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227"/>
  <workbookPr updateLinks="always"/>
  <mc:AlternateContent xmlns:mc="http://schemas.openxmlformats.org/markup-compatibility/2006">
    <mc:Choice Requires="x15">
      <x15ac:absPath xmlns:x15ac="http://schemas.microsoft.com/office/spreadsheetml/2010/11/ac" url="Q:\8031 VT Clean Heat Standard\_Deliverables\TRM\Final (2025-01-07)\"/>
    </mc:Choice>
  </mc:AlternateContent>
  <xr:revisionPtr revIDLastSave="0" documentId="13_ncr:1_{285063DD-122B-4D99-BE62-0C6356E6F4EB}" xr6:coauthVersionLast="47" xr6:coauthVersionMax="47" xr10:uidLastSave="{00000000-0000-0000-0000-000000000000}"/>
  <bookViews>
    <workbookView xWindow="-120" yWindow="-120" windowWidth="29040" windowHeight="15720" xr2:uid="{7D7281DA-16DE-4646-A00E-4BB923111F7F}"/>
  </bookViews>
  <sheets>
    <sheet name="Cover Sheet" sheetId="2" r:id="rId1"/>
    <sheet name="C&amp;I Measures &gt;&gt;&gt;" sheetId="5" r:id="rId2"/>
    <sheet name="CI_APPL_HPCD" sheetId="39" r:id="rId3"/>
    <sheet name="CI_APPL_INCT" sheetId="40" r:id="rId4"/>
    <sheet name="CI_ENVE_AIRS" sheetId="45" r:id="rId5"/>
    <sheet name="CI_ENVE_INSU" sheetId="48" r:id="rId6"/>
    <sheet name="CI_DOHW_HPWH" sheetId="43" r:id="rId7"/>
    <sheet name="CI_DOHW_LFFA" sheetId="18" r:id="rId8"/>
    <sheet name="CI_DOHW_LFSH" sheetId="19" r:id="rId9"/>
    <sheet name="CI_DOHW_SOWH" sheetId="44" r:id="rId10"/>
    <sheet name="CI_HVAC_ADVT" sheetId="28" r:id="rId11"/>
    <sheet name="CI_HVAC_AWHC" sheetId="55" r:id="rId12"/>
    <sheet name="CI_HVAC_AWHS" sheetId="56" r:id="rId13"/>
    <sheet name="CI_HVAC_HPDF" sheetId="27" r:id="rId14"/>
    <sheet name="CI_HVAC_HPDP" sheetId="26" r:id="rId15"/>
    <sheet name="CI_HVAC_AWHP" sheetId="46" r:id="rId16"/>
    <sheet name="CI_HVAC_GSHP" sheetId="25" r:id="rId17"/>
    <sheet name="CI_HVAC_VRFL" sheetId="24" r:id="rId18"/>
    <sheet name="CI_MISC_HPPW" sheetId="41" r:id="rId19"/>
    <sheet name="Residential Measures &gt;&gt;&gt;" sheetId="53" r:id="rId20"/>
    <sheet name="RE_APPL_HPCD" sheetId="10" r:id="rId21"/>
    <sheet name="RE_APPL_INCT" sheetId="51" r:id="rId22"/>
    <sheet name="RE_ENVE_AIRS" sheetId="20" r:id="rId23"/>
    <sheet name="RE_ENVE_INSU" sheetId="47" r:id="rId24"/>
    <sheet name="RE_DOHW_HPWH" sheetId="13" r:id="rId25"/>
    <sheet name="RE_DOHW_LFFA" sheetId="14" r:id="rId26"/>
    <sheet name="RE_DOHW_LFSH" sheetId="15" r:id="rId27"/>
    <sheet name="RE_DOHW_SOWH" sheetId="22" r:id="rId28"/>
    <sheet name="RE_HVAC_ADVT" sheetId="1" r:id="rId29"/>
    <sheet name="RE_HVAC_AWHC" sheetId="37" r:id="rId30"/>
    <sheet name="RE_HVAC_AWHS" sheetId="54" r:id="rId31"/>
    <sheet name="RE_HVAC_HPDF" sheetId="29" r:id="rId32"/>
    <sheet name="RE_HVAC_HPDP" sheetId="32" r:id="rId33"/>
    <sheet name="RE_HVAC_HPXF" sheetId="33" r:id="rId34"/>
    <sheet name="RE_HVAC_HPXP" sheetId="34" r:id="rId35"/>
    <sheet name="RE_HVAC_AWHP" sheetId="36" r:id="rId36"/>
    <sheet name="RE_HVAC_ENRV" sheetId="50" r:id="rId37"/>
    <sheet name="RE_HVAC_GSHP" sheetId="35" r:id="rId38"/>
    <sheet name="RE_MISC_MANU" sheetId="52" r:id="rId39"/>
    <sheet name="RE_MISC_HPPW" sheetId="23" r:id="rId40"/>
    <sheet name="Reference &gt;&gt;&gt;" sheetId="6" r:id="rId41"/>
    <sheet name="VT CHS Emissions Schedule" sheetId="9" r:id="rId42"/>
    <sheet name="Lookups" sheetId="4" r:id="rId43"/>
  </sheets>
  <externalReferences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</externalReferences>
  <definedNames>
    <definedName name="_____sal2" localSheetId="41" hidden="1">{"SALARIOS",#N/A,FALSE,"Hoja3";"SUELDOS EMPLEADOS",#N/A,FALSE,"Hoja4";"SUELDOS EJECUTIVOS",#N/A,FALSE,"Hoja5"}</definedName>
    <definedName name="_____sal2" hidden="1">{"SALARIOS",#N/A,FALSE,"Hoja3";"SUELDOS EMPLEADOS",#N/A,FALSE,"Hoja4";"SUELDOS EJECUTIVOS",#N/A,FALSE,"Hoja5"}</definedName>
    <definedName name="____sal2" localSheetId="41" hidden="1">{"SALARIOS",#N/A,FALSE,"Hoja3";"SUELDOS EMPLEADOS",#N/A,FALSE,"Hoja4";"SUELDOS EJECUTIVOS",#N/A,FALSE,"Hoja5"}</definedName>
    <definedName name="____sal2" hidden="1">{"SALARIOS",#N/A,FALSE,"Hoja3";"SUELDOS EMPLEADOS",#N/A,FALSE,"Hoja4";"SUELDOS EJECUTIVOS",#N/A,FALSE,"Hoja5"}</definedName>
    <definedName name="___sal2" localSheetId="41" hidden="1">{"SALARIOS",#N/A,FALSE,"Hoja3";"SUELDOS EMPLEADOS",#N/A,FALSE,"Hoja4";"SUELDOS EJECUTIVOS",#N/A,FALSE,"Hoja5"}</definedName>
    <definedName name="___sal2" hidden="1">{"SALARIOS",#N/A,FALSE,"Hoja3";"SUELDOS EMPLEADOS",#N/A,FALSE,"Hoja4";"SUELDOS EJECUTIVOS",#N/A,FALSE,"Hoja5"}</definedName>
    <definedName name="__IntlFixup" hidden="1">TRUE</definedName>
    <definedName name="__sal2" localSheetId="41" hidden="1">{"SALARIOS",#N/A,FALSE,"Hoja3";"SUELDOS EMPLEADOS",#N/A,FALSE,"Hoja4";"SUELDOS EJECUTIVOS",#N/A,FALSE,"Hoja5"}</definedName>
    <definedName name="__sal2" hidden="1">{"SALARIOS",#N/A,FALSE,"Hoja3";"SUELDOS EMPLEADOS",#N/A,FALSE,"Hoja4";"SUELDOS EJECUTIVOS",#N/A,FALSE,"Hoja5"}</definedName>
    <definedName name="_1_123Graph_AEND" hidden="1">#REF!</definedName>
    <definedName name="_2_123Graph_XEND" hidden="1">#REF!</definedName>
    <definedName name="_Dist_Bin" hidden="1">#REF!</definedName>
    <definedName name="_Dist_Values" hidden="1">#REF!</definedName>
    <definedName name="_edn1" localSheetId="2">CI_APPL_HPCD!#REF!</definedName>
    <definedName name="_edn1" localSheetId="6">CI_DOHW_HPWH!#REF!</definedName>
    <definedName name="_edn1" localSheetId="9">CI_DOHW_SOWH!#REF!</definedName>
    <definedName name="_edn1" localSheetId="4">CI_ENVE_AIRS!#REF!</definedName>
    <definedName name="_edn1" localSheetId="5">CI_ENVE_INSU!#REF!</definedName>
    <definedName name="_edn1" localSheetId="15">CI_HVAC_AWHP!#REF!</definedName>
    <definedName name="_edn1" localSheetId="16">CI_HVAC_GSHP!#REF!</definedName>
    <definedName name="_edn1" localSheetId="13">CI_HVAC_HPDF!#REF!</definedName>
    <definedName name="_edn1" localSheetId="14">CI_HVAC_HPDP!#REF!</definedName>
    <definedName name="_edn1" localSheetId="17">CI_HVAC_VRFL!#REF!</definedName>
    <definedName name="_edn1" localSheetId="18">CI_MISC_HPPW!#REF!</definedName>
    <definedName name="_edn1" localSheetId="20">RE_APPL_HPCD!#REF!</definedName>
    <definedName name="_edn1" localSheetId="24">RE_DOHW_HPWH!#REF!</definedName>
    <definedName name="_edn1" localSheetId="27">RE_DOHW_SOWH!#REF!</definedName>
    <definedName name="_edn1" localSheetId="22">RE_ENVE_AIRS!#REF!</definedName>
    <definedName name="_edn1" localSheetId="23">RE_ENVE_INSU!#REF!</definedName>
    <definedName name="_edn1" localSheetId="35">RE_HVAC_AWHP!#REF!</definedName>
    <definedName name="_edn1" localSheetId="36">RE_HVAC_ENRV!#REF!</definedName>
    <definedName name="_edn1" localSheetId="37">RE_HVAC_GSHP!#REF!</definedName>
    <definedName name="_edn1" localSheetId="31">RE_HVAC_HPDF!#REF!</definedName>
    <definedName name="_edn1" localSheetId="32">RE_HVAC_HPDP!#REF!</definedName>
    <definedName name="_edn1" localSheetId="33">RE_HVAC_HPXF!#REF!</definedName>
    <definedName name="_edn1" localSheetId="34">RE_HVAC_HPXP!#REF!</definedName>
    <definedName name="_edn1" localSheetId="39">RE_MISC_HPPW!#REF!</definedName>
    <definedName name="_edn1" localSheetId="38">RE_MISC_MANU!#REF!</definedName>
    <definedName name="_edn2" localSheetId="2">CI_APPL_HPCD!#REF!</definedName>
    <definedName name="_edn2" localSheetId="6">CI_DOHW_HPWH!#REF!</definedName>
    <definedName name="_edn2" localSheetId="9">CI_DOHW_SOWH!#REF!</definedName>
    <definedName name="_edn2" localSheetId="4">CI_ENVE_AIRS!#REF!</definedName>
    <definedName name="_edn2" localSheetId="5">CI_ENVE_INSU!#REF!</definedName>
    <definedName name="_edn2" localSheetId="15">CI_HVAC_AWHP!#REF!</definedName>
    <definedName name="_edn2" localSheetId="16">CI_HVAC_GSHP!#REF!</definedName>
    <definedName name="_edn2" localSheetId="13">CI_HVAC_HPDF!#REF!</definedName>
    <definedName name="_edn2" localSheetId="14">CI_HVAC_HPDP!#REF!</definedName>
    <definedName name="_edn2" localSheetId="17">CI_HVAC_VRFL!#REF!</definedName>
    <definedName name="_edn2" localSheetId="18">CI_MISC_HPPW!#REF!</definedName>
    <definedName name="_edn2" localSheetId="20">RE_APPL_HPCD!#REF!</definedName>
    <definedName name="_edn2" localSheetId="24">RE_DOHW_HPWH!#REF!</definedName>
    <definedName name="_edn2" localSheetId="27">RE_DOHW_SOWH!#REF!</definedName>
    <definedName name="_edn2" localSheetId="22">RE_ENVE_AIRS!#REF!</definedName>
    <definedName name="_edn2" localSheetId="23">RE_ENVE_INSU!#REF!</definedName>
    <definedName name="_edn2" localSheetId="35">RE_HVAC_AWHP!#REF!</definedName>
    <definedName name="_edn2" localSheetId="36">RE_HVAC_ENRV!#REF!</definedName>
    <definedName name="_edn2" localSheetId="37">RE_HVAC_GSHP!#REF!</definedName>
    <definedName name="_edn2" localSheetId="31">RE_HVAC_HPDF!#REF!</definedName>
    <definedName name="_edn2" localSheetId="32">RE_HVAC_HPDP!#REF!</definedName>
    <definedName name="_edn2" localSheetId="33">RE_HVAC_HPXF!#REF!</definedName>
    <definedName name="_edn2" localSheetId="34">RE_HVAC_HPXP!#REF!</definedName>
    <definedName name="_edn2" localSheetId="39">RE_MISC_HPPW!#REF!</definedName>
    <definedName name="_edn2" localSheetId="38">RE_MISC_MANU!#REF!</definedName>
    <definedName name="_edn3" localSheetId="2">CI_APPL_HPCD!#REF!</definedName>
    <definedName name="_edn3" localSheetId="6">CI_DOHW_HPWH!#REF!</definedName>
    <definedName name="_edn3" localSheetId="9">CI_DOHW_SOWH!#REF!</definedName>
    <definedName name="_edn3" localSheetId="4">CI_ENVE_AIRS!#REF!</definedName>
    <definedName name="_edn3" localSheetId="5">CI_ENVE_INSU!#REF!</definedName>
    <definedName name="_edn3" localSheetId="15">CI_HVAC_AWHP!#REF!</definedName>
    <definedName name="_edn3" localSheetId="16">CI_HVAC_GSHP!#REF!</definedName>
    <definedName name="_edn3" localSheetId="13">CI_HVAC_HPDF!#REF!</definedName>
    <definedName name="_edn3" localSheetId="14">CI_HVAC_HPDP!#REF!</definedName>
    <definedName name="_edn3" localSheetId="17">CI_HVAC_VRFL!#REF!</definedName>
    <definedName name="_edn3" localSheetId="18">CI_MISC_HPPW!#REF!</definedName>
    <definedName name="_edn3" localSheetId="20">RE_APPL_HPCD!#REF!</definedName>
    <definedName name="_edn3" localSheetId="24">RE_DOHW_HPWH!#REF!</definedName>
    <definedName name="_edn3" localSheetId="27">RE_DOHW_SOWH!#REF!</definedName>
    <definedName name="_edn3" localSheetId="22">RE_ENVE_AIRS!#REF!</definedName>
    <definedName name="_edn3" localSheetId="23">RE_ENVE_INSU!#REF!</definedName>
    <definedName name="_edn3" localSheetId="35">RE_HVAC_AWHP!#REF!</definedName>
    <definedName name="_edn3" localSheetId="36">RE_HVAC_ENRV!#REF!</definedName>
    <definedName name="_edn3" localSheetId="37">RE_HVAC_GSHP!#REF!</definedName>
    <definedName name="_edn3" localSheetId="31">RE_HVAC_HPDF!#REF!</definedName>
    <definedName name="_edn3" localSheetId="32">RE_HVAC_HPDP!#REF!</definedName>
    <definedName name="_edn3" localSheetId="33">RE_HVAC_HPXF!#REF!</definedName>
    <definedName name="_edn3" localSheetId="34">RE_HVAC_HPXP!#REF!</definedName>
    <definedName name="_edn3" localSheetId="39">RE_MISC_HPPW!#REF!</definedName>
    <definedName name="_edn3" localSheetId="38">RE_MISC_MANU!#REF!</definedName>
    <definedName name="_edn4" localSheetId="2">CI_APPL_HPCD!#REF!</definedName>
    <definedName name="_edn4" localSheetId="6">CI_DOHW_HPWH!#REF!</definedName>
    <definedName name="_edn4" localSheetId="9">CI_DOHW_SOWH!#REF!</definedName>
    <definedName name="_edn4" localSheetId="4">CI_ENVE_AIRS!#REF!</definedName>
    <definedName name="_edn4" localSheetId="5">CI_ENVE_INSU!#REF!</definedName>
    <definedName name="_edn4" localSheetId="15">CI_HVAC_AWHP!#REF!</definedName>
    <definedName name="_edn4" localSheetId="16">CI_HVAC_GSHP!#REF!</definedName>
    <definedName name="_edn4" localSheetId="13">CI_HVAC_HPDF!#REF!</definedName>
    <definedName name="_edn4" localSheetId="14">CI_HVAC_HPDP!#REF!</definedName>
    <definedName name="_edn4" localSheetId="17">CI_HVAC_VRFL!#REF!</definedName>
    <definedName name="_edn4" localSheetId="18">CI_MISC_HPPW!#REF!</definedName>
    <definedName name="_edn4" localSheetId="20">RE_APPL_HPCD!#REF!</definedName>
    <definedName name="_edn4" localSheetId="24">RE_DOHW_HPWH!#REF!</definedName>
    <definedName name="_edn4" localSheetId="27">RE_DOHW_SOWH!#REF!</definedName>
    <definedName name="_edn4" localSheetId="22">RE_ENVE_AIRS!#REF!</definedName>
    <definedName name="_edn4" localSheetId="23">RE_ENVE_INSU!#REF!</definedName>
    <definedName name="_edn4" localSheetId="35">RE_HVAC_AWHP!#REF!</definedName>
    <definedName name="_edn4" localSheetId="36">RE_HVAC_ENRV!#REF!</definedName>
    <definedName name="_edn4" localSheetId="37">RE_HVAC_GSHP!#REF!</definedName>
    <definedName name="_edn4" localSheetId="31">RE_HVAC_HPDF!#REF!</definedName>
    <definedName name="_edn4" localSheetId="32">RE_HVAC_HPDP!#REF!</definedName>
    <definedName name="_edn4" localSheetId="33">RE_HVAC_HPXF!#REF!</definedName>
    <definedName name="_edn4" localSheetId="34">RE_HVAC_HPXP!#REF!</definedName>
    <definedName name="_edn4" localSheetId="39">RE_MISC_HPPW!#REF!</definedName>
    <definedName name="_edn4" localSheetId="38">RE_MISC_MANU!#REF!</definedName>
    <definedName name="_edn5" localSheetId="2">CI_APPL_HPCD!#REF!</definedName>
    <definedName name="_edn5" localSheetId="6">CI_DOHW_HPWH!#REF!</definedName>
    <definedName name="_edn5" localSheetId="9">CI_DOHW_SOWH!#REF!</definedName>
    <definedName name="_edn5" localSheetId="4">CI_ENVE_AIRS!#REF!</definedName>
    <definedName name="_edn5" localSheetId="5">CI_ENVE_INSU!#REF!</definedName>
    <definedName name="_edn5" localSheetId="15">CI_HVAC_AWHP!#REF!</definedName>
    <definedName name="_edn5" localSheetId="16">CI_HVAC_GSHP!#REF!</definedName>
    <definedName name="_edn5" localSheetId="13">CI_HVAC_HPDF!#REF!</definedName>
    <definedName name="_edn5" localSheetId="14">CI_HVAC_HPDP!#REF!</definedName>
    <definedName name="_edn5" localSheetId="17">CI_HVAC_VRFL!#REF!</definedName>
    <definedName name="_edn5" localSheetId="18">CI_MISC_HPPW!#REF!</definedName>
    <definedName name="_edn5" localSheetId="20">RE_APPL_HPCD!#REF!</definedName>
    <definedName name="_edn5" localSheetId="24">RE_DOHW_HPWH!#REF!</definedName>
    <definedName name="_edn5" localSheetId="27">RE_DOHW_SOWH!#REF!</definedName>
    <definedName name="_edn5" localSheetId="22">RE_ENVE_AIRS!#REF!</definedName>
    <definedName name="_edn5" localSheetId="23">RE_ENVE_INSU!#REF!</definedName>
    <definedName name="_edn5" localSheetId="35">RE_HVAC_AWHP!#REF!</definedName>
    <definedName name="_edn5" localSheetId="36">RE_HVAC_ENRV!#REF!</definedName>
    <definedName name="_edn5" localSheetId="37">RE_HVAC_GSHP!#REF!</definedName>
    <definedName name="_edn5" localSheetId="31">RE_HVAC_HPDF!#REF!</definedName>
    <definedName name="_edn5" localSheetId="32">RE_HVAC_HPDP!#REF!</definedName>
    <definedName name="_edn5" localSheetId="33">RE_HVAC_HPXF!#REF!</definedName>
    <definedName name="_edn5" localSheetId="34">RE_HVAC_HPXP!#REF!</definedName>
    <definedName name="_edn5" localSheetId="39">RE_MISC_HPPW!#REF!</definedName>
    <definedName name="_edn5" localSheetId="38">RE_MISC_MANU!#REF!</definedName>
    <definedName name="_ednref1" localSheetId="2">CI_APPL_HPCD!#REF!</definedName>
    <definedName name="_ednref1" localSheetId="6">CI_DOHW_HPWH!#REF!</definedName>
    <definedName name="_ednref1" localSheetId="9">CI_DOHW_SOWH!#REF!</definedName>
    <definedName name="_ednref1" localSheetId="4">CI_ENVE_AIRS!#REF!</definedName>
    <definedName name="_ednref1" localSheetId="5">CI_ENVE_INSU!#REF!</definedName>
    <definedName name="_ednref1" localSheetId="15">CI_HVAC_AWHP!#REF!</definedName>
    <definedName name="_ednref1" localSheetId="16">CI_HVAC_GSHP!#REF!</definedName>
    <definedName name="_ednref1" localSheetId="13">CI_HVAC_HPDF!#REF!</definedName>
    <definedName name="_ednref1" localSheetId="14">CI_HVAC_HPDP!#REF!</definedName>
    <definedName name="_ednref1" localSheetId="17">CI_HVAC_VRFL!#REF!</definedName>
    <definedName name="_ednref1" localSheetId="18">CI_MISC_HPPW!#REF!</definedName>
    <definedName name="_ednref1" localSheetId="20">RE_APPL_HPCD!#REF!</definedName>
    <definedName name="_ednref1" localSheetId="24">RE_DOHW_HPWH!#REF!</definedName>
    <definedName name="_ednref1" localSheetId="27">RE_DOHW_SOWH!#REF!</definedName>
    <definedName name="_ednref1" localSheetId="22">RE_ENVE_AIRS!#REF!</definedName>
    <definedName name="_ednref1" localSheetId="23">RE_ENVE_INSU!#REF!</definedName>
    <definedName name="_ednref1" localSheetId="35">RE_HVAC_AWHP!#REF!</definedName>
    <definedName name="_ednref1" localSheetId="36">RE_HVAC_ENRV!#REF!</definedName>
    <definedName name="_ednref1" localSheetId="37">RE_HVAC_GSHP!#REF!</definedName>
    <definedName name="_ednref1" localSheetId="31">RE_HVAC_HPDF!#REF!</definedName>
    <definedName name="_ednref1" localSheetId="32">RE_HVAC_HPDP!#REF!</definedName>
    <definedName name="_ednref1" localSheetId="33">RE_HVAC_HPXF!#REF!</definedName>
    <definedName name="_ednref1" localSheetId="34">RE_HVAC_HPXP!#REF!</definedName>
    <definedName name="_ednref1" localSheetId="39">RE_MISC_HPPW!#REF!</definedName>
    <definedName name="_ednref1" localSheetId="38">RE_MISC_MANU!#REF!</definedName>
    <definedName name="_ednref2" localSheetId="2">CI_APPL_HPCD!#REF!</definedName>
    <definedName name="_ednref2" localSheetId="6">CI_DOHW_HPWH!#REF!</definedName>
    <definedName name="_ednref2" localSheetId="9">CI_DOHW_SOWH!#REF!</definedName>
    <definedName name="_ednref2" localSheetId="4">CI_ENVE_AIRS!#REF!</definedName>
    <definedName name="_ednref2" localSheetId="5">CI_ENVE_INSU!#REF!</definedName>
    <definedName name="_ednref2" localSheetId="15">CI_HVAC_AWHP!#REF!</definedName>
    <definedName name="_ednref2" localSheetId="16">CI_HVAC_GSHP!#REF!</definedName>
    <definedName name="_ednref2" localSheetId="13">CI_HVAC_HPDF!#REF!</definedName>
    <definedName name="_ednref2" localSheetId="14">CI_HVAC_HPDP!#REF!</definedName>
    <definedName name="_ednref2" localSheetId="17">CI_HVAC_VRFL!#REF!</definedName>
    <definedName name="_ednref2" localSheetId="18">CI_MISC_HPPW!#REF!</definedName>
    <definedName name="_ednref2" localSheetId="20">RE_APPL_HPCD!#REF!</definedName>
    <definedName name="_ednref2" localSheetId="24">RE_DOHW_HPWH!#REF!</definedName>
    <definedName name="_ednref2" localSheetId="27">RE_DOHW_SOWH!#REF!</definedName>
    <definedName name="_ednref2" localSheetId="22">RE_ENVE_AIRS!#REF!</definedName>
    <definedName name="_ednref2" localSheetId="23">RE_ENVE_INSU!#REF!</definedName>
    <definedName name="_ednref2" localSheetId="35">RE_HVAC_AWHP!#REF!</definedName>
    <definedName name="_ednref2" localSheetId="36">RE_HVAC_ENRV!#REF!</definedName>
    <definedName name="_ednref2" localSheetId="37">RE_HVAC_GSHP!#REF!</definedName>
    <definedName name="_ednref2" localSheetId="31">RE_HVAC_HPDF!#REF!</definedName>
    <definedName name="_ednref2" localSheetId="32">RE_HVAC_HPDP!#REF!</definedName>
    <definedName name="_ednref2" localSheetId="33">RE_HVAC_HPXF!#REF!</definedName>
    <definedName name="_ednref2" localSheetId="34">RE_HVAC_HPXP!#REF!</definedName>
    <definedName name="_ednref2" localSheetId="39">RE_MISC_HPPW!#REF!</definedName>
    <definedName name="_ednref2" localSheetId="38">RE_MISC_MANU!#REF!</definedName>
    <definedName name="_ednref3" localSheetId="2">CI_APPL_HPCD!#REF!</definedName>
    <definedName name="_ednref3" localSheetId="6">CI_DOHW_HPWH!#REF!</definedName>
    <definedName name="_ednref3" localSheetId="9">CI_DOHW_SOWH!#REF!</definedName>
    <definedName name="_ednref3" localSheetId="4">CI_ENVE_AIRS!#REF!</definedName>
    <definedName name="_ednref3" localSheetId="5">CI_ENVE_INSU!#REF!</definedName>
    <definedName name="_ednref3" localSheetId="15">CI_HVAC_AWHP!#REF!</definedName>
    <definedName name="_ednref3" localSheetId="16">CI_HVAC_GSHP!#REF!</definedName>
    <definedName name="_ednref3" localSheetId="13">CI_HVAC_HPDF!#REF!</definedName>
    <definedName name="_ednref3" localSheetId="14">CI_HVAC_HPDP!#REF!</definedName>
    <definedName name="_ednref3" localSheetId="17">CI_HVAC_VRFL!#REF!</definedName>
    <definedName name="_ednref3" localSheetId="18">CI_MISC_HPPW!#REF!</definedName>
    <definedName name="_ednref3" localSheetId="20">RE_APPL_HPCD!#REF!</definedName>
    <definedName name="_ednref3" localSheetId="24">RE_DOHW_HPWH!#REF!</definedName>
    <definedName name="_ednref3" localSheetId="27">RE_DOHW_SOWH!#REF!</definedName>
    <definedName name="_ednref3" localSheetId="22">RE_ENVE_AIRS!#REF!</definedName>
    <definedName name="_ednref3" localSheetId="23">RE_ENVE_INSU!#REF!</definedName>
    <definedName name="_ednref3" localSheetId="35">RE_HVAC_AWHP!#REF!</definedName>
    <definedName name="_ednref3" localSheetId="36">RE_HVAC_ENRV!#REF!</definedName>
    <definedName name="_ednref3" localSheetId="37">RE_HVAC_GSHP!#REF!</definedName>
    <definedName name="_ednref3" localSheetId="31">RE_HVAC_HPDF!#REF!</definedName>
    <definedName name="_ednref3" localSheetId="32">RE_HVAC_HPDP!#REF!</definedName>
    <definedName name="_ednref3" localSheetId="33">RE_HVAC_HPXF!#REF!</definedName>
    <definedName name="_ednref3" localSheetId="34">RE_HVAC_HPXP!#REF!</definedName>
    <definedName name="_ednref3" localSheetId="39">RE_MISC_HPPW!#REF!</definedName>
    <definedName name="_ednref3" localSheetId="38">RE_MISC_MANU!#REF!</definedName>
    <definedName name="_ednref4" localSheetId="2">CI_APPL_HPCD!#REF!</definedName>
    <definedName name="_ednref4" localSheetId="6">CI_DOHW_HPWH!#REF!</definedName>
    <definedName name="_ednref4" localSheetId="9">CI_DOHW_SOWH!#REF!</definedName>
    <definedName name="_ednref4" localSheetId="4">CI_ENVE_AIRS!#REF!</definedName>
    <definedName name="_ednref4" localSheetId="5">CI_ENVE_INSU!#REF!</definedName>
    <definedName name="_ednref4" localSheetId="15">CI_HVAC_AWHP!#REF!</definedName>
    <definedName name="_ednref4" localSheetId="16">CI_HVAC_GSHP!#REF!</definedName>
    <definedName name="_ednref4" localSheetId="13">CI_HVAC_HPDF!#REF!</definedName>
    <definedName name="_ednref4" localSheetId="14">CI_HVAC_HPDP!#REF!</definedName>
    <definedName name="_ednref4" localSheetId="17">CI_HVAC_VRFL!#REF!</definedName>
    <definedName name="_ednref4" localSheetId="18">CI_MISC_HPPW!#REF!</definedName>
    <definedName name="_ednref4" localSheetId="20">RE_APPL_HPCD!#REF!</definedName>
    <definedName name="_ednref4" localSheetId="24">RE_DOHW_HPWH!#REF!</definedName>
    <definedName name="_ednref4" localSheetId="27">RE_DOHW_SOWH!#REF!</definedName>
    <definedName name="_ednref4" localSheetId="22">RE_ENVE_AIRS!#REF!</definedName>
    <definedName name="_ednref4" localSheetId="23">RE_ENVE_INSU!#REF!</definedName>
    <definedName name="_ednref4" localSheetId="35">RE_HVAC_AWHP!#REF!</definedName>
    <definedName name="_ednref4" localSheetId="36">RE_HVAC_ENRV!#REF!</definedName>
    <definedName name="_ednref4" localSheetId="37">RE_HVAC_GSHP!#REF!</definedName>
    <definedName name="_ednref4" localSheetId="31">RE_HVAC_HPDF!#REF!</definedName>
    <definedName name="_ednref4" localSheetId="32">RE_HVAC_HPDP!#REF!</definedName>
    <definedName name="_ednref4" localSheetId="33">RE_HVAC_HPXF!#REF!</definedName>
    <definedName name="_ednref4" localSheetId="34">RE_HVAC_HPXP!#REF!</definedName>
    <definedName name="_ednref4" localSheetId="39">RE_MISC_HPPW!#REF!</definedName>
    <definedName name="_ednref4" localSheetId="38">RE_MISC_MANU!#REF!</definedName>
    <definedName name="_ednref5" localSheetId="2">CI_APPL_HPCD!$AA$67</definedName>
    <definedName name="_ednref5" localSheetId="6">CI_DOHW_HPWH!#REF!</definedName>
    <definedName name="_ednref5" localSheetId="9">CI_DOHW_SOWH!#REF!</definedName>
    <definedName name="_ednref5" localSheetId="4">CI_ENVE_AIRS!#REF!</definedName>
    <definedName name="_ednref5" localSheetId="5">CI_ENVE_INSU!#REF!</definedName>
    <definedName name="_ednref5" localSheetId="15">CI_HVAC_AWHP!#REF!</definedName>
    <definedName name="_ednref5" localSheetId="16">CI_HVAC_GSHP!#REF!</definedName>
    <definedName name="_ednref5" localSheetId="13">CI_HVAC_HPDF!#REF!</definedName>
    <definedName name="_ednref5" localSheetId="14">CI_HVAC_HPDP!#REF!</definedName>
    <definedName name="_ednref5" localSheetId="17">CI_HVAC_VRFL!#REF!</definedName>
    <definedName name="_ednref5" localSheetId="18">CI_MISC_HPPW!#REF!</definedName>
    <definedName name="_ednref5" localSheetId="20">RE_APPL_HPCD!$Z$50</definedName>
    <definedName name="_ednref5" localSheetId="24">RE_DOHW_HPWH!#REF!</definedName>
    <definedName name="_ednref5" localSheetId="27">RE_DOHW_SOWH!#REF!</definedName>
    <definedName name="_ednref5" localSheetId="22">RE_ENVE_AIRS!#REF!</definedName>
    <definedName name="_ednref5" localSheetId="23">RE_ENVE_INSU!#REF!</definedName>
    <definedName name="_ednref5" localSheetId="35">RE_HVAC_AWHP!#REF!</definedName>
    <definedName name="_ednref5" localSheetId="36">RE_HVAC_ENRV!#REF!</definedName>
    <definedName name="_ednref5" localSheetId="37">RE_HVAC_GSHP!#REF!</definedName>
    <definedName name="_ednref5" localSheetId="31">RE_HVAC_HPDF!#REF!</definedName>
    <definedName name="_ednref5" localSheetId="32">RE_HVAC_HPDP!#REF!</definedName>
    <definedName name="_ednref5" localSheetId="33">RE_HVAC_HPXF!#REF!</definedName>
    <definedName name="_ednref5" localSheetId="34">RE_HVAC_HPXP!#REF!</definedName>
    <definedName name="_ednref5" localSheetId="39">RE_MISC_HPPW!#REF!</definedName>
    <definedName name="_ednref5" localSheetId="38">RE_MISC_MANU!#REF!</definedName>
    <definedName name="_Fill" hidden="1">#REF!</definedName>
    <definedName name="_xlnm._FilterDatabase" localSheetId="37" hidden="1">RE_HVAC_GSHP!$A$15:$DD$39</definedName>
    <definedName name="_Hlk174111695" localSheetId="2">CI_APPL_HPCD!#REF!</definedName>
    <definedName name="_Hlk174111695" localSheetId="6">CI_DOHW_HPWH!#REF!</definedName>
    <definedName name="_Hlk174111695" localSheetId="9">CI_DOHW_SOWH!#REF!</definedName>
    <definedName name="_Hlk174111695" localSheetId="4">CI_ENVE_AIRS!#REF!</definedName>
    <definedName name="_Hlk174111695" localSheetId="5">CI_ENVE_INSU!#REF!</definedName>
    <definedName name="_Hlk174111695" localSheetId="15">CI_HVAC_AWHP!#REF!</definedName>
    <definedName name="_Hlk174111695" localSheetId="16">CI_HVAC_GSHP!#REF!</definedName>
    <definedName name="_Hlk174111695" localSheetId="13">CI_HVAC_HPDF!#REF!</definedName>
    <definedName name="_Hlk174111695" localSheetId="14">CI_HVAC_HPDP!#REF!</definedName>
    <definedName name="_Hlk174111695" localSheetId="17">CI_HVAC_VRFL!#REF!</definedName>
    <definedName name="_Hlk174111695" localSheetId="18">CI_MISC_HPPW!#REF!</definedName>
    <definedName name="_Hlk174111695" localSheetId="20">RE_APPL_HPCD!#REF!</definedName>
    <definedName name="_Hlk174111695" localSheetId="24">RE_DOHW_HPWH!#REF!</definedName>
    <definedName name="_Hlk174111695" localSheetId="27">RE_DOHW_SOWH!#REF!</definedName>
    <definedName name="_Hlk174111695" localSheetId="22">RE_ENVE_AIRS!#REF!</definedName>
    <definedName name="_Hlk174111695" localSheetId="23">RE_ENVE_INSU!#REF!</definedName>
    <definedName name="_Hlk174111695" localSheetId="35">RE_HVAC_AWHP!#REF!</definedName>
    <definedName name="_Hlk174111695" localSheetId="36">RE_HVAC_ENRV!#REF!</definedName>
    <definedName name="_Hlk174111695" localSheetId="37">RE_HVAC_GSHP!#REF!</definedName>
    <definedName name="_Hlk174111695" localSheetId="31">RE_HVAC_HPDF!#REF!</definedName>
    <definedName name="_Hlk174111695" localSheetId="32">RE_HVAC_HPDP!#REF!</definedName>
    <definedName name="_Hlk174111695" localSheetId="33">RE_HVAC_HPXF!#REF!</definedName>
    <definedName name="_Hlk174111695" localSheetId="34">RE_HVAC_HPXP!#REF!</definedName>
    <definedName name="_Hlk174111695" localSheetId="39">RE_MISC_HPPW!#REF!</definedName>
    <definedName name="_Hlk174111695" localSheetId="38">RE_MISC_MANU!#REF!</definedName>
    <definedName name="_Key1" hidden="1">#REF!</definedName>
    <definedName name="_Key2" hidden="1">#REF!</definedName>
    <definedName name="_Order1" hidden="1">255</definedName>
    <definedName name="_Order2" hidden="1">255</definedName>
    <definedName name="_Ref170133339" localSheetId="2">CI_APPL_HPCD!#REF!</definedName>
    <definedName name="_Ref170133339" localSheetId="6">CI_DOHW_HPWH!#REF!</definedName>
    <definedName name="_Ref170133339" localSheetId="9">CI_DOHW_SOWH!#REF!</definedName>
    <definedName name="_Ref170133339" localSheetId="4">CI_ENVE_AIRS!#REF!</definedName>
    <definedName name="_Ref170133339" localSheetId="5">CI_ENVE_INSU!#REF!</definedName>
    <definedName name="_Ref170133339" localSheetId="15">CI_HVAC_AWHP!#REF!</definedName>
    <definedName name="_Ref170133339" localSheetId="16">CI_HVAC_GSHP!#REF!</definedName>
    <definedName name="_Ref170133339" localSheetId="13">CI_HVAC_HPDF!#REF!</definedName>
    <definedName name="_Ref170133339" localSheetId="14">CI_HVAC_HPDP!#REF!</definedName>
    <definedName name="_Ref170133339" localSheetId="17">CI_HVAC_VRFL!#REF!</definedName>
    <definedName name="_Ref170133339" localSheetId="18">CI_MISC_HPPW!#REF!</definedName>
    <definedName name="_Ref170133339" localSheetId="20">RE_APPL_HPCD!$Z$24</definedName>
    <definedName name="_Ref170133339" localSheetId="24">RE_DOHW_HPWH!#REF!</definedName>
    <definedName name="_Ref170133339" localSheetId="27">RE_DOHW_SOWH!#REF!</definedName>
    <definedName name="_Ref170133339" localSheetId="22">RE_ENVE_AIRS!#REF!</definedName>
    <definedName name="_Ref170133339" localSheetId="23">RE_ENVE_INSU!#REF!</definedName>
    <definedName name="_Ref170133339" localSheetId="35">RE_HVAC_AWHP!#REF!</definedName>
    <definedName name="_Ref170133339" localSheetId="36">RE_HVAC_ENRV!#REF!</definedName>
    <definedName name="_Ref170133339" localSheetId="37">RE_HVAC_GSHP!#REF!</definedName>
    <definedName name="_Ref170133339" localSheetId="31">RE_HVAC_HPDF!#REF!</definedName>
    <definedName name="_Ref170133339" localSheetId="32">RE_HVAC_HPDP!#REF!</definedName>
    <definedName name="_Ref170133339" localSheetId="33">RE_HVAC_HPXF!#REF!</definedName>
    <definedName name="_Ref170133339" localSheetId="34">RE_HVAC_HPXP!#REF!</definedName>
    <definedName name="_Ref170133339" localSheetId="39">RE_MISC_HPPW!#REF!</definedName>
    <definedName name="_Ref170133339" localSheetId="38">RE_MISC_MANU!#REF!</definedName>
    <definedName name="_Ref170138880" localSheetId="2">CI_APPL_HPCD!$AA$53</definedName>
    <definedName name="_Ref170138880" localSheetId="6">CI_DOHW_HPWH!#REF!</definedName>
    <definedName name="_Ref170138880" localSheetId="9">CI_DOHW_SOWH!#REF!</definedName>
    <definedName name="_Ref170138880" localSheetId="4">CI_ENVE_AIRS!#REF!</definedName>
    <definedName name="_Ref170138880" localSheetId="5">CI_ENVE_INSU!#REF!</definedName>
    <definedName name="_Ref170138880" localSheetId="15">CI_HVAC_AWHP!#REF!</definedName>
    <definedName name="_Ref170138880" localSheetId="16">CI_HVAC_GSHP!#REF!</definedName>
    <definedName name="_Ref170138880" localSheetId="13">CI_HVAC_HPDF!#REF!</definedName>
    <definedName name="_Ref170138880" localSheetId="14">CI_HVAC_HPDP!#REF!</definedName>
    <definedName name="_Ref170138880" localSheetId="17">CI_HVAC_VRFL!#REF!</definedName>
    <definedName name="_Ref170138880" localSheetId="18">CI_MISC_HPPW!#REF!</definedName>
    <definedName name="_Ref170138880" localSheetId="20">RE_APPL_HPCD!$Z$32</definedName>
    <definedName name="_Ref170138880" localSheetId="24">RE_DOHW_HPWH!#REF!</definedName>
    <definedName name="_Ref170138880" localSheetId="27">RE_DOHW_SOWH!#REF!</definedName>
    <definedName name="_Ref170138880" localSheetId="22">RE_ENVE_AIRS!#REF!</definedName>
    <definedName name="_Ref170138880" localSheetId="23">RE_ENVE_INSU!#REF!</definedName>
    <definedName name="_Ref170138880" localSheetId="35">RE_HVAC_AWHP!#REF!</definedName>
    <definedName name="_Ref170138880" localSheetId="36">RE_HVAC_ENRV!#REF!</definedName>
    <definedName name="_Ref170138880" localSheetId="37">RE_HVAC_GSHP!#REF!</definedName>
    <definedName name="_Ref170138880" localSheetId="31">RE_HVAC_HPDF!#REF!</definedName>
    <definedName name="_Ref170138880" localSheetId="32">RE_HVAC_HPDP!#REF!</definedName>
    <definedName name="_Ref170138880" localSheetId="33">RE_HVAC_HPXF!#REF!</definedName>
    <definedName name="_Ref170138880" localSheetId="34">RE_HVAC_HPXP!#REF!</definedName>
    <definedName name="_Ref170138880" localSheetId="39">RE_MISC_HPPW!#REF!</definedName>
    <definedName name="_Ref170138880" localSheetId="38">RE_MISC_MANU!#REF!</definedName>
    <definedName name="_Ref170204600" localSheetId="42">Lookups!$A$16</definedName>
    <definedName name="_Ref170209813" localSheetId="7">CI_DOHW_LFFA!#REF!</definedName>
    <definedName name="_Ref170209813" localSheetId="25">RE_DOHW_LFFA!#REF!</definedName>
    <definedName name="_Ref170375019" localSheetId="3">CI_APPL_INCT!#REF!</definedName>
    <definedName name="_Ref170375019" localSheetId="7">CI_DOHW_LFFA!#REF!</definedName>
    <definedName name="_Ref170375019" localSheetId="8">CI_DOHW_LFSH!#REF!</definedName>
    <definedName name="_Ref170375019" localSheetId="21">RE_APPL_INCT!#REF!</definedName>
    <definedName name="_Ref170375019" localSheetId="25">RE_DOHW_LFFA!#REF!</definedName>
    <definedName name="_Ref170375019" localSheetId="26">RE_DOHW_LFSH!#REF!</definedName>
    <definedName name="_Ref170466560" localSheetId="8">CI_DOHW_LFSH!#REF!</definedName>
    <definedName name="_Ref170466560" localSheetId="26">RE_DOHW_LFSH!#REF!</definedName>
    <definedName name="_Ref170478829" localSheetId="6">CI_DOHW_HPWH!#REF!</definedName>
    <definedName name="_Ref170478829" localSheetId="9">CI_DOHW_SOWH!#REF!</definedName>
    <definedName name="_Ref170478829" localSheetId="4">CI_ENVE_AIRS!#REF!</definedName>
    <definedName name="_Ref170478829" localSheetId="5">CI_ENVE_INSU!#REF!</definedName>
    <definedName name="_Ref170478829" localSheetId="15">CI_HVAC_AWHP!#REF!</definedName>
    <definedName name="_Ref170478829" localSheetId="16">CI_HVAC_GSHP!#REF!</definedName>
    <definedName name="_Ref170478829" localSheetId="13">CI_HVAC_HPDF!#REF!</definedName>
    <definedName name="_Ref170478829" localSheetId="14">CI_HVAC_HPDP!#REF!</definedName>
    <definedName name="_Ref170478829" localSheetId="17">CI_HVAC_VRFL!#REF!</definedName>
    <definedName name="_Ref170478829" localSheetId="18">CI_MISC_HPPW!#REF!</definedName>
    <definedName name="_Ref170478829" localSheetId="24">RE_DOHW_HPWH!#REF!</definedName>
    <definedName name="_Ref170478829" localSheetId="27">RE_DOHW_SOWH!#REF!</definedName>
    <definedName name="_Ref170478829" localSheetId="22">RE_ENVE_AIRS!#REF!</definedName>
    <definedName name="_Ref170478829" localSheetId="23">RE_ENVE_INSU!#REF!</definedName>
    <definedName name="_Ref170478829" localSheetId="35">RE_HVAC_AWHP!#REF!</definedName>
    <definedName name="_Ref170478829" localSheetId="36">RE_HVAC_ENRV!#REF!</definedName>
    <definedName name="_Ref170478829" localSheetId="37">RE_HVAC_GSHP!#REF!</definedName>
    <definedName name="_Ref170478829" localSheetId="31">RE_HVAC_HPDF!#REF!</definedName>
    <definedName name="_Ref170478829" localSheetId="32">RE_HVAC_HPDP!#REF!</definedName>
    <definedName name="_Ref170478829" localSheetId="33">RE_HVAC_HPXF!#REF!</definedName>
    <definedName name="_Ref170478829" localSheetId="34">RE_HVAC_HPXP!#REF!</definedName>
    <definedName name="_Ref170478829" localSheetId="39">RE_MISC_HPPW!#REF!</definedName>
    <definedName name="_Ref170478829" localSheetId="38">RE_MISC_MANU!#REF!</definedName>
    <definedName name="_Ref173931063" localSheetId="2">CI_APPL_HPCD!#REF!</definedName>
    <definedName name="_Ref173931063" localSheetId="6">CI_DOHW_HPWH!#REF!</definedName>
    <definedName name="_Ref173931063" localSheetId="9">CI_DOHW_SOWH!#REF!</definedName>
    <definedName name="_Ref173931063" localSheetId="4">CI_ENVE_AIRS!#REF!</definedName>
    <definedName name="_Ref173931063" localSheetId="5">CI_ENVE_INSU!#REF!</definedName>
    <definedName name="_Ref173931063" localSheetId="15">CI_HVAC_AWHP!#REF!</definedName>
    <definedName name="_Ref173931063" localSheetId="16">CI_HVAC_GSHP!#REF!</definedName>
    <definedName name="_Ref173931063" localSheetId="13">CI_HVAC_HPDF!#REF!</definedName>
    <definedName name="_Ref173931063" localSheetId="14">CI_HVAC_HPDP!#REF!</definedName>
    <definedName name="_Ref173931063" localSheetId="17">CI_HVAC_VRFL!#REF!</definedName>
    <definedName name="_Ref173931063" localSheetId="18">CI_MISC_HPPW!#REF!</definedName>
    <definedName name="_Ref173931063" localSheetId="20">RE_APPL_HPCD!#REF!</definedName>
    <definedName name="_Ref173931063" localSheetId="24">RE_DOHW_HPWH!#REF!</definedName>
    <definedName name="_Ref173931063" localSheetId="27">RE_DOHW_SOWH!#REF!</definedName>
    <definedName name="_Ref173931063" localSheetId="22">RE_ENVE_AIRS!#REF!</definedName>
    <definedName name="_Ref173931063" localSheetId="23">RE_ENVE_INSU!#REF!</definedName>
    <definedName name="_Ref173931063" localSheetId="35">RE_HVAC_AWHP!#REF!</definedName>
    <definedName name="_Ref173931063" localSheetId="36">RE_HVAC_ENRV!#REF!</definedName>
    <definedName name="_Ref173931063" localSheetId="37">RE_HVAC_GSHP!#REF!</definedName>
    <definedName name="_Ref173931063" localSheetId="31">RE_HVAC_HPDF!#REF!</definedName>
    <definedName name="_Ref173931063" localSheetId="32">RE_HVAC_HPDP!#REF!</definedName>
    <definedName name="_Ref173931063" localSheetId="33">RE_HVAC_HPXF!#REF!</definedName>
    <definedName name="_Ref173931063" localSheetId="34">RE_HVAC_HPXP!#REF!</definedName>
    <definedName name="_Ref173931063" localSheetId="39">RE_MISC_HPPW!#REF!</definedName>
    <definedName name="_Ref173931063" localSheetId="38">RE_MISC_MANU!#REF!</definedName>
    <definedName name="_Ref173938024" localSheetId="2">CI_APPL_HPCD!$AA$32</definedName>
    <definedName name="_Ref173938024" localSheetId="6">CI_DOHW_HPWH!#REF!</definedName>
    <definedName name="_Ref173938024" localSheetId="9">CI_DOHW_SOWH!#REF!</definedName>
    <definedName name="_Ref173938024" localSheetId="4">CI_ENVE_AIRS!#REF!</definedName>
    <definedName name="_Ref173938024" localSheetId="5">CI_ENVE_INSU!#REF!</definedName>
    <definedName name="_Ref173938024" localSheetId="15">CI_HVAC_AWHP!#REF!</definedName>
    <definedName name="_Ref173938024" localSheetId="16">CI_HVAC_GSHP!#REF!</definedName>
    <definedName name="_Ref173938024" localSheetId="13">CI_HVAC_HPDF!#REF!</definedName>
    <definedName name="_Ref173938024" localSheetId="14">CI_HVAC_HPDP!#REF!</definedName>
    <definedName name="_Ref173938024" localSheetId="17">CI_HVAC_VRFL!#REF!</definedName>
    <definedName name="_Ref173938024" localSheetId="18">CI_MISC_HPPW!#REF!</definedName>
    <definedName name="_Ref173938024" localSheetId="20">RE_APPL_HPCD!$Z$41</definedName>
    <definedName name="_Ref173938024" localSheetId="24">RE_DOHW_HPWH!#REF!</definedName>
    <definedName name="_Ref173938024" localSheetId="27">RE_DOHW_SOWH!#REF!</definedName>
    <definedName name="_Ref173938024" localSheetId="22">RE_ENVE_AIRS!#REF!</definedName>
    <definedName name="_Ref173938024" localSheetId="23">RE_ENVE_INSU!#REF!</definedName>
    <definedName name="_Ref173938024" localSheetId="35">RE_HVAC_AWHP!#REF!</definedName>
    <definedName name="_Ref173938024" localSheetId="36">RE_HVAC_ENRV!#REF!</definedName>
    <definedName name="_Ref173938024" localSheetId="37">RE_HVAC_GSHP!#REF!</definedName>
    <definedName name="_Ref173938024" localSheetId="31">RE_HVAC_HPDF!#REF!</definedName>
    <definedName name="_Ref173938024" localSheetId="32">RE_HVAC_HPDP!#REF!</definedName>
    <definedName name="_Ref173938024" localSheetId="33">RE_HVAC_HPXF!#REF!</definedName>
    <definedName name="_Ref173938024" localSheetId="34">RE_HVAC_HPXP!#REF!</definedName>
    <definedName name="_Ref173938024" localSheetId="39">RE_MISC_HPPW!#REF!</definedName>
    <definedName name="_Ref173938024" localSheetId="38">RE_MISC_MANU!#REF!</definedName>
    <definedName name="_Ref175929560" localSheetId="6">CI_DOHW_HPWH!$W$51</definedName>
    <definedName name="_Ref175929560" localSheetId="9">CI_DOHW_SOWH!$T$38</definedName>
    <definedName name="_Ref175929560" localSheetId="4">CI_ENVE_AIRS!#REF!</definedName>
    <definedName name="_Ref175929560" localSheetId="5">CI_ENVE_INSU!#REF!</definedName>
    <definedName name="_Ref175929560" localSheetId="15">CI_HVAC_AWHP!$U$22</definedName>
    <definedName name="_Ref175929560" localSheetId="16">CI_HVAC_GSHP!$S$43</definedName>
    <definedName name="_Ref175929560" localSheetId="13">CI_HVAC_HPDF!$T$26</definedName>
    <definedName name="_Ref175929560" localSheetId="14">CI_HVAC_HPDP!$T$26</definedName>
    <definedName name="_Ref175929560" localSheetId="17">CI_HVAC_VRFL!$S$22</definedName>
    <definedName name="_Ref175929560" localSheetId="18">CI_MISC_HPPW!$S$21</definedName>
    <definedName name="_Ref175929560" localSheetId="24">RE_DOHW_HPWH!$U$51</definedName>
    <definedName name="_Ref175929560" localSheetId="27">RE_DOHW_SOWH!$T$38</definedName>
    <definedName name="_Ref175929560" localSheetId="22">RE_ENVE_AIRS!#REF!</definedName>
    <definedName name="_Ref175929560" localSheetId="23">RE_ENVE_INSU!#REF!</definedName>
    <definedName name="_Ref175929560" localSheetId="35">RE_HVAC_AWHP!$R$30</definedName>
    <definedName name="_Ref175929560" localSheetId="36">RE_HVAC_ENRV!#REF!</definedName>
    <definedName name="_Ref175929560" localSheetId="37">RE_HVAC_GSHP!$S$42</definedName>
    <definedName name="_Ref175929560" localSheetId="31">RE_HVAC_HPDF!$T$31</definedName>
    <definedName name="_Ref175929560" localSheetId="32">RE_HVAC_HPDP!$T$31</definedName>
    <definedName name="_Ref175929560" localSheetId="33">RE_HVAC_HPXF!$T$30</definedName>
    <definedName name="_Ref175929560" localSheetId="34">RE_HVAC_HPXP!$T$30</definedName>
    <definedName name="_Ref175929560" localSheetId="39">RE_MISC_HPPW!$S$22</definedName>
    <definedName name="_Ref175929560" localSheetId="38">RE_MISC_MANU!$R$20</definedName>
    <definedName name="_Ref176351405" localSheetId="3">CI_APPL_INCT!$S$23</definedName>
    <definedName name="_Ref176351405" localSheetId="7">CI_DOHW_LFFA!$R$27</definedName>
    <definedName name="_Ref176351405" localSheetId="8">CI_DOHW_LFSH!$Q$23</definedName>
    <definedName name="_Ref176351405" localSheetId="21">RE_APPL_INCT!$R$23</definedName>
    <definedName name="_Ref176351405" localSheetId="25">RE_DOHW_LFFA!$R$28</definedName>
    <definedName name="_Ref176351405" localSheetId="26">RE_DOHW_LFSH!$Q$24</definedName>
    <definedName name="_Ref185497679" localSheetId="11">CI_HVAC_AWHC!$G$22</definedName>
    <definedName name="_Sort" localSheetId="41" hidden="1">#REF!</definedName>
    <definedName name="_Sort" hidden="1">#REF!</definedName>
    <definedName name="AcctNum">[1]CACHE!$A$4</definedName>
    <definedName name="Address">[1]CACHE!$C$4</definedName>
    <definedName name="adsfas" localSheetId="41" hidden="1">#REF!</definedName>
    <definedName name="adsfas" hidden="1">#REF!</definedName>
    <definedName name="aesreport2" localSheetId="41" hidden="1">{#N/A,#N/A,FALSE,"Table of content";#N/A,#N/A,FALSE,"Assumptions";#N/A,#N/A,FALSE,"Economy";#N/A,#N/A,FALSE,"Revenue Detail";#N/A,#N/A,FALSE,"Energy fee";#N/A,#N/A,FALSE,"Capacity fee";#N/A,#N/A,FALSE,"Production Income";#N/A,#N/A,FALSE,"Fuel Costs";#N/A,#N/A,FALSE,"O&amp;M Cost";#N/A,#N/A,FALSE,"Profit Loss";#N/A,#N/A,FALSE,"Financing";#N/A,#N/A,FALSE,"Cash Flow";#N/A,#N/A,FALSE,"Sources&amp;Uses";#N/A,#N/A,FALSE,"Balance";#N/A,#N/A,FALSE,"Investment";#N/A,#N/A,FALSE,"Investment Cost";#N/A,#N/A,FALSE,"Investment Financing";#N/A,#N/A,FALSE,"Assets";#N/A,#N/A,FALSE,"IRR"}</definedName>
    <definedName name="aesreport2" hidden="1">{#N/A,#N/A,FALSE,"Table of content";#N/A,#N/A,FALSE,"Assumptions";#N/A,#N/A,FALSE,"Economy";#N/A,#N/A,FALSE,"Revenue Detail";#N/A,#N/A,FALSE,"Energy fee";#N/A,#N/A,FALSE,"Capacity fee";#N/A,#N/A,FALSE,"Production Income";#N/A,#N/A,FALSE,"Fuel Costs";#N/A,#N/A,FALSE,"O&amp;M Cost";#N/A,#N/A,FALSE,"Profit Loss";#N/A,#N/A,FALSE,"Financing";#N/A,#N/A,FALSE,"Cash Flow";#N/A,#N/A,FALSE,"Sources&amp;Uses";#N/A,#N/A,FALSE,"Balance";#N/A,#N/A,FALSE,"Investment";#N/A,#N/A,FALSE,"Investment Cost";#N/A,#N/A,FALSE,"Investment Financing";#N/A,#N/A,FALSE,"Assets";#N/A,#N/A,FALSE,"IRR"}</definedName>
    <definedName name="al">'[2]Motor Screener'!$F$3</definedName>
    <definedName name="AllBluePrintsData">'[3]Lighting List'!$A$2:$L$63</definedName>
    <definedName name="annual_report2" localSheetId="41" hidden="1">{"ARPandL",#N/A,FALSE,"Report Annual";"ARCashflow",#N/A,FALSE,"Report Annual";"ARBalanceSheet",#N/A,FALSE,"Report Annual";"ARRatios",#N/A,FALSE,"Report Annual"}</definedName>
    <definedName name="annual_report2" hidden="1">{"ARPandL",#N/A,FALSE,"Report Annual";"ARCashflow",#N/A,FALSE,"Report Annual";"ARBalanceSheet",#N/A,FALSE,"Report Annual";"ARRatios",#N/A,FALSE,"Report Annual"}</definedName>
    <definedName name="AS2DocOpenMode" hidden="1">"AS2DocumentEdit"</definedName>
    <definedName name="Balance_Temp_HVAC">'[4]HDDTb Data'!$J$3:$J$7</definedName>
    <definedName name="benefits">'[5]Ranking Criteria'!$D$38:$D$41</definedName>
    <definedName name="BilledKW">[1]CACHE!$I$8:$I$31</definedName>
    <definedName name="calculations2" localSheetId="41" hidden="1">{"Calc 1",#N/A,FALSE,"CAL";"Calc 2",#N/A,FALSE,"CAL";"Calc 3",#N/A,FALSE,"CAL";"Calc 4",#N/A,FALSE,"CAL";"Calc 5",#N/A,FALSE,"CAL";"Calc 6",#N/A,FALSE,"CAL";"Calc 7",#N/A,FALSE,"CAL";"Calc 8",#N/A,FALSE,"CAL";"Calc 9",#N/A,FALSE,"CAL";"Calc 10",#N/A,FALSE,"CAL";"Calc 11",#N/A,FALSE,"CAL";"Calc 12",#N/A,FALSE,"CAL";"Calc 13",#N/A,FALSE,"CAL";"Calc 14",#N/A,FALSE,"CAL";"Calc 15",#N/A,FALSE,"CAL";"Calc 16",#N/A,FALSE,"CAL";"Calc 17",#N/A,FALSE,"CAL";"Calc 18",#N/A,FALSE,"CAL"}</definedName>
    <definedName name="calculations2" hidden="1">{"Calc 1",#N/A,FALSE,"CAL";"Calc 2",#N/A,FALSE,"CAL";"Calc 3",#N/A,FALSE,"CAL";"Calc 4",#N/A,FALSE,"CAL";"Calc 5",#N/A,FALSE,"CAL";"Calc 6",#N/A,FALSE,"CAL";"Calc 7",#N/A,FALSE,"CAL";"Calc 8",#N/A,FALSE,"CAL";"Calc 9",#N/A,FALSE,"CAL";"Calc 10",#N/A,FALSE,"CAL";"Calc 11",#N/A,FALSE,"CAL";"Calc 12",#N/A,FALSE,"CAL";"Calc 13",#N/A,FALSE,"CAL";"Calc 14",#N/A,FALSE,"CAL";"Calc 15",#N/A,FALSE,"CAL";"Calc 16",#N/A,FALSE,"CAL";"Calc 17",#N/A,FALSE,"CAL";"Calc 18",#N/A,FALSE,"CAL"}</definedName>
    <definedName name="Category">'[4]Standard Measure List'!$H$1:$H$12</definedName>
    <definedName name="CFM">#REF!</definedName>
    <definedName name="Chiller_On_Off">'[6]Revised Daily Log'!$A$4:$K$459</definedName>
    <definedName name="Cities">'[4]HDDTb Data'!$O$3:$O$5</definedName>
    <definedName name="City">[1]CACHE!$D$4</definedName>
    <definedName name="Coef0">'[4]Pipe Heat Loss'!$I:$I</definedName>
    <definedName name="Coef1">'[4]Pipe Heat Loss'!$J:$J</definedName>
    <definedName name="Coef2">'[4]Pipe Heat Loss'!$K:$K</definedName>
    <definedName name="Coef3">'[4]Pipe Heat Loss'!$L:$L</definedName>
    <definedName name="CustDem12">[1]CACHE!$F$8:$F$31</definedName>
    <definedName name="demandRate">'[7]Custom Rebate'!$F$20</definedName>
    <definedName name="DH">#REF!</definedName>
    <definedName name="el">'[8]Energy Costs'!$C$6</definedName>
    <definedName name="End_AC_kWh">'[4]Enduse Calc'!$G$22</definedName>
    <definedName name="End_Blank_Electric">'[9]Enduse Calc'!$E$38</definedName>
    <definedName name="End_Blank_kWh">'[9]Enduse Calc'!$G$47</definedName>
    <definedName name="End_Fans_kWh">'[4]Enduse Calc'!$G$12</definedName>
    <definedName name="End_Lighting_kWh">'[4]Enduse Calc'!$C$12</definedName>
    <definedName name="End_Misc1_kWh">'[9]Enduse Calc'!$C$40</definedName>
    <definedName name="End_Office_Equip_kWh">'[4]Enduse Calc'!$C$32</definedName>
    <definedName name="End_Pumps_kWh">'[4]Enduse Calc'!$C$22</definedName>
    <definedName name="EquipType" localSheetId="41">#REF!</definedName>
    <definedName name="EquipType">#REF!</definedName>
    <definedName name="Fan_Control">'[10]Lookup Tables'!$B$3:$B$10</definedName>
    <definedName name="Fan_Curves">'[10]Fan Curves'!$B$5:$J$15</definedName>
    <definedName name="finance2" localSheetId="41" hidden="1">{"Finance 1",#N/A,FALSE,"FINANCE.XLS";"Finance 2",#N/A,FALSE,"FINANCE.XLS";"Finance 3",#N/A,FALSE,"FINANCE.XLS";"Finance 4",#N/A,FALSE,"FINANCE.XLS";"Finance 5",#N/A,FALSE,"FINANCE.XLS";"Finance 6",#N/A,FALSE,"FINANCE.XLS";"Finance 7",#N/A,FALSE,"FINANCE.XLS";"Finance 8",#N/A,FALSE,"FINANCE.XLS"}</definedName>
    <definedName name="finance2" hidden="1">{"Finance 1",#N/A,FALSE,"FINANCE.XLS";"Finance 2",#N/A,FALSE,"FINANCE.XLS";"Finance 3",#N/A,FALSE,"FINANCE.XLS";"Finance 4",#N/A,FALSE,"FINANCE.XLS";"Finance 5",#N/A,FALSE,"FINANCE.XLS";"Finance 6",#N/A,FALSE,"FINANCE.XLS";"Finance 7",#N/A,FALSE,"FINANCE.XLS";"Finance 8",#N/A,FALSE,"FINANCE.XLS"}</definedName>
    <definedName name="Fixture_Code">'[11]Wattage Table'!$A$8:$A$57</definedName>
    <definedName name="Flow_Control">'[10]Lookup Tables'!$K$3:$K$4</definedName>
    <definedName name="flujo2" localSheetId="41" hidden="1">{"FLUJO DE CAJA",#N/A,FALSE,"Hoja1";"ANEXOS FLUJO",#N/A,FALSE,"Hoja1"}</definedName>
    <definedName name="flujo2" hidden="1">{"FLUJO DE CAJA",#N/A,FALSE,"Hoja1";"ANEXOS FLUJO",#N/A,FALSE,"Hoja1"}</definedName>
    <definedName name="focus">'[12]Project Prioritization'!$G$52:$G$55</definedName>
    <definedName name="G_tot">'[13]NightSetback-EMI'!$J$31</definedName>
    <definedName name="ganacias2" localSheetId="41" hidden="1">{"GAN.Y PERD.RESUMIDO",#N/A,FALSE,"Hoja1";"GAN.Y PERD.DETALLADO",#N/A,FALSE,"Hoja1"}</definedName>
    <definedName name="ganacias2" hidden="1">{"GAN.Y PERD.RESUMIDO",#N/A,FALSE,"Hoja1";"GAN.Y PERD.DETALLADO",#N/A,FALSE,"Hoja1"}</definedName>
    <definedName name="gas">'[8]Energy Costs'!$C$5</definedName>
    <definedName name="GasRate">'[14]Application Review'!$B$28</definedName>
    <definedName name="Hatch_ChilledWaterPumps">'[6]Revised Daily Log'!$L$4:$AB$459</definedName>
    <definedName name="Hatch_CondenserPumps">'[6]Revised Daily Log'!$AZ$4:$BH$459</definedName>
    <definedName name="Hatch_CoolingTower">'[6]Revised Daily Log'!$AN$4:$AT$459</definedName>
    <definedName name="HDH">#REF!</definedName>
    <definedName name="hh" localSheetId="41" hidden="1">{"Valuation",#N/A,TRUE,"Valuation Summary";"Financial Statements",#N/A,TRUE,"Results";"Results",#N/A,TRUE,"Results";"Ratios",#N/A,TRUE,"Results";"P2 Summary",#N/A,TRUE,"Results";"Historical data",#N/A,TRUE,"Historical Data";"P1 Inputs",#N/A,TRUE,"Forecast Drivers";"P2 Inputs",#N/A,TRUE,"Forecast Drivers"}</definedName>
    <definedName name="hh" hidden="1">{"Valuation",#N/A,TRUE,"Valuation Summary";"Financial Statements",#N/A,TRUE,"Results";"Results",#N/A,TRUE,"Results";"Ratios",#N/A,TRUE,"Results";"P2 Summary",#N/A,TRUE,"Results";"Historical data",#N/A,TRUE,"Historical Data";"P1 Inputs",#N/A,TRUE,"Forecast Drivers";"P2 Inputs",#N/A,TRUE,"Forecast Drivers"}</definedName>
    <definedName name="HOU">[1]CACHE!$X$8:$X$31</definedName>
    <definedName name="hp">'[2]Motor Screener'!$B$9:$B$27</definedName>
    <definedName name="HVACBuildingType">'[15]DNV GL Standard Calcs'!$B$8:$B$19</definedName>
    <definedName name="HVACSystemsList">'[15]DNV GL Calcs'!$A$2:$A$9</definedName>
    <definedName name="Initiatives_2020" localSheetId="41">#REF!</definedName>
    <definedName name="Initiatives_2020">#REF!</definedName>
    <definedName name="inputs" localSheetId="41" hidden="1">{"Inputs 1","Base",FALSE,"INPUTS";"Inputs 2","Base",FALSE,"INPUTS";"Inputs 3","Base",FALSE,"INPUTS";"Inputs 4","Base",FALSE,"INPUTS";"Inputs 5","Base",FALSE,"INPUTS"}</definedName>
    <definedName name="inputs" hidden="1">{"Inputs 1","Base",FALSE,"INPUTS";"Inputs 2","Base",FALSE,"INPUTS";"Inputs 3","Base",FALSE,"INPUTS";"Inputs 4","Base",FALSE,"INPUTS";"Inputs 5","Base",FALSE,"INPUTS"}</definedName>
    <definedName name="installation">'[5]Ranking Criteria'!$D$28:$D$30</definedName>
    <definedName name="IsMichiganRate">[1]CACHE!$B$47</definedName>
    <definedName name="jj" localSheetId="41" hidden="1">{"Portrait",#N/A,FALSE,"BOILER";"boiler_1",#N/A,FALSE,"BOILER";"boiler_2",#N/A,FALSE,"BOILER";"boiler_3",#N/A,FALSE,"BOILER";"results",#N/A,FALSE,"BOILER"}</definedName>
    <definedName name="jj" hidden="1">{"Portrait",#N/A,FALSE,"BOILER";"boiler_1",#N/A,FALSE,"BOILER";"boiler_2",#N/A,FALSE,"BOILER";"boiler_3",#N/A,FALSE,"BOILER";"results",#N/A,FALSE,"BOILER"}</definedName>
    <definedName name="LightingBuildingType">'[15]Customer Calcs'!$A$5:$A$37</definedName>
    <definedName name="Load_Curves">'[10]Lookup Tables'!$H$3:$H$7</definedName>
    <definedName name="Lookup">'[4]Pipe Heat Loss'!$H:$H</definedName>
    <definedName name="MCWBTable">[4]CompAirDryer!$AE$56:$AU$84</definedName>
    <definedName name="MeasKW">[1]CACHE!$H$8:$H$31</definedName>
    <definedName name="MeterNum">[1]CACHE!$I$4</definedName>
    <definedName name="Name">[1]CACHE!$B$4</definedName>
    <definedName name="ncool">#REF!</definedName>
    <definedName name="Night_Set_Back">'[4]HDDTb Data'!$B$3:$B$6</definedName>
    <definedName name="NumDays">[1]CACHE!$J$8:$J$31</definedName>
    <definedName name="oc">'[3]Lighting Retrofit'!$B$1:$B$3</definedName>
    <definedName name="OffPeakKWH">[1]CACHE!$C$8:$C$31</definedName>
    <definedName name="OnPeakKWH">[1]CACHE!$B$8:$B$31</definedName>
    <definedName name="payback">'[2]Motor Screener'!$F$4</definedName>
    <definedName name="PctCool">#REF!</definedName>
    <definedName name="PeakDate">[1]CACHE!$CN$8:$CN$31</definedName>
    <definedName name="PeakTime">[1]CACHE!$CO$8:$CO$31</definedName>
    <definedName name="PercentEnergy">'[4]AC BIN'!$F$8:$F$19</definedName>
    <definedName name="PF">[1]CACHE!$G$8:$G$31</definedName>
    <definedName name="PkKVARs">[1]CACHE!$Z$8:$Z$31</definedName>
    <definedName name="Platt_ChillerPumps">'[6]Revised Daily Log'!$AC$4:$AM$459</definedName>
    <definedName name="Platt_CondenserPumps">'[6]Revised Daily Log'!$BI$4:$BO$459</definedName>
    <definedName name="Platt_CoolingTower">'[6]Revised Daily Log'!$AU$4:$AY$459</definedName>
    <definedName name="print99" localSheetId="41" hidden="1">{#N/A,#N/A,FALSE,"Resid CPRIV";#N/A,#N/A,FALSE,"Comer_CPRIVKsum";#N/A,#N/A,FALSE,"General (2)";#N/A,#N/A,FALSE,"Oficial";#N/A,#N/A,FALSE,"Resumen";#N/A,#N/A,FALSE,"Escenarios"}</definedName>
    <definedName name="print99" hidden="1">{#N/A,#N/A,FALSE,"Resid CPRIV";#N/A,#N/A,FALSE,"Comer_CPRIVKsum";#N/A,#N/A,FALSE,"General (2)";#N/A,#N/A,FALSE,"Oficial";#N/A,#N/A,FALSE,"Resumen";#N/A,#N/A,FALSE,"Escenarios"}</definedName>
    <definedName name="Pump_Control">'[10]Lookup Tables'!$E$3:$E$7</definedName>
    <definedName name="Pump_Curves">'[10]Pump Curves'!$B$5:$G$15</definedName>
    <definedName name="Qty" localSheetId="41">#REF!</definedName>
    <definedName name="Qty">#REF!</definedName>
    <definedName name="RatePerMo">[1]CACHE!$E$8:$E$31</definedName>
    <definedName name="rcx_19_eul">'[16]EUL Data'!$A$2:$E$21</definedName>
    <definedName name="rcx_19_pop">'[16]Population Data'!$A$2:$CV$21</definedName>
    <definedName name="ReadDate">[1]CACHE!$A$8:$A$31</definedName>
    <definedName name="Ref_Row">[17]BMJ!$A$5:$IV$5</definedName>
    <definedName name="removeOffPeak">'[7]Custom Rebate'!$R$55</definedName>
    <definedName name="report99" localSheetId="41" hidden="1">{"Rep 1",#N/A,FALSE,"Reports";"Rep 2",#N/A,FALSE,"Reports";"Rep 3",#N/A,FALSE,"Reports";"Rep 4",#N/A,FALSE,"Reports"}</definedName>
    <definedName name="report99" hidden="1">{"Rep 1",#N/A,FALSE,"Reports";"Rep 2",#N/A,FALSE,"Reports";"Rep 3",#N/A,FALSE,"Reports";"Rep 4",#N/A,FALSE,"Reports"}</definedName>
    <definedName name="sadf4" localSheetId="41" hidden="1">{"Portrait",#N/A,FALSE,"BOILER";"boiler_1",#N/A,FALSE,"BOILER";"boiler_2",#N/A,FALSE,"BOILER";"boiler_3",#N/A,FALSE,"BOILER";"results",#N/A,FALSE,"BOILER"}</definedName>
    <definedName name="sadf4" hidden="1">{"Portrait",#N/A,FALSE,"BOILER";"boiler_1",#N/A,FALSE,"BOILER";"boiler_2",#N/A,FALSE,"BOILER";"boiler_3",#N/A,FALSE,"BOILER";"results",#N/A,FALSE,"BOILER"}</definedName>
    <definedName name="Savings">[18]Constants!$B$7</definedName>
    <definedName name="solver_cvg" hidden="1">0.0001</definedName>
    <definedName name="solver_drv" hidden="1">1</definedName>
    <definedName name="solver_est" hidden="1">1</definedName>
    <definedName name="solver_itr" hidden="1">100</definedName>
    <definedName name="solver_lin" hidden="1">2</definedName>
    <definedName name="solver_neg" hidden="1">2</definedName>
    <definedName name="solver_num" hidden="1">0</definedName>
    <definedName name="solver_nwt" hidden="1">1</definedName>
    <definedName name="solver_pre" hidden="1">0.000001</definedName>
    <definedName name="solver_scl" hidden="1">2</definedName>
    <definedName name="solver_sho" hidden="1">2</definedName>
    <definedName name="solver_tim" hidden="1">100</definedName>
    <definedName name="solver_tol" hidden="1">0.05</definedName>
    <definedName name="solver_typ" hidden="1">3</definedName>
    <definedName name="solver_val" hidden="1">0.8</definedName>
    <definedName name="State">[1]CACHE!$E$4</definedName>
    <definedName name="SummerMonths">'[4]AC BIN'!$I$65</definedName>
    <definedName name="table2">[19]DOE!$A$1:$R$22</definedName>
    <definedName name="Tb">'[20]HDDTb Data'!$I$3:$I$7</definedName>
    <definedName name="TextRefCopyRangeCount" hidden="1">5</definedName>
    <definedName name="total">[21]Transactions!$B$26</definedName>
    <definedName name="total_load">'[4]Boiler Economizer'!$B$6</definedName>
    <definedName name="totalKWH">[1]CACHE!$D$8:$D$31</definedName>
    <definedName name="TRM" localSheetId="41">#REF!</definedName>
    <definedName name="TRM">#REF!</definedName>
    <definedName name="type">'[22]Anti-sweat heater controls'!$B$12:$B$13</definedName>
    <definedName name="w" localSheetId="41" hidden="1">{"Rep 1",#N/A,FALSE,"Reports";"Rep 2",#N/A,FALSE,"Reports";"Rep 3",#N/A,FALSE,"Reports";"Rep 4",#N/A,FALSE,"Reports"}</definedName>
    <definedName name="w" hidden="1">{"Rep 1",#N/A,FALSE,"Reports";"Rep 2",#N/A,FALSE,"Reports";"Rep 3",#N/A,FALSE,"Reports";"Rep 4",#N/A,FALSE,"Reports"}</definedName>
    <definedName name="wkjetghjkwrh" localSheetId="41" hidden="1">{"Portrait",#N/A,FALSE,"BOILER";"boiler_1",#N/A,FALSE,"BOILER";"boiler_2",#N/A,FALSE,"BOILER";"boiler_3",#N/A,FALSE,"BOILER";"results",#N/A,FALSE,"BOILER"}</definedName>
    <definedName name="wkjetghjkwrh" hidden="1">{"Portrait",#N/A,FALSE,"BOILER";"boiler_1",#N/A,FALSE,"BOILER";"boiler_2",#N/A,FALSE,"BOILER";"boiler_3",#N/A,FALSE,"BOILER";"results",#N/A,FALSE,"BOILER"}</definedName>
    <definedName name="wrn.AESreport." localSheetId="41" hidden="1">{#N/A,#N/A,FALSE,"Table of content";#N/A,#N/A,FALSE,"Assumptions";#N/A,#N/A,FALSE,"Economy";#N/A,#N/A,FALSE,"Revenue Detail";#N/A,#N/A,FALSE,"Energy fee";#N/A,#N/A,FALSE,"Capacity fee";#N/A,#N/A,FALSE,"Production Income";#N/A,#N/A,FALSE,"Fuel Costs";#N/A,#N/A,FALSE,"O&amp;M Cost";#N/A,#N/A,FALSE,"Profit Loss";#N/A,#N/A,FALSE,"Financing";#N/A,#N/A,FALSE,"Cash Flow";#N/A,#N/A,FALSE,"Sources&amp;Uses";#N/A,#N/A,FALSE,"Balance";#N/A,#N/A,FALSE,"Investment";#N/A,#N/A,FALSE,"Investment Cost";#N/A,#N/A,FALSE,"Investment Financing";#N/A,#N/A,FALSE,"Assets";#N/A,#N/A,FALSE,"IRR"}</definedName>
    <definedName name="wrn.AESreport." hidden="1">{#N/A,#N/A,FALSE,"Table of content";#N/A,#N/A,FALSE,"Assumptions";#N/A,#N/A,FALSE,"Economy";#N/A,#N/A,FALSE,"Revenue Detail";#N/A,#N/A,FALSE,"Energy fee";#N/A,#N/A,FALSE,"Capacity fee";#N/A,#N/A,FALSE,"Production Income";#N/A,#N/A,FALSE,"Fuel Costs";#N/A,#N/A,FALSE,"O&amp;M Cost";#N/A,#N/A,FALSE,"Profit Loss";#N/A,#N/A,FALSE,"Financing";#N/A,#N/A,FALSE,"Cash Flow";#N/A,#N/A,FALSE,"Sources&amp;Uses";#N/A,#N/A,FALSE,"Balance";#N/A,#N/A,FALSE,"Investment";#N/A,#N/A,FALSE,"Investment Cost";#N/A,#N/A,FALSE,"Investment Financing";#N/A,#N/A,FALSE,"Assets";#N/A,#N/A,FALSE,"IRR"}</definedName>
    <definedName name="wrn.Aging._.and._.Trend._.Analysis." localSheetId="41" hidden="1">{#N/A,#N/A,FALSE,"Aging Summary";#N/A,#N/A,FALSE,"Ratio Analysis";#N/A,#N/A,FALSE,"Test 120 Day Accts";#N/A,#N/A,FALSE,"Tickmarks"}</definedName>
    <definedName name="wrn.Aging._.and._.Trend._.Analysis." hidden="1">{#N/A,#N/A,FALSE,"Aging Summary";#N/A,#N/A,FALSE,"Ratio Analysis";#N/A,#N/A,FALSE,"Test 120 Day Accts";#N/A,#N/A,FALSE,"Tickmarks"}</definedName>
    <definedName name="wrn.Annual._.Report." localSheetId="41" hidden="1">{"ARPandL",#N/A,FALSE,"Report Annual";"ARCashflow",#N/A,FALSE,"Report Annual";"ARBalanceSheet",#N/A,FALSE,"Report Annual";"ARRatios",#N/A,FALSE,"Report Annual"}</definedName>
    <definedName name="wrn.Annual._.Report." hidden="1">{"ARPandL",#N/A,FALSE,"Report Annual";"ARCashflow",#N/A,FALSE,"Report Annual";"ARBalanceSheet",#N/A,FALSE,"Report Annual";"ARRatios",#N/A,FALSE,"Report Annual"}</definedName>
    <definedName name="wrn.Calculations." localSheetId="41" hidden="1">{"Calc 1",#N/A,FALSE,"CAL";"Calc 2",#N/A,FALSE,"CAL";"Calc 3",#N/A,FALSE,"CAL";"Calc 4",#N/A,FALSE,"CAL";"Calc 5",#N/A,FALSE,"CAL";"Calc 6",#N/A,FALSE,"CAL";"Calc 7",#N/A,FALSE,"CAL";"Calc 8",#N/A,FALSE,"CAL";"Calc 9",#N/A,FALSE,"CAL";"Calc 10",#N/A,FALSE,"CAL";"Calc 11",#N/A,FALSE,"CAL";"Calc 12",#N/A,FALSE,"CAL";"Calc 13",#N/A,FALSE,"CAL";"Calc 14",#N/A,FALSE,"CAL";"Calc 15",#N/A,FALSE,"CAL";"Calc 16",#N/A,FALSE,"CAL";"Calc 17",#N/A,FALSE,"CAL";"Calc 18",#N/A,FALSE,"CAL"}</definedName>
    <definedName name="wrn.Calculations." hidden="1">{"Calc 1",#N/A,FALSE,"CAL";"Calc 2",#N/A,FALSE,"CAL";"Calc 3",#N/A,FALSE,"CAL";"Calc 4",#N/A,FALSE,"CAL";"Calc 5",#N/A,FALSE,"CAL";"Calc 6",#N/A,FALSE,"CAL";"Calc 7",#N/A,FALSE,"CAL";"Calc 8",#N/A,FALSE,"CAL";"Calc 9",#N/A,FALSE,"CAL";"Calc 10",#N/A,FALSE,"CAL";"Calc 11",#N/A,FALSE,"CAL";"Calc 12",#N/A,FALSE,"CAL";"Calc 13",#N/A,FALSE,"CAL";"Calc 14",#N/A,FALSE,"CAL";"Calc 15",#N/A,FALSE,"CAL";"Calc 16",#N/A,FALSE,"CAL";"Calc 17",#N/A,FALSE,"CAL";"Calc 18",#N/A,FALSE,"CAL"}</definedName>
    <definedName name="wrn.Finance." localSheetId="41" hidden="1">{"Finance 1",#N/A,FALSE,"FINANCE.XLS";"Finance 2",#N/A,FALSE,"FINANCE.XLS";"Finance 3",#N/A,FALSE,"FINANCE.XLS";"Finance 4",#N/A,FALSE,"FINANCE.XLS";"Finance 5",#N/A,FALSE,"FINANCE.XLS";"Finance 6",#N/A,FALSE,"FINANCE.XLS";"Finance 7",#N/A,FALSE,"FINANCE.XLS";"Finance 8",#N/A,FALSE,"FINANCE.XLS"}</definedName>
    <definedName name="wrn.Finance." hidden="1">{"Finance 1",#N/A,FALSE,"FINANCE.XLS";"Finance 2",#N/A,FALSE,"FINANCE.XLS";"Finance 3",#N/A,FALSE,"FINANCE.XLS";"Finance 4",#N/A,FALSE,"FINANCE.XLS";"Finance 5",#N/A,FALSE,"FINANCE.XLS";"Finance 6",#N/A,FALSE,"FINANCE.XLS";"Finance 7",#N/A,FALSE,"FINANCE.XLS";"Finance 8",#N/A,FALSE,"FINANCE.XLS"}</definedName>
    <definedName name="wrn.FLUJO._.CAJA." localSheetId="41" hidden="1">{"FLUJO DE CAJA",#N/A,FALSE,"Hoja1";"ANEXOS FLUJO",#N/A,FALSE,"Hoja1"}</definedName>
    <definedName name="wrn.FLUJO._.CAJA." hidden="1">{"FLUJO DE CAJA",#N/A,FALSE,"Hoja1";"ANEXOS FLUJO",#N/A,FALSE,"Hoja1"}</definedName>
    <definedName name="wrn.GANANCIAS._.Y._.PERDIDAS." localSheetId="41" hidden="1">{"GAN.Y PERD.RESUMIDO",#N/A,FALSE,"Hoja1";"GAN.Y PERD.DETALLADO",#N/A,FALSE,"Hoja1"}</definedName>
    <definedName name="wrn.GANANCIAS._.Y._.PERDIDAS." hidden="1">{"GAN.Y PERD.RESUMIDO",#N/A,FALSE,"Hoja1";"GAN.Y PERD.DETALLADO",#N/A,FALSE,"Hoja1"}</definedName>
    <definedName name="wrn.Hardcopy." localSheetId="41" hidden="1">{"Portrait",#N/A,FALSE,"BOILER";"boiler_1",#N/A,FALSE,"BOILER";"boiler_2",#N/A,FALSE,"BOILER";"boiler_3",#N/A,FALSE,"BOILER";"results",#N/A,FALSE,"BOILER"}</definedName>
    <definedName name="wrn.Hardcopy." hidden="1">{"Portrait",#N/A,FALSE,"BOILER";"boiler_1",#N/A,FALSE,"BOILER";"boiler_2",#N/A,FALSE,"BOILER";"boiler_3",#N/A,FALSE,"BOILER";"results",#N/A,FALSE,"BOILER"}</definedName>
    <definedName name="wrn.Inputs." localSheetId="41" hidden="1">{"Inputs 1","Base",FALSE,"INPUTS";"Inputs 2","Base",FALSE,"INPUTS";"Inputs 3","Base",FALSE,"INPUTS";"Inputs 4","Base",FALSE,"INPUTS";"Inputs 5","Base",FALSE,"INPUTS"}</definedName>
    <definedName name="wrn.Inputs." hidden="1">{"Inputs 1","Base",FALSE,"INPUTS";"Inputs 2","Base",FALSE,"INPUTS";"Inputs 3","Base",FALSE,"INPUTS";"Inputs 4","Base",FALSE,"INPUTS";"Inputs 5","Base",FALSE,"INPUTS"}</definedName>
    <definedName name="wrn.Pricing._.Case." localSheetId="41" hidden="1">{#N/A,#N/A,TRUE,"RESULTS";#N/A,#N/A,TRUE,"REV REQUIRE";#N/A,#N/A,TRUE,"RATEBASE";#N/A,#N/A,TRUE,"LEVELIZED"}</definedName>
    <definedName name="wrn.Pricing._.Case." hidden="1">{#N/A,#N/A,TRUE,"RESULTS";#N/A,#N/A,TRUE,"REV REQUIRE";#N/A,#N/A,TRUE,"RATEBASE";#N/A,#N/A,TRUE,"LEVELIZED"}</definedName>
    <definedName name="wrn.pricing2._.case." localSheetId="41" hidden="1">{#N/A,#N/A,TRUE,"RESULTS";#N/A,#N/A,TRUE,"REV REQUIRE";#N/A,#N/A,TRUE,"RATEBASE";#N/A,#N/A,TRUE,"LEVELIZED"}</definedName>
    <definedName name="wrn.pricing2._.case." hidden="1">{#N/A,#N/A,TRUE,"RESULTS";#N/A,#N/A,TRUE,"REV REQUIRE";#N/A,#N/A,TRUE,"RATEBASE";#N/A,#N/A,TRUE,"LEVELIZED"}</definedName>
    <definedName name="wrn.print." localSheetId="41" hidden="1">{#N/A,#N/A,FALSE,"Resid CPRIV";#N/A,#N/A,FALSE,"Comer_CPRIVKsum";#N/A,#N/A,FALSE,"General (2)";#N/A,#N/A,FALSE,"Oficial";#N/A,#N/A,FALSE,"Resumen";#N/A,#N/A,FALSE,"Escenarios"}</definedName>
    <definedName name="wrn.print." hidden="1">{#N/A,#N/A,FALSE,"Resid CPRIV";#N/A,#N/A,FALSE,"Comer_CPRIVKsum";#N/A,#N/A,FALSE,"General (2)";#N/A,#N/A,FALSE,"Oficial";#N/A,#N/A,FALSE,"Resumen";#N/A,#N/A,FALSE,"Escenarios"}</definedName>
    <definedName name="wrn.Print._.All._.A4." localSheetId="41" hidden="1">{"Valuation",#N/A,TRUE,"Valuation Summary";"Financial Statements",#N/A,TRUE,"Results";"Results",#N/A,TRUE,"Results";"Ratios",#N/A,TRUE,"Results";"P2 Summary",#N/A,TRUE,"Results";"Historical data",#N/A,TRUE,"Historical Data";"P1 Inputs",#N/A,TRUE,"Forecast Drivers";"P2 Inputs",#N/A,TRUE,"Forecast Drivers"}</definedName>
    <definedName name="wrn.Print._.All._.A4." hidden="1">{"Valuation",#N/A,TRUE,"Valuation Summary";"Financial Statements",#N/A,TRUE,"Results";"Results",#N/A,TRUE,"Results";"Ratios",#N/A,TRUE,"Results";"P2 Summary",#N/A,TRUE,"Results";"Historical data",#N/A,TRUE,"Historical Data";"P1 Inputs",#N/A,TRUE,"Forecast Drivers";"P2 Inputs",#N/A,TRUE,"Forecast Drivers"}</definedName>
    <definedName name="wrn.Print._.All._.Letter." localSheetId="41" hidden="1">{"Valuation - Letter",#N/A,TRUE,"Valuation Summary";"Financial Statements - Letter",#N/A,TRUE,"Results";"Results - Letter",#N/A,TRUE,"Results";"Ratios - Letter",#N/A,TRUE,"Results";"P2 Summary - Letter",#N/A,TRUE,"Results";"Historical Data - Letter",#N/A,TRUE,"Historical Data";"P1 Inputs - Letter",#N/A,TRUE,"Forecast Drivers";"P2 Inputs - Letter",#N/A,TRUE,"Forecast Drivers"}</definedName>
    <definedName name="wrn.Print._.All._.Letter." hidden="1">{"Valuation - Letter",#N/A,TRUE,"Valuation Summary";"Financial Statements - Letter",#N/A,TRUE,"Results";"Results - Letter",#N/A,TRUE,"Results";"Ratios - Letter",#N/A,TRUE,"Results";"P2 Summary - Letter",#N/A,TRUE,"Results";"Historical Data - Letter",#N/A,TRUE,"Historical Data";"P1 Inputs - Letter",#N/A,TRUE,"Forecast Drivers";"P2 Inputs - Letter",#N/A,TRUE,"Forecast Drivers"}</definedName>
    <definedName name="wrn.Print._.Results._.A4." localSheetId="41" hidden="1">{"Valuation",#N/A,TRUE,"Valuation Summary";"Financial Statements",#N/A,TRUE,"Results";"Results",#N/A,TRUE,"Results";"Ratios",#N/A,TRUE,"Results";"P2 Summary",#N/A,TRUE,"Results"}</definedName>
    <definedName name="wrn.Print._.Results._.A4." hidden="1">{"Valuation",#N/A,TRUE,"Valuation Summary";"Financial Statements",#N/A,TRUE,"Results";"Results",#N/A,TRUE,"Results";"Ratios",#N/A,TRUE,"Results";"P2 Summary",#N/A,TRUE,"Results"}</definedName>
    <definedName name="wrn.Print._.Results._.Letter." localSheetId="41" hidden="1">{"Valuation - Letter",#N/A,TRUE,"Valuation Summary";"Financial Statements - Letter",#N/A,TRUE,"Results";"Results - Letter",#N/A,TRUE,"Results";"Ratios - Letter",#N/A,TRUE,"Results";"P2 Summary - Letter",#N/A,TRUE,"Results"}</definedName>
    <definedName name="wrn.Print._.Results._.Letter." hidden="1">{"Valuation - Letter",#N/A,TRUE,"Valuation Summary";"Financial Statements - Letter",#N/A,TRUE,"Results";"Results - Letter",#N/A,TRUE,"Results";"Ratios - Letter",#N/A,TRUE,"Results";"P2 Summary - Letter",#N/A,TRUE,"Results"}</definedName>
    <definedName name="wrn.Report." localSheetId="41" hidden="1">{"Rep 1",#N/A,FALSE,"Reports";"Rep 2",#N/A,FALSE,"Reports";"Rep 3",#N/A,FALSE,"Reports";"Rep 4",#N/A,FALSE,"Reports"}</definedName>
    <definedName name="wrn.Report." hidden="1">{"Rep 1",#N/A,FALSE,"Reports";"Rep 2",#N/A,FALSE,"Reports";"Rep 3",#N/A,FALSE,"Reports";"Rep 4",#N/A,FALSE,"Reports"}</definedName>
    <definedName name="wrn.SALARIOS._.PRESUPUESTO." localSheetId="41" hidden="1">{"SALARIOS",#N/A,FALSE,"Hoja3";"SUELDOS EMPLEADOS",#N/A,FALSE,"Hoja4";"SUELDOS EJECUTIVOS",#N/A,FALSE,"Hoja5"}</definedName>
    <definedName name="wrn.SALARIOS._.PRESUPUESTO." hidden="1">{"SALARIOS",#N/A,FALSE,"Hoja3";"SUELDOS EMPLEADOS",#N/A,FALSE,"Hoja4";"SUELDOS EJECUTIVOS",#N/A,FALSE,"Hoja5"}</definedName>
    <definedName name="wrn.Summary." localSheetId="41" hidden="1">{"View No.1","1. DIESELS - NO DEBT - RESIDUAL VALUE",TRUE,"Proforma";"View No.2","2. DIESELS - 50% DEBT - RESIDUAL VALUE",TRUE,"Proforma";"View No.2","3. DIESELS - 70% DEBT - RESIDUAL VALUE",TRUE,"Proforma";"View No.2","4. NEW GT -  NO DEBT - RESIDUAL VALUE",TRUE,"Proforma";"View No.2","5. NEW GT - 50% DEBT - RESIDUAL VALUE",TRUE,"Proforma";"View No.2","6. NEW GT - 70% DEBT - RESIDUAL VALUE",TRUE,"Proforma";"View No.2","7. USED GT - NO DEBT - NO RESIDUAL VALUE",TRUE,"Proforma"}</definedName>
    <definedName name="wrn.Summary." hidden="1">{"View No.1","1. DIESELS - NO DEBT - RESIDUAL VALUE",TRUE,"Proforma";"View No.2","2. DIESELS - 50% DEBT - RESIDUAL VALUE",TRUE,"Proforma";"View No.2","3. DIESELS - 70% DEBT - RESIDUAL VALUE",TRUE,"Proforma";"View No.2","4. NEW GT -  NO DEBT - RESIDUAL VALUE",TRUE,"Proforma";"View No.2","5. NEW GT - 50% DEBT - RESIDUAL VALUE",TRUE,"Proforma";"View No.2","6. NEW GT - 70% DEBT - RESIDUAL VALUE",TRUE,"Proforma";"View No.2","7. USED GT - NO DEBT - NO RESIDUAL VALUE",TRUE,"Proforma"}</definedName>
    <definedName name="XREF_COLUMN_1" hidden="1">#REF!</definedName>
    <definedName name="XREF_COLUMN_2" hidden="1">#REF!</definedName>
    <definedName name="XREF_COLUMN_3" hidden="1">#REF!</definedName>
    <definedName name="XREF_COLUMN_4" hidden="1">#REF!</definedName>
    <definedName name="XRefActiveRow" hidden="1">#REF!</definedName>
    <definedName name="XRefColumnsCount" hidden="1">4</definedName>
    <definedName name="XRefCopy1" hidden="1">#REF!</definedName>
    <definedName name="XRefCopy1Row" hidden="1">#REF!</definedName>
    <definedName name="XRefCopy2" hidden="1">#REF!</definedName>
    <definedName name="XRefCopy2Row" hidden="1">[23]XREF!#REF!</definedName>
    <definedName name="XRefCopy3" localSheetId="41" hidden="1">#REF!</definedName>
    <definedName name="XRefCopy3" hidden="1">#REF!</definedName>
    <definedName name="XRefCopy3Row" hidden="1">[23]XREF!#REF!</definedName>
    <definedName name="XRefCopy4Row" localSheetId="41" hidden="1">#REF!</definedName>
    <definedName name="XRefCopy4Row" hidden="1">#REF!</definedName>
    <definedName name="XRefCopy5" hidden="1">'[24]$ 01Final'!#REF!</definedName>
    <definedName name="XRefCopy5Row" localSheetId="41" hidden="1">#REF!</definedName>
    <definedName name="XRefCopy5Row" hidden="1">#REF!</definedName>
    <definedName name="XRefCopyRangeCount" hidden="1">5</definedName>
    <definedName name="XRefPaste1" localSheetId="41" hidden="1">#REF!</definedName>
    <definedName name="XRefPaste1" hidden="1">#REF!</definedName>
    <definedName name="XRefPaste1Row" localSheetId="41" hidden="1">#REF!</definedName>
    <definedName name="XRefPaste1Row" hidden="1">#REF!</definedName>
    <definedName name="XRefPasteRangeCount" hidden="1">1</definedName>
    <definedName name="xx" localSheetId="41" hidden="1">{#N/A,#N/A,FALSE,"Aging Summary";#N/A,#N/A,FALSE,"Ratio Analysis";#N/A,#N/A,FALSE,"Test 120 Day Accts";#N/A,#N/A,FALSE,"Tickmarks"}</definedName>
    <definedName name="xx" hidden="1">{#N/A,#N/A,FALSE,"Aging Summary";#N/A,#N/A,FALSE,"Ratio Analysis";#N/A,#N/A,FALSE,"Test 120 Day Accts";#N/A,#N/A,FALSE,"Tickmarks"}</definedName>
    <definedName name="xxxx" localSheetId="41" hidden="1">{#N/A,#N/A,FALSE,"Table of content";#N/A,#N/A,FALSE,"Assumptions";#N/A,#N/A,FALSE,"Economy";#N/A,#N/A,FALSE,"Revenue Detail";#N/A,#N/A,FALSE,"Energy fee";#N/A,#N/A,FALSE,"Capacity fee";#N/A,#N/A,FALSE,"Production Income";#N/A,#N/A,FALSE,"Fuel Costs";#N/A,#N/A,FALSE,"O&amp;M Cost";#N/A,#N/A,FALSE,"Profit Loss";#N/A,#N/A,FALSE,"Financing";#N/A,#N/A,FALSE,"Cash Flow";#N/A,#N/A,FALSE,"Sources&amp;Uses";#N/A,#N/A,FALSE,"Balance";#N/A,#N/A,FALSE,"Investment";#N/A,#N/A,FALSE,"Investment Cost";#N/A,#N/A,FALSE,"Investment Financing";#N/A,#N/A,FALSE,"Assets";#N/A,#N/A,FALSE,"IRR"}</definedName>
    <definedName name="xxxx" hidden="1">{#N/A,#N/A,FALSE,"Table of content";#N/A,#N/A,FALSE,"Assumptions";#N/A,#N/A,FALSE,"Economy";#N/A,#N/A,FALSE,"Revenue Detail";#N/A,#N/A,FALSE,"Energy fee";#N/A,#N/A,FALSE,"Capacity fee";#N/A,#N/A,FALSE,"Production Income";#N/A,#N/A,FALSE,"Fuel Costs";#N/A,#N/A,FALSE,"O&amp;M Cost";#N/A,#N/A,FALSE,"Profit Loss";#N/A,#N/A,FALSE,"Financing";#N/A,#N/A,FALSE,"Cash Flow";#N/A,#N/A,FALSE,"Sources&amp;Uses";#N/A,#N/A,FALSE,"Balance";#N/A,#N/A,FALSE,"Investment";#N/A,#N/A,FALSE,"Investment Cost";#N/A,#N/A,FALSE,"Investment Financing";#N/A,#N/A,FALSE,"Assets";#N/A,#N/A,FALSE,"IRR"}</definedName>
    <definedName name="z" localSheetId="41" hidden="1">{"Portrait",#N/A,FALSE,"BOILER";"boiler_1",#N/A,FALSE,"BOILER";"boiler_2",#N/A,FALSE,"BOILER";"boiler_3",#N/A,FALSE,"BOILER";"results",#N/A,FALSE,"BOILER"}</definedName>
    <definedName name="z" hidden="1">{"Portrait",#N/A,FALSE,"BOILER";"boiler_1",#N/A,FALSE,"BOILER";"boiler_2",#N/A,FALSE,"BOILER";"boiler_3",#N/A,FALSE,"BOILER";"results",#N/A,FALSE,"BOILER"}</definedName>
    <definedName name="Z_0B113C9C_A1A9_11D3_A311_0008C739212F_.wvu.PrintArea" hidden="1">#REF!</definedName>
    <definedName name="Z_1C03E4A5_0E99_11D5_896C_00008646D7BA_.wvu.Rows" hidden="1">[25]Debt!#REF!</definedName>
    <definedName name="Z_74BB7D31_A24A_11D3_95F1_000000000000_.wvu.PrintArea" localSheetId="41" hidden="1">#REF!</definedName>
    <definedName name="Z_74BB7D31_A24A_11D3_95F1_000000000000_.wvu.PrintArea" hidden="1">#REF!</definedName>
    <definedName name="Zip">[1]CACHE!$F$4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BW19" i="56" l="1"/>
  <c r="BV19" i="56"/>
  <c r="BU19" i="56"/>
  <c r="BT19" i="56"/>
  <c r="BS19" i="56"/>
  <c r="BR19" i="56"/>
  <c r="BQ19" i="56"/>
  <c r="BP19" i="56"/>
  <c r="AW19" i="56"/>
  <c r="AV19" i="56"/>
  <c r="AU19" i="56"/>
  <c r="AT19" i="56"/>
  <c r="AS19" i="56"/>
  <c r="AR19" i="56"/>
  <c r="AQ19" i="56"/>
  <c r="AP19" i="56"/>
  <c r="V19" i="56"/>
  <c r="R19" i="56"/>
  <c r="P19" i="56" s="1"/>
  <c r="O19" i="56"/>
  <c r="N19" i="56"/>
  <c r="M19" i="56"/>
  <c r="L19" i="56"/>
  <c r="K19" i="56"/>
  <c r="J19" i="56"/>
  <c r="I19" i="56"/>
  <c r="AB19" i="56" s="1"/>
  <c r="BW18" i="56"/>
  <c r="BV18" i="56"/>
  <c r="BU18" i="56"/>
  <c r="BT18" i="56"/>
  <c r="BS18" i="56"/>
  <c r="BR18" i="56"/>
  <c r="BQ18" i="56"/>
  <c r="BP18" i="56"/>
  <c r="AW18" i="56"/>
  <c r="AV18" i="56"/>
  <c r="AU18" i="56"/>
  <c r="AT18" i="56"/>
  <c r="AS18" i="56"/>
  <c r="AR18" i="56"/>
  <c r="AQ18" i="56"/>
  <c r="AP18" i="56"/>
  <c r="Z18" i="56"/>
  <c r="V18" i="56"/>
  <c r="R18" i="56"/>
  <c r="P18" i="56" s="1"/>
  <c r="O18" i="56"/>
  <c r="N18" i="56"/>
  <c r="M18" i="56"/>
  <c r="L18" i="56"/>
  <c r="K18" i="56"/>
  <c r="J18" i="56"/>
  <c r="I18" i="56"/>
  <c r="AO18" i="56" s="1"/>
  <c r="BW17" i="56"/>
  <c r="BV17" i="56"/>
  <c r="BU17" i="56"/>
  <c r="BT17" i="56"/>
  <c r="BS17" i="56"/>
  <c r="BR17" i="56"/>
  <c r="BQ17" i="56"/>
  <c r="BP17" i="56"/>
  <c r="AW17" i="56"/>
  <c r="AV17" i="56"/>
  <c r="AU17" i="56"/>
  <c r="AT17" i="56"/>
  <c r="AS17" i="56"/>
  <c r="AR17" i="56"/>
  <c r="AQ17" i="56"/>
  <c r="AP17" i="56"/>
  <c r="Y17" i="56"/>
  <c r="V17" i="56"/>
  <c r="R17" i="56"/>
  <c r="P17" i="56" s="1"/>
  <c r="O17" i="56"/>
  <c r="N17" i="56"/>
  <c r="M17" i="56"/>
  <c r="L17" i="56"/>
  <c r="K17" i="56"/>
  <c r="J17" i="56"/>
  <c r="I17" i="56"/>
  <c r="AB17" i="56" s="1"/>
  <c r="BW16" i="56"/>
  <c r="BV16" i="56"/>
  <c r="BU16" i="56"/>
  <c r="BT16" i="56"/>
  <c r="BS16" i="56"/>
  <c r="BR16" i="56"/>
  <c r="BQ16" i="56"/>
  <c r="BP16" i="56"/>
  <c r="AW16" i="56"/>
  <c r="AV16" i="56"/>
  <c r="AU16" i="56"/>
  <c r="AT16" i="56"/>
  <c r="AS16" i="56"/>
  <c r="AR16" i="56"/>
  <c r="AQ16" i="56"/>
  <c r="AP16" i="56"/>
  <c r="V16" i="56"/>
  <c r="R16" i="56"/>
  <c r="P16" i="56"/>
  <c r="O16" i="56"/>
  <c r="N16" i="56"/>
  <c r="M16" i="56"/>
  <c r="L16" i="56"/>
  <c r="K16" i="56"/>
  <c r="J16" i="56"/>
  <c r="I16" i="56"/>
  <c r="AD16" i="56" s="1"/>
  <c r="BV19" i="55"/>
  <c r="BU19" i="55"/>
  <c r="BT19" i="55"/>
  <c r="BS19" i="55"/>
  <c r="BR19" i="55"/>
  <c r="BQ19" i="55"/>
  <c r="BP19" i="55"/>
  <c r="BO19" i="55"/>
  <c r="AV19" i="55"/>
  <c r="AU19" i="55"/>
  <c r="AT19" i="55"/>
  <c r="AS19" i="55"/>
  <c r="AR19" i="55"/>
  <c r="AQ19" i="55"/>
  <c r="AP19" i="55"/>
  <c r="AO19" i="55"/>
  <c r="U19" i="55"/>
  <c r="Q19" i="55"/>
  <c r="O19" i="55"/>
  <c r="N19" i="55"/>
  <c r="M19" i="55"/>
  <c r="L19" i="55"/>
  <c r="K19" i="55"/>
  <c r="J19" i="55"/>
  <c r="I19" i="55"/>
  <c r="H19" i="55"/>
  <c r="AD19" i="55" s="1"/>
  <c r="BV18" i="55"/>
  <c r="BU18" i="55"/>
  <c r="BT18" i="55"/>
  <c r="BS18" i="55"/>
  <c r="BR18" i="55"/>
  <c r="BQ18" i="55"/>
  <c r="BP18" i="55"/>
  <c r="BO18" i="55"/>
  <c r="AV18" i="55"/>
  <c r="AU18" i="55"/>
  <c r="AT18" i="55"/>
  <c r="AS18" i="55"/>
  <c r="AR18" i="55"/>
  <c r="AQ18" i="55"/>
  <c r="AP18" i="55"/>
  <c r="AO18" i="55"/>
  <c r="U18" i="55"/>
  <c r="Q18" i="55"/>
  <c r="O18" i="55" s="1"/>
  <c r="N18" i="55"/>
  <c r="M18" i="55"/>
  <c r="L18" i="55"/>
  <c r="K18" i="55"/>
  <c r="J18" i="55"/>
  <c r="I18" i="55"/>
  <c r="H18" i="55"/>
  <c r="AN18" i="55" s="1"/>
  <c r="BV17" i="55"/>
  <c r="BU17" i="55"/>
  <c r="BT17" i="55"/>
  <c r="BS17" i="55"/>
  <c r="BR17" i="55"/>
  <c r="BQ17" i="55"/>
  <c r="BP17" i="55"/>
  <c r="BO17" i="55"/>
  <c r="AV17" i="55"/>
  <c r="AU17" i="55"/>
  <c r="AT17" i="55"/>
  <c r="AS17" i="55"/>
  <c r="AR17" i="55"/>
  <c r="AQ17" i="55"/>
  <c r="AP17" i="55"/>
  <c r="AO17" i="55"/>
  <c r="U17" i="55"/>
  <c r="Q17" i="55"/>
  <c r="O17" i="55" s="1"/>
  <c r="N17" i="55"/>
  <c r="M17" i="55"/>
  <c r="L17" i="55"/>
  <c r="K17" i="55"/>
  <c r="J17" i="55"/>
  <c r="I17" i="55"/>
  <c r="H17" i="55"/>
  <c r="AJ17" i="55" s="1"/>
  <c r="BV16" i="55"/>
  <c r="BU16" i="55"/>
  <c r="BT16" i="55"/>
  <c r="BS16" i="55"/>
  <c r="BR16" i="55"/>
  <c r="BQ16" i="55"/>
  <c r="BP16" i="55"/>
  <c r="BO16" i="55"/>
  <c r="AV16" i="55"/>
  <c r="AU16" i="55"/>
  <c r="AT16" i="55"/>
  <c r="AS16" i="55"/>
  <c r="AR16" i="55"/>
  <c r="AQ16" i="55"/>
  <c r="AP16" i="55"/>
  <c r="AO16" i="55"/>
  <c r="AD16" i="55"/>
  <c r="U16" i="55"/>
  <c r="Q16" i="55"/>
  <c r="O16" i="55"/>
  <c r="N16" i="55"/>
  <c r="M16" i="55"/>
  <c r="L16" i="55"/>
  <c r="K16" i="55"/>
  <c r="J16" i="55"/>
  <c r="I16" i="55"/>
  <c r="H16" i="55"/>
  <c r="AF16" i="55" s="1"/>
  <c r="Q27" i="34"/>
  <c r="Q26" i="34"/>
  <c r="Q25" i="34"/>
  <c r="Q24" i="34"/>
  <c r="Q23" i="34"/>
  <c r="Q22" i="34"/>
  <c r="Q21" i="34"/>
  <c r="Q20" i="34"/>
  <c r="Q19" i="34"/>
  <c r="Q18" i="34"/>
  <c r="Q17" i="34"/>
  <c r="Q16" i="34"/>
  <c r="Q27" i="33"/>
  <c r="Q26" i="33"/>
  <c r="Q25" i="33"/>
  <c r="Q24" i="33"/>
  <c r="Q23" i="33"/>
  <c r="Q22" i="33"/>
  <c r="Q21" i="33"/>
  <c r="Q20" i="33"/>
  <c r="Q19" i="33"/>
  <c r="Q18" i="33"/>
  <c r="Q17" i="33"/>
  <c r="Q16" i="33"/>
  <c r="Q27" i="32"/>
  <c r="Q26" i="32"/>
  <c r="Q25" i="32"/>
  <c r="Q24" i="32"/>
  <c r="Q23" i="32"/>
  <c r="Q22" i="32"/>
  <c r="Q21" i="32"/>
  <c r="Q20" i="32"/>
  <c r="Q19" i="32"/>
  <c r="Q18" i="32"/>
  <c r="Q17" i="32"/>
  <c r="Q16" i="32"/>
  <c r="Q27" i="29"/>
  <c r="Q26" i="29"/>
  <c r="Q25" i="29"/>
  <c r="Q24" i="29"/>
  <c r="Q23" i="29"/>
  <c r="Q22" i="29"/>
  <c r="Q21" i="29"/>
  <c r="Q20" i="29"/>
  <c r="Q19" i="29"/>
  <c r="Q18" i="29"/>
  <c r="Q17" i="29"/>
  <c r="Q16" i="29"/>
  <c r="BW19" i="54"/>
  <c r="BV19" i="54"/>
  <c r="BU19" i="54"/>
  <c r="BT19" i="54"/>
  <c r="BS19" i="54"/>
  <c r="BR19" i="54"/>
  <c r="BQ19" i="54"/>
  <c r="BP19" i="54"/>
  <c r="AW19" i="54"/>
  <c r="AV19" i="54"/>
  <c r="AU19" i="54"/>
  <c r="AT19" i="54"/>
  <c r="AS19" i="54"/>
  <c r="AR19" i="54"/>
  <c r="AQ19" i="54"/>
  <c r="AP19" i="54"/>
  <c r="AD19" i="54"/>
  <c r="AC19" i="54"/>
  <c r="V19" i="54"/>
  <c r="R19" i="54"/>
  <c r="P19" i="54"/>
  <c r="O19" i="54"/>
  <c r="N19" i="54"/>
  <c r="M19" i="54"/>
  <c r="L19" i="54"/>
  <c r="K19" i="54"/>
  <c r="J19" i="54"/>
  <c r="I19" i="54"/>
  <c r="AB19" i="54" s="1"/>
  <c r="BW18" i="54"/>
  <c r="BV18" i="54"/>
  <c r="BU18" i="54"/>
  <c r="BT18" i="54"/>
  <c r="BS18" i="54"/>
  <c r="BR18" i="54"/>
  <c r="BQ18" i="54"/>
  <c r="BP18" i="54"/>
  <c r="AW18" i="54"/>
  <c r="AV18" i="54"/>
  <c r="AU18" i="54"/>
  <c r="AT18" i="54"/>
  <c r="AS18" i="54"/>
  <c r="AR18" i="54"/>
  <c r="AQ18" i="54"/>
  <c r="AP18" i="54"/>
  <c r="AO18" i="54"/>
  <c r="AA18" i="54"/>
  <c r="Y18" i="54"/>
  <c r="V18" i="54"/>
  <c r="R18" i="54"/>
  <c r="P18" i="54" s="1"/>
  <c r="O18" i="54"/>
  <c r="N18" i="54"/>
  <c r="M18" i="54"/>
  <c r="L18" i="54"/>
  <c r="K18" i="54"/>
  <c r="J18" i="54"/>
  <c r="I18" i="54"/>
  <c r="AN18" i="54" s="1"/>
  <c r="BW17" i="54"/>
  <c r="BV17" i="54"/>
  <c r="BU17" i="54"/>
  <c r="BT17" i="54"/>
  <c r="BS17" i="54"/>
  <c r="BR17" i="54"/>
  <c r="BQ17" i="54"/>
  <c r="BP17" i="54"/>
  <c r="AW17" i="54"/>
  <c r="AV17" i="54"/>
  <c r="AU17" i="54"/>
  <c r="AT17" i="54"/>
  <c r="AS17" i="54"/>
  <c r="AR17" i="54"/>
  <c r="AQ17" i="54"/>
  <c r="AP17" i="54"/>
  <c r="AO17" i="54"/>
  <c r="AN17" i="54"/>
  <c r="AM17" i="54"/>
  <c r="AJ17" i="54"/>
  <c r="AI17" i="54"/>
  <c r="Y17" i="54"/>
  <c r="X17" i="54"/>
  <c r="V17" i="54"/>
  <c r="R17" i="54"/>
  <c r="P17" i="54"/>
  <c r="O17" i="54"/>
  <c r="N17" i="54"/>
  <c r="M17" i="54"/>
  <c r="L17" i="54"/>
  <c r="K17" i="54"/>
  <c r="J17" i="54"/>
  <c r="I17" i="54"/>
  <c r="AG17" i="54" s="1"/>
  <c r="BW16" i="54"/>
  <c r="BV16" i="54"/>
  <c r="BU16" i="54"/>
  <c r="BT16" i="54"/>
  <c r="BS16" i="54"/>
  <c r="BR16" i="54"/>
  <c r="BQ16" i="54"/>
  <c r="BP16" i="54"/>
  <c r="AW16" i="54"/>
  <c r="AV16" i="54"/>
  <c r="AU16" i="54"/>
  <c r="AT16" i="54"/>
  <c r="AS16" i="54"/>
  <c r="AR16" i="54"/>
  <c r="AQ16" i="54"/>
  <c r="AP16" i="54"/>
  <c r="AO16" i="54"/>
  <c r="AL16" i="54"/>
  <c r="AG16" i="54"/>
  <c r="AA16" i="54"/>
  <c r="V16" i="54"/>
  <c r="R16" i="54"/>
  <c r="P16" i="54" s="1"/>
  <c r="O16" i="54"/>
  <c r="N16" i="54"/>
  <c r="M16" i="54"/>
  <c r="L16" i="54"/>
  <c r="K16" i="54"/>
  <c r="J16" i="54"/>
  <c r="I16" i="54"/>
  <c r="AB16" i="54" s="1"/>
  <c r="BV19" i="37"/>
  <c r="BU19" i="37"/>
  <c r="BT19" i="37"/>
  <c r="BS19" i="37"/>
  <c r="BR19" i="37"/>
  <c r="BQ19" i="37"/>
  <c r="BP19" i="37"/>
  <c r="BO19" i="37"/>
  <c r="BV18" i="37"/>
  <c r="BU18" i="37"/>
  <c r="BT18" i="37"/>
  <c r="BS18" i="37"/>
  <c r="BR18" i="37"/>
  <c r="BQ18" i="37"/>
  <c r="BP18" i="37"/>
  <c r="BO18" i="37"/>
  <c r="BV17" i="37"/>
  <c r="BU17" i="37"/>
  <c r="BT17" i="37"/>
  <c r="BS17" i="37"/>
  <c r="BR17" i="37"/>
  <c r="BQ17" i="37"/>
  <c r="BP17" i="37"/>
  <c r="BO17" i="37"/>
  <c r="BV16" i="37"/>
  <c r="BU16" i="37"/>
  <c r="BT16" i="37"/>
  <c r="BS16" i="37"/>
  <c r="BR16" i="37"/>
  <c r="BQ16" i="37"/>
  <c r="BP16" i="37"/>
  <c r="BO16" i="37"/>
  <c r="AV19" i="37"/>
  <c r="AU19" i="37"/>
  <c r="AT19" i="37"/>
  <c r="AS19" i="37"/>
  <c r="AR19" i="37"/>
  <c r="AQ19" i="37"/>
  <c r="AP19" i="37"/>
  <c r="AO19" i="37"/>
  <c r="AV18" i="37"/>
  <c r="AU18" i="37"/>
  <c r="AT18" i="37"/>
  <c r="AS18" i="37"/>
  <c r="AR18" i="37"/>
  <c r="AQ18" i="37"/>
  <c r="AP18" i="37"/>
  <c r="AO18" i="37"/>
  <c r="AV17" i="37"/>
  <c r="AU17" i="37"/>
  <c r="AT17" i="37"/>
  <c r="AS17" i="37"/>
  <c r="AR17" i="37"/>
  <c r="AQ17" i="37"/>
  <c r="AP17" i="37"/>
  <c r="AO17" i="37"/>
  <c r="AV16" i="37"/>
  <c r="AU16" i="37"/>
  <c r="AT16" i="37"/>
  <c r="AS16" i="37"/>
  <c r="AR16" i="37"/>
  <c r="AQ16" i="37"/>
  <c r="AP16" i="37"/>
  <c r="AO16" i="37"/>
  <c r="AN16" i="37"/>
  <c r="AM16" i="37"/>
  <c r="N16" i="37"/>
  <c r="M16" i="37"/>
  <c r="L16" i="37"/>
  <c r="K16" i="37"/>
  <c r="J16" i="37"/>
  <c r="I16" i="37"/>
  <c r="H16" i="37"/>
  <c r="AE16" i="37" s="1"/>
  <c r="Q16" i="37"/>
  <c r="O16" i="37" s="1"/>
  <c r="U19" i="37"/>
  <c r="U18" i="37"/>
  <c r="U17" i="37"/>
  <c r="U16" i="37"/>
  <c r="CB27" i="1"/>
  <c r="CA27" i="1"/>
  <c r="BZ27" i="1"/>
  <c r="BY27" i="1"/>
  <c r="BX27" i="1"/>
  <c r="BW27" i="1"/>
  <c r="BV27" i="1"/>
  <c r="BU27" i="1"/>
  <c r="BT27" i="1"/>
  <c r="BS27" i="1"/>
  <c r="BR27" i="1"/>
  <c r="BQ27" i="1"/>
  <c r="BP27" i="1"/>
  <c r="BO27" i="1"/>
  <c r="BN27" i="1"/>
  <c r="BM27" i="1"/>
  <c r="CB26" i="1"/>
  <c r="CA26" i="1"/>
  <c r="BZ26" i="1"/>
  <c r="BY26" i="1"/>
  <c r="BX26" i="1"/>
  <c r="BW26" i="1"/>
  <c r="BV26" i="1"/>
  <c r="BU26" i="1"/>
  <c r="BT26" i="1"/>
  <c r="BS26" i="1"/>
  <c r="BR26" i="1"/>
  <c r="BQ26" i="1"/>
  <c r="BP26" i="1"/>
  <c r="BO26" i="1"/>
  <c r="BN26" i="1"/>
  <c r="BM26" i="1"/>
  <c r="CB25" i="1"/>
  <c r="CA25" i="1"/>
  <c r="BZ25" i="1"/>
  <c r="BY25" i="1"/>
  <c r="BX25" i="1"/>
  <c r="BW25" i="1"/>
  <c r="BV25" i="1"/>
  <c r="BU25" i="1"/>
  <c r="BT25" i="1"/>
  <c r="BS25" i="1"/>
  <c r="BR25" i="1"/>
  <c r="BQ25" i="1"/>
  <c r="BP25" i="1"/>
  <c r="BO25" i="1"/>
  <c r="BN25" i="1"/>
  <c r="BM25" i="1"/>
  <c r="CB24" i="1"/>
  <c r="CA24" i="1"/>
  <c r="BZ24" i="1"/>
  <c r="BY24" i="1"/>
  <c r="BX24" i="1"/>
  <c r="BW24" i="1"/>
  <c r="BV24" i="1"/>
  <c r="BU24" i="1"/>
  <c r="BT24" i="1"/>
  <c r="BS24" i="1"/>
  <c r="BR24" i="1"/>
  <c r="BQ24" i="1"/>
  <c r="BP24" i="1"/>
  <c r="BO24" i="1"/>
  <c r="BN24" i="1"/>
  <c r="BM24" i="1"/>
  <c r="CB23" i="1"/>
  <c r="CA23" i="1"/>
  <c r="BZ23" i="1"/>
  <c r="BY23" i="1"/>
  <c r="BX23" i="1"/>
  <c r="BW23" i="1"/>
  <c r="BV23" i="1"/>
  <c r="BU23" i="1"/>
  <c r="BT23" i="1"/>
  <c r="BS23" i="1"/>
  <c r="BR23" i="1"/>
  <c r="BQ23" i="1"/>
  <c r="BP23" i="1"/>
  <c r="BO23" i="1"/>
  <c r="BN23" i="1"/>
  <c r="BM23" i="1"/>
  <c r="CB22" i="1"/>
  <c r="CA22" i="1"/>
  <c r="BZ22" i="1"/>
  <c r="BY22" i="1"/>
  <c r="BX22" i="1"/>
  <c r="BW22" i="1"/>
  <c r="BV22" i="1"/>
  <c r="BU22" i="1"/>
  <c r="BT22" i="1"/>
  <c r="BS22" i="1"/>
  <c r="BR22" i="1"/>
  <c r="BQ22" i="1"/>
  <c r="BP22" i="1"/>
  <c r="BO22" i="1"/>
  <c r="BN22" i="1"/>
  <c r="BM22" i="1"/>
  <c r="CB21" i="1"/>
  <c r="CA21" i="1"/>
  <c r="BZ21" i="1"/>
  <c r="BY21" i="1"/>
  <c r="BX21" i="1"/>
  <c r="BW21" i="1"/>
  <c r="BV21" i="1"/>
  <c r="BU21" i="1"/>
  <c r="BT21" i="1"/>
  <c r="BS21" i="1"/>
  <c r="BR21" i="1"/>
  <c r="BQ21" i="1"/>
  <c r="BP21" i="1"/>
  <c r="BO21" i="1"/>
  <c r="BN21" i="1"/>
  <c r="BM21" i="1"/>
  <c r="CB20" i="1"/>
  <c r="CA20" i="1"/>
  <c r="BZ20" i="1"/>
  <c r="BY20" i="1"/>
  <c r="BX20" i="1"/>
  <c r="BW20" i="1"/>
  <c r="BV20" i="1"/>
  <c r="BU20" i="1"/>
  <c r="BT20" i="1"/>
  <c r="BS20" i="1"/>
  <c r="BR20" i="1"/>
  <c r="BQ20" i="1"/>
  <c r="BP20" i="1"/>
  <c r="BO20" i="1"/>
  <c r="BN20" i="1"/>
  <c r="BM20" i="1"/>
  <c r="CB19" i="1"/>
  <c r="CA19" i="1"/>
  <c r="BZ19" i="1"/>
  <c r="BY19" i="1"/>
  <c r="BX19" i="1"/>
  <c r="BW19" i="1"/>
  <c r="BV19" i="1"/>
  <c r="BU19" i="1"/>
  <c r="BT19" i="1"/>
  <c r="BS19" i="1"/>
  <c r="BR19" i="1"/>
  <c r="BQ19" i="1"/>
  <c r="BP19" i="1"/>
  <c r="BO19" i="1"/>
  <c r="BN19" i="1"/>
  <c r="BM19" i="1"/>
  <c r="CB18" i="1"/>
  <c r="CA18" i="1"/>
  <c r="BZ18" i="1"/>
  <c r="BY18" i="1"/>
  <c r="BX18" i="1"/>
  <c r="BW18" i="1"/>
  <c r="BV18" i="1"/>
  <c r="BU18" i="1"/>
  <c r="BT18" i="1"/>
  <c r="BS18" i="1"/>
  <c r="BR18" i="1"/>
  <c r="BQ18" i="1"/>
  <c r="BP18" i="1"/>
  <c r="BO18" i="1"/>
  <c r="BN18" i="1"/>
  <c r="BM18" i="1"/>
  <c r="CB17" i="1"/>
  <c r="CA17" i="1"/>
  <c r="BZ17" i="1"/>
  <c r="BY17" i="1"/>
  <c r="BX17" i="1"/>
  <c r="BW17" i="1"/>
  <c r="BV17" i="1"/>
  <c r="BU17" i="1"/>
  <c r="BT17" i="1"/>
  <c r="BS17" i="1"/>
  <c r="BR17" i="1"/>
  <c r="BQ17" i="1"/>
  <c r="BP17" i="1"/>
  <c r="BO17" i="1"/>
  <c r="BN17" i="1"/>
  <c r="BM17" i="1"/>
  <c r="CB16" i="1"/>
  <c r="CA16" i="1"/>
  <c r="BZ16" i="1"/>
  <c r="BY16" i="1"/>
  <c r="BX16" i="1"/>
  <c r="BW16" i="1"/>
  <c r="BV16" i="1"/>
  <c r="BU16" i="1"/>
  <c r="BT16" i="1"/>
  <c r="BS16" i="1"/>
  <c r="BR16" i="1"/>
  <c r="BQ16" i="1"/>
  <c r="BP16" i="1"/>
  <c r="BO16" i="1"/>
  <c r="BN16" i="1"/>
  <c r="BM16" i="1"/>
  <c r="CE16" i="50"/>
  <c r="CF16" i="50"/>
  <c r="CG16" i="50"/>
  <c r="CH16" i="50"/>
  <c r="CI16" i="50"/>
  <c r="CJ16" i="50"/>
  <c r="CK16" i="50"/>
  <c r="CL16" i="50"/>
  <c r="CM16" i="50"/>
  <c r="CN16" i="50"/>
  <c r="CO16" i="50"/>
  <c r="CE17" i="50"/>
  <c r="CF17" i="50"/>
  <c r="CG17" i="50"/>
  <c r="CH17" i="50"/>
  <c r="CI17" i="50"/>
  <c r="CJ17" i="50"/>
  <c r="CK17" i="50"/>
  <c r="CL17" i="50"/>
  <c r="CM17" i="50"/>
  <c r="CN17" i="50"/>
  <c r="CO17" i="50"/>
  <c r="CE18" i="50"/>
  <c r="CF18" i="50"/>
  <c r="CG18" i="50"/>
  <c r="CH18" i="50"/>
  <c r="CI18" i="50"/>
  <c r="CJ18" i="50"/>
  <c r="CK18" i="50"/>
  <c r="CL18" i="50"/>
  <c r="CM18" i="50"/>
  <c r="CN18" i="50"/>
  <c r="CO18" i="50"/>
  <c r="CE19" i="50"/>
  <c r="CF19" i="50"/>
  <c r="CG19" i="50"/>
  <c r="CH19" i="50"/>
  <c r="CI19" i="50"/>
  <c r="CJ19" i="50"/>
  <c r="CK19" i="50"/>
  <c r="CL19" i="50"/>
  <c r="CM19" i="50"/>
  <c r="CN19" i="50"/>
  <c r="CO19" i="50"/>
  <c r="CE20" i="50"/>
  <c r="CF20" i="50"/>
  <c r="CG20" i="50"/>
  <c r="CH20" i="50"/>
  <c r="CI20" i="50"/>
  <c r="CJ20" i="50"/>
  <c r="CK20" i="50"/>
  <c r="CL20" i="50"/>
  <c r="CM20" i="50"/>
  <c r="CN20" i="50"/>
  <c r="CO20" i="50"/>
  <c r="CE21" i="50"/>
  <c r="CF21" i="50"/>
  <c r="CG21" i="50"/>
  <c r="CH21" i="50"/>
  <c r="CI21" i="50"/>
  <c r="CJ21" i="50"/>
  <c r="CK21" i="50"/>
  <c r="CL21" i="50"/>
  <c r="CM21" i="50"/>
  <c r="CN21" i="50"/>
  <c r="CO21" i="50"/>
  <c r="CE22" i="50"/>
  <c r="CF22" i="50"/>
  <c r="CG22" i="50"/>
  <c r="CH22" i="50"/>
  <c r="CI22" i="50"/>
  <c r="CJ22" i="50"/>
  <c r="CK22" i="50"/>
  <c r="CL22" i="50"/>
  <c r="CM22" i="50"/>
  <c r="CN22" i="50"/>
  <c r="CO22" i="50"/>
  <c r="CE23" i="50"/>
  <c r="CF23" i="50"/>
  <c r="CG23" i="50"/>
  <c r="CH23" i="50"/>
  <c r="CI23" i="50"/>
  <c r="CJ23" i="50"/>
  <c r="CK23" i="50"/>
  <c r="CL23" i="50"/>
  <c r="CM23" i="50"/>
  <c r="CN23" i="50"/>
  <c r="CO23" i="50"/>
  <c r="CE24" i="50"/>
  <c r="CF24" i="50"/>
  <c r="CG24" i="50"/>
  <c r="CH24" i="50"/>
  <c r="CI24" i="50"/>
  <c r="CJ24" i="50"/>
  <c r="CK24" i="50"/>
  <c r="CL24" i="50"/>
  <c r="CM24" i="50"/>
  <c r="CN24" i="50"/>
  <c r="CO24" i="50"/>
  <c r="CE25" i="50"/>
  <c r="CF25" i="50"/>
  <c r="CG25" i="50"/>
  <c r="CH25" i="50"/>
  <c r="CI25" i="50"/>
  <c r="CJ25" i="50"/>
  <c r="CK25" i="50"/>
  <c r="CL25" i="50"/>
  <c r="CM25" i="50"/>
  <c r="CN25" i="50"/>
  <c r="CO25" i="50"/>
  <c r="CE26" i="50"/>
  <c r="CF26" i="50"/>
  <c r="CG26" i="50"/>
  <c r="CH26" i="50"/>
  <c r="CI26" i="50"/>
  <c r="CJ26" i="50"/>
  <c r="CK26" i="50"/>
  <c r="CL26" i="50"/>
  <c r="CM26" i="50"/>
  <c r="CN26" i="50"/>
  <c r="CO26" i="50"/>
  <c r="CE27" i="50"/>
  <c r="CF27" i="50"/>
  <c r="CG27" i="50"/>
  <c r="CH27" i="50"/>
  <c r="CI27" i="50"/>
  <c r="CJ27" i="50"/>
  <c r="CK27" i="50"/>
  <c r="CL27" i="50"/>
  <c r="CM27" i="50"/>
  <c r="CN27" i="50"/>
  <c r="CO27" i="50"/>
  <c r="CE28" i="50"/>
  <c r="CF28" i="50"/>
  <c r="CG28" i="50"/>
  <c r="CH28" i="50"/>
  <c r="CI28" i="50"/>
  <c r="CJ28" i="50"/>
  <c r="CK28" i="50"/>
  <c r="CL28" i="50"/>
  <c r="CM28" i="50"/>
  <c r="CN28" i="50"/>
  <c r="CO28" i="50"/>
  <c r="CE29" i="50"/>
  <c r="CF29" i="50"/>
  <c r="CG29" i="50"/>
  <c r="CH29" i="50"/>
  <c r="CI29" i="50"/>
  <c r="CJ29" i="50"/>
  <c r="CK29" i="50"/>
  <c r="CL29" i="50"/>
  <c r="CM29" i="50"/>
  <c r="CN29" i="50"/>
  <c r="CO29" i="50"/>
  <c r="CE30" i="50"/>
  <c r="CF30" i="50"/>
  <c r="CG30" i="50"/>
  <c r="CH30" i="50"/>
  <c r="CI30" i="50"/>
  <c r="CJ30" i="50"/>
  <c r="CK30" i="50"/>
  <c r="CL30" i="50"/>
  <c r="CM30" i="50"/>
  <c r="CN30" i="50"/>
  <c r="CO30" i="50"/>
  <c r="CE31" i="50"/>
  <c r="CF31" i="50"/>
  <c r="CG31" i="50"/>
  <c r="CH31" i="50"/>
  <c r="CI31" i="50"/>
  <c r="CJ31" i="50"/>
  <c r="CK31" i="50"/>
  <c r="CL31" i="50"/>
  <c r="CM31" i="50"/>
  <c r="CN31" i="50"/>
  <c r="CO31" i="50"/>
  <c r="CE32" i="50"/>
  <c r="CF32" i="50"/>
  <c r="CG32" i="50"/>
  <c r="CH32" i="50"/>
  <c r="CI32" i="50"/>
  <c r="CJ32" i="50"/>
  <c r="CK32" i="50"/>
  <c r="CL32" i="50"/>
  <c r="CM32" i="50"/>
  <c r="CN32" i="50"/>
  <c r="CO32" i="50"/>
  <c r="CE33" i="50"/>
  <c r="CF33" i="50"/>
  <c r="CG33" i="50"/>
  <c r="CH33" i="50"/>
  <c r="CI33" i="50"/>
  <c r="CJ33" i="50"/>
  <c r="CK33" i="50"/>
  <c r="CL33" i="50"/>
  <c r="CM33" i="50"/>
  <c r="CN33" i="50"/>
  <c r="CO33" i="50"/>
  <c r="CE34" i="50"/>
  <c r="CF34" i="50"/>
  <c r="CG34" i="50"/>
  <c r="CH34" i="50"/>
  <c r="CI34" i="50"/>
  <c r="CJ34" i="50"/>
  <c r="CK34" i="50"/>
  <c r="CL34" i="50"/>
  <c r="CM34" i="50"/>
  <c r="CN34" i="50"/>
  <c r="CO34" i="50"/>
  <c r="CE35" i="50"/>
  <c r="CF35" i="50"/>
  <c r="CG35" i="50"/>
  <c r="CH35" i="50"/>
  <c r="CI35" i="50"/>
  <c r="CJ35" i="50"/>
  <c r="CK35" i="50"/>
  <c r="CL35" i="50"/>
  <c r="CM35" i="50"/>
  <c r="CN35" i="50"/>
  <c r="CO35" i="50"/>
  <c r="CE36" i="50"/>
  <c r="CF36" i="50"/>
  <c r="CG36" i="50"/>
  <c r="CH36" i="50"/>
  <c r="CI36" i="50"/>
  <c r="CJ36" i="50"/>
  <c r="CK36" i="50"/>
  <c r="CL36" i="50"/>
  <c r="CM36" i="50"/>
  <c r="CN36" i="50"/>
  <c r="CO36" i="50"/>
  <c r="CE37" i="50"/>
  <c r="CF37" i="50"/>
  <c r="CG37" i="50"/>
  <c r="CH37" i="50"/>
  <c r="CI37" i="50"/>
  <c r="CJ37" i="50"/>
  <c r="CK37" i="50"/>
  <c r="CL37" i="50"/>
  <c r="CM37" i="50"/>
  <c r="CN37" i="50"/>
  <c r="CO37" i="50"/>
  <c r="CE38" i="50"/>
  <c r="CF38" i="50"/>
  <c r="CG38" i="50"/>
  <c r="CH38" i="50"/>
  <c r="CI38" i="50"/>
  <c r="CJ38" i="50"/>
  <c r="CK38" i="50"/>
  <c r="CL38" i="50"/>
  <c r="CM38" i="50"/>
  <c r="CN38" i="50"/>
  <c r="CO38" i="50"/>
  <c r="CE39" i="50"/>
  <c r="CF39" i="50"/>
  <c r="CG39" i="50"/>
  <c r="CH39" i="50"/>
  <c r="CI39" i="50"/>
  <c r="CJ39" i="50"/>
  <c r="CK39" i="50"/>
  <c r="CL39" i="50"/>
  <c r="CM39" i="50"/>
  <c r="CN39" i="50"/>
  <c r="CO39" i="50"/>
  <c r="AC30" i="9"/>
  <c r="AB30" i="9"/>
  <c r="AA30" i="9"/>
  <c r="Z30" i="9"/>
  <c r="Y30" i="9"/>
  <c r="X30" i="9"/>
  <c r="W30" i="9"/>
  <c r="V30" i="9"/>
  <c r="U30" i="9"/>
  <c r="T30" i="9"/>
  <c r="S30" i="9"/>
  <c r="R30" i="9"/>
  <c r="Q30" i="9"/>
  <c r="P30" i="9"/>
  <c r="O30" i="9"/>
  <c r="N30" i="9"/>
  <c r="M30" i="9"/>
  <c r="L30" i="9"/>
  <c r="K30" i="9"/>
  <c r="J30" i="9"/>
  <c r="I30" i="9"/>
  <c r="H30" i="9"/>
  <c r="G30" i="9"/>
  <c r="F30" i="9"/>
  <c r="E30" i="9"/>
  <c r="D30" i="9"/>
  <c r="AC29" i="9"/>
  <c r="AB29" i="9"/>
  <c r="AA29" i="9"/>
  <c r="Z29" i="9"/>
  <c r="Y29" i="9"/>
  <c r="X29" i="9"/>
  <c r="W29" i="9"/>
  <c r="V29" i="9"/>
  <c r="U29" i="9"/>
  <c r="T29" i="9"/>
  <c r="S29" i="9"/>
  <c r="R29" i="9"/>
  <c r="Q29" i="9"/>
  <c r="P29" i="9"/>
  <c r="O29" i="9"/>
  <c r="N29" i="9"/>
  <c r="M29" i="9"/>
  <c r="L29" i="9"/>
  <c r="K29" i="9"/>
  <c r="J29" i="9"/>
  <c r="I29" i="9"/>
  <c r="H29" i="9"/>
  <c r="G29" i="9"/>
  <c r="F29" i="9"/>
  <c r="E29" i="9"/>
  <c r="D29" i="9"/>
  <c r="AC28" i="9"/>
  <c r="AB28" i="9"/>
  <c r="AA28" i="9"/>
  <c r="Z28" i="9"/>
  <c r="Y28" i="9"/>
  <c r="X28" i="9"/>
  <c r="W28" i="9"/>
  <c r="V28" i="9"/>
  <c r="U28" i="9"/>
  <c r="T28" i="9"/>
  <c r="S28" i="9"/>
  <c r="R28" i="9"/>
  <c r="Q28" i="9"/>
  <c r="P28" i="9"/>
  <c r="O28" i="9"/>
  <c r="N28" i="9"/>
  <c r="M28" i="9"/>
  <c r="L28" i="9"/>
  <c r="K28" i="9"/>
  <c r="J28" i="9"/>
  <c r="I28" i="9"/>
  <c r="H28" i="9"/>
  <c r="G28" i="9"/>
  <c r="F28" i="9"/>
  <c r="E28" i="9"/>
  <c r="D28" i="9"/>
  <c r="D36" i="9" s="1"/>
  <c r="AC25" i="9"/>
  <c r="AB25" i="9"/>
  <c r="AA25" i="9"/>
  <c r="Z25" i="9"/>
  <c r="Y25" i="9"/>
  <c r="X25" i="9"/>
  <c r="W25" i="9"/>
  <c r="V25" i="9"/>
  <c r="U25" i="9"/>
  <c r="T25" i="9"/>
  <c r="S25" i="9"/>
  <c r="R25" i="9"/>
  <c r="Q25" i="9"/>
  <c r="P25" i="9"/>
  <c r="O25" i="9"/>
  <c r="N25" i="9"/>
  <c r="M25" i="9"/>
  <c r="L25" i="9"/>
  <c r="K25" i="9"/>
  <c r="J25" i="9"/>
  <c r="I25" i="9"/>
  <c r="H25" i="9"/>
  <c r="G25" i="9"/>
  <c r="F25" i="9"/>
  <c r="E25" i="9"/>
  <c r="D25" i="9"/>
  <c r="AC24" i="9"/>
  <c r="AB24" i="9"/>
  <c r="AA24" i="9"/>
  <c r="Z24" i="9"/>
  <c r="Y24" i="9"/>
  <c r="X24" i="9"/>
  <c r="W24" i="9"/>
  <c r="V24" i="9"/>
  <c r="U24" i="9"/>
  <c r="T24" i="9"/>
  <c r="S24" i="9"/>
  <c r="R24" i="9"/>
  <c r="Q24" i="9"/>
  <c r="P24" i="9"/>
  <c r="O24" i="9"/>
  <c r="N24" i="9"/>
  <c r="M24" i="9"/>
  <c r="L24" i="9"/>
  <c r="K24" i="9"/>
  <c r="J24" i="9"/>
  <c r="I24" i="9"/>
  <c r="H24" i="9"/>
  <c r="G24" i="9"/>
  <c r="F24" i="9"/>
  <c r="E24" i="9"/>
  <c r="D24" i="9"/>
  <c r="AC23" i="9"/>
  <c r="AB23" i="9"/>
  <c r="AA23" i="9"/>
  <c r="Z23" i="9"/>
  <c r="Y23" i="9"/>
  <c r="X23" i="9"/>
  <c r="W23" i="9"/>
  <c r="V23" i="9"/>
  <c r="U23" i="9"/>
  <c r="T23" i="9"/>
  <c r="S23" i="9"/>
  <c r="R23" i="9"/>
  <c r="Q23" i="9"/>
  <c r="P23" i="9"/>
  <c r="O23" i="9"/>
  <c r="N23" i="9"/>
  <c r="M23" i="9"/>
  <c r="L23" i="9"/>
  <c r="K23" i="9"/>
  <c r="J23" i="9"/>
  <c r="I23" i="9"/>
  <c r="H23" i="9"/>
  <c r="G23" i="9"/>
  <c r="F23" i="9"/>
  <c r="E23" i="9"/>
  <c r="D23" i="9"/>
  <c r="AC22" i="9"/>
  <c r="AB22" i="9"/>
  <c r="AA22" i="9"/>
  <c r="Z22" i="9"/>
  <c r="Y22" i="9"/>
  <c r="X22" i="9"/>
  <c r="W22" i="9"/>
  <c r="V22" i="9"/>
  <c r="U22" i="9"/>
  <c r="T22" i="9"/>
  <c r="S22" i="9"/>
  <c r="R22" i="9"/>
  <c r="Q22" i="9"/>
  <c r="P22" i="9"/>
  <c r="O22" i="9"/>
  <c r="N22" i="9"/>
  <c r="M22" i="9"/>
  <c r="L22" i="9"/>
  <c r="K22" i="9"/>
  <c r="J22" i="9"/>
  <c r="I22" i="9"/>
  <c r="H22" i="9"/>
  <c r="G22" i="9"/>
  <c r="F22" i="9"/>
  <c r="E22" i="9"/>
  <c r="D22" i="9"/>
  <c r="AC21" i="9"/>
  <c r="AB21" i="9"/>
  <c r="AA21" i="9"/>
  <c r="Z21" i="9"/>
  <c r="Y21" i="9"/>
  <c r="X21" i="9"/>
  <c r="W21" i="9"/>
  <c r="V21" i="9"/>
  <c r="U21" i="9"/>
  <c r="T21" i="9"/>
  <c r="S21" i="9"/>
  <c r="R21" i="9"/>
  <c r="Q21" i="9"/>
  <c r="P21" i="9"/>
  <c r="O21" i="9"/>
  <c r="N21" i="9"/>
  <c r="M21" i="9"/>
  <c r="L21" i="9"/>
  <c r="K21" i="9"/>
  <c r="J21" i="9"/>
  <c r="I21" i="9"/>
  <c r="H21" i="9"/>
  <c r="G21" i="9"/>
  <c r="F21" i="9"/>
  <c r="E21" i="9"/>
  <c r="D21" i="9"/>
  <c r="AC20" i="9"/>
  <c r="AB20" i="9"/>
  <c r="AA20" i="9"/>
  <c r="Z20" i="9"/>
  <c r="Y20" i="9"/>
  <c r="X20" i="9"/>
  <c r="W20" i="9"/>
  <c r="V20" i="9"/>
  <c r="U20" i="9"/>
  <c r="T20" i="9"/>
  <c r="S20" i="9"/>
  <c r="R20" i="9"/>
  <c r="Q20" i="9"/>
  <c r="P20" i="9"/>
  <c r="O20" i="9"/>
  <c r="N20" i="9"/>
  <c r="M20" i="9"/>
  <c r="L20" i="9"/>
  <c r="K20" i="9"/>
  <c r="J20" i="9"/>
  <c r="I20" i="9"/>
  <c r="H20" i="9"/>
  <c r="G20" i="9"/>
  <c r="F20" i="9"/>
  <c r="E20" i="9"/>
  <c r="D20" i="9"/>
  <c r="AC19" i="9"/>
  <c r="AB19" i="9"/>
  <c r="AA19" i="9"/>
  <c r="Z19" i="9"/>
  <c r="Y19" i="9"/>
  <c r="X19" i="9"/>
  <c r="W19" i="9"/>
  <c r="V19" i="9"/>
  <c r="U19" i="9"/>
  <c r="T19" i="9"/>
  <c r="S19" i="9"/>
  <c r="R19" i="9"/>
  <c r="Q19" i="9"/>
  <c r="P19" i="9"/>
  <c r="O19" i="9"/>
  <c r="N19" i="9"/>
  <c r="M19" i="9"/>
  <c r="L19" i="9"/>
  <c r="K19" i="9"/>
  <c r="J19" i="9"/>
  <c r="I19" i="9"/>
  <c r="H19" i="9"/>
  <c r="G19" i="9"/>
  <c r="F19" i="9"/>
  <c r="E19" i="9"/>
  <c r="D19" i="9"/>
  <c r="AC18" i="9"/>
  <c r="AB18" i="9"/>
  <c r="AA18" i="9"/>
  <c r="Z18" i="9"/>
  <c r="Y18" i="9"/>
  <c r="X18" i="9"/>
  <c r="W18" i="9"/>
  <c r="V18" i="9"/>
  <c r="U18" i="9"/>
  <c r="T18" i="9"/>
  <c r="S18" i="9"/>
  <c r="R18" i="9"/>
  <c r="Q18" i="9"/>
  <c r="P18" i="9"/>
  <c r="O18" i="9"/>
  <c r="N18" i="9"/>
  <c r="M18" i="9"/>
  <c r="L18" i="9"/>
  <c r="K18" i="9"/>
  <c r="J18" i="9"/>
  <c r="I18" i="9"/>
  <c r="H18" i="9"/>
  <c r="G18" i="9"/>
  <c r="F18" i="9"/>
  <c r="E18" i="9"/>
  <c r="D18" i="9"/>
  <c r="AC17" i="9"/>
  <c r="AB17" i="9"/>
  <c r="AA17" i="9"/>
  <c r="Z17" i="9"/>
  <c r="Y17" i="9"/>
  <c r="X17" i="9"/>
  <c r="W17" i="9"/>
  <c r="V17" i="9"/>
  <c r="U17" i="9"/>
  <c r="T17" i="9"/>
  <c r="S17" i="9"/>
  <c r="R17" i="9"/>
  <c r="Q17" i="9"/>
  <c r="P17" i="9"/>
  <c r="O17" i="9"/>
  <c r="N17" i="9"/>
  <c r="M17" i="9"/>
  <c r="L17" i="9"/>
  <c r="K17" i="9"/>
  <c r="J17" i="9"/>
  <c r="I17" i="9"/>
  <c r="H17" i="9"/>
  <c r="G17" i="9"/>
  <c r="F17" i="9"/>
  <c r="E17" i="9"/>
  <c r="D17" i="9"/>
  <c r="AC16" i="9"/>
  <c r="AB16" i="9"/>
  <c r="AA16" i="9"/>
  <c r="Z16" i="9"/>
  <c r="Y16" i="9"/>
  <c r="X16" i="9"/>
  <c r="W16" i="9"/>
  <c r="V16" i="9"/>
  <c r="U16" i="9"/>
  <c r="T16" i="9"/>
  <c r="S16" i="9"/>
  <c r="R16" i="9"/>
  <c r="Q16" i="9"/>
  <c r="P16" i="9"/>
  <c r="O16" i="9"/>
  <c r="N16" i="9"/>
  <c r="M16" i="9"/>
  <c r="L16" i="9"/>
  <c r="K16" i="9"/>
  <c r="J16" i="9"/>
  <c r="I16" i="9"/>
  <c r="H16" i="9"/>
  <c r="G16" i="9"/>
  <c r="F16" i="9"/>
  <c r="E16" i="9"/>
  <c r="D16" i="9"/>
  <c r="AC15" i="9"/>
  <c r="AB15" i="9"/>
  <c r="AA15" i="9"/>
  <c r="Z15" i="9"/>
  <c r="Y15" i="9"/>
  <c r="X15" i="9"/>
  <c r="W15" i="9"/>
  <c r="V15" i="9"/>
  <c r="U15" i="9"/>
  <c r="T15" i="9"/>
  <c r="S15" i="9"/>
  <c r="R15" i="9"/>
  <c r="Q15" i="9"/>
  <c r="P15" i="9"/>
  <c r="O15" i="9"/>
  <c r="N15" i="9"/>
  <c r="M15" i="9"/>
  <c r="L15" i="9"/>
  <c r="K15" i="9"/>
  <c r="J15" i="9"/>
  <c r="I15" i="9"/>
  <c r="H15" i="9"/>
  <c r="G15" i="9"/>
  <c r="F15" i="9"/>
  <c r="E15" i="9"/>
  <c r="D15" i="9"/>
  <c r="AC14" i="9"/>
  <c r="AB14" i="9"/>
  <c r="AA14" i="9"/>
  <c r="Z14" i="9"/>
  <c r="Y14" i="9"/>
  <c r="X14" i="9"/>
  <c r="W14" i="9"/>
  <c r="V14" i="9"/>
  <c r="U14" i="9"/>
  <c r="T14" i="9"/>
  <c r="S14" i="9"/>
  <c r="R14" i="9"/>
  <c r="Q14" i="9"/>
  <c r="P14" i="9"/>
  <c r="O14" i="9"/>
  <c r="N14" i="9"/>
  <c r="M14" i="9"/>
  <c r="L14" i="9"/>
  <c r="K14" i="9"/>
  <c r="J14" i="9"/>
  <c r="I14" i="9"/>
  <c r="H14" i="9"/>
  <c r="G14" i="9"/>
  <c r="F14" i="9"/>
  <c r="E14" i="9"/>
  <c r="D14" i="9"/>
  <c r="AC13" i="9"/>
  <c r="AB13" i="9"/>
  <c r="AA13" i="9"/>
  <c r="Z13" i="9"/>
  <c r="Y13" i="9"/>
  <c r="X13" i="9"/>
  <c r="W13" i="9"/>
  <c r="V13" i="9"/>
  <c r="U13" i="9"/>
  <c r="T13" i="9"/>
  <c r="S13" i="9"/>
  <c r="R13" i="9"/>
  <c r="Q13" i="9"/>
  <c r="P13" i="9"/>
  <c r="O13" i="9"/>
  <c r="N13" i="9"/>
  <c r="M13" i="9"/>
  <c r="L13" i="9"/>
  <c r="K13" i="9"/>
  <c r="J13" i="9"/>
  <c r="I13" i="9"/>
  <c r="H13" i="9"/>
  <c r="G13" i="9"/>
  <c r="F13" i="9"/>
  <c r="E13" i="9"/>
  <c r="D13" i="9"/>
  <c r="AC12" i="9"/>
  <c r="AB12" i="9"/>
  <c r="AA12" i="9"/>
  <c r="Z12" i="9"/>
  <c r="Y12" i="9"/>
  <c r="X12" i="9"/>
  <c r="W12" i="9"/>
  <c r="V12" i="9"/>
  <c r="U12" i="9"/>
  <c r="T12" i="9"/>
  <c r="S12" i="9"/>
  <c r="R12" i="9"/>
  <c r="Q12" i="9"/>
  <c r="P12" i="9"/>
  <c r="O12" i="9"/>
  <c r="N12" i="9"/>
  <c r="M12" i="9"/>
  <c r="L12" i="9"/>
  <c r="K12" i="9"/>
  <c r="J12" i="9"/>
  <c r="I12" i="9"/>
  <c r="H12" i="9"/>
  <c r="G12" i="9"/>
  <c r="F12" i="9"/>
  <c r="E12" i="9"/>
  <c r="D12" i="9"/>
  <c r="AC11" i="9"/>
  <c r="AB11" i="9"/>
  <c r="AA11" i="9"/>
  <c r="Z11" i="9"/>
  <c r="Y11" i="9"/>
  <c r="X11" i="9"/>
  <c r="W11" i="9"/>
  <c r="V11" i="9"/>
  <c r="U11" i="9"/>
  <c r="T11" i="9"/>
  <c r="S11" i="9"/>
  <c r="R11" i="9"/>
  <c r="Q11" i="9"/>
  <c r="P11" i="9"/>
  <c r="O11" i="9"/>
  <c r="N11" i="9"/>
  <c r="M11" i="9"/>
  <c r="L11" i="9"/>
  <c r="K11" i="9"/>
  <c r="J11" i="9"/>
  <c r="I11" i="9"/>
  <c r="H11" i="9"/>
  <c r="G11" i="9"/>
  <c r="F11" i="9"/>
  <c r="E11" i="9"/>
  <c r="D11" i="9"/>
  <c r="AC10" i="9"/>
  <c r="AB10" i="9"/>
  <c r="AA10" i="9"/>
  <c r="Z10" i="9"/>
  <c r="Y10" i="9"/>
  <c r="X10" i="9"/>
  <c r="W10" i="9"/>
  <c r="V10" i="9"/>
  <c r="U10" i="9"/>
  <c r="T10" i="9"/>
  <c r="S10" i="9"/>
  <c r="R10" i="9"/>
  <c r="Q10" i="9"/>
  <c r="P10" i="9"/>
  <c r="O10" i="9"/>
  <c r="N10" i="9"/>
  <c r="M10" i="9"/>
  <c r="L10" i="9"/>
  <c r="K10" i="9"/>
  <c r="J10" i="9"/>
  <c r="I10" i="9"/>
  <c r="H10" i="9"/>
  <c r="G10" i="9"/>
  <c r="F10" i="9"/>
  <c r="E10" i="9"/>
  <c r="D10" i="9"/>
  <c r="AC9" i="9"/>
  <c r="AB9" i="9"/>
  <c r="AA9" i="9"/>
  <c r="Z9" i="9"/>
  <c r="Y9" i="9"/>
  <c r="X9" i="9"/>
  <c r="W9" i="9"/>
  <c r="V9" i="9"/>
  <c r="U9" i="9"/>
  <c r="T9" i="9"/>
  <c r="S9" i="9"/>
  <c r="R9" i="9"/>
  <c r="Q9" i="9"/>
  <c r="P9" i="9"/>
  <c r="O9" i="9"/>
  <c r="N9" i="9"/>
  <c r="M9" i="9"/>
  <c r="L9" i="9"/>
  <c r="K9" i="9"/>
  <c r="J9" i="9"/>
  <c r="I9" i="9"/>
  <c r="H9" i="9"/>
  <c r="G9" i="9"/>
  <c r="F9" i="9"/>
  <c r="E9" i="9"/>
  <c r="D9" i="9"/>
  <c r="AC8" i="9"/>
  <c r="AC32" i="9" s="1"/>
  <c r="AB8" i="9"/>
  <c r="AB32" i="9" s="1"/>
  <c r="AA8" i="9"/>
  <c r="AA32" i="9" s="1"/>
  <c r="Z8" i="9"/>
  <c r="Z32" i="9" s="1"/>
  <c r="Y8" i="9"/>
  <c r="Y32" i="9" s="1"/>
  <c r="X8" i="9"/>
  <c r="X32" i="9" s="1"/>
  <c r="W8" i="9"/>
  <c r="W32" i="9" s="1"/>
  <c r="V8" i="9"/>
  <c r="U8" i="9"/>
  <c r="T8" i="9"/>
  <c r="T32" i="9" s="1"/>
  <c r="S8" i="9"/>
  <c r="R8" i="9"/>
  <c r="R32" i="9" s="1"/>
  <c r="Q8" i="9"/>
  <c r="Q32" i="9" s="1"/>
  <c r="P8" i="9"/>
  <c r="P32" i="9" s="1"/>
  <c r="O8" i="9"/>
  <c r="O32" i="9" s="1"/>
  <c r="N8" i="9"/>
  <c r="N32" i="9" s="1"/>
  <c r="M8" i="9"/>
  <c r="M32" i="9" s="1"/>
  <c r="L8" i="9"/>
  <c r="L32" i="9" s="1"/>
  <c r="K8" i="9"/>
  <c r="K32" i="9" s="1"/>
  <c r="J8" i="9"/>
  <c r="I8" i="9"/>
  <c r="H8" i="9"/>
  <c r="H32" i="9" s="1"/>
  <c r="G8" i="9"/>
  <c r="F8" i="9"/>
  <c r="F32" i="9" s="1"/>
  <c r="E8" i="9"/>
  <c r="D8" i="9"/>
  <c r="D32" i="9" s="1"/>
  <c r="AC7" i="9"/>
  <c r="AB7" i="9"/>
  <c r="AA7" i="9"/>
  <c r="Z7" i="9"/>
  <c r="Y7" i="9"/>
  <c r="X7" i="9"/>
  <c r="W7" i="9"/>
  <c r="V7" i="9"/>
  <c r="U7" i="9"/>
  <c r="T7" i="9"/>
  <c r="S7" i="9"/>
  <c r="R7" i="9"/>
  <c r="Q7" i="9"/>
  <c r="P7" i="9"/>
  <c r="O7" i="9"/>
  <c r="N7" i="9"/>
  <c r="M7" i="9"/>
  <c r="L7" i="9"/>
  <c r="K7" i="9"/>
  <c r="J7" i="9"/>
  <c r="I7" i="9"/>
  <c r="H7" i="9"/>
  <c r="G7" i="9"/>
  <c r="F7" i="9"/>
  <c r="E7" i="9"/>
  <c r="D7" i="9"/>
  <c r="AC5" i="9"/>
  <c r="AB5" i="9"/>
  <c r="AA5" i="9"/>
  <c r="Z5" i="9"/>
  <c r="Y5" i="9"/>
  <c r="X5" i="9"/>
  <c r="W5" i="9"/>
  <c r="V5" i="9"/>
  <c r="U5" i="9"/>
  <c r="T5" i="9"/>
  <c r="S5" i="9"/>
  <c r="R5" i="9"/>
  <c r="Q5" i="9"/>
  <c r="P5" i="9"/>
  <c r="O5" i="9"/>
  <c r="N5" i="9"/>
  <c r="M5" i="9"/>
  <c r="L5" i="9"/>
  <c r="K5" i="9"/>
  <c r="J5" i="9"/>
  <c r="I5" i="9"/>
  <c r="H5" i="9"/>
  <c r="G5" i="9"/>
  <c r="F5" i="9"/>
  <c r="E5" i="9"/>
  <c r="D5" i="9"/>
  <c r="Z27" i="39"/>
  <c r="Z26" i="39"/>
  <c r="Z25" i="39"/>
  <c r="Z24" i="39"/>
  <c r="Z23" i="39"/>
  <c r="Z22" i="39"/>
  <c r="Z21" i="39"/>
  <c r="Z20" i="39"/>
  <c r="Z19" i="39"/>
  <c r="Z18" i="39"/>
  <c r="Z17" i="39"/>
  <c r="Z16" i="39"/>
  <c r="V27" i="39"/>
  <c r="V26" i="39"/>
  <c r="V25" i="39"/>
  <c r="V24" i="39"/>
  <c r="V23" i="39"/>
  <c r="V22" i="39"/>
  <c r="V21" i="39"/>
  <c r="V20" i="39"/>
  <c r="V19" i="39"/>
  <c r="V18" i="39"/>
  <c r="V17" i="39"/>
  <c r="V16" i="39"/>
  <c r="Y21" i="10"/>
  <c r="Y20" i="10"/>
  <c r="Y19" i="10"/>
  <c r="Y18" i="10"/>
  <c r="Y17" i="10"/>
  <c r="Y16" i="10"/>
  <c r="U21" i="10"/>
  <c r="U20" i="10"/>
  <c r="U19" i="10"/>
  <c r="U18" i="10"/>
  <c r="U17" i="10"/>
  <c r="U16" i="10"/>
  <c r="AA17" i="54" l="1"/>
  <c r="BD19" i="54"/>
  <c r="X16" i="54"/>
  <c r="AH17" i="54"/>
  <c r="AJ16" i="54"/>
  <c r="BJ16" i="54" s="1"/>
  <c r="AK17" i="54"/>
  <c r="AK16" i="54"/>
  <c r="AL17" i="54"/>
  <c r="AI19" i="54"/>
  <c r="BF16" i="54"/>
  <c r="AC16" i="54"/>
  <c r="BC16" i="54" s="1"/>
  <c r="AE19" i="54"/>
  <c r="BE19" i="54" s="1"/>
  <c r="AD16" i="54"/>
  <c r="AF19" i="54"/>
  <c r="AE16" i="54"/>
  <c r="AG19" i="54"/>
  <c r="BG19" i="54" s="1"/>
  <c r="AF16" i="54"/>
  <c r="Z17" i="54"/>
  <c r="Z18" i="54"/>
  <c r="AH19" i="54"/>
  <c r="BH19" i="54" s="1"/>
  <c r="BJ17" i="54"/>
  <c r="AH16" i="54"/>
  <c r="AM18" i="54"/>
  <c r="BM18" i="54" s="1"/>
  <c r="AI16" i="54"/>
  <c r="BI16" i="54" s="1"/>
  <c r="X16" i="37"/>
  <c r="Y16" i="37"/>
  <c r="AY16" i="37" s="1"/>
  <c r="Z16" i="37"/>
  <c r="AG16" i="37"/>
  <c r="AH16" i="37"/>
  <c r="AI16" i="37"/>
  <c r="AJ16" i="37"/>
  <c r="AK16" i="37"/>
  <c r="AL16" i="37"/>
  <c r="BL16" i="37" s="1"/>
  <c r="AL17" i="56"/>
  <c r="BL17" i="56" s="1"/>
  <c r="AM18" i="56"/>
  <c r="Z19" i="56"/>
  <c r="AZ19" i="56" s="1"/>
  <c r="AO19" i="56"/>
  <c r="BO19" i="56" s="1"/>
  <c r="AF16" i="56"/>
  <c r="Z17" i="56"/>
  <c r="AM17" i="56"/>
  <c r="BM17" i="56" s="1"/>
  <c r="AA19" i="56"/>
  <c r="AN17" i="56"/>
  <c r="BN17" i="56" s="1"/>
  <c r="AC19" i="56"/>
  <c r="BC19" i="56" s="1"/>
  <c r="AC17" i="56"/>
  <c r="AO17" i="56"/>
  <c r="AD19" i="56"/>
  <c r="BD19" i="56" s="1"/>
  <c r="BF16" i="56"/>
  <c r="AA17" i="56"/>
  <c r="BA17" i="56" s="1"/>
  <c r="AD17" i="56"/>
  <c r="BD17" i="56" s="1"/>
  <c r="AE19" i="56"/>
  <c r="BE19" i="56" s="1"/>
  <c r="AE16" i="56"/>
  <c r="AE17" i="56"/>
  <c r="Y18" i="56"/>
  <c r="AY18" i="56" s="1"/>
  <c r="BG19" i="56"/>
  <c r="AF19" i="56"/>
  <c r="BF19" i="56" s="1"/>
  <c r="AF17" i="56"/>
  <c r="BF17" i="56" s="1"/>
  <c r="AG19" i="56"/>
  <c r="AG16" i="56"/>
  <c r="BG16" i="56" s="1"/>
  <c r="AG17" i="56"/>
  <c r="BG17" i="56" s="1"/>
  <c r="AH19" i="56"/>
  <c r="BH19" i="56" s="1"/>
  <c r="AH16" i="56"/>
  <c r="AH17" i="56"/>
  <c r="AN18" i="56"/>
  <c r="AI19" i="56"/>
  <c r="AI17" i="56"/>
  <c r="BI17" i="56" s="1"/>
  <c r="AK19" i="56"/>
  <c r="AJ17" i="56"/>
  <c r="BJ17" i="56" s="1"/>
  <c r="AM19" i="56"/>
  <c r="BM19" i="56" s="1"/>
  <c r="X17" i="56"/>
  <c r="H17" i="56" s="1"/>
  <c r="AK17" i="56"/>
  <c r="Y19" i="56"/>
  <c r="AN19" i="56"/>
  <c r="AG16" i="55"/>
  <c r="BG16" i="55" s="1"/>
  <c r="Z17" i="55"/>
  <c r="AZ17" i="55" s="1"/>
  <c r="AH16" i="55"/>
  <c r="BH16" i="55" s="1"/>
  <c r="AL16" i="55"/>
  <c r="BL16" i="55" s="1"/>
  <c r="AI19" i="55"/>
  <c r="BI19" i="55" s="1"/>
  <c r="AK16" i="55"/>
  <c r="AN17" i="55"/>
  <c r="BN17" i="55" s="1"/>
  <c r="AH19" i="55"/>
  <c r="W16" i="55"/>
  <c r="G16" i="55" s="1"/>
  <c r="AM16" i="55"/>
  <c r="AJ19" i="55"/>
  <c r="X16" i="55"/>
  <c r="AX16" i="55" s="1"/>
  <c r="AK19" i="55"/>
  <c r="Y16" i="55"/>
  <c r="AB16" i="55"/>
  <c r="W17" i="55"/>
  <c r="AW17" i="55" s="1"/>
  <c r="AC16" i="55"/>
  <c r="X17" i="55"/>
  <c r="Y17" i="55"/>
  <c r="AY17" i="55" s="1"/>
  <c r="AF19" i="55"/>
  <c r="BF19" i="55" s="1"/>
  <c r="AE19" i="55"/>
  <c r="BE19" i="55" s="1"/>
  <c r="AI16" i="55"/>
  <c r="BI16" i="55" s="1"/>
  <c r="AL17" i="55"/>
  <c r="BL17" i="55" s="1"/>
  <c r="AJ16" i="55"/>
  <c r="AM17" i="55"/>
  <c r="BM17" i="55" s="1"/>
  <c r="AG19" i="55"/>
  <c r="BG19" i="55" s="1"/>
  <c r="W19" i="55"/>
  <c r="G19" i="55" s="1"/>
  <c r="AK17" i="55"/>
  <c r="BC18" i="56"/>
  <c r="BN18" i="56"/>
  <c r="AZ18" i="56"/>
  <c r="BM18" i="56"/>
  <c r="BO18" i="56"/>
  <c r="BI18" i="56"/>
  <c r="BO17" i="56"/>
  <c r="AC18" i="56"/>
  <c r="AJ16" i="56"/>
  <c r="BJ16" i="56" s="1"/>
  <c r="BB17" i="56"/>
  <c r="AK16" i="56"/>
  <c r="BK16" i="56" s="1"/>
  <c r="BC17" i="56"/>
  <c r="AE18" i="56"/>
  <c r="BE18" i="56" s="1"/>
  <c r="BK19" i="56"/>
  <c r="X16" i="56"/>
  <c r="AX16" i="56" s="1"/>
  <c r="AL16" i="56"/>
  <c r="BL16" i="56" s="1"/>
  <c r="AF18" i="56"/>
  <c r="BF18" i="56" s="1"/>
  <c r="AJ19" i="56"/>
  <c r="AZ17" i="56"/>
  <c r="BI19" i="56"/>
  <c r="BJ19" i="56"/>
  <c r="AM16" i="56"/>
  <c r="BM16" i="56" s="1"/>
  <c r="BE17" i="56"/>
  <c r="AG18" i="56"/>
  <c r="BG18" i="56" s="1"/>
  <c r="Z16" i="56"/>
  <c r="AZ16" i="56" s="1"/>
  <c r="AN16" i="56"/>
  <c r="BN16" i="56" s="1"/>
  <c r="AH18" i="56"/>
  <c r="BH18" i="56" s="1"/>
  <c r="X19" i="56"/>
  <c r="H19" i="56" s="1"/>
  <c r="AL19" i="56"/>
  <c r="BL19" i="56" s="1"/>
  <c r="BN19" i="56"/>
  <c r="AB18" i="56"/>
  <c r="BB18" i="56" s="1"/>
  <c r="AI16" i="56"/>
  <c r="BI16" i="56" s="1"/>
  <c r="AD18" i="56"/>
  <c r="BD18" i="56" s="1"/>
  <c r="Y16" i="56"/>
  <c r="AY16" i="56" s="1"/>
  <c r="AY19" i="56"/>
  <c r="H16" i="56"/>
  <c r="AA16" i="56"/>
  <c r="BA16" i="56" s="1"/>
  <c r="AO16" i="56"/>
  <c r="BO16" i="56" s="1"/>
  <c r="AI18" i="56"/>
  <c r="BA19" i="56"/>
  <c r="BK17" i="56"/>
  <c r="AB16" i="56"/>
  <c r="BB16" i="56" s="1"/>
  <c r="BD16" i="56"/>
  <c r="BH17" i="56"/>
  <c r="AJ18" i="56"/>
  <c r="BJ18" i="56" s="1"/>
  <c r="BB19" i="56"/>
  <c r="AC16" i="56"/>
  <c r="BC16" i="56" s="1"/>
  <c r="BE16" i="56"/>
  <c r="AK18" i="56"/>
  <c r="BK18" i="56" s="1"/>
  <c r="X18" i="56"/>
  <c r="H18" i="56" s="1"/>
  <c r="AL18" i="56"/>
  <c r="BL18" i="56" s="1"/>
  <c r="BH16" i="56"/>
  <c r="AY17" i="56"/>
  <c r="AA18" i="56"/>
  <c r="BA18" i="56" s="1"/>
  <c r="BN18" i="55"/>
  <c r="AW18" i="55"/>
  <c r="AE18" i="55"/>
  <c r="BE18" i="55" s="1"/>
  <c r="AC17" i="55"/>
  <c r="AG18" i="55"/>
  <c r="BG18" i="55" s="1"/>
  <c r="Z16" i="55"/>
  <c r="AZ16" i="55" s="1"/>
  <c r="AN16" i="55"/>
  <c r="BB16" i="55"/>
  <c r="AD17" i="55"/>
  <c r="BD17" i="55" s="1"/>
  <c r="AH18" i="55"/>
  <c r="BH18" i="55" s="1"/>
  <c r="X19" i="55"/>
  <c r="AL19" i="55"/>
  <c r="BL19" i="55" s="1"/>
  <c r="AB18" i="55"/>
  <c r="BB18" i="55" s="1"/>
  <c r="BK16" i="55"/>
  <c r="AA17" i="55"/>
  <c r="BA17" i="55" s="1"/>
  <c r="BK19" i="55"/>
  <c r="AF18" i="55"/>
  <c r="BF18" i="55" s="1"/>
  <c r="AA16" i="55"/>
  <c r="BA16" i="55" s="1"/>
  <c r="BC16" i="55"/>
  <c r="AE17" i="55"/>
  <c r="BE17" i="55" s="1"/>
  <c r="AI18" i="55"/>
  <c r="BI18" i="55" s="1"/>
  <c r="Y19" i="55"/>
  <c r="AY19" i="55" s="1"/>
  <c r="AM19" i="55"/>
  <c r="BM19" i="55" s="1"/>
  <c r="BD16" i="55"/>
  <c r="AF17" i="55"/>
  <c r="BF17" i="55" s="1"/>
  <c r="BH17" i="55"/>
  <c r="AJ18" i="55"/>
  <c r="BJ18" i="55" s="1"/>
  <c r="Z19" i="55"/>
  <c r="AZ19" i="55" s="1"/>
  <c r="AN19" i="55"/>
  <c r="BN19" i="55" s="1"/>
  <c r="AB17" i="55"/>
  <c r="BB17" i="55" s="1"/>
  <c r="AG17" i="55"/>
  <c r="BG17" i="55" s="1"/>
  <c r="W18" i="55"/>
  <c r="G18" i="55" s="1"/>
  <c r="AK18" i="55"/>
  <c r="BK18" i="55" s="1"/>
  <c r="AA19" i="55"/>
  <c r="BA19" i="55" s="1"/>
  <c r="BJ16" i="55"/>
  <c r="BH19" i="55"/>
  <c r="AD18" i="55"/>
  <c r="BD18" i="55" s="1"/>
  <c r="BJ19" i="55"/>
  <c r="AY16" i="55"/>
  <c r="BN16" i="55"/>
  <c r="AX19" i="55"/>
  <c r="BF16" i="55"/>
  <c r="AH17" i="55"/>
  <c r="BJ17" i="55"/>
  <c r="X18" i="55"/>
  <c r="AX18" i="55" s="1"/>
  <c r="AL18" i="55"/>
  <c r="BL18" i="55" s="1"/>
  <c r="AB19" i="55"/>
  <c r="BB19" i="55" s="1"/>
  <c r="BD19" i="55"/>
  <c r="AA18" i="55"/>
  <c r="BA18" i="55" s="1"/>
  <c r="AC18" i="55"/>
  <c r="BC18" i="55" s="1"/>
  <c r="BM16" i="55"/>
  <c r="BC17" i="55"/>
  <c r="AW19" i="55"/>
  <c r="AE16" i="55"/>
  <c r="BE16" i="55" s="1"/>
  <c r="AI17" i="55"/>
  <c r="BI17" i="55" s="1"/>
  <c r="BK17" i="55"/>
  <c r="Y18" i="55"/>
  <c r="AY18" i="55" s="1"/>
  <c r="AM18" i="55"/>
  <c r="BM18" i="55" s="1"/>
  <c r="AC19" i="55"/>
  <c r="BC19" i="55" s="1"/>
  <c r="AX17" i="55"/>
  <c r="Z18" i="55"/>
  <c r="AZ18" i="55" s="1"/>
  <c r="AD16" i="37"/>
  <c r="AF16" i="37"/>
  <c r="AB16" i="37"/>
  <c r="BB16" i="37" s="1"/>
  <c r="AA16" i="37"/>
  <c r="BA16" i="37" s="1"/>
  <c r="AC16" i="37"/>
  <c r="BK16" i="37"/>
  <c r="BG16" i="37"/>
  <c r="BJ16" i="37"/>
  <c r="BF16" i="37"/>
  <c r="BE16" i="37"/>
  <c r="BD16" i="37"/>
  <c r="AZ16" i="37"/>
  <c r="AX16" i="37"/>
  <c r="BI16" i="37"/>
  <c r="BC16" i="37"/>
  <c r="BN16" i="37"/>
  <c r="BH16" i="37"/>
  <c r="BM16" i="37"/>
  <c r="BO18" i="54"/>
  <c r="BA18" i="54"/>
  <c r="BN18" i="54"/>
  <c r="BK16" i="54"/>
  <c r="BA17" i="54"/>
  <c r="BO17" i="54"/>
  <c r="AC18" i="54"/>
  <c r="BC18" i="54" s="1"/>
  <c r="BI19" i="54"/>
  <c r="AB18" i="54"/>
  <c r="BB18" i="54" s="1"/>
  <c r="AB17" i="54"/>
  <c r="BB17" i="54" s="1"/>
  <c r="Y16" i="54"/>
  <c r="AY16" i="54" s="1"/>
  <c r="AM16" i="54"/>
  <c r="BM16" i="54" s="1"/>
  <c r="BA16" i="54"/>
  <c r="BO16" i="54"/>
  <c r="AC17" i="54"/>
  <c r="BC17" i="54" s="1"/>
  <c r="AG18" i="54"/>
  <c r="BG18" i="54" s="1"/>
  <c r="AK19" i="54"/>
  <c r="BK19" i="54" s="1"/>
  <c r="AZ17" i="54"/>
  <c r="AD18" i="54"/>
  <c r="BD18" i="54" s="1"/>
  <c r="AE18" i="54"/>
  <c r="BE18" i="54" s="1"/>
  <c r="AF18" i="54"/>
  <c r="AJ19" i="54"/>
  <c r="BJ19" i="54" s="1"/>
  <c r="Z16" i="54"/>
  <c r="AZ16" i="54" s="1"/>
  <c r="AN16" i="54"/>
  <c r="BN16" i="54" s="1"/>
  <c r="BB16" i="54"/>
  <c r="AD17" i="54"/>
  <c r="BD17" i="54" s="1"/>
  <c r="AH18" i="54"/>
  <c r="BH18" i="54" s="1"/>
  <c r="X19" i="54"/>
  <c r="H19" i="54" s="1"/>
  <c r="AL19" i="54"/>
  <c r="BL19" i="54" s="1"/>
  <c r="AZ19" i="54"/>
  <c r="H16" i="54"/>
  <c r="BK17" i="54"/>
  <c r="BL17" i="54"/>
  <c r="BF19" i="54"/>
  <c r="BM17" i="54"/>
  <c r="BN17" i="54"/>
  <c r="AE17" i="54"/>
  <c r="BE17" i="54" s="1"/>
  <c r="BG17" i="54"/>
  <c r="AM19" i="54"/>
  <c r="BM19" i="54" s="1"/>
  <c r="BA19" i="54"/>
  <c r="BO19" i="54"/>
  <c r="BD16" i="54"/>
  <c r="AF17" i="54"/>
  <c r="BF17" i="54" s="1"/>
  <c r="BH17" i="54"/>
  <c r="AJ18" i="54"/>
  <c r="BJ18" i="54" s="1"/>
  <c r="Z19" i="54"/>
  <c r="AN19" i="54"/>
  <c r="BN19" i="54" s="1"/>
  <c r="BB19" i="54"/>
  <c r="AX17" i="54"/>
  <c r="BL16" i="54"/>
  <c r="BF18" i="54"/>
  <c r="AI18" i="54"/>
  <c r="BI18" i="54" s="1"/>
  <c r="Y19" i="54"/>
  <c r="AY19" i="54" s="1"/>
  <c r="BE16" i="54"/>
  <c r="BI17" i="54"/>
  <c r="AK18" i="54"/>
  <c r="BK18" i="54" s="1"/>
  <c r="AY18" i="54"/>
  <c r="AA19" i="54"/>
  <c r="AO19" i="54"/>
  <c r="BC19" i="54"/>
  <c r="BG16" i="54"/>
  <c r="BH16" i="54"/>
  <c r="AY17" i="54"/>
  <c r="AX16" i="54"/>
  <c r="H17" i="54"/>
  <c r="X18" i="54"/>
  <c r="H18" i="54" s="1"/>
  <c r="AL18" i="54"/>
  <c r="BL18" i="54" s="1"/>
  <c r="AZ18" i="54"/>
  <c r="W16" i="37"/>
  <c r="G16" i="37" s="1"/>
  <c r="J17" i="10"/>
  <c r="CC21" i="50"/>
  <c r="BI27" i="1"/>
  <c r="BS21" i="50"/>
  <c r="BH27" i="1"/>
  <c r="BW39" i="50"/>
  <c r="BL27" i="1"/>
  <c r="H20" i="50"/>
  <c r="H26" i="50"/>
  <c r="H32" i="50"/>
  <c r="H38" i="50"/>
  <c r="BV39" i="50"/>
  <c r="BV27" i="50"/>
  <c r="CB21" i="50"/>
  <c r="BW27" i="50"/>
  <c r="CA33" i="50"/>
  <c r="CA21" i="50"/>
  <c r="H27" i="50"/>
  <c r="H33" i="50"/>
  <c r="H39" i="50"/>
  <c r="BZ33" i="50"/>
  <c r="BZ21" i="50"/>
  <c r="BI21" i="1"/>
  <c r="BR33" i="50"/>
  <c r="D35" i="9"/>
  <c r="BP21" i="50"/>
  <c r="BP27" i="50"/>
  <c r="BP33" i="50"/>
  <c r="BP39" i="50"/>
  <c r="BY33" i="50"/>
  <c r="BS27" i="50"/>
  <c r="BY21" i="50"/>
  <c r="BC27" i="1"/>
  <c r="BJ21" i="1"/>
  <c r="BE21" i="1"/>
  <c r="CC33" i="50"/>
  <c r="H21" i="50"/>
  <c r="BR39" i="50"/>
  <c r="BX33" i="50"/>
  <c r="BR27" i="50"/>
  <c r="BE27" i="1"/>
  <c r="J16" i="10"/>
  <c r="BR21" i="50"/>
  <c r="BW33" i="50"/>
  <c r="BF27" i="1"/>
  <c r="CB39" i="50"/>
  <c r="BV33" i="50"/>
  <c r="CB27" i="50"/>
  <c r="BV21" i="50"/>
  <c r="J18" i="10"/>
  <c r="CA39" i="50"/>
  <c r="CA27" i="50"/>
  <c r="J19" i="10"/>
  <c r="BT33" i="50"/>
  <c r="BZ27" i="50"/>
  <c r="J20" i="10"/>
  <c r="BY39" i="50"/>
  <c r="BY27" i="50"/>
  <c r="BC21" i="1"/>
  <c r="BJ27" i="1"/>
  <c r="J21" i="10"/>
  <c r="J36" i="9"/>
  <c r="V36" i="9"/>
  <c r="AC35" i="9"/>
  <c r="F35" i="9"/>
  <c r="Q35" i="9"/>
  <c r="E32" i="9"/>
  <c r="L36" i="9"/>
  <c r="X36" i="9"/>
  <c r="AA35" i="9"/>
  <c r="V32" i="9"/>
  <c r="M35" i="9"/>
  <c r="Y35" i="9"/>
  <c r="M36" i="9"/>
  <c r="BL21" i="1" s="1"/>
  <c r="P35" i="9"/>
  <c r="AB36" i="9"/>
  <c r="G32" i="9"/>
  <c r="S32" i="9"/>
  <c r="O35" i="9"/>
  <c r="AA36" i="9"/>
  <c r="Z36" i="9"/>
  <c r="P36" i="9"/>
  <c r="CB33" i="50" s="1"/>
  <c r="I32" i="9"/>
  <c r="J32" i="9"/>
  <c r="U32" i="9"/>
  <c r="F36" i="9"/>
  <c r="R36" i="9"/>
  <c r="CA39" i="47" s="1"/>
  <c r="DA39" i="47" s="1"/>
  <c r="AB35" i="9"/>
  <c r="K36" i="9"/>
  <c r="BW21" i="50" s="1"/>
  <c r="W36" i="9"/>
  <c r="I35" i="9"/>
  <c r="U35" i="9"/>
  <c r="G36" i="9"/>
  <c r="BN20" i="43" s="1"/>
  <c r="S35" i="9"/>
  <c r="N36" i="9"/>
  <c r="BZ39" i="50" s="1"/>
  <c r="J35" i="9"/>
  <c r="V35" i="9"/>
  <c r="H35" i="9"/>
  <c r="T35" i="9"/>
  <c r="E35" i="9"/>
  <c r="O36" i="9"/>
  <c r="N35" i="9"/>
  <c r="Z35" i="9"/>
  <c r="Y36" i="9"/>
  <c r="I36" i="9"/>
  <c r="BU39" i="50" s="1"/>
  <c r="U36" i="9"/>
  <c r="E36" i="9"/>
  <c r="BQ39" i="50" s="1"/>
  <c r="Q36" i="9"/>
  <c r="CC39" i="50" s="1"/>
  <c r="AC36" i="9"/>
  <c r="R35" i="9"/>
  <c r="T36" i="9"/>
  <c r="CC39" i="47" s="1"/>
  <c r="W35" i="9"/>
  <c r="L35" i="9"/>
  <c r="X35" i="9"/>
  <c r="S36" i="9"/>
  <c r="K35" i="9"/>
  <c r="H36" i="9"/>
  <c r="BG27" i="1" s="1"/>
  <c r="G35" i="9"/>
  <c r="N17" i="43"/>
  <c r="N18" i="43"/>
  <c r="N19" i="43"/>
  <c r="N20" i="43"/>
  <c r="N21" i="43"/>
  <c r="N22" i="43"/>
  <c r="N23" i="43"/>
  <c r="N24" i="43"/>
  <c r="N25" i="43"/>
  <c r="N26" i="43"/>
  <c r="N27" i="43"/>
  <c r="N28" i="43"/>
  <c r="N29" i="43"/>
  <c r="N30" i="43"/>
  <c r="N31" i="43"/>
  <c r="N32" i="43"/>
  <c r="N33" i="43"/>
  <c r="N34" i="43"/>
  <c r="N35" i="43"/>
  <c r="N36" i="43"/>
  <c r="N37" i="43"/>
  <c r="N38" i="43"/>
  <c r="N39" i="43"/>
  <c r="N16" i="43"/>
  <c r="Y16" i="52"/>
  <c r="X16" i="52"/>
  <c r="W16" i="52"/>
  <c r="V16" i="52"/>
  <c r="U16" i="52"/>
  <c r="T16" i="52"/>
  <c r="S16" i="52"/>
  <c r="R16" i="52"/>
  <c r="Y17" i="52"/>
  <c r="X17" i="52"/>
  <c r="U17" i="52"/>
  <c r="W17" i="52"/>
  <c r="V17" i="52"/>
  <c r="T17" i="52"/>
  <c r="S17" i="52"/>
  <c r="DC17" i="52"/>
  <c r="DB17" i="52"/>
  <c r="DA17" i="52"/>
  <c r="CZ17" i="52"/>
  <c r="CY17" i="52"/>
  <c r="CX17" i="52"/>
  <c r="CW17" i="52"/>
  <c r="CV17" i="52"/>
  <c r="CU17" i="52"/>
  <c r="CT17" i="52"/>
  <c r="DC16" i="52"/>
  <c r="DB16" i="52"/>
  <c r="DA16" i="52"/>
  <c r="CZ16" i="52"/>
  <c r="CY16" i="52"/>
  <c r="CX16" i="52"/>
  <c r="CW16" i="52"/>
  <c r="CV16" i="52"/>
  <c r="CU16" i="52"/>
  <c r="CT16" i="52"/>
  <c r="CC17" i="52"/>
  <c r="CB17" i="52"/>
  <c r="CA17" i="52"/>
  <c r="BZ17" i="52"/>
  <c r="BY17" i="52"/>
  <c r="BX17" i="52"/>
  <c r="BW17" i="52"/>
  <c r="BV17" i="52"/>
  <c r="BU17" i="52"/>
  <c r="BT17" i="52"/>
  <c r="CC16" i="52"/>
  <c r="CB16" i="52"/>
  <c r="CA16" i="52"/>
  <c r="BZ16" i="52"/>
  <c r="BY16" i="52"/>
  <c r="BX16" i="52"/>
  <c r="BW16" i="52"/>
  <c r="BV16" i="52"/>
  <c r="BU16" i="52"/>
  <c r="BT16" i="52"/>
  <c r="CD16" i="10"/>
  <c r="CE16" i="10"/>
  <c r="CF16" i="10"/>
  <c r="CG16" i="10"/>
  <c r="CH16" i="10"/>
  <c r="CI16" i="10"/>
  <c r="CJ16" i="10"/>
  <c r="CK16" i="10"/>
  <c r="CL16" i="10"/>
  <c r="CM16" i="10"/>
  <c r="CN16" i="10"/>
  <c r="CO16" i="10"/>
  <c r="CP16" i="10"/>
  <c r="CQ16" i="10"/>
  <c r="CD17" i="10"/>
  <c r="CE17" i="10"/>
  <c r="CF17" i="10"/>
  <c r="CG17" i="10"/>
  <c r="CH17" i="10"/>
  <c r="CI17" i="10"/>
  <c r="CJ17" i="10"/>
  <c r="CK17" i="10"/>
  <c r="CL17" i="10"/>
  <c r="CM17" i="10"/>
  <c r="CN17" i="10"/>
  <c r="CO17" i="10"/>
  <c r="CP17" i="10"/>
  <c r="CQ17" i="10"/>
  <c r="CD18" i="10"/>
  <c r="CE18" i="10"/>
  <c r="CF18" i="10"/>
  <c r="CG18" i="10"/>
  <c r="CH18" i="10"/>
  <c r="CI18" i="10"/>
  <c r="CJ18" i="10"/>
  <c r="CK18" i="10"/>
  <c r="CL18" i="10"/>
  <c r="CM18" i="10"/>
  <c r="CN18" i="10"/>
  <c r="CO18" i="10"/>
  <c r="CP18" i="10"/>
  <c r="CQ18" i="10"/>
  <c r="CD19" i="10"/>
  <c r="CE19" i="10"/>
  <c r="CF19" i="10"/>
  <c r="CG19" i="10"/>
  <c r="CH19" i="10"/>
  <c r="CI19" i="10"/>
  <c r="CJ19" i="10"/>
  <c r="CK19" i="10"/>
  <c r="CL19" i="10"/>
  <c r="CM19" i="10"/>
  <c r="CN19" i="10"/>
  <c r="CO19" i="10"/>
  <c r="CP19" i="10"/>
  <c r="CQ19" i="10"/>
  <c r="CD20" i="10"/>
  <c r="CE20" i="10"/>
  <c r="CF20" i="10"/>
  <c r="CG20" i="10"/>
  <c r="CH20" i="10"/>
  <c r="CI20" i="10"/>
  <c r="CJ20" i="10"/>
  <c r="CK20" i="10"/>
  <c r="CL20" i="10"/>
  <c r="CM20" i="10"/>
  <c r="CN20" i="10"/>
  <c r="CO20" i="10"/>
  <c r="CP20" i="10"/>
  <c r="CQ20" i="10"/>
  <c r="CD21" i="10"/>
  <c r="CE21" i="10"/>
  <c r="CF21" i="10"/>
  <c r="CG21" i="10"/>
  <c r="CH21" i="10"/>
  <c r="CI21" i="10"/>
  <c r="CJ21" i="10"/>
  <c r="CK21" i="10"/>
  <c r="CL21" i="10"/>
  <c r="CM21" i="10"/>
  <c r="CN21" i="10"/>
  <c r="CO21" i="10"/>
  <c r="CP21" i="10"/>
  <c r="CQ21" i="10"/>
  <c r="DD16" i="10"/>
  <c r="DE16" i="10"/>
  <c r="DF16" i="10"/>
  <c r="DG16" i="10"/>
  <c r="DH16" i="10"/>
  <c r="DI16" i="10"/>
  <c r="DJ16" i="10"/>
  <c r="DK16" i="10"/>
  <c r="DL16" i="10"/>
  <c r="DM16" i="10"/>
  <c r="DN16" i="10"/>
  <c r="DO16" i="10"/>
  <c r="DP16" i="10"/>
  <c r="DQ16" i="10"/>
  <c r="DD17" i="10"/>
  <c r="DE17" i="10"/>
  <c r="DF17" i="10"/>
  <c r="DG17" i="10"/>
  <c r="DH17" i="10"/>
  <c r="DI17" i="10"/>
  <c r="DJ17" i="10"/>
  <c r="DK17" i="10"/>
  <c r="DL17" i="10"/>
  <c r="DM17" i="10"/>
  <c r="DN17" i="10"/>
  <c r="DO17" i="10"/>
  <c r="DP17" i="10"/>
  <c r="DQ17" i="10"/>
  <c r="DD18" i="10"/>
  <c r="DE18" i="10"/>
  <c r="DF18" i="10"/>
  <c r="DG18" i="10"/>
  <c r="DH18" i="10"/>
  <c r="DI18" i="10"/>
  <c r="DJ18" i="10"/>
  <c r="DK18" i="10"/>
  <c r="DL18" i="10"/>
  <c r="DM18" i="10"/>
  <c r="DN18" i="10"/>
  <c r="DO18" i="10"/>
  <c r="DP18" i="10"/>
  <c r="DQ18" i="10"/>
  <c r="DD19" i="10"/>
  <c r="DE19" i="10"/>
  <c r="DF19" i="10"/>
  <c r="DG19" i="10"/>
  <c r="DH19" i="10"/>
  <c r="DI19" i="10"/>
  <c r="DJ19" i="10"/>
  <c r="DK19" i="10"/>
  <c r="DL19" i="10"/>
  <c r="DM19" i="10"/>
  <c r="DN19" i="10"/>
  <c r="DO19" i="10"/>
  <c r="DP19" i="10"/>
  <c r="DQ19" i="10"/>
  <c r="DD20" i="10"/>
  <c r="DE20" i="10"/>
  <c r="DF20" i="10"/>
  <c r="DG20" i="10"/>
  <c r="DH20" i="10"/>
  <c r="DI20" i="10"/>
  <c r="DJ20" i="10"/>
  <c r="DK20" i="10"/>
  <c r="DL20" i="10"/>
  <c r="DM20" i="10"/>
  <c r="DN20" i="10"/>
  <c r="DO20" i="10"/>
  <c r="DP20" i="10"/>
  <c r="DQ20" i="10"/>
  <c r="DD21" i="10"/>
  <c r="DE21" i="10"/>
  <c r="DF21" i="10"/>
  <c r="DG21" i="10"/>
  <c r="DH21" i="10"/>
  <c r="DI21" i="10"/>
  <c r="DJ21" i="10"/>
  <c r="DK21" i="10"/>
  <c r="DL21" i="10"/>
  <c r="DM21" i="10"/>
  <c r="DN21" i="10"/>
  <c r="DO21" i="10"/>
  <c r="DP21" i="10"/>
  <c r="DQ21" i="10"/>
  <c r="CK16" i="13"/>
  <c r="CL16" i="13"/>
  <c r="CM16" i="13"/>
  <c r="CN16" i="13"/>
  <c r="CO16" i="13"/>
  <c r="CP16" i="13"/>
  <c r="CQ16" i="13"/>
  <c r="CR16" i="13"/>
  <c r="CS16" i="13"/>
  <c r="CT16" i="13"/>
  <c r="CU16" i="13"/>
  <c r="CV16" i="13"/>
  <c r="CW16" i="13"/>
  <c r="CX16" i="13"/>
  <c r="CK17" i="13"/>
  <c r="CL17" i="13"/>
  <c r="CM17" i="13"/>
  <c r="CN17" i="13"/>
  <c r="CO17" i="13"/>
  <c r="CP17" i="13"/>
  <c r="CQ17" i="13"/>
  <c r="CR17" i="13"/>
  <c r="CS17" i="13"/>
  <c r="CT17" i="13"/>
  <c r="CU17" i="13"/>
  <c r="CV17" i="13"/>
  <c r="CW17" i="13"/>
  <c r="CX17" i="13"/>
  <c r="CK18" i="13"/>
  <c r="CL18" i="13"/>
  <c r="CM18" i="13"/>
  <c r="CN18" i="13"/>
  <c r="CO18" i="13"/>
  <c r="CP18" i="13"/>
  <c r="CQ18" i="13"/>
  <c r="CR18" i="13"/>
  <c r="CS18" i="13"/>
  <c r="CT18" i="13"/>
  <c r="CU18" i="13"/>
  <c r="CV18" i="13"/>
  <c r="CW18" i="13"/>
  <c r="CX18" i="13"/>
  <c r="CK19" i="13"/>
  <c r="CL19" i="13"/>
  <c r="CM19" i="13"/>
  <c r="CN19" i="13"/>
  <c r="CO19" i="13"/>
  <c r="CP19" i="13"/>
  <c r="CQ19" i="13"/>
  <c r="CR19" i="13"/>
  <c r="CS19" i="13"/>
  <c r="CT19" i="13"/>
  <c r="CU19" i="13"/>
  <c r="CV19" i="13"/>
  <c r="CW19" i="13"/>
  <c r="CX19" i="13"/>
  <c r="CK20" i="13"/>
  <c r="CL20" i="13"/>
  <c r="CM20" i="13"/>
  <c r="CN20" i="13"/>
  <c r="CO20" i="13"/>
  <c r="CP20" i="13"/>
  <c r="CQ20" i="13"/>
  <c r="CR20" i="13"/>
  <c r="CS20" i="13"/>
  <c r="CT20" i="13"/>
  <c r="CU20" i="13"/>
  <c r="CV20" i="13"/>
  <c r="CW20" i="13"/>
  <c r="CX20" i="13"/>
  <c r="CK21" i="13"/>
  <c r="CL21" i="13"/>
  <c r="CM21" i="13"/>
  <c r="CN21" i="13"/>
  <c r="CO21" i="13"/>
  <c r="CP21" i="13"/>
  <c r="CQ21" i="13"/>
  <c r="CR21" i="13"/>
  <c r="CS21" i="13"/>
  <c r="CT21" i="13"/>
  <c r="CU21" i="13"/>
  <c r="CV21" i="13"/>
  <c r="CW21" i="13"/>
  <c r="CX21" i="13"/>
  <c r="CK22" i="13"/>
  <c r="CL22" i="13"/>
  <c r="CM22" i="13"/>
  <c r="CN22" i="13"/>
  <c r="CO22" i="13"/>
  <c r="CP22" i="13"/>
  <c r="CQ22" i="13"/>
  <c r="CR22" i="13"/>
  <c r="CS22" i="13"/>
  <c r="CT22" i="13"/>
  <c r="CU22" i="13"/>
  <c r="CV22" i="13"/>
  <c r="CW22" i="13"/>
  <c r="CX22" i="13"/>
  <c r="CK23" i="13"/>
  <c r="CL23" i="13"/>
  <c r="CM23" i="13"/>
  <c r="CN23" i="13"/>
  <c r="CO23" i="13"/>
  <c r="CP23" i="13"/>
  <c r="CQ23" i="13"/>
  <c r="CR23" i="13"/>
  <c r="CS23" i="13"/>
  <c r="CT23" i="13"/>
  <c r="CU23" i="13"/>
  <c r="CV23" i="13"/>
  <c r="CW23" i="13"/>
  <c r="CX23" i="13"/>
  <c r="CK24" i="13"/>
  <c r="CL24" i="13"/>
  <c r="CM24" i="13"/>
  <c r="CN24" i="13"/>
  <c r="CO24" i="13"/>
  <c r="CP24" i="13"/>
  <c r="CQ24" i="13"/>
  <c r="CR24" i="13"/>
  <c r="CS24" i="13"/>
  <c r="CT24" i="13"/>
  <c r="CU24" i="13"/>
  <c r="CV24" i="13"/>
  <c r="CW24" i="13"/>
  <c r="CX24" i="13"/>
  <c r="CK25" i="13"/>
  <c r="CL25" i="13"/>
  <c r="CM25" i="13"/>
  <c r="CN25" i="13"/>
  <c r="CO25" i="13"/>
  <c r="CP25" i="13"/>
  <c r="CQ25" i="13"/>
  <c r="CR25" i="13"/>
  <c r="CS25" i="13"/>
  <c r="CT25" i="13"/>
  <c r="CU25" i="13"/>
  <c r="CV25" i="13"/>
  <c r="CW25" i="13"/>
  <c r="CX25" i="13"/>
  <c r="CK26" i="13"/>
  <c r="CL26" i="13"/>
  <c r="CM26" i="13"/>
  <c r="CN26" i="13"/>
  <c r="CO26" i="13"/>
  <c r="CP26" i="13"/>
  <c r="CQ26" i="13"/>
  <c r="CR26" i="13"/>
  <c r="CS26" i="13"/>
  <c r="CT26" i="13"/>
  <c r="CU26" i="13"/>
  <c r="CV26" i="13"/>
  <c r="CW26" i="13"/>
  <c r="CX26" i="13"/>
  <c r="CK27" i="13"/>
  <c r="CL27" i="13"/>
  <c r="CM27" i="13"/>
  <c r="CN27" i="13"/>
  <c r="CO27" i="13"/>
  <c r="CP27" i="13"/>
  <c r="CQ27" i="13"/>
  <c r="CR27" i="13"/>
  <c r="CS27" i="13"/>
  <c r="CT27" i="13"/>
  <c r="CU27" i="13"/>
  <c r="CV27" i="13"/>
  <c r="CW27" i="13"/>
  <c r="CX27" i="13"/>
  <c r="CK28" i="13"/>
  <c r="CL28" i="13"/>
  <c r="CM28" i="13"/>
  <c r="CN28" i="13"/>
  <c r="CO28" i="13"/>
  <c r="CP28" i="13"/>
  <c r="CQ28" i="13"/>
  <c r="CR28" i="13"/>
  <c r="CS28" i="13"/>
  <c r="CT28" i="13"/>
  <c r="CU28" i="13"/>
  <c r="CV28" i="13"/>
  <c r="CW28" i="13"/>
  <c r="CX28" i="13"/>
  <c r="CK29" i="13"/>
  <c r="CL29" i="13"/>
  <c r="CM29" i="13"/>
  <c r="CN29" i="13"/>
  <c r="CO29" i="13"/>
  <c r="CP29" i="13"/>
  <c r="CQ29" i="13"/>
  <c r="CR29" i="13"/>
  <c r="CS29" i="13"/>
  <c r="CT29" i="13"/>
  <c r="CU29" i="13"/>
  <c r="CV29" i="13"/>
  <c r="CW29" i="13"/>
  <c r="CX29" i="13"/>
  <c r="CK30" i="13"/>
  <c r="CL30" i="13"/>
  <c r="CM30" i="13"/>
  <c r="CN30" i="13"/>
  <c r="CO30" i="13"/>
  <c r="CP30" i="13"/>
  <c r="CQ30" i="13"/>
  <c r="CR30" i="13"/>
  <c r="CS30" i="13"/>
  <c r="CT30" i="13"/>
  <c r="CU30" i="13"/>
  <c r="CV30" i="13"/>
  <c r="CW30" i="13"/>
  <c r="CX30" i="13"/>
  <c r="CK31" i="13"/>
  <c r="CL31" i="13"/>
  <c r="CM31" i="13"/>
  <c r="CN31" i="13"/>
  <c r="CO31" i="13"/>
  <c r="CP31" i="13"/>
  <c r="CQ31" i="13"/>
  <c r="CR31" i="13"/>
  <c r="CS31" i="13"/>
  <c r="CT31" i="13"/>
  <c r="CU31" i="13"/>
  <c r="CV31" i="13"/>
  <c r="CW31" i="13"/>
  <c r="CX31" i="13"/>
  <c r="CK32" i="13"/>
  <c r="CL32" i="13"/>
  <c r="CM32" i="13"/>
  <c r="CN32" i="13"/>
  <c r="CO32" i="13"/>
  <c r="CP32" i="13"/>
  <c r="CQ32" i="13"/>
  <c r="CR32" i="13"/>
  <c r="CS32" i="13"/>
  <c r="CT32" i="13"/>
  <c r="CU32" i="13"/>
  <c r="CV32" i="13"/>
  <c r="CW32" i="13"/>
  <c r="CX32" i="13"/>
  <c r="CK33" i="13"/>
  <c r="CL33" i="13"/>
  <c r="CM33" i="13"/>
  <c r="CN33" i="13"/>
  <c r="CO33" i="13"/>
  <c r="CP33" i="13"/>
  <c r="CQ33" i="13"/>
  <c r="CR33" i="13"/>
  <c r="CS33" i="13"/>
  <c r="CT33" i="13"/>
  <c r="CU33" i="13"/>
  <c r="CV33" i="13"/>
  <c r="CW33" i="13"/>
  <c r="CX33" i="13"/>
  <c r="CK34" i="13"/>
  <c r="CL34" i="13"/>
  <c r="CM34" i="13"/>
  <c r="CN34" i="13"/>
  <c r="CO34" i="13"/>
  <c r="CP34" i="13"/>
  <c r="CQ34" i="13"/>
  <c r="CR34" i="13"/>
  <c r="CS34" i="13"/>
  <c r="CT34" i="13"/>
  <c r="CU34" i="13"/>
  <c r="CV34" i="13"/>
  <c r="CW34" i="13"/>
  <c r="CX34" i="13"/>
  <c r="CK35" i="13"/>
  <c r="CL35" i="13"/>
  <c r="CM35" i="13"/>
  <c r="CN35" i="13"/>
  <c r="CO35" i="13"/>
  <c r="CP35" i="13"/>
  <c r="CQ35" i="13"/>
  <c r="CR35" i="13"/>
  <c r="CS35" i="13"/>
  <c r="CT35" i="13"/>
  <c r="CU35" i="13"/>
  <c r="CV35" i="13"/>
  <c r="CW35" i="13"/>
  <c r="CX35" i="13"/>
  <c r="CK36" i="13"/>
  <c r="CL36" i="13"/>
  <c r="CM36" i="13"/>
  <c r="CN36" i="13"/>
  <c r="CO36" i="13"/>
  <c r="CP36" i="13"/>
  <c r="CQ36" i="13"/>
  <c r="CR36" i="13"/>
  <c r="CS36" i="13"/>
  <c r="CT36" i="13"/>
  <c r="CU36" i="13"/>
  <c r="CV36" i="13"/>
  <c r="CW36" i="13"/>
  <c r="CX36" i="13"/>
  <c r="CK37" i="13"/>
  <c r="CL37" i="13"/>
  <c r="CM37" i="13"/>
  <c r="CN37" i="13"/>
  <c r="CO37" i="13"/>
  <c r="CP37" i="13"/>
  <c r="CQ37" i="13"/>
  <c r="CR37" i="13"/>
  <c r="CS37" i="13"/>
  <c r="CT37" i="13"/>
  <c r="CU37" i="13"/>
  <c r="CV37" i="13"/>
  <c r="CW37" i="13"/>
  <c r="CX37" i="13"/>
  <c r="CK38" i="13"/>
  <c r="CL38" i="13"/>
  <c r="CM38" i="13"/>
  <c r="CN38" i="13"/>
  <c r="CO38" i="13"/>
  <c r="CP38" i="13"/>
  <c r="CQ38" i="13"/>
  <c r="CR38" i="13"/>
  <c r="CS38" i="13"/>
  <c r="CT38" i="13"/>
  <c r="CU38" i="13"/>
  <c r="CV38" i="13"/>
  <c r="CW38" i="13"/>
  <c r="CX38" i="13"/>
  <c r="CK39" i="13"/>
  <c r="CL39" i="13"/>
  <c r="CM39" i="13"/>
  <c r="CN39" i="13"/>
  <c r="CO39" i="13"/>
  <c r="CP39" i="13"/>
  <c r="CQ39" i="13"/>
  <c r="CR39" i="13"/>
  <c r="CS39" i="13"/>
  <c r="CT39" i="13"/>
  <c r="CU39" i="13"/>
  <c r="CV39" i="13"/>
  <c r="CW39" i="13"/>
  <c r="CX39" i="13"/>
  <c r="CF16" i="20"/>
  <c r="CG16" i="20"/>
  <c r="CH16" i="20"/>
  <c r="CI16" i="20"/>
  <c r="CJ16" i="20"/>
  <c r="CK16" i="20"/>
  <c r="CF17" i="20"/>
  <c r="CG17" i="20"/>
  <c r="CH17" i="20"/>
  <c r="CI17" i="20"/>
  <c r="CJ17" i="20"/>
  <c r="CK17" i="20"/>
  <c r="CF18" i="20"/>
  <c r="CG18" i="20"/>
  <c r="CH18" i="20"/>
  <c r="CI18" i="20"/>
  <c r="CJ18" i="20"/>
  <c r="CK18" i="20"/>
  <c r="CF19" i="20"/>
  <c r="CG19" i="20"/>
  <c r="CH19" i="20"/>
  <c r="CI19" i="20"/>
  <c r="CJ19" i="20"/>
  <c r="CK19" i="20"/>
  <c r="CF20" i="20"/>
  <c r="CG20" i="20"/>
  <c r="CH20" i="20"/>
  <c r="CI20" i="20"/>
  <c r="CJ20" i="20"/>
  <c r="CK20" i="20"/>
  <c r="CF21" i="20"/>
  <c r="CG21" i="20"/>
  <c r="CH21" i="20"/>
  <c r="CI21" i="20"/>
  <c r="CJ21" i="20"/>
  <c r="CK21" i="20"/>
  <c r="CF22" i="20"/>
  <c r="CG22" i="20"/>
  <c r="CH22" i="20"/>
  <c r="CI22" i="20"/>
  <c r="CJ22" i="20"/>
  <c r="CK22" i="20"/>
  <c r="CF23" i="20"/>
  <c r="CG23" i="20"/>
  <c r="CH23" i="20"/>
  <c r="CI23" i="20"/>
  <c r="CJ23" i="20"/>
  <c r="CK23" i="20"/>
  <c r="CF24" i="20"/>
  <c r="CG24" i="20"/>
  <c r="CH24" i="20"/>
  <c r="CI24" i="20"/>
  <c r="CJ24" i="20"/>
  <c r="CK24" i="20"/>
  <c r="CF25" i="20"/>
  <c r="CG25" i="20"/>
  <c r="CH25" i="20"/>
  <c r="CI25" i="20"/>
  <c r="CJ25" i="20"/>
  <c r="CK25" i="20"/>
  <c r="CF26" i="20"/>
  <c r="CG26" i="20"/>
  <c r="CH26" i="20"/>
  <c r="CI26" i="20"/>
  <c r="CJ26" i="20"/>
  <c r="CK26" i="20"/>
  <c r="CF27" i="20"/>
  <c r="CG27" i="20"/>
  <c r="CH27" i="20"/>
  <c r="CI27" i="20"/>
  <c r="CJ27" i="20"/>
  <c r="CK27" i="20"/>
  <c r="CF28" i="20"/>
  <c r="CG28" i="20"/>
  <c r="CH28" i="20"/>
  <c r="CI28" i="20"/>
  <c r="CJ28" i="20"/>
  <c r="CK28" i="20"/>
  <c r="CF29" i="20"/>
  <c r="CG29" i="20"/>
  <c r="CH29" i="20"/>
  <c r="CI29" i="20"/>
  <c r="CJ29" i="20"/>
  <c r="CK29" i="20"/>
  <c r="CF30" i="20"/>
  <c r="CG30" i="20"/>
  <c r="CH30" i="20"/>
  <c r="CI30" i="20"/>
  <c r="CJ30" i="20"/>
  <c r="CK30" i="20"/>
  <c r="CF31" i="20"/>
  <c r="CG31" i="20"/>
  <c r="CH31" i="20"/>
  <c r="CI31" i="20"/>
  <c r="CJ31" i="20"/>
  <c r="CK31" i="20"/>
  <c r="CF32" i="20"/>
  <c r="CG32" i="20"/>
  <c r="CH32" i="20"/>
  <c r="CI32" i="20"/>
  <c r="CJ32" i="20"/>
  <c r="CK32" i="20"/>
  <c r="CF33" i="20"/>
  <c r="CG33" i="20"/>
  <c r="CH33" i="20"/>
  <c r="CI33" i="20"/>
  <c r="CJ33" i="20"/>
  <c r="CK33" i="20"/>
  <c r="CF34" i="20"/>
  <c r="CG34" i="20"/>
  <c r="CH34" i="20"/>
  <c r="CI34" i="20"/>
  <c r="CJ34" i="20"/>
  <c r="CK34" i="20"/>
  <c r="CF35" i="20"/>
  <c r="CG35" i="20"/>
  <c r="CH35" i="20"/>
  <c r="CI35" i="20"/>
  <c r="CJ35" i="20"/>
  <c r="CK35" i="20"/>
  <c r="CF36" i="20"/>
  <c r="CG36" i="20"/>
  <c r="CH36" i="20"/>
  <c r="CI36" i="20"/>
  <c r="CJ36" i="20"/>
  <c r="CK36" i="20"/>
  <c r="CF37" i="20"/>
  <c r="CG37" i="20"/>
  <c r="CH37" i="20"/>
  <c r="CI37" i="20"/>
  <c r="CJ37" i="20"/>
  <c r="CK37" i="20"/>
  <c r="CF38" i="20"/>
  <c r="CG38" i="20"/>
  <c r="CH38" i="20"/>
  <c r="CI38" i="20"/>
  <c r="CJ38" i="20"/>
  <c r="CK38" i="20"/>
  <c r="CF39" i="20"/>
  <c r="CG39" i="20"/>
  <c r="CH39" i="20"/>
  <c r="CI39" i="20"/>
  <c r="CJ39" i="20"/>
  <c r="CK39" i="20"/>
  <c r="CF40" i="20"/>
  <c r="CG40" i="20"/>
  <c r="CH40" i="20"/>
  <c r="CI40" i="20"/>
  <c r="CJ40" i="20"/>
  <c r="CK40" i="20"/>
  <c r="CF41" i="20"/>
  <c r="CG41" i="20"/>
  <c r="CH41" i="20"/>
  <c r="CI41" i="20"/>
  <c r="CJ41" i="20"/>
  <c r="CK41" i="20"/>
  <c r="CF42" i="20"/>
  <c r="CG42" i="20"/>
  <c r="CH42" i="20"/>
  <c r="CI42" i="20"/>
  <c r="CJ42" i="20"/>
  <c r="CK42" i="20"/>
  <c r="CF43" i="20"/>
  <c r="CG43" i="20"/>
  <c r="CH43" i="20"/>
  <c r="CI43" i="20"/>
  <c r="CJ43" i="20"/>
  <c r="CK43" i="20"/>
  <c r="CF44" i="20"/>
  <c r="CG44" i="20"/>
  <c r="CH44" i="20"/>
  <c r="CI44" i="20"/>
  <c r="CJ44" i="20"/>
  <c r="CK44" i="20"/>
  <c r="CF45" i="20"/>
  <c r="CG45" i="20"/>
  <c r="CH45" i="20"/>
  <c r="CI45" i="20"/>
  <c r="CJ45" i="20"/>
  <c r="CK45" i="20"/>
  <c r="CF46" i="20"/>
  <c r="CG46" i="20"/>
  <c r="CH46" i="20"/>
  <c r="CI46" i="20"/>
  <c r="CJ46" i="20"/>
  <c r="CK46" i="20"/>
  <c r="CF47" i="20"/>
  <c r="CG47" i="20"/>
  <c r="CH47" i="20"/>
  <c r="CI47" i="20"/>
  <c r="CJ47" i="20"/>
  <c r="CK47" i="20"/>
  <c r="CF48" i="20"/>
  <c r="CG48" i="20"/>
  <c r="CH48" i="20"/>
  <c r="CI48" i="20"/>
  <c r="CJ48" i="20"/>
  <c r="CK48" i="20"/>
  <c r="CF49" i="20"/>
  <c r="CG49" i="20"/>
  <c r="CH49" i="20"/>
  <c r="CI49" i="20"/>
  <c r="CJ49" i="20"/>
  <c r="CK49" i="20"/>
  <c r="CF50" i="20"/>
  <c r="CG50" i="20"/>
  <c r="CH50" i="20"/>
  <c r="CI50" i="20"/>
  <c r="CJ50" i="20"/>
  <c r="CK50" i="20"/>
  <c r="CF51" i="20"/>
  <c r="CG51" i="20"/>
  <c r="CH51" i="20"/>
  <c r="CI51" i="20"/>
  <c r="CJ51" i="20"/>
  <c r="CK51" i="20"/>
  <c r="BU27" i="47"/>
  <c r="CU27" i="47" s="1"/>
  <c r="BU39" i="47"/>
  <c r="BV39" i="47"/>
  <c r="CV39" i="47" s="1"/>
  <c r="BZ39" i="47"/>
  <c r="R17" i="52"/>
  <c r="Q17" i="52"/>
  <c r="P17" i="52"/>
  <c r="O17" i="52"/>
  <c r="N17" i="52"/>
  <c r="M17" i="52"/>
  <c r="J17" i="52" s="1"/>
  <c r="Q16" i="52"/>
  <c r="P16" i="52"/>
  <c r="O16" i="52"/>
  <c r="N16" i="52"/>
  <c r="M16" i="52"/>
  <c r="G18" i="51"/>
  <c r="BZ18" i="51"/>
  <c r="BY18" i="51"/>
  <c r="BX18" i="51"/>
  <c r="BW18" i="51"/>
  <c r="BV18" i="51"/>
  <c r="BU18" i="51"/>
  <c r="BT18" i="51"/>
  <c r="BS18" i="51"/>
  <c r="BR18" i="51"/>
  <c r="BQ18" i="51"/>
  <c r="BP18" i="51"/>
  <c r="BF18" i="51"/>
  <c r="AH35" i="50"/>
  <c r="AH36" i="50"/>
  <c r="T36" i="50" s="1"/>
  <c r="AH37" i="50"/>
  <c r="AH38" i="50"/>
  <c r="AH39" i="50"/>
  <c r="AH34" i="50"/>
  <c r="AH29" i="50"/>
  <c r="T29" i="50" s="1"/>
  <c r="J29" i="50" s="1"/>
  <c r="AH30" i="50"/>
  <c r="AH31" i="50"/>
  <c r="T31" i="50" s="1"/>
  <c r="AH32" i="50"/>
  <c r="T32" i="50" s="1"/>
  <c r="AH33" i="50"/>
  <c r="AH28" i="50"/>
  <c r="AG29" i="50"/>
  <c r="AG30" i="50"/>
  <c r="AG31" i="50"/>
  <c r="AG32" i="50"/>
  <c r="AG33" i="50"/>
  <c r="AG34" i="50"/>
  <c r="T34" i="50" s="1"/>
  <c r="J34" i="50" s="1"/>
  <c r="AG35" i="50"/>
  <c r="T35" i="50" s="1"/>
  <c r="J35" i="50" s="1"/>
  <c r="AG36" i="50"/>
  <c r="AG37" i="50"/>
  <c r="T37" i="50" s="1"/>
  <c r="AG38" i="50"/>
  <c r="AG39" i="50"/>
  <c r="AG28" i="50"/>
  <c r="T28" i="50" s="1"/>
  <c r="AB29" i="50"/>
  <c r="AB30" i="50"/>
  <c r="AB31" i="50"/>
  <c r="AB32" i="50"/>
  <c r="AB33" i="50"/>
  <c r="AB34" i="50"/>
  <c r="AB35" i="50"/>
  <c r="AB36" i="50"/>
  <c r="AB37" i="50"/>
  <c r="AB38" i="50"/>
  <c r="AB39" i="50"/>
  <c r="AB28" i="50"/>
  <c r="AA35" i="50"/>
  <c r="AA36" i="50"/>
  <c r="AA37" i="50"/>
  <c r="AA38" i="50"/>
  <c r="AA39" i="50"/>
  <c r="AA34" i="50"/>
  <c r="AA29" i="50"/>
  <c r="U29" i="50" s="1"/>
  <c r="AA30" i="50"/>
  <c r="AA31" i="50"/>
  <c r="AA32" i="50"/>
  <c r="AA33" i="50"/>
  <c r="AA28" i="50"/>
  <c r="Z28" i="50"/>
  <c r="K28" i="50"/>
  <c r="L28" i="50"/>
  <c r="BC28" i="50" s="1"/>
  <c r="CC28" i="50" s="1"/>
  <c r="M28" i="50"/>
  <c r="N28" i="50"/>
  <c r="O28" i="50"/>
  <c r="P28" i="50"/>
  <c r="Q28" i="50"/>
  <c r="V28" i="50"/>
  <c r="S28" i="50" s="1"/>
  <c r="AJ28" i="50"/>
  <c r="BE28" i="50"/>
  <c r="BF28" i="50"/>
  <c r="BG28" i="50"/>
  <c r="BH28" i="50"/>
  <c r="BI28" i="50"/>
  <c r="BJ28" i="50"/>
  <c r="BK28" i="50"/>
  <c r="BL28" i="50"/>
  <c r="BM28" i="50"/>
  <c r="BN28" i="50"/>
  <c r="BO28" i="50"/>
  <c r="DE28" i="50"/>
  <c r="DF28" i="50"/>
  <c r="DG28" i="50"/>
  <c r="DH28" i="50"/>
  <c r="DI28" i="50"/>
  <c r="DJ28" i="50"/>
  <c r="DK28" i="50"/>
  <c r="DL28" i="50"/>
  <c r="DM28" i="50"/>
  <c r="DN28" i="50"/>
  <c r="DO28" i="50"/>
  <c r="K29" i="50"/>
  <c r="L29" i="50"/>
  <c r="AT29" i="50" s="1"/>
  <c r="BT29" i="50" s="1"/>
  <c r="M29" i="50"/>
  <c r="N29" i="50"/>
  <c r="O29" i="50"/>
  <c r="P29" i="50"/>
  <c r="Q29" i="50"/>
  <c r="V29" i="50"/>
  <c r="S29" i="50" s="1"/>
  <c r="I29" i="50" s="1"/>
  <c r="Z29" i="50"/>
  <c r="AJ29" i="50"/>
  <c r="AP29" i="50"/>
  <c r="AQ29" i="50"/>
  <c r="BQ29" i="50" s="1"/>
  <c r="AU29" i="50"/>
  <c r="BU29" i="50" s="1"/>
  <c r="AV29" i="50"/>
  <c r="BV29" i="50" s="1"/>
  <c r="BA29" i="50"/>
  <c r="CA29" i="50" s="1"/>
  <c r="BB29" i="50"/>
  <c r="CB29" i="50" s="1"/>
  <c r="BE29" i="50"/>
  <c r="BF29" i="50"/>
  <c r="BG29" i="50"/>
  <c r="BH29" i="50"/>
  <c r="BI29" i="50"/>
  <c r="BJ29" i="50"/>
  <c r="BK29" i="50"/>
  <c r="BL29" i="50"/>
  <c r="BM29" i="50"/>
  <c r="BN29" i="50"/>
  <c r="BO29" i="50"/>
  <c r="DE29" i="50"/>
  <c r="DF29" i="50"/>
  <c r="DG29" i="50"/>
  <c r="DH29" i="50"/>
  <c r="DI29" i="50"/>
  <c r="DJ29" i="50"/>
  <c r="DK29" i="50"/>
  <c r="DL29" i="50"/>
  <c r="DM29" i="50"/>
  <c r="DN29" i="50"/>
  <c r="DO29" i="50"/>
  <c r="K30" i="50"/>
  <c r="L30" i="50"/>
  <c r="AY30" i="50" s="1"/>
  <c r="BY30" i="50" s="1"/>
  <c r="M30" i="50"/>
  <c r="N30" i="50"/>
  <c r="O30" i="50"/>
  <c r="P30" i="50"/>
  <c r="Q30" i="50"/>
  <c r="Z30" i="50"/>
  <c r="U30" i="50" s="1"/>
  <c r="AJ30" i="50"/>
  <c r="AX30" i="50"/>
  <c r="BX30" i="50" s="1"/>
  <c r="BE30" i="50"/>
  <c r="BF30" i="50"/>
  <c r="BG30" i="50"/>
  <c r="BH30" i="50"/>
  <c r="BI30" i="50"/>
  <c r="BJ30" i="50"/>
  <c r="BK30" i="50"/>
  <c r="BL30" i="50"/>
  <c r="BM30" i="50"/>
  <c r="BN30" i="50"/>
  <c r="BO30" i="50"/>
  <c r="DE30" i="50"/>
  <c r="DF30" i="50"/>
  <c r="DG30" i="50"/>
  <c r="DH30" i="50"/>
  <c r="DI30" i="50"/>
  <c r="DJ30" i="50"/>
  <c r="DK30" i="50"/>
  <c r="DL30" i="50"/>
  <c r="DM30" i="50"/>
  <c r="DN30" i="50"/>
  <c r="DO30" i="50"/>
  <c r="K31" i="50"/>
  <c r="L31" i="50"/>
  <c r="AP31" i="50" s="1"/>
  <c r="M31" i="50"/>
  <c r="N31" i="50"/>
  <c r="O31" i="50"/>
  <c r="P31" i="50"/>
  <c r="Q31" i="50"/>
  <c r="Z31" i="50"/>
  <c r="AJ31" i="50"/>
  <c r="AX31" i="50"/>
  <c r="BX31" i="50" s="1"/>
  <c r="BA31" i="50"/>
  <c r="CA31" i="50" s="1"/>
  <c r="BE31" i="50"/>
  <c r="BF31" i="50"/>
  <c r="BG31" i="50"/>
  <c r="BH31" i="50"/>
  <c r="BI31" i="50"/>
  <c r="BJ31" i="50"/>
  <c r="BK31" i="50"/>
  <c r="BL31" i="50"/>
  <c r="BM31" i="50"/>
  <c r="BN31" i="50"/>
  <c r="BO31" i="50"/>
  <c r="DE31" i="50"/>
  <c r="DF31" i="50"/>
  <c r="DG31" i="50"/>
  <c r="DH31" i="50"/>
  <c r="DI31" i="50"/>
  <c r="DJ31" i="50"/>
  <c r="DK31" i="50"/>
  <c r="DL31" i="50"/>
  <c r="DM31" i="50"/>
  <c r="DN31" i="50"/>
  <c r="DO31" i="50"/>
  <c r="K32" i="50"/>
  <c r="L32" i="50"/>
  <c r="AU32" i="50" s="1"/>
  <c r="BU32" i="50" s="1"/>
  <c r="M32" i="50"/>
  <c r="N32" i="50"/>
  <c r="O32" i="50"/>
  <c r="P32" i="50"/>
  <c r="Q32" i="50"/>
  <c r="Z32" i="50"/>
  <c r="V32" i="50" s="1"/>
  <c r="S32" i="50" s="1"/>
  <c r="AJ32" i="50"/>
  <c r="AT32" i="50"/>
  <c r="BT32" i="50" s="1"/>
  <c r="BE32" i="50"/>
  <c r="BF32" i="50"/>
  <c r="BG32" i="50"/>
  <c r="BH32" i="50"/>
  <c r="BI32" i="50"/>
  <c r="BJ32" i="50"/>
  <c r="BK32" i="50"/>
  <c r="BL32" i="50"/>
  <c r="BM32" i="50"/>
  <c r="BN32" i="50"/>
  <c r="BO32" i="50"/>
  <c r="DE32" i="50"/>
  <c r="DF32" i="50"/>
  <c r="DG32" i="50"/>
  <c r="DH32" i="50"/>
  <c r="DI32" i="50"/>
  <c r="DJ32" i="50"/>
  <c r="DK32" i="50"/>
  <c r="DL32" i="50"/>
  <c r="DM32" i="50"/>
  <c r="DN32" i="50"/>
  <c r="DO32" i="50"/>
  <c r="K33" i="50"/>
  <c r="L33" i="50"/>
  <c r="M33" i="50"/>
  <c r="N33" i="50"/>
  <c r="O33" i="50"/>
  <c r="P33" i="50"/>
  <c r="Q33" i="50"/>
  <c r="Z33" i="50"/>
  <c r="AP33" i="50"/>
  <c r="AQ33" i="50"/>
  <c r="AR33" i="50"/>
  <c r="AS33" i="50"/>
  <c r="AT33" i="50"/>
  <c r="AU33" i="50"/>
  <c r="AV33" i="50"/>
  <c r="AW33" i="50"/>
  <c r="AX33" i="50"/>
  <c r="AY33" i="50"/>
  <c r="AZ33" i="50"/>
  <c r="BA33" i="50"/>
  <c r="BB33" i="50"/>
  <c r="BC33" i="50"/>
  <c r="BD33" i="50"/>
  <c r="BE33" i="50"/>
  <c r="BF33" i="50"/>
  <c r="BG33" i="50"/>
  <c r="BH33" i="50"/>
  <c r="BI33" i="50"/>
  <c r="BJ33" i="50"/>
  <c r="BK33" i="50"/>
  <c r="BL33" i="50"/>
  <c r="BM33" i="50"/>
  <c r="BN33" i="50"/>
  <c r="BO33" i="50"/>
  <c r="DE33" i="50"/>
  <c r="DF33" i="50"/>
  <c r="DG33" i="50"/>
  <c r="DH33" i="50"/>
  <c r="DI33" i="50"/>
  <c r="DJ33" i="50"/>
  <c r="DK33" i="50"/>
  <c r="DL33" i="50"/>
  <c r="DM33" i="50"/>
  <c r="DN33" i="50"/>
  <c r="DO33" i="50"/>
  <c r="K34" i="50"/>
  <c r="L34" i="50"/>
  <c r="AR34" i="50" s="1"/>
  <c r="BR34" i="50" s="1"/>
  <c r="M34" i="50"/>
  <c r="N34" i="50"/>
  <c r="O34" i="50"/>
  <c r="P34" i="50"/>
  <c r="Q34" i="50"/>
  <c r="Z34" i="50"/>
  <c r="AJ34" i="50"/>
  <c r="AP34" i="50"/>
  <c r="AS34" i="50"/>
  <c r="BS34" i="50" s="1"/>
  <c r="AV34" i="50"/>
  <c r="BV34" i="50" s="1"/>
  <c r="AZ34" i="50"/>
  <c r="BZ34" i="50" s="1"/>
  <c r="BB34" i="50"/>
  <c r="CB34" i="50" s="1"/>
  <c r="BD34" i="50"/>
  <c r="CD34" i="50" s="1"/>
  <c r="BE34" i="50"/>
  <c r="BF34" i="50"/>
  <c r="BG34" i="50"/>
  <c r="BH34" i="50"/>
  <c r="BI34" i="50"/>
  <c r="BJ34" i="50"/>
  <c r="BK34" i="50"/>
  <c r="BL34" i="50"/>
  <c r="BM34" i="50"/>
  <c r="BN34" i="50"/>
  <c r="BO34" i="50"/>
  <c r="DE34" i="50"/>
  <c r="DF34" i="50"/>
  <c r="DG34" i="50"/>
  <c r="DH34" i="50"/>
  <c r="DI34" i="50"/>
  <c r="DJ34" i="50"/>
  <c r="DK34" i="50"/>
  <c r="DL34" i="50"/>
  <c r="DM34" i="50"/>
  <c r="DN34" i="50"/>
  <c r="DO34" i="50"/>
  <c r="K35" i="50"/>
  <c r="L35" i="50"/>
  <c r="AR35" i="50" s="1"/>
  <c r="BR35" i="50" s="1"/>
  <c r="M35" i="50"/>
  <c r="N35" i="50"/>
  <c r="O35" i="50"/>
  <c r="P35" i="50"/>
  <c r="Q35" i="50"/>
  <c r="Z35" i="50"/>
  <c r="AJ35" i="50"/>
  <c r="AS35" i="50"/>
  <c r="BS35" i="50" s="1"/>
  <c r="AU35" i="50"/>
  <c r="BU35" i="50" s="1"/>
  <c r="BE35" i="50"/>
  <c r="BF35" i="50"/>
  <c r="BG35" i="50"/>
  <c r="BH35" i="50"/>
  <c r="BI35" i="50"/>
  <c r="BJ35" i="50"/>
  <c r="BK35" i="50"/>
  <c r="BL35" i="50"/>
  <c r="BM35" i="50"/>
  <c r="BN35" i="50"/>
  <c r="BO35" i="50"/>
  <c r="DE35" i="50"/>
  <c r="DF35" i="50"/>
  <c r="DG35" i="50"/>
  <c r="DH35" i="50"/>
  <c r="DI35" i="50"/>
  <c r="DJ35" i="50"/>
  <c r="DK35" i="50"/>
  <c r="DL35" i="50"/>
  <c r="DM35" i="50"/>
  <c r="DN35" i="50"/>
  <c r="DO35" i="50"/>
  <c r="K36" i="50"/>
  <c r="L36" i="50"/>
  <c r="AV36" i="50" s="1"/>
  <c r="BV36" i="50" s="1"/>
  <c r="M36" i="50"/>
  <c r="N36" i="50"/>
  <c r="O36" i="50"/>
  <c r="P36" i="50"/>
  <c r="Q36" i="50"/>
  <c r="Z36" i="50"/>
  <c r="U36" i="50"/>
  <c r="V36" i="50"/>
  <c r="S36" i="50" s="1"/>
  <c r="AJ36" i="50"/>
  <c r="AR36" i="50"/>
  <c r="BR36" i="50" s="1"/>
  <c r="AS36" i="50"/>
  <c r="BS36" i="50" s="1"/>
  <c r="AU36" i="50"/>
  <c r="BU36" i="50" s="1"/>
  <c r="BD36" i="50"/>
  <c r="CD36" i="50" s="1"/>
  <c r="BE36" i="50"/>
  <c r="BF36" i="50"/>
  <c r="BG36" i="50"/>
  <c r="BH36" i="50"/>
  <c r="BI36" i="50"/>
  <c r="BJ36" i="50"/>
  <c r="BK36" i="50"/>
  <c r="BL36" i="50"/>
  <c r="BM36" i="50"/>
  <c r="BN36" i="50"/>
  <c r="BO36" i="50"/>
  <c r="DE36" i="50"/>
  <c r="DF36" i="50"/>
  <c r="DG36" i="50"/>
  <c r="DH36" i="50"/>
  <c r="DI36" i="50"/>
  <c r="DJ36" i="50"/>
  <c r="DK36" i="50"/>
  <c r="DL36" i="50"/>
  <c r="DM36" i="50"/>
  <c r="DN36" i="50"/>
  <c r="DO36" i="50"/>
  <c r="K37" i="50"/>
  <c r="L37" i="50"/>
  <c r="AV37" i="50" s="1"/>
  <c r="BV37" i="50" s="1"/>
  <c r="M37" i="50"/>
  <c r="N37" i="50"/>
  <c r="O37" i="50"/>
  <c r="P37" i="50"/>
  <c r="Q37" i="50"/>
  <c r="Z37" i="50"/>
  <c r="V37" i="50" s="1"/>
  <c r="S37" i="50" s="1"/>
  <c r="I37" i="50" s="1"/>
  <c r="AJ37" i="50"/>
  <c r="AR37" i="50"/>
  <c r="BR37" i="50" s="1"/>
  <c r="AS37" i="50"/>
  <c r="BS37" i="50" s="1"/>
  <c r="AU37" i="50"/>
  <c r="BU37" i="50" s="1"/>
  <c r="BE37" i="50"/>
  <c r="BF37" i="50"/>
  <c r="BG37" i="50"/>
  <c r="BH37" i="50"/>
  <c r="BI37" i="50"/>
  <c r="BJ37" i="50"/>
  <c r="BK37" i="50"/>
  <c r="BL37" i="50"/>
  <c r="BM37" i="50"/>
  <c r="BN37" i="50"/>
  <c r="BO37" i="50"/>
  <c r="DE37" i="50"/>
  <c r="DF37" i="50"/>
  <c r="DG37" i="50"/>
  <c r="DH37" i="50"/>
  <c r="DI37" i="50"/>
  <c r="DJ37" i="50"/>
  <c r="DK37" i="50"/>
  <c r="DL37" i="50"/>
  <c r="DM37" i="50"/>
  <c r="DN37" i="50"/>
  <c r="DO37" i="50"/>
  <c r="K38" i="50"/>
  <c r="L38" i="50"/>
  <c r="M38" i="50"/>
  <c r="N38" i="50"/>
  <c r="O38" i="50"/>
  <c r="P38" i="50"/>
  <c r="Q38" i="50"/>
  <c r="V38" i="50"/>
  <c r="S38" i="50" s="1"/>
  <c r="Z38" i="50"/>
  <c r="AJ38" i="50"/>
  <c r="BE38" i="50"/>
  <c r="BF38" i="50"/>
  <c r="BG38" i="50"/>
  <c r="BH38" i="50"/>
  <c r="BI38" i="50"/>
  <c r="BJ38" i="50"/>
  <c r="BK38" i="50"/>
  <c r="BL38" i="50"/>
  <c r="BM38" i="50"/>
  <c r="BN38" i="50"/>
  <c r="BO38" i="50"/>
  <c r="DE38" i="50"/>
  <c r="DF38" i="50"/>
  <c r="DG38" i="50"/>
  <c r="DH38" i="50"/>
  <c r="DI38" i="50"/>
  <c r="DJ38" i="50"/>
  <c r="DK38" i="50"/>
  <c r="DL38" i="50"/>
  <c r="DM38" i="50"/>
  <c r="DN38" i="50"/>
  <c r="DO38" i="50"/>
  <c r="K39" i="50"/>
  <c r="L39" i="50"/>
  <c r="M39" i="50"/>
  <c r="N39" i="50"/>
  <c r="O39" i="50"/>
  <c r="P39" i="50"/>
  <c r="Q39" i="50"/>
  <c r="Z39" i="50"/>
  <c r="U39" i="50" s="1"/>
  <c r="T39" i="50"/>
  <c r="AP39" i="50"/>
  <c r="AQ39" i="50"/>
  <c r="AR39" i="50"/>
  <c r="AS39" i="50"/>
  <c r="AT39" i="50"/>
  <c r="AU39" i="50"/>
  <c r="AV39" i="50"/>
  <c r="AW39" i="50"/>
  <c r="AX39" i="50"/>
  <c r="AY39" i="50"/>
  <c r="AZ39" i="50"/>
  <c r="BA39" i="50"/>
  <c r="BB39" i="50"/>
  <c r="BC39" i="50"/>
  <c r="BD39" i="50"/>
  <c r="BE39" i="50"/>
  <c r="BF39" i="50"/>
  <c r="BG39" i="50"/>
  <c r="BH39" i="50"/>
  <c r="BI39" i="50"/>
  <c r="BJ39" i="50"/>
  <c r="BK39" i="50"/>
  <c r="BL39" i="50"/>
  <c r="BM39" i="50"/>
  <c r="BN39" i="50"/>
  <c r="BO39" i="50"/>
  <c r="DE39" i="50"/>
  <c r="DF39" i="50"/>
  <c r="DG39" i="50"/>
  <c r="DH39" i="50"/>
  <c r="DI39" i="50"/>
  <c r="DJ39" i="50"/>
  <c r="DK39" i="50"/>
  <c r="DL39" i="50"/>
  <c r="DM39" i="50"/>
  <c r="DN39" i="50"/>
  <c r="DO39" i="50"/>
  <c r="CZ18" i="51"/>
  <c r="CY18" i="51"/>
  <c r="CX18" i="51"/>
  <c r="CW18" i="51"/>
  <c r="CV18" i="51"/>
  <c r="CU18" i="51"/>
  <c r="CT18" i="51"/>
  <c r="CS18" i="51"/>
  <c r="CR18" i="51"/>
  <c r="CQ18" i="51"/>
  <c r="CP18" i="51"/>
  <c r="S18" i="51"/>
  <c r="Q18" i="51"/>
  <c r="O18" i="51"/>
  <c r="N18" i="51"/>
  <c r="M18" i="51"/>
  <c r="L18" i="51"/>
  <c r="K18" i="51"/>
  <c r="BO18" i="51" s="1"/>
  <c r="J18" i="51"/>
  <c r="I18" i="51"/>
  <c r="CZ17" i="51"/>
  <c r="CY17" i="51"/>
  <c r="CX17" i="51"/>
  <c r="CW17" i="51"/>
  <c r="CV17" i="51"/>
  <c r="CU17" i="51"/>
  <c r="CT17" i="51"/>
  <c r="CS17" i="51"/>
  <c r="CR17" i="51"/>
  <c r="CQ17" i="51"/>
  <c r="CP17" i="51"/>
  <c r="BZ17" i="51"/>
  <c r="BY17" i="51"/>
  <c r="BX17" i="51"/>
  <c r="BW17" i="51"/>
  <c r="BV17" i="51"/>
  <c r="BU17" i="51"/>
  <c r="BT17" i="51"/>
  <c r="BS17" i="51"/>
  <c r="BR17" i="51"/>
  <c r="BQ17" i="51"/>
  <c r="BP17" i="51"/>
  <c r="AZ17" i="51"/>
  <c r="AY17" i="51"/>
  <c r="AX17" i="51"/>
  <c r="AW17" i="51"/>
  <c r="AV17" i="51"/>
  <c r="AU17" i="51"/>
  <c r="AT17" i="51"/>
  <c r="AS17" i="51"/>
  <c r="AR17" i="51"/>
  <c r="AQ17" i="51"/>
  <c r="AP17" i="51"/>
  <c r="AM17" i="51"/>
  <c r="AL17" i="51"/>
  <c r="AK17" i="51"/>
  <c r="AJ17" i="51"/>
  <c r="AH17" i="51"/>
  <c r="X17" i="51"/>
  <c r="W17" i="51"/>
  <c r="V17" i="51"/>
  <c r="P17" i="51" s="1"/>
  <c r="S17" i="51"/>
  <c r="Q17" i="51"/>
  <c r="H17" i="51" s="1"/>
  <c r="O17" i="51"/>
  <c r="N17" i="51"/>
  <c r="M17" i="51"/>
  <c r="L17" i="51"/>
  <c r="K17" i="51"/>
  <c r="J17" i="51"/>
  <c r="I17" i="51"/>
  <c r="AI17" i="51" s="1"/>
  <c r="CZ16" i="51"/>
  <c r="CY16" i="51"/>
  <c r="CX16" i="51"/>
  <c r="CW16" i="51"/>
  <c r="CV16" i="51"/>
  <c r="CU16" i="51"/>
  <c r="CT16" i="51"/>
  <c r="CS16" i="51"/>
  <c r="CR16" i="51"/>
  <c r="CQ16" i="51"/>
  <c r="CP16" i="51"/>
  <c r="BZ16" i="51"/>
  <c r="BY16" i="51"/>
  <c r="BX16" i="51"/>
  <c r="BW16" i="51"/>
  <c r="BV16" i="51"/>
  <c r="BU16" i="51"/>
  <c r="BT16" i="51"/>
  <c r="BS16" i="51"/>
  <c r="BR16" i="51"/>
  <c r="BQ16" i="51"/>
  <c r="BP16" i="51"/>
  <c r="AZ16" i="51"/>
  <c r="AY16" i="51"/>
  <c r="AX16" i="51"/>
  <c r="AW16" i="51"/>
  <c r="AV16" i="51"/>
  <c r="AU16" i="51"/>
  <c r="AT16" i="51"/>
  <c r="AS16" i="51"/>
  <c r="AR16" i="51"/>
  <c r="AQ16" i="51"/>
  <c r="AP16" i="51"/>
  <c r="AM16" i="51"/>
  <c r="AL16" i="51"/>
  <c r="AK16" i="51"/>
  <c r="AJ16" i="51"/>
  <c r="AH16" i="51"/>
  <c r="X16" i="51"/>
  <c r="W16" i="51"/>
  <c r="V16" i="51"/>
  <c r="P16" i="51" s="1"/>
  <c r="S16" i="51"/>
  <c r="Q16" i="51"/>
  <c r="H16" i="51" s="1"/>
  <c r="O16" i="51"/>
  <c r="N16" i="51"/>
  <c r="M16" i="51"/>
  <c r="L16" i="51"/>
  <c r="K16" i="51"/>
  <c r="J16" i="51"/>
  <c r="I16" i="51"/>
  <c r="AI16" i="51" s="1"/>
  <c r="AH23" i="50"/>
  <c r="AH24" i="50"/>
  <c r="AH25" i="50"/>
  <c r="AH26" i="50"/>
  <c r="AH27" i="50"/>
  <c r="AH22" i="50"/>
  <c r="AH17" i="50"/>
  <c r="T17" i="50" s="1"/>
  <c r="AH18" i="50"/>
  <c r="AH19" i="50"/>
  <c r="AH20" i="50"/>
  <c r="AH21" i="50"/>
  <c r="AG17" i="50"/>
  <c r="AG18" i="50"/>
  <c r="AG19" i="50"/>
  <c r="AG20" i="50"/>
  <c r="AG21" i="50"/>
  <c r="AG22" i="50"/>
  <c r="AG23" i="50"/>
  <c r="AG24" i="50"/>
  <c r="AG25" i="50"/>
  <c r="AG26" i="50"/>
  <c r="AG27" i="50"/>
  <c r="AG16" i="50"/>
  <c r="AH16" i="50"/>
  <c r="T18" i="50"/>
  <c r="AR16" i="50"/>
  <c r="BR16" i="50" s="1"/>
  <c r="BE16" i="50"/>
  <c r="BF16" i="50"/>
  <c r="BG16" i="50"/>
  <c r="BH16" i="50"/>
  <c r="BI16" i="50"/>
  <c r="BJ16" i="50"/>
  <c r="BK16" i="50"/>
  <c r="BL16" i="50"/>
  <c r="BM16" i="50"/>
  <c r="BN16" i="50"/>
  <c r="BO16" i="50"/>
  <c r="BE17" i="50"/>
  <c r="BF17" i="50"/>
  <c r="BG17" i="50"/>
  <c r="BH17" i="50"/>
  <c r="BI17" i="50"/>
  <c r="BJ17" i="50"/>
  <c r="BK17" i="50"/>
  <c r="BL17" i="50"/>
  <c r="BM17" i="50"/>
  <c r="BN17" i="50"/>
  <c r="BO17" i="50"/>
  <c r="BE18" i="50"/>
  <c r="BF18" i="50"/>
  <c r="BG18" i="50"/>
  <c r="BH18" i="50"/>
  <c r="BI18" i="50"/>
  <c r="BJ18" i="50"/>
  <c r="BK18" i="50"/>
  <c r="BL18" i="50"/>
  <c r="BM18" i="50"/>
  <c r="BN18" i="50"/>
  <c r="BO18" i="50"/>
  <c r="BE19" i="50"/>
  <c r="BF19" i="50"/>
  <c r="BG19" i="50"/>
  <c r="BH19" i="50"/>
  <c r="BI19" i="50"/>
  <c r="BJ19" i="50"/>
  <c r="BK19" i="50"/>
  <c r="BL19" i="50"/>
  <c r="BM19" i="50"/>
  <c r="BN19" i="50"/>
  <c r="BO19" i="50"/>
  <c r="BE20" i="50"/>
  <c r="BF20" i="50"/>
  <c r="BG20" i="50"/>
  <c r="BH20" i="50"/>
  <c r="BI20" i="50"/>
  <c r="BJ20" i="50"/>
  <c r="BK20" i="50"/>
  <c r="BL20" i="50"/>
  <c r="BM20" i="50"/>
  <c r="BN20" i="50"/>
  <c r="BO20" i="50"/>
  <c r="AP21" i="50"/>
  <c r="AQ21" i="50"/>
  <c r="AR21" i="50"/>
  <c r="AS21" i="50"/>
  <c r="AT21" i="50"/>
  <c r="AU21" i="50"/>
  <c r="AV21" i="50"/>
  <c r="AW21" i="50"/>
  <c r="AX21" i="50"/>
  <c r="AY21" i="50"/>
  <c r="AZ21" i="50"/>
  <c r="BA21" i="50"/>
  <c r="BB21" i="50"/>
  <c r="BC21" i="50"/>
  <c r="BD21" i="50"/>
  <c r="BE21" i="50"/>
  <c r="BF21" i="50"/>
  <c r="BG21" i="50"/>
  <c r="BH21" i="50"/>
  <c r="BI21" i="50"/>
  <c r="BJ21" i="50"/>
  <c r="BK21" i="50"/>
  <c r="BL21" i="50"/>
  <c r="BM21" i="50"/>
  <c r="BN21" i="50"/>
  <c r="BO21" i="50"/>
  <c r="BE22" i="50"/>
  <c r="BF22" i="50"/>
  <c r="BG22" i="50"/>
  <c r="BH22" i="50"/>
  <c r="BI22" i="50"/>
  <c r="BJ22" i="50"/>
  <c r="BK22" i="50"/>
  <c r="BL22" i="50"/>
  <c r="BM22" i="50"/>
  <c r="BN22" i="50"/>
  <c r="BO22" i="50"/>
  <c r="BE23" i="50"/>
  <c r="BF23" i="50"/>
  <c r="BG23" i="50"/>
  <c r="BH23" i="50"/>
  <c r="BI23" i="50"/>
  <c r="BJ23" i="50"/>
  <c r="BK23" i="50"/>
  <c r="BL23" i="50"/>
  <c r="BM23" i="50"/>
  <c r="BN23" i="50"/>
  <c r="BO23" i="50"/>
  <c r="BE24" i="50"/>
  <c r="BF24" i="50"/>
  <c r="BG24" i="50"/>
  <c r="BH24" i="50"/>
  <c r="BI24" i="50"/>
  <c r="BJ24" i="50"/>
  <c r="BK24" i="50"/>
  <c r="BL24" i="50"/>
  <c r="BM24" i="50"/>
  <c r="BN24" i="50"/>
  <c r="BO24" i="50"/>
  <c r="AT25" i="50"/>
  <c r="BT25" i="50" s="1"/>
  <c r="BE25" i="50"/>
  <c r="BF25" i="50"/>
  <c r="BG25" i="50"/>
  <c r="BH25" i="50"/>
  <c r="BI25" i="50"/>
  <c r="BJ25" i="50"/>
  <c r="BK25" i="50"/>
  <c r="BL25" i="50"/>
  <c r="BM25" i="50"/>
  <c r="BN25" i="50"/>
  <c r="BO25" i="50"/>
  <c r="BE26" i="50"/>
  <c r="BF26" i="50"/>
  <c r="BG26" i="50"/>
  <c r="BH26" i="50"/>
  <c r="BI26" i="50"/>
  <c r="BJ26" i="50"/>
  <c r="BK26" i="50"/>
  <c r="BL26" i="50"/>
  <c r="BM26" i="50"/>
  <c r="BN26" i="50"/>
  <c r="BO26" i="50"/>
  <c r="AP27" i="50"/>
  <c r="AQ27" i="50"/>
  <c r="AR27" i="50"/>
  <c r="AS27" i="50"/>
  <c r="AT27" i="50"/>
  <c r="AU27" i="50"/>
  <c r="AV27" i="50"/>
  <c r="AW27" i="50"/>
  <c r="AX27" i="50"/>
  <c r="AY27" i="50"/>
  <c r="AZ27" i="50"/>
  <c r="BA27" i="50"/>
  <c r="BB27" i="50"/>
  <c r="BC27" i="50"/>
  <c r="BD27" i="50"/>
  <c r="BE27" i="50"/>
  <c r="BF27" i="50"/>
  <c r="BG27" i="50"/>
  <c r="BH27" i="50"/>
  <c r="BI27" i="50"/>
  <c r="BJ27" i="50"/>
  <c r="BK27" i="50"/>
  <c r="BL27" i="50"/>
  <c r="BM27" i="50"/>
  <c r="BN27" i="50"/>
  <c r="BO27" i="50"/>
  <c r="AJ22" i="50"/>
  <c r="AJ23" i="50"/>
  <c r="AJ24" i="50"/>
  <c r="AJ25" i="50"/>
  <c r="AJ26" i="50"/>
  <c r="AJ16" i="50"/>
  <c r="AJ17" i="50"/>
  <c r="AJ18" i="50"/>
  <c r="AJ19" i="50"/>
  <c r="AJ20" i="50"/>
  <c r="AE17" i="50"/>
  <c r="AE18" i="50"/>
  <c r="AE19" i="50"/>
  <c r="AE20" i="50"/>
  <c r="AE21" i="50"/>
  <c r="AE22" i="50"/>
  <c r="V22" i="50" s="1"/>
  <c r="S22" i="50" s="1"/>
  <c r="AE23" i="50"/>
  <c r="AE24" i="50"/>
  <c r="AE25" i="50"/>
  <c r="AE26" i="50"/>
  <c r="V26" i="50" s="1"/>
  <c r="S26" i="50" s="1"/>
  <c r="AE27" i="50"/>
  <c r="AE16" i="50"/>
  <c r="AD16" i="50"/>
  <c r="AD17" i="50"/>
  <c r="AD18" i="50"/>
  <c r="AD19" i="50"/>
  <c r="AD20" i="50"/>
  <c r="V20" i="50" s="1"/>
  <c r="S20" i="50" s="1"/>
  <c r="AD23" i="50"/>
  <c r="V23" i="50" s="1"/>
  <c r="S23" i="50" s="1"/>
  <c r="AD24" i="50"/>
  <c r="AD25" i="50"/>
  <c r="AD26" i="50"/>
  <c r="AD27" i="50"/>
  <c r="AD22" i="50"/>
  <c r="AD21" i="50"/>
  <c r="S18" i="18"/>
  <c r="AB17" i="50"/>
  <c r="AB18" i="50"/>
  <c r="AB19" i="50"/>
  <c r="AB20" i="50"/>
  <c r="AB21" i="50"/>
  <c r="AB22" i="50"/>
  <c r="AB23" i="50"/>
  <c r="AB24" i="50"/>
  <c r="AB25" i="50"/>
  <c r="AB26" i="50"/>
  <c r="AB27" i="50"/>
  <c r="AA23" i="50"/>
  <c r="AA24" i="50"/>
  <c r="AA25" i="50"/>
  <c r="AA26" i="50"/>
  <c r="U26" i="50" s="1"/>
  <c r="AA27" i="50"/>
  <c r="U27" i="50" s="1"/>
  <c r="AB16" i="50"/>
  <c r="AA22" i="50"/>
  <c r="AA17" i="50"/>
  <c r="AA18" i="50"/>
  <c r="AA19" i="50"/>
  <c r="AA20" i="50"/>
  <c r="AA21" i="50"/>
  <c r="AA16" i="50"/>
  <c r="N19" i="37"/>
  <c r="N18" i="37"/>
  <c r="N17" i="37"/>
  <c r="Z17" i="50"/>
  <c r="Z18" i="50"/>
  <c r="Z19" i="50"/>
  <c r="V19" i="50" s="1"/>
  <c r="S19" i="50" s="1"/>
  <c r="I19" i="50" s="1"/>
  <c r="Z20" i="50"/>
  <c r="Z21" i="50"/>
  <c r="Z22" i="50"/>
  <c r="Z23" i="50"/>
  <c r="Z24" i="50"/>
  <c r="V24" i="50" s="1"/>
  <c r="S24" i="50" s="1"/>
  <c r="Z25" i="50"/>
  <c r="Z26" i="50"/>
  <c r="Z27" i="50"/>
  <c r="Z16" i="50"/>
  <c r="CJ39" i="43"/>
  <c r="CI39" i="43"/>
  <c r="CH39" i="43"/>
  <c r="CG39" i="43"/>
  <c r="CF39" i="43"/>
  <c r="CE39" i="43"/>
  <c r="CD39" i="43"/>
  <c r="CC39" i="43"/>
  <c r="CB39" i="43"/>
  <c r="CA39" i="43"/>
  <c r="BZ39" i="43"/>
  <c r="BY39" i="43"/>
  <c r="BX39" i="43"/>
  <c r="BW39" i="43"/>
  <c r="BV39" i="43"/>
  <c r="BU39" i="43"/>
  <c r="BT39" i="43"/>
  <c r="BS39" i="43"/>
  <c r="BR39" i="43"/>
  <c r="BQ39" i="43"/>
  <c r="BP39" i="43"/>
  <c r="BO39" i="43"/>
  <c r="BN39" i="43"/>
  <c r="BM39" i="43"/>
  <c r="BL39" i="43"/>
  <c r="BK39" i="43"/>
  <c r="CJ38" i="43"/>
  <c r="CI38" i="43"/>
  <c r="CH38" i="43"/>
  <c r="CG38" i="43"/>
  <c r="CF38" i="43"/>
  <c r="CE38" i="43"/>
  <c r="CD38" i="43"/>
  <c r="CC38" i="43"/>
  <c r="CB38" i="43"/>
  <c r="CA38" i="43"/>
  <c r="BZ38" i="43"/>
  <c r="BY38" i="43"/>
  <c r="BX38" i="43"/>
  <c r="BW38" i="43"/>
  <c r="BV38" i="43"/>
  <c r="BT38" i="43"/>
  <c r="BP38" i="43"/>
  <c r="BO38" i="43"/>
  <c r="CJ37" i="43"/>
  <c r="CI37" i="43"/>
  <c r="CH37" i="43"/>
  <c r="CG37" i="43"/>
  <c r="CF37" i="43"/>
  <c r="CE37" i="43"/>
  <c r="CD37" i="43"/>
  <c r="CC37" i="43"/>
  <c r="CB37" i="43"/>
  <c r="CA37" i="43"/>
  <c r="BZ37" i="43"/>
  <c r="BY37" i="43"/>
  <c r="BX37" i="43"/>
  <c r="BW37" i="43"/>
  <c r="BV37" i="43"/>
  <c r="BU37" i="43"/>
  <c r="BT37" i="43"/>
  <c r="BS37" i="43"/>
  <c r="BR37" i="43"/>
  <c r="BQ37" i="43"/>
  <c r="BP37" i="43"/>
  <c r="BO37" i="43"/>
  <c r="BN37" i="43"/>
  <c r="BM37" i="43"/>
  <c r="BL37" i="43"/>
  <c r="BK37" i="43"/>
  <c r="CJ36" i="43"/>
  <c r="CI36" i="43"/>
  <c r="CH36" i="43"/>
  <c r="CG36" i="43"/>
  <c r="CF36" i="43"/>
  <c r="CE36" i="43"/>
  <c r="CD36" i="43"/>
  <c r="CC36" i="43"/>
  <c r="CB36" i="43"/>
  <c r="CA36" i="43"/>
  <c r="BZ36" i="43"/>
  <c r="BY36" i="43"/>
  <c r="BX36" i="43"/>
  <c r="BW36" i="43"/>
  <c r="BV36" i="43"/>
  <c r="BU36" i="43"/>
  <c r="BT36" i="43"/>
  <c r="BS36" i="43"/>
  <c r="BR36" i="43"/>
  <c r="BQ36" i="43"/>
  <c r="BP36" i="43"/>
  <c r="BO36" i="43"/>
  <c r="BN36" i="43"/>
  <c r="BM36" i="43"/>
  <c r="BL36" i="43"/>
  <c r="BK36" i="43"/>
  <c r="L36" i="43" s="1"/>
  <c r="CJ35" i="43"/>
  <c r="CI35" i="43"/>
  <c r="CH35" i="43"/>
  <c r="CG35" i="43"/>
  <c r="CF35" i="43"/>
  <c r="CE35" i="43"/>
  <c r="CD35" i="43"/>
  <c r="CC35" i="43"/>
  <c r="CB35" i="43"/>
  <c r="CA35" i="43"/>
  <c r="BZ35" i="43"/>
  <c r="BY35" i="43"/>
  <c r="BX35" i="43"/>
  <c r="BW35" i="43"/>
  <c r="BV35" i="43"/>
  <c r="BU35" i="43"/>
  <c r="BT35" i="43"/>
  <c r="BS35" i="43"/>
  <c r="BR35" i="43"/>
  <c r="BQ35" i="43"/>
  <c r="BP35" i="43"/>
  <c r="BO35" i="43"/>
  <c r="BN35" i="43"/>
  <c r="BM35" i="43"/>
  <c r="BL35" i="43"/>
  <c r="BK35" i="43"/>
  <c r="L35" i="43" s="1"/>
  <c r="CJ34" i="43"/>
  <c r="CI34" i="43"/>
  <c r="CH34" i="43"/>
  <c r="CG34" i="43"/>
  <c r="CF34" i="43"/>
  <c r="CE34" i="43"/>
  <c r="CD34" i="43"/>
  <c r="CC34" i="43"/>
  <c r="CB34" i="43"/>
  <c r="CA34" i="43"/>
  <c r="BZ34" i="43"/>
  <c r="BY34" i="43"/>
  <c r="BX34" i="43"/>
  <c r="BW34" i="43"/>
  <c r="BV34" i="43"/>
  <c r="BU34" i="43"/>
  <c r="BT34" i="43"/>
  <c r="BS34" i="43"/>
  <c r="BR34" i="43"/>
  <c r="BQ34" i="43"/>
  <c r="BP34" i="43"/>
  <c r="BO34" i="43"/>
  <c r="BN34" i="43"/>
  <c r="BM34" i="43"/>
  <c r="BL34" i="43"/>
  <c r="BK34" i="43"/>
  <c r="L34" i="43" s="1"/>
  <c r="CJ33" i="43"/>
  <c r="CI33" i="43"/>
  <c r="CH33" i="43"/>
  <c r="CG33" i="43"/>
  <c r="CF33" i="43"/>
  <c r="CE33" i="43"/>
  <c r="CD33" i="43"/>
  <c r="CC33" i="43"/>
  <c r="CB33" i="43"/>
  <c r="CA33" i="43"/>
  <c r="BZ33" i="43"/>
  <c r="BY33" i="43"/>
  <c r="BX33" i="43"/>
  <c r="BW33" i="43"/>
  <c r="BV33" i="43"/>
  <c r="BU33" i="43"/>
  <c r="BT33" i="43"/>
  <c r="BS33" i="43"/>
  <c r="BR33" i="43"/>
  <c r="BQ33" i="43"/>
  <c r="BP33" i="43"/>
  <c r="BO33" i="43"/>
  <c r="BN33" i="43"/>
  <c r="BM33" i="43"/>
  <c r="BL33" i="43"/>
  <c r="BK33" i="43"/>
  <c r="CJ32" i="43"/>
  <c r="CI32" i="43"/>
  <c r="CH32" i="43"/>
  <c r="CG32" i="43"/>
  <c r="CF32" i="43"/>
  <c r="CE32" i="43"/>
  <c r="CD32" i="43"/>
  <c r="CC32" i="43"/>
  <c r="CB32" i="43"/>
  <c r="CA32" i="43"/>
  <c r="BZ32" i="43"/>
  <c r="BY32" i="43"/>
  <c r="BX32" i="43"/>
  <c r="BW32" i="43"/>
  <c r="BT32" i="43"/>
  <c r="BP32" i="43"/>
  <c r="BO32" i="43"/>
  <c r="CJ31" i="43"/>
  <c r="CI31" i="43"/>
  <c r="CH31" i="43"/>
  <c r="CG31" i="43"/>
  <c r="CF31" i="43"/>
  <c r="CE31" i="43"/>
  <c r="CD31" i="43"/>
  <c r="CC31" i="43"/>
  <c r="CB31" i="43"/>
  <c r="CA31" i="43"/>
  <c r="BZ31" i="43"/>
  <c r="BY31" i="43"/>
  <c r="BX31" i="43"/>
  <c r="BW31" i="43"/>
  <c r="BV31" i="43"/>
  <c r="BU31" i="43"/>
  <c r="BT31" i="43"/>
  <c r="BS31" i="43"/>
  <c r="BR31" i="43"/>
  <c r="BQ31" i="43"/>
  <c r="BP31" i="43"/>
  <c r="BO31" i="43"/>
  <c r="BN31" i="43"/>
  <c r="BM31" i="43"/>
  <c r="BL31" i="43"/>
  <c r="BK31" i="43"/>
  <c r="CJ30" i="43"/>
  <c r="CI30" i="43"/>
  <c r="CH30" i="43"/>
  <c r="CG30" i="43"/>
  <c r="CF30" i="43"/>
  <c r="CE30" i="43"/>
  <c r="CD30" i="43"/>
  <c r="CC30" i="43"/>
  <c r="CB30" i="43"/>
  <c r="CA30" i="43"/>
  <c r="BZ30" i="43"/>
  <c r="BY30" i="43"/>
  <c r="BX30" i="43"/>
  <c r="BW30" i="43"/>
  <c r="BV30" i="43"/>
  <c r="BU30" i="43"/>
  <c r="BT30" i="43"/>
  <c r="BS30" i="43"/>
  <c r="BR30" i="43"/>
  <c r="BQ30" i="43"/>
  <c r="BP30" i="43"/>
  <c r="BO30" i="43"/>
  <c r="BN30" i="43"/>
  <c r="BM30" i="43"/>
  <c r="BL30" i="43"/>
  <c r="BK30" i="43"/>
  <c r="L30" i="43" s="1"/>
  <c r="CJ29" i="43"/>
  <c r="CI29" i="43"/>
  <c r="CH29" i="43"/>
  <c r="CG29" i="43"/>
  <c r="CF29" i="43"/>
  <c r="CE29" i="43"/>
  <c r="CD29" i="43"/>
  <c r="CC29" i="43"/>
  <c r="CB29" i="43"/>
  <c r="CA29" i="43"/>
  <c r="BZ29" i="43"/>
  <c r="BY29" i="43"/>
  <c r="BX29" i="43"/>
  <c r="BW29" i="43"/>
  <c r="BV29" i="43"/>
  <c r="BU29" i="43"/>
  <c r="BT29" i="43"/>
  <c r="BS29" i="43"/>
  <c r="BR29" i="43"/>
  <c r="BQ29" i="43"/>
  <c r="BP29" i="43"/>
  <c r="BO29" i="43"/>
  <c r="BN29" i="43"/>
  <c r="BM29" i="43"/>
  <c r="BL29" i="43"/>
  <c r="BK29" i="43"/>
  <c r="L29" i="43" s="1"/>
  <c r="CJ28" i="43"/>
  <c r="CI28" i="43"/>
  <c r="CH28" i="43"/>
  <c r="CG28" i="43"/>
  <c r="CF28" i="43"/>
  <c r="CE28" i="43"/>
  <c r="CD28" i="43"/>
  <c r="CC28" i="43"/>
  <c r="CB28" i="43"/>
  <c r="CA28" i="43"/>
  <c r="BZ28" i="43"/>
  <c r="BY28" i="43"/>
  <c r="BX28" i="43"/>
  <c r="BW28" i="43"/>
  <c r="BV28" i="43"/>
  <c r="BU28" i="43"/>
  <c r="BT28" i="43"/>
  <c r="BS28" i="43"/>
  <c r="BR28" i="43"/>
  <c r="BQ28" i="43"/>
  <c r="BP28" i="43"/>
  <c r="BO28" i="43"/>
  <c r="BN28" i="43"/>
  <c r="BM28" i="43"/>
  <c r="BL28" i="43"/>
  <c r="BK28" i="43"/>
  <c r="L28" i="43" s="1"/>
  <c r="CJ27" i="43"/>
  <c r="CI27" i="43"/>
  <c r="CH27" i="43"/>
  <c r="CG27" i="43"/>
  <c r="CF27" i="43"/>
  <c r="CE27" i="43"/>
  <c r="CD27" i="43"/>
  <c r="CC27" i="43"/>
  <c r="CB27" i="43"/>
  <c r="CA27" i="43"/>
  <c r="BZ27" i="43"/>
  <c r="BY27" i="43"/>
  <c r="BX27" i="43"/>
  <c r="BW27" i="43"/>
  <c r="BV27" i="43"/>
  <c r="BU27" i="43"/>
  <c r="BT27" i="43"/>
  <c r="BS27" i="43"/>
  <c r="BR27" i="43"/>
  <c r="BQ27" i="43"/>
  <c r="BP27" i="43"/>
  <c r="BO27" i="43"/>
  <c r="BN27" i="43"/>
  <c r="BM27" i="43"/>
  <c r="BL27" i="43"/>
  <c r="BK27" i="43"/>
  <c r="CJ26" i="43"/>
  <c r="CI26" i="43"/>
  <c r="CH26" i="43"/>
  <c r="CG26" i="43"/>
  <c r="CF26" i="43"/>
  <c r="CE26" i="43"/>
  <c r="CD26" i="43"/>
  <c r="CC26" i="43"/>
  <c r="CB26" i="43"/>
  <c r="CA26" i="43"/>
  <c r="BZ26" i="43"/>
  <c r="BY26" i="43"/>
  <c r="BX26" i="43"/>
  <c r="BW26" i="43"/>
  <c r="BT26" i="43"/>
  <c r="BP26" i="43"/>
  <c r="BO26" i="43"/>
  <c r="BN26" i="43"/>
  <c r="CJ25" i="43"/>
  <c r="CI25" i="43"/>
  <c r="CH25" i="43"/>
  <c r="CG25" i="43"/>
  <c r="CF25" i="43"/>
  <c r="CE25" i="43"/>
  <c r="CD25" i="43"/>
  <c r="CC25" i="43"/>
  <c r="CB25" i="43"/>
  <c r="CA25" i="43"/>
  <c r="BZ25" i="43"/>
  <c r="BY25" i="43"/>
  <c r="BX25" i="43"/>
  <c r="BW25" i="43"/>
  <c r="BV25" i="43"/>
  <c r="BU25" i="43"/>
  <c r="BT25" i="43"/>
  <c r="BS25" i="43"/>
  <c r="BR25" i="43"/>
  <c r="BQ25" i="43"/>
  <c r="BP25" i="43"/>
  <c r="BO25" i="43"/>
  <c r="BN25" i="43"/>
  <c r="BM25" i="43"/>
  <c r="BL25" i="43"/>
  <c r="BK25" i="43"/>
  <c r="CJ24" i="43"/>
  <c r="CI24" i="43"/>
  <c r="CH24" i="43"/>
  <c r="CG24" i="43"/>
  <c r="CF24" i="43"/>
  <c r="CE24" i="43"/>
  <c r="CD24" i="43"/>
  <c r="CC24" i="43"/>
  <c r="CB24" i="43"/>
  <c r="CA24" i="43"/>
  <c r="BZ24" i="43"/>
  <c r="BY24" i="43"/>
  <c r="BX24" i="43"/>
  <c r="BW24" i="43"/>
  <c r="BV24" i="43"/>
  <c r="BU24" i="43"/>
  <c r="BT24" i="43"/>
  <c r="BS24" i="43"/>
  <c r="BR24" i="43"/>
  <c r="BQ24" i="43"/>
  <c r="BP24" i="43"/>
  <c r="BO24" i="43"/>
  <c r="BN24" i="43"/>
  <c r="BM24" i="43"/>
  <c r="BL24" i="43"/>
  <c r="BK24" i="43"/>
  <c r="L24" i="43" s="1"/>
  <c r="CJ23" i="43"/>
  <c r="CI23" i="43"/>
  <c r="CH23" i="43"/>
  <c r="CG23" i="43"/>
  <c r="CF23" i="43"/>
  <c r="CE23" i="43"/>
  <c r="CD23" i="43"/>
  <c r="CC23" i="43"/>
  <c r="CB23" i="43"/>
  <c r="CA23" i="43"/>
  <c r="BZ23" i="43"/>
  <c r="BY23" i="43"/>
  <c r="BX23" i="43"/>
  <c r="BW23" i="43"/>
  <c r="BV23" i="43"/>
  <c r="BU23" i="43"/>
  <c r="BT23" i="43"/>
  <c r="BS23" i="43"/>
  <c r="BR23" i="43"/>
  <c r="BQ23" i="43"/>
  <c r="BP23" i="43"/>
  <c r="BO23" i="43"/>
  <c r="BN23" i="43"/>
  <c r="BM23" i="43"/>
  <c r="BL23" i="43"/>
  <c r="BK23" i="43"/>
  <c r="L23" i="43" s="1"/>
  <c r="CJ22" i="43"/>
  <c r="CI22" i="43"/>
  <c r="CH22" i="43"/>
  <c r="CG22" i="43"/>
  <c r="CF22" i="43"/>
  <c r="CE22" i="43"/>
  <c r="CD22" i="43"/>
  <c r="CC22" i="43"/>
  <c r="CB22" i="43"/>
  <c r="CA22" i="43"/>
  <c r="BZ22" i="43"/>
  <c r="BY22" i="43"/>
  <c r="BX22" i="43"/>
  <c r="BW22" i="43"/>
  <c r="BV22" i="43"/>
  <c r="BU22" i="43"/>
  <c r="BT22" i="43"/>
  <c r="BS22" i="43"/>
  <c r="BR22" i="43"/>
  <c r="BQ22" i="43"/>
  <c r="BP22" i="43"/>
  <c r="BO22" i="43"/>
  <c r="BN22" i="43"/>
  <c r="BM22" i="43"/>
  <c r="BL22" i="43"/>
  <c r="BK22" i="43"/>
  <c r="L22" i="43" s="1"/>
  <c r="CJ21" i="43"/>
  <c r="CI21" i="43"/>
  <c r="CH21" i="43"/>
  <c r="CG21" i="43"/>
  <c r="CF21" i="43"/>
  <c r="CE21" i="43"/>
  <c r="CD21" i="43"/>
  <c r="CC21" i="43"/>
  <c r="CB21" i="43"/>
  <c r="CA21" i="43"/>
  <c r="BZ21" i="43"/>
  <c r="BY21" i="43"/>
  <c r="BX21" i="43"/>
  <c r="BW21" i="43"/>
  <c r="BV21" i="43"/>
  <c r="BU21" i="43"/>
  <c r="BT21" i="43"/>
  <c r="BS21" i="43"/>
  <c r="BR21" i="43"/>
  <c r="BQ21" i="43"/>
  <c r="BP21" i="43"/>
  <c r="BO21" i="43"/>
  <c r="BN21" i="43"/>
  <c r="BM21" i="43"/>
  <c r="BL21" i="43"/>
  <c r="BK21" i="43"/>
  <c r="CJ20" i="43"/>
  <c r="CI20" i="43"/>
  <c r="CH20" i="43"/>
  <c r="CG20" i="43"/>
  <c r="CF20" i="43"/>
  <c r="CE20" i="43"/>
  <c r="CD20" i="43"/>
  <c r="CC20" i="43"/>
  <c r="CB20" i="43"/>
  <c r="CA20" i="43"/>
  <c r="BZ20" i="43"/>
  <c r="BY20" i="43"/>
  <c r="BX20" i="43"/>
  <c r="BW20" i="43"/>
  <c r="BT20" i="43"/>
  <c r="BP20" i="43"/>
  <c r="BO20" i="43"/>
  <c r="BM20" i="43"/>
  <c r="CJ19" i="43"/>
  <c r="CI19" i="43"/>
  <c r="CH19" i="43"/>
  <c r="CG19" i="43"/>
  <c r="CF19" i="43"/>
  <c r="CE19" i="43"/>
  <c r="CD19" i="43"/>
  <c r="CC19" i="43"/>
  <c r="CB19" i="43"/>
  <c r="CA19" i="43"/>
  <c r="BZ19" i="43"/>
  <c r="BY19" i="43"/>
  <c r="BX19" i="43"/>
  <c r="BW19" i="43"/>
  <c r="BV19" i="43"/>
  <c r="BU19" i="43"/>
  <c r="BT19" i="43"/>
  <c r="BS19" i="43"/>
  <c r="BR19" i="43"/>
  <c r="BQ19" i="43"/>
  <c r="BP19" i="43"/>
  <c r="BO19" i="43"/>
  <c r="BN19" i="43"/>
  <c r="BM19" i="43"/>
  <c r="BL19" i="43"/>
  <c r="BK19" i="43"/>
  <c r="CJ18" i="43"/>
  <c r="CI18" i="43"/>
  <c r="CH18" i="43"/>
  <c r="CG18" i="43"/>
  <c r="CF18" i="43"/>
  <c r="CE18" i="43"/>
  <c r="CD18" i="43"/>
  <c r="CC18" i="43"/>
  <c r="CB18" i="43"/>
  <c r="CA18" i="43"/>
  <c r="BZ18" i="43"/>
  <c r="BY18" i="43"/>
  <c r="BX18" i="43"/>
  <c r="BW18" i="43"/>
  <c r="BV18" i="43"/>
  <c r="BU18" i="43"/>
  <c r="BT18" i="43"/>
  <c r="BS18" i="43"/>
  <c r="BR18" i="43"/>
  <c r="BQ18" i="43"/>
  <c r="BP18" i="43"/>
  <c r="BO18" i="43"/>
  <c r="BN18" i="43"/>
  <c r="BM18" i="43"/>
  <c r="BL18" i="43"/>
  <c r="BK18" i="43"/>
  <c r="L18" i="43" s="1"/>
  <c r="CJ17" i="43"/>
  <c r="CI17" i="43"/>
  <c r="CH17" i="43"/>
  <c r="CG17" i="43"/>
  <c r="CF17" i="43"/>
  <c r="CE17" i="43"/>
  <c r="CD17" i="43"/>
  <c r="CC17" i="43"/>
  <c r="CB17" i="43"/>
  <c r="CA17" i="43"/>
  <c r="BZ17" i="43"/>
  <c r="BY17" i="43"/>
  <c r="BX17" i="43"/>
  <c r="BW17" i="43"/>
  <c r="BV17" i="43"/>
  <c r="BU17" i="43"/>
  <c r="BT17" i="43"/>
  <c r="BS17" i="43"/>
  <c r="BR17" i="43"/>
  <c r="BQ17" i="43"/>
  <c r="BP17" i="43"/>
  <c r="BO17" i="43"/>
  <c r="BN17" i="43"/>
  <c r="BM17" i="43"/>
  <c r="BL17" i="43"/>
  <c r="BK17" i="43"/>
  <c r="L17" i="43" s="1"/>
  <c r="CJ16" i="43"/>
  <c r="CI16" i="43"/>
  <c r="CH16" i="43"/>
  <c r="CG16" i="43"/>
  <c r="CF16" i="43"/>
  <c r="CE16" i="43"/>
  <c r="CD16" i="43"/>
  <c r="CC16" i="43"/>
  <c r="CB16" i="43"/>
  <c r="CA16" i="43"/>
  <c r="BZ16" i="43"/>
  <c r="BY16" i="43"/>
  <c r="BX16" i="43"/>
  <c r="BW16" i="43"/>
  <c r="BV16" i="43"/>
  <c r="BU16" i="43"/>
  <c r="BT16" i="43"/>
  <c r="BS16" i="43"/>
  <c r="BR16" i="43"/>
  <c r="BQ16" i="43"/>
  <c r="BP16" i="43"/>
  <c r="BO16" i="43"/>
  <c r="BN16" i="43"/>
  <c r="BM16" i="43"/>
  <c r="BL16" i="43"/>
  <c r="BK16" i="43"/>
  <c r="L16" i="43" s="1"/>
  <c r="BX39" i="13"/>
  <c r="BW39" i="13"/>
  <c r="BV39" i="13"/>
  <c r="BU39" i="13"/>
  <c r="BT39" i="13"/>
  <c r="BS39" i="13"/>
  <c r="BR39" i="13"/>
  <c r="BQ39" i="13"/>
  <c r="BP39" i="13"/>
  <c r="BO39" i="13"/>
  <c r="BN39" i="13"/>
  <c r="BM39" i="13"/>
  <c r="BL39" i="13"/>
  <c r="BK39" i="13"/>
  <c r="BJ39" i="13"/>
  <c r="BI39" i="13"/>
  <c r="BH39" i="13"/>
  <c r="BG39" i="13"/>
  <c r="BF39" i="13"/>
  <c r="BE39" i="13"/>
  <c r="BD39" i="13"/>
  <c r="BC39" i="13"/>
  <c r="BB39" i="13"/>
  <c r="BA39" i="13"/>
  <c r="AZ39" i="13"/>
  <c r="BX38" i="13"/>
  <c r="BW38" i="13"/>
  <c r="BV38" i="13"/>
  <c r="BU38" i="13"/>
  <c r="BT38" i="13"/>
  <c r="BS38" i="13"/>
  <c r="BR38" i="13"/>
  <c r="BQ38" i="13"/>
  <c r="BP38" i="13"/>
  <c r="BO38" i="13"/>
  <c r="BN38" i="13"/>
  <c r="BM38" i="13"/>
  <c r="BL38" i="13"/>
  <c r="BK38" i="13"/>
  <c r="BX37" i="13"/>
  <c r="BW37" i="13"/>
  <c r="BV37" i="13"/>
  <c r="BU37" i="13"/>
  <c r="BT37" i="13"/>
  <c r="BS37" i="13"/>
  <c r="BR37" i="13"/>
  <c r="BQ37" i="13"/>
  <c r="BP37" i="13"/>
  <c r="BO37" i="13"/>
  <c r="BN37" i="13"/>
  <c r="BM37" i="13"/>
  <c r="BL37" i="13"/>
  <c r="BK37" i="13"/>
  <c r="BJ37" i="13"/>
  <c r="BI37" i="13"/>
  <c r="BH37" i="13"/>
  <c r="BG37" i="13"/>
  <c r="BF37" i="13"/>
  <c r="BE37" i="13"/>
  <c r="BD37" i="13"/>
  <c r="BC37" i="13"/>
  <c r="BB37" i="13"/>
  <c r="BA37" i="13"/>
  <c r="AZ37" i="13"/>
  <c r="BX36" i="13"/>
  <c r="BW36" i="13"/>
  <c r="BV36" i="13"/>
  <c r="BU36" i="13"/>
  <c r="BT36" i="13"/>
  <c r="BS36" i="13"/>
  <c r="BR36" i="13"/>
  <c r="BQ36" i="13"/>
  <c r="BP36" i="13"/>
  <c r="BO36" i="13"/>
  <c r="BN36" i="13"/>
  <c r="BM36" i="13"/>
  <c r="BL36" i="13"/>
  <c r="BK36" i="13"/>
  <c r="BJ36" i="13"/>
  <c r="BI36" i="13"/>
  <c r="BH36" i="13"/>
  <c r="BG36" i="13"/>
  <c r="BF36" i="13"/>
  <c r="BE36" i="13"/>
  <c r="BD36" i="13"/>
  <c r="BC36" i="13"/>
  <c r="BB36" i="13"/>
  <c r="BA36" i="13"/>
  <c r="AZ36" i="13"/>
  <c r="BX35" i="13"/>
  <c r="BW35" i="13"/>
  <c r="BV35" i="13"/>
  <c r="BU35" i="13"/>
  <c r="BT35" i="13"/>
  <c r="BS35" i="13"/>
  <c r="BR35" i="13"/>
  <c r="BQ35" i="13"/>
  <c r="BP35" i="13"/>
  <c r="BO35" i="13"/>
  <c r="BN35" i="13"/>
  <c r="BM35" i="13"/>
  <c r="BL35" i="13"/>
  <c r="BK35" i="13"/>
  <c r="BX34" i="13"/>
  <c r="BW34" i="13"/>
  <c r="BV34" i="13"/>
  <c r="BU34" i="13"/>
  <c r="BT34" i="13"/>
  <c r="BS34" i="13"/>
  <c r="BR34" i="13"/>
  <c r="BQ34" i="13"/>
  <c r="BP34" i="13"/>
  <c r="BO34" i="13"/>
  <c r="BN34" i="13"/>
  <c r="BM34" i="13"/>
  <c r="BL34" i="13"/>
  <c r="BK34" i="13"/>
  <c r="BX33" i="13"/>
  <c r="BW33" i="13"/>
  <c r="BV33" i="13"/>
  <c r="BU33" i="13"/>
  <c r="BT33" i="13"/>
  <c r="BS33" i="13"/>
  <c r="BR33" i="13"/>
  <c r="BQ33" i="13"/>
  <c r="BP33" i="13"/>
  <c r="BO33" i="13"/>
  <c r="BN33" i="13"/>
  <c r="BM33" i="13"/>
  <c r="BL33" i="13"/>
  <c r="BK33" i="13"/>
  <c r="BJ33" i="13"/>
  <c r="BI33" i="13"/>
  <c r="BH33" i="13"/>
  <c r="BG33" i="13"/>
  <c r="BF33" i="13"/>
  <c r="BE33" i="13"/>
  <c r="BD33" i="13"/>
  <c r="BC33" i="13"/>
  <c r="BB33" i="13"/>
  <c r="BA33" i="13"/>
  <c r="AZ33" i="13"/>
  <c r="BX32" i="13"/>
  <c r="BW32" i="13"/>
  <c r="BV32" i="13"/>
  <c r="BU32" i="13"/>
  <c r="BT32" i="13"/>
  <c r="BS32" i="13"/>
  <c r="BR32" i="13"/>
  <c r="BQ32" i="13"/>
  <c r="BP32" i="13"/>
  <c r="BO32" i="13"/>
  <c r="BN32" i="13"/>
  <c r="BM32" i="13"/>
  <c r="BL32" i="13"/>
  <c r="BK32" i="13"/>
  <c r="BX31" i="13"/>
  <c r="BW31" i="13"/>
  <c r="BV31" i="13"/>
  <c r="BU31" i="13"/>
  <c r="BT31" i="13"/>
  <c r="BS31" i="13"/>
  <c r="BR31" i="13"/>
  <c r="BQ31" i="13"/>
  <c r="BP31" i="13"/>
  <c r="BO31" i="13"/>
  <c r="BN31" i="13"/>
  <c r="BM31" i="13"/>
  <c r="BL31" i="13"/>
  <c r="BK31" i="13"/>
  <c r="BJ31" i="13"/>
  <c r="BI31" i="13"/>
  <c r="BH31" i="13"/>
  <c r="BG31" i="13"/>
  <c r="BF31" i="13"/>
  <c r="BE31" i="13"/>
  <c r="BD31" i="13"/>
  <c r="BC31" i="13"/>
  <c r="BB31" i="13"/>
  <c r="BA31" i="13"/>
  <c r="AZ31" i="13"/>
  <c r="BX30" i="13"/>
  <c r="BW30" i="13"/>
  <c r="BV30" i="13"/>
  <c r="BU30" i="13"/>
  <c r="BT30" i="13"/>
  <c r="BS30" i="13"/>
  <c r="BR30" i="13"/>
  <c r="BQ30" i="13"/>
  <c r="BP30" i="13"/>
  <c r="BO30" i="13"/>
  <c r="BN30" i="13"/>
  <c r="BM30" i="13"/>
  <c r="BL30" i="13"/>
  <c r="BK30" i="13"/>
  <c r="BJ30" i="13"/>
  <c r="BI30" i="13"/>
  <c r="BH30" i="13"/>
  <c r="BG30" i="13"/>
  <c r="BF30" i="13"/>
  <c r="BE30" i="13"/>
  <c r="BD30" i="13"/>
  <c r="BC30" i="13"/>
  <c r="BB30" i="13"/>
  <c r="BA30" i="13"/>
  <c r="AZ30" i="13"/>
  <c r="BX29" i="13"/>
  <c r="BW29" i="13"/>
  <c r="BV29" i="13"/>
  <c r="BU29" i="13"/>
  <c r="BT29" i="13"/>
  <c r="BS29" i="13"/>
  <c r="BR29" i="13"/>
  <c r="BQ29" i="13"/>
  <c r="BP29" i="13"/>
  <c r="BO29" i="13"/>
  <c r="BN29" i="13"/>
  <c r="BM29" i="13"/>
  <c r="BL29" i="13"/>
  <c r="BK29" i="13"/>
  <c r="BX28" i="13"/>
  <c r="BW28" i="13"/>
  <c r="BV28" i="13"/>
  <c r="BU28" i="13"/>
  <c r="BT28" i="13"/>
  <c r="BS28" i="13"/>
  <c r="BR28" i="13"/>
  <c r="BQ28" i="13"/>
  <c r="BP28" i="13"/>
  <c r="BO28" i="13"/>
  <c r="BN28" i="13"/>
  <c r="BM28" i="13"/>
  <c r="BL28" i="13"/>
  <c r="BK28" i="13"/>
  <c r="BX27" i="13"/>
  <c r="BW27" i="13"/>
  <c r="BV27" i="13"/>
  <c r="BU27" i="13"/>
  <c r="BT27" i="13"/>
  <c r="BS27" i="13"/>
  <c r="BR27" i="13"/>
  <c r="BQ27" i="13"/>
  <c r="BP27" i="13"/>
  <c r="BO27" i="13"/>
  <c r="BN27" i="13"/>
  <c r="BM27" i="13"/>
  <c r="BL27" i="13"/>
  <c r="BK27" i="13"/>
  <c r="BJ27" i="13"/>
  <c r="BI27" i="13"/>
  <c r="BH27" i="13"/>
  <c r="BG27" i="13"/>
  <c r="BF27" i="13"/>
  <c r="BE27" i="13"/>
  <c r="BD27" i="13"/>
  <c r="BC27" i="13"/>
  <c r="BB27" i="13"/>
  <c r="BA27" i="13"/>
  <c r="AZ27" i="13"/>
  <c r="BX26" i="13"/>
  <c r="BW26" i="13"/>
  <c r="BV26" i="13"/>
  <c r="BU26" i="13"/>
  <c r="BT26" i="13"/>
  <c r="BS26" i="13"/>
  <c r="BR26" i="13"/>
  <c r="BQ26" i="13"/>
  <c r="BP26" i="13"/>
  <c r="BO26" i="13"/>
  <c r="BN26" i="13"/>
  <c r="BM26" i="13"/>
  <c r="BL26" i="13"/>
  <c r="BK26" i="13"/>
  <c r="BX25" i="13"/>
  <c r="BW25" i="13"/>
  <c r="BV25" i="13"/>
  <c r="BU25" i="13"/>
  <c r="BT25" i="13"/>
  <c r="BS25" i="13"/>
  <c r="BR25" i="13"/>
  <c r="BQ25" i="13"/>
  <c r="BP25" i="13"/>
  <c r="BO25" i="13"/>
  <c r="BN25" i="13"/>
  <c r="BM25" i="13"/>
  <c r="BL25" i="13"/>
  <c r="BK25" i="13"/>
  <c r="BJ25" i="13"/>
  <c r="BI25" i="13"/>
  <c r="BH25" i="13"/>
  <c r="BG25" i="13"/>
  <c r="BF25" i="13"/>
  <c r="BE25" i="13"/>
  <c r="BD25" i="13"/>
  <c r="BC25" i="13"/>
  <c r="BB25" i="13"/>
  <c r="BA25" i="13"/>
  <c r="AZ25" i="13"/>
  <c r="BX24" i="13"/>
  <c r="BW24" i="13"/>
  <c r="BV24" i="13"/>
  <c r="BU24" i="13"/>
  <c r="BT24" i="13"/>
  <c r="BS24" i="13"/>
  <c r="BR24" i="13"/>
  <c r="BQ24" i="13"/>
  <c r="BP24" i="13"/>
  <c r="BO24" i="13"/>
  <c r="BN24" i="13"/>
  <c r="BM24" i="13"/>
  <c r="BL24" i="13"/>
  <c r="BK24" i="13"/>
  <c r="BJ24" i="13"/>
  <c r="BI24" i="13"/>
  <c r="BH24" i="13"/>
  <c r="BG24" i="13"/>
  <c r="BF24" i="13"/>
  <c r="BE24" i="13"/>
  <c r="BD24" i="13"/>
  <c r="BC24" i="13"/>
  <c r="BB24" i="13"/>
  <c r="BA24" i="13"/>
  <c r="AZ24" i="13"/>
  <c r="BX23" i="13"/>
  <c r="BW23" i="13"/>
  <c r="BV23" i="13"/>
  <c r="BU23" i="13"/>
  <c r="BT23" i="13"/>
  <c r="BS23" i="13"/>
  <c r="BR23" i="13"/>
  <c r="BQ23" i="13"/>
  <c r="BP23" i="13"/>
  <c r="BO23" i="13"/>
  <c r="BN23" i="13"/>
  <c r="BM23" i="13"/>
  <c r="BL23" i="13"/>
  <c r="BK23" i="13"/>
  <c r="BX22" i="13"/>
  <c r="BW22" i="13"/>
  <c r="BV22" i="13"/>
  <c r="BU22" i="13"/>
  <c r="BT22" i="13"/>
  <c r="BS22" i="13"/>
  <c r="BR22" i="13"/>
  <c r="BQ22" i="13"/>
  <c r="BP22" i="13"/>
  <c r="BO22" i="13"/>
  <c r="BN22" i="13"/>
  <c r="BM22" i="13"/>
  <c r="BL22" i="13"/>
  <c r="BK22" i="13"/>
  <c r="BX21" i="13"/>
  <c r="BW21" i="13"/>
  <c r="BV21" i="13"/>
  <c r="BU21" i="13"/>
  <c r="BT21" i="13"/>
  <c r="BS21" i="13"/>
  <c r="BR21" i="13"/>
  <c r="BQ21" i="13"/>
  <c r="BP21" i="13"/>
  <c r="BO21" i="13"/>
  <c r="BN21" i="13"/>
  <c r="BM21" i="13"/>
  <c r="BL21" i="13"/>
  <c r="BK21" i="13"/>
  <c r="BJ21" i="13"/>
  <c r="BI21" i="13"/>
  <c r="BH21" i="13"/>
  <c r="BG21" i="13"/>
  <c r="BF21" i="13"/>
  <c r="BE21" i="13"/>
  <c r="BD21" i="13"/>
  <c r="BC21" i="13"/>
  <c r="BB21" i="13"/>
  <c r="BA21" i="13"/>
  <c r="AZ21" i="13"/>
  <c r="BX20" i="13"/>
  <c r="BW20" i="13"/>
  <c r="BV20" i="13"/>
  <c r="BU20" i="13"/>
  <c r="BT20" i="13"/>
  <c r="BS20" i="13"/>
  <c r="BR20" i="13"/>
  <c r="BQ20" i="13"/>
  <c r="BP20" i="13"/>
  <c r="BO20" i="13"/>
  <c r="BN20" i="13"/>
  <c r="BM20" i="13"/>
  <c r="BL20" i="13"/>
  <c r="BK20" i="13"/>
  <c r="BX19" i="13"/>
  <c r="BW19" i="13"/>
  <c r="BV19" i="13"/>
  <c r="BU19" i="13"/>
  <c r="BT19" i="13"/>
  <c r="BS19" i="13"/>
  <c r="BR19" i="13"/>
  <c r="BQ19" i="13"/>
  <c r="BP19" i="13"/>
  <c r="BO19" i="13"/>
  <c r="BN19" i="13"/>
  <c r="BM19" i="13"/>
  <c r="BL19" i="13"/>
  <c r="BK19" i="13"/>
  <c r="BJ19" i="13"/>
  <c r="BI19" i="13"/>
  <c r="BH19" i="13"/>
  <c r="BG19" i="13"/>
  <c r="BF19" i="13"/>
  <c r="BE19" i="13"/>
  <c r="BD19" i="13"/>
  <c r="BC19" i="13"/>
  <c r="BB19" i="13"/>
  <c r="BA19" i="13"/>
  <c r="AZ19" i="13"/>
  <c r="BX18" i="13"/>
  <c r="BW18" i="13"/>
  <c r="BV18" i="13"/>
  <c r="BU18" i="13"/>
  <c r="BT18" i="13"/>
  <c r="BS18" i="13"/>
  <c r="BR18" i="13"/>
  <c r="BQ18" i="13"/>
  <c r="BP18" i="13"/>
  <c r="BO18" i="13"/>
  <c r="BN18" i="13"/>
  <c r="BM18" i="13"/>
  <c r="BL18" i="13"/>
  <c r="BK18" i="13"/>
  <c r="BJ18" i="13"/>
  <c r="BI18" i="13"/>
  <c r="BH18" i="13"/>
  <c r="BG18" i="13"/>
  <c r="BF18" i="13"/>
  <c r="BE18" i="13"/>
  <c r="BD18" i="13"/>
  <c r="BC18" i="13"/>
  <c r="BB18" i="13"/>
  <c r="BA18" i="13"/>
  <c r="AZ18" i="13"/>
  <c r="BX17" i="13"/>
  <c r="BW17" i="13"/>
  <c r="BV17" i="13"/>
  <c r="BU17" i="13"/>
  <c r="BT17" i="13"/>
  <c r="BS17" i="13"/>
  <c r="BR17" i="13"/>
  <c r="BQ17" i="13"/>
  <c r="BP17" i="13"/>
  <c r="BO17" i="13"/>
  <c r="BN17" i="13"/>
  <c r="BM17" i="13"/>
  <c r="BL17" i="13"/>
  <c r="BK17" i="13"/>
  <c r="BX16" i="13"/>
  <c r="BW16" i="13"/>
  <c r="BV16" i="13"/>
  <c r="BU16" i="13"/>
  <c r="BT16" i="13"/>
  <c r="BS16" i="13"/>
  <c r="BR16" i="13"/>
  <c r="BQ16" i="13"/>
  <c r="BP16" i="13"/>
  <c r="BO16" i="13"/>
  <c r="BN16" i="13"/>
  <c r="BM16" i="13"/>
  <c r="BL16" i="13"/>
  <c r="BK16" i="13"/>
  <c r="AY39" i="13"/>
  <c r="AY37" i="13"/>
  <c r="AY36" i="13"/>
  <c r="AY33" i="13"/>
  <c r="AY31" i="13"/>
  <c r="AY30" i="13"/>
  <c r="AY27" i="13"/>
  <c r="AY25" i="13"/>
  <c r="AY24" i="13"/>
  <c r="AY21" i="13"/>
  <c r="AY19" i="13"/>
  <c r="AY18" i="13"/>
  <c r="K16" i="50"/>
  <c r="L16" i="50"/>
  <c r="AS16" i="50" s="1"/>
  <c r="BS16" i="50" s="1"/>
  <c r="M16" i="50"/>
  <c r="N16" i="50"/>
  <c r="O16" i="50"/>
  <c r="P16" i="50"/>
  <c r="Q16" i="50"/>
  <c r="DJ16" i="50"/>
  <c r="DK16" i="50"/>
  <c r="DL16" i="50"/>
  <c r="DM16" i="50"/>
  <c r="DN16" i="50"/>
  <c r="DO16" i="50"/>
  <c r="K17" i="50"/>
  <c r="L17" i="50"/>
  <c r="AU17" i="50" s="1"/>
  <c r="BU17" i="50" s="1"/>
  <c r="M17" i="50"/>
  <c r="J17" i="50" s="1"/>
  <c r="N17" i="50"/>
  <c r="O17" i="50"/>
  <c r="P17" i="50"/>
  <c r="Q17" i="50"/>
  <c r="DJ17" i="50"/>
  <c r="DK17" i="50"/>
  <c r="DL17" i="50"/>
  <c r="DM17" i="50"/>
  <c r="DN17" i="50"/>
  <c r="DO17" i="50"/>
  <c r="K18" i="50"/>
  <c r="L18" i="50"/>
  <c r="AW18" i="50" s="1"/>
  <c r="BW18" i="50" s="1"/>
  <c r="M18" i="50"/>
  <c r="N18" i="50"/>
  <c r="O18" i="50"/>
  <c r="P18" i="50"/>
  <c r="Q18" i="50"/>
  <c r="V18" i="50"/>
  <c r="S18" i="50" s="1"/>
  <c r="I18" i="50" s="1"/>
  <c r="DJ18" i="50"/>
  <c r="DK18" i="50"/>
  <c r="DL18" i="50"/>
  <c r="DM18" i="50"/>
  <c r="DN18" i="50"/>
  <c r="DO18" i="50"/>
  <c r="K19" i="50"/>
  <c r="L19" i="50"/>
  <c r="AY19" i="50" s="1"/>
  <c r="BY19" i="50" s="1"/>
  <c r="M19" i="50"/>
  <c r="N19" i="50"/>
  <c r="O19" i="50"/>
  <c r="P19" i="50"/>
  <c r="Q19" i="50"/>
  <c r="DJ19" i="50"/>
  <c r="DK19" i="50"/>
  <c r="DL19" i="50"/>
  <c r="DM19" i="50"/>
  <c r="DN19" i="50"/>
  <c r="DO19" i="50"/>
  <c r="K20" i="50"/>
  <c r="L20" i="50"/>
  <c r="M20" i="50"/>
  <c r="N20" i="50"/>
  <c r="O20" i="50"/>
  <c r="P20" i="50"/>
  <c r="Q20" i="50"/>
  <c r="DJ20" i="50"/>
  <c r="DK20" i="50"/>
  <c r="DL20" i="50"/>
  <c r="DM20" i="50"/>
  <c r="DN20" i="50"/>
  <c r="DO20" i="50"/>
  <c r="K21" i="50"/>
  <c r="L21" i="50"/>
  <c r="M21" i="50"/>
  <c r="N21" i="50"/>
  <c r="O21" i="50"/>
  <c r="P21" i="50"/>
  <c r="Q21" i="50"/>
  <c r="DJ21" i="50"/>
  <c r="DK21" i="50"/>
  <c r="DL21" i="50"/>
  <c r="DM21" i="50"/>
  <c r="DN21" i="50"/>
  <c r="DO21" i="50"/>
  <c r="K22" i="50"/>
  <c r="L22" i="50"/>
  <c r="AQ22" i="50" s="1"/>
  <c r="BQ22" i="50" s="1"/>
  <c r="M22" i="50"/>
  <c r="N22" i="50"/>
  <c r="O22" i="50"/>
  <c r="P22" i="50"/>
  <c r="Q22" i="50"/>
  <c r="DJ22" i="50"/>
  <c r="DK22" i="50"/>
  <c r="DL22" i="50"/>
  <c r="DM22" i="50"/>
  <c r="DN22" i="50"/>
  <c r="DO22" i="50"/>
  <c r="K23" i="50"/>
  <c r="L23" i="50"/>
  <c r="AS23" i="50" s="1"/>
  <c r="BS23" i="50" s="1"/>
  <c r="M23" i="50"/>
  <c r="N23" i="50"/>
  <c r="O23" i="50"/>
  <c r="P23" i="50"/>
  <c r="Q23" i="50"/>
  <c r="DJ23" i="50"/>
  <c r="DK23" i="50"/>
  <c r="DL23" i="50"/>
  <c r="DM23" i="50"/>
  <c r="DN23" i="50"/>
  <c r="DO23" i="50"/>
  <c r="K24" i="50"/>
  <c r="L24" i="50"/>
  <c r="AU24" i="50" s="1"/>
  <c r="BU24" i="50" s="1"/>
  <c r="M24" i="50"/>
  <c r="N24" i="50"/>
  <c r="O24" i="50"/>
  <c r="P24" i="50"/>
  <c r="Q24" i="50"/>
  <c r="DJ24" i="50"/>
  <c r="DK24" i="50"/>
  <c r="DL24" i="50"/>
  <c r="DM24" i="50"/>
  <c r="DN24" i="50"/>
  <c r="DO24" i="50"/>
  <c r="K25" i="50"/>
  <c r="L25" i="50"/>
  <c r="AW25" i="50" s="1"/>
  <c r="BW25" i="50" s="1"/>
  <c r="M25" i="50"/>
  <c r="N25" i="50"/>
  <c r="O25" i="50"/>
  <c r="P25" i="50"/>
  <c r="Q25" i="50"/>
  <c r="DJ25" i="50"/>
  <c r="DK25" i="50"/>
  <c r="DL25" i="50"/>
  <c r="DM25" i="50"/>
  <c r="DN25" i="50"/>
  <c r="DO25" i="50"/>
  <c r="K26" i="50"/>
  <c r="L26" i="50"/>
  <c r="AY26" i="50" s="1"/>
  <c r="BY26" i="50" s="1"/>
  <c r="M26" i="50"/>
  <c r="N26" i="50"/>
  <c r="O26" i="50"/>
  <c r="P26" i="50"/>
  <c r="Q26" i="50"/>
  <c r="DJ26" i="50"/>
  <c r="DK26" i="50"/>
  <c r="DL26" i="50"/>
  <c r="DM26" i="50"/>
  <c r="DN26" i="50"/>
  <c r="DO26" i="50"/>
  <c r="K27" i="50"/>
  <c r="L27" i="50"/>
  <c r="M27" i="50"/>
  <c r="N27" i="50"/>
  <c r="O27" i="50"/>
  <c r="P27" i="50"/>
  <c r="Q27" i="50"/>
  <c r="DJ27" i="50"/>
  <c r="DK27" i="50"/>
  <c r="DL27" i="50"/>
  <c r="DM27" i="50"/>
  <c r="DN27" i="50"/>
  <c r="DO27" i="50"/>
  <c r="CK27" i="48"/>
  <c r="CJ27" i="48"/>
  <c r="CI27" i="48"/>
  <c r="CH27" i="48"/>
  <c r="CG27" i="48"/>
  <c r="CF27" i="48"/>
  <c r="CK26" i="48"/>
  <c r="CJ26" i="48"/>
  <c r="CI26" i="48"/>
  <c r="CH26" i="48"/>
  <c r="CG26" i="48"/>
  <c r="CF26" i="48"/>
  <c r="CK25" i="48"/>
  <c r="CJ25" i="48"/>
  <c r="CI25" i="48"/>
  <c r="CH25" i="48"/>
  <c r="CG25" i="48"/>
  <c r="CF25" i="48"/>
  <c r="CK24" i="48"/>
  <c r="CJ24" i="48"/>
  <c r="CI24" i="48"/>
  <c r="CH24" i="48"/>
  <c r="CG24" i="48"/>
  <c r="CF24" i="48"/>
  <c r="CK23" i="48"/>
  <c r="CJ23" i="48"/>
  <c r="CI23" i="48"/>
  <c r="CH23" i="48"/>
  <c r="CG23" i="48"/>
  <c r="CF23" i="48"/>
  <c r="CK22" i="48"/>
  <c r="CJ22" i="48"/>
  <c r="CI22" i="48"/>
  <c r="CH22" i="48"/>
  <c r="CG22" i="48"/>
  <c r="CF22" i="48"/>
  <c r="CK21" i="48"/>
  <c r="CJ21" i="48"/>
  <c r="CI21" i="48"/>
  <c r="CH21" i="48"/>
  <c r="CG21" i="48"/>
  <c r="CF21" i="48"/>
  <c r="CK20" i="48"/>
  <c r="CJ20" i="48"/>
  <c r="CI20" i="48"/>
  <c r="CH20" i="48"/>
  <c r="CG20" i="48"/>
  <c r="CF20" i="48"/>
  <c r="CK19" i="48"/>
  <c r="CJ19" i="48"/>
  <c r="CI19" i="48"/>
  <c r="CH19" i="48"/>
  <c r="CG19" i="48"/>
  <c r="CF19" i="48"/>
  <c r="CK18" i="48"/>
  <c r="CJ18" i="48"/>
  <c r="CI18" i="48"/>
  <c r="CH18" i="48"/>
  <c r="CG18" i="48"/>
  <c r="CF18" i="48"/>
  <c r="CK17" i="48"/>
  <c r="CJ17" i="48"/>
  <c r="CI17" i="48"/>
  <c r="CH17" i="48"/>
  <c r="CG17" i="48"/>
  <c r="CF17" i="48"/>
  <c r="CK16" i="48"/>
  <c r="CJ16" i="48"/>
  <c r="CI16" i="48"/>
  <c r="CH16" i="48"/>
  <c r="CG16" i="48"/>
  <c r="CF16" i="48"/>
  <c r="AI26" i="48"/>
  <c r="AI25" i="48"/>
  <c r="AI24" i="48"/>
  <c r="AI23" i="48"/>
  <c r="AI22" i="48"/>
  <c r="AI20" i="48"/>
  <c r="AI19" i="48"/>
  <c r="AI18" i="48"/>
  <c r="AI17" i="48"/>
  <c r="AI16" i="48"/>
  <c r="BF16" i="48"/>
  <c r="BG16" i="48"/>
  <c r="BH16" i="48"/>
  <c r="BI16" i="48"/>
  <c r="BJ16" i="48"/>
  <c r="BK16" i="48"/>
  <c r="BA17" i="48"/>
  <c r="BF17" i="48"/>
  <c r="BG17" i="48"/>
  <c r="BH17" i="48"/>
  <c r="BI17" i="48"/>
  <c r="BJ17" i="48"/>
  <c r="BK17" i="48"/>
  <c r="BF18" i="48"/>
  <c r="BG18" i="48"/>
  <c r="BH18" i="48"/>
  <c r="BI18" i="48"/>
  <c r="BJ18" i="48"/>
  <c r="BK18" i="48"/>
  <c r="BF19" i="48"/>
  <c r="BG19" i="48"/>
  <c r="BH19" i="48"/>
  <c r="BI19" i="48"/>
  <c r="BJ19" i="48"/>
  <c r="BK19" i="48"/>
  <c r="BF20" i="48"/>
  <c r="BG20" i="48"/>
  <c r="BH20" i="48"/>
  <c r="BI20" i="48"/>
  <c r="BJ20" i="48"/>
  <c r="BK20" i="48"/>
  <c r="AL21" i="48"/>
  <c r="AM21" i="48"/>
  <c r="AN21" i="48"/>
  <c r="AO21" i="48"/>
  <c r="AP21" i="48"/>
  <c r="AQ21" i="48"/>
  <c r="AR21" i="48"/>
  <c r="AS21" i="48"/>
  <c r="AT21" i="48"/>
  <c r="AU21" i="48"/>
  <c r="AV21" i="48"/>
  <c r="AW21" i="48"/>
  <c r="AX21" i="48"/>
  <c r="AY21" i="48"/>
  <c r="AZ21" i="48"/>
  <c r="BA21" i="48"/>
  <c r="BB21" i="48"/>
  <c r="BC21" i="48"/>
  <c r="BD21" i="48"/>
  <c r="BE21" i="48"/>
  <c r="BF21" i="48"/>
  <c r="BG21" i="48"/>
  <c r="BH21" i="48"/>
  <c r="BI21" i="48"/>
  <c r="BJ21" i="48"/>
  <c r="BK21" i="48"/>
  <c r="BF22" i="48"/>
  <c r="BG22" i="48"/>
  <c r="BH22" i="48"/>
  <c r="BI22" i="48"/>
  <c r="BJ22" i="48"/>
  <c r="BK22" i="48"/>
  <c r="BF23" i="48"/>
  <c r="BG23" i="48"/>
  <c r="BH23" i="48"/>
  <c r="BI23" i="48"/>
  <c r="BJ23" i="48"/>
  <c r="BK23" i="48"/>
  <c r="BF24" i="48"/>
  <c r="BG24" i="48"/>
  <c r="BH24" i="48"/>
  <c r="BI24" i="48"/>
  <c r="BJ24" i="48"/>
  <c r="BK24" i="48"/>
  <c r="BF25" i="48"/>
  <c r="BG25" i="48"/>
  <c r="BH25" i="48"/>
  <c r="BI25" i="48"/>
  <c r="BJ25" i="48"/>
  <c r="BK25" i="48"/>
  <c r="BF26" i="48"/>
  <c r="BG26" i="48"/>
  <c r="BH26" i="48"/>
  <c r="BI26" i="48"/>
  <c r="BJ26" i="48"/>
  <c r="BK26" i="48"/>
  <c r="AL27" i="48"/>
  <c r="AM27" i="48"/>
  <c r="AN27" i="48"/>
  <c r="AO27" i="48"/>
  <c r="AP27" i="48"/>
  <c r="AQ27" i="48"/>
  <c r="AR27" i="48"/>
  <c r="AS27" i="48"/>
  <c r="AT27" i="48"/>
  <c r="AU27" i="48"/>
  <c r="AV27" i="48"/>
  <c r="AW27" i="48"/>
  <c r="AX27" i="48"/>
  <c r="AY27" i="48"/>
  <c r="AZ27" i="48"/>
  <c r="BA27" i="48"/>
  <c r="BB27" i="48"/>
  <c r="BC27" i="48"/>
  <c r="BD27" i="48"/>
  <c r="BE27" i="48"/>
  <c r="BF27" i="48"/>
  <c r="BG27" i="48"/>
  <c r="BH27" i="48"/>
  <c r="BI27" i="48"/>
  <c r="BJ27" i="48"/>
  <c r="BK27" i="48"/>
  <c r="Q19" i="37"/>
  <c r="O19" i="37" s="1"/>
  <c r="Q18" i="37"/>
  <c r="O18" i="37" s="1"/>
  <c r="Q17" i="37"/>
  <c r="O17" i="37" s="1"/>
  <c r="L16" i="48"/>
  <c r="M16" i="48"/>
  <c r="AL16" i="48" s="1"/>
  <c r="N16" i="48"/>
  <c r="O16" i="48"/>
  <c r="P16" i="48"/>
  <c r="Q16" i="48"/>
  <c r="R16" i="48"/>
  <c r="Z16" i="48"/>
  <c r="AA16" i="48"/>
  <c r="AB16" i="48"/>
  <c r="AC16" i="48"/>
  <c r="DF16" i="48"/>
  <c r="DG16" i="48"/>
  <c r="DH16" i="48"/>
  <c r="DI16" i="48"/>
  <c r="DJ16" i="48"/>
  <c r="DK16" i="48"/>
  <c r="L17" i="48"/>
  <c r="M17" i="48"/>
  <c r="AN17" i="48" s="1"/>
  <c r="N17" i="48"/>
  <c r="O17" i="48"/>
  <c r="P17" i="48"/>
  <c r="Q17" i="48"/>
  <c r="R17" i="48"/>
  <c r="Z17" i="48"/>
  <c r="AA17" i="48"/>
  <c r="AB17" i="48"/>
  <c r="AC17" i="48"/>
  <c r="DF17" i="48"/>
  <c r="DG17" i="48"/>
  <c r="DH17" i="48"/>
  <c r="DI17" i="48"/>
  <c r="DJ17" i="48"/>
  <c r="DK17" i="48"/>
  <c r="L18" i="48"/>
  <c r="M18" i="48"/>
  <c r="AP18" i="48" s="1"/>
  <c r="N18" i="48"/>
  <c r="O18" i="48"/>
  <c r="P18" i="48"/>
  <c r="Q18" i="48"/>
  <c r="R18" i="48"/>
  <c r="Z18" i="48"/>
  <c r="AA18" i="48"/>
  <c r="AB18" i="48"/>
  <c r="AC18" i="48"/>
  <c r="DF18" i="48"/>
  <c r="DG18" i="48"/>
  <c r="DH18" i="48"/>
  <c r="DI18" i="48"/>
  <c r="DJ18" i="48"/>
  <c r="DK18" i="48"/>
  <c r="L19" i="48"/>
  <c r="M19" i="48"/>
  <c r="AR19" i="48" s="1"/>
  <c r="N19" i="48"/>
  <c r="O19" i="48"/>
  <c r="P19" i="48"/>
  <c r="Q19" i="48"/>
  <c r="R19" i="48"/>
  <c r="Z19" i="48"/>
  <c r="AA19" i="48"/>
  <c r="AB19" i="48"/>
  <c r="AC19" i="48"/>
  <c r="DF19" i="48"/>
  <c r="DG19" i="48"/>
  <c r="DH19" i="48"/>
  <c r="DI19" i="48"/>
  <c r="DJ19" i="48"/>
  <c r="DK19" i="48"/>
  <c r="L20" i="48"/>
  <c r="M20" i="48"/>
  <c r="N20" i="48"/>
  <c r="O20" i="48"/>
  <c r="P20" i="48"/>
  <c r="Q20" i="48"/>
  <c r="R20" i="48"/>
  <c r="Z20" i="48"/>
  <c r="AA20" i="48"/>
  <c r="AB20" i="48"/>
  <c r="AC20" i="48"/>
  <c r="DF20" i="48"/>
  <c r="DG20" i="48"/>
  <c r="DH20" i="48"/>
  <c r="DI20" i="48"/>
  <c r="DJ20" i="48"/>
  <c r="DK20" i="48"/>
  <c r="L21" i="48"/>
  <c r="M21" i="48"/>
  <c r="N21" i="48"/>
  <c r="O21" i="48"/>
  <c r="P21" i="48"/>
  <c r="Q21" i="48"/>
  <c r="R21" i="48"/>
  <c r="Z21" i="48"/>
  <c r="AA21" i="48"/>
  <c r="AB21" i="48"/>
  <c r="AC21" i="48"/>
  <c r="DF21" i="48"/>
  <c r="DG21" i="48"/>
  <c r="DH21" i="48"/>
  <c r="DI21" i="48"/>
  <c r="DJ21" i="48"/>
  <c r="DK21" i="48"/>
  <c r="L22" i="48"/>
  <c r="M22" i="48"/>
  <c r="AX22" i="48" s="1"/>
  <c r="N22" i="48"/>
  <c r="O22" i="48"/>
  <c r="P22" i="48"/>
  <c r="Q22" i="48"/>
  <c r="R22" i="48"/>
  <c r="Z22" i="48"/>
  <c r="AA22" i="48"/>
  <c r="AB22" i="48"/>
  <c r="AC22" i="48"/>
  <c r="DF22" i="48"/>
  <c r="DG22" i="48"/>
  <c r="DH22" i="48"/>
  <c r="DI22" i="48"/>
  <c r="DJ22" i="48"/>
  <c r="DK22" i="48"/>
  <c r="L23" i="48"/>
  <c r="M23" i="48"/>
  <c r="AL23" i="48" s="1"/>
  <c r="N23" i="48"/>
  <c r="O23" i="48"/>
  <c r="P23" i="48"/>
  <c r="Q23" i="48"/>
  <c r="R23" i="48"/>
  <c r="Z23" i="48"/>
  <c r="AA23" i="48"/>
  <c r="AB23" i="48"/>
  <c r="AC23" i="48"/>
  <c r="DF23" i="48"/>
  <c r="DG23" i="48"/>
  <c r="DH23" i="48"/>
  <c r="DI23" i="48"/>
  <c r="DJ23" i="48"/>
  <c r="DK23" i="48"/>
  <c r="L24" i="48"/>
  <c r="M24" i="48"/>
  <c r="AN24" i="48" s="1"/>
  <c r="N24" i="48"/>
  <c r="O24" i="48"/>
  <c r="P24" i="48"/>
  <c r="Q24" i="48"/>
  <c r="R24" i="48"/>
  <c r="Z24" i="48"/>
  <c r="AA24" i="48"/>
  <c r="AB24" i="48"/>
  <c r="AC24" i="48"/>
  <c r="DF24" i="48"/>
  <c r="DG24" i="48"/>
  <c r="DH24" i="48"/>
  <c r="DI24" i="48"/>
  <c r="DJ24" i="48"/>
  <c r="DK24" i="48"/>
  <c r="L25" i="48"/>
  <c r="M25" i="48"/>
  <c r="AP25" i="48" s="1"/>
  <c r="N25" i="48"/>
  <c r="O25" i="48"/>
  <c r="P25" i="48"/>
  <c r="Q25" i="48"/>
  <c r="R25" i="48"/>
  <c r="Z25" i="48"/>
  <c r="AA25" i="48"/>
  <c r="AB25" i="48"/>
  <c r="AC25" i="48"/>
  <c r="DF25" i="48"/>
  <c r="DG25" i="48"/>
  <c r="DH25" i="48"/>
  <c r="DI25" i="48"/>
  <c r="DJ25" i="48"/>
  <c r="DK25" i="48"/>
  <c r="L26" i="48"/>
  <c r="M26" i="48"/>
  <c r="AR26" i="48" s="1"/>
  <c r="N26" i="48"/>
  <c r="O26" i="48"/>
  <c r="P26" i="48"/>
  <c r="Q26" i="48"/>
  <c r="R26" i="48"/>
  <c r="Z26" i="48"/>
  <c r="AA26" i="48"/>
  <c r="AB26" i="48"/>
  <c r="AC26" i="48"/>
  <c r="DF26" i="48"/>
  <c r="DG26" i="48"/>
  <c r="DH26" i="48"/>
  <c r="DI26" i="48"/>
  <c r="DJ26" i="48"/>
  <c r="DK26" i="48"/>
  <c r="L27" i="48"/>
  <c r="M27" i="48"/>
  <c r="N27" i="48"/>
  <c r="O27" i="48"/>
  <c r="P27" i="48"/>
  <c r="Q27" i="48"/>
  <c r="R27" i="48"/>
  <c r="Z27" i="48"/>
  <c r="AA27" i="48"/>
  <c r="AB27" i="48"/>
  <c r="AC27" i="48"/>
  <c r="DF27" i="48"/>
  <c r="DG27" i="48"/>
  <c r="DH27" i="48"/>
  <c r="DI27" i="48"/>
  <c r="DJ27" i="48"/>
  <c r="DK27" i="48"/>
  <c r="T19" i="47"/>
  <c r="CD39" i="35"/>
  <c r="CD38" i="35"/>
  <c r="CD37" i="35"/>
  <c r="CD36" i="35"/>
  <c r="CD35" i="35"/>
  <c r="CD34" i="35"/>
  <c r="CD33" i="35"/>
  <c r="CD32" i="35"/>
  <c r="CD31" i="35"/>
  <c r="CD30" i="35"/>
  <c r="CD29" i="35"/>
  <c r="CD28" i="35"/>
  <c r="CD27" i="35"/>
  <c r="CD26" i="35"/>
  <c r="CD25" i="35"/>
  <c r="CD24" i="35"/>
  <c r="CD23" i="35"/>
  <c r="CD22" i="35"/>
  <c r="CD21" i="35"/>
  <c r="CD20" i="35"/>
  <c r="CD19" i="35"/>
  <c r="CD18" i="35"/>
  <c r="CD17" i="35"/>
  <c r="CD16" i="35"/>
  <c r="BW27" i="36"/>
  <c r="BV27" i="36"/>
  <c r="BU27" i="36"/>
  <c r="BT27" i="36"/>
  <c r="BS27" i="36"/>
  <c r="BR27" i="36"/>
  <c r="BQ27" i="36"/>
  <c r="BP27" i="36"/>
  <c r="BO27" i="36"/>
  <c r="BN27" i="36"/>
  <c r="BW26" i="36"/>
  <c r="BV26" i="36"/>
  <c r="BU26" i="36"/>
  <c r="BT26" i="36"/>
  <c r="BS26" i="36"/>
  <c r="BR26" i="36"/>
  <c r="BQ26" i="36"/>
  <c r="BP26" i="36"/>
  <c r="BO26" i="36"/>
  <c r="BN26" i="36"/>
  <c r="BW25" i="36"/>
  <c r="BV25" i="36"/>
  <c r="BU25" i="36"/>
  <c r="BT25" i="36"/>
  <c r="BS25" i="36"/>
  <c r="BR25" i="36"/>
  <c r="BQ25" i="36"/>
  <c r="BP25" i="36"/>
  <c r="BO25" i="36"/>
  <c r="BN25" i="36"/>
  <c r="BW24" i="36"/>
  <c r="BV24" i="36"/>
  <c r="BU24" i="36"/>
  <c r="BT24" i="36"/>
  <c r="BS24" i="36"/>
  <c r="BR24" i="36"/>
  <c r="BQ24" i="36"/>
  <c r="BP24" i="36"/>
  <c r="BO24" i="36"/>
  <c r="BN24" i="36"/>
  <c r="BW23" i="36"/>
  <c r="BV23" i="36"/>
  <c r="BU23" i="36"/>
  <c r="BT23" i="36"/>
  <c r="BS23" i="36"/>
  <c r="BR23" i="36"/>
  <c r="BQ23" i="36"/>
  <c r="BP23" i="36"/>
  <c r="BO23" i="36"/>
  <c r="BN23" i="36"/>
  <c r="BW22" i="36"/>
  <c r="BV22" i="36"/>
  <c r="BU22" i="36"/>
  <c r="BT22" i="36"/>
  <c r="BS22" i="36"/>
  <c r="BR22" i="36"/>
  <c r="BQ22" i="36"/>
  <c r="BP22" i="36"/>
  <c r="BO22" i="36"/>
  <c r="BN22" i="36"/>
  <c r="BW21" i="36"/>
  <c r="BV21" i="36"/>
  <c r="BU21" i="36"/>
  <c r="BT21" i="36"/>
  <c r="BS21" i="36"/>
  <c r="BR21" i="36"/>
  <c r="BQ21" i="36"/>
  <c r="BP21" i="36"/>
  <c r="BO21" i="36"/>
  <c r="BN21" i="36"/>
  <c r="BW20" i="36"/>
  <c r="BV20" i="36"/>
  <c r="BU20" i="36"/>
  <c r="BT20" i="36"/>
  <c r="BS20" i="36"/>
  <c r="BR20" i="36"/>
  <c r="BQ20" i="36"/>
  <c r="BP20" i="36"/>
  <c r="BO20" i="36"/>
  <c r="BN20" i="36"/>
  <c r="BW19" i="36"/>
  <c r="BV19" i="36"/>
  <c r="BU19" i="36"/>
  <c r="BT19" i="36"/>
  <c r="BS19" i="36"/>
  <c r="BR19" i="36"/>
  <c r="BQ19" i="36"/>
  <c r="BP19" i="36"/>
  <c r="BO19" i="36"/>
  <c r="BN19" i="36"/>
  <c r="BW18" i="36"/>
  <c r="BV18" i="36"/>
  <c r="BU18" i="36"/>
  <c r="BT18" i="36"/>
  <c r="BS18" i="36"/>
  <c r="BR18" i="36"/>
  <c r="BQ18" i="36"/>
  <c r="BP18" i="36"/>
  <c r="BO18" i="36"/>
  <c r="BN18" i="36"/>
  <c r="BW17" i="36"/>
  <c r="BV17" i="36"/>
  <c r="BU17" i="36"/>
  <c r="BT17" i="36"/>
  <c r="BS17" i="36"/>
  <c r="BR17" i="36"/>
  <c r="BQ17" i="36"/>
  <c r="BP17" i="36"/>
  <c r="BO17" i="36"/>
  <c r="BN17" i="36"/>
  <c r="BW16" i="36"/>
  <c r="BV16" i="36"/>
  <c r="BU16" i="36"/>
  <c r="BT16" i="36"/>
  <c r="BS16" i="36"/>
  <c r="BR16" i="36"/>
  <c r="BQ16" i="36"/>
  <c r="BP16" i="36"/>
  <c r="BO16" i="36"/>
  <c r="BN16" i="36"/>
  <c r="CF27" i="34"/>
  <c r="CE27" i="34"/>
  <c r="CD27" i="34"/>
  <c r="CC27" i="34"/>
  <c r="CB27" i="34"/>
  <c r="CA27" i="34"/>
  <c r="BZ27" i="34"/>
  <c r="BY27" i="34"/>
  <c r="BX27" i="34"/>
  <c r="BW27" i="34"/>
  <c r="CF26" i="34"/>
  <c r="CE26" i="34"/>
  <c r="CD26" i="34"/>
  <c r="CC26" i="34"/>
  <c r="CB26" i="34"/>
  <c r="CA26" i="34"/>
  <c r="BZ26" i="34"/>
  <c r="BY26" i="34"/>
  <c r="BX26" i="34"/>
  <c r="BW26" i="34"/>
  <c r="CF25" i="34"/>
  <c r="CE25" i="34"/>
  <c r="CD25" i="34"/>
  <c r="CC25" i="34"/>
  <c r="CB25" i="34"/>
  <c r="CA25" i="34"/>
  <c r="BZ25" i="34"/>
  <c r="BY25" i="34"/>
  <c r="BX25" i="34"/>
  <c r="BW25" i="34"/>
  <c r="CF24" i="34"/>
  <c r="CE24" i="34"/>
  <c r="CD24" i="34"/>
  <c r="CC24" i="34"/>
  <c r="CB24" i="34"/>
  <c r="CA24" i="34"/>
  <c r="BZ24" i="34"/>
  <c r="BY24" i="34"/>
  <c r="BX24" i="34"/>
  <c r="BW24" i="34"/>
  <c r="CF23" i="34"/>
  <c r="CE23" i="34"/>
  <c r="CD23" i="34"/>
  <c r="CC23" i="34"/>
  <c r="CB23" i="34"/>
  <c r="CA23" i="34"/>
  <c r="BZ23" i="34"/>
  <c r="BY23" i="34"/>
  <c r="BX23" i="34"/>
  <c r="BW23" i="34"/>
  <c r="CF22" i="34"/>
  <c r="CE22" i="34"/>
  <c r="CD22" i="34"/>
  <c r="CC22" i="34"/>
  <c r="CB22" i="34"/>
  <c r="CA22" i="34"/>
  <c r="BZ22" i="34"/>
  <c r="BY22" i="34"/>
  <c r="BX22" i="34"/>
  <c r="BW22" i="34"/>
  <c r="CF21" i="34"/>
  <c r="CE21" i="34"/>
  <c r="CD21" i="34"/>
  <c r="CC21" i="34"/>
  <c r="CB21" i="34"/>
  <c r="CA21" i="34"/>
  <c r="BZ21" i="34"/>
  <c r="BY21" i="34"/>
  <c r="BX21" i="34"/>
  <c r="BW21" i="34"/>
  <c r="CF20" i="34"/>
  <c r="CE20" i="34"/>
  <c r="CD20" i="34"/>
  <c r="CC20" i="34"/>
  <c r="CB20" i="34"/>
  <c r="CA20" i="34"/>
  <c r="BZ20" i="34"/>
  <c r="BY20" i="34"/>
  <c r="BX20" i="34"/>
  <c r="BW20" i="34"/>
  <c r="CF19" i="34"/>
  <c r="CE19" i="34"/>
  <c r="CD19" i="34"/>
  <c r="CC19" i="34"/>
  <c r="CB19" i="34"/>
  <c r="CA19" i="34"/>
  <c r="BZ19" i="34"/>
  <c r="BY19" i="34"/>
  <c r="BX19" i="34"/>
  <c r="BW19" i="34"/>
  <c r="CF18" i="34"/>
  <c r="CE18" i="34"/>
  <c r="CD18" i="34"/>
  <c r="CC18" i="34"/>
  <c r="CB18" i="34"/>
  <c r="CA18" i="34"/>
  <c r="BZ18" i="34"/>
  <c r="BY18" i="34"/>
  <c r="BX18" i="34"/>
  <c r="BW18" i="34"/>
  <c r="CF17" i="34"/>
  <c r="CE17" i="34"/>
  <c r="CD17" i="34"/>
  <c r="CC17" i="34"/>
  <c r="CB17" i="34"/>
  <c r="CA17" i="34"/>
  <c r="BZ17" i="34"/>
  <c r="BY17" i="34"/>
  <c r="BX17" i="34"/>
  <c r="BW17" i="34"/>
  <c r="CF16" i="34"/>
  <c r="CE16" i="34"/>
  <c r="CD16" i="34"/>
  <c r="CC16" i="34"/>
  <c r="CB16" i="34"/>
  <c r="CA16" i="34"/>
  <c r="BZ16" i="34"/>
  <c r="BY16" i="34"/>
  <c r="BX16" i="34"/>
  <c r="BW16" i="34"/>
  <c r="CE27" i="33"/>
  <c r="CD27" i="33"/>
  <c r="CC27" i="33"/>
  <c r="CB27" i="33"/>
  <c r="CA27" i="33"/>
  <c r="BZ27" i="33"/>
  <c r="BY27" i="33"/>
  <c r="BX27" i="33"/>
  <c r="BW27" i="33"/>
  <c r="BV27" i="33"/>
  <c r="CE26" i="33"/>
  <c r="CD26" i="33"/>
  <c r="CC26" i="33"/>
  <c r="CB26" i="33"/>
  <c r="CA26" i="33"/>
  <c r="BZ26" i="33"/>
  <c r="BY26" i="33"/>
  <c r="BX26" i="33"/>
  <c r="BW26" i="33"/>
  <c r="BV26" i="33"/>
  <c r="CE25" i="33"/>
  <c r="CD25" i="33"/>
  <c r="CC25" i="33"/>
  <c r="CB25" i="33"/>
  <c r="CA25" i="33"/>
  <c r="BZ25" i="33"/>
  <c r="BY25" i="33"/>
  <c r="BX25" i="33"/>
  <c r="BW25" i="33"/>
  <c r="BV25" i="33"/>
  <c r="CE24" i="33"/>
  <c r="CD24" i="33"/>
  <c r="CC24" i="33"/>
  <c r="CB24" i="33"/>
  <c r="CA24" i="33"/>
  <c r="BZ24" i="33"/>
  <c r="BY24" i="33"/>
  <c r="BX24" i="33"/>
  <c r="BW24" i="33"/>
  <c r="BV24" i="33"/>
  <c r="CE23" i="33"/>
  <c r="CD23" i="33"/>
  <c r="CC23" i="33"/>
  <c r="CB23" i="33"/>
  <c r="CA23" i="33"/>
  <c r="BZ23" i="33"/>
  <c r="BY23" i="33"/>
  <c r="BX23" i="33"/>
  <c r="BW23" i="33"/>
  <c r="BV23" i="33"/>
  <c r="CE22" i="33"/>
  <c r="CD22" i="33"/>
  <c r="CC22" i="33"/>
  <c r="CB22" i="33"/>
  <c r="CA22" i="33"/>
  <c r="BZ22" i="33"/>
  <c r="BY22" i="33"/>
  <c r="BX22" i="33"/>
  <c r="BW22" i="33"/>
  <c r="BV22" i="33"/>
  <c r="CE21" i="33"/>
  <c r="CD21" i="33"/>
  <c r="CC21" i="33"/>
  <c r="CB21" i="33"/>
  <c r="CA21" i="33"/>
  <c r="BZ21" i="33"/>
  <c r="BY21" i="33"/>
  <c r="BX21" i="33"/>
  <c r="BW21" i="33"/>
  <c r="BV21" i="33"/>
  <c r="CE20" i="33"/>
  <c r="CD20" i="33"/>
  <c r="CC20" i="33"/>
  <c r="CB20" i="33"/>
  <c r="CA20" i="33"/>
  <c r="BZ20" i="33"/>
  <c r="BY20" i="33"/>
  <c r="BX20" i="33"/>
  <c r="BW20" i="33"/>
  <c r="BV20" i="33"/>
  <c r="CE19" i="33"/>
  <c r="CD19" i="33"/>
  <c r="CC19" i="33"/>
  <c r="CB19" i="33"/>
  <c r="CA19" i="33"/>
  <c r="BZ19" i="33"/>
  <c r="BY19" i="33"/>
  <c r="BX19" i="33"/>
  <c r="BW19" i="33"/>
  <c r="BV19" i="33"/>
  <c r="CE18" i="33"/>
  <c r="CD18" i="33"/>
  <c r="CC18" i="33"/>
  <c r="CB18" i="33"/>
  <c r="CA18" i="33"/>
  <c r="BZ18" i="33"/>
  <c r="BY18" i="33"/>
  <c r="BX18" i="33"/>
  <c r="BW18" i="33"/>
  <c r="BV18" i="33"/>
  <c r="CE17" i="33"/>
  <c r="CD17" i="33"/>
  <c r="CC17" i="33"/>
  <c r="CB17" i="33"/>
  <c r="CA17" i="33"/>
  <c r="BZ17" i="33"/>
  <c r="BY17" i="33"/>
  <c r="BX17" i="33"/>
  <c r="BW17" i="33"/>
  <c r="BV17" i="33"/>
  <c r="CE16" i="33"/>
  <c r="CD16" i="33"/>
  <c r="CC16" i="33"/>
  <c r="CB16" i="33"/>
  <c r="CA16" i="33"/>
  <c r="BZ16" i="33"/>
  <c r="BY16" i="33"/>
  <c r="BX16" i="33"/>
  <c r="BW16" i="33"/>
  <c r="BV16" i="33"/>
  <c r="CF27" i="32"/>
  <c r="CE27" i="32"/>
  <c r="CD27" i="32"/>
  <c r="CC27" i="32"/>
  <c r="CB27" i="32"/>
  <c r="CA27" i="32"/>
  <c r="BZ27" i="32"/>
  <c r="BY27" i="32"/>
  <c r="BX27" i="32"/>
  <c r="BW27" i="32"/>
  <c r="CF26" i="32"/>
  <c r="CE26" i="32"/>
  <c r="CD26" i="32"/>
  <c r="CC26" i="32"/>
  <c r="CB26" i="32"/>
  <c r="CA26" i="32"/>
  <c r="BZ26" i="32"/>
  <c r="BY26" i="32"/>
  <c r="BX26" i="32"/>
  <c r="BW26" i="32"/>
  <c r="CF25" i="32"/>
  <c r="CE25" i="32"/>
  <c r="CD25" i="32"/>
  <c r="CC25" i="32"/>
  <c r="CB25" i="32"/>
  <c r="CA25" i="32"/>
  <c r="BZ25" i="32"/>
  <c r="BY25" i="32"/>
  <c r="BX25" i="32"/>
  <c r="BW25" i="32"/>
  <c r="CF24" i="32"/>
  <c r="CE24" i="32"/>
  <c r="CD24" i="32"/>
  <c r="CC24" i="32"/>
  <c r="CB24" i="32"/>
  <c r="CA24" i="32"/>
  <c r="BZ24" i="32"/>
  <c r="BY24" i="32"/>
  <c r="BX24" i="32"/>
  <c r="BW24" i="32"/>
  <c r="CF23" i="32"/>
  <c r="CE23" i="32"/>
  <c r="CD23" i="32"/>
  <c r="CC23" i="32"/>
  <c r="CB23" i="32"/>
  <c r="CA23" i="32"/>
  <c r="BZ23" i="32"/>
  <c r="BY23" i="32"/>
  <c r="BX23" i="32"/>
  <c r="BW23" i="32"/>
  <c r="CF22" i="32"/>
  <c r="CE22" i="32"/>
  <c r="CD22" i="32"/>
  <c r="CC22" i="32"/>
  <c r="CB22" i="32"/>
  <c r="CA22" i="32"/>
  <c r="BZ22" i="32"/>
  <c r="BY22" i="32"/>
  <c r="BX22" i="32"/>
  <c r="BW22" i="32"/>
  <c r="CF21" i="32"/>
  <c r="CE21" i="32"/>
  <c r="CD21" i="32"/>
  <c r="CC21" i="32"/>
  <c r="CB21" i="32"/>
  <c r="CA21" i="32"/>
  <c r="BZ21" i="32"/>
  <c r="BY21" i="32"/>
  <c r="BX21" i="32"/>
  <c r="BW21" i="32"/>
  <c r="CF20" i="32"/>
  <c r="CE20" i="32"/>
  <c r="CD20" i="32"/>
  <c r="CC20" i="32"/>
  <c r="CB20" i="32"/>
  <c r="CA20" i="32"/>
  <c r="BZ20" i="32"/>
  <c r="BY20" i="32"/>
  <c r="BX20" i="32"/>
  <c r="BW20" i="32"/>
  <c r="CF19" i="32"/>
  <c r="CE19" i="32"/>
  <c r="CD19" i="32"/>
  <c r="CC19" i="32"/>
  <c r="CB19" i="32"/>
  <c r="CA19" i="32"/>
  <c r="BZ19" i="32"/>
  <c r="BY19" i="32"/>
  <c r="BX19" i="32"/>
  <c r="BW19" i="32"/>
  <c r="CF18" i="32"/>
  <c r="CE18" i="32"/>
  <c r="CD18" i="32"/>
  <c r="CC18" i="32"/>
  <c r="CB18" i="32"/>
  <c r="CA18" i="32"/>
  <c r="BZ18" i="32"/>
  <c r="BY18" i="32"/>
  <c r="BX18" i="32"/>
  <c r="BW18" i="32"/>
  <c r="CF17" i="32"/>
  <c r="CE17" i="32"/>
  <c r="CD17" i="32"/>
  <c r="CC17" i="32"/>
  <c r="CB17" i="32"/>
  <c r="CA17" i="32"/>
  <c r="BZ17" i="32"/>
  <c r="BY17" i="32"/>
  <c r="BX17" i="32"/>
  <c r="BW17" i="32"/>
  <c r="CF16" i="32"/>
  <c r="CE16" i="32"/>
  <c r="CD16" i="32"/>
  <c r="CC16" i="32"/>
  <c r="CB16" i="32"/>
  <c r="CA16" i="32"/>
  <c r="BZ16" i="32"/>
  <c r="BY16" i="32"/>
  <c r="BX16" i="32"/>
  <c r="BW16" i="32"/>
  <c r="CE27" i="29"/>
  <c r="CD27" i="29"/>
  <c r="CC27" i="29"/>
  <c r="CB27" i="29"/>
  <c r="CA27" i="29"/>
  <c r="BZ27" i="29"/>
  <c r="BY27" i="29"/>
  <c r="BX27" i="29"/>
  <c r="BW27" i="29"/>
  <c r="BV27" i="29"/>
  <c r="CE26" i="29"/>
  <c r="CD26" i="29"/>
  <c r="CC26" i="29"/>
  <c r="CB26" i="29"/>
  <c r="CA26" i="29"/>
  <c r="BZ26" i="29"/>
  <c r="BY26" i="29"/>
  <c r="BX26" i="29"/>
  <c r="BW26" i="29"/>
  <c r="BV26" i="29"/>
  <c r="CE25" i="29"/>
  <c r="CD25" i="29"/>
  <c r="CC25" i="29"/>
  <c r="CB25" i="29"/>
  <c r="CA25" i="29"/>
  <c r="BZ25" i="29"/>
  <c r="BY25" i="29"/>
  <c r="BX25" i="29"/>
  <c r="BW25" i="29"/>
  <c r="BV25" i="29"/>
  <c r="CE24" i="29"/>
  <c r="CD24" i="29"/>
  <c r="CC24" i="29"/>
  <c r="CB24" i="29"/>
  <c r="CA24" i="29"/>
  <c r="BZ24" i="29"/>
  <c r="BY24" i="29"/>
  <c r="BX24" i="29"/>
  <c r="BW24" i="29"/>
  <c r="BV24" i="29"/>
  <c r="CE23" i="29"/>
  <c r="CD23" i="29"/>
  <c r="CC23" i="29"/>
  <c r="CB23" i="29"/>
  <c r="CA23" i="29"/>
  <c r="BZ23" i="29"/>
  <c r="BY23" i="29"/>
  <c r="BX23" i="29"/>
  <c r="BW23" i="29"/>
  <c r="BV23" i="29"/>
  <c r="CE22" i="29"/>
  <c r="CD22" i="29"/>
  <c r="CC22" i="29"/>
  <c r="CB22" i="29"/>
  <c r="CA22" i="29"/>
  <c r="BZ22" i="29"/>
  <c r="BY22" i="29"/>
  <c r="BX22" i="29"/>
  <c r="BW22" i="29"/>
  <c r="BV22" i="29"/>
  <c r="CE21" i="29"/>
  <c r="CD21" i="29"/>
  <c r="CC21" i="29"/>
  <c r="CB21" i="29"/>
  <c r="CA21" i="29"/>
  <c r="BZ21" i="29"/>
  <c r="BY21" i="29"/>
  <c r="BX21" i="29"/>
  <c r="BW21" i="29"/>
  <c r="BV21" i="29"/>
  <c r="CE20" i="29"/>
  <c r="CD20" i="29"/>
  <c r="CC20" i="29"/>
  <c r="CB20" i="29"/>
  <c r="CA20" i="29"/>
  <c r="BZ20" i="29"/>
  <c r="BY20" i="29"/>
  <c r="BX20" i="29"/>
  <c r="BW20" i="29"/>
  <c r="BV20" i="29"/>
  <c r="CE19" i="29"/>
  <c r="CD19" i="29"/>
  <c r="CC19" i="29"/>
  <c r="CB19" i="29"/>
  <c r="CA19" i="29"/>
  <c r="BZ19" i="29"/>
  <c r="BY19" i="29"/>
  <c r="BX19" i="29"/>
  <c r="BW19" i="29"/>
  <c r="BV19" i="29"/>
  <c r="CE18" i="29"/>
  <c r="CD18" i="29"/>
  <c r="CC18" i="29"/>
  <c r="CB18" i="29"/>
  <c r="CA18" i="29"/>
  <c r="BZ18" i="29"/>
  <c r="BY18" i="29"/>
  <c r="BX18" i="29"/>
  <c r="BW18" i="29"/>
  <c r="BV18" i="29"/>
  <c r="CE17" i="29"/>
  <c r="CD17" i="29"/>
  <c r="CC17" i="29"/>
  <c r="CB17" i="29"/>
  <c r="CA17" i="29"/>
  <c r="BZ17" i="29"/>
  <c r="BY17" i="29"/>
  <c r="BX17" i="29"/>
  <c r="BW17" i="29"/>
  <c r="BV17" i="29"/>
  <c r="CE16" i="29"/>
  <c r="CD16" i="29"/>
  <c r="CC16" i="29"/>
  <c r="CB16" i="29"/>
  <c r="CA16" i="29"/>
  <c r="BZ16" i="29"/>
  <c r="BY16" i="29"/>
  <c r="BX16" i="29"/>
  <c r="BW16" i="29"/>
  <c r="BV16" i="29"/>
  <c r="CF23" i="26"/>
  <c r="CE23" i="26"/>
  <c r="CD23" i="26"/>
  <c r="CC23" i="26"/>
  <c r="CB23" i="26"/>
  <c r="CA23" i="26"/>
  <c r="BZ23" i="26"/>
  <c r="BY23" i="26"/>
  <c r="BX23" i="26"/>
  <c r="BW23" i="26"/>
  <c r="CF22" i="26"/>
  <c r="CE22" i="26"/>
  <c r="CD22" i="26"/>
  <c r="CC22" i="26"/>
  <c r="CB22" i="26"/>
  <c r="CA22" i="26"/>
  <c r="BZ22" i="26"/>
  <c r="BY22" i="26"/>
  <c r="BX22" i="26"/>
  <c r="BW22" i="26"/>
  <c r="CF21" i="26"/>
  <c r="CE21" i="26"/>
  <c r="CD21" i="26"/>
  <c r="CC21" i="26"/>
  <c r="CB21" i="26"/>
  <c r="CA21" i="26"/>
  <c r="BZ21" i="26"/>
  <c r="BY21" i="26"/>
  <c r="BX21" i="26"/>
  <c r="BW21" i="26"/>
  <c r="CF20" i="26"/>
  <c r="CE20" i="26"/>
  <c r="CD20" i="26"/>
  <c r="CC20" i="26"/>
  <c r="CB20" i="26"/>
  <c r="CA20" i="26"/>
  <c r="BZ20" i="26"/>
  <c r="BY20" i="26"/>
  <c r="BX20" i="26"/>
  <c r="BW20" i="26"/>
  <c r="CF19" i="26"/>
  <c r="CE19" i="26"/>
  <c r="CD19" i="26"/>
  <c r="CC19" i="26"/>
  <c r="CB19" i="26"/>
  <c r="CA19" i="26"/>
  <c r="BZ19" i="26"/>
  <c r="BY19" i="26"/>
  <c r="BX19" i="26"/>
  <c r="BW19" i="26"/>
  <c r="CF18" i="26"/>
  <c r="CE18" i="26"/>
  <c r="CD18" i="26"/>
  <c r="CC18" i="26"/>
  <c r="CB18" i="26"/>
  <c r="CA18" i="26"/>
  <c r="BZ18" i="26"/>
  <c r="BY18" i="26"/>
  <c r="BX18" i="26"/>
  <c r="BW18" i="26"/>
  <c r="CF17" i="26"/>
  <c r="CE17" i="26"/>
  <c r="CD17" i="26"/>
  <c r="CC17" i="26"/>
  <c r="CB17" i="26"/>
  <c r="CA17" i="26"/>
  <c r="BZ17" i="26"/>
  <c r="BY17" i="26"/>
  <c r="BX17" i="26"/>
  <c r="BW17" i="26"/>
  <c r="CF16" i="26"/>
  <c r="CE16" i="26"/>
  <c r="CD16" i="26"/>
  <c r="CC16" i="26"/>
  <c r="CB16" i="26"/>
  <c r="CA16" i="26"/>
  <c r="BZ16" i="26"/>
  <c r="BY16" i="26"/>
  <c r="BX16" i="26"/>
  <c r="BW16" i="26"/>
  <c r="CC19" i="46"/>
  <c r="CB19" i="46"/>
  <c r="CA19" i="46"/>
  <c r="BZ19" i="46"/>
  <c r="BY19" i="46"/>
  <c r="BX19" i="46"/>
  <c r="BW19" i="46"/>
  <c r="BV19" i="46"/>
  <c r="BU19" i="46"/>
  <c r="BT19" i="46"/>
  <c r="BQ19" i="46"/>
  <c r="CQ19" i="46" s="1"/>
  <c r="BP19" i="46"/>
  <c r="CP19" i="46" s="1"/>
  <c r="BO19" i="46"/>
  <c r="CO19" i="46" s="1"/>
  <c r="CC18" i="46"/>
  <c r="CB18" i="46"/>
  <c r="CA18" i="46"/>
  <c r="BZ18" i="46"/>
  <c r="BY18" i="46"/>
  <c r="BX18" i="46"/>
  <c r="BW18" i="46"/>
  <c r="BV18" i="46"/>
  <c r="BU18" i="46"/>
  <c r="BT18" i="46"/>
  <c r="CC17" i="46"/>
  <c r="CB17" i="46"/>
  <c r="CA17" i="46"/>
  <c r="BZ17" i="46"/>
  <c r="BY17" i="46"/>
  <c r="BX17" i="46"/>
  <c r="BW17" i="46"/>
  <c r="BV17" i="46"/>
  <c r="BU17" i="46"/>
  <c r="BT17" i="46"/>
  <c r="CC16" i="46"/>
  <c r="CB16" i="46"/>
  <c r="CA16" i="46"/>
  <c r="BZ16" i="46"/>
  <c r="BY16" i="46"/>
  <c r="BX16" i="46"/>
  <c r="BW16" i="46"/>
  <c r="BV16" i="46"/>
  <c r="BU16" i="46"/>
  <c r="BT16" i="46"/>
  <c r="CC19" i="24"/>
  <c r="CB19" i="24"/>
  <c r="CA19" i="24"/>
  <c r="BZ19" i="24"/>
  <c r="BY19" i="24"/>
  <c r="BX19" i="24"/>
  <c r="BW19" i="24"/>
  <c r="BV19" i="24"/>
  <c r="BU19" i="24"/>
  <c r="BT19" i="24"/>
  <c r="CC18" i="24"/>
  <c r="CB18" i="24"/>
  <c r="CA18" i="24"/>
  <c r="BZ18" i="24"/>
  <c r="BY18" i="24"/>
  <c r="BX18" i="24"/>
  <c r="BW18" i="24"/>
  <c r="BV18" i="24"/>
  <c r="BU18" i="24"/>
  <c r="BT18" i="24"/>
  <c r="CC17" i="24"/>
  <c r="CB17" i="24"/>
  <c r="CA17" i="24"/>
  <c r="BZ17" i="24"/>
  <c r="BY17" i="24"/>
  <c r="BX17" i="24"/>
  <c r="BW17" i="24"/>
  <c r="BV17" i="24"/>
  <c r="BU17" i="24"/>
  <c r="BT17" i="24"/>
  <c r="CC16" i="24"/>
  <c r="CB16" i="24"/>
  <c r="CA16" i="24"/>
  <c r="BZ16" i="24"/>
  <c r="BY16" i="24"/>
  <c r="BX16" i="24"/>
  <c r="BW16" i="24"/>
  <c r="BV16" i="24"/>
  <c r="BU16" i="24"/>
  <c r="BT16" i="24"/>
  <c r="CD39" i="25"/>
  <c r="CD38" i="25"/>
  <c r="CD37" i="25"/>
  <c r="CD36" i="25"/>
  <c r="CD35" i="25"/>
  <c r="CD34" i="25"/>
  <c r="CD33" i="25"/>
  <c r="CD32" i="25"/>
  <c r="CD31" i="25"/>
  <c r="CD30" i="25"/>
  <c r="CD29" i="25"/>
  <c r="CD28" i="25"/>
  <c r="CD27" i="25"/>
  <c r="CD26" i="25"/>
  <c r="CD25" i="25"/>
  <c r="CD24" i="25"/>
  <c r="CD23" i="25"/>
  <c r="CD22" i="25"/>
  <c r="CD21" i="25"/>
  <c r="CD20" i="25"/>
  <c r="CD19" i="25"/>
  <c r="CD18" i="25"/>
  <c r="CD17" i="25"/>
  <c r="CD16" i="25"/>
  <c r="X34" i="47"/>
  <c r="U34" i="47" s="1"/>
  <c r="AC29" i="47"/>
  <c r="X29" i="47" s="1"/>
  <c r="U29" i="47" s="1"/>
  <c r="AD29" i="47"/>
  <c r="AC30" i="47"/>
  <c r="AD30" i="47"/>
  <c r="W30" i="47" s="1"/>
  <c r="T30" i="47" s="1"/>
  <c r="V30" i="47" s="1"/>
  <c r="AC31" i="47"/>
  <c r="AD31" i="47"/>
  <c r="AC32" i="47"/>
  <c r="W32" i="47" s="1"/>
  <c r="T32" i="47" s="1"/>
  <c r="AD32" i="47"/>
  <c r="AC33" i="47"/>
  <c r="AD33" i="47"/>
  <c r="AC34" i="47"/>
  <c r="AD34" i="47"/>
  <c r="AC35" i="47"/>
  <c r="AD35" i="47"/>
  <c r="AC36" i="47"/>
  <c r="AD36" i="47"/>
  <c r="AC37" i="47"/>
  <c r="AD37" i="47"/>
  <c r="W37" i="47" s="1"/>
  <c r="T37" i="47" s="1"/>
  <c r="V37" i="47" s="1"/>
  <c r="AC38" i="47"/>
  <c r="W38" i="47" s="1"/>
  <c r="T38" i="47" s="1"/>
  <c r="V38" i="47" s="1"/>
  <c r="AD38" i="47"/>
  <c r="AC39" i="47"/>
  <c r="W39" i="47" s="1"/>
  <c r="T39" i="47" s="1"/>
  <c r="AD39" i="47"/>
  <c r="AD28" i="47"/>
  <c r="AC28" i="47"/>
  <c r="AC17" i="47"/>
  <c r="W17" i="47" s="1"/>
  <c r="AD17" i="47"/>
  <c r="AC18" i="47"/>
  <c r="AD18" i="47"/>
  <c r="AC19" i="47"/>
  <c r="AD19" i="47"/>
  <c r="W19" i="47" s="1"/>
  <c r="AC20" i="47"/>
  <c r="AD20" i="47"/>
  <c r="AC21" i="47"/>
  <c r="W21" i="47" s="1"/>
  <c r="T21" i="47" s="1"/>
  <c r="V21" i="47" s="1"/>
  <c r="AD21" i="47"/>
  <c r="AC22" i="47"/>
  <c r="W22" i="47" s="1"/>
  <c r="T22" i="47" s="1"/>
  <c r="V22" i="47" s="1"/>
  <c r="AD22" i="47"/>
  <c r="AC23" i="47"/>
  <c r="W23" i="47" s="1"/>
  <c r="T23" i="47" s="1"/>
  <c r="V23" i="47" s="1"/>
  <c r="AD23" i="47"/>
  <c r="AC24" i="47"/>
  <c r="W24" i="47" s="1"/>
  <c r="T24" i="47" s="1"/>
  <c r="V24" i="47" s="1"/>
  <c r="AD24" i="47"/>
  <c r="AC25" i="47"/>
  <c r="AD25" i="47"/>
  <c r="AC26" i="47"/>
  <c r="AD26" i="47"/>
  <c r="AC27" i="47"/>
  <c r="AD27" i="47"/>
  <c r="W27" i="47" s="1"/>
  <c r="T27" i="47" s="1"/>
  <c r="V27" i="47" s="1"/>
  <c r="AD16" i="47"/>
  <c r="AC16" i="47"/>
  <c r="M16" i="47"/>
  <c r="N16" i="47"/>
  <c r="BA16" i="47" s="1"/>
  <c r="O16" i="47"/>
  <c r="P16" i="47"/>
  <c r="Q16" i="47"/>
  <c r="R16" i="47"/>
  <c r="S16" i="47"/>
  <c r="AA16" i="47"/>
  <c r="AB16" i="47"/>
  <c r="X16" i="47" s="1"/>
  <c r="AJ16" i="47"/>
  <c r="BG16" i="47"/>
  <c r="BH16" i="47"/>
  <c r="BI16" i="47"/>
  <c r="BJ16" i="47"/>
  <c r="CJ16" i="47" s="1"/>
  <c r="BK16" i="47"/>
  <c r="BL16" i="47"/>
  <c r="CL16" i="47" s="1"/>
  <c r="M17" i="47"/>
  <c r="N17" i="47"/>
  <c r="AO17" i="47" s="1"/>
  <c r="O17" i="47"/>
  <c r="P17" i="47"/>
  <c r="Q17" i="47"/>
  <c r="R17" i="47"/>
  <c r="S17" i="47"/>
  <c r="AA17" i="47"/>
  <c r="V17" i="47" s="1"/>
  <c r="AB17" i="47"/>
  <c r="X17" i="47" s="1"/>
  <c r="U17" i="47" s="1"/>
  <c r="AJ17" i="47"/>
  <c r="T17" i="47" s="1"/>
  <c r="BG17" i="47"/>
  <c r="BH17" i="47"/>
  <c r="BI17" i="47"/>
  <c r="CI17" i="47" s="1"/>
  <c r="BJ17" i="47"/>
  <c r="BK17" i="47"/>
  <c r="BL17" i="47"/>
  <c r="M18" i="47"/>
  <c r="N18" i="47"/>
  <c r="AY18" i="47" s="1"/>
  <c r="O18" i="47"/>
  <c r="P18" i="47"/>
  <c r="Q18" i="47"/>
  <c r="R18" i="47"/>
  <c r="S18" i="47"/>
  <c r="AA18" i="47"/>
  <c r="AB18" i="47"/>
  <c r="X18" i="47" s="1"/>
  <c r="U18" i="47" s="1"/>
  <c r="AJ18" i="47"/>
  <c r="BG18" i="47"/>
  <c r="BH18" i="47"/>
  <c r="BI18" i="47"/>
  <c r="BJ18" i="47"/>
  <c r="BK18" i="47"/>
  <c r="BL18" i="47"/>
  <c r="M19" i="47"/>
  <c r="N19" i="47"/>
  <c r="BF19" i="47" s="1"/>
  <c r="O19" i="47"/>
  <c r="P19" i="47"/>
  <c r="Q19" i="47"/>
  <c r="R19" i="47"/>
  <c r="S19" i="47"/>
  <c r="AA19" i="47"/>
  <c r="AB19" i="47"/>
  <c r="X19" i="47" s="1"/>
  <c r="U19" i="47" s="1"/>
  <c r="AJ19" i="47"/>
  <c r="BG19" i="47"/>
  <c r="CG19" i="47" s="1"/>
  <c r="BH19" i="47"/>
  <c r="BI19" i="47"/>
  <c r="BJ19" i="47"/>
  <c r="BK19" i="47"/>
  <c r="BL19" i="47"/>
  <c r="M20" i="47"/>
  <c r="N20" i="47"/>
  <c r="AR20" i="47" s="1"/>
  <c r="O20" i="47"/>
  <c r="P20" i="47"/>
  <c r="Q20" i="47"/>
  <c r="R20" i="47"/>
  <c r="S20" i="47"/>
  <c r="AA20" i="47"/>
  <c r="AB20" i="47"/>
  <c r="AJ20" i="47"/>
  <c r="BG20" i="47"/>
  <c r="BH20" i="47"/>
  <c r="BI20" i="47"/>
  <c r="BJ20" i="47"/>
  <c r="BK20" i="47"/>
  <c r="BL20" i="47"/>
  <c r="M21" i="47"/>
  <c r="N21" i="47"/>
  <c r="O21" i="47"/>
  <c r="P21" i="47"/>
  <c r="Q21" i="47"/>
  <c r="R21" i="47"/>
  <c r="S21" i="47"/>
  <c r="AA21" i="47"/>
  <c r="AB21" i="47"/>
  <c r="X21" i="47" s="1"/>
  <c r="U21" i="47" s="1"/>
  <c r="AJ21" i="47"/>
  <c r="BG21" i="47"/>
  <c r="BH21" i="47"/>
  <c r="BI21" i="47"/>
  <c r="BJ21" i="47"/>
  <c r="BK21" i="47"/>
  <c r="BL21" i="47"/>
  <c r="M22" i="47"/>
  <c r="N22" i="47"/>
  <c r="AW22" i="47" s="1"/>
  <c r="O22" i="47"/>
  <c r="P22" i="47"/>
  <c r="Q22" i="47"/>
  <c r="R22" i="47"/>
  <c r="S22" i="47"/>
  <c r="AA22" i="47"/>
  <c r="AB22" i="47"/>
  <c r="X22" i="47" s="1"/>
  <c r="U22" i="47" s="1"/>
  <c r="AJ22" i="47"/>
  <c r="BG22" i="47"/>
  <c r="BH22" i="47"/>
  <c r="BI22" i="47"/>
  <c r="BJ22" i="47"/>
  <c r="BK22" i="47"/>
  <c r="BL22" i="47"/>
  <c r="M23" i="47"/>
  <c r="N23" i="47"/>
  <c r="AY23" i="47" s="1"/>
  <c r="O23" i="47"/>
  <c r="P23" i="47"/>
  <c r="Q23" i="47"/>
  <c r="R23" i="47"/>
  <c r="S23" i="47"/>
  <c r="AA23" i="47"/>
  <c r="AB23" i="47"/>
  <c r="X23" i="47" s="1"/>
  <c r="U23" i="47" s="1"/>
  <c r="AJ23" i="47"/>
  <c r="BG23" i="47"/>
  <c r="BH23" i="47"/>
  <c r="BI23" i="47"/>
  <c r="BJ23" i="47"/>
  <c r="BK23" i="47"/>
  <c r="CK23" i="47" s="1"/>
  <c r="BL23" i="47"/>
  <c r="M24" i="47"/>
  <c r="N24" i="47"/>
  <c r="AW24" i="47" s="1"/>
  <c r="O24" i="47"/>
  <c r="P24" i="47"/>
  <c r="Q24" i="47"/>
  <c r="R24" i="47"/>
  <c r="S24" i="47"/>
  <c r="AA24" i="47"/>
  <c r="AB24" i="47"/>
  <c r="X24" i="47" s="1"/>
  <c r="U24" i="47" s="1"/>
  <c r="AJ24" i="47"/>
  <c r="BG24" i="47"/>
  <c r="BH24" i="47"/>
  <c r="BI24" i="47"/>
  <c r="BJ24" i="47"/>
  <c r="CJ24" i="47" s="1"/>
  <c r="BK24" i="47"/>
  <c r="BL24" i="47"/>
  <c r="M25" i="47"/>
  <c r="N25" i="47"/>
  <c r="AQ25" i="47" s="1"/>
  <c r="O25" i="47"/>
  <c r="P25" i="47"/>
  <c r="Q25" i="47"/>
  <c r="R25" i="47"/>
  <c r="S25" i="47"/>
  <c r="AA25" i="47"/>
  <c r="AB25" i="47"/>
  <c r="X25" i="47" s="1"/>
  <c r="U25" i="47" s="1"/>
  <c r="AJ25" i="47"/>
  <c r="BG25" i="47"/>
  <c r="BH25" i="47"/>
  <c r="BI25" i="47"/>
  <c r="CI25" i="47" s="1"/>
  <c r="BJ25" i="47"/>
  <c r="BK25" i="47"/>
  <c r="BL25" i="47"/>
  <c r="M26" i="47"/>
  <c r="N26" i="47"/>
  <c r="AM26" i="47" s="1"/>
  <c r="O26" i="47"/>
  <c r="P26" i="47"/>
  <c r="Q26" i="47"/>
  <c r="R26" i="47"/>
  <c r="S26" i="47"/>
  <c r="AA26" i="47"/>
  <c r="AB26" i="47"/>
  <c r="X26" i="47" s="1"/>
  <c r="U26" i="47" s="1"/>
  <c r="AJ26" i="47"/>
  <c r="BG26" i="47"/>
  <c r="BH26" i="47"/>
  <c r="CH26" i="47" s="1"/>
  <c r="BI26" i="47"/>
  <c r="BJ26" i="47"/>
  <c r="BK26" i="47"/>
  <c r="BL26" i="47"/>
  <c r="M27" i="47"/>
  <c r="N27" i="47"/>
  <c r="O27" i="47"/>
  <c r="P27" i="47"/>
  <c r="Q27" i="47"/>
  <c r="R27" i="47"/>
  <c r="S27" i="47"/>
  <c r="AA27" i="47"/>
  <c r="AB27" i="47"/>
  <c r="X27" i="47" s="1"/>
  <c r="U27" i="47" s="1"/>
  <c r="M28" i="47"/>
  <c r="N28" i="47"/>
  <c r="AO28" i="47" s="1"/>
  <c r="O28" i="47"/>
  <c r="P28" i="47"/>
  <c r="Q28" i="47"/>
  <c r="R28" i="47"/>
  <c r="S28" i="47"/>
  <c r="AA28" i="47"/>
  <c r="AB28" i="47"/>
  <c r="X28" i="47" s="1"/>
  <c r="U28" i="47" s="1"/>
  <c r="AJ28" i="47"/>
  <c r="BG28" i="47"/>
  <c r="BH28" i="47"/>
  <c r="BI28" i="47"/>
  <c r="BJ28" i="47"/>
  <c r="BK28" i="47"/>
  <c r="BL28" i="47"/>
  <c r="M29" i="47"/>
  <c r="N29" i="47"/>
  <c r="AR29" i="47" s="1"/>
  <c r="O29" i="47"/>
  <c r="P29" i="47"/>
  <c r="Q29" i="47"/>
  <c r="R29" i="47"/>
  <c r="S29" i="47"/>
  <c r="AA29" i="47"/>
  <c r="AB29" i="47"/>
  <c r="AJ29" i="47"/>
  <c r="BG29" i="47"/>
  <c r="BH29" i="47"/>
  <c r="BI29" i="47"/>
  <c r="BJ29" i="47"/>
  <c r="BK29" i="47"/>
  <c r="BL29" i="47"/>
  <c r="M30" i="47"/>
  <c r="N30" i="47"/>
  <c r="AU30" i="47" s="1"/>
  <c r="O30" i="47"/>
  <c r="P30" i="47"/>
  <c r="Q30" i="47"/>
  <c r="R30" i="47"/>
  <c r="S30" i="47"/>
  <c r="AA30" i="47"/>
  <c r="AB30" i="47"/>
  <c r="X30" i="47" s="1"/>
  <c r="U30" i="47" s="1"/>
  <c r="AJ30" i="47"/>
  <c r="BG30" i="47"/>
  <c r="BH30" i="47"/>
  <c r="BI30" i="47"/>
  <c r="BJ30" i="47"/>
  <c r="BK30" i="47"/>
  <c r="BL30" i="47"/>
  <c r="M31" i="47"/>
  <c r="N31" i="47"/>
  <c r="AO31" i="47" s="1"/>
  <c r="O31" i="47"/>
  <c r="P31" i="47"/>
  <c r="Q31" i="47"/>
  <c r="R31" i="47"/>
  <c r="S31" i="47"/>
  <c r="AA31" i="47"/>
  <c r="AB31" i="47"/>
  <c r="X31" i="47" s="1"/>
  <c r="U31" i="47" s="1"/>
  <c r="AJ31" i="47"/>
  <c r="BG31" i="47"/>
  <c r="BH31" i="47"/>
  <c r="BI31" i="47"/>
  <c r="BJ31" i="47"/>
  <c r="BK31" i="47"/>
  <c r="CK31" i="47" s="1"/>
  <c r="BL31" i="47"/>
  <c r="M32" i="47"/>
  <c r="N32" i="47"/>
  <c r="BB32" i="47" s="1"/>
  <c r="CB32" i="47" s="1"/>
  <c r="O32" i="47"/>
  <c r="P32" i="47"/>
  <c r="Q32" i="47"/>
  <c r="R32" i="47"/>
  <c r="S32" i="47"/>
  <c r="AA32" i="47"/>
  <c r="AB32" i="47"/>
  <c r="X32" i="47" s="1"/>
  <c r="U32" i="47" s="1"/>
  <c r="AJ32" i="47"/>
  <c r="BG32" i="47"/>
  <c r="BH32" i="47"/>
  <c r="BI32" i="47"/>
  <c r="BJ32" i="47"/>
  <c r="CJ32" i="47" s="1"/>
  <c r="BK32" i="47"/>
  <c r="BL32" i="47"/>
  <c r="M33" i="47"/>
  <c r="N33" i="47"/>
  <c r="AW33" i="47" s="1"/>
  <c r="O33" i="47"/>
  <c r="P33" i="47"/>
  <c r="Q33" i="47"/>
  <c r="R33" i="47"/>
  <c r="S33" i="47"/>
  <c r="AA33" i="47"/>
  <c r="AB33" i="47"/>
  <c r="X33" i="47" s="1"/>
  <c r="U33" i="47" s="1"/>
  <c r="AJ33" i="47"/>
  <c r="BG33" i="47"/>
  <c r="BH33" i="47"/>
  <c r="BI33" i="47"/>
  <c r="CI33" i="47" s="1"/>
  <c r="BJ33" i="47"/>
  <c r="BK33" i="47"/>
  <c r="BL33" i="47"/>
  <c r="M34" i="47"/>
  <c r="N34" i="47"/>
  <c r="AQ34" i="47" s="1"/>
  <c r="O34" i="47"/>
  <c r="P34" i="47"/>
  <c r="Q34" i="47"/>
  <c r="R34" i="47"/>
  <c r="S34" i="47"/>
  <c r="AA34" i="47"/>
  <c r="AB34" i="47"/>
  <c r="AJ34" i="47"/>
  <c r="BG34" i="47"/>
  <c r="BH34" i="47"/>
  <c r="BI34" i="47"/>
  <c r="BJ34" i="47"/>
  <c r="BK34" i="47"/>
  <c r="BL34" i="47"/>
  <c r="M35" i="47"/>
  <c r="N35" i="47"/>
  <c r="BA35" i="47" s="1"/>
  <c r="O35" i="47"/>
  <c r="P35" i="47"/>
  <c r="Q35" i="47"/>
  <c r="R35" i="47"/>
  <c r="S35" i="47"/>
  <c r="AA35" i="47"/>
  <c r="AB35" i="47"/>
  <c r="X35" i="47" s="1"/>
  <c r="U35" i="47" s="1"/>
  <c r="AJ35" i="47"/>
  <c r="BG35" i="47"/>
  <c r="CG35" i="47" s="1"/>
  <c r="BH35" i="47"/>
  <c r="BI35" i="47"/>
  <c r="BJ35" i="47"/>
  <c r="BK35" i="47"/>
  <c r="BL35" i="47"/>
  <c r="M36" i="47"/>
  <c r="N36" i="47"/>
  <c r="AT36" i="47" s="1"/>
  <c r="O36" i="47"/>
  <c r="P36" i="47"/>
  <c r="Q36" i="47"/>
  <c r="R36" i="47"/>
  <c r="S36" i="47"/>
  <c r="AA36" i="47"/>
  <c r="AB36" i="47"/>
  <c r="X36" i="47" s="1"/>
  <c r="U36" i="47" s="1"/>
  <c r="AJ36" i="47"/>
  <c r="BG36" i="47"/>
  <c r="BH36" i="47"/>
  <c r="BI36" i="47"/>
  <c r="BJ36" i="47"/>
  <c r="BK36" i="47"/>
  <c r="BL36" i="47"/>
  <c r="M37" i="47"/>
  <c r="N37" i="47"/>
  <c r="AY37" i="47" s="1"/>
  <c r="O37" i="47"/>
  <c r="P37" i="47"/>
  <c r="Q37" i="47"/>
  <c r="R37" i="47"/>
  <c r="S37" i="47"/>
  <c r="AA37" i="47"/>
  <c r="AB37" i="47"/>
  <c r="X37" i="47" s="1"/>
  <c r="U37" i="47" s="1"/>
  <c r="AJ37" i="47"/>
  <c r="BG37" i="47"/>
  <c r="BH37" i="47"/>
  <c r="BI37" i="47"/>
  <c r="BJ37" i="47"/>
  <c r="BK37" i="47"/>
  <c r="BL37" i="47"/>
  <c r="M38" i="47"/>
  <c r="N38" i="47"/>
  <c r="AV38" i="47" s="1"/>
  <c r="BV38" i="47" s="1"/>
  <c r="O38" i="47"/>
  <c r="P38" i="47"/>
  <c r="Q38" i="47"/>
  <c r="R38" i="47"/>
  <c r="S38" i="47"/>
  <c r="AA38" i="47"/>
  <c r="AB38" i="47"/>
  <c r="X38" i="47" s="1"/>
  <c r="U38" i="47" s="1"/>
  <c r="AJ38" i="47"/>
  <c r="BG38" i="47"/>
  <c r="BH38" i="47"/>
  <c r="BI38" i="47"/>
  <c r="BJ38" i="47"/>
  <c r="BK38" i="47"/>
  <c r="BL38" i="47"/>
  <c r="M39" i="47"/>
  <c r="N39" i="47"/>
  <c r="O39" i="47"/>
  <c r="BQ39" i="47" s="1"/>
  <c r="CQ39" i="47" s="1"/>
  <c r="P39" i="47"/>
  <c r="Q39" i="47"/>
  <c r="R39" i="47"/>
  <c r="S39" i="47"/>
  <c r="AA39" i="47"/>
  <c r="AB39" i="47"/>
  <c r="X39" i="47" s="1"/>
  <c r="U39" i="47" s="1"/>
  <c r="CT16" i="46"/>
  <c r="CU16" i="46"/>
  <c r="CV16" i="46"/>
  <c r="CW16" i="46"/>
  <c r="CX16" i="46"/>
  <c r="CY16" i="46"/>
  <c r="CZ16" i="46"/>
  <c r="DA16" i="46"/>
  <c r="DB16" i="46"/>
  <c r="DC16" i="46"/>
  <c r="CT17" i="46"/>
  <c r="CU17" i="46"/>
  <c r="CV17" i="46"/>
  <c r="CW17" i="46"/>
  <c r="CX17" i="46"/>
  <c r="CY17" i="46"/>
  <c r="CZ17" i="46"/>
  <c r="DA17" i="46"/>
  <c r="DB17" i="46"/>
  <c r="DC17" i="46"/>
  <c r="CT18" i="46"/>
  <c r="CU18" i="46"/>
  <c r="CV18" i="46"/>
  <c r="CW18" i="46"/>
  <c r="CX18" i="46"/>
  <c r="CY18" i="46"/>
  <c r="CZ18" i="46"/>
  <c r="DA18" i="46"/>
  <c r="DB18" i="46"/>
  <c r="DC18" i="46"/>
  <c r="CT19" i="46"/>
  <c r="CU19" i="46"/>
  <c r="CV19" i="46"/>
  <c r="CW19" i="46"/>
  <c r="CX19" i="46"/>
  <c r="CY19" i="46"/>
  <c r="CZ19" i="46"/>
  <c r="DA19" i="46"/>
  <c r="DB19" i="46"/>
  <c r="DC19" i="46"/>
  <c r="S17" i="46"/>
  <c r="S18" i="46"/>
  <c r="S19" i="46"/>
  <c r="S16" i="46"/>
  <c r="AA16" i="46"/>
  <c r="AA17" i="46"/>
  <c r="AA18" i="46"/>
  <c r="AA19" i="46"/>
  <c r="CW16" i="43"/>
  <c r="CX16" i="43"/>
  <c r="CY16" i="43"/>
  <c r="CZ16" i="43"/>
  <c r="DA16" i="43"/>
  <c r="DB16" i="43"/>
  <c r="DC16" i="43"/>
  <c r="DD16" i="43"/>
  <c r="DE16" i="43"/>
  <c r="DF16" i="43"/>
  <c r="DG16" i="43"/>
  <c r="DH16" i="43"/>
  <c r="DI16" i="43"/>
  <c r="DJ16" i="43"/>
  <c r="CW17" i="43"/>
  <c r="CX17" i="43"/>
  <c r="CY17" i="43"/>
  <c r="CZ17" i="43"/>
  <c r="DA17" i="43"/>
  <c r="DB17" i="43"/>
  <c r="DC17" i="43"/>
  <c r="DD17" i="43"/>
  <c r="DE17" i="43"/>
  <c r="DF17" i="43"/>
  <c r="DG17" i="43"/>
  <c r="DH17" i="43"/>
  <c r="DI17" i="43"/>
  <c r="DJ17" i="43"/>
  <c r="CW18" i="43"/>
  <c r="CX18" i="43"/>
  <c r="CY18" i="43"/>
  <c r="CZ18" i="43"/>
  <c r="DA18" i="43"/>
  <c r="DB18" i="43"/>
  <c r="DC18" i="43"/>
  <c r="DD18" i="43"/>
  <c r="DE18" i="43"/>
  <c r="DF18" i="43"/>
  <c r="DG18" i="43"/>
  <c r="DH18" i="43"/>
  <c r="DI18" i="43"/>
  <c r="DJ18" i="43"/>
  <c r="CW19" i="43"/>
  <c r="CX19" i="43"/>
  <c r="CY19" i="43"/>
  <c r="CZ19" i="43"/>
  <c r="DA19" i="43"/>
  <c r="DB19" i="43"/>
  <c r="DC19" i="43"/>
  <c r="DD19" i="43"/>
  <c r="DE19" i="43"/>
  <c r="DF19" i="43"/>
  <c r="DG19" i="43"/>
  <c r="DH19" i="43"/>
  <c r="DI19" i="43"/>
  <c r="DJ19" i="43"/>
  <c r="CW20" i="43"/>
  <c r="CX20" i="43"/>
  <c r="CY20" i="43"/>
  <c r="CZ20" i="43"/>
  <c r="DA20" i="43"/>
  <c r="DB20" i="43"/>
  <c r="DC20" i="43"/>
  <c r="DD20" i="43"/>
  <c r="DE20" i="43"/>
  <c r="DF20" i="43"/>
  <c r="DG20" i="43"/>
  <c r="DH20" i="43"/>
  <c r="DI20" i="43"/>
  <c r="DJ20" i="43"/>
  <c r="CW21" i="43"/>
  <c r="CX21" i="43"/>
  <c r="CY21" i="43"/>
  <c r="CZ21" i="43"/>
  <c r="DA21" i="43"/>
  <c r="DB21" i="43"/>
  <c r="DC21" i="43"/>
  <c r="DD21" i="43"/>
  <c r="DE21" i="43"/>
  <c r="DF21" i="43"/>
  <c r="DG21" i="43"/>
  <c r="DH21" i="43"/>
  <c r="DI21" i="43"/>
  <c r="DJ21" i="43"/>
  <c r="CW22" i="43"/>
  <c r="CX22" i="43"/>
  <c r="CY22" i="43"/>
  <c r="CZ22" i="43"/>
  <c r="DA22" i="43"/>
  <c r="DB22" i="43"/>
  <c r="DC22" i="43"/>
  <c r="DD22" i="43"/>
  <c r="DE22" i="43"/>
  <c r="DF22" i="43"/>
  <c r="DG22" i="43"/>
  <c r="DH22" i="43"/>
  <c r="DI22" i="43"/>
  <c r="DJ22" i="43"/>
  <c r="CW23" i="43"/>
  <c r="CX23" i="43"/>
  <c r="CY23" i="43"/>
  <c r="CZ23" i="43"/>
  <c r="DA23" i="43"/>
  <c r="DB23" i="43"/>
  <c r="DC23" i="43"/>
  <c r="DD23" i="43"/>
  <c r="DE23" i="43"/>
  <c r="DF23" i="43"/>
  <c r="DG23" i="43"/>
  <c r="DH23" i="43"/>
  <c r="DI23" i="43"/>
  <c r="DJ23" i="43"/>
  <c r="CW24" i="43"/>
  <c r="CX24" i="43"/>
  <c r="CY24" i="43"/>
  <c r="CZ24" i="43"/>
  <c r="DA24" i="43"/>
  <c r="DB24" i="43"/>
  <c r="DC24" i="43"/>
  <c r="DD24" i="43"/>
  <c r="DE24" i="43"/>
  <c r="DF24" i="43"/>
  <c r="DG24" i="43"/>
  <c r="DH24" i="43"/>
  <c r="DI24" i="43"/>
  <c r="DJ24" i="43"/>
  <c r="CW25" i="43"/>
  <c r="CX25" i="43"/>
  <c r="CY25" i="43"/>
  <c r="CZ25" i="43"/>
  <c r="DA25" i="43"/>
  <c r="DB25" i="43"/>
  <c r="DC25" i="43"/>
  <c r="DD25" i="43"/>
  <c r="DE25" i="43"/>
  <c r="DF25" i="43"/>
  <c r="DG25" i="43"/>
  <c r="DH25" i="43"/>
  <c r="DI25" i="43"/>
  <c r="DJ25" i="43"/>
  <c r="CW26" i="43"/>
  <c r="CX26" i="43"/>
  <c r="CY26" i="43"/>
  <c r="CZ26" i="43"/>
  <c r="DA26" i="43"/>
  <c r="DB26" i="43"/>
  <c r="DC26" i="43"/>
  <c r="DD26" i="43"/>
  <c r="DE26" i="43"/>
  <c r="DF26" i="43"/>
  <c r="DG26" i="43"/>
  <c r="DH26" i="43"/>
  <c r="DI26" i="43"/>
  <c r="DJ26" i="43"/>
  <c r="CW27" i="43"/>
  <c r="CX27" i="43"/>
  <c r="CY27" i="43"/>
  <c r="CZ27" i="43"/>
  <c r="DA27" i="43"/>
  <c r="DB27" i="43"/>
  <c r="DC27" i="43"/>
  <c r="DD27" i="43"/>
  <c r="DE27" i="43"/>
  <c r="DF27" i="43"/>
  <c r="DG27" i="43"/>
  <c r="DH27" i="43"/>
  <c r="DI27" i="43"/>
  <c r="DJ27" i="43"/>
  <c r="CW28" i="43"/>
  <c r="CX28" i="43"/>
  <c r="CY28" i="43"/>
  <c r="CZ28" i="43"/>
  <c r="DA28" i="43"/>
  <c r="DB28" i="43"/>
  <c r="DC28" i="43"/>
  <c r="DD28" i="43"/>
  <c r="DE28" i="43"/>
  <c r="DF28" i="43"/>
  <c r="DG28" i="43"/>
  <c r="DH28" i="43"/>
  <c r="DI28" i="43"/>
  <c r="DJ28" i="43"/>
  <c r="CW29" i="43"/>
  <c r="CX29" i="43"/>
  <c r="CY29" i="43"/>
  <c r="CZ29" i="43"/>
  <c r="DA29" i="43"/>
  <c r="DB29" i="43"/>
  <c r="DC29" i="43"/>
  <c r="DD29" i="43"/>
  <c r="DE29" i="43"/>
  <c r="DF29" i="43"/>
  <c r="DG29" i="43"/>
  <c r="DH29" i="43"/>
  <c r="DI29" i="43"/>
  <c r="DJ29" i="43"/>
  <c r="CW30" i="43"/>
  <c r="CX30" i="43"/>
  <c r="CY30" i="43"/>
  <c r="CZ30" i="43"/>
  <c r="DA30" i="43"/>
  <c r="DB30" i="43"/>
  <c r="DC30" i="43"/>
  <c r="DD30" i="43"/>
  <c r="DE30" i="43"/>
  <c r="DF30" i="43"/>
  <c r="DG30" i="43"/>
  <c r="DH30" i="43"/>
  <c r="DI30" i="43"/>
  <c r="DJ30" i="43"/>
  <c r="CW31" i="43"/>
  <c r="CX31" i="43"/>
  <c r="CY31" i="43"/>
  <c r="CZ31" i="43"/>
  <c r="DA31" i="43"/>
  <c r="DB31" i="43"/>
  <c r="DC31" i="43"/>
  <c r="DD31" i="43"/>
  <c r="DE31" i="43"/>
  <c r="DF31" i="43"/>
  <c r="DG31" i="43"/>
  <c r="DH31" i="43"/>
  <c r="DI31" i="43"/>
  <c r="DJ31" i="43"/>
  <c r="CW32" i="43"/>
  <c r="CX32" i="43"/>
  <c r="CY32" i="43"/>
  <c r="CZ32" i="43"/>
  <c r="DA32" i="43"/>
  <c r="DB32" i="43"/>
  <c r="DC32" i="43"/>
  <c r="DD32" i="43"/>
  <c r="DE32" i="43"/>
  <c r="DF32" i="43"/>
  <c r="DG32" i="43"/>
  <c r="DH32" i="43"/>
  <c r="DI32" i="43"/>
  <c r="DJ32" i="43"/>
  <c r="CW33" i="43"/>
  <c r="CX33" i="43"/>
  <c r="CY33" i="43"/>
  <c r="CZ33" i="43"/>
  <c r="DA33" i="43"/>
  <c r="DB33" i="43"/>
  <c r="DC33" i="43"/>
  <c r="DD33" i="43"/>
  <c r="DE33" i="43"/>
  <c r="DF33" i="43"/>
  <c r="DG33" i="43"/>
  <c r="DH33" i="43"/>
  <c r="DI33" i="43"/>
  <c r="DJ33" i="43"/>
  <c r="CW34" i="43"/>
  <c r="CX34" i="43"/>
  <c r="CY34" i="43"/>
  <c r="CZ34" i="43"/>
  <c r="DA34" i="43"/>
  <c r="DB34" i="43"/>
  <c r="DC34" i="43"/>
  <c r="DD34" i="43"/>
  <c r="DE34" i="43"/>
  <c r="DF34" i="43"/>
  <c r="DG34" i="43"/>
  <c r="DH34" i="43"/>
  <c r="DI34" i="43"/>
  <c r="DJ34" i="43"/>
  <c r="CW35" i="43"/>
  <c r="CX35" i="43"/>
  <c r="CY35" i="43"/>
  <c r="CZ35" i="43"/>
  <c r="DA35" i="43"/>
  <c r="DB35" i="43"/>
  <c r="DC35" i="43"/>
  <c r="DD35" i="43"/>
  <c r="DE35" i="43"/>
  <c r="DF35" i="43"/>
  <c r="DG35" i="43"/>
  <c r="DH35" i="43"/>
  <c r="DI35" i="43"/>
  <c r="DJ35" i="43"/>
  <c r="CW36" i="43"/>
  <c r="CX36" i="43"/>
  <c r="CY36" i="43"/>
  <c r="CZ36" i="43"/>
  <c r="DA36" i="43"/>
  <c r="DB36" i="43"/>
  <c r="DC36" i="43"/>
  <c r="DD36" i="43"/>
  <c r="DE36" i="43"/>
  <c r="DF36" i="43"/>
  <c r="DG36" i="43"/>
  <c r="DH36" i="43"/>
  <c r="DI36" i="43"/>
  <c r="DJ36" i="43"/>
  <c r="CW37" i="43"/>
  <c r="CX37" i="43"/>
  <c r="CY37" i="43"/>
  <c r="CZ37" i="43"/>
  <c r="DA37" i="43"/>
  <c r="DB37" i="43"/>
  <c r="DC37" i="43"/>
  <c r="DD37" i="43"/>
  <c r="DE37" i="43"/>
  <c r="DF37" i="43"/>
  <c r="DG37" i="43"/>
  <c r="DH37" i="43"/>
  <c r="DI37" i="43"/>
  <c r="DJ37" i="43"/>
  <c r="CW38" i="43"/>
  <c r="CX38" i="43"/>
  <c r="CY38" i="43"/>
  <c r="CZ38" i="43"/>
  <c r="DA38" i="43"/>
  <c r="DB38" i="43"/>
  <c r="DC38" i="43"/>
  <c r="DD38" i="43"/>
  <c r="DE38" i="43"/>
  <c r="DF38" i="43"/>
  <c r="DG38" i="43"/>
  <c r="DH38" i="43"/>
  <c r="DI38" i="43"/>
  <c r="DJ38" i="43"/>
  <c r="CW39" i="43"/>
  <c r="CX39" i="43"/>
  <c r="CY39" i="43"/>
  <c r="CZ39" i="43"/>
  <c r="DA39" i="43"/>
  <c r="DB39" i="43"/>
  <c r="DC39" i="43"/>
  <c r="DD39" i="43"/>
  <c r="DE39" i="43"/>
  <c r="DF39" i="43"/>
  <c r="DG39" i="43"/>
  <c r="DH39" i="43"/>
  <c r="DI39" i="43"/>
  <c r="DJ39" i="43"/>
  <c r="BZ16" i="39"/>
  <c r="CA16" i="39"/>
  <c r="CB16" i="39"/>
  <c r="CC16" i="39"/>
  <c r="CD16" i="39"/>
  <c r="CE16" i="39"/>
  <c r="CF16" i="39"/>
  <c r="CG16" i="39"/>
  <c r="CH16" i="39"/>
  <c r="CI16" i="39"/>
  <c r="CJ16" i="39"/>
  <c r="CK16" i="39"/>
  <c r="CL16" i="39"/>
  <c r="CM16" i="39"/>
  <c r="CN16" i="39"/>
  <c r="CO16" i="39"/>
  <c r="BZ17" i="39"/>
  <c r="CA17" i="39"/>
  <c r="CB17" i="39"/>
  <c r="CC17" i="39"/>
  <c r="CD17" i="39"/>
  <c r="CE17" i="39"/>
  <c r="CF17" i="39"/>
  <c r="CG17" i="39"/>
  <c r="CH17" i="39"/>
  <c r="CI17" i="39"/>
  <c r="CJ17" i="39"/>
  <c r="CK17" i="39"/>
  <c r="CL17" i="39"/>
  <c r="CM17" i="39"/>
  <c r="CN17" i="39"/>
  <c r="CO17" i="39"/>
  <c r="BZ18" i="39"/>
  <c r="CA18" i="39"/>
  <c r="CB18" i="39"/>
  <c r="CC18" i="39"/>
  <c r="CD18" i="39"/>
  <c r="CE18" i="39"/>
  <c r="CF18" i="39"/>
  <c r="CG18" i="39"/>
  <c r="CH18" i="39"/>
  <c r="CI18" i="39"/>
  <c r="CJ18" i="39"/>
  <c r="CK18" i="39"/>
  <c r="CL18" i="39"/>
  <c r="CM18" i="39"/>
  <c r="CN18" i="39"/>
  <c r="CO18" i="39"/>
  <c r="BZ19" i="39"/>
  <c r="CA19" i="39"/>
  <c r="CB19" i="39"/>
  <c r="CC19" i="39"/>
  <c r="CD19" i="39"/>
  <c r="CE19" i="39"/>
  <c r="CF19" i="39"/>
  <c r="CG19" i="39"/>
  <c r="CH19" i="39"/>
  <c r="CI19" i="39"/>
  <c r="CJ19" i="39"/>
  <c r="CK19" i="39"/>
  <c r="CL19" i="39"/>
  <c r="CM19" i="39"/>
  <c r="CN19" i="39"/>
  <c r="CO19" i="39"/>
  <c r="BZ20" i="39"/>
  <c r="CA20" i="39"/>
  <c r="CB20" i="39"/>
  <c r="CC20" i="39"/>
  <c r="CD20" i="39"/>
  <c r="CE20" i="39"/>
  <c r="CF20" i="39"/>
  <c r="CG20" i="39"/>
  <c r="CH20" i="39"/>
  <c r="CI20" i="39"/>
  <c r="CJ20" i="39"/>
  <c r="CK20" i="39"/>
  <c r="CL20" i="39"/>
  <c r="CM20" i="39"/>
  <c r="CN20" i="39"/>
  <c r="CO20" i="39"/>
  <c r="BZ21" i="39"/>
  <c r="CA21" i="39"/>
  <c r="CB21" i="39"/>
  <c r="CC21" i="39"/>
  <c r="CD21" i="39"/>
  <c r="CE21" i="39"/>
  <c r="CF21" i="39"/>
  <c r="CG21" i="39"/>
  <c r="CH21" i="39"/>
  <c r="CI21" i="39"/>
  <c r="CJ21" i="39"/>
  <c r="CK21" i="39"/>
  <c r="CL21" i="39"/>
  <c r="CM21" i="39"/>
  <c r="CN21" i="39"/>
  <c r="CO21" i="39"/>
  <c r="BZ22" i="39"/>
  <c r="CA22" i="39"/>
  <c r="CB22" i="39"/>
  <c r="CC22" i="39"/>
  <c r="CD22" i="39"/>
  <c r="CE22" i="39"/>
  <c r="CF22" i="39"/>
  <c r="CG22" i="39"/>
  <c r="CH22" i="39"/>
  <c r="CI22" i="39"/>
  <c r="CJ22" i="39"/>
  <c r="CK22" i="39"/>
  <c r="CL22" i="39"/>
  <c r="CM22" i="39"/>
  <c r="CN22" i="39"/>
  <c r="CO22" i="39"/>
  <c r="BZ23" i="39"/>
  <c r="CA23" i="39"/>
  <c r="CB23" i="39"/>
  <c r="CC23" i="39"/>
  <c r="CD23" i="39"/>
  <c r="CE23" i="39"/>
  <c r="CF23" i="39"/>
  <c r="CG23" i="39"/>
  <c r="CH23" i="39"/>
  <c r="CI23" i="39"/>
  <c r="CJ23" i="39"/>
  <c r="CK23" i="39"/>
  <c r="CL23" i="39"/>
  <c r="CM23" i="39"/>
  <c r="CN23" i="39"/>
  <c r="CO23" i="39"/>
  <c r="BZ24" i="39"/>
  <c r="CA24" i="39"/>
  <c r="CB24" i="39"/>
  <c r="CC24" i="39"/>
  <c r="CD24" i="39"/>
  <c r="CE24" i="39"/>
  <c r="CF24" i="39"/>
  <c r="CG24" i="39"/>
  <c r="CH24" i="39"/>
  <c r="CI24" i="39"/>
  <c r="CJ24" i="39"/>
  <c r="CK24" i="39"/>
  <c r="CL24" i="39"/>
  <c r="CM24" i="39"/>
  <c r="CN24" i="39"/>
  <c r="CO24" i="39"/>
  <c r="BZ25" i="39"/>
  <c r="CA25" i="39"/>
  <c r="CB25" i="39"/>
  <c r="CC25" i="39"/>
  <c r="CD25" i="39"/>
  <c r="CE25" i="39"/>
  <c r="CF25" i="39"/>
  <c r="CG25" i="39"/>
  <c r="CH25" i="39"/>
  <c r="CI25" i="39"/>
  <c r="CJ25" i="39"/>
  <c r="CK25" i="39"/>
  <c r="CL25" i="39"/>
  <c r="CM25" i="39"/>
  <c r="CN25" i="39"/>
  <c r="CO25" i="39"/>
  <c r="BZ26" i="39"/>
  <c r="CA26" i="39"/>
  <c r="CB26" i="39"/>
  <c r="CC26" i="39"/>
  <c r="CD26" i="39"/>
  <c r="CE26" i="39"/>
  <c r="CF26" i="39"/>
  <c r="CG26" i="39"/>
  <c r="CH26" i="39"/>
  <c r="CI26" i="39"/>
  <c r="CJ26" i="39"/>
  <c r="CK26" i="39"/>
  <c r="CL26" i="39"/>
  <c r="CM26" i="39"/>
  <c r="CN26" i="39"/>
  <c r="CO26" i="39"/>
  <c r="BZ27" i="39"/>
  <c r="CA27" i="39"/>
  <c r="CB27" i="39"/>
  <c r="CC27" i="39"/>
  <c r="CD27" i="39"/>
  <c r="CE27" i="39"/>
  <c r="CF27" i="39"/>
  <c r="CG27" i="39"/>
  <c r="CH27" i="39"/>
  <c r="CI27" i="39"/>
  <c r="CJ27" i="39"/>
  <c r="CK27" i="39"/>
  <c r="CL27" i="39"/>
  <c r="CM27" i="39"/>
  <c r="CN27" i="39"/>
  <c r="CO27" i="39"/>
  <c r="CE16" i="45"/>
  <c r="CF16" i="45"/>
  <c r="CG16" i="45"/>
  <c r="CH16" i="45"/>
  <c r="CI16" i="45"/>
  <c r="CJ16" i="45"/>
  <c r="CE17" i="45"/>
  <c r="CF17" i="45"/>
  <c r="CG17" i="45"/>
  <c r="CH17" i="45"/>
  <c r="CI17" i="45"/>
  <c r="CJ17" i="45"/>
  <c r="CE18" i="45"/>
  <c r="CF18" i="45"/>
  <c r="CG18" i="45"/>
  <c r="CH18" i="45"/>
  <c r="CI18" i="45"/>
  <c r="CJ18" i="45"/>
  <c r="CE19" i="45"/>
  <c r="CF19" i="45"/>
  <c r="CG19" i="45"/>
  <c r="CH19" i="45"/>
  <c r="CI19" i="45"/>
  <c r="CJ19" i="45"/>
  <c r="CE20" i="45"/>
  <c r="CF20" i="45"/>
  <c r="CG20" i="45"/>
  <c r="CH20" i="45"/>
  <c r="CI20" i="45"/>
  <c r="CJ20" i="45"/>
  <c r="CE21" i="45"/>
  <c r="CF21" i="45"/>
  <c r="CG21" i="45"/>
  <c r="CH21" i="45"/>
  <c r="CI21" i="45"/>
  <c r="CJ21" i="45"/>
  <c r="CE22" i="45"/>
  <c r="CF22" i="45"/>
  <c r="CG22" i="45"/>
  <c r="CH22" i="45"/>
  <c r="CI22" i="45"/>
  <c r="CJ22" i="45"/>
  <c r="CE23" i="45"/>
  <c r="CF23" i="45"/>
  <c r="CG23" i="45"/>
  <c r="CH23" i="45"/>
  <c r="CI23" i="45"/>
  <c r="CJ23" i="45"/>
  <c r="CE24" i="45"/>
  <c r="CF24" i="45"/>
  <c r="CG24" i="45"/>
  <c r="CH24" i="45"/>
  <c r="CI24" i="45"/>
  <c r="CJ24" i="45"/>
  <c r="CE25" i="45"/>
  <c r="CF25" i="45"/>
  <c r="CG25" i="45"/>
  <c r="CH25" i="45"/>
  <c r="CI25" i="45"/>
  <c r="CJ25" i="45"/>
  <c r="CE26" i="45"/>
  <c r="CF26" i="45"/>
  <c r="CG26" i="45"/>
  <c r="CH26" i="45"/>
  <c r="CI26" i="45"/>
  <c r="CJ26" i="45"/>
  <c r="CE27" i="45"/>
  <c r="CF27" i="45"/>
  <c r="CG27" i="45"/>
  <c r="CH27" i="45"/>
  <c r="CI27" i="45"/>
  <c r="CJ27" i="45"/>
  <c r="CE28" i="45"/>
  <c r="CF28" i="45"/>
  <c r="CG28" i="45"/>
  <c r="CH28" i="45"/>
  <c r="CI28" i="45"/>
  <c r="CJ28" i="45"/>
  <c r="CE29" i="45"/>
  <c r="CF29" i="45"/>
  <c r="CG29" i="45"/>
  <c r="CH29" i="45"/>
  <c r="CI29" i="45"/>
  <c r="CJ29" i="45"/>
  <c r="CE30" i="45"/>
  <c r="CF30" i="45"/>
  <c r="CG30" i="45"/>
  <c r="CH30" i="45"/>
  <c r="CI30" i="45"/>
  <c r="CJ30" i="45"/>
  <c r="CE31" i="45"/>
  <c r="CF31" i="45"/>
  <c r="CG31" i="45"/>
  <c r="CH31" i="45"/>
  <c r="CI31" i="45"/>
  <c r="CJ31" i="45"/>
  <c r="CE32" i="45"/>
  <c r="CF32" i="45"/>
  <c r="CG32" i="45"/>
  <c r="CH32" i="45"/>
  <c r="CI32" i="45"/>
  <c r="CJ32" i="45"/>
  <c r="CE33" i="45"/>
  <c r="CF33" i="45"/>
  <c r="CG33" i="45"/>
  <c r="CH33" i="45"/>
  <c r="CI33" i="45"/>
  <c r="CJ33" i="45"/>
  <c r="V41" i="46"/>
  <c r="X16" i="46" s="1"/>
  <c r="J16" i="46"/>
  <c r="K16" i="46"/>
  <c r="AD16" i="46" s="1"/>
  <c r="L16" i="46"/>
  <c r="I16" i="46" s="1"/>
  <c r="M16" i="46"/>
  <c r="N16" i="46"/>
  <c r="O16" i="46"/>
  <c r="P16" i="46"/>
  <c r="T16" i="46"/>
  <c r="R16" i="46" s="1"/>
  <c r="Y16" i="46"/>
  <c r="AT16" i="46"/>
  <c r="AU16" i="46"/>
  <c r="AV16" i="46"/>
  <c r="AW16" i="46"/>
  <c r="AX16" i="46"/>
  <c r="AY16" i="46"/>
  <c r="AZ16" i="46"/>
  <c r="BA16" i="46"/>
  <c r="BB16" i="46"/>
  <c r="BC16" i="46"/>
  <c r="J17" i="46"/>
  <c r="K17" i="46"/>
  <c r="AG17" i="46" s="1"/>
  <c r="BG17" i="46" s="1"/>
  <c r="CG17" i="46" s="1"/>
  <c r="L17" i="46"/>
  <c r="I17" i="46" s="1"/>
  <c r="M17" i="46"/>
  <c r="N17" i="46"/>
  <c r="O17" i="46"/>
  <c r="P17" i="46"/>
  <c r="T17" i="46"/>
  <c r="Y17" i="46"/>
  <c r="AT17" i="46"/>
  <c r="AU17" i="46"/>
  <c r="AV17" i="46"/>
  <c r="AW17" i="46"/>
  <c r="AX17" i="46"/>
  <c r="AY17" i="46"/>
  <c r="AZ17" i="46"/>
  <c r="BA17" i="46"/>
  <c r="BB17" i="46"/>
  <c r="BC17" i="46"/>
  <c r="J18" i="46"/>
  <c r="K18" i="46"/>
  <c r="AP18" i="46" s="1"/>
  <c r="BP18" i="46" s="1"/>
  <c r="CP18" i="46" s="1"/>
  <c r="L18" i="46"/>
  <c r="I18" i="46" s="1"/>
  <c r="M18" i="46"/>
  <c r="N18" i="46"/>
  <c r="O18" i="46"/>
  <c r="P18" i="46"/>
  <c r="T18" i="46"/>
  <c r="Q18" i="46" s="1"/>
  <c r="Y18" i="46"/>
  <c r="AT18" i="46"/>
  <c r="AU18" i="46"/>
  <c r="AV18" i="46"/>
  <c r="AW18" i="46"/>
  <c r="AX18" i="46"/>
  <c r="AY18" i="46"/>
  <c r="AZ18" i="46"/>
  <c r="BA18" i="46"/>
  <c r="BB18" i="46"/>
  <c r="BC18" i="46"/>
  <c r="J19" i="46"/>
  <c r="K19" i="46"/>
  <c r="L19" i="46"/>
  <c r="BI19" i="46" s="1"/>
  <c r="CI19" i="46" s="1"/>
  <c r="M19" i="46"/>
  <c r="N19" i="46"/>
  <c r="O19" i="46"/>
  <c r="P19" i="46"/>
  <c r="T19" i="46"/>
  <c r="Y19" i="46"/>
  <c r="BE16" i="45"/>
  <c r="BF16" i="45"/>
  <c r="BG16" i="45"/>
  <c r="BH16" i="45"/>
  <c r="BI16" i="45"/>
  <c r="BJ16" i="45"/>
  <c r="BE17" i="45"/>
  <c r="BF17" i="45"/>
  <c r="BG17" i="45"/>
  <c r="BH17" i="45"/>
  <c r="BI17" i="45"/>
  <c r="BJ17" i="45"/>
  <c r="BE18" i="45"/>
  <c r="BF18" i="45"/>
  <c r="BG18" i="45"/>
  <c r="BH18" i="45"/>
  <c r="BI18" i="45"/>
  <c r="BJ18" i="45"/>
  <c r="BE19" i="45"/>
  <c r="BF19" i="45"/>
  <c r="BG19" i="45"/>
  <c r="BH19" i="45"/>
  <c r="BI19" i="45"/>
  <c r="BJ19" i="45"/>
  <c r="BE20" i="45"/>
  <c r="BF20" i="45"/>
  <c r="BG20" i="45"/>
  <c r="BH20" i="45"/>
  <c r="BI20" i="45"/>
  <c r="BJ20" i="45"/>
  <c r="BE21" i="45"/>
  <c r="BF21" i="45"/>
  <c r="BG21" i="45"/>
  <c r="BH21" i="45"/>
  <c r="BI21" i="45"/>
  <c r="BJ21" i="45"/>
  <c r="BE22" i="45"/>
  <c r="BF22" i="45"/>
  <c r="BG22" i="45"/>
  <c r="BH22" i="45"/>
  <c r="BI22" i="45"/>
  <c r="BJ22" i="45"/>
  <c r="BE23" i="45"/>
  <c r="BF23" i="45"/>
  <c r="BG23" i="45"/>
  <c r="BH23" i="45"/>
  <c r="BI23" i="45"/>
  <c r="BJ23" i="45"/>
  <c r="BE24" i="45"/>
  <c r="BF24" i="45"/>
  <c r="BG24" i="45"/>
  <c r="BH24" i="45"/>
  <c r="BI24" i="45"/>
  <c r="BJ24" i="45"/>
  <c r="BE25" i="45"/>
  <c r="BF25" i="45"/>
  <c r="BG25" i="45"/>
  <c r="BH25" i="45"/>
  <c r="BI25" i="45"/>
  <c r="BJ25" i="45"/>
  <c r="BE26" i="45"/>
  <c r="BF26" i="45"/>
  <c r="BG26" i="45"/>
  <c r="BH26" i="45"/>
  <c r="BI26" i="45"/>
  <c r="BJ26" i="45"/>
  <c r="BE27" i="45"/>
  <c r="BF27" i="45"/>
  <c r="BG27" i="45"/>
  <c r="BH27" i="45"/>
  <c r="BI27" i="45"/>
  <c r="BJ27" i="45"/>
  <c r="BE28" i="45"/>
  <c r="BF28" i="45"/>
  <c r="BG28" i="45"/>
  <c r="BH28" i="45"/>
  <c r="BI28" i="45"/>
  <c r="BJ28" i="45"/>
  <c r="BE29" i="45"/>
  <c r="BF29" i="45"/>
  <c r="BG29" i="45"/>
  <c r="BH29" i="45"/>
  <c r="BI29" i="45"/>
  <c r="BJ29" i="45"/>
  <c r="BE30" i="45"/>
  <c r="BF30" i="45"/>
  <c r="BG30" i="45"/>
  <c r="BH30" i="45"/>
  <c r="BI30" i="45"/>
  <c r="BJ30" i="45"/>
  <c r="BE31" i="45"/>
  <c r="BF31" i="45"/>
  <c r="BG31" i="45"/>
  <c r="BH31" i="45"/>
  <c r="BI31" i="45"/>
  <c r="BJ31" i="45"/>
  <c r="BE32" i="45"/>
  <c r="BF32" i="45"/>
  <c r="BG32" i="45"/>
  <c r="BH32" i="45"/>
  <c r="BI32" i="45"/>
  <c r="BJ32" i="45"/>
  <c r="BE33" i="45"/>
  <c r="BF33" i="45"/>
  <c r="BG33" i="45"/>
  <c r="BH33" i="45"/>
  <c r="BI33" i="45"/>
  <c r="BJ33" i="45"/>
  <c r="X52" i="45"/>
  <c r="Z16" i="45"/>
  <c r="R19" i="24"/>
  <c r="R18" i="24"/>
  <c r="R17" i="24"/>
  <c r="R16" i="24"/>
  <c r="AG28" i="45"/>
  <c r="AG29" i="45"/>
  <c r="AG30" i="45"/>
  <c r="AG31" i="45"/>
  <c r="AG32" i="45"/>
  <c r="AG22" i="45"/>
  <c r="AG23" i="45"/>
  <c r="AG24" i="45"/>
  <c r="AG25" i="45"/>
  <c r="AG26" i="45"/>
  <c r="AG20" i="45"/>
  <c r="AG19" i="45"/>
  <c r="AG18" i="45"/>
  <c r="AG17" i="45"/>
  <c r="AG16" i="45"/>
  <c r="V17" i="44"/>
  <c r="V18" i="44"/>
  <c r="V19" i="44"/>
  <c r="V20" i="44"/>
  <c r="V21" i="44"/>
  <c r="V22" i="44"/>
  <c r="V23" i="44"/>
  <c r="V24" i="44"/>
  <c r="V25" i="44"/>
  <c r="V26" i="44"/>
  <c r="V27" i="44"/>
  <c r="V28" i="44"/>
  <c r="V29" i="44"/>
  <c r="V30" i="44"/>
  <c r="V31" i="44"/>
  <c r="V32" i="44"/>
  <c r="V33" i="44"/>
  <c r="V34" i="44"/>
  <c r="V35" i="44"/>
  <c r="V16" i="44"/>
  <c r="AA16" i="44"/>
  <c r="AA17" i="44"/>
  <c r="AA18" i="44"/>
  <c r="AA19" i="44"/>
  <c r="AA20" i="44"/>
  <c r="AA21" i="44"/>
  <c r="AA22" i="44"/>
  <c r="AA23" i="44"/>
  <c r="AA24" i="44"/>
  <c r="AA25" i="44"/>
  <c r="AA26" i="44"/>
  <c r="AA27" i="44"/>
  <c r="AA28" i="44"/>
  <c r="AA29" i="44"/>
  <c r="AA30" i="44"/>
  <c r="AA31" i="44"/>
  <c r="AA32" i="44"/>
  <c r="AA33" i="44"/>
  <c r="AA34" i="44"/>
  <c r="AA35" i="44"/>
  <c r="W16" i="44"/>
  <c r="S23" i="26"/>
  <c r="S22" i="26"/>
  <c r="S21" i="26"/>
  <c r="S20" i="26"/>
  <c r="S19" i="26"/>
  <c r="S18" i="26"/>
  <c r="S17" i="26"/>
  <c r="S16" i="26"/>
  <c r="S23" i="27"/>
  <c r="S22" i="27"/>
  <c r="S21" i="27"/>
  <c r="S20" i="27"/>
  <c r="S19" i="27"/>
  <c r="S18" i="27"/>
  <c r="S17" i="27"/>
  <c r="S16" i="27"/>
  <c r="S39" i="25"/>
  <c r="S38" i="25"/>
  <c r="S37" i="25"/>
  <c r="S36" i="25"/>
  <c r="S35" i="25"/>
  <c r="S34" i="25"/>
  <c r="S33" i="25"/>
  <c r="S32" i="25"/>
  <c r="S31" i="25"/>
  <c r="S30" i="25"/>
  <c r="S29" i="25"/>
  <c r="S28" i="25"/>
  <c r="S27" i="25"/>
  <c r="S26" i="25"/>
  <c r="S25" i="25"/>
  <c r="S24" i="25"/>
  <c r="S23" i="25"/>
  <c r="S22" i="25"/>
  <c r="S21" i="25"/>
  <c r="S20" i="25"/>
  <c r="S19" i="25"/>
  <c r="S18" i="25"/>
  <c r="S17" i="25"/>
  <c r="S16" i="25"/>
  <c r="DW16" i="43"/>
  <c r="DX16" i="43"/>
  <c r="DY16" i="43"/>
  <c r="DZ16" i="43"/>
  <c r="EA16" i="43"/>
  <c r="EB16" i="43"/>
  <c r="EC16" i="43"/>
  <c r="ED16" i="43"/>
  <c r="EE16" i="43"/>
  <c r="EF16" i="43"/>
  <c r="EG16" i="43"/>
  <c r="EH16" i="43"/>
  <c r="EI16" i="43"/>
  <c r="EJ16" i="43"/>
  <c r="DW17" i="43"/>
  <c r="DX17" i="43"/>
  <c r="DY17" i="43"/>
  <c r="DZ17" i="43"/>
  <c r="EA17" i="43"/>
  <c r="EB17" i="43"/>
  <c r="EC17" i="43"/>
  <c r="ED17" i="43"/>
  <c r="EE17" i="43"/>
  <c r="EF17" i="43"/>
  <c r="EG17" i="43"/>
  <c r="EH17" i="43"/>
  <c r="EI17" i="43"/>
  <c r="EJ17" i="43"/>
  <c r="DW18" i="43"/>
  <c r="DX18" i="43"/>
  <c r="DY18" i="43"/>
  <c r="DZ18" i="43"/>
  <c r="EA18" i="43"/>
  <c r="EB18" i="43"/>
  <c r="EC18" i="43"/>
  <c r="ED18" i="43"/>
  <c r="EE18" i="43"/>
  <c r="EF18" i="43"/>
  <c r="EG18" i="43"/>
  <c r="EH18" i="43"/>
  <c r="EI18" i="43"/>
  <c r="EJ18" i="43"/>
  <c r="DW19" i="43"/>
  <c r="DX19" i="43"/>
  <c r="DY19" i="43"/>
  <c r="DZ19" i="43"/>
  <c r="EA19" i="43"/>
  <c r="EB19" i="43"/>
  <c r="EC19" i="43"/>
  <c r="ED19" i="43"/>
  <c r="EE19" i="43"/>
  <c r="EF19" i="43"/>
  <c r="EG19" i="43"/>
  <c r="EH19" i="43"/>
  <c r="EI19" i="43"/>
  <c r="EJ19" i="43"/>
  <c r="DW20" i="43"/>
  <c r="DX20" i="43"/>
  <c r="DY20" i="43"/>
  <c r="DZ20" i="43"/>
  <c r="EA20" i="43"/>
  <c r="EB20" i="43"/>
  <c r="EC20" i="43"/>
  <c r="ED20" i="43"/>
  <c r="EE20" i="43"/>
  <c r="EF20" i="43"/>
  <c r="EG20" i="43"/>
  <c r="EH20" i="43"/>
  <c r="EI20" i="43"/>
  <c r="EJ20" i="43"/>
  <c r="DW21" i="43"/>
  <c r="DX21" i="43"/>
  <c r="DY21" i="43"/>
  <c r="DZ21" i="43"/>
  <c r="EA21" i="43"/>
  <c r="EB21" i="43"/>
  <c r="EC21" i="43"/>
  <c r="ED21" i="43"/>
  <c r="EE21" i="43"/>
  <c r="EF21" i="43"/>
  <c r="EG21" i="43"/>
  <c r="EH21" i="43"/>
  <c r="EI21" i="43"/>
  <c r="EJ21" i="43"/>
  <c r="DW22" i="43"/>
  <c r="DX22" i="43"/>
  <c r="DY22" i="43"/>
  <c r="DZ22" i="43"/>
  <c r="EA22" i="43"/>
  <c r="EB22" i="43"/>
  <c r="EC22" i="43"/>
  <c r="ED22" i="43"/>
  <c r="EE22" i="43"/>
  <c r="EF22" i="43"/>
  <c r="EG22" i="43"/>
  <c r="EH22" i="43"/>
  <c r="EI22" i="43"/>
  <c r="EJ22" i="43"/>
  <c r="DW23" i="43"/>
  <c r="DX23" i="43"/>
  <c r="DY23" i="43"/>
  <c r="DZ23" i="43"/>
  <c r="EA23" i="43"/>
  <c r="EB23" i="43"/>
  <c r="EC23" i="43"/>
  <c r="ED23" i="43"/>
  <c r="EE23" i="43"/>
  <c r="EF23" i="43"/>
  <c r="EG23" i="43"/>
  <c r="EH23" i="43"/>
  <c r="EI23" i="43"/>
  <c r="EJ23" i="43"/>
  <c r="DW24" i="43"/>
  <c r="DX24" i="43"/>
  <c r="DY24" i="43"/>
  <c r="DZ24" i="43"/>
  <c r="EA24" i="43"/>
  <c r="EB24" i="43"/>
  <c r="EC24" i="43"/>
  <c r="ED24" i="43"/>
  <c r="EE24" i="43"/>
  <c r="EF24" i="43"/>
  <c r="EG24" i="43"/>
  <c r="EH24" i="43"/>
  <c r="EI24" i="43"/>
  <c r="EJ24" i="43"/>
  <c r="DW25" i="43"/>
  <c r="DX25" i="43"/>
  <c r="DY25" i="43"/>
  <c r="DZ25" i="43"/>
  <c r="EA25" i="43"/>
  <c r="EB25" i="43"/>
  <c r="EC25" i="43"/>
  <c r="ED25" i="43"/>
  <c r="EE25" i="43"/>
  <c r="EF25" i="43"/>
  <c r="EG25" i="43"/>
  <c r="EH25" i="43"/>
  <c r="EI25" i="43"/>
  <c r="EJ25" i="43"/>
  <c r="DW26" i="43"/>
  <c r="DX26" i="43"/>
  <c r="DY26" i="43"/>
  <c r="DZ26" i="43"/>
  <c r="EA26" i="43"/>
  <c r="EB26" i="43"/>
  <c r="EC26" i="43"/>
  <c r="ED26" i="43"/>
  <c r="EE26" i="43"/>
  <c r="EF26" i="43"/>
  <c r="EG26" i="43"/>
  <c r="EH26" i="43"/>
  <c r="EI26" i="43"/>
  <c r="EJ26" i="43"/>
  <c r="DW27" i="43"/>
  <c r="DX27" i="43"/>
  <c r="DY27" i="43"/>
  <c r="DZ27" i="43"/>
  <c r="EA27" i="43"/>
  <c r="EB27" i="43"/>
  <c r="EC27" i="43"/>
  <c r="ED27" i="43"/>
  <c r="EE27" i="43"/>
  <c r="EF27" i="43"/>
  <c r="EG27" i="43"/>
  <c r="EH27" i="43"/>
  <c r="EI27" i="43"/>
  <c r="EJ27" i="43"/>
  <c r="DW28" i="43"/>
  <c r="DX28" i="43"/>
  <c r="DY28" i="43"/>
  <c r="DZ28" i="43"/>
  <c r="EA28" i="43"/>
  <c r="EB28" i="43"/>
  <c r="EC28" i="43"/>
  <c r="ED28" i="43"/>
  <c r="EE28" i="43"/>
  <c r="EF28" i="43"/>
  <c r="EG28" i="43"/>
  <c r="EH28" i="43"/>
  <c r="EI28" i="43"/>
  <c r="EJ28" i="43"/>
  <c r="DW29" i="43"/>
  <c r="DX29" i="43"/>
  <c r="DY29" i="43"/>
  <c r="DZ29" i="43"/>
  <c r="EA29" i="43"/>
  <c r="EB29" i="43"/>
  <c r="EC29" i="43"/>
  <c r="ED29" i="43"/>
  <c r="EE29" i="43"/>
  <c r="EF29" i="43"/>
  <c r="EG29" i="43"/>
  <c r="EH29" i="43"/>
  <c r="EI29" i="43"/>
  <c r="EJ29" i="43"/>
  <c r="DW30" i="43"/>
  <c r="DX30" i="43"/>
  <c r="DY30" i="43"/>
  <c r="DZ30" i="43"/>
  <c r="EA30" i="43"/>
  <c r="EB30" i="43"/>
  <c r="EC30" i="43"/>
  <c r="ED30" i="43"/>
  <c r="EE30" i="43"/>
  <c r="EF30" i="43"/>
  <c r="EG30" i="43"/>
  <c r="EH30" i="43"/>
  <c r="EI30" i="43"/>
  <c r="EJ30" i="43"/>
  <c r="DW31" i="43"/>
  <c r="DX31" i="43"/>
  <c r="DY31" i="43"/>
  <c r="DZ31" i="43"/>
  <c r="EA31" i="43"/>
  <c r="EB31" i="43"/>
  <c r="EC31" i="43"/>
  <c r="ED31" i="43"/>
  <c r="EE31" i="43"/>
  <c r="EF31" i="43"/>
  <c r="EG31" i="43"/>
  <c r="EH31" i="43"/>
  <c r="EI31" i="43"/>
  <c r="EJ31" i="43"/>
  <c r="DW32" i="43"/>
  <c r="DX32" i="43"/>
  <c r="DY32" i="43"/>
  <c r="DZ32" i="43"/>
  <c r="EA32" i="43"/>
  <c r="EB32" i="43"/>
  <c r="EC32" i="43"/>
  <c r="ED32" i="43"/>
  <c r="EE32" i="43"/>
  <c r="EF32" i="43"/>
  <c r="EG32" i="43"/>
  <c r="EH32" i="43"/>
  <c r="EI32" i="43"/>
  <c r="EJ32" i="43"/>
  <c r="DW33" i="43"/>
  <c r="DX33" i="43"/>
  <c r="DY33" i="43"/>
  <c r="DZ33" i="43"/>
  <c r="EA33" i="43"/>
  <c r="EB33" i="43"/>
  <c r="EC33" i="43"/>
  <c r="ED33" i="43"/>
  <c r="EE33" i="43"/>
  <c r="EF33" i="43"/>
  <c r="EG33" i="43"/>
  <c r="EH33" i="43"/>
  <c r="EI33" i="43"/>
  <c r="EJ33" i="43"/>
  <c r="DW34" i="43"/>
  <c r="DX34" i="43"/>
  <c r="DY34" i="43"/>
  <c r="DZ34" i="43"/>
  <c r="EA34" i="43"/>
  <c r="EB34" i="43"/>
  <c r="EC34" i="43"/>
  <c r="ED34" i="43"/>
  <c r="EE34" i="43"/>
  <c r="EF34" i="43"/>
  <c r="EG34" i="43"/>
  <c r="EH34" i="43"/>
  <c r="EI34" i="43"/>
  <c r="EJ34" i="43"/>
  <c r="DW35" i="43"/>
  <c r="DX35" i="43"/>
  <c r="DY35" i="43"/>
  <c r="DZ35" i="43"/>
  <c r="EA35" i="43"/>
  <c r="EB35" i="43"/>
  <c r="EC35" i="43"/>
  <c r="ED35" i="43"/>
  <c r="EE35" i="43"/>
  <c r="EF35" i="43"/>
  <c r="EG35" i="43"/>
  <c r="EH35" i="43"/>
  <c r="EI35" i="43"/>
  <c r="EJ35" i="43"/>
  <c r="DW36" i="43"/>
  <c r="DX36" i="43"/>
  <c r="DY36" i="43"/>
  <c r="DZ36" i="43"/>
  <c r="EA36" i="43"/>
  <c r="EB36" i="43"/>
  <c r="EC36" i="43"/>
  <c r="ED36" i="43"/>
  <c r="EE36" i="43"/>
  <c r="EF36" i="43"/>
  <c r="EG36" i="43"/>
  <c r="EH36" i="43"/>
  <c r="EI36" i="43"/>
  <c r="EJ36" i="43"/>
  <c r="DW37" i="43"/>
  <c r="DX37" i="43"/>
  <c r="DY37" i="43"/>
  <c r="DZ37" i="43"/>
  <c r="EA37" i="43"/>
  <c r="EB37" i="43"/>
  <c r="EC37" i="43"/>
  <c r="ED37" i="43"/>
  <c r="EE37" i="43"/>
  <c r="EF37" i="43"/>
  <c r="EG37" i="43"/>
  <c r="EH37" i="43"/>
  <c r="EI37" i="43"/>
  <c r="EJ37" i="43"/>
  <c r="DW38" i="43"/>
  <c r="DX38" i="43"/>
  <c r="DY38" i="43"/>
  <c r="DZ38" i="43"/>
  <c r="EA38" i="43"/>
  <c r="EB38" i="43"/>
  <c r="EC38" i="43"/>
  <c r="ED38" i="43"/>
  <c r="EE38" i="43"/>
  <c r="EF38" i="43"/>
  <c r="EG38" i="43"/>
  <c r="EH38" i="43"/>
  <c r="EI38" i="43"/>
  <c r="EJ38" i="43"/>
  <c r="DW39" i="43"/>
  <c r="DX39" i="43"/>
  <c r="DY39" i="43"/>
  <c r="DZ39" i="43"/>
  <c r="EA39" i="43"/>
  <c r="EB39" i="43"/>
  <c r="EC39" i="43"/>
  <c r="ED39" i="43"/>
  <c r="EE39" i="43"/>
  <c r="EF39" i="43"/>
  <c r="EG39" i="43"/>
  <c r="EH39" i="43"/>
  <c r="EI39" i="43"/>
  <c r="EJ39" i="43"/>
  <c r="AD16" i="43"/>
  <c r="AD17" i="43"/>
  <c r="AD18" i="43"/>
  <c r="AD19" i="43"/>
  <c r="AD20" i="43"/>
  <c r="AD21" i="43"/>
  <c r="AD22" i="43"/>
  <c r="AD23" i="43"/>
  <c r="AD24" i="43"/>
  <c r="AD25" i="43"/>
  <c r="AD26" i="43"/>
  <c r="AD27" i="43"/>
  <c r="AD28" i="43"/>
  <c r="AD29" i="43"/>
  <c r="AD30" i="43"/>
  <c r="AD31" i="43"/>
  <c r="AD32" i="43"/>
  <c r="AD33" i="43"/>
  <c r="AD34" i="43"/>
  <c r="AD35" i="43"/>
  <c r="AD36" i="43"/>
  <c r="AD37" i="43"/>
  <c r="AD38" i="43"/>
  <c r="AD39" i="43"/>
  <c r="S17" i="35"/>
  <c r="S18" i="35"/>
  <c r="S19" i="35"/>
  <c r="S20" i="35"/>
  <c r="S21" i="35"/>
  <c r="S22" i="35"/>
  <c r="S23" i="35"/>
  <c r="S24" i="35"/>
  <c r="S25" i="35"/>
  <c r="S26" i="35"/>
  <c r="S27" i="35"/>
  <c r="S28" i="35"/>
  <c r="S29" i="35"/>
  <c r="S30" i="35"/>
  <c r="S31" i="35"/>
  <c r="S32" i="35"/>
  <c r="S33" i="35"/>
  <c r="S34" i="35"/>
  <c r="S35" i="35"/>
  <c r="S36" i="35"/>
  <c r="S37" i="35"/>
  <c r="S38" i="35"/>
  <c r="S39" i="35"/>
  <c r="S16" i="35"/>
  <c r="AG17" i="43"/>
  <c r="Z17" i="43" s="1"/>
  <c r="V17" i="43" s="1"/>
  <c r="AG18" i="43"/>
  <c r="Z18" i="43" s="1"/>
  <c r="V18" i="43" s="1"/>
  <c r="AG19" i="43"/>
  <c r="Z19" i="43" s="1"/>
  <c r="V19" i="43" s="1"/>
  <c r="AG20" i="43"/>
  <c r="Z20" i="43" s="1"/>
  <c r="V20" i="43" s="1"/>
  <c r="AG21" i="43"/>
  <c r="Z21" i="43" s="1"/>
  <c r="V21" i="43" s="1"/>
  <c r="AG22" i="43"/>
  <c r="Z22" i="43" s="1"/>
  <c r="V22" i="43" s="1"/>
  <c r="AG23" i="43"/>
  <c r="Z23" i="43" s="1"/>
  <c r="V23" i="43" s="1"/>
  <c r="AG24" i="43"/>
  <c r="Z24" i="43" s="1"/>
  <c r="V24" i="43" s="1"/>
  <c r="AG25" i="43"/>
  <c r="Z25" i="43" s="1"/>
  <c r="V25" i="43" s="1"/>
  <c r="AG26" i="43"/>
  <c r="Z26" i="43" s="1"/>
  <c r="V26" i="43" s="1"/>
  <c r="AG27" i="43"/>
  <c r="Z27" i="43" s="1"/>
  <c r="V27" i="43" s="1"/>
  <c r="AG28" i="43"/>
  <c r="Z28" i="43" s="1"/>
  <c r="V28" i="43" s="1"/>
  <c r="AG29" i="43"/>
  <c r="Z29" i="43" s="1"/>
  <c r="V29" i="43" s="1"/>
  <c r="AG30" i="43"/>
  <c r="Z30" i="43" s="1"/>
  <c r="V30" i="43" s="1"/>
  <c r="AG31" i="43"/>
  <c r="Z31" i="43" s="1"/>
  <c r="V31" i="43" s="1"/>
  <c r="AG32" i="43"/>
  <c r="Z32" i="43" s="1"/>
  <c r="V32" i="43" s="1"/>
  <c r="AG33" i="43"/>
  <c r="Z33" i="43" s="1"/>
  <c r="V33" i="43" s="1"/>
  <c r="AG34" i="43"/>
  <c r="Z34" i="43" s="1"/>
  <c r="V34" i="43" s="1"/>
  <c r="AG35" i="43"/>
  <c r="Z35" i="43" s="1"/>
  <c r="V35" i="43" s="1"/>
  <c r="AG36" i="43"/>
  <c r="Z36" i="43" s="1"/>
  <c r="V36" i="43" s="1"/>
  <c r="AG37" i="43"/>
  <c r="Z37" i="43" s="1"/>
  <c r="V37" i="43" s="1"/>
  <c r="AG38" i="43"/>
  <c r="Z38" i="43" s="1"/>
  <c r="V38" i="43" s="1"/>
  <c r="AG39" i="43"/>
  <c r="Z39" i="43" s="1"/>
  <c r="V39" i="43" s="1"/>
  <c r="AG16" i="43"/>
  <c r="Z16" i="43" s="1"/>
  <c r="V16" i="43" s="1"/>
  <c r="AX19" i="54" l="1"/>
  <c r="F19" i="54" s="1"/>
  <c r="E19" i="54" s="1"/>
  <c r="G19" i="54" s="1"/>
  <c r="AW16" i="37"/>
  <c r="AX19" i="56"/>
  <c r="F19" i="56" s="1"/>
  <c r="E19" i="56" s="1"/>
  <c r="G19" i="56" s="1"/>
  <c r="AX18" i="56"/>
  <c r="F18" i="56" s="1"/>
  <c r="E18" i="56" s="1"/>
  <c r="G18" i="56" s="1"/>
  <c r="AX17" i="56"/>
  <c r="F17" i="56" s="1"/>
  <c r="E17" i="56" s="1"/>
  <c r="G17" i="56" s="1"/>
  <c r="G17" i="55"/>
  <c r="AW16" i="55"/>
  <c r="E16" i="55" s="1"/>
  <c r="D16" i="55" s="1"/>
  <c r="F16" i="55" s="1"/>
  <c r="F16" i="56"/>
  <c r="E16" i="56" s="1"/>
  <c r="G16" i="56" s="1"/>
  <c r="E17" i="55"/>
  <c r="D17" i="55" s="1"/>
  <c r="F17" i="55" s="1"/>
  <c r="E19" i="55"/>
  <c r="D19" i="55" s="1"/>
  <c r="F19" i="55" s="1"/>
  <c r="E18" i="55"/>
  <c r="D18" i="55" s="1"/>
  <c r="F18" i="55" s="1"/>
  <c r="E16" i="37"/>
  <c r="D16" i="37" s="1"/>
  <c r="F16" i="37" s="1"/>
  <c r="AX18" i="54"/>
  <c r="F18" i="54" s="1"/>
  <c r="E18" i="54" s="1"/>
  <c r="G18" i="54" s="1"/>
  <c r="F16" i="54"/>
  <c r="E16" i="54" s="1"/>
  <c r="G16" i="54" s="1"/>
  <c r="F17" i="54"/>
  <c r="E17" i="54" s="1"/>
  <c r="G17" i="54" s="1"/>
  <c r="BP29" i="50"/>
  <c r="H29" i="50"/>
  <c r="BP34" i="50"/>
  <c r="H34" i="50"/>
  <c r="BT21" i="50"/>
  <c r="CD27" i="50"/>
  <c r="BT27" i="50"/>
  <c r="BG21" i="1"/>
  <c r="CD21" i="50"/>
  <c r="CD39" i="50"/>
  <c r="BS39" i="50"/>
  <c r="CS39" i="50" s="1"/>
  <c r="BQ27" i="50"/>
  <c r="CC27" i="50"/>
  <c r="BU21" i="50"/>
  <c r="CD33" i="50"/>
  <c r="BT39" i="50"/>
  <c r="BQ33" i="50"/>
  <c r="BQ21" i="50"/>
  <c r="D21" i="50" s="1"/>
  <c r="F21" i="50" s="1"/>
  <c r="BH21" i="1"/>
  <c r="BU27" i="50"/>
  <c r="BD21" i="1"/>
  <c r="BK27" i="1"/>
  <c r="BX39" i="50"/>
  <c r="CX39" i="50" s="1"/>
  <c r="BX27" i="50"/>
  <c r="BS33" i="50"/>
  <c r="BK21" i="1"/>
  <c r="BD27" i="1"/>
  <c r="BU33" i="50"/>
  <c r="CA27" i="47"/>
  <c r="H31" i="50"/>
  <c r="BP31" i="50"/>
  <c r="BX21" i="50"/>
  <c r="BF21" i="1"/>
  <c r="BD16" i="46"/>
  <c r="CD16" i="46" s="1"/>
  <c r="BQ27" i="47"/>
  <c r="CQ27" i="47" s="1"/>
  <c r="BM19" i="46"/>
  <c r="CM19" i="46" s="1"/>
  <c r="J37" i="50"/>
  <c r="J31" i="50"/>
  <c r="BD18" i="51"/>
  <c r="CJ39" i="47"/>
  <c r="BZ27" i="47"/>
  <c r="CZ27" i="47" s="1"/>
  <c r="BR19" i="46"/>
  <c r="CR19" i="46" s="1"/>
  <c r="BN19" i="46"/>
  <c r="CN19" i="46" s="1"/>
  <c r="I24" i="50"/>
  <c r="BE18" i="51"/>
  <c r="CE18" i="51" s="1"/>
  <c r="CE39" i="47"/>
  <c r="DE39" i="47" s="1"/>
  <c r="BV27" i="47"/>
  <c r="CV27" i="47" s="1"/>
  <c r="BG18" i="51"/>
  <c r="I26" i="50"/>
  <c r="BH18" i="51"/>
  <c r="BI18" i="51"/>
  <c r="I38" i="50"/>
  <c r="BK18" i="51"/>
  <c r="CK18" i="51" s="1"/>
  <c r="BS17" i="52"/>
  <c r="CS17" i="52" s="1"/>
  <c r="CH18" i="47"/>
  <c r="BJ18" i="51"/>
  <c r="I23" i="50"/>
  <c r="I22" i="50"/>
  <c r="J18" i="50"/>
  <c r="H18" i="51"/>
  <c r="BL18" i="51"/>
  <c r="CH27" i="47"/>
  <c r="CL27" i="47"/>
  <c r="H16" i="46"/>
  <c r="I19" i="46"/>
  <c r="CH34" i="47"/>
  <c r="DH34" i="47" s="1"/>
  <c r="I20" i="50"/>
  <c r="I32" i="50"/>
  <c r="BA18" i="51"/>
  <c r="BM18" i="51"/>
  <c r="CM18" i="51" s="1"/>
  <c r="CE27" i="47"/>
  <c r="CL22" i="47"/>
  <c r="BH19" i="46"/>
  <c r="CH19" i="46" s="1"/>
  <c r="J39" i="50"/>
  <c r="BB18" i="51"/>
  <c r="BN18" i="51"/>
  <c r="CC27" i="47"/>
  <c r="DC27" i="47" s="1"/>
  <c r="I28" i="50"/>
  <c r="BC18" i="51"/>
  <c r="CC18" i="51" s="1"/>
  <c r="BV20" i="43"/>
  <c r="CH39" i="47"/>
  <c r="BA20" i="50"/>
  <c r="CA20" i="50" s="1"/>
  <c r="BX27" i="47"/>
  <c r="CX27" i="47" s="1"/>
  <c r="BV26" i="43"/>
  <c r="BA32" i="50"/>
  <c r="CA32" i="50" s="1"/>
  <c r="BX39" i="47"/>
  <c r="BV32" i="43"/>
  <c r="CJ27" i="47"/>
  <c r="CI27" i="47"/>
  <c r="DI27" i="47" s="1"/>
  <c r="BN27" i="47"/>
  <c r="CN27" i="47" s="1"/>
  <c r="BL38" i="43"/>
  <c r="BL20" i="43"/>
  <c r="BM38" i="43"/>
  <c r="AR32" i="50"/>
  <c r="BR32" i="50" s="1"/>
  <c r="BW39" i="47"/>
  <c r="CW39" i="47" s="1"/>
  <c r="BL32" i="43"/>
  <c r="BU38" i="43"/>
  <c r="BM32" i="43"/>
  <c r="BU26" i="43"/>
  <c r="BE19" i="46"/>
  <c r="CE19" i="46" s="1"/>
  <c r="BU20" i="43"/>
  <c r="CL39" i="47"/>
  <c r="BW27" i="47"/>
  <c r="CW27" i="47" s="1"/>
  <c r="BF19" i="46"/>
  <c r="CF19" i="46" s="1"/>
  <c r="BO39" i="47"/>
  <c r="BL26" i="43"/>
  <c r="CI39" i="47"/>
  <c r="DI39" i="47" s="1"/>
  <c r="BN39" i="47"/>
  <c r="CN39" i="47" s="1"/>
  <c r="BM26" i="43"/>
  <c r="BU32" i="43"/>
  <c r="BO27" i="47"/>
  <c r="CO27" i="47" s="1"/>
  <c r="CU39" i="50"/>
  <c r="BR27" i="47"/>
  <c r="CR27" i="47" s="1"/>
  <c r="DC39" i="50"/>
  <c r="CZ39" i="50"/>
  <c r="BK19" i="46"/>
  <c r="CK19" i="46" s="1"/>
  <c r="BK20" i="43"/>
  <c r="BN38" i="43"/>
  <c r="BY39" i="47"/>
  <c r="CY39" i="47" s="1"/>
  <c r="CK27" i="47"/>
  <c r="BN32" i="43"/>
  <c r="CK39" i="47"/>
  <c r="DK39" i="47" s="1"/>
  <c r="CG27" i="47"/>
  <c r="DG27" i="47" s="1"/>
  <c r="BS27" i="47"/>
  <c r="CS27" i="47" s="1"/>
  <c r="BQ38" i="43"/>
  <c r="BR38" i="43"/>
  <c r="BQ26" i="43"/>
  <c r="BR32" i="43"/>
  <c r="CG39" i="47"/>
  <c r="BT39" i="47"/>
  <c r="CT39" i="47" s="1"/>
  <c r="CF27" i="47"/>
  <c r="DF27" i="47" s="1"/>
  <c r="BQ20" i="43"/>
  <c r="BR26" i="43"/>
  <c r="CF39" i="47"/>
  <c r="DF39" i="47" s="1"/>
  <c r="BS39" i="47"/>
  <c r="CS39" i="47" s="1"/>
  <c r="BQ32" i="43"/>
  <c r="BS19" i="46"/>
  <c r="CS19" i="46" s="1"/>
  <c r="BR20" i="43"/>
  <c r="BR39" i="47"/>
  <c r="CR39" i="47" s="1"/>
  <c r="BG19" i="46"/>
  <c r="CG19" i="46" s="1"/>
  <c r="CB27" i="47"/>
  <c r="DB27" i="47" s="1"/>
  <c r="BK38" i="43"/>
  <c r="CB39" i="47"/>
  <c r="DB39" i="47" s="1"/>
  <c r="BK32" i="43"/>
  <c r="L32" i="43" s="1"/>
  <c r="BD19" i="46"/>
  <c r="CD19" i="46" s="1"/>
  <c r="BJ19" i="46"/>
  <c r="CJ19" i="46" s="1"/>
  <c r="BK26" i="43"/>
  <c r="L26" i="43" s="1"/>
  <c r="BY27" i="47"/>
  <c r="CY27" i="47" s="1"/>
  <c r="CD39" i="47"/>
  <c r="DD39" i="47" s="1"/>
  <c r="CD27" i="47"/>
  <c r="DD27" i="47" s="1"/>
  <c r="AT20" i="48"/>
  <c r="BS20" i="43"/>
  <c r="BS26" i="43"/>
  <c r="BS32" i="43"/>
  <c r="BS38" i="43"/>
  <c r="R30" i="50"/>
  <c r="CX30" i="50" s="1"/>
  <c r="R29" i="50"/>
  <c r="CU29" i="50" s="1"/>
  <c r="BL19" i="46"/>
  <c r="CL19" i="46" s="1"/>
  <c r="BM39" i="47"/>
  <c r="CM39" i="47" s="1"/>
  <c r="BM27" i="47"/>
  <c r="CM27" i="47" s="1"/>
  <c r="J39" i="47"/>
  <c r="J27" i="47"/>
  <c r="BP39" i="47"/>
  <c r="CP39" i="47" s="1"/>
  <c r="BP27" i="47"/>
  <c r="CP27" i="47" s="1"/>
  <c r="CT29" i="50"/>
  <c r="BT27" i="47"/>
  <c r="CT27" i="47" s="1"/>
  <c r="BA28" i="50"/>
  <c r="CA28" i="50" s="1"/>
  <c r="CY39" i="50"/>
  <c r="AT37" i="50"/>
  <c r="BT37" i="50" s="1"/>
  <c r="AT36" i="50"/>
  <c r="BT36" i="50" s="1"/>
  <c r="AT35" i="50"/>
  <c r="BT35" i="50" s="1"/>
  <c r="BC34" i="50"/>
  <c r="CC34" i="50" s="1"/>
  <c r="AQ32" i="50"/>
  <c r="BQ32" i="50" s="1"/>
  <c r="AZ31" i="50"/>
  <c r="BZ31" i="50" s="1"/>
  <c r="CY30" i="50"/>
  <c r="BD29" i="50"/>
  <c r="AZ28" i="50"/>
  <c r="BZ28" i="50" s="1"/>
  <c r="DA29" i="50"/>
  <c r="AV19" i="50"/>
  <c r="BV19" i="50" s="1"/>
  <c r="V39" i="50"/>
  <c r="S39" i="50" s="1"/>
  <c r="I39" i="50" s="1"/>
  <c r="AQ37" i="50"/>
  <c r="BQ37" i="50" s="1"/>
  <c r="BC36" i="50"/>
  <c r="CC36" i="50" s="1"/>
  <c r="AQ36" i="50"/>
  <c r="BQ36" i="50" s="1"/>
  <c r="BC35" i="50"/>
  <c r="CC35" i="50" s="1"/>
  <c r="AP35" i="50"/>
  <c r="AY34" i="50"/>
  <c r="BY34" i="50" s="1"/>
  <c r="AV31" i="50"/>
  <c r="BV31" i="50" s="1"/>
  <c r="AW30" i="50"/>
  <c r="BW30" i="50" s="1"/>
  <c r="AZ29" i="50"/>
  <c r="BZ29" i="50" s="1"/>
  <c r="AV28" i="50"/>
  <c r="BV28" i="50" s="1"/>
  <c r="CR37" i="50"/>
  <c r="BD35" i="50"/>
  <c r="CD35" i="50" s="1"/>
  <c r="AP19" i="50"/>
  <c r="BC18" i="50"/>
  <c r="CC18" i="50" s="1"/>
  <c r="AP37" i="50"/>
  <c r="BB36" i="50"/>
  <c r="CB36" i="50" s="1"/>
  <c r="AP36" i="50"/>
  <c r="BB35" i="50"/>
  <c r="CB35" i="50" s="1"/>
  <c r="AX34" i="50"/>
  <c r="BX34" i="50" s="1"/>
  <c r="AR31" i="50"/>
  <c r="BR31" i="50" s="1"/>
  <c r="AW29" i="50"/>
  <c r="AU28" i="50"/>
  <c r="BU28" i="50" s="1"/>
  <c r="U32" i="50"/>
  <c r="T38" i="50"/>
  <c r="J38" i="50" s="1"/>
  <c r="DD39" i="50"/>
  <c r="DB29" i="50"/>
  <c r="U25" i="50"/>
  <c r="R25" i="50" s="1"/>
  <c r="BA18" i="50"/>
  <c r="CA18" i="50" s="1"/>
  <c r="BD37" i="50"/>
  <c r="CD37" i="50" s="1"/>
  <c r="BA36" i="50"/>
  <c r="CA36" i="50" s="1"/>
  <c r="BA35" i="50"/>
  <c r="CA35" i="50" s="1"/>
  <c r="U35" i="50"/>
  <c r="R35" i="50" s="1"/>
  <c r="CS35" i="50" s="1"/>
  <c r="AW34" i="50"/>
  <c r="BW34" i="50" s="1"/>
  <c r="AQ31" i="50"/>
  <c r="BQ31" i="50" s="1"/>
  <c r="CV29" i="50"/>
  <c r="AP28" i="50"/>
  <c r="U37" i="50"/>
  <c r="R37" i="50" s="1"/>
  <c r="CU37" i="50" s="1"/>
  <c r="CR39" i="50"/>
  <c r="AW31" i="50"/>
  <c r="BW31" i="50" s="1"/>
  <c r="AW28" i="50"/>
  <c r="BW28" i="50" s="1"/>
  <c r="AV18" i="50"/>
  <c r="BV18" i="50" s="1"/>
  <c r="T23" i="50"/>
  <c r="J23" i="50" s="1"/>
  <c r="BC37" i="50"/>
  <c r="CC37" i="50" s="1"/>
  <c r="AZ36" i="50"/>
  <c r="BZ36" i="50" s="1"/>
  <c r="I36" i="50"/>
  <c r="AZ35" i="50"/>
  <c r="BZ35" i="50" s="1"/>
  <c r="V30" i="50"/>
  <c r="S30" i="50" s="1"/>
  <c r="I30" i="50" s="1"/>
  <c r="J36" i="50"/>
  <c r="AY28" i="50"/>
  <c r="BY28" i="50" s="1"/>
  <c r="U23" i="50"/>
  <c r="R23" i="50" s="1"/>
  <c r="AU18" i="50"/>
  <c r="BU18" i="50" s="1"/>
  <c r="AZ37" i="50"/>
  <c r="BZ37" i="50" s="1"/>
  <c r="AY36" i="50"/>
  <c r="BY36" i="50" s="1"/>
  <c r="R36" i="50"/>
  <c r="CV36" i="50" s="1"/>
  <c r="AY35" i="50"/>
  <c r="BY35" i="50" s="1"/>
  <c r="AU34" i="50"/>
  <c r="BU34" i="50" s="1"/>
  <c r="AW32" i="50"/>
  <c r="BW32" i="50" s="1"/>
  <c r="AS29" i="50"/>
  <c r="CT39" i="50"/>
  <c r="U22" i="50"/>
  <c r="R22" i="50" s="1"/>
  <c r="AT18" i="50"/>
  <c r="BT18" i="50" s="1"/>
  <c r="AT17" i="50"/>
  <c r="BT17" i="50" s="1"/>
  <c r="AY37" i="50"/>
  <c r="AX36" i="50"/>
  <c r="BX36" i="50" s="1"/>
  <c r="AX35" i="50"/>
  <c r="BX35" i="50" s="1"/>
  <c r="AT34" i="50"/>
  <c r="BT34" i="50" s="1"/>
  <c r="AV32" i="50"/>
  <c r="BV32" i="50" s="1"/>
  <c r="U31" i="50"/>
  <c r="R31" i="50" s="1"/>
  <c r="AR29" i="50"/>
  <c r="U28" i="50"/>
  <c r="R28" i="50" s="1"/>
  <c r="J28" i="50"/>
  <c r="AS17" i="50"/>
  <c r="BS17" i="50" s="1"/>
  <c r="AX37" i="50"/>
  <c r="BX37" i="50" s="1"/>
  <c r="AW36" i="50"/>
  <c r="BW36" i="50" s="1"/>
  <c r="AW35" i="50"/>
  <c r="BW35" i="50" s="1"/>
  <c r="CS34" i="50"/>
  <c r="BC31" i="50"/>
  <c r="CC31" i="50" s="1"/>
  <c r="CQ29" i="50"/>
  <c r="BD28" i="50"/>
  <c r="CD28" i="50" s="1"/>
  <c r="CV39" i="50"/>
  <c r="U34" i="50"/>
  <c r="R34" i="50" s="1"/>
  <c r="DD34" i="50" s="1"/>
  <c r="CR36" i="50"/>
  <c r="AQ35" i="50"/>
  <c r="BQ35" i="50" s="1"/>
  <c r="V34" i="50"/>
  <c r="S34" i="50" s="1"/>
  <c r="I34" i="50" s="1"/>
  <c r="V25" i="50"/>
  <c r="S25" i="50" s="1"/>
  <c r="I25" i="50" s="1"/>
  <c r="AQ16" i="50"/>
  <c r="BQ16" i="50" s="1"/>
  <c r="AW37" i="50"/>
  <c r="AV35" i="50"/>
  <c r="BV35" i="50" s="1"/>
  <c r="AQ34" i="50"/>
  <c r="AS32" i="50"/>
  <c r="BS32" i="50" s="1"/>
  <c r="BB31" i="50"/>
  <c r="CB31" i="50" s="1"/>
  <c r="BB28" i="50"/>
  <c r="CB28" i="50" s="1"/>
  <c r="J32" i="50"/>
  <c r="DL27" i="47"/>
  <c r="DL39" i="47"/>
  <c r="DK27" i="47"/>
  <c r="DC39" i="47"/>
  <c r="CO39" i="47"/>
  <c r="DJ39" i="47"/>
  <c r="DJ27" i="47"/>
  <c r="DH39" i="47"/>
  <c r="DH27" i="47"/>
  <c r="DG39" i="47"/>
  <c r="DE27" i="47"/>
  <c r="X20" i="47"/>
  <c r="U20" i="47" s="1"/>
  <c r="CZ39" i="47"/>
  <c r="DA27" i="47"/>
  <c r="CU39" i="47"/>
  <c r="CX39" i="47"/>
  <c r="BS16" i="52"/>
  <c r="CS16" i="52" s="1"/>
  <c r="BK17" i="52"/>
  <c r="CK17" i="52" s="1"/>
  <c r="BQ17" i="52"/>
  <c r="CQ17" i="52" s="1"/>
  <c r="BM16" i="52"/>
  <c r="CM16" i="52" s="1"/>
  <c r="BE16" i="52"/>
  <c r="CE16" i="52" s="1"/>
  <c r="BD16" i="52"/>
  <c r="BL16" i="52"/>
  <c r="CL16" i="52" s="1"/>
  <c r="BJ17" i="52"/>
  <c r="CJ17" i="52" s="1"/>
  <c r="BR17" i="52"/>
  <c r="CR17" i="52" s="1"/>
  <c r="BF16" i="52"/>
  <c r="CF16" i="52" s="1"/>
  <c r="BN16" i="52"/>
  <c r="CN16" i="52" s="1"/>
  <c r="BD17" i="52"/>
  <c r="CD17" i="52" s="1"/>
  <c r="BL17" i="52"/>
  <c r="CL17" i="52" s="1"/>
  <c r="BG16" i="52"/>
  <c r="CG16" i="52" s="1"/>
  <c r="BO16" i="52"/>
  <c r="CO16" i="52" s="1"/>
  <c r="BE17" i="52"/>
  <c r="CE17" i="52" s="1"/>
  <c r="BM17" i="52"/>
  <c r="CM17" i="52" s="1"/>
  <c r="BH16" i="52"/>
  <c r="CH16" i="52" s="1"/>
  <c r="BP16" i="52"/>
  <c r="CP16" i="52" s="1"/>
  <c r="BF17" i="52"/>
  <c r="CF17" i="52" s="1"/>
  <c r="BN17" i="52"/>
  <c r="CN17" i="52" s="1"/>
  <c r="BI16" i="52"/>
  <c r="CI16" i="52" s="1"/>
  <c r="BQ16" i="52"/>
  <c r="CQ16" i="52" s="1"/>
  <c r="BG17" i="52"/>
  <c r="CG17" i="52" s="1"/>
  <c r="BO17" i="52"/>
  <c r="CO17" i="52" s="1"/>
  <c r="BJ16" i="52"/>
  <c r="CJ16" i="52" s="1"/>
  <c r="BR16" i="52"/>
  <c r="CR16" i="52" s="1"/>
  <c r="BH17" i="52"/>
  <c r="CH17" i="52" s="1"/>
  <c r="BP17" i="52"/>
  <c r="CP17" i="52" s="1"/>
  <c r="BK16" i="52"/>
  <c r="CK16" i="52" s="1"/>
  <c r="BI17" i="52"/>
  <c r="CI17" i="52" s="1"/>
  <c r="G16" i="52"/>
  <c r="G17" i="52"/>
  <c r="H16" i="52"/>
  <c r="H17" i="52"/>
  <c r="J16" i="52"/>
  <c r="I16" i="52"/>
  <c r="I17" i="52"/>
  <c r="G29" i="50"/>
  <c r="CJ38" i="47"/>
  <c r="DJ38" i="47" s="1"/>
  <c r="CJ37" i="47"/>
  <c r="DJ37" i="47" s="1"/>
  <c r="CJ36" i="47"/>
  <c r="DJ36" i="47" s="1"/>
  <c r="CJ35" i="47"/>
  <c r="DJ35" i="47" s="1"/>
  <c r="CJ34" i="47"/>
  <c r="DJ34" i="47" s="1"/>
  <c r="CJ33" i="47"/>
  <c r="DJ33" i="47" s="1"/>
  <c r="CJ31" i="47"/>
  <c r="DJ31" i="47" s="1"/>
  <c r="CJ30" i="47"/>
  <c r="DJ30" i="47" s="1"/>
  <c r="CJ29" i="47"/>
  <c r="DJ29" i="47" s="1"/>
  <c r="CJ28" i="47"/>
  <c r="DJ28" i="47" s="1"/>
  <c r="CK26" i="47"/>
  <c r="DK26" i="47" s="1"/>
  <c r="CK25" i="47"/>
  <c r="DK25" i="47" s="1"/>
  <c r="CK24" i="47"/>
  <c r="DK24" i="47" s="1"/>
  <c r="CK22" i="47"/>
  <c r="DK22" i="47" s="1"/>
  <c r="CI38" i="47"/>
  <c r="DI38" i="47" s="1"/>
  <c r="CI37" i="47"/>
  <c r="DI37" i="47" s="1"/>
  <c r="CI36" i="47"/>
  <c r="DI36" i="47" s="1"/>
  <c r="CI35" i="47"/>
  <c r="DI35" i="47" s="1"/>
  <c r="CI34" i="47"/>
  <c r="DI34" i="47" s="1"/>
  <c r="CI32" i="47"/>
  <c r="DI32" i="47" s="1"/>
  <c r="CI31" i="47"/>
  <c r="DI31" i="47" s="1"/>
  <c r="CI30" i="47"/>
  <c r="DI30" i="47" s="1"/>
  <c r="CI29" i="47"/>
  <c r="DI29" i="47" s="1"/>
  <c r="CI28" i="47"/>
  <c r="DI28" i="47" s="1"/>
  <c r="CJ26" i="47"/>
  <c r="DJ26" i="47" s="1"/>
  <c r="CJ25" i="47"/>
  <c r="DJ25" i="47" s="1"/>
  <c r="CJ23" i="47"/>
  <c r="DJ23" i="47" s="1"/>
  <c r="CJ22" i="47"/>
  <c r="DJ22" i="47" s="1"/>
  <c r="CJ21" i="47"/>
  <c r="DJ21" i="47" s="1"/>
  <c r="CJ20" i="47"/>
  <c r="DJ20" i="47" s="1"/>
  <c r="CJ19" i="47"/>
  <c r="DJ19" i="47" s="1"/>
  <c r="CJ18" i="47"/>
  <c r="DJ18" i="47" s="1"/>
  <c r="CJ17" i="47"/>
  <c r="DJ17" i="47" s="1"/>
  <c r="CH38" i="47"/>
  <c r="DH38" i="47" s="1"/>
  <c r="CH37" i="47"/>
  <c r="DH37" i="47" s="1"/>
  <c r="CH36" i="47"/>
  <c r="DH36" i="47" s="1"/>
  <c r="CH35" i="47"/>
  <c r="DH35" i="47" s="1"/>
  <c r="CH33" i="47"/>
  <c r="DH33" i="47" s="1"/>
  <c r="CH32" i="47"/>
  <c r="DH32" i="47" s="1"/>
  <c r="CH31" i="47"/>
  <c r="DH31" i="47" s="1"/>
  <c r="CH30" i="47"/>
  <c r="DH30" i="47" s="1"/>
  <c r="CH29" i="47"/>
  <c r="DH29" i="47" s="1"/>
  <c r="CH28" i="47"/>
  <c r="DH28" i="47" s="1"/>
  <c r="CI26" i="47"/>
  <c r="DI26" i="47" s="1"/>
  <c r="CI24" i="47"/>
  <c r="DI24" i="47" s="1"/>
  <c r="CI23" i="47"/>
  <c r="DI23" i="47" s="1"/>
  <c r="CI22" i="47"/>
  <c r="DI22" i="47" s="1"/>
  <c r="CI21" i="47"/>
  <c r="DI21" i="47" s="1"/>
  <c r="CG38" i="47"/>
  <c r="DG38" i="47" s="1"/>
  <c r="CG37" i="47"/>
  <c r="DG37" i="47" s="1"/>
  <c r="CG36" i="47"/>
  <c r="DG36" i="47" s="1"/>
  <c r="CG34" i="47"/>
  <c r="DG34" i="47" s="1"/>
  <c r="CG33" i="47"/>
  <c r="DG33" i="47" s="1"/>
  <c r="CG32" i="47"/>
  <c r="DG32" i="47" s="1"/>
  <c r="CG31" i="47"/>
  <c r="DG31" i="47" s="1"/>
  <c r="CG30" i="47"/>
  <c r="DG30" i="47" s="1"/>
  <c r="CG29" i="47"/>
  <c r="DG29" i="47" s="1"/>
  <c r="CG28" i="47"/>
  <c r="DG28" i="47" s="1"/>
  <c r="CH25" i="47"/>
  <c r="DH25" i="47" s="1"/>
  <c r="CH24" i="47"/>
  <c r="DH24" i="47" s="1"/>
  <c r="CH23" i="47"/>
  <c r="DH23" i="47" s="1"/>
  <c r="BY37" i="47"/>
  <c r="CY37" i="47" s="1"/>
  <c r="BT36" i="47"/>
  <c r="CT36" i="47" s="1"/>
  <c r="CA35" i="47"/>
  <c r="DA35" i="47" s="1"/>
  <c r="BQ34" i="47"/>
  <c r="CQ34" i="47" s="1"/>
  <c r="BW33" i="47"/>
  <c r="CW33" i="47" s="1"/>
  <c r="BO31" i="47"/>
  <c r="CO31" i="47" s="1"/>
  <c r="BU30" i="47"/>
  <c r="CU30" i="47" s="1"/>
  <c r="BR29" i="47"/>
  <c r="CR29" i="47" s="1"/>
  <c r="BO28" i="47"/>
  <c r="CO28" i="47" s="1"/>
  <c r="CG26" i="47"/>
  <c r="DG26" i="47" s="1"/>
  <c r="CG25" i="47"/>
  <c r="DG25" i="47" s="1"/>
  <c r="CG24" i="47"/>
  <c r="DG24" i="47" s="1"/>
  <c r="CG23" i="47"/>
  <c r="DG23" i="47" s="1"/>
  <c r="CG22" i="47"/>
  <c r="DG22" i="47" s="1"/>
  <c r="CG21" i="47"/>
  <c r="DG21" i="47" s="1"/>
  <c r="BM26" i="47"/>
  <c r="CM26" i="47" s="1"/>
  <c r="J26" i="47"/>
  <c r="BQ25" i="47"/>
  <c r="CQ25" i="47" s="1"/>
  <c r="BW24" i="47"/>
  <c r="CW24" i="47" s="1"/>
  <c r="BY23" i="47"/>
  <c r="CY23" i="47" s="1"/>
  <c r="CL38" i="47"/>
  <c r="DL38" i="47" s="1"/>
  <c r="CL37" i="47"/>
  <c r="DL37" i="47" s="1"/>
  <c r="CL36" i="47"/>
  <c r="DL36" i="47" s="1"/>
  <c r="CL35" i="47"/>
  <c r="DL35" i="47" s="1"/>
  <c r="CL34" i="47"/>
  <c r="DL34" i="47" s="1"/>
  <c r="CL33" i="47"/>
  <c r="DL33" i="47" s="1"/>
  <c r="CK38" i="47"/>
  <c r="DK38" i="47" s="1"/>
  <c r="CK37" i="47"/>
  <c r="DK37" i="47" s="1"/>
  <c r="CK36" i="47"/>
  <c r="DK36" i="47" s="1"/>
  <c r="CK35" i="47"/>
  <c r="DK35" i="47" s="1"/>
  <c r="CK34" i="47"/>
  <c r="DK34" i="47" s="1"/>
  <c r="CK33" i="47"/>
  <c r="DK33" i="47" s="1"/>
  <c r="CK32" i="47"/>
  <c r="DK32" i="47" s="1"/>
  <c r="CK30" i="47"/>
  <c r="DK30" i="47" s="1"/>
  <c r="CK29" i="47"/>
  <c r="DK29" i="47" s="1"/>
  <c r="CK28" i="47"/>
  <c r="DK28" i="47" s="1"/>
  <c r="CL26" i="47"/>
  <c r="DL26" i="47" s="1"/>
  <c r="CL25" i="47"/>
  <c r="DL25" i="47" s="1"/>
  <c r="CL24" i="47"/>
  <c r="DL24" i="47" s="1"/>
  <c r="CL23" i="47"/>
  <c r="DL23" i="47" s="1"/>
  <c r="CL21" i="47"/>
  <c r="DL21" i="47" s="1"/>
  <c r="CL20" i="47"/>
  <c r="DL20" i="47" s="1"/>
  <c r="CL19" i="47"/>
  <c r="DL19" i="47" s="1"/>
  <c r="CL18" i="47"/>
  <c r="DL18" i="47" s="1"/>
  <c r="CL17" i="47"/>
  <c r="DL17" i="47" s="1"/>
  <c r="CL32" i="47"/>
  <c r="DL32" i="47" s="1"/>
  <c r="CL31" i="47"/>
  <c r="DL31" i="47" s="1"/>
  <c r="CL30" i="47"/>
  <c r="DL30" i="47" s="1"/>
  <c r="CL29" i="47"/>
  <c r="DL29" i="47" s="1"/>
  <c r="CL28" i="47"/>
  <c r="DL28" i="47" s="1"/>
  <c r="CK21" i="47"/>
  <c r="DK21" i="47" s="1"/>
  <c r="CK20" i="47"/>
  <c r="DK20" i="47" s="1"/>
  <c r="CK19" i="47"/>
  <c r="DK19" i="47" s="1"/>
  <c r="CK18" i="47"/>
  <c r="DK18" i="47" s="1"/>
  <c r="CK17" i="47"/>
  <c r="DK17" i="47" s="1"/>
  <c r="CK16" i="47"/>
  <c r="DK16" i="47" s="1"/>
  <c r="CI20" i="47"/>
  <c r="DI20" i="47" s="1"/>
  <c r="CI19" i="47"/>
  <c r="DI19" i="47" s="1"/>
  <c r="CI18" i="47"/>
  <c r="DI18" i="47" s="1"/>
  <c r="CI16" i="47"/>
  <c r="CH22" i="47"/>
  <c r="DH22" i="47" s="1"/>
  <c r="CH21" i="47"/>
  <c r="DH21" i="47" s="1"/>
  <c r="CH20" i="47"/>
  <c r="DH20" i="47" s="1"/>
  <c r="CH19" i="47"/>
  <c r="DH19" i="47" s="1"/>
  <c r="CH17" i="47"/>
  <c r="DH17" i="47" s="1"/>
  <c r="CH16" i="47"/>
  <c r="CG20" i="47"/>
  <c r="DG20" i="47" s="1"/>
  <c r="CG18" i="47"/>
  <c r="DG18" i="47" s="1"/>
  <c r="CG17" i="47"/>
  <c r="DG17" i="47" s="1"/>
  <c r="CG16" i="47"/>
  <c r="DG16" i="47" s="1"/>
  <c r="BW22" i="47"/>
  <c r="CW22" i="47" s="1"/>
  <c r="BR20" i="47"/>
  <c r="CR20" i="47" s="1"/>
  <c r="CF19" i="47"/>
  <c r="DF19" i="47" s="1"/>
  <c r="BY18" i="47"/>
  <c r="CY18" i="47" s="1"/>
  <c r="BO17" i="47"/>
  <c r="CO17" i="47" s="1"/>
  <c r="CA16" i="47"/>
  <c r="DK31" i="47"/>
  <c r="DL22" i="47"/>
  <c r="DJ32" i="47"/>
  <c r="DK23" i="47"/>
  <c r="DI33" i="47"/>
  <c r="DJ24" i="47"/>
  <c r="DI25" i="47"/>
  <c r="DI17" i="47"/>
  <c r="DG35" i="47"/>
  <c r="DH26" i="47"/>
  <c r="DH18" i="47"/>
  <c r="CV38" i="47"/>
  <c r="DB32" i="47"/>
  <c r="DG19" i="47"/>
  <c r="T33" i="50"/>
  <c r="J33" i="50" s="1"/>
  <c r="T30" i="50"/>
  <c r="J30" i="50" s="1"/>
  <c r="U33" i="50"/>
  <c r="AX38" i="50"/>
  <c r="BX38" i="50" s="1"/>
  <c r="AY38" i="50"/>
  <c r="BY38" i="50" s="1"/>
  <c r="AZ38" i="50"/>
  <c r="BZ38" i="50" s="1"/>
  <c r="BA38" i="50"/>
  <c r="CA38" i="50" s="1"/>
  <c r="AV38" i="50"/>
  <c r="BV38" i="50" s="1"/>
  <c r="BB38" i="50"/>
  <c r="CB38" i="50" s="1"/>
  <c r="BC38" i="50"/>
  <c r="CC38" i="50" s="1"/>
  <c r="AP38" i="50"/>
  <c r="BP38" i="50" s="1"/>
  <c r="BD38" i="50"/>
  <c r="CD38" i="50" s="1"/>
  <c r="AQ38" i="50"/>
  <c r="BQ38" i="50" s="1"/>
  <c r="AR38" i="50"/>
  <c r="BR38" i="50" s="1"/>
  <c r="AS38" i="50"/>
  <c r="BS38" i="50" s="1"/>
  <c r="AT38" i="50"/>
  <c r="BT38" i="50" s="1"/>
  <c r="AU38" i="50"/>
  <c r="BU38" i="50" s="1"/>
  <c r="U38" i="50"/>
  <c r="R33" i="50"/>
  <c r="R27" i="50"/>
  <c r="R39" i="50"/>
  <c r="R26" i="50"/>
  <c r="U18" i="50"/>
  <c r="R18" i="50" s="1"/>
  <c r="V35" i="50"/>
  <c r="S35" i="50" s="1"/>
  <c r="I35" i="50" s="1"/>
  <c r="AW38" i="50"/>
  <c r="BW38" i="50" s="1"/>
  <c r="AV30" i="50"/>
  <c r="BV30" i="50" s="1"/>
  <c r="U17" i="50"/>
  <c r="R17" i="50" s="1"/>
  <c r="AU30" i="50"/>
  <c r="BU30" i="50" s="1"/>
  <c r="T22" i="50"/>
  <c r="J22" i="50" s="1"/>
  <c r="BB37" i="50"/>
  <c r="BA34" i="50"/>
  <c r="CA34" i="50" s="1"/>
  <c r="BD32" i="50"/>
  <c r="CD32" i="50" s="1"/>
  <c r="AP32" i="50"/>
  <c r="BP32" i="50" s="1"/>
  <c r="AY31" i="50"/>
  <c r="BY31" i="50" s="1"/>
  <c r="AT30" i="50"/>
  <c r="BT30" i="50" s="1"/>
  <c r="BC29" i="50"/>
  <c r="CC29" i="50" s="1"/>
  <c r="AX28" i="50"/>
  <c r="BX28" i="50" s="1"/>
  <c r="V17" i="50"/>
  <c r="S17" i="50" s="1"/>
  <c r="I17" i="50" s="1"/>
  <c r="BD26" i="50"/>
  <c r="CD26" i="50" s="1"/>
  <c r="AZ20" i="50"/>
  <c r="BZ20" i="50" s="1"/>
  <c r="BA37" i="50"/>
  <c r="CA37" i="50" s="1"/>
  <c r="BC32" i="50"/>
  <c r="R32" i="50"/>
  <c r="AS30" i="50"/>
  <c r="BS30" i="50" s="1"/>
  <c r="BC26" i="50"/>
  <c r="CC26" i="50" s="1"/>
  <c r="AY20" i="50"/>
  <c r="BY20" i="50" s="1"/>
  <c r="V33" i="50"/>
  <c r="S33" i="50" s="1"/>
  <c r="I33" i="50" s="1"/>
  <c r="BB32" i="50"/>
  <c r="CB32" i="50" s="1"/>
  <c r="AR30" i="50"/>
  <c r="BR30" i="50" s="1"/>
  <c r="V27" i="50"/>
  <c r="S27" i="50" s="1"/>
  <c r="I27" i="50" s="1"/>
  <c r="AX26" i="50"/>
  <c r="BX26" i="50" s="1"/>
  <c r="BD22" i="50"/>
  <c r="CD22" i="50" s="1"/>
  <c r="AX20" i="50"/>
  <c r="BX20" i="50" s="1"/>
  <c r="T19" i="50"/>
  <c r="J19" i="50" s="1"/>
  <c r="AQ30" i="50"/>
  <c r="BQ30" i="50" s="1"/>
  <c r="AW26" i="50"/>
  <c r="BW26" i="50" s="1"/>
  <c r="BC22" i="50"/>
  <c r="CC22" i="50" s="1"/>
  <c r="AS20" i="50"/>
  <c r="BS20" i="50" s="1"/>
  <c r="BD19" i="50"/>
  <c r="CD19" i="50" s="1"/>
  <c r="AZ32" i="50"/>
  <c r="BZ32" i="50" s="1"/>
  <c r="AU31" i="50"/>
  <c r="BU31" i="50" s="1"/>
  <c r="BD30" i="50"/>
  <c r="CD30" i="50" s="1"/>
  <c r="AP30" i="50"/>
  <c r="AY29" i="50"/>
  <c r="BY29" i="50" s="1"/>
  <c r="AT28" i="50"/>
  <c r="BT28" i="50" s="1"/>
  <c r="AV26" i="50"/>
  <c r="BV26" i="50" s="1"/>
  <c r="BC25" i="50"/>
  <c r="CC25" i="50" s="1"/>
  <c r="AR23" i="50"/>
  <c r="BR23" i="50" s="1"/>
  <c r="AP22" i="50"/>
  <c r="AR20" i="50"/>
  <c r="BR20" i="50" s="1"/>
  <c r="BC19" i="50"/>
  <c r="CC19" i="50" s="1"/>
  <c r="AY32" i="50"/>
  <c r="BY32" i="50" s="1"/>
  <c r="AT31" i="50"/>
  <c r="BT31" i="50" s="1"/>
  <c r="BC30" i="50"/>
  <c r="CC30" i="50" s="1"/>
  <c r="AX29" i="50"/>
  <c r="BX29" i="50" s="1"/>
  <c r="AS28" i="50"/>
  <c r="BS28" i="50" s="1"/>
  <c r="U24" i="50"/>
  <c r="R24" i="50" s="1"/>
  <c r="AQ26" i="50"/>
  <c r="BQ26" i="50" s="1"/>
  <c r="BB25" i="50"/>
  <c r="CB25" i="50" s="1"/>
  <c r="AQ20" i="50"/>
  <c r="BQ20" i="50" s="1"/>
  <c r="AX19" i="50"/>
  <c r="BX19" i="50" s="1"/>
  <c r="AX32" i="50"/>
  <c r="AS31" i="50"/>
  <c r="BS31" i="50" s="1"/>
  <c r="V31" i="50"/>
  <c r="S31" i="50" s="1"/>
  <c r="I31" i="50" s="1"/>
  <c r="BB30" i="50"/>
  <c r="CB30" i="50" s="1"/>
  <c r="AR28" i="50"/>
  <c r="BR28" i="50" s="1"/>
  <c r="AP26" i="50"/>
  <c r="BP26" i="50" s="1"/>
  <c r="BA25" i="50"/>
  <c r="CA25" i="50" s="1"/>
  <c r="AW19" i="50"/>
  <c r="BW19" i="50" s="1"/>
  <c r="BA30" i="50"/>
  <c r="CA30" i="50" s="1"/>
  <c r="AQ28" i="50"/>
  <c r="BQ28" i="50" s="1"/>
  <c r="U20" i="50"/>
  <c r="AV25" i="50"/>
  <c r="BV25" i="50" s="1"/>
  <c r="AZ30" i="50"/>
  <c r="BZ30" i="50" s="1"/>
  <c r="V21" i="50"/>
  <c r="S21" i="50" s="1"/>
  <c r="I21" i="50" s="1"/>
  <c r="U19" i="50"/>
  <c r="R19" i="50" s="1"/>
  <c r="AU25" i="50"/>
  <c r="BU25" i="50" s="1"/>
  <c r="AQ19" i="50"/>
  <c r="BQ19" i="50" s="1"/>
  <c r="BB18" i="50"/>
  <c r="CB18" i="50" s="1"/>
  <c r="BD31" i="50"/>
  <c r="CD31" i="50" s="1"/>
  <c r="AR24" i="50"/>
  <c r="BR24" i="50" s="1"/>
  <c r="BD16" i="50"/>
  <c r="CD16" i="50" s="1"/>
  <c r="AU26" i="50"/>
  <c r="BU26" i="50" s="1"/>
  <c r="AS25" i="50"/>
  <c r="BS25" i="50" s="1"/>
  <c r="AQ24" i="50"/>
  <c r="BQ24" i="50" s="1"/>
  <c r="BC23" i="50"/>
  <c r="CC23" i="50" s="1"/>
  <c r="BA22" i="50"/>
  <c r="CA22" i="50" s="1"/>
  <c r="AW20" i="50"/>
  <c r="BW20" i="50" s="1"/>
  <c r="AU19" i="50"/>
  <c r="BU19" i="50" s="1"/>
  <c r="AS18" i="50"/>
  <c r="BS18" i="50" s="1"/>
  <c r="AQ17" i="50"/>
  <c r="BQ17" i="50" s="1"/>
  <c r="BC16" i="50"/>
  <c r="CC16" i="50" s="1"/>
  <c r="BB22" i="50"/>
  <c r="CB22" i="50" s="1"/>
  <c r="AT26" i="50"/>
  <c r="BT26" i="50" s="1"/>
  <c r="AR25" i="50"/>
  <c r="BR25" i="50" s="1"/>
  <c r="BD24" i="50"/>
  <c r="CD24" i="50" s="1"/>
  <c r="AP24" i="50"/>
  <c r="BB23" i="50"/>
  <c r="CB23" i="50" s="1"/>
  <c r="AZ22" i="50"/>
  <c r="BZ22" i="50" s="1"/>
  <c r="AV20" i="50"/>
  <c r="BV20" i="50" s="1"/>
  <c r="AT19" i="50"/>
  <c r="BT19" i="50" s="1"/>
  <c r="AR18" i="50"/>
  <c r="BR18" i="50" s="1"/>
  <c r="BD17" i="50"/>
  <c r="CD17" i="50" s="1"/>
  <c r="AP17" i="50"/>
  <c r="BB16" i="50"/>
  <c r="CB16" i="50" s="1"/>
  <c r="T21" i="50"/>
  <c r="J21" i="50" s="1"/>
  <c r="AQ23" i="50"/>
  <c r="BQ23" i="50" s="1"/>
  <c r="AP16" i="50"/>
  <c r="V16" i="50"/>
  <c r="AS26" i="50"/>
  <c r="BS26" i="50" s="1"/>
  <c r="AQ25" i="50"/>
  <c r="BQ25" i="50" s="1"/>
  <c r="BC24" i="50"/>
  <c r="CC24" i="50" s="1"/>
  <c r="BA23" i="50"/>
  <c r="CA23" i="50" s="1"/>
  <c r="AY22" i="50"/>
  <c r="BY22" i="50" s="1"/>
  <c r="AU20" i="50"/>
  <c r="BU20" i="50" s="1"/>
  <c r="AS19" i="50"/>
  <c r="BS19" i="50" s="1"/>
  <c r="AQ18" i="50"/>
  <c r="BQ18" i="50" s="1"/>
  <c r="BC17" i="50"/>
  <c r="CC17" i="50" s="1"/>
  <c r="BA16" i="50"/>
  <c r="CA16" i="50" s="1"/>
  <c r="AT24" i="50"/>
  <c r="BT24" i="50" s="1"/>
  <c r="AS24" i="50"/>
  <c r="BS24" i="50" s="1"/>
  <c r="BD23" i="50"/>
  <c r="CD23" i="50" s="1"/>
  <c r="AP23" i="50"/>
  <c r="AR17" i="50"/>
  <c r="BR17" i="50" s="1"/>
  <c r="AR26" i="50"/>
  <c r="BR26" i="50" s="1"/>
  <c r="BD25" i="50"/>
  <c r="CD25" i="50" s="1"/>
  <c r="AP25" i="50"/>
  <c r="BB24" i="50"/>
  <c r="CB24" i="50" s="1"/>
  <c r="AZ23" i="50"/>
  <c r="BZ23" i="50" s="1"/>
  <c r="AX22" i="50"/>
  <c r="BX22" i="50" s="1"/>
  <c r="AT20" i="50"/>
  <c r="BT20" i="50" s="1"/>
  <c r="AR19" i="50"/>
  <c r="BR19" i="50" s="1"/>
  <c r="BD18" i="50"/>
  <c r="CD18" i="50" s="1"/>
  <c r="AP18" i="50"/>
  <c r="BB17" i="50"/>
  <c r="CB17" i="50" s="1"/>
  <c r="AZ16" i="50"/>
  <c r="BZ16" i="50" s="1"/>
  <c r="U21" i="50"/>
  <c r="BA24" i="50"/>
  <c r="CA24" i="50" s="1"/>
  <c r="AY23" i="50"/>
  <c r="BY23" i="50" s="1"/>
  <c r="AW22" i="50"/>
  <c r="BW22" i="50" s="1"/>
  <c r="BA17" i="50"/>
  <c r="CA17" i="50" s="1"/>
  <c r="AY16" i="50"/>
  <c r="BY16" i="50" s="1"/>
  <c r="AZ24" i="50"/>
  <c r="BZ24" i="50" s="1"/>
  <c r="AX23" i="50"/>
  <c r="BX23" i="50" s="1"/>
  <c r="AV22" i="50"/>
  <c r="BV22" i="50" s="1"/>
  <c r="AZ17" i="50"/>
  <c r="BZ17" i="50" s="1"/>
  <c r="AX16" i="50"/>
  <c r="BX16" i="50" s="1"/>
  <c r="AY17" i="50"/>
  <c r="BY17" i="50" s="1"/>
  <c r="AW16" i="50"/>
  <c r="BW16" i="50" s="1"/>
  <c r="BB26" i="50"/>
  <c r="CB26" i="50" s="1"/>
  <c r="AZ25" i="50"/>
  <c r="BZ25" i="50" s="1"/>
  <c r="AX24" i="50"/>
  <c r="BX24" i="50" s="1"/>
  <c r="AV23" i="50"/>
  <c r="BV23" i="50" s="1"/>
  <c r="AT22" i="50"/>
  <c r="BT22" i="50" s="1"/>
  <c r="BD20" i="50"/>
  <c r="CD20" i="50" s="1"/>
  <c r="AP20" i="50"/>
  <c r="BP20" i="50" s="1"/>
  <c r="BB19" i="50"/>
  <c r="CB19" i="50" s="1"/>
  <c r="AZ18" i="50"/>
  <c r="BZ18" i="50" s="1"/>
  <c r="AX17" i="50"/>
  <c r="BX17" i="50" s="1"/>
  <c r="AV16" i="50"/>
  <c r="BV16" i="50" s="1"/>
  <c r="T20" i="50"/>
  <c r="J20" i="50" s="1"/>
  <c r="BA26" i="50"/>
  <c r="CA26" i="50" s="1"/>
  <c r="AY25" i="50"/>
  <c r="BY25" i="50" s="1"/>
  <c r="AW24" i="50"/>
  <c r="BW24" i="50" s="1"/>
  <c r="AU23" i="50"/>
  <c r="BU23" i="50" s="1"/>
  <c r="AS22" i="50"/>
  <c r="BS22" i="50" s="1"/>
  <c r="BC20" i="50"/>
  <c r="CC20" i="50" s="1"/>
  <c r="BA19" i="50"/>
  <c r="CA19" i="50" s="1"/>
  <c r="AY18" i="50"/>
  <c r="BY18" i="50" s="1"/>
  <c r="AW17" i="50"/>
  <c r="BW17" i="50" s="1"/>
  <c r="AU16" i="50"/>
  <c r="BU16" i="50" s="1"/>
  <c r="AZ26" i="50"/>
  <c r="BZ26" i="50" s="1"/>
  <c r="AX25" i="50"/>
  <c r="BX25" i="50" s="1"/>
  <c r="AV24" i="50"/>
  <c r="BV24" i="50" s="1"/>
  <c r="AT23" i="50"/>
  <c r="BT23" i="50" s="1"/>
  <c r="AR22" i="50"/>
  <c r="BR22" i="50" s="1"/>
  <c r="BB20" i="50"/>
  <c r="CB20" i="50" s="1"/>
  <c r="AZ19" i="50"/>
  <c r="BZ19" i="50" s="1"/>
  <c r="AX18" i="50"/>
  <c r="BX18" i="50" s="1"/>
  <c r="AV17" i="50"/>
  <c r="BV17" i="50" s="1"/>
  <c r="AT16" i="50"/>
  <c r="BT16" i="50" s="1"/>
  <c r="AY24" i="50"/>
  <c r="BY24" i="50" s="1"/>
  <c r="AW23" i="50"/>
  <c r="BW23" i="50" s="1"/>
  <c r="AU22" i="50"/>
  <c r="BU22" i="50" s="1"/>
  <c r="BL16" i="51"/>
  <c r="CL16" i="51" s="1"/>
  <c r="BK16" i="51"/>
  <c r="CK16" i="51" s="1"/>
  <c r="BJ16" i="51"/>
  <c r="CJ16" i="51" s="1"/>
  <c r="BI16" i="51"/>
  <c r="CI16" i="51" s="1"/>
  <c r="BH16" i="51"/>
  <c r="CH16" i="51" s="1"/>
  <c r="BM16" i="51"/>
  <c r="CM16" i="51" s="1"/>
  <c r="CJ18" i="51"/>
  <c r="CI18" i="51"/>
  <c r="CH18" i="51"/>
  <c r="CG18" i="51"/>
  <c r="CF18" i="51"/>
  <c r="CL18" i="51"/>
  <c r="CD18" i="51"/>
  <c r="CB18" i="51"/>
  <c r="CO18" i="51"/>
  <c r="CN18" i="51"/>
  <c r="F18" i="51"/>
  <c r="E18" i="51" s="1"/>
  <c r="BL17" i="51"/>
  <c r="CL17" i="51" s="1"/>
  <c r="BK17" i="51"/>
  <c r="CK17" i="51" s="1"/>
  <c r="BJ17" i="51"/>
  <c r="CJ17" i="51" s="1"/>
  <c r="BI17" i="51"/>
  <c r="CI17" i="51" s="1"/>
  <c r="BH17" i="51"/>
  <c r="CH17" i="51" s="1"/>
  <c r="BM17" i="51"/>
  <c r="CM17" i="51" s="1"/>
  <c r="AN16" i="51"/>
  <c r="BN16" i="51" s="1"/>
  <c r="CN16" i="51" s="1"/>
  <c r="AN17" i="51"/>
  <c r="BN17" i="51" s="1"/>
  <c r="CN17" i="51" s="1"/>
  <c r="AA16" i="51"/>
  <c r="G16" i="51" s="1"/>
  <c r="F16" i="51" s="1"/>
  <c r="E16" i="51" s="1"/>
  <c r="AO16" i="51"/>
  <c r="BO16" i="51" s="1"/>
  <c r="CO16" i="51" s="1"/>
  <c r="AA17" i="51"/>
  <c r="G17" i="51" s="1"/>
  <c r="F17" i="51" s="1"/>
  <c r="E17" i="51" s="1"/>
  <c r="AO17" i="51"/>
  <c r="BO17" i="51" s="1"/>
  <c r="CO17" i="51" s="1"/>
  <c r="AB16" i="51"/>
  <c r="BB16" i="51" s="1"/>
  <c r="CB16" i="51" s="1"/>
  <c r="AB17" i="51"/>
  <c r="BB17" i="51" s="1"/>
  <c r="CB17" i="51" s="1"/>
  <c r="AC16" i="51"/>
  <c r="BC16" i="51" s="1"/>
  <c r="CC16" i="51" s="1"/>
  <c r="AC17" i="51"/>
  <c r="BC17" i="51" s="1"/>
  <c r="CC17" i="51" s="1"/>
  <c r="AD16" i="51"/>
  <c r="BD16" i="51" s="1"/>
  <c r="CD16" i="51" s="1"/>
  <c r="AD17" i="51"/>
  <c r="BD17" i="51" s="1"/>
  <c r="CD17" i="51" s="1"/>
  <c r="AE16" i="51"/>
  <c r="BE16" i="51" s="1"/>
  <c r="CE16" i="51" s="1"/>
  <c r="AE17" i="51"/>
  <c r="BE17" i="51" s="1"/>
  <c r="CE17" i="51" s="1"/>
  <c r="AF16" i="51"/>
  <c r="BF16" i="51" s="1"/>
  <c r="CF16" i="51" s="1"/>
  <c r="AF17" i="51"/>
  <c r="BF17" i="51" s="1"/>
  <c r="CF17" i="51" s="1"/>
  <c r="AG16" i="51"/>
  <c r="BG16" i="51" s="1"/>
  <c r="CG16" i="51" s="1"/>
  <c r="AG17" i="51"/>
  <c r="BG17" i="51" s="1"/>
  <c r="CG17" i="51" s="1"/>
  <c r="T27" i="50"/>
  <c r="J27" i="50" s="1"/>
  <c r="T26" i="50"/>
  <c r="J26" i="50" s="1"/>
  <c r="T25" i="50"/>
  <c r="J25" i="50" s="1"/>
  <c r="T24" i="50"/>
  <c r="J24" i="50" s="1"/>
  <c r="T16" i="50"/>
  <c r="U16" i="50"/>
  <c r="R16" i="50" s="1"/>
  <c r="L20" i="43"/>
  <c r="S16" i="50"/>
  <c r="I16" i="50" s="1"/>
  <c r="DG16" i="50"/>
  <c r="AR25" i="48"/>
  <c r="AY20" i="48"/>
  <c r="AX20" i="48"/>
  <c r="BE25" i="48"/>
  <c r="AW19" i="48"/>
  <c r="AR20" i="48"/>
  <c r="AM25" i="48"/>
  <c r="AZ17" i="48"/>
  <c r="AS20" i="48"/>
  <c r="AQ25" i="48"/>
  <c r="AW20" i="48"/>
  <c r="AO25" i="48"/>
  <c r="AU20" i="48"/>
  <c r="AV18" i="48"/>
  <c r="AM17" i="48"/>
  <c r="AU18" i="48"/>
  <c r="AT18" i="48"/>
  <c r="AR18" i="48"/>
  <c r="AQ18" i="48"/>
  <c r="AM24" i="48"/>
  <c r="AO18" i="48"/>
  <c r="BE19" i="48"/>
  <c r="BC25" i="48"/>
  <c r="BE23" i="48"/>
  <c r="AW22" i="48"/>
  <c r="AQ20" i="48"/>
  <c r="AN18" i="48"/>
  <c r="BB25" i="48"/>
  <c r="BD23" i="48"/>
  <c r="AL20" i="48"/>
  <c r="AM18" i="48"/>
  <c r="BA25" i="48"/>
  <c r="AY23" i="48"/>
  <c r="BE26" i="48"/>
  <c r="AV25" i="48"/>
  <c r="AX23" i="48"/>
  <c r="BE18" i="48"/>
  <c r="AX26" i="48"/>
  <c r="AU25" i="48"/>
  <c r="BA24" i="48"/>
  <c r="AW23" i="48"/>
  <c r="BC18" i="48"/>
  <c r="BE16" i="48"/>
  <c r="AW26" i="48"/>
  <c r="AT25" i="48"/>
  <c r="AT24" i="48"/>
  <c r="AR23" i="48"/>
  <c r="BE20" i="48"/>
  <c r="BB18" i="48"/>
  <c r="BD16" i="48"/>
  <c r="AQ26" i="48"/>
  <c r="AS25" i="48"/>
  <c r="AS24" i="48"/>
  <c r="AQ23" i="48"/>
  <c r="AZ20" i="48"/>
  <c r="BA18" i="48"/>
  <c r="AY16" i="48"/>
  <c r="AP23" i="48"/>
  <c r="AX16" i="48"/>
  <c r="AR16" i="48"/>
  <c r="AQ16" i="48"/>
  <c r="AN25" i="48"/>
  <c r="AV20" i="48"/>
  <c r="AQ19" i="48"/>
  <c r="AS18" i="48"/>
  <c r="AS17" i="48"/>
  <c r="AP16" i="48"/>
  <c r="BD26" i="48"/>
  <c r="AZ24" i="48"/>
  <c r="AV22" i="48"/>
  <c r="BD19" i="48"/>
  <c r="AP19" i="48"/>
  <c r="BC26" i="48"/>
  <c r="AO26" i="48"/>
  <c r="BC19" i="48"/>
  <c r="AO19" i="48"/>
  <c r="AW16" i="48"/>
  <c r="BB26" i="48"/>
  <c r="AN26" i="48"/>
  <c r="AZ25" i="48"/>
  <c r="AL25" i="48"/>
  <c r="AX24" i="48"/>
  <c r="AV23" i="48"/>
  <c r="AT22" i="48"/>
  <c r="BD20" i="48"/>
  <c r="AP20" i="48"/>
  <c r="BB19" i="48"/>
  <c r="AN19" i="48"/>
  <c r="AZ18" i="48"/>
  <c r="AL18" i="48"/>
  <c r="AX17" i="48"/>
  <c r="AV16" i="48"/>
  <c r="AY24" i="48"/>
  <c r="AU22" i="48"/>
  <c r="AY17" i="48"/>
  <c r="BA26" i="48"/>
  <c r="AM26" i="48"/>
  <c r="AY25" i="48"/>
  <c r="AW24" i="48"/>
  <c r="AU23" i="48"/>
  <c r="AS22" i="48"/>
  <c r="BC20" i="48"/>
  <c r="AO20" i="48"/>
  <c r="BA19" i="48"/>
  <c r="AM19" i="48"/>
  <c r="AY18" i="48"/>
  <c r="AW17" i="48"/>
  <c r="AU16" i="48"/>
  <c r="V26" i="48"/>
  <c r="AP26" i="48"/>
  <c r="AL24" i="48"/>
  <c r="AL17" i="48"/>
  <c r="V27" i="48"/>
  <c r="AZ26" i="48"/>
  <c r="AL26" i="48"/>
  <c r="AX25" i="48"/>
  <c r="AV24" i="48"/>
  <c r="AT23" i="48"/>
  <c r="AR22" i="48"/>
  <c r="BB20" i="48"/>
  <c r="AN20" i="48"/>
  <c r="AZ19" i="48"/>
  <c r="AL19" i="48"/>
  <c r="AX18" i="48"/>
  <c r="AV17" i="48"/>
  <c r="AT16" i="48"/>
  <c r="V24" i="48"/>
  <c r="AY26" i="48"/>
  <c r="AW25" i="48"/>
  <c r="AU24" i="48"/>
  <c r="AS23" i="48"/>
  <c r="BE22" i="48"/>
  <c r="AQ22" i="48"/>
  <c r="BA20" i="48"/>
  <c r="AM20" i="48"/>
  <c r="AY19" i="48"/>
  <c r="AW18" i="48"/>
  <c r="AU17" i="48"/>
  <c r="AS16" i="48"/>
  <c r="BD22" i="48"/>
  <c r="AP22" i="48"/>
  <c r="AX19" i="48"/>
  <c r="AT17" i="48"/>
  <c r="BC22" i="48"/>
  <c r="AO22" i="48"/>
  <c r="AV26" i="48"/>
  <c r="AN22" i="48"/>
  <c r="AU26" i="48"/>
  <c r="BE24" i="48"/>
  <c r="AQ24" i="48"/>
  <c r="BC23" i="48"/>
  <c r="AO23" i="48"/>
  <c r="BA22" i="48"/>
  <c r="AM22" i="48"/>
  <c r="AU19" i="48"/>
  <c r="BE17" i="48"/>
  <c r="AQ17" i="48"/>
  <c r="BC16" i="48"/>
  <c r="AO16" i="48"/>
  <c r="AR17" i="48"/>
  <c r="AT26" i="48"/>
  <c r="BD24" i="48"/>
  <c r="AP24" i="48"/>
  <c r="BB23" i="48"/>
  <c r="AN23" i="48"/>
  <c r="AZ22" i="48"/>
  <c r="AL22" i="48"/>
  <c r="AT19" i="48"/>
  <c r="BD17" i="48"/>
  <c r="AP17" i="48"/>
  <c r="BB16" i="48"/>
  <c r="AN16" i="48"/>
  <c r="AV19" i="48"/>
  <c r="AS26" i="48"/>
  <c r="BC24" i="48"/>
  <c r="AO24" i="48"/>
  <c r="BA23" i="48"/>
  <c r="AM23" i="48"/>
  <c r="AY22" i="48"/>
  <c r="AS19" i="48"/>
  <c r="BC17" i="48"/>
  <c r="AO17" i="48"/>
  <c r="BA16" i="48"/>
  <c r="AM16" i="48"/>
  <c r="AR24" i="48"/>
  <c r="BB22" i="48"/>
  <c r="BD25" i="48"/>
  <c r="BB24" i="48"/>
  <c r="AZ23" i="48"/>
  <c r="BD18" i="48"/>
  <c r="BB17" i="48"/>
  <c r="AZ16" i="48"/>
  <c r="V23" i="48"/>
  <c r="S23" i="48" s="1"/>
  <c r="V19" i="48"/>
  <c r="S19" i="48" s="1"/>
  <c r="W27" i="48"/>
  <c r="T27" i="48" s="1"/>
  <c r="J27" i="48" s="1"/>
  <c r="W22" i="48"/>
  <c r="T22" i="48" s="1"/>
  <c r="J22" i="48" s="1"/>
  <c r="V21" i="48"/>
  <c r="V20" i="48"/>
  <c r="S24" i="48"/>
  <c r="V16" i="48"/>
  <c r="S16" i="48" s="1"/>
  <c r="W19" i="48"/>
  <c r="T19" i="48" s="1"/>
  <c r="J19" i="48" s="1"/>
  <c r="W25" i="48"/>
  <c r="T25" i="48" s="1"/>
  <c r="J25" i="48" s="1"/>
  <c r="W20" i="48"/>
  <c r="T20" i="48" s="1"/>
  <c r="J20" i="48" s="1"/>
  <c r="V25" i="48"/>
  <c r="S25" i="48" s="1"/>
  <c r="W16" i="48"/>
  <c r="T16" i="48" s="1"/>
  <c r="J16" i="48" s="1"/>
  <c r="V18" i="48"/>
  <c r="S18" i="48" s="1"/>
  <c r="W23" i="48"/>
  <c r="T23" i="48" s="1"/>
  <c r="J23" i="48" s="1"/>
  <c r="W26" i="48"/>
  <c r="T26" i="48" s="1"/>
  <c r="J26" i="48" s="1"/>
  <c r="S21" i="48"/>
  <c r="U21" i="48" s="1"/>
  <c r="K21" i="48" s="1"/>
  <c r="W21" i="48"/>
  <c r="T21" i="48" s="1"/>
  <c r="J21" i="48" s="1"/>
  <c r="W24" i="48"/>
  <c r="T24" i="48" s="1"/>
  <c r="J24" i="48" s="1"/>
  <c r="W18" i="48"/>
  <c r="T18" i="48" s="1"/>
  <c r="J18" i="48" s="1"/>
  <c r="V22" i="48"/>
  <c r="S22" i="48" s="1"/>
  <c r="V17" i="48"/>
  <c r="S17" i="48" s="1"/>
  <c r="W17" i="48"/>
  <c r="T17" i="48" s="1"/>
  <c r="J17" i="48" s="1"/>
  <c r="V39" i="47"/>
  <c r="L39" i="47" s="1"/>
  <c r="V32" i="47"/>
  <c r="L32" i="47" s="1"/>
  <c r="V28" i="47"/>
  <c r="AT31" i="47"/>
  <c r="W25" i="47"/>
  <c r="T25" i="47" s="1"/>
  <c r="V25" i="47" s="1"/>
  <c r="W18" i="47"/>
  <c r="T18" i="47" s="1"/>
  <c r="V18" i="47" s="1"/>
  <c r="W35" i="47"/>
  <c r="T35" i="47" s="1"/>
  <c r="V35" i="47" s="1"/>
  <c r="W36" i="47"/>
  <c r="T36" i="47" s="1"/>
  <c r="V36" i="47" s="1"/>
  <c r="W20" i="47"/>
  <c r="T20" i="47" s="1"/>
  <c r="V20" i="47" s="1"/>
  <c r="W26" i="47"/>
  <c r="T26" i="47" s="1"/>
  <c r="V26" i="47" s="1"/>
  <c r="W28" i="47"/>
  <c r="T28" i="47" s="1"/>
  <c r="V19" i="47"/>
  <c r="W16" i="47"/>
  <c r="T16" i="47" s="1"/>
  <c r="W31" i="47"/>
  <c r="T31" i="47" s="1"/>
  <c r="V31" i="47" s="1"/>
  <c r="W33" i="47"/>
  <c r="T33" i="47" s="1"/>
  <c r="V33" i="47" s="1"/>
  <c r="W34" i="47"/>
  <c r="T34" i="47" s="1"/>
  <c r="V34" i="47" s="1"/>
  <c r="W29" i="47"/>
  <c r="T29" i="47" s="1"/>
  <c r="V29" i="47" s="1"/>
  <c r="U16" i="47"/>
  <c r="K16" i="47" s="1"/>
  <c r="BC33" i="47"/>
  <c r="BB33" i="47"/>
  <c r="AV33" i="47"/>
  <c r="AU33" i="47"/>
  <c r="BB35" i="47"/>
  <c r="AZ35" i="47"/>
  <c r="AM33" i="47"/>
  <c r="AS33" i="47"/>
  <c r="AY35" i="47"/>
  <c r="AU36" i="47"/>
  <c r="BE33" i="47"/>
  <c r="AZ33" i="47"/>
  <c r="BD33" i="47"/>
  <c r="BF37" i="47"/>
  <c r="BC37" i="47"/>
  <c r="AS36" i="47"/>
  <c r="AW35" i="47"/>
  <c r="AW37" i="47"/>
  <c r="AM36" i="47"/>
  <c r="AO35" i="47"/>
  <c r="AQ33" i="47"/>
  <c r="AQ37" i="47"/>
  <c r="AO33" i="47"/>
  <c r="AP37" i="47"/>
  <c r="AN33" i="47"/>
  <c r="AZ31" i="47"/>
  <c r="AZ23" i="47"/>
  <c r="BA33" i="47"/>
  <c r="AV31" i="47"/>
  <c r="AW23" i="47"/>
  <c r="AZ20" i="47"/>
  <c r="AU31" i="47"/>
  <c r="K31" i="47"/>
  <c r="K24" i="47"/>
  <c r="K26" i="47"/>
  <c r="AZ37" i="47"/>
  <c r="BA34" i="47"/>
  <c r="BC31" i="47"/>
  <c r="AQ20" i="47"/>
  <c r="K27" i="47"/>
  <c r="AV24" i="47"/>
  <c r="AY34" i="47"/>
  <c r="AW20" i="47"/>
  <c r="BF16" i="47"/>
  <c r="AU20" i="47"/>
  <c r="AT20" i="47"/>
  <c r="K19" i="47"/>
  <c r="AQ38" i="47"/>
  <c r="AS37" i="47"/>
  <c r="AR30" i="47"/>
  <c r="K22" i="47"/>
  <c r="K28" i="47"/>
  <c r="BD24" i="47"/>
  <c r="BF24" i="47"/>
  <c r="K36" i="47"/>
  <c r="AR31" i="47"/>
  <c r="BD26" i="47"/>
  <c r="AX18" i="47"/>
  <c r="AR34" i="47"/>
  <c r="AW18" i="47"/>
  <c r="BE37" i="47"/>
  <c r="AP34" i="47"/>
  <c r="K30" i="47"/>
  <c r="AR18" i="47"/>
  <c r="BE38" i="47"/>
  <c r="BD37" i="47"/>
  <c r="K37" i="47"/>
  <c r="AN34" i="47"/>
  <c r="K33" i="47"/>
  <c r="AZ18" i="47"/>
  <c r="AM34" i="47"/>
  <c r="AO38" i="47"/>
  <c r="BF28" i="47"/>
  <c r="AX37" i="47"/>
  <c r="AX33" i="47"/>
  <c r="BE31" i="47"/>
  <c r="BE28" i="47"/>
  <c r="AX24" i="47"/>
  <c r="AX23" i="47"/>
  <c r="K20" i="47"/>
  <c r="AV37" i="47"/>
  <c r="AU37" i="47"/>
  <c r="AT33" i="47"/>
  <c r="AX31" i="47"/>
  <c r="BB26" i="47"/>
  <c r="AU23" i="47"/>
  <c r="BD16" i="47"/>
  <c r="AT25" i="47"/>
  <c r="K39" i="47"/>
  <c r="BB28" i="47"/>
  <c r="BC26" i="47"/>
  <c r="AU24" i="47"/>
  <c r="AV23" i="47"/>
  <c r="AQ22" i="47"/>
  <c r="AT37" i="47"/>
  <c r="BF34" i="47"/>
  <c r="AW31" i="47"/>
  <c r="BA26" i="47"/>
  <c r="AT23" i="47"/>
  <c r="AX16" i="47"/>
  <c r="K38" i="47"/>
  <c r="BD28" i="47"/>
  <c r="BE34" i="47"/>
  <c r="AQ23" i="47"/>
  <c r="AO16" i="47"/>
  <c r="AR37" i="47"/>
  <c r="BD34" i="47"/>
  <c r="AN23" i="47"/>
  <c r="AM16" i="47"/>
  <c r="AP25" i="47"/>
  <c r="L23" i="47"/>
  <c r="K23" i="47"/>
  <c r="K32" i="47"/>
  <c r="AV30" i="47"/>
  <c r="AX30" i="47"/>
  <c r="AY30" i="47"/>
  <c r="AZ30" i="47"/>
  <c r="BD29" i="47"/>
  <c r="AN25" i="47"/>
  <c r="AS25" i="47"/>
  <c r="AU29" i="47"/>
  <c r="AY24" i="47"/>
  <c r="AZ24" i="47"/>
  <c r="AM24" i="47"/>
  <c r="BA24" i="47"/>
  <c r="AN24" i="47"/>
  <c r="BB24" i="47"/>
  <c r="AO24" i="47"/>
  <c r="BC24" i="47"/>
  <c r="AQ24" i="47"/>
  <c r="BE24" i="47"/>
  <c r="AT24" i="47"/>
  <c r="AO30" i="47"/>
  <c r="AO29" i="47"/>
  <c r="BA28" i="47"/>
  <c r="AS24" i="47"/>
  <c r="BC20" i="47"/>
  <c r="BD20" i="47"/>
  <c r="BF20" i="47"/>
  <c r="AP20" i="47"/>
  <c r="AS20" i="47"/>
  <c r="BE16" i="47"/>
  <c r="AX28" i="47"/>
  <c r="AR24" i="47"/>
  <c r="AR19" i="47"/>
  <c r="AT19" i="47"/>
  <c r="AU19" i="47"/>
  <c r="AV19" i="47"/>
  <c r="AW19" i="47"/>
  <c r="AX19" i="47"/>
  <c r="BC19" i="47"/>
  <c r="AP24" i="47"/>
  <c r="AO20" i="47"/>
  <c r="AS19" i="47"/>
  <c r="BB16" i="47"/>
  <c r="AT28" i="47"/>
  <c r="AP28" i="47"/>
  <c r="AQ28" i="47"/>
  <c r="AR28" i="47"/>
  <c r="AS28" i="47"/>
  <c r="AU28" i="47"/>
  <c r="AZ28" i="47"/>
  <c r="BC28" i="47"/>
  <c r="AZ19" i="47"/>
  <c r="AQ35" i="47"/>
  <c r="BC35" i="47"/>
  <c r="BD35" i="47"/>
  <c r="AM35" i="47"/>
  <c r="AN35" i="47"/>
  <c r="AP35" i="47"/>
  <c r="AX35" i="47"/>
  <c r="AN28" i="47"/>
  <c r="AO19" i="47"/>
  <c r="AV18" i="47"/>
  <c r="AM18" i="47"/>
  <c r="AU18" i="47"/>
  <c r="AU25" i="47"/>
  <c r="AZ25" i="47"/>
  <c r="BA25" i="47"/>
  <c r="BB25" i="47"/>
  <c r="BC25" i="47"/>
  <c r="AM25" i="47"/>
  <c r="BD25" i="47"/>
  <c r="AO25" i="47"/>
  <c r="BF25" i="47"/>
  <c r="AR25" i="47"/>
  <c r="BC29" i="47"/>
  <c r="BE32" i="47"/>
  <c r="BF32" i="47"/>
  <c r="AM28" i="47"/>
  <c r="BE25" i="47"/>
  <c r="AT16" i="47"/>
  <c r="AP16" i="47"/>
  <c r="AQ16" i="47"/>
  <c r="AR16" i="47"/>
  <c r="AS16" i="47"/>
  <c r="AU16" i="47"/>
  <c r="AZ16" i="47"/>
  <c r="BC16" i="47"/>
  <c r="L30" i="47"/>
  <c r="AY25" i="47"/>
  <c r="AV35" i="47"/>
  <c r="AQ32" i="47"/>
  <c r="AV25" i="47"/>
  <c r="AO18" i="47"/>
  <c r="AN16" i="47"/>
  <c r="BF38" i="47"/>
  <c r="AT38" i="47"/>
  <c r="AZ36" i="47"/>
  <c r="BB34" i="47"/>
  <c r="AR33" i="47"/>
  <c r="AS31" i="47"/>
  <c r="AP26" i="47"/>
  <c r="K18" i="47"/>
  <c r="AS38" i="47"/>
  <c r="AW36" i="47"/>
  <c r="AO26" i="47"/>
  <c r="BE23" i="47"/>
  <c r="AR38" i="47"/>
  <c r="AV36" i="47"/>
  <c r="BF33" i="47"/>
  <c r="AP33" i="47"/>
  <c r="BB23" i="47"/>
  <c r="AP38" i="47"/>
  <c r="BD38" i="47"/>
  <c r="AN38" i="47"/>
  <c r="BC38" i="47"/>
  <c r="AM38" i="47"/>
  <c r="BA38" i="47"/>
  <c r="BB38" i="47"/>
  <c r="AZ38" i="47"/>
  <c r="AY38" i="47"/>
  <c r="AW38" i="47"/>
  <c r="AU38" i="47"/>
  <c r="AV32" i="47"/>
  <c r="AX32" i="47"/>
  <c r="AY32" i="47"/>
  <c r="AR32" i="47"/>
  <c r="AS32" i="47"/>
  <c r="AT32" i="47"/>
  <c r="AU32" i="47"/>
  <c r="AW32" i="47"/>
  <c r="AM32" i="47"/>
  <c r="BD32" i="47"/>
  <c r="AN32" i="47"/>
  <c r="AP32" i="47"/>
  <c r="AZ32" i="47"/>
  <c r="BC32" i="47"/>
  <c r="AO32" i="47"/>
  <c r="BA32" i="47"/>
  <c r="AS21" i="47"/>
  <c r="AU21" i="47"/>
  <c r="AV21" i="47"/>
  <c r="AX21" i="47"/>
  <c r="AY21" i="47"/>
  <c r="BC21" i="47"/>
  <c r="BD21" i="47"/>
  <c r="BE21" i="47"/>
  <c r="AM21" i="47"/>
  <c r="BF21" i="47"/>
  <c r="AN21" i="47"/>
  <c r="AP21" i="47"/>
  <c r="AT21" i="47"/>
  <c r="AQ21" i="47"/>
  <c r="AZ21" i="47"/>
  <c r="AO21" i="47"/>
  <c r="BA21" i="47"/>
  <c r="BB21" i="47"/>
  <c r="AR21" i="47"/>
  <c r="AW21" i="47"/>
  <c r="K35" i="47"/>
  <c r="AP22" i="47"/>
  <c r="BD22" i="47"/>
  <c r="AR22" i="47"/>
  <c r="BF22" i="47"/>
  <c r="AS22" i="47"/>
  <c r="AU22" i="47"/>
  <c r="AV22" i="47"/>
  <c r="AX22" i="47"/>
  <c r="AY22" i="47"/>
  <c r="AZ22" i="47"/>
  <c r="BA22" i="47"/>
  <c r="BB22" i="47"/>
  <c r="BE22" i="47"/>
  <c r="AN22" i="47"/>
  <c r="AM22" i="47"/>
  <c r="AO22" i="47"/>
  <c r="AT22" i="47"/>
  <c r="BC22" i="47"/>
  <c r="K34" i="47"/>
  <c r="AQ29" i="47"/>
  <c r="BE29" i="47"/>
  <c r="AS29" i="47"/>
  <c r="AT29" i="47"/>
  <c r="AV29" i="47"/>
  <c r="AW29" i="47"/>
  <c r="AX29" i="47"/>
  <c r="AY29" i="47"/>
  <c r="AZ29" i="47"/>
  <c r="BA29" i="47"/>
  <c r="BB29" i="47"/>
  <c r="AN29" i="47"/>
  <c r="AP29" i="47"/>
  <c r="BF29" i="47"/>
  <c r="AM29" i="47"/>
  <c r="AQ17" i="47"/>
  <c r="BE17" i="47"/>
  <c r="AS17" i="47"/>
  <c r="AT17" i="47"/>
  <c r="AV17" i="47"/>
  <c r="AW17" i="47"/>
  <c r="AU17" i="47"/>
  <c r="AX17" i="47"/>
  <c r="AY17" i="47"/>
  <c r="AZ17" i="47"/>
  <c r="BA17" i="47"/>
  <c r="BC17" i="47"/>
  <c r="AM17" i="47"/>
  <c r="AN17" i="47"/>
  <c r="AP17" i="47"/>
  <c r="BD17" i="47"/>
  <c r="BF17" i="47"/>
  <c r="BB17" i="47"/>
  <c r="AR17" i="47"/>
  <c r="AN36" i="47"/>
  <c r="BB36" i="47"/>
  <c r="AO36" i="47"/>
  <c r="BC36" i="47"/>
  <c r="AP36" i="47"/>
  <c r="BD36" i="47"/>
  <c r="AQ36" i="47"/>
  <c r="BE36" i="47"/>
  <c r="AR36" i="47"/>
  <c r="BF36" i="47"/>
  <c r="AN30" i="47"/>
  <c r="BB30" i="47"/>
  <c r="AP30" i="47"/>
  <c r="BD30" i="47"/>
  <c r="AQ30" i="47"/>
  <c r="BE30" i="47"/>
  <c r="AS30" i="47"/>
  <c r="AT30" i="47"/>
  <c r="BC30" i="47"/>
  <c r="BF30" i="47"/>
  <c r="AM30" i="47"/>
  <c r="AW30" i="47"/>
  <c r="AZ34" i="47"/>
  <c r="BA36" i="47"/>
  <c r="AS34" i="47"/>
  <c r="K29" i="47"/>
  <c r="AR26" i="47"/>
  <c r="BF26" i="47"/>
  <c r="AT26" i="47"/>
  <c r="AU26" i="47"/>
  <c r="AW26" i="47"/>
  <c r="AX26" i="47"/>
  <c r="AQ26" i="47"/>
  <c r="AS26" i="47"/>
  <c r="AV26" i="47"/>
  <c r="AY26" i="47"/>
  <c r="AZ26" i="47"/>
  <c r="BE26" i="47"/>
  <c r="AY36" i="47"/>
  <c r="AN26" i="47"/>
  <c r="AX36" i="47"/>
  <c r="AT34" i="47"/>
  <c r="AU34" i="47"/>
  <c r="AV34" i="47"/>
  <c r="AW34" i="47"/>
  <c r="AX34" i="47"/>
  <c r="AO34" i="47"/>
  <c r="BC34" i="47"/>
  <c r="BA30" i="47"/>
  <c r="AN18" i="47"/>
  <c r="BB18" i="47"/>
  <c r="AP18" i="47"/>
  <c r="BD18" i="47"/>
  <c r="AQ18" i="47"/>
  <c r="BE18" i="47"/>
  <c r="AS18" i="47"/>
  <c r="AT18" i="47"/>
  <c r="K17" i="47"/>
  <c r="AO37" i="47"/>
  <c r="AU35" i="47"/>
  <c r="AM23" i="47"/>
  <c r="BA23" i="47"/>
  <c r="AO23" i="47"/>
  <c r="BC23" i="47"/>
  <c r="AP23" i="47"/>
  <c r="BD23" i="47"/>
  <c r="AR23" i="47"/>
  <c r="BF23" i="47"/>
  <c r="AS23" i="47"/>
  <c r="BB37" i="47"/>
  <c r="AN37" i="47"/>
  <c r="AT35" i="47"/>
  <c r="AQ31" i="47"/>
  <c r="AV20" i="47"/>
  <c r="AX20" i="47"/>
  <c r="AY20" i="47"/>
  <c r="AM20" i="47"/>
  <c r="BA20" i="47"/>
  <c r="AN20" i="47"/>
  <c r="BB20" i="47"/>
  <c r="AX38" i="47"/>
  <c r="BA37" i="47"/>
  <c r="AM37" i="47"/>
  <c r="AS35" i="47"/>
  <c r="AY33" i="47"/>
  <c r="BF18" i="47"/>
  <c r="BF35" i="47"/>
  <c r="AR35" i="47"/>
  <c r="AY31" i="47"/>
  <c r="AM31" i="47"/>
  <c r="BA31" i="47"/>
  <c r="AN31" i="47"/>
  <c r="BB31" i="47"/>
  <c r="AP31" i="47"/>
  <c r="BD31" i="47"/>
  <c r="BC18" i="47"/>
  <c r="BE35" i="47"/>
  <c r="BF31" i="47"/>
  <c r="BE20" i="47"/>
  <c r="AY19" i="47"/>
  <c r="AM19" i="47"/>
  <c r="BA19" i="47"/>
  <c r="AN19" i="47"/>
  <c r="BB19" i="47"/>
  <c r="AP19" i="47"/>
  <c r="BD19" i="47"/>
  <c r="AQ19" i="47"/>
  <c r="BE19" i="47"/>
  <c r="BA18" i="47"/>
  <c r="AY28" i="47"/>
  <c r="AY16" i="47"/>
  <c r="AW28" i="47"/>
  <c r="AX25" i="47"/>
  <c r="AW16" i="47"/>
  <c r="AV28" i="47"/>
  <c r="AW25" i="47"/>
  <c r="AV16" i="47"/>
  <c r="G19" i="46"/>
  <c r="AI17" i="46"/>
  <c r="BI17" i="46" s="1"/>
  <c r="CI17" i="46" s="1"/>
  <c r="X19" i="46"/>
  <c r="AM18" i="46"/>
  <c r="BM18" i="46" s="1"/>
  <c r="CM18" i="46" s="1"/>
  <c r="AL18" i="46"/>
  <c r="BL18" i="46" s="1"/>
  <c r="CL18" i="46" s="1"/>
  <c r="AJ18" i="46"/>
  <c r="BJ18" i="46" s="1"/>
  <c r="CJ18" i="46" s="1"/>
  <c r="AF18" i="46"/>
  <c r="BF18" i="46" s="1"/>
  <c r="CF18" i="46" s="1"/>
  <c r="AO18" i="46"/>
  <c r="BO18" i="46" s="1"/>
  <c r="CO18" i="46" s="1"/>
  <c r="AN18" i="46"/>
  <c r="BN18" i="46" s="1"/>
  <c r="CN18" i="46" s="1"/>
  <c r="AK18" i="46"/>
  <c r="BK18" i="46" s="1"/>
  <c r="CK18" i="46" s="1"/>
  <c r="AH18" i="46"/>
  <c r="BH18" i="46" s="1"/>
  <c r="CH18" i="46" s="1"/>
  <c r="AG18" i="46"/>
  <c r="BG18" i="46" s="1"/>
  <c r="CG18" i="46" s="1"/>
  <c r="AJ17" i="46"/>
  <c r="BJ17" i="46" s="1"/>
  <c r="CJ17" i="46" s="1"/>
  <c r="AH17" i="46"/>
  <c r="BH17" i="46" s="1"/>
  <c r="CH17" i="46" s="1"/>
  <c r="AF17" i="46"/>
  <c r="BF17" i="46" s="1"/>
  <c r="CF17" i="46" s="1"/>
  <c r="Q17" i="46"/>
  <c r="AI18" i="46"/>
  <c r="BI18" i="46" s="1"/>
  <c r="CI18" i="46" s="1"/>
  <c r="AS16" i="46"/>
  <c r="BS16" i="46" s="1"/>
  <c r="CS16" i="46" s="1"/>
  <c r="Q16" i="46"/>
  <c r="G16" i="46" s="1"/>
  <c r="F16" i="46" s="1"/>
  <c r="E16" i="46" s="1"/>
  <c r="AQ16" i="46"/>
  <c r="BQ16" i="46" s="1"/>
  <c r="CQ16" i="46" s="1"/>
  <c r="AF16" i="46"/>
  <c r="BF16" i="46" s="1"/>
  <c r="CF16" i="46" s="1"/>
  <c r="AH16" i="46"/>
  <c r="BH16" i="46" s="1"/>
  <c r="CH16" i="46" s="1"/>
  <c r="AI16" i="46"/>
  <c r="BI16" i="46" s="1"/>
  <c r="CI16" i="46" s="1"/>
  <c r="AJ16" i="46"/>
  <c r="BJ16" i="46" s="1"/>
  <c r="CJ16" i="46" s="1"/>
  <c r="AP16" i="46"/>
  <c r="BP16" i="46" s="1"/>
  <c r="CP16" i="46" s="1"/>
  <c r="AK16" i="46"/>
  <c r="BK16" i="46" s="1"/>
  <c r="CK16" i="46" s="1"/>
  <c r="AM16" i="46"/>
  <c r="BM16" i="46" s="1"/>
  <c r="CM16" i="46" s="1"/>
  <c r="AN16" i="46"/>
  <c r="BN16" i="46" s="1"/>
  <c r="CN16" i="46" s="1"/>
  <c r="AL16" i="46"/>
  <c r="BL16" i="46" s="1"/>
  <c r="CL16" i="46" s="1"/>
  <c r="AO16" i="46"/>
  <c r="BO16" i="46" s="1"/>
  <c r="CO16" i="46" s="1"/>
  <c r="AG16" i="46"/>
  <c r="BG16" i="46" s="1"/>
  <c r="CG16" i="46" s="1"/>
  <c r="AR16" i="46"/>
  <c r="BR16" i="46" s="1"/>
  <c r="CR16" i="46" s="1"/>
  <c r="AE16" i="46"/>
  <c r="BE16" i="46" s="1"/>
  <c r="CE16" i="46" s="1"/>
  <c r="AK17" i="46"/>
  <c r="BK17" i="46" s="1"/>
  <c r="CK17" i="46" s="1"/>
  <c r="AL17" i="46"/>
  <c r="BL17" i="46" s="1"/>
  <c r="CL17" i="46" s="1"/>
  <c r="AM17" i="46"/>
  <c r="BM17" i="46" s="1"/>
  <c r="CM17" i="46" s="1"/>
  <c r="AE17" i="46"/>
  <c r="BE17" i="46" s="1"/>
  <c r="CE17" i="46" s="1"/>
  <c r="AN17" i="46"/>
  <c r="BN17" i="46" s="1"/>
  <c r="CN17" i="46" s="1"/>
  <c r="AQ17" i="46"/>
  <c r="BQ17" i="46" s="1"/>
  <c r="CQ17" i="46" s="1"/>
  <c r="AS17" i="46"/>
  <c r="BS17" i="46" s="1"/>
  <c r="CS17" i="46" s="1"/>
  <c r="AO17" i="46"/>
  <c r="BO17" i="46" s="1"/>
  <c r="CO17" i="46" s="1"/>
  <c r="AP17" i="46"/>
  <c r="BP17" i="46" s="1"/>
  <c r="CP17" i="46" s="1"/>
  <c r="AD17" i="46"/>
  <c r="BD17" i="46" s="1"/>
  <c r="CD17" i="46" s="1"/>
  <c r="AR17" i="46"/>
  <c r="BR17" i="46" s="1"/>
  <c r="CR17" i="46" s="1"/>
  <c r="AS18" i="46"/>
  <c r="BS18" i="46" s="1"/>
  <c r="CS18" i="46" s="1"/>
  <c r="AR18" i="46"/>
  <c r="BR18" i="46" s="1"/>
  <c r="CR18" i="46" s="1"/>
  <c r="AD18" i="46"/>
  <c r="AQ18" i="46"/>
  <c r="BQ18" i="46" s="1"/>
  <c r="CQ18" i="46" s="1"/>
  <c r="AE18" i="46"/>
  <c r="BE18" i="46" s="1"/>
  <c r="CE18" i="46" s="1"/>
  <c r="X17" i="46"/>
  <c r="R17" i="46" s="1"/>
  <c r="H17" i="46" s="1"/>
  <c r="X18" i="46"/>
  <c r="BR29" i="50" l="1"/>
  <c r="CR29" i="50" s="1"/>
  <c r="CC32" i="50"/>
  <c r="DC32" i="50" s="1"/>
  <c r="CB37" i="50"/>
  <c r="DB37" i="50" s="1"/>
  <c r="CW29" i="50"/>
  <c r="BW29" i="50"/>
  <c r="CD29" i="50"/>
  <c r="DD29" i="50" s="1"/>
  <c r="BP17" i="50"/>
  <c r="H17" i="50"/>
  <c r="H25" i="50"/>
  <c r="BP25" i="50"/>
  <c r="BP30" i="50"/>
  <c r="H30" i="50"/>
  <c r="G30" i="50" s="1"/>
  <c r="BQ34" i="50"/>
  <c r="CQ34" i="50" s="1"/>
  <c r="BP36" i="50"/>
  <c r="H36" i="50"/>
  <c r="BP35" i="50"/>
  <c r="H35" i="50"/>
  <c r="G35" i="50" s="1"/>
  <c r="BW37" i="50"/>
  <c r="CW37" i="50" s="1"/>
  <c r="BY37" i="50"/>
  <c r="CY37" i="50" s="1"/>
  <c r="H37" i="50"/>
  <c r="G37" i="50" s="1"/>
  <c r="BP37" i="50"/>
  <c r="CP37" i="50" s="1"/>
  <c r="BP23" i="50"/>
  <c r="H23" i="50"/>
  <c r="BP18" i="50"/>
  <c r="H18" i="50"/>
  <c r="BX32" i="50"/>
  <c r="CX32" i="50" s="1"/>
  <c r="BP19" i="50"/>
  <c r="H19" i="50"/>
  <c r="BP24" i="50"/>
  <c r="H24" i="50"/>
  <c r="BP22" i="50"/>
  <c r="H22" i="50"/>
  <c r="BP28" i="50"/>
  <c r="H28" i="50"/>
  <c r="G28" i="50" s="1"/>
  <c r="BP16" i="50"/>
  <c r="H16" i="50"/>
  <c r="BS29" i="50"/>
  <c r="CS29" i="50" s="1"/>
  <c r="DA32" i="50"/>
  <c r="DB39" i="50"/>
  <c r="CW39" i="50"/>
  <c r="CW27" i="50"/>
  <c r="DA39" i="50"/>
  <c r="G38" i="50"/>
  <c r="CT32" i="50"/>
  <c r="CZ34" i="50"/>
  <c r="G36" i="50"/>
  <c r="CR34" i="50"/>
  <c r="CY32" i="50"/>
  <c r="CZ32" i="50"/>
  <c r="DB32" i="50"/>
  <c r="CS36" i="50"/>
  <c r="CX37" i="50"/>
  <c r="CX36" i="50"/>
  <c r="CY36" i="50"/>
  <c r="DC37" i="50"/>
  <c r="L38" i="43"/>
  <c r="G26" i="50"/>
  <c r="DB34" i="50"/>
  <c r="G39" i="50"/>
  <c r="CZ29" i="50"/>
  <c r="CS32" i="50"/>
  <c r="CR35" i="50"/>
  <c r="CR30" i="50"/>
  <c r="DC34" i="50"/>
  <c r="DA35" i="50"/>
  <c r="CR32" i="50"/>
  <c r="CV37" i="50"/>
  <c r="DD37" i="50"/>
  <c r="DC35" i="50"/>
  <c r="CU35" i="50"/>
  <c r="CQ35" i="50"/>
  <c r="CW32" i="50"/>
  <c r="CS37" i="50"/>
  <c r="CQ36" i="50"/>
  <c r="CW35" i="50"/>
  <c r="CW36" i="50"/>
  <c r="CX35" i="50"/>
  <c r="CY35" i="50"/>
  <c r="CV34" i="50"/>
  <c r="CQ37" i="50"/>
  <c r="CZ35" i="50"/>
  <c r="DB35" i="50"/>
  <c r="CP36" i="50"/>
  <c r="CT37" i="50"/>
  <c r="CV35" i="50"/>
  <c r="CZ37" i="50"/>
  <c r="DB36" i="50"/>
  <c r="CP30" i="50"/>
  <c r="CW30" i="50"/>
  <c r="G20" i="50"/>
  <c r="G34" i="50"/>
  <c r="CD16" i="52"/>
  <c r="C16" i="52" s="1"/>
  <c r="B16" i="52"/>
  <c r="CZ28" i="50"/>
  <c r="DC31" i="50"/>
  <c r="CW31" i="50"/>
  <c r="DA36" i="50"/>
  <c r="CV31" i="50"/>
  <c r="CU28" i="50"/>
  <c r="CT16" i="50"/>
  <c r="DD32" i="50"/>
  <c r="CQ39" i="50"/>
  <c r="CU32" i="50"/>
  <c r="CY34" i="50"/>
  <c r="DC28" i="50"/>
  <c r="CT33" i="50"/>
  <c r="CS33" i="50"/>
  <c r="CR33" i="50"/>
  <c r="CQ33" i="50"/>
  <c r="CP33" i="50"/>
  <c r="DB33" i="50"/>
  <c r="CW33" i="50"/>
  <c r="DA33" i="50"/>
  <c r="CY33" i="50"/>
  <c r="CZ33" i="50"/>
  <c r="CV33" i="50"/>
  <c r="CU33" i="50"/>
  <c r="CR31" i="50"/>
  <c r="DB31" i="50"/>
  <c r="CV32" i="50"/>
  <c r="CY28" i="50"/>
  <c r="CZ36" i="50"/>
  <c r="CX34" i="50"/>
  <c r="DC36" i="50"/>
  <c r="CP34" i="50"/>
  <c r="CU31" i="50"/>
  <c r="G27" i="50"/>
  <c r="CT34" i="50"/>
  <c r="CX31" i="50"/>
  <c r="CP28" i="50"/>
  <c r="CZ31" i="50"/>
  <c r="DA28" i="50"/>
  <c r="CS31" i="50"/>
  <c r="G31" i="50"/>
  <c r="CQ32" i="50"/>
  <c r="DB28" i="50"/>
  <c r="CX33" i="50"/>
  <c r="CQ31" i="50"/>
  <c r="CU34" i="50"/>
  <c r="CW34" i="50"/>
  <c r="CV28" i="50"/>
  <c r="CT35" i="50"/>
  <c r="CU36" i="50"/>
  <c r="DD28" i="50"/>
  <c r="CP35" i="50"/>
  <c r="CT36" i="50"/>
  <c r="DA21" i="50"/>
  <c r="CZ21" i="50"/>
  <c r="CY21" i="50"/>
  <c r="CW21" i="50"/>
  <c r="CV21" i="50"/>
  <c r="CU21" i="50"/>
  <c r="G21" i="50"/>
  <c r="CQ21" i="50"/>
  <c r="CT21" i="50"/>
  <c r="CS21" i="50"/>
  <c r="CR21" i="50"/>
  <c r="DC21" i="50"/>
  <c r="CP21" i="50"/>
  <c r="DB21" i="50"/>
  <c r="CQ28" i="50"/>
  <c r="CY31" i="50"/>
  <c r="G32" i="50"/>
  <c r="CW28" i="50"/>
  <c r="G19" i="50"/>
  <c r="DD36" i="50"/>
  <c r="DH16" i="47"/>
  <c r="DA16" i="47"/>
  <c r="DL16" i="47"/>
  <c r="DI16" i="47"/>
  <c r="DJ16" i="47"/>
  <c r="B17" i="52"/>
  <c r="D17" i="52" s="1"/>
  <c r="BV28" i="47"/>
  <c r="CV28" i="47" s="1"/>
  <c r="CE20" i="47"/>
  <c r="DE20" i="47" s="1"/>
  <c r="J37" i="47"/>
  <c r="BM37" i="47"/>
  <c r="CM37" i="47" s="1"/>
  <c r="BX20" i="47"/>
  <c r="CX20" i="47" s="1"/>
  <c r="BO37" i="47"/>
  <c r="CO37" i="47" s="1"/>
  <c r="BU34" i="47"/>
  <c r="CU34" i="47" s="1"/>
  <c r="BW16" i="47"/>
  <c r="CW16" i="47" s="1"/>
  <c r="CD19" i="47"/>
  <c r="DD19" i="47" s="1"/>
  <c r="CF31" i="47"/>
  <c r="DF31" i="47" s="1"/>
  <c r="J31" i="47"/>
  <c r="BM31" i="47"/>
  <c r="CM31" i="47" s="1"/>
  <c r="CA37" i="47"/>
  <c r="DA37" i="47" s="1"/>
  <c r="BV20" i="47"/>
  <c r="CV20" i="47" s="1"/>
  <c r="CD23" i="47"/>
  <c r="DD23" i="47" s="1"/>
  <c r="BN18" i="47"/>
  <c r="CN18" i="47" s="1"/>
  <c r="BT34" i="47"/>
  <c r="CT34" i="47" s="1"/>
  <c r="BS26" i="47"/>
  <c r="CS26" i="47" s="1"/>
  <c r="BT30" i="47"/>
  <c r="CT30" i="47" s="1"/>
  <c r="CF36" i="47"/>
  <c r="DF36" i="47" s="1"/>
  <c r="CB36" i="47"/>
  <c r="DB36" i="47" s="1"/>
  <c r="J17" i="47"/>
  <c r="BM17" i="47"/>
  <c r="CM17" i="47" s="1"/>
  <c r="BV17" i="47"/>
  <c r="CV17" i="47" s="1"/>
  <c r="BN29" i="47"/>
  <c r="CN29" i="47" s="1"/>
  <c r="BT29" i="47"/>
  <c r="CT29" i="47" s="1"/>
  <c r="J22" i="47"/>
  <c r="BM22" i="47"/>
  <c r="CM22" i="47" s="1"/>
  <c r="BV22" i="47"/>
  <c r="CV22" i="47" s="1"/>
  <c r="BW21" i="47"/>
  <c r="CW21" i="47" s="1"/>
  <c r="BP21" i="47"/>
  <c r="CP21" i="47" s="1"/>
  <c r="BX21" i="47"/>
  <c r="CX21" i="47" s="1"/>
  <c r="BP32" i="47"/>
  <c r="CP32" i="47" s="1"/>
  <c r="BR32" i="47"/>
  <c r="CR32" i="47" s="1"/>
  <c r="CB38" i="47"/>
  <c r="DB38" i="47" s="1"/>
  <c r="BP33" i="47"/>
  <c r="CP33" i="47" s="1"/>
  <c r="BN16" i="47"/>
  <c r="CN16" i="47" s="1"/>
  <c r="BZ16" i="47"/>
  <c r="CZ16" i="47" s="1"/>
  <c r="BM28" i="47"/>
  <c r="CM28" i="47" s="1"/>
  <c r="J28" i="47"/>
  <c r="J25" i="47"/>
  <c r="BM25" i="47"/>
  <c r="CM25" i="47" s="1"/>
  <c r="BV18" i="47"/>
  <c r="CV18" i="47" s="1"/>
  <c r="CC35" i="47"/>
  <c r="DC35" i="47" s="1"/>
  <c r="BQ28" i="47"/>
  <c r="CQ28" i="47" s="1"/>
  <c r="BX19" i="47"/>
  <c r="CX19" i="47" s="1"/>
  <c r="CE16" i="47"/>
  <c r="DE16" i="47" s="1"/>
  <c r="BO29" i="47"/>
  <c r="CO29" i="47" s="1"/>
  <c r="BN24" i="47"/>
  <c r="CN24" i="47" s="1"/>
  <c r="CD29" i="47"/>
  <c r="DD29" i="47" s="1"/>
  <c r="BP25" i="47"/>
  <c r="CP25" i="47" s="1"/>
  <c r="CD28" i="47"/>
  <c r="DD28" i="47" s="1"/>
  <c r="BQ22" i="47"/>
  <c r="CQ22" i="47" s="1"/>
  <c r="BU23" i="47"/>
  <c r="CU23" i="47" s="1"/>
  <c r="BX24" i="47"/>
  <c r="CX24" i="47" s="1"/>
  <c r="BZ18" i="47"/>
  <c r="CZ18" i="47" s="1"/>
  <c r="BP34" i="47"/>
  <c r="CP34" i="47" s="1"/>
  <c r="CF24" i="47"/>
  <c r="DF24" i="47" s="1"/>
  <c r="BT20" i="47"/>
  <c r="CT20" i="47" s="1"/>
  <c r="CC31" i="47"/>
  <c r="DC31" i="47" s="1"/>
  <c r="BW23" i="47"/>
  <c r="CW23" i="47" s="1"/>
  <c r="BQ37" i="47"/>
  <c r="CQ37" i="47" s="1"/>
  <c r="CF37" i="47"/>
  <c r="DF37" i="47" s="1"/>
  <c r="BZ35" i="47"/>
  <c r="CZ35" i="47" s="1"/>
  <c r="DA30" i="50"/>
  <c r="CS28" i="50"/>
  <c r="G22" i="50"/>
  <c r="BX25" i="47"/>
  <c r="CX25" i="47" s="1"/>
  <c r="BP19" i="47"/>
  <c r="CP19" i="47" s="1"/>
  <c r="CE35" i="47"/>
  <c r="DE35" i="47" s="1"/>
  <c r="BY31" i="47"/>
  <c r="CY31" i="47" s="1"/>
  <c r="BX38" i="47"/>
  <c r="CX38" i="47" s="1"/>
  <c r="BQ31" i="47"/>
  <c r="CQ31" i="47" s="1"/>
  <c r="BP23" i="47"/>
  <c r="CP23" i="47" s="1"/>
  <c r="BT18" i="47"/>
  <c r="CT18" i="47" s="1"/>
  <c r="CA30" i="47"/>
  <c r="DA30" i="47" s="1"/>
  <c r="BX36" i="47"/>
  <c r="CX36" i="47" s="1"/>
  <c r="BQ26" i="47"/>
  <c r="CQ26" i="47" s="1"/>
  <c r="BS34" i="47"/>
  <c r="CS34" i="47" s="1"/>
  <c r="BS30" i="47"/>
  <c r="CS30" i="47" s="1"/>
  <c r="BR36" i="47"/>
  <c r="CR36" i="47" s="1"/>
  <c r="BN36" i="47"/>
  <c r="CN36" i="47" s="1"/>
  <c r="CC17" i="47"/>
  <c r="DC17" i="47" s="1"/>
  <c r="BT17" i="47"/>
  <c r="CT17" i="47" s="1"/>
  <c r="CB29" i="47"/>
  <c r="DB29" i="47" s="1"/>
  <c r="BS29" i="47"/>
  <c r="CS29" i="47" s="1"/>
  <c r="BN22" i="47"/>
  <c r="CN22" i="47" s="1"/>
  <c r="BU22" i="47"/>
  <c r="CU22" i="47" s="1"/>
  <c r="BR21" i="47"/>
  <c r="CR21" i="47" s="1"/>
  <c r="BN21" i="47"/>
  <c r="CN21" i="47" s="1"/>
  <c r="BV21" i="47"/>
  <c r="CV21" i="47" s="1"/>
  <c r="BN32" i="47"/>
  <c r="CN32" i="47" s="1"/>
  <c r="BY32" i="47"/>
  <c r="CY32" i="47" s="1"/>
  <c r="CA38" i="47"/>
  <c r="DA38" i="47" s="1"/>
  <c r="CF33" i="47"/>
  <c r="DF33" i="47" s="1"/>
  <c r="BP26" i="47"/>
  <c r="CP26" i="47" s="1"/>
  <c r="BO18" i="47"/>
  <c r="CO18" i="47" s="1"/>
  <c r="BU16" i="47"/>
  <c r="CU16" i="47" s="1"/>
  <c r="CF32" i="47"/>
  <c r="DF32" i="47" s="1"/>
  <c r="CC25" i="47"/>
  <c r="DC25" i="47" s="1"/>
  <c r="BO19" i="47"/>
  <c r="CO19" i="47" s="1"/>
  <c r="BQ35" i="47"/>
  <c r="CQ35" i="47" s="1"/>
  <c r="BP28" i="47"/>
  <c r="CP28" i="47" s="1"/>
  <c r="BW19" i="47"/>
  <c r="CW19" i="47" s="1"/>
  <c r="BS20" i="47"/>
  <c r="CS20" i="47" s="1"/>
  <c r="BO30" i="47"/>
  <c r="CO30" i="47" s="1"/>
  <c r="CA24" i="47"/>
  <c r="DA24" i="47" s="1"/>
  <c r="BZ30" i="47"/>
  <c r="CZ30" i="47" s="1"/>
  <c r="J16" i="47"/>
  <c r="BM16" i="47"/>
  <c r="CM16" i="47" s="1"/>
  <c r="BV23" i="47"/>
  <c r="CV23" i="47" s="1"/>
  <c r="CB26" i="47"/>
  <c r="DB26" i="47" s="1"/>
  <c r="CE28" i="47"/>
  <c r="DE28" i="47" s="1"/>
  <c r="CE37" i="47"/>
  <c r="DE37" i="47" s="1"/>
  <c r="CD24" i="47"/>
  <c r="DD24" i="47" s="1"/>
  <c r="BU20" i="47"/>
  <c r="CU20" i="47" s="1"/>
  <c r="CA34" i="47"/>
  <c r="DA34" i="47" s="1"/>
  <c r="BV31" i="47"/>
  <c r="CV31" i="47" s="1"/>
  <c r="BQ33" i="47"/>
  <c r="CQ33" i="47" s="1"/>
  <c r="CD33" i="47"/>
  <c r="DD33" i="47" s="1"/>
  <c r="CB35" i="47"/>
  <c r="DB35" i="47" s="1"/>
  <c r="CX29" i="50"/>
  <c r="CV30" i="50"/>
  <c r="BW28" i="47"/>
  <c r="CW28" i="47" s="1"/>
  <c r="CC18" i="47"/>
  <c r="DC18" i="47" s="1"/>
  <c r="BR35" i="47"/>
  <c r="CR35" i="47" s="1"/>
  <c r="CB20" i="47"/>
  <c r="DB20" i="47" s="1"/>
  <c r="BT35" i="47"/>
  <c r="CT35" i="47" s="1"/>
  <c r="CC23" i="47"/>
  <c r="DC23" i="47" s="1"/>
  <c r="BS18" i="47"/>
  <c r="CS18" i="47" s="1"/>
  <c r="CC34" i="47"/>
  <c r="DC34" i="47" s="1"/>
  <c r="BN26" i="47"/>
  <c r="CN26" i="47" s="1"/>
  <c r="BX26" i="47"/>
  <c r="CX26" i="47" s="1"/>
  <c r="CA36" i="47"/>
  <c r="DA36" i="47" s="1"/>
  <c r="CE30" i="47"/>
  <c r="DE30" i="47" s="1"/>
  <c r="CE36" i="47"/>
  <c r="DE36" i="47" s="1"/>
  <c r="BR17" i="47"/>
  <c r="CR17" i="47" s="1"/>
  <c r="CA17" i="47"/>
  <c r="DA17" i="47" s="1"/>
  <c r="BS17" i="47"/>
  <c r="CS17" i="47" s="1"/>
  <c r="CA29" i="47"/>
  <c r="DA29" i="47" s="1"/>
  <c r="CE29" i="47"/>
  <c r="DE29" i="47" s="1"/>
  <c r="CE22" i="47"/>
  <c r="DE22" i="47" s="1"/>
  <c r="BS22" i="47"/>
  <c r="CS22" i="47" s="1"/>
  <c r="CB21" i="47"/>
  <c r="DB21" i="47" s="1"/>
  <c r="CF21" i="47"/>
  <c r="DF21" i="47" s="1"/>
  <c r="BU21" i="47"/>
  <c r="CU21" i="47" s="1"/>
  <c r="CD32" i="47"/>
  <c r="DD32" i="47" s="1"/>
  <c r="BX32" i="47"/>
  <c r="CX32" i="47" s="1"/>
  <c r="J38" i="47"/>
  <c r="BM38" i="47"/>
  <c r="CM38" i="47" s="1"/>
  <c r="BV36" i="47"/>
  <c r="CV36" i="47" s="1"/>
  <c r="BS31" i="47"/>
  <c r="CS31" i="47" s="1"/>
  <c r="BV25" i="47"/>
  <c r="CV25" i="47" s="1"/>
  <c r="BS16" i="47"/>
  <c r="CS16" i="47" s="1"/>
  <c r="CE32" i="47"/>
  <c r="DE32" i="47" s="1"/>
  <c r="CB25" i="47"/>
  <c r="DB25" i="47" s="1"/>
  <c r="BN28" i="47"/>
  <c r="CN28" i="47" s="1"/>
  <c r="BZ19" i="47"/>
  <c r="CZ19" i="47" s="1"/>
  <c r="BT28" i="47"/>
  <c r="CT28" i="47" s="1"/>
  <c r="BV19" i="47"/>
  <c r="CV19" i="47" s="1"/>
  <c r="BP20" i="47"/>
  <c r="CP20" i="47" s="1"/>
  <c r="BT24" i="47"/>
  <c r="CT24" i="47" s="1"/>
  <c r="J24" i="47"/>
  <c r="BM24" i="47"/>
  <c r="CM24" i="47" s="1"/>
  <c r="BY30" i="47"/>
  <c r="CY30" i="47" s="1"/>
  <c r="BN23" i="47"/>
  <c r="CN23" i="47" s="1"/>
  <c r="BX16" i="47"/>
  <c r="CX16" i="47" s="1"/>
  <c r="BU24" i="47"/>
  <c r="CU24" i="47" s="1"/>
  <c r="BX31" i="47"/>
  <c r="CX31" i="47" s="1"/>
  <c r="CE31" i="47"/>
  <c r="DE31" i="47" s="1"/>
  <c r="BN34" i="47"/>
  <c r="CN34" i="47" s="1"/>
  <c r="BW18" i="47"/>
  <c r="CW18" i="47" s="1"/>
  <c r="CF16" i="47"/>
  <c r="DF16" i="47" s="1"/>
  <c r="BZ37" i="47"/>
  <c r="CZ37" i="47" s="1"/>
  <c r="CA33" i="47"/>
  <c r="DA33" i="47" s="1"/>
  <c r="BO35" i="47"/>
  <c r="CO35" i="47" s="1"/>
  <c r="BZ33" i="47"/>
  <c r="CZ33" i="47" s="1"/>
  <c r="BU33" i="47"/>
  <c r="CU33" i="47" s="1"/>
  <c r="G23" i="50"/>
  <c r="DC30" i="50"/>
  <c r="BY16" i="47"/>
  <c r="CY16" i="47" s="1"/>
  <c r="CD31" i="47"/>
  <c r="DD31" i="47" s="1"/>
  <c r="CF35" i="47"/>
  <c r="DF35" i="47" s="1"/>
  <c r="BN20" i="47"/>
  <c r="CN20" i="47" s="1"/>
  <c r="BN37" i="47"/>
  <c r="CN37" i="47" s="1"/>
  <c r="BO23" i="47"/>
  <c r="CO23" i="47" s="1"/>
  <c r="CE18" i="47"/>
  <c r="DE18" i="47" s="1"/>
  <c r="BO34" i="47"/>
  <c r="CO34" i="47" s="1"/>
  <c r="BY36" i="47"/>
  <c r="CY36" i="47" s="1"/>
  <c r="BW26" i="47"/>
  <c r="CW26" i="47" s="1"/>
  <c r="BZ34" i="47"/>
  <c r="CZ34" i="47" s="1"/>
  <c r="BQ30" i="47"/>
  <c r="CQ30" i="47" s="1"/>
  <c r="BQ36" i="47"/>
  <c r="CQ36" i="47" s="1"/>
  <c r="CB17" i="47"/>
  <c r="DB17" i="47" s="1"/>
  <c r="BZ17" i="47"/>
  <c r="CZ17" i="47" s="1"/>
  <c r="CE17" i="47"/>
  <c r="DE17" i="47" s="1"/>
  <c r="BZ29" i="47"/>
  <c r="CZ29" i="47" s="1"/>
  <c r="BQ29" i="47"/>
  <c r="CQ29" i="47" s="1"/>
  <c r="CB22" i="47"/>
  <c r="DB22" i="47" s="1"/>
  <c r="CF22" i="47"/>
  <c r="DF22" i="47" s="1"/>
  <c r="CA21" i="47"/>
  <c r="DA21" i="47" s="1"/>
  <c r="J21" i="47"/>
  <c r="BM21" i="47"/>
  <c r="CM21" i="47" s="1"/>
  <c r="BS21" i="47"/>
  <c r="CS21" i="47" s="1"/>
  <c r="J32" i="47"/>
  <c r="I32" i="47" s="1"/>
  <c r="BM32" i="47"/>
  <c r="CM32" i="47" s="1"/>
  <c r="BV32" i="47"/>
  <c r="CV32" i="47" s="1"/>
  <c r="CC38" i="47"/>
  <c r="DC38" i="47" s="1"/>
  <c r="BR38" i="47"/>
  <c r="CR38" i="47" s="1"/>
  <c r="BR33" i="47"/>
  <c r="CR33" i="47" s="1"/>
  <c r="BQ32" i="47"/>
  <c r="CQ32" i="47" s="1"/>
  <c r="BR16" i="47"/>
  <c r="CR16" i="47" s="1"/>
  <c r="CC29" i="47"/>
  <c r="DC29" i="47" s="1"/>
  <c r="CA25" i="47"/>
  <c r="DA25" i="47" s="1"/>
  <c r="BX35" i="47"/>
  <c r="CX35" i="47" s="1"/>
  <c r="CC28" i="47"/>
  <c r="DC28" i="47" s="1"/>
  <c r="CB16" i="47"/>
  <c r="DB16" i="47" s="1"/>
  <c r="BU19" i="47"/>
  <c r="CU19" i="47" s="1"/>
  <c r="CF20" i="47"/>
  <c r="DF20" i="47" s="1"/>
  <c r="CE24" i="47"/>
  <c r="DE24" i="47" s="1"/>
  <c r="BZ24" i="47"/>
  <c r="CZ24" i="47" s="1"/>
  <c r="BX30" i="47"/>
  <c r="CX30" i="47" s="1"/>
  <c r="CD34" i="47"/>
  <c r="DD34" i="47" s="1"/>
  <c r="BT23" i="47"/>
  <c r="CT23" i="47" s="1"/>
  <c r="CC26" i="47"/>
  <c r="DC26" i="47" s="1"/>
  <c r="BT33" i="47"/>
  <c r="CT33" i="47" s="1"/>
  <c r="BX33" i="47"/>
  <c r="CX33" i="47" s="1"/>
  <c r="BR34" i="47"/>
  <c r="CR34" i="47" s="1"/>
  <c r="BW20" i="47"/>
  <c r="CW20" i="47" s="1"/>
  <c r="BZ23" i="47"/>
  <c r="CZ23" i="47" s="1"/>
  <c r="J36" i="47"/>
  <c r="BM36" i="47"/>
  <c r="CM36" i="47" s="1"/>
  <c r="CE33" i="47"/>
  <c r="DE33" i="47" s="1"/>
  <c r="BV33" i="47"/>
  <c r="CV33" i="47" s="1"/>
  <c r="CZ30" i="50"/>
  <c r="CT31" i="50"/>
  <c r="DA34" i="50"/>
  <c r="CB19" i="47"/>
  <c r="DB19" i="47" s="1"/>
  <c r="BN19" i="47"/>
  <c r="CN19" i="47" s="1"/>
  <c r="BY28" i="47"/>
  <c r="CY28" i="47" s="1"/>
  <c r="CA19" i="47"/>
  <c r="DA19" i="47" s="1"/>
  <c r="BP31" i="47"/>
  <c r="CP31" i="47" s="1"/>
  <c r="CF18" i="47"/>
  <c r="DF18" i="47" s="1"/>
  <c r="CA20" i="47"/>
  <c r="DA20" i="47" s="1"/>
  <c r="CB37" i="47"/>
  <c r="DB37" i="47" s="1"/>
  <c r="CA23" i="47"/>
  <c r="DA23" i="47" s="1"/>
  <c r="BQ18" i="47"/>
  <c r="CQ18" i="47" s="1"/>
  <c r="BX34" i="47"/>
  <c r="CX34" i="47" s="1"/>
  <c r="CE26" i="47"/>
  <c r="DE26" i="47" s="1"/>
  <c r="BU26" i="47"/>
  <c r="CU26" i="47" s="1"/>
  <c r="BW30" i="47"/>
  <c r="CW30" i="47" s="1"/>
  <c r="CD30" i="47"/>
  <c r="DD30" i="47" s="1"/>
  <c r="CD36" i="47"/>
  <c r="DD36" i="47" s="1"/>
  <c r="CF17" i="47"/>
  <c r="DF17" i="47" s="1"/>
  <c r="BY17" i="47"/>
  <c r="CY17" i="47" s="1"/>
  <c r="BQ17" i="47"/>
  <c r="CQ17" i="47" s="1"/>
  <c r="BY29" i="47"/>
  <c r="CY29" i="47" s="1"/>
  <c r="CA22" i="47"/>
  <c r="DA22" i="47" s="1"/>
  <c r="BR22" i="47"/>
  <c r="CR22" i="47" s="1"/>
  <c r="BO21" i="47"/>
  <c r="CO21" i="47" s="1"/>
  <c r="CE21" i="47"/>
  <c r="DE21" i="47" s="1"/>
  <c r="CA32" i="47"/>
  <c r="DA32" i="47" s="1"/>
  <c r="BW32" i="47"/>
  <c r="CW32" i="47" s="1"/>
  <c r="BU38" i="47"/>
  <c r="CU38" i="47" s="1"/>
  <c r="BN38" i="47"/>
  <c r="CN38" i="47" s="1"/>
  <c r="CE23" i="47"/>
  <c r="DE23" i="47" s="1"/>
  <c r="CB34" i="47"/>
  <c r="DB34" i="47" s="1"/>
  <c r="BV35" i="47"/>
  <c r="CV35" i="47" s="1"/>
  <c r="BQ16" i="47"/>
  <c r="CQ16" i="47" s="1"/>
  <c r="BR25" i="47"/>
  <c r="CR25" i="47" s="1"/>
  <c r="BZ25" i="47"/>
  <c r="CZ25" i="47" s="1"/>
  <c r="BP35" i="47"/>
  <c r="CP35" i="47" s="1"/>
  <c r="BZ28" i="47"/>
  <c r="CZ28" i="47" s="1"/>
  <c r="BS19" i="47"/>
  <c r="CS19" i="47" s="1"/>
  <c r="BT19" i="47"/>
  <c r="CT19" i="47" s="1"/>
  <c r="CD20" i="47"/>
  <c r="DD20" i="47" s="1"/>
  <c r="BQ24" i="47"/>
  <c r="CQ24" i="47" s="1"/>
  <c r="BY24" i="47"/>
  <c r="CY24" i="47" s="1"/>
  <c r="BV30" i="47"/>
  <c r="CV30" i="47" s="1"/>
  <c r="BR37" i="47"/>
  <c r="CR37" i="47" s="1"/>
  <c r="CA26" i="47"/>
  <c r="DA26" i="47" s="1"/>
  <c r="CB28" i="47"/>
  <c r="DB28" i="47" s="1"/>
  <c r="BU37" i="47"/>
  <c r="CU37" i="47" s="1"/>
  <c r="BX37" i="47"/>
  <c r="CX37" i="47" s="1"/>
  <c r="CD37" i="47"/>
  <c r="DD37" i="47" s="1"/>
  <c r="BX18" i="47"/>
  <c r="CX18" i="47" s="1"/>
  <c r="BR30" i="47"/>
  <c r="CR30" i="47" s="1"/>
  <c r="BY34" i="47"/>
  <c r="CY34" i="47" s="1"/>
  <c r="BZ31" i="47"/>
  <c r="CZ31" i="47" s="1"/>
  <c r="BW37" i="47"/>
  <c r="CW37" i="47" s="1"/>
  <c r="BU36" i="47"/>
  <c r="CU36" i="47" s="1"/>
  <c r="CB33" i="47"/>
  <c r="DB33" i="47" s="1"/>
  <c r="BT31" i="47"/>
  <c r="CT31" i="47" s="1"/>
  <c r="G24" i="50"/>
  <c r="CT28" i="50"/>
  <c r="CS30" i="50"/>
  <c r="CX28" i="50"/>
  <c r="BV16" i="47"/>
  <c r="CV16" i="47" s="1"/>
  <c r="CA18" i="47"/>
  <c r="DA18" i="47" s="1"/>
  <c r="J19" i="47"/>
  <c r="BM19" i="47"/>
  <c r="CM19" i="47" s="1"/>
  <c r="CB31" i="47"/>
  <c r="DB31" i="47" s="1"/>
  <c r="BY33" i="47"/>
  <c r="CY33" i="47" s="1"/>
  <c r="J20" i="47"/>
  <c r="BM20" i="47"/>
  <c r="CM20" i="47" s="1"/>
  <c r="BS23" i="47"/>
  <c r="CS23" i="47" s="1"/>
  <c r="J23" i="47"/>
  <c r="I23" i="47" s="1"/>
  <c r="BM23" i="47"/>
  <c r="CM23" i="47" s="1"/>
  <c r="CD18" i="47"/>
  <c r="DD18" i="47" s="1"/>
  <c r="BW34" i="47"/>
  <c r="CW34" i="47" s="1"/>
  <c r="BZ26" i="47"/>
  <c r="CZ26" i="47" s="1"/>
  <c r="BT26" i="47"/>
  <c r="CT26" i="47" s="1"/>
  <c r="J30" i="47"/>
  <c r="I30" i="47" s="1"/>
  <c r="BM30" i="47"/>
  <c r="CM30" i="47" s="1"/>
  <c r="BP30" i="47"/>
  <c r="CP30" i="47" s="1"/>
  <c r="BP36" i="47"/>
  <c r="CP36" i="47" s="1"/>
  <c r="CD17" i="47"/>
  <c r="DD17" i="47" s="1"/>
  <c r="BX17" i="47"/>
  <c r="CX17" i="47" s="1"/>
  <c r="J29" i="47"/>
  <c r="BM29" i="47"/>
  <c r="CM29" i="47" s="1"/>
  <c r="BX29" i="47"/>
  <c r="CX29" i="47" s="1"/>
  <c r="CC22" i="47"/>
  <c r="DC22" i="47" s="1"/>
  <c r="BZ22" i="47"/>
  <c r="CZ22" i="47" s="1"/>
  <c r="CD22" i="47"/>
  <c r="DD22" i="47" s="1"/>
  <c r="BZ21" i="47"/>
  <c r="CZ21" i="47" s="1"/>
  <c r="CD21" i="47"/>
  <c r="DD21" i="47" s="1"/>
  <c r="BO32" i="47"/>
  <c r="CO32" i="47" s="1"/>
  <c r="BU32" i="47"/>
  <c r="CU32" i="47" s="1"/>
  <c r="BW38" i="47"/>
  <c r="CW38" i="47" s="1"/>
  <c r="CD38" i="47"/>
  <c r="DD38" i="47" s="1"/>
  <c r="BO26" i="47"/>
  <c r="CO26" i="47" s="1"/>
  <c r="BZ36" i="47"/>
  <c r="CZ36" i="47" s="1"/>
  <c r="BY25" i="47"/>
  <c r="CY25" i="47" s="1"/>
  <c r="BP16" i="47"/>
  <c r="CP16" i="47" s="1"/>
  <c r="CF25" i="47"/>
  <c r="DF25" i="47" s="1"/>
  <c r="BU25" i="47"/>
  <c r="CU25" i="47" s="1"/>
  <c r="BN35" i="47"/>
  <c r="CN35" i="47" s="1"/>
  <c r="BU28" i="47"/>
  <c r="CU28" i="47" s="1"/>
  <c r="BO20" i="47"/>
  <c r="CO20" i="47" s="1"/>
  <c r="BR19" i="47"/>
  <c r="CR19" i="47" s="1"/>
  <c r="CC20" i="47"/>
  <c r="DC20" i="47" s="1"/>
  <c r="CC24" i="47"/>
  <c r="DC24" i="47" s="1"/>
  <c r="BU29" i="47"/>
  <c r="CU29" i="47" s="1"/>
  <c r="BO16" i="47"/>
  <c r="CO16" i="47" s="1"/>
  <c r="BW31" i="47"/>
  <c r="CW31" i="47" s="1"/>
  <c r="BV37" i="47"/>
  <c r="CV37" i="47" s="1"/>
  <c r="CF28" i="47"/>
  <c r="DF28" i="47" s="1"/>
  <c r="CE38" i="47"/>
  <c r="DE38" i="47" s="1"/>
  <c r="CD26" i="47"/>
  <c r="DD26" i="47" s="1"/>
  <c r="BS37" i="47"/>
  <c r="CS37" i="47" s="1"/>
  <c r="BV24" i="47"/>
  <c r="CV24" i="47" s="1"/>
  <c r="BN33" i="47"/>
  <c r="CN33" i="47" s="1"/>
  <c r="BW35" i="47"/>
  <c r="CW35" i="47" s="1"/>
  <c r="BY35" i="47"/>
  <c r="CY35" i="47" s="1"/>
  <c r="CC33" i="47"/>
  <c r="DC33" i="47" s="1"/>
  <c r="G17" i="50"/>
  <c r="DD31" i="50"/>
  <c r="CR28" i="50"/>
  <c r="CY29" i="50"/>
  <c r="DC29" i="50"/>
  <c r="BW25" i="47"/>
  <c r="CW25" i="47" s="1"/>
  <c r="CE19" i="47"/>
  <c r="DE19" i="47" s="1"/>
  <c r="BY19" i="47"/>
  <c r="CY19" i="47" s="1"/>
  <c r="BN31" i="47"/>
  <c r="CN31" i="47" s="1"/>
  <c r="BS35" i="47"/>
  <c r="CS35" i="47" s="1"/>
  <c r="BY20" i="47"/>
  <c r="CY20" i="47" s="1"/>
  <c r="CF23" i="47"/>
  <c r="DF23" i="47" s="1"/>
  <c r="BU35" i="47"/>
  <c r="CU35" i="47" s="1"/>
  <c r="BP18" i="47"/>
  <c r="CP18" i="47" s="1"/>
  <c r="BV34" i="47"/>
  <c r="CV34" i="47" s="1"/>
  <c r="BY26" i="47"/>
  <c r="CY26" i="47" s="1"/>
  <c r="CF26" i="47"/>
  <c r="DF26" i="47" s="1"/>
  <c r="CF30" i="47"/>
  <c r="DF30" i="47" s="1"/>
  <c r="CB30" i="47"/>
  <c r="DB30" i="47" s="1"/>
  <c r="CC36" i="47"/>
  <c r="DC36" i="47" s="1"/>
  <c r="BP17" i="47"/>
  <c r="CP17" i="47" s="1"/>
  <c r="BU17" i="47"/>
  <c r="CU17" i="47" s="1"/>
  <c r="CF29" i="47"/>
  <c r="DF29" i="47" s="1"/>
  <c r="BW29" i="47"/>
  <c r="CW29" i="47" s="1"/>
  <c r="BT22" i="47"/>
  <c r="CT22" i="47" s="1"/>
  <c r="BY22" i="47"/>
  <c r="CY22" i="47" s="1"/>
  <c r="BP22" i="47"/>
  <c r="CP22" i="47" s="1"/>
  <c r="BQ21" i="47"/>
  <c r="CQ21" i="47" s="1"/>
  <c r="CC21" i="47"/>
  <c r="DC21" i="47" s="1"/>
  <c r="CC32" i="47"/>
  <c r="DC32" i="47" s="1"/>
  <c r="BT32" i="47"/>
  <c r="CT32" i="47" s="1"/>
  <c r="BY38" i="47"/>
  <c r="CY38" i="47" s="1"/>
  <c r="BP38" i="47"/>
  <c r="CP38" i="47" s="1"/>
  <c r="BW36" i="47"/>
  <c r="CW36" i="47" s="1"/>
  <c r="BT38" i="47"/>
  <c r="CT38" i="47" s="1"/>
  <c r="BT16" i="47"/>
  <c r="CT16" i="47" s="1"/>
  <c r="BO25" i="47"/>
  <c r="CO25" i="47" s="1"/>
  <c r="BU18" i="47"/>
  <c r="CU18" i="47" s="1"/>
  <c r="J35" i="47"/>
  <c r="BM35" i="47"/>
  <c r="CM35" i="47" s="1"/>
  <c r="BS28" i="47"/>
  <c r="CS28" i="47" s="1"/>
  <c r="BP24" i="47"/>
  <c r="CP24" i="47" s="1"/>
  <c r="BR24" i="47"/>
  <c r="CR24" i="47" s="1"/>
  <c r="BS24" i="47"/>
  <c r="CS24" i="47" s="1"/>
  <c r="BO24" i="47"/>
  <c r="CO24" i="47" s="1"/>
  <c r="BS25" i="47"/>
  <c r="CS25" i="47" s="1"/>
  <c r="BQ23" i="47"/>
  <c r="CQ23" i="47" s="1"/>
  <c r="CF34" i="47"/>
  <c r="DF34" i="47" s="1"/>
  <c r="BT25" i="47"/>
  <c r="CT25" i="47" s="1"/>
  <c r="BO38" i="47"/>
  <c r="CO38" i="47" s="1"/>
  <c r="BR18" i="47"/>
  <c r="CR18" i="47" s="1"/>
  <c r="BR31" i="47"/>
  <c r="CR31" i="47" s="1"/>
  <c r="BQ38" i="47"/>
  <c r="CQ38" i="47" s="1"/>
  <c r="BU31" i="47"/>
  <c r="CU31" i="47" s="1"/>
  <c r="BP37" i="47"/>
  <c r="CP37" i="47" s="1"/>
  <c r="BS36" i="47"/>
  <c r="CS36" i="47" s="1"/>
  <c r="BS33" i="47"/>
  <c r="CS33" i="47" s="1"/>
  <c r="G25" i="50"/>
  <c r="DB30" i="50"/>
  <c r="CU30" i="50"/>
  <c r="G18" i="46"/>
  <c r="BD18" i="46"/>
  <c r="CD18" i="46" s="1"/>
  <c r="BQ19" i="47"/>
  <c r="CQ19" i="47" s="1"/>
  <c r="CA31" i="47"/>
  <c r="DA31" i="47" s="1"/>
  <c r="BR23" i="47"/>
  <c r="CR23" i="47" s="1"/>
  <c r="CB18" i="47"/>
  <c r="DB18" i="47" s="1"/>
  <c r="BV26" i="47"/>
  <c r="CV26" i="47" s="1"/>
  <c r="BR26" i="47"/>
  <c r="CR26" i="47" s="1"/>
  <c r="CC30" i="47"/>
  <c r="DC30" i="47" s="1"/>
  <c r="BN30" i="47"/>
  <c r="CN30" i="47" s="1"/>
  <c r="BO36" i="47"/>
  <c r="CO36" i="47" s="1"/>
  <c r="BN17" i="47"/>
  <c r="CN17" i="47" s="1"/>
  <c r="BW17" i="47"/>
  <c r="CW17" i="47" s="1"/>
  <c r="BP29" i="47"/>
  <c r="CP29" i="47" s="1"/>
  <c r="BV29" i="47"/>
  <c r="CV29" i="47" s="1"/>
  <c r="BO22" i="47"/>
  <c r="CO22" i="47" s="1"/>
  <c r="BX22" i="47"/>
  <c r="CX22" i="47" s="1"/>
  <c r="BT21" i="47"/>
  <c r="CT21" i="47" s="1"/>
  <c r="BY21" i="47"/>
  <c r="CY21" i="47" s="1"/>
  <c r="BZ32" i="47"/>
  <c r="CZ32" i="47" s="1"/>
  <c r="BS32" i="47"/>
  <c r="CS32" i="47" s="1"/>
  <c r="BZ38" i="47"/>
  <c r="CZ38" i="47" s="1"/>
  <c r="CB23" i="47"/>
  <c r="DB23" i="47" s="1"/>
  <c r="BS38" i="47"/>
  <c r="CS38" i="47" s="1"/>
  <c r="CF38" i="47"/>
  <c r="DF38" i="47" s="1"/>
  <c r="CC16" i="47"/>
  <c r="DC16" i="47" s="1"/>
  <c r="CE25" i="47"/>
  <c r="DE25" i="47" s="1"/>
  <c r="CD25" i="47"/>
  <c r="DD25" i="47" s="1"/>
  <c r="BM18" i="47"/>
  <c r="CM18" i="47" s="1"/>
  <c r="J18" i="47"/>
  <c r="CD35" i="47"/>
  <c r="DD35" i="47" s="1"/>
  <c r="BR28" i="47"/>
  <c r="CR28" i="47" s="1"/>
  <c r="CC19" i="47"/>
  <c r="DC19" i="47" s="1"/>
  <c r="BX28" i="47"/>
  <c r="CX28" i="47" s="1"/>
  <c r="CA28" i="47"/>
  <c r="DA28" i="47" s="1"/>
  <c r="CB24" i="47"/>
  <c r="DB24" i="47" s="1"/>
  <c r="BN25" i="47"/>
  <c r="CN25" i="47" s="1"/>
  <c r="CE34" i="47"/>
  <c r="DE34" i="47" s="1"/>
  <c r="BT37" i="47"/>
  <c r="CT37" i="47" s="1"/>
  <c r="CD16" i="47"/>
  <c r="DD16" i="47" s="1"/>
  <c r="BX23" i="47"/>
  <c r="CX23" i="47" s="1"/>
  <c r="J34" i="47"/>
  <c r="BM34" i="47"/>
  <c r="CM34" i="47" s="1"/>
  <c r="BQ20" i="47"/>
  <c r="CQ20" i="47" s="1"/>
  <c r="BZ20" i="47"/>
  <c r="CZ20" i="47" s="1"/>
  <c r="BO33" i="47"/>
  <c r="CO33" i="47" s="1"/>
  <c r="CC37" i="47"/>
  <c r="DC37" i="47" s="1"/>
  <c r="J33" i="47"/>
  <c r="BM33" i="47"/>
  <c r="CM33" i="47" s="1"/>
  <c r="BA17" i="51"/>
  <c r="B17" i="51" s="1"/>
  <c r="D17" i="51" s="1"/>
  <c r="G18" i="50"/>
  <c r="DD30" i="50"/>
  <c r="G33" i="50"/>
  <c r="CT30" i="50"/>
  <c r="R20" i="50"/>
  <c r="DA20" i="50" s="1"/>
  <c r="R38" i="50"/>
  <c r="DB38" i="50" s="1"/>
  <c r="R21" i="50"/>
  <c r="CP32" i="50"/>
  <c r="DC33" i="50"/>
  <c r="CP29" i="50"/>
  <c r="DA31" i="50"/>
  <c r="CP39" i="50"/>
  <c r="CP31" i="50"/>
  <c r="DD33" i="50"/>
  <c r="DD35" i="50"/>
  <c r="BA16" i="51"/>
  <c r="B18" i="51"/>
  <c r="D18" i="51" s="1"/>
  <c r="CA18" i="51"/>
  <c r="C18" i="51" s="1"/>
  <c r="CV27" i="50"/>
  <c r="DD21" i="50"/>
  <c r="J16" i="50"/>
  <c r="DI16" i="50"/>
  <c r="DH20" i="50"/>
  <c r="DE20" i="50"/>
  <c r="DF20" i="50"/>
  <c r="DE16" i="50"/>
  <c r="DF16" i="50"/>
  <c r="DH16" i="50"/>
  <c r="CT27" i="50"/>
  <c r="DI27" i="50"/>
  <c r="CS27" i="50"/>
  <c r="DH27" i="50"/>
  <c r="DG27" i="50"/>
  <c r="DB27" i="50"/>
  <c r="CX27" i="50"/>
  <c r="DD27" i="50"/>
  <c r="DA27" i="50"/>
  <c r="CU27" i="50"/>
  <c r="CY27" i="50"/>
  <c r="CQ27" i="50"/>
  <c r="DI20" i="50"/>
  <c r="DG20" i="50"/>
  <c r="DF21" i="50"/>
  <c r="DG21" i="50"/>
  <c r="DI21" i="50"/>
  <c r="CX21" i="50"/>
  <c r="DF27" i="50"/>
  <c r="CR27" i="50"/>
  <c r="DH21" i="50"/>
  <c r="DC27" i="50"/>
  <c r="DE27" i="50"/>
  <c r="DE17" i="50"/>
  <c r="CP27" i="50"/>
  <c r="DE21" i="50"/>
  <c r="CC19" i="48"/>
  <c r="BU19" i="48"/>
  <c r="BM19" i="48"/>
  <c r="CB19" i="48"/>
  <c r="BT19" i="48"/>
  <c r="BL19" i="48"/>
  <c r="CE19" i="48"/>
  <c r="CA19" i="48"/>
  <c r="BS19" i="48"/>
  <c r="BO19" i="48"/>
  <c r="BZ19" i="48"/>
  <c r="BR19" i="48"/>
  <c r="BY19" i="48"/>
  <c r="BQ19" i="48"/>
  <c r="BX19" i="48"/>
  <c r="BP19" i="48"/>
  <c r="BW19" i="48"/>
  <c r="CD19" i="48"/>
  <c r="BV19" i="48"/>
  <c r="BN19" i="48"/>
  <c r="I16" i="48"/>
  <c r="CA16" i="48"/>
  <c r="BS16" i="48"/>
  <c r="BZ16" i="48"/>
  <c r="BR16" i="48"/>
  <c r="CC16" i="48"/>
  <c r="BY16" i="48"/>
  <c r="BQ16" i="48"/>
  <c r="BX16" i="48"/>
  <c r="BP16" i="48"/>
  <c r="CE16" i="48"/>
  <c r="BW16" i="48"/>
  <c r="BO16" i="48"/>
  <c r="BU16" i="48"/>
  <c r="CD16" i="48"/>
  <c r="BV16" i="48"/>
  <c r="BN16" i="48"/>
  <c r="BM16" i="48"/>
  <c r="CB16" i="48"/>
  <c r="BT16" i="48"/>
  <c r="BL16" i="48"/>
  <c r="BY17" i="48"/>
  <c r="BQ17" i="48"/>
  <c r="BX17" i="48"/>
  <c r="BP17" i="48"/>
  <c r="CE17" i="48"/>
  <c r="BW17" i="48"/>
  <c r="BO17" i="48"/>
  <c r="CD17" i="48"/>
  <c r="BV17" i="48"/>
  <c r="BN17" i="48"/>
  <c r="BS17" i="48"/>
  <c r="CC17" i="48"/>
  <c r="BU17" i="48"/>
  <c r="BM17" i="48"/>
  <c r="CB17" i="48"/>
  <c r="BT17" i="48"/>
  <c r="BL17" i="48"/>
  <c r="CA17" i="48"/>
  <c r="BZ17" i="48"/>
  <c r="BR17" i="48"/>
  <c r="CE18" i="48"/>
  <c r="BW18" i="48"/>
  <c r="BO18" i="48"/>
  <c r="BQ18" i="48"/>
  <c r="CD18" i="48"/>
  <c r="BV18" i="48"/>
  <c r="BN18" i="48"/>
  <c r="CC18" i="48"/>
  <c r="BU18" i="48"/>
  <c r="BM18" i="48"/>
  <c r="CB18" i="48"/>
  <c r="BT18" i="48"/>
  <c r="BL18" i="48"/>
  <c r="CA18" i="48"/>
  <c r="BS18" i="48"/>
  <c r="BZ18" i="48"/>
  <c r="BR18" i="48"/>
  <c r="BX18" i="48"/>
  <c r="BP18" i="48"/>
  <c r="BY18" i="48"/>
  <c r="CE22" i="48"/>
  <c r="BW22" i="48"/>
  <c r="BO22" i="48"/>
  <c r="CD22" i="48"/>
  <c r="BV22" i="48"/>
  <c r="BN22" i="48"/>
  <c r="CC22" i="48"/>
  <c r="BU22" i="48"/>
  <c r="BM22" i="48"/>
  <c r="CB22" i="48"/>
  <c r="BT22" i="48"/>
  <c r="BL22" i="48"/>
  <c r="CA22" i="48"/>
  <c r="BS22" i="48"/>
  <c r="BZ22" i="48"/>
  <c r="BR22" i="48"/>
  <c r="BY22" i="48"/>
  <c r="BX22" i="48"/>
  <c r="BP22" i="48"/>
  <c r="BQ22" i="48"/>
  <c r="I21" i="48"/>
  <c r="H21" i="48" s="1"/>
  <c r="BY21" i="48"/>
  <c r="CY21" i="48" s="1"/>
  <c r="BQ21" i="48"/>
  <c r="CQ21" i="48" s="1"/>
  <c r="BX21" i="48"/>
  <c r="CX21" i="48" s="1"/>
  <c r="BP21" i="48"/>
  <c r="CP21" i="48" s="1"/>
  <c r="CE21" i="48"/>
  <c r="DE21" i="48" s="1"/>
  <c r="BW21" i="48"/>
  <c r="CW21" i="48" s="1"/>
  <c r="BO21" i="48"/>
  <c r="CO21" i="48" s="1"/>
  <c r="CD21" i="48"/>
  <c r="DD21" i="48" s="1"/>
  <c r="BV21" i="48"/>
  <c r="CV21" i="48" s="1"/>
  <c r="BN21" i="48"/>
  <c r="CN21" i="48" s="1"/>
  <c r="BS21" i="48"/>
  <c r="CS21" i="48" s="1"/>
  <c r="CC21" i="48"/>
  <c r="DC21" i="48" s="1"/>
  <c r="BU21" i="48"/>
  <c r="CU21" i="48" s="1"/>
  <c r="BM21" i="48"/>
  <c r="CM21" i="48" s="1"/>
  <c r="CA21" i="48"/>
  <c r="DA21" i="48" s="1"/>
  <c r="CB21" i="48"/>
  <c r="DB21" i="48" s="1"/>
  <c r="BT21" i="48"/>
  <c r="CT21" i="48" s="1"/>
  <c r="BL21" i="48"/>
  <c r="BZ21" i="48"/>
  <c r="CZ21" i="48" s="1"/>
  <c r="BR21" i="48"/>
  <c r="CR21" i="48" s="1"/>
  <c r="BY25" i="48"/>
  <c r="BQ25" i="48"/>
  <c r="BX25" i="48"/>
  <c r="BP25" i="48"/>
  <c r="CE25" i="48"/>
  <c r="BW25" i="48"/>
  <c r="BO25" i="48"/>
  <c r="CD25" i="48"/>
  <c r="BV25" i="48"/>
  <c r="BN25" i="48"/>
  <c r="CC25" i="48"/>
  <c r="BU25" i="48"/>
  <c r="BM25" i="48"/>
  <c r="CA25" i="48"/>
  <c r="BS25" i="48"/>
  <c r="CB25" i="48"/>
  <c r="BT25" i="48"/>
  <c r="BL25" i="48"/>
  <c r="BZ25" i="48"/>
  <c r="BR25" i="48"/>
  <c r="CA24" i="48"/>
  <c r="DA24" i="48" s="1"/>
  <c r="BS24" i="48"/>
  <c r="BZ24" i="48"/>
  <c r="BR24" i="48"/>
  <c r="BM24" i="48"/>
  <c r="BY24" i="48"/>
  <c r="BQ24" i="48"/>
  <c r="BX24" i="48"/>
  <c r="BP24" i="48"/>
  <c r="CE24" i="48"/>
  <c r="BW24" i="48"/>
  <c r="BO24" i="48"/>
  <c r="CD24" i="48"/>
  <c r="BV24" i="48"/>
  <c r="BN24" i="48"/>
  <c r="CB24" i="48"/>
  <c r="BT24" i="48"/>
  <c r="BL24" i="48"/>
  <c r="CC24" i="48"/>
  <c r="BU24" i="48"/>
  <c r="CC23" i="48"/>
  <c r="BU23" i="48"/>
  <c r="BM23" i="48"/>
  <c r="CE23" i="48"/>
  <c r="CB23" i="48"/>
  <c r="BT23" i="48"/>
  <c r="BL23" i="48"/>
  <c r="CA23" i="48"/>
  <c r="BS23" i="48"/>
  <c r="BZ23" i="48"/>
  <c r="BR23" i="48"/>
  <c r="BY23" i="48"/>
  <c r="BQ23" i="48"/>
  <c r="BW23" i="48"/>
  <c r="BX23" i="48"/>
  <c r="BP23" i="48"/>
  <c r="CD23" i="48"/>
  <c r="BV23" i="48"/>
  <c r="BN23" i="48"/>
  <c r="BO23" i="48"/>
  <c r="CC27" i="48"/>
  <c r="BU27" i="48"/>
  <c r="BM27" i="48"/>
  <c r="CB27" i="48"/>
  <c r="BT27" i="48"/>
  <c r="BL27" i="48"/>
  <c r="CA27" i="48"/>
  <c r="BS27" i="48"/>
  <c r="BZ27" i="48"/>
  <c r="BR27" i="48"/>
  <c r="BY27" i="48"/>
  <c r="BQ27" i="48"/>
  <c r="CE27" i="48"/>
  <c r="BX27" i="48"/>
  <c r="BP27" i="48"/>
  <c r="BO27" i="48"/>
  <c r="CD27" i="48"/>
  <c r="BV27" i="48"/>
  <c r="BN27" i="48"/>
  <c r="BW27" i="48"/>
  <c r="U19" i="48"/>
  <c r="I24" i="48"/>
  <c r="U24" i="48"/>
  <c r="K24" i="48" s="1"/>
  <c r="U17" i="48"/>
  <c r="K17" i="48" s="1"/>
  <c r="I17" i="48"/>
  <c r="S26" i="48"/>
  <c r="I23" i="48"/>
  <c r="I25" i="48"/>
  <c r="S20" i="48"/>
  <c r="S27" i="48"/>
  <c r="U27" i="48" s="1"/>
  <c r="K27" i="48" s="1"/>
  <c r="I27" i="48"/>
  <c r="U23" i="48"/>
  <c r="K23" i="48" s="1"/>
  <c r="U18" i="48"/>
  <c r="K18" i="48" s="1"/>
  <c r="I18" i="48"/>
  <c r="U22" i="48"/>
  <c r="K22" i="48" s="1"/>
  <c r="I22" i="48"/>
  <c r="I19" i="48"/>
  <c r="U25" i="48"/>
  <c r="K25" i="48" s="1"/>
  <c r="U16" i="48"/>
  <c r="K16" i="48" s="1"/>
  <c r="L25" i="47"/>
  <c r="L31" i="47"/>
  <c r="L19" i="47"/>
  <c r="I39" i="47"/>
  <c r="L36" i="47"/>
  <c r="L21" i="47"/>
  <c r="L26" i="47"/>
  <c r="I26" i="47" s="1"/>
  <c r="L33" i="47"/>
  <c r="L37" i="47"/>
  <c r="L35" i="47"/>
  <c r="L38" i="47"/>
  <c r="L27" i="47"/>
  <c r="I27" i="47" s="1"/>
  <c r="L28" i="47"/>
  <c r="V16" i="47"/>
  <c r="L16" i="47" s="1"/>
  <c r="K21" i="47"/>
  <c r="L34" i="47"/>
  <c r="L18" i="47"/>
  <c r="L17" i="47"/>
  <c r="L29" i="47"/>
  <c r="L24" i="47"/>
  <c r="F39" i="47"/>
  <c r="H39" i="47" s="1"/>
  <c r="F27" i="47"/>
  <c r="H27" i="47" s="1"/>
  <c r="K25" i="47"/>
  <c r="L22" i="47"/>
  <c r="R18" i="46"/>
  <c r="R19" i="46"/>
  <c r="G17" i="46"/>
  <c r="F17" i="46" s="1"/>
  <c r="E17" i="46" s="1"/>
  <c r="E21" i="50" l="1"/>
  <c r="D27" i="50"/>
  <c r="F27" i="50" s="1"/>
  <c r="CZ27" i="50"/>
  <c r="E27" i="50" s="1"/>
  <c r="D39" i="50"/>
  <c r="F39" i="50" s="1"/>
  <c r="E39" i="50"/>
  <c r="CY38" i="50"/>
  <c r="D37" i="50"/>
  <c r="F37" i="50" s="1"/>
  <c r="CX38" i="50"/>
  <c r="CU38" i="50"/>
  <c r="CX20" i="50"/>
  <c r="CT38" i="50"/>
  <c r="CT20" i="50"/>
  <c r="CW38" i="50"/>
  <c r="DD20" i="50"/>
  <c r="CR38" i="50"/>
  <c r="DC20" i="50"/>
  <c r="DD38" i="50"/>
  <c r="DA38" i="50"/>
  <c r="CA17" i="51"/>
  <c r="C17" i="51" s="1"/>
  <c r="D32" i="50"/>
  <c r="F32" i="50" s="1"/>
  <c r="DA37" i="50"/>
  <c r="E37" i="50" s="1"/>
  <c r="D33" i="50"/>
  <c r="F33" i="50" s="1"/>
  <c r="CP20" i="50"/>
  <c r="DC38" i="50"/>
  <c r="D31" i="50"/>
  <c r="F31" i="50" s="1"/>
  <c r="D34" i="50"/>
  <c r="F34" i="50" s="1"/>
  <c r="D36" i="50"/>
  <c r="F36" i="50" s="1"/>
  <c r="D35" i="50"/>
  <c r="F35" i="50" s="1"/>
  <c r="CQ38" i="50"/>
  <c r="CR20" i="50"/>
  <c r="CZ38" i="50"/>
  <c r="DB20" i="50"/>
  <c r="E36" i="50"/>
  <c r="CS38" i="50"/>
  <c r="CZ20" i="50"/>
  <c r="E32" i="50"/>
  <c r="CY20" i="50"/>
  <c r="CW20" i="50"/>
  <c r="D30" i="50"/>
  <c r="F30" i="50" s="1"/>
  <c r="CS20" i="50"/>
  <c r="CV20" i="50"/>
  <c r="CV38" i="50"/>
  <c r="CQ20" i="50"/>
  <c r="CU20" i="50"/>
  <c r="C17" i="52"/>
  <c r="D29" i="50"/>
  <c r="F29" i="50" s="1"/>
  <c r="CQ30" i="50"/>
  <c r="E30" i="50" s="1"/>
  <c r="D28" i="50"/>
  <c r="F28" i="50" s="1"/>
  <c r="E29" i="50"/>
  <c r="F17" i="52"/>
  <c r="E17" i="52" s="1"/>
  <c r="CQ19" i="48"/>
  <c r="E28" i="50"/>
  <c r="E34" i="50"/>
  <c r="F16" i="52"/>
  <c r="E16" i="52" s="1"/>
  <c r="E33" i="50"/>
  <c r="E35" i="50"/>
  <c r="E31" i="50"/>
  <c r="B16" i="51"/>
  <c r="D16" i="51" s="1"/>
  <c r="CA16" i="51"/>
  <c r="C16" i="51" s="1"/>
  <c r="CU16" i="50"/>
  <c r="DA16" i="50"/>
  <c r="CZ16" i="50"/>
  <c r="CS16" i="50"/>
  <c r="CR16" i="50"/>
  <c r="CW16" i="50"/>
  <c r="D16" i="50"/>
  <c r="F16" i="50" s="1"/>
  <c r="CX16" i="50"/>
  <c r="DB16" i="50"/>
  <c r="CV16" i="50"/>
  <c r="CY16" i="50"/>
  <c r="CQ16" i="50"/>
  <c r="DC16" i="50"/>
  <c r="DD16" i="50"/>
  <c r="G16" i="50"/>
  <c r="CY23" i="50"/>
  <c r="CP16" i="50"/>
  <c r="CR17" i="50"/>
  <c r="CZ24" i="50"/>
  <c r="CX19" i="50"/>
  <c r="DC23" i="50"/>
  <c r="CZ23" i="50"/>
  <c r="DG23" i="50"/>
  <c r="CR19" i="50"/>
  <c r="DE19" i="50"/>
  <c r="DB24" i="50"/>
  <c r="DG19" i="50"/>
  <c r="DG24" i="50"/>
  <c r="CW24" i="50"/>
  <c r="CQ24" i="50"/>
  <c r="CS24" i="50"/>
  <c r="CV24" i="50"/>
  <c r="CS23" i="50"/>
  <c r="CW25" i="50"/>
  <c r="CY24" i="50"/>
  <c r="DC24" i="50"/>
  <c r="CX23" i="50"/>
  <c r="DF24" i="50"/>
  <c r="DI24" i="50"/>
  <c r="CP24" i="50"/>
  <c r="CT19" i="50"/>
  <c r="CR24" i="50"/>
  <c r="DE24" i="50"/>
  <c r="CX24" i="50"/>
  <c r="CW23" i="50"/>
  <c r="CT24" i="50"/>
  <c r="DF19" i="50"/>
  <c r="DA23" i="50"/>
  <c r="DD24" i="50"/>
  <c r="CQ23" i="50"/>
  <c r="DC25" i="50"/>
  <c r="DH24" i="50"/>
  <c r="DF17" i="50"/>
  <c r="CW19" i="50"/>
  <c r="DF23" i="50"/>
  <c r="D23" i="50"/>
  <c r="F23" i="50" s="1"/>
  <c r="CU24" i="50"/>
  <c r="DA24" i="50"/>
  <c r="DB19" i="50"/>
  <c r="CU19" i="50"/>
  <c r="D24" i="50"/>
  <c r="F24" i="50" s="1"/>
  <c r="DD19" i="50"/>
  <c r="DI23" i="50"/>
  <c r="CT23" i="50"/>
  <c r="CU23" i="50"/>
  <c r="DH23" i="50"/>
  <c r="DE23" i="50"/>
  <c r="DD23" i="50"/>
  <c r="DC19" i="50"/>
  <c r="CP19" i="50"/>
  <c r="DA19" i="50"/>
  <c r="CZ19" i="50"/>
  <c r="CR23" i="50"/>
  <c r="DB23" i="50"/>
  <c r="CV19" i="50"/>
  <c r="DI19" i="50"/>
  <c r="CV23" i="50"/>
  <c r="DH19" i="50"/>
  <c r="CY19" i="50"/>
  <c r="CS19" i="50"/>
  <c r="CQ19" i="50"/>
  <c r="CP23" i="50"/>
  <c r="CR18" i="50"/>
  <c r="CU25" i="50"/>
  <c r="CQ25" i="50"/>
  <c r="CU26" i="50"/>
  <c r="DE25" i="50"/>
  <c r="D19" i="50"/>
  <c r="F19" i="50" s="1"/>
  <c r="DG18" i="50"/>
  <c r="DF25" i="50"/>
  <c r="CY18" i="50"/>
  <c r="CT25" i="50"/>
  <c r="CQ17" i="50"/>
  <c r="CW18" i="50"/>
  <c r="CV26" i="50"/>
  <c r="DG25" i="50"/>
  <c r="CS25" i="50"/>
  <c r="DI25" i="50"/>
  <c r="DI26" i="50"/>
  <c r="CQ18" i="50"/>
  <c r="DE18" i="50"/>
  <c r="DD25" i="50"/>
  <c r="CR26" i="50"/>
  <c r="DB26" i="50"/>
  <c r="CY25" i="50"/>
  <c r="CT26" i="50"/>
  <c r="CZ25" i="50"/>
  <c r="CV25" i="50"/>
  <c r="DH26" i="50"/>
  <c r="DH25" i="50"/>
  <c r="CX25" i="50"/>
  <c r="DG26" i="50"/>
  <c r="DA25" i="50"/>
  <c r="CR25" i="50"/>
  <c r="DB25" i="50"/>
  <c r="CS22" i="50"/>
  <c r="DC22" i="50"/>
  <c r="DA18" i="50"/>
  <c r="CP25" i="50"/>
  <c r="D25" i="50"/>
  <c r="F25" i="50" s="1"/>
  <c r="CX18" i="50"/>
  <c r="CS26" i="50"/>
  <c r="CV17" i="50"/>
  <c r="DA22" i="50"/>
  <c r="CU18" i="50"/>
  <c r="DC26" i="50"/>
  <c r="DF22" i="50"/>
  <c r="CY22" i="50"/>
  <c r="CW17" i="50"/>
  <c r="CW22" i="50"/>
  <c r="CT17" i="50"/>
  <c r="CZ22" i="50"/>
  <c r="CS18" i="50"/>
  <c r="DE26" i="50"/>
  <c r="CX26" i="50"/>
  <c r="D22" i="50"/>
  <c r="F22" i="50" s="1"/>
  <c r="CP22" i="50"/>
  <c r="DI17" i="50"/>
  <c r="DE22" i="50"/>
  <c r="CY17" i="50"/>
  <c r="DB18" i="50"/>
  <c r="DB22" i="50"/>
  <c r="CZ18" i="50"/>
  <c r="DG17" i="50"/>
  <c r="CV22" i="50"/>
  <c r="DH18" i="50"/>
  <c r="DD26" i="50"/>
  <c r="CW26" i="50"/>
  <c r="DD17" i="50"/>
  <c r="CU17" i="50"/>
  <c r="DB17" i="50"/>
  <c r="CR22" i="50"/>
  <c r="CP18" i="50"/>
  <c r="D18" i="50"/>
  <c r="F18" i="50" s="1"/>
  <c r="CQ26" i="50"/>
  <c r="CZ26" i="50"/>
  <c r="D17" i="50"/>
  <c r="F17" i="50" s="1"/>
  <c r="CP17" i="50"/>
  <c r="CQ22" i="50"/>
  <c r="CX17" i="50"/>
  <c r="CS17" i="50"/>
  <c r="CZ17" i="50"/>
  <c r="DH22" i="50"/>
  <c r="DF18" i="50"/>
  <c r="DI18" i="50"/>
  <c r="CP26" i="50"/>
  <c r="D26" i="50"/>
  <c r="F26" i="50" s="1"/>
  <c r="CY26" i="50"/>
  <c r="DI22" i="50"/>
  <c r="DG22" i="50"/>
  <c r="DC17" i="50"/>
  <c r="DH17" i="50"/>
  <c r="CT22" i="50"/>
  <c r="CX22" i="50"/>
  <c r="DD18" i="50"/>
  <c r="CV18" i="50"/>
  <c r="DF26" i="50"/>
  <c r="DA17" i="50"/>
  <c r="DD22" i="50"/>
  <c r="CU22" i="50"/>
  <c r="DC18" i="50"/>
  <c r="CT18" i="50"/>
  <c r="DA26" i="50"/>
  <c r="I20" i="48"/>
  <c r="CA20" i="48"/>
  <c r="BS20" i="48"/>
  <c r="BU20" i="48"/>
  <c r="BZ20" i="48"/>
  <c r="BR20" i="48"/>
  <c r="BY20" i="48"/>
  <c r="BQ20" i="48"/>
  <c r="BX20" i="48"/>
  <c r="BP20" i="48"/>
  <c r="CE20" i="48"/>
  <c r="BW20" i="48"/>
  <c r="BO20" i="48"/>
  <c r="BM20" i="48"/>
  <c r="CD20" i="48"/>
  <c r="BV20" i="48"/>
  <c r="BN20" i="48"/>
  <c r="CB20" i="48"/>
  <c r="BT20" i="48"/>
  <c r="BL20" i="48"/>
  <c r="CC20" i="48"/>
  <c r="H24" i="48"/>
  <c r="CT18" i="48"/>
  <c r="I26" i="48"/>
  <c r="CE26" i="48"/>
  <c r="BW26" i="48"/>
  <c r="BO26" i="48"/>
  <c r="CD26" i="48"/>
  <c r="BV26" i="48"/>
  <c r="BN26" i="48"/>
  <c r="CC26" i="48"/>
  <c r="BU26" i="48"/>
  <c r="BM26" i="48"/>
  <c r="BQ26" i="48"/>
  <c r="CB26" i="48"/>
  <c r="BT26" i="48"/>
  <c r="BL26" i="48"/>
  <c r="BY26" i="48"/>
  <c r="CA26" i="48"/>
  <c r="BS26" i="48"/>
  <c r="BZ26" i="48"/>
  <c r="BR26" i="48"/>
  <c r="BX26" i="48"/>
  <c r="BP26" i="48"/>
  <c r="H27" i="48"/>
  <c r="CL23" i="48"/>
  <c r="H18" i="48"/>
  <c r="CR25" i="48"/>
  <c r="CM19" i="48"/>
  <c r="CM25" i="48"/>
  <c r="CW25" i="48"/>
  <c r="CU25" i="48"/>
  <c r="DB24" i="48"/>
  <c r="DC19" i="48"/>
  <c r="CS24" i="48"/>
  <c r="DE24" i="48"/>
  <c r="DB23" i="48"/>
  <c r="CO23" i="48"/>
  <c r="CR24" i="48"/>
  <c r="CP24" i="48"/>
  <c r="CN25" i="48"/>
  <c r="CV25" i="48"/>
  <c r="DC24" i="48"/>
  <c r="CV24" i="48"/>
  <c r="CW24" i="48"/>
  <c r="CZ27" i="48"/>
  <c r="CS19" i="48"/>
  <c r="DE19" i="48"/>
  <c r="CY24" i="48"/>
  <c r="CO24" i="48"/>
  <c r="CU24" i="48"/>
  <c r="CP19" i="48"/>
  <c r="CZ25" i="48"/>
  <c r="CV19" i="48"/>
  <c r="K19" i="48"/>
  <c r="H19" i="48" s="1"/>
  <c r="CT24" i="48"/>
  <c r="DD24" i="48"/>
  <c r="DA27" i="48"/>
  <c r="CR19" i="48"/>
  <c r="DB25" i="48"/>
  <c r="H22" i="48"/>
  <c r="CX24" i="48"/>
  <c r="CN19" i="48"/>
  <c r="CT19" i="48"/>
  <c r="CY19" i="48"/>
  <c r="CO19" i="48"/>
  <c r="CM22" i="48"/>
  <c r="CZ23" i="48"/>
  <c r="CV17" i="48"/>
  <c r="CQ25" i="48"/>
  <c r="CS25" i="48"/>
  <c r="CV23" i="48"/>
  <c r="CW23" i="48"/>
  <c r="CP23" i="48"/>
  <c r="CU19" i="48"/>
  <c r="CX25" i="48"/>
  <c r="CX19" i="48"/>
  <c r="CW19" i="48"/>
  <c r="DA19" i="48"/>
  <c r="CN27" i="48"/>
  <c r="DB19" i="48"/>
  <c r="CT27" i="48"/>
  <c r="DC27" i="48"/>
  <c r="DD18" i="48"/>
  <c r="CZ19" i="48"/>
  <c r="CN22" i="48"/>
  <c r="DA25" i="48"/>
  <c r="CZ18" i="48"/>
  <c r="CL19" i="48"/>
  <c r="CY27" i="48"/>
  <c r="DD27" i="48"/>
  <c r="CX22" i="48"/>
  <c r="DC17" i="48"/>
  <c r="DA22" i="48"/>
  <c r="DD19" i="48"/>
  <c r="DE25" i="48"/>
  <c r="DE23" i="48"/>
  <c r="E27" i="48"/>
  <c r="G27" i="48" s="1"/>
  <c r="CZ22" i="48"/>
  <c r="CN23" i="48"/>
  <c r="DD23" i="48"/>
  <c r="CN24" i="48"/>
  <c r="DC22" i="48"/>
  <c r="DC23" i="48"/>
  <c r="CR23" i="48"/>
  <c r="H23" i="48"/>
  <c r="CM23" i="48"/>
  <c r="CU22" i="48"/>
  <c r="DB22" i="48"/>
  <c r="CR22" i="48"/>
  <c r="CY23" i="48"/>
  <c r="CV22" i="48"/>
  <c r="DD22" i="48"/>
  <c r="DE22" i="48"/>
  <c r="CX23" i="48"/>
  <c r="CU23" i="48"/>
  <c r="DA23" i="48"/>
  <c r="CW22" i="48"/>
  <c r="CP22" i="48"/>
  <c r="CY22" i="48"/>
  <c r="CQ24" i="48"/>
  <c r="CZ24" i="48"/>
  <c r="CS22" i="48"/>
  <c r="CS23" i="48"/>
  <c r="CT22" i="48"/>
  <c r="DD25" i="48"/>
  <c r="CQ27" i="48"/>
  <c r="H25" i="48"/>
  <c r="CQ22" i="48"/>
  <c r="CQ23" i="48"/>
  <c r="CO22" i="48"/>
  <c r="CY25" i="48"/>
  <c r="CM24" i="48"/>
  <c r="H17" i="48"/>
  <c r="CQ17" i="48"/>
  <c r="DA17" i="48"/>
  <c r="CU17" i="48"/>
  <c r="DC18" i="48"/>
  <c r="CP18" i="48"/>
  <c r="E23" i="48"/>
  <c r="G23" i="48" s="1"/>
  <c r="CM17" i="48"/>
  <c r="DB17" i="48"/>
  <c r="CX27" i="48"/>
  <c r="DE27" i="48"/>
  <c r="CT17" i="48"/>
  <c r="CZ17" i="48"/>
  <c r="CW17" i="48"/>
  <c r="CN18" i="48"/>
  <c r="DE17" i="48"/>
  <c r="CY17" i="48"/>
  <c r="CU27" i="48"/>
  <c r="CT25" i="48"/>
  <c r="CN17" i="48"/>
  <c r="CS17" i="48"/>
  <c r="DB18" i="48"/>
  <c r="CO25" i="48"/>
  <c r="CT23" i="48"/>
  <c r="CR17" i="48"/>
  <c r="CL27" i="48"/>
  <c r="DA18" i="48"/>
  <c r="DB27" i="48"/>
  <c r="CP17" i="48"/>
  <c r="CO17" i="48"/>
  <c r="CU18" i="48"/>
  <c r="CP25" i="48"/>
  <c r="CM27" i="48"/>
  <c r="DD17" i="48"/>
  <c r="CX17" i="48"/>
  <c r="CY18" i="48"/>
  <c r="CX18" i="48"/>
  <c r="CR27" i="48"/>
  <c r="CW18" i="48"/>
  <c r="CV18" i="48"/>
  <c r="U26" i="48"/>
  <c r="CO27" i="48"/>
  <c r="CW27" i="48"/>
  <c r="CS16" i="48"/>
  <c r="CY16" i="48"/>
  <c r="CS18" i="48"/>
  <c r="CR18" i="48"/>
  <c r="CV27" i="48"/>
  <c r="CP27" i="48"/>
  <c r="CS27" i="48"/>
  <c r="CO16" i="48"/>
  <c r="CO18" i="48"/>
  <c r="DE18" i="48"/>
  <c r="CM18" i="48"/>
  <c r="CQ18" i="48"/>
  <c r="DC25" i="48"/>
  <c r="U20" i="48"/>
  <c r="CL25" i="48"/>
  <c r="CT16" i="48"/>
  <c r="CV16" i="48"/>
  <c r="CZ16" i="48"/>
  <c r="E19" i="48"/>
  <c r="G19" i="48" s="1"/>
  <c r="CQ16" i="48"/>
  <c r="H16" i="48"/>
  <c r="CP16" i="48"/>
  <c r="CX16" i="48"/>
  <c r="DD16" i="48"/>
  <c r="DA16" i="48"/>
  <c r="DE16" i="48"/>
  <c r="DB16" i="48"/>
  <c r="E25" i="48"/>
  <c r="G25" i="48" s="1"/>
  <c r="CL17" i="48"/>
  <c r="E17" i="48"/>
  <c r="G17" i="48" s="1"/>
  <c r="CW16" i="48"/>
  <c r="CU16" i="48"/>
  <c r="CL24" i="48"/>
  <c r="E24" i="48"/>
  <c r="G24" i="48" s="1"/>
  <c r="CL18" i="48"/>
  <c r="E18" i="48"/>
  <c r="G18" i="48" s="1"/>
  <c r="E22" i="48"/>
  <c r="G22" i="48" s="1"/>
  <c r="CL22" i="48"/>
  <c r="E16" i="48"/>
  <c r="G16" i="48" s="1"/>
  <c r="CL16" i="48"/>
  <c r="DC16" i="48"/>
  <c r="CN16" i="48"/>
  <c r="E21" i="48"/>
  <c r="G21" i="48" s="1"/>
  <c r="CL21" i="48"/>
  <c r="F21" i="48" s="1"/>
  <c r="CM16" i="48"/>
  <c r="CR16" i="48"/>
  <c r="I31" i="47"/>
  <c r="I25" i="47"/>
  <c r="I36" i="47"/>
  <c r="F25" i="47"/>
  <c r="H25" i="47" s="1"/>
  <c r="I34" i="47"/>
  <c r="I19" i="47"/>
  <c r="I21" i="47"/>
  <c r="L20" i="47"/>
  <c r="I20" i="47" s="1"/>
  <c r="I17" i="47"/>
  <c r="I18" i="47"/>
  <c r="I35" i="47"/>
  <c r="F36" i="47"/>
  <c r="H36" i="47" s="1"/>
  <c r="F33" i="47"/>
  <c r="H33" i="47" s="1"/>
  <c r="I24" i="47"/>
  <c r="F29" i="47"/>
  <c r="H29" i="47" s="1"/>
  <c r="I37" i="47"/>
  <c r="F16" i="47"/>
  <c r="H16" i="47" s="1"/>
  <c r="F20" i="47"/>
  <c r="H20" i="47" s="1"/>
  <c r="I16" i="47"/>
  <c r="I22" i="47"/>
  <c r="F35" i="47"/>
  <c r="H35" i="47" s="1"/>
  <c r="I29" i="47"/>
  <c r="F21" i="47"/>
  <c r="H21" i="47" s="1"/>
  <c r="F37" i="47"/>
  <c r="H37" i="47" s="1"/>
  <c r="I28" i="47"/>
  <c r="F18" i="47"/>
  <c r="H18" i="47" s="1"/>
  <c r="I33" i="47"/>
  <c r="F32" i="47"/>
  <c r="H32" i="47" s="1"/>
  <c r="F24" i="47"/>
  <c r="H24" i="47" s="1"/>
  <c r="F31" i="47"/>
  <c r="H31" i="47" s="1"/>
  <c r="F28" i="47"/>
  <c r="H28" i="47" s="1"/>
  <c r="F34" i="47"/>
  <c r="H34" i="47" s="1"/>
  <c r="G32" i="47"/>
  <c r="F30" i="47"/>
  <c r="H30" i="47" s="1"/>
  <c r="F26" i="47"/>
  <c r="H26" i="47" s="1"/>
  <c r="F38" i="47"/>
  <c r="H38" i="47" s="1"/>
  <c r="I38" i="47"/>
  <c r="F17" i="47"/>
  <c r="H17" i="47" s="1"/>
  <c r="F23" i="47"/>
  <c r="H23" i="47" s="1"/>
  <c r="G23" i="47"/>
  <c r="G39" i="47"/>
  <c r="G27" i="47"/>
  <c r="F22" i="47"/>
  <c r="H22" i="47" s="1"/>
  <c r="G30" i="47"/>
  <c r="F19" i="47"/>
  <c r="H19" i="47" s="1"/>
  <c r="H19" i="46"/>
  <c r="F19" i="46" s="1"/>
  <c r="E19" i="46" s="1"/>
  <c r="H18" i="46"/>
  <c r="F18" i="46" s="1"/>
  <c r="E18" i="46" s="1"/>
  <c r="C17" i="46"/>
  <c r="B17" i="46"/>
  <c r="D17" i="46" s="1"/>
  <c r="C16" i="46"/>
  <c r="B16" i="46"/>
  <c r="D16" i="46" s="1"/>
  <c r="D38" i="50" l="1"/>
  <c r="F38" i="50" s="1"/>
  <c r="DE20" i="48"/>
  <c r="CQ26" i="48"/>
  <c r="D20" i="50"/>
  <c r="F20" i="50" s="1"/>
  <c r="CP38" i="50"/>
  <c r="E38" i="50" s="1"/>
  <c r="E20" i="50"/>
  <c r="E26" i="48"/>
  <c r="G26" i="48" s="1"/>
  <c r="D16" i="52"/>
  <c r="E16" i="50"/>
  <c r="E20" i="48"/>
  <c r="G20" i="48" s="1"/>
  <c r="E24" i="50"/>
  <c r="E19" i="50"/>
  <c r="E23" i="50"/>
  <c r="E25" i="50"/>
  <c r="E18" i="50"/>
  <c r="E17" i="50"/>
  <c r="E22" i="50"/>
  <c r="E26" i="50"/>
  <c r="CY26" i="48"/>
  <c r="F19" i="48"/>
  <c r="F23" i="48"/>
  <c r="CT26" i="48"/>
  <c r="DB26" i="48"/>
  <c r="CO26" i="48"/>
  <c r="CU26" i="48"/>
  <c r="CW26" i="48"/>
  <c r="CV26" i="48"/>
  <c r="F24" i="48"/>
  <c r="CN26" i="48"/>
  <c r="DD26" i="48"/>
  <c r="CX26" i="48"/>
  <c r="F22" i="48"/>
  <c r="CP26" i="48"/>
  <c r="DC26" i="48"/>
  <c r="CS26" i="48"/>
  <c r="DE26" i="48"/>
  <c r="CM26" i="48"/>
  <c r="F17" i="48"/>
  <c r="CU20" i="48"/>
  <c r="F27" i="48"/>
  <c r="F25" i="48"/>
  <c r="CR26" i="48"/>
  <c r="DD20" i="48"/>
  <c r="DC20" i="48"/>
  <c r="F18" i="48"/>
  <c r="K20" i="48"/>
  <c r="H20" i="48" s="1"/>
  <c r="CL20" i="48"/>
  <c r="CQ20" i="48"/>
  <c r="CS20" i="48"/>
  <c r="CN20" i="48"/>
  <c r="CY20" i="48"/>
  <c r="DB20" i="48"/>
  <c r="CW20" i="48"/>
  <c r="CR20" i="48"/>
  <c r="CV20" i="48"/>
  <c r="DA20" i="48"/>
  <c r="CT20" i="48"/>
  <c r="CO20" i="48"/>
  <c r="K26" i="48"/>
  <c r="H26" i="48" s="1"/>
  <c r="CZ26" i="48"/>
  <c r="CM20" i="48"/>
  <c r="CP20" i="48"/>
  <c r="DA26" i="48"/>
  <c r="CX20" i="48"/>
  <c r="CL26" i="48"/>
  <c r="CZ20" i="48"/>
  <c r="F16" i="48"/>
  <c r="G36" i="47"/>
  <c r="G31" i="47"/>
  <c r="G25" i="47"/>
  <c r="G21" i="47"/>
  <c r="G26" i="47"/>
  <c r="G19" i="47"/>
  <c r="G20" i="47"/>
  <c r="G37" i="47"/>
  <c r="G38" i="47"/>
  <c r="G29" i="47"/>
  <c r="G35" i="47"/>
  <c r="G18" i="47"/>
  <c r="G34" i="47"/>
  <c r="G28" i="47"/>
  <c r="G17" i="47"/>
  <c r="G16" i="47"/>
  <c r="G33" i="47"/>
  <c r="G24" i="47"/>
  <c r="G22" i="47"/>
  <c r="C19" i="46"/>
  <c r="C18" i="46"/>
  <c r="B18" i="46"/>
  <c r="D18" i="46" s="1"/>
  <c r="B19" i="46"/>
  <c r="D19" i="46" s="1"/>
  <c r="F26" i="48" l="1"/>
  <c r="F20" i="48"/>
  <c r="BH16" i="41" l="1"/>
  <c r="BI16" i="41"/>
  <c r="BJ16" i="41"/>
  <c r="BK16" i="41"/>
  <c r="BL16" i="41"/>
  <c r="BM16" i="41"/>
  <c r="BN16" i="41"/>
  <c r="BO16" i="41"/>
  <c r="BP16" i="41"/>
  <c r="BQ16" i="41"/>
  <c r="BR16" i="41"/>
  <c r="BS16" i="41"/>
  <c r="BT16" i="41"/>
  <c r="BU16" i="41"/>
  <c r="BV16" i="41"/>
  <c r="BW16" i="41"/>
  <c r="BX16" i="41"/>
  <c r="BY16" i="41"/>
  <c r="BZ16" i="41"/>
  <c r="CA16" i="41"/>
  <c r="CB16" i="41"/>
  <c r="BH17" i="41"/>
  <c r="BI17" i="41"/>
  <c r="BJ17" i="41"/>
  <c r="BK17" i="41"/>
  <c r="BL17" i="41"/>
  <c r="BM17" i="41"/>
  <c r="BN17" i="41"/>
  <c r="BO17" i="41"/>
  <c r="BP17" i="41"/>
  <c r="BQ17" i="41"/>
  <c r="BR17" i="41"/>
  <c r="BS17" i="41"/>
  <c r="BT17" i="41"/>
  <c r="BU17" i="41"/>
  <c r="BV17" i="41"/>
  <c r="BW17" i="41"/>
  <c r="BX17" i="41"/>
  <c r="BY17" i="41"/>
  <c r="BZ17" i="41"/>
  <c r="CA17" i="41"/>
  <c r="CB17" i="41"/>
  <c r="BH18" i="41"/>
  <c r="BI18" i="41"/>
  <c r="BJ18" i="41"/>
  <c r="BK18" i="41"/>
  <c r="BL18" i="41"/>
  <c r="BM18" i="41"/>
  <c r="BN18" i="41"/>
  <c r="BO18" i="41"/>
  <c r="BP18" i="41"/>
  <c r="BQ18" i="41"/>
  <c r="BR18" i="41"/>
  <c r="BS18" i="41"/>
  <c r="BT18" i="41"/>
  <c r="BU18" i="41"/>
  <c r="BV18" i="41"/>
  <c r="BW18" i="41"/>
  <c r="BX18" i="41"/>
  <c r="BY18" i="41"/>
  <c r="BZ18" i="41"/>
  <c r="CA18" i="41"/>
  <c r="CB18" i="41"/>
  <c r="R17" i="41"/>
  <c r="R18" i="41"/>
  <c r="R16" i="41"/>
  <c r="S27" i="34"/>
  <c r="S26" i="34"/>
  <c r="S25" i="34"/>
  <c r="S24" i="34"/>
  <c r="S23" i="34"/>
  <c r="S22" i="34"/>
  <c r="S21" i="34"/>
  <c r="S20" i="34"/>
  <c r="S19" i="34"/>
  <c r="S18" i="34"/>
  <c r="S17" i="34"/>
  <c r="S16" i="34"/>
  <c r="S27" i="33"/>
  <c r="S26" i="33"/>
  <c r="S25" i="33"/>
  <c r="S24" i="33"/>
  <c r="S23" i="33"/>
  <c r="S22" i="33"/>
  <c r="S21" i="33"/>
  <c r="S20" i="33"/>
  <c r="S19" i="33"/>
  <c r="S18" i="33"/>
  <c r="S17" i="33"/>
  <c r="S16" i="33"/>
  <c r="Q18" i="41" l="1"/>
  <c r="Q17" i="41"/>
  <c r="BV16" i="27" l="1"/>
  <c r="BW16" i="27"/>
  <c r="BX16" i="27"/>
  <c r="BY16" i="27"/>
  <c r="BZ16" i="27"/>
  <c r="CA16" i="27"/>
  <c r="CB16" i="27"/>
  <c r="CC16" i="27"/>
  <c r="CD16" i="27"/>
  <c r="CE16" i="27"/>
  <c r="BV17" i="27"/>
  <c r="BW17" i="27"/>
  <c r="BX17" i="27"/>
  <c r="BY17" i="27"/>
  <c r="BZ17" i="27"/>
  <c r="CA17" i="27"/>
  <c r="CB17" i="27"/>
  <c r="CC17" i="27"/>
  <c r="CD17" i="27"/>
  <c r="CE17" i="27"/>
  <c r="BV18" i="27"/>
  <c r="BW18" i="27"/>
  <c r="BX18" i="27"/>
  <c r="BY18" i="27"/>
  <c r="BZ18" i="27"/>
  <c r="CA18" i="27"/>
  <c r="CB18" i="27"/>
  <c r="CC18" i="27"/>
  <c r="CD18" i="27"/>
  <c r="CE18" i="27"/>
  <c r="BV19" i="27"/>
  <c r="BW19" i="27"/>
  <c r="BX19" i="27"/>
  <c r="BY19" i="27"/>
  <c r="BZ19" i="27"/>
  <c r="CA19" i="27"/>
  <c r="CB19" i="27"/>
  <c r="CC19" i="27"/>
  <c r="CD19" i="27"/>
  <c r="CE19" i="27"/>
  <c r="BV20" i="27"/>
  <c r="BW20" i="27"/>
  <c r="BX20" i="27"/>
  <c r="BY20" i="27"/>
  <c r="BZ20" i="27"/>
  <c r="CA20" i="27"/>
  <c r="CB20" i="27"/>
  <c r="CC20" i="27"/>
  <c r="CD20" i="27"/>
  <c r="CE20" i="27"/>
  <c r="BV21" i="27"/>
  <c r="BW21" i="27"/>
  <c r="BX21" i="27"/>
  <c r="BY21" i="27"/>
  <c r="BZ21" i="27"/>
  <c r="CA21" i="27"/>
  <c r="CB21" i="27"/>
  <c r="CC21" i="27"/>
  <c r="CD21" i="27"/>
  <c r="CE21" i="27"/>
  <c r="BV22" i="27"/>
  <c r="BW22" i="27"/>
  <c r="BX22" i="27"/>
  <c r="BY22" i="27"/>
  <c r="BZ22" i="27"/>
  <c r="CA22" i="27"/>
  <c r="CB22" i="27"/>
  <c r="CC22" i="27"/>
  <c r="CD22" i="27"/>
  <c r="CE22" i="27"/>
  <c r="BV23" i="27"/>
  <c r="BW23" i="27"/>
  <c r="BX23" i="27"/>
  <c r="BY23" i="27"/>
  <c r="BZ23" i="27"/>
  <c r="CA23" i="27"/>
  <c r="CB23" i="27"/>
  <c r="CC23" i="27"/>
  <c r="CD23" i="27"/>
  <c r="CE23" i="27"/>
  <c r="BY18" i="40"/>
  <c r="BX18" i="40"/>
  <c r="BW18" i="40"/>
  <c r="BV18" i="40"/>
  <c r="BU18" i="40"/>
  <c r="BT18" i="40"/>
  <c r="BS18" i="40"/>
  <c r="BR18" i="40"/>
  <c r="BQ18" i="40"/>
  <c r="BP18" i="40"/>
  <c r="BO18" i="40"/>
  <c r="BY17" i="40"/>
  <c r="BX17" i="40"/>
  <c r="BW17" i="40"/>
  <c r="BV17" i="40"/>
  <c r="BU17" i="40"/>
  <c r="BT17" i="40"/>
  <c r="BS17" i="40"/>
  <c r="BR17" i="40"/>
  <c r="BQ17" i="40"/>
  <c r="BP17" i="40"/>
  <c r="BO17" i="40"/>
  <c r="BY16" i="40"/>
  <c r="BX16" i="40"/>
  <c r="BW16" i="40"/>
  <c r="BV16" i="40"/>
  <c r="BU16" i="40"/>
  <c r="BT16" i="40"/>
  <c r="BS16" i="40"/>
  <c r="BR16" i="40"/>
  <c r="BQ16" i="40"/>
  <c r="BP16" i="40"/>
  <c r="BO16" i="40"/>
  <c r="U17" i="40"/>
  <c r="P17" i="40" s="1"/>
  <c r="U16" i="40"/>
  <c r="R17" i="40"/>
  <c r="Q17" i="40" s="1"/>
  <c r="R18" i="40"/>
  <c r="Q18" i="40" s="1"/>
  <c r="R16" i="40"/>
  <c r="Q16" i="40" s="1"/>
  <c r="X16" i="39"/>
  <c r="AF25" i="39"/>
  <c r="AF26" i="39"/>
  <c r="AF27" i="39"/>
  <c r="AF24" i="39"/>
  <c r="DO27" i="39"/>
  <c r="DN27" i="39"/>
  <c r="DM27" i="39"/>
  <c r="DL27" i="39"/>
  <c r="DK27" i="39"/>
  <c r="DJ27" i="39"/>
  <c r="DI27" i="39"/>
  <c r="DH27" i="39"/>
  <c r="DG27" i="39"/>
  <c r="DF27" i="39"/>
  <c r="DE27" i="39"/>
  <c r="DD27" i="39"/>
  <c r="DC27" i="39"/>
  <c r="DB27" i="39"/>
  <c r="BO27" i="39"/>
  <c r="BN27" i="39"/>
  <c r="BM27" i="39"/>
  <c r="BL27" i="39"/>
  <c r="BK27" i="39"/>
  <c r="BJ27" i="39"/>
  <c r="BI27" i="39"/>
  <c r="BH27" i="39"/>
  <c r="BG27" i="39"/>
  <c r="BF27" i="39"/>
  <c r="BE27" i="39"/>
  <c r="BD27" i="39"/>
  <c r="BC27" i="39"/>
  <c r="BB27" i="39"/>
  <c r="AY27" i="39"/>
  <c r="AX27" i="39"/>
  <c r="AQ27" i="39"/>
  <c r="AP27" i="39"/>
  <c r="BP27" i="39" s="1"/>
  <c r="AM27" i="39"/>
  <c r="AJ27" i="39"/>
  <c r="AI27" i="39"/>
  <c r="AE27" i="39"/>
  <c r="AD27" i="39"/>
  <c r="AB27" i="39"/>
  <c r="Y27" i="39"/>
  <c r="W27" i="39" s="1"/>
  <c r="T27" i="39"/>
  <c r="S27" i="39"/>
  <c r="R27" i="39"/>
  <c r="Q27" i="39"/>
  <c r="P27" i="39"/>
  <c r="K27" i="39" s="1"/>
  <c r="O27" i="39"/>
  <c r="AU27" i="39" s="1"/>
  <c r="BU27" i="39" s="1"/>
  <c r="N27" i="39"/>
  <c r="DO26" i="39"/>
  <c r="DN26" i="39"/>
  <c r="DM26" i="39"/>
  <c r="DL26" i="39"/>
  <c r="DK26" i="39"/>
  <c r="DJ26" i="39"/>
  <c r="DI26" i="39"/>
  <c r="DH26" i="39"/>
  <c r="DG26" i="39"/>
  <c r="DF26" i="39"/>
  <c r="DE26" i="39"/>
  <c r="DD26" i="39"/>
  <c r="DC26" i="39"/>
  <c r="DB26" i="39"/>
  <c r="BO26" i="39"/>
  <c r="BN26" i="39"/>
  <c r="BM26" i="39"/>
  <c r="BL26" i="39"/>
  <c r="BK26" i="39"/>
  <c r="BJ26" i="39"/>
  <c r="BI26" i="39"/>
  <c r="BH26" i="39"/>
  <c r="BG26" i="39"/>
  <c r="BF26" i="39"/>
  <c r="BE26" i="39"/>
  <c r="BD26" i="39"/>
  <c r="BC26" i="39"/>
  <c r="BB26" i="39"/>
  <c r="AT26" i="39"/>
  <c r="AM26" i="39"/>
  <c r="AJ26" i="39"/>
  <c r="AI26" i="39"/>
  <c r="AE26" i="39"/>
  <c r="Y26" i="39" s="1"/>
  <c r="AD26" i="39"/>
  <c r="AB26" i="39"/>
  <c r="T26" i="39"/>
  <c r="S26" i="39"/>
  <c r="R26" i="39"/>
  <c r="Q26" i="39"/>
  <c r="P26" i="39"/>
  <c r="K26" i="39" s="1"/>
  <c r="O26" i="39"/>
  <c r="AY26" i="39" s="1"/>
  <c r="N26" i="39"/>
  <c r="DO25" i="39"/>
  <c r="DN25" i="39"/>
  <c r="DM25" i="39"/>
  <c r="DL25" i="39"/>
  <c r="DK25" i="39"/>
  <c r="DJ25" i="39"/>
  <c r="DI25" i="39"/>
  <c r="DH25" i="39"/>
  <c r="DG25" i="39"/>
  <c r="DF25" i="39"/>
  <c r="DE25" i="39"/>
  <c r="DD25" i="39"/>
  <c r="DC25" i="39"/>
  <c r="DB25" i="39"/>
  <c r="BO25" i="39"/>
  <c r="BN25" i="39"/>
  <c r="BM25" i="39"/>
  <c r="BL25" i="39"/>
  <c r="BK25" i="39"/>
  <c r="BJ25" i="39"/>
  <c r="BI25" i="39"/>
  <c r="BH25" i="39"/>
  <c r="BG25" i="39"/>
  <c r="BF25" i="39"/>
  <c r="BE25" i="39"/>
  <c r="BD25" i="39"/>
  <c r="BC25" i="39"/>
  <c r="BB25" i="39"/>
  <c r="AY25" i="39"/>
  <c r="BY25" i="39" s="1"/>
  <c r="AX25" i="39"/>
  <c r="BX25" i="39" s="1"/>
  <c r="AQ25" i="39"/>
  <c r="AP25" i="39"/>
  <c r="AM25" i="39"/>
  <c r="AJ25" i="39"/>
  <c r="AI25" i="39"/>
  <c r="Y25" i="39"/>
  <c r="AE25" i="39"/>
  <c r="AD25" i="39"/>
  <c r="AB25" i="39"/>
  <c r="T25" i="39"/>
  <c r="S25" i="39"/>
  <c r="R25" i="39"/>
  <c r="Q25" i="39"/>
  <c r="P25" i="39"/>
  <c r="K25" i="39" s="1"/>
  <c r="O25" i="39"/>
  <c r="AU25" i="39" s="1"/>
  <c r="N25" i="39"/>
  <c r="DO24" i="39"/>
  <c r="DN24" i="39"/>
  <c r="DM24" i="39"/>
  <c r="DL24" i="39"/>
  <c r="DK24" i="39"/>
  <c r="DJ24" i="39"/>
  <c r="DI24" i="39"/>
  <c r="DH24" i="39"/>
  <c r="DG24" i="39"/>
  <c r="DF24" i="39"/>
  <c r="DE24" i="39"/>
  <c r="DD24" i="39"/>
  <c r="DC24" i="39"/>
  <c r="DB24" i="39"/>
  <c r="BO24" i="39"/>
  <c r="BN24" i="39"/>
  <c r="BM24" i="39"/>
  <c r="BL24" i="39"/>
  <c r="BK24" i="39"/>
  <c r="BJ24" i="39"/>
  <c r="BI24" i="39"/>
  <c r="BH24" i="39"/>
  <c r="BG24" i="39"/>
  <c r="BF24" i="39"/>
  <c r="BE24" i="39"/>
  <c r="BD24" i="39"/>
  <c r="BC24" i="39"/>
  <c r="BB24" i="39"/>
  <c r="AM24" i="39"/>
  <c r="AJ24" i="39"/>
  <c r="AI24" i="39"/>
  <c r="AG24" i="39"/>
  <c r="AE24" i="39"/>
  <c r="Y24" i="39" s="1"/>
  <c r="AD24" i="39"/>
  <c r="AB24" i="39"/>
  <c r="T24" i="39"/>
  <c r="S24" i="39"/>
  <c r="R24" i="39"/>
  <c r="Q24" i="39"/>
  <c r="P24" i="39"/>
  <c r="K24" i="39" s="1"/>
  <c r="O24" i="39"/>
  <c r="AY24" i="39" s="1"/>
  <c r="N24" i="39"/>
  <c r="AF21" i="39"/>
  <c r="AF22" i="39"/>
  <c r="AF23" i="39"/>
  <c r="AF20" i="39"/>
  <c r="DO23" i="39"/>
  <c r="DN23" i="39"/>
  <c r="DM23" i="39"/>
  <c r="DL23" i="39"/>
  <c r="DK23" i="39"/>
  <c r="DJ23" i="39"/>
  <c r="DI23" i="39"/>
  <c r="DH23" i="39"/>
  <c r="DG23" i="39"/>
  <c r="DF23" i="39"/>
  <c r="DE23" i="39"/>
  <c r="DD23" i="39"/>
  <c r="DC23" i="39"/>
  <c r="DB23" i="39"/>
  <c r="BO23" i="39"/>
  <c r="BN23" i="39"/>
  <c r="BM23" i="39"/>
  <c r="BL23" i="39"/>
  <c r="BK23" i="39"/>
  <c r="BJ23" i="39"/>
  <c r="BI23" i="39"/>
  <c r="BH23" i="39"/>
  <c r="BG23" i="39"/>
  <c r="BF23" i="39"/>
  <c r="BE23" i="39"/>
  <c r="BD23" i="39"/>
  <c r="BC23" i="39"/>
  <c r="BB23" i="39"/>
  <c r="AV23" i="39"/>
  <c r="AT23" i="39"/>
  <c r="BT23" i="39" s="1"/>
  <c r="AM23" i="39"/>
  <c r="AJ23" i="39"/>
  <c r="AI23" i="39"/>
  <c r="AE23" i="39"/>
  <c r="AD23" i="39"/>
  <c r="AB23" i="39"/>
  <c r="T23" i="39"/>
  <c r="S23" i="39"/>
  <c r="R23" i="39"/>
  <c r="Q23" i="39"/>
  <c r="P23" i="39"/>
  <c r="K23" i="39" s="1"/>
  <c r="O23" i="39"/>
  <c r="AU23" i="39" s="1"/>
  <c r="BU23" i="39" s="1"/>
  <c r="N23" i="39"/>
  <c r="DO22" i="39"/>
  <c r="DN22" i="39"/>
  <c r="DM22" i="39"/>
  <c r="DL22" i="39"/>
  <c r="DK22" i="39"/>
  <c r="DJ22" i="39"/>
  <c r="DI22" i="39"/>
  <c r="DH22" i="39"/>
  <c r="DG22" i="39"/>
  <c r="DF22" i="39"/>
  <c r="DE22" i="39"/>
  <c r="DD22" i="39"/>
  <c r="DC22" i="39"/>
  <c r="DB22" i="39"/>
  <c r="BO22" i="39"/>
  <c r="BN22" i="39"/>
  <c r="BM22" i="39"/>
  <c r="BL22" i="39"/>
  <c r="BK22" i="39"/>
  <c r="BJ22" i="39"/>
  <c r="BI22" i="39"/>
  <c r="BH22" i="39"/>
  <c r="BG22" i="39"/>
  <c r="BF22" i="39"/>
  <c r="BE22" i="39"/>
  <c r="BD22" i="39"/>
  <c r="BC22" i="39"/>
  <c r="BB22" i="39"/>
  <c r="AT22" i="39"/>
  <c r="BT22" i="39" s="1"/>
  <c r="AR22" i="39"/>
  <c r="AP22" i="39"/>
  <c r="AM22" i="39"/>
  <c r="AJ22" i="39"/>
  <c r="AI22" i="39"/>
  <c r="AE22" i="39"/>
  <c r="Y22" i="39" s="1"/>
  <c r="AD22" i="39"/>
  <c r="AB22" i="39"/>
  <c r="T22" i="39"/>
  <c r="S22" i="39"/>
  <c r="R22" i="39"/>
  <c r="Q22" i="39"/>
  <c r="P22" i="39"/>
  <c r="K22" i="39" s="1"/>
  <c r="O22" i="39"/>
  <c r="AY22" i="39" s="1"/>
  <c r="N22" i="39"/>
  <c r="DO21" i="39"/>
  <c r="DN21" i="39"/>
  <c r="DM21" i="39"/>
  <c r="DL21" i="39"/>
  <c r="DK21" i="39"/>
  <c r="DJ21" i="39"/>
  <c r="DI21" i="39"/>
  <c r="DH21" i="39"/>
  <c r="DG21" i="39"/>
  <c r="DF21" i="39"/>
  <c r="DE21" i="39"/>
  <c r="DD21" i="39"/>
  <c r="DC21" i="39"/>
  <c r="DB21" i="39"/>
  <c r="BO21" i="39"/>
  <c r="BN21" i="39"/>
  <c r="BM21" i="39"/>
  <c r="BL21" i="39"/>
  <c r="BK21" i="39"/>
  <c r="BJ21" i="39"/>
  <c r="BI21" i="39"/>
  <c r="BH21" i="39"/>
  <c r="BG21" i="39"/>
  <c r="BF21" i="39"/>
  <c r="BE21" i="39"/>
  <c r="BD21" i="39"/>
  <c r="BC21" i="39"/>
  <c r="BB21" i="39"/>
  <c r="AV21" i="39"/>
  <c r="BV21" i="39" s="1"/>
  <c r="AM21" i="39"/>
  <c r="AJ21" i="39"/>
  <c r="AI21" i="39"/>
  <c r="AE21" i="39"/>
  <c r="AD21" i="39"/>
  <c r="AB21" i="39"/>
  <c r="T21" i="39"/>
  <c r="S21" i="39"/>
  <c r="R21" i="39"/>
  <c r="Q21" i="39"/>
  <c r="P21" i="39"/>
  <c r="K21" i="39" s="1"/>
  <c r="O21" i="39"/>
  <c r="AU21" i="39" s="1"/>
  <c r="BU21" i="39" s="1"/>
  <c r="N21" i="39"/>
  <c r="DO20" i="39"/>
  <c r="DN20" i="39"/>
  <c r="DM20" i="39"/>
  <c r="DL20" i="39"/>
  <c r="DK20" i="39"/>
  <c r="DJ20" i="39"/>
  <c r="DI20" i="39"/>
  <c r="DH20" i="39"/>
  <c r="DG20" i="39"/>
  <c r="DF20" i="39"/>
  <c r="DE20" i="39"/>
  <c r="DD20" i="39"/>
  <c r="DC20" i="39"/>
  <c r="DB20" i="39"/>
  <c r="BO20" i="39"/>
  <c r="BN20" i="39"/>
  <c r="BM20" i="39"/>
  <c r="BL20" i="39"/>
  <c r="BK20" i="39"/>
  <c r="BJ20" i="39"/>
  <c r="BI20" i="39"/>
  <c r="BH20" i="39"/>
  <c r="BG20" i="39"/>
  <c r="BF20" i="39"/>
  <c r="BE20" i="39"/>
  <c r="BD20" i="39"/>
  <c r="BC20" i="39"/>
  <c r="BB20" i="39"/>
  <c r="AX20" i="39"/>
  <c r="AR20" i="39"/>
  <c r="AP20" i="39"/>
  <c r="AM20" i="39"/>
  <c r="AJ20" i="39"/>
  <c r="AI20" i="39"/>
  <c r="AG20" i="39"/>
  <c r="AE20" i="39"/>
  <c r="AD20" i="39"/>
  <c r="AB20" i="39"/>
  <c r="T20" i="39"/>
  <c r="S20" i="39"/>
  <c r="R20" i="39"/>
  <c r="Q20" i="39"/>
  <c r="P20" i="39"/>
  <c r="K20" i="39" s="1"/>
  <c r="O20" i="39"/>
  <c r="AY20" i="39" s="1"/>
  <c r="N20" i="39"/>
  <c r="AG16" i="39"/>
  <c r="DO19" i="39"/>
  <c r="DN19" i="39"/>
  <c r="DM19" i="39"/>
  <c r="DL19" i="39"/>
  <c r="DK19" i="39"/>
  <c r="DJ19" i="39"/>
  <c r="DI19" i="39"/>
  <c r="DH19" i="39"/>
  <c r="DG19" i="39"/>
  <c r="DF19" i="39"/>
  <c r="DE19" i="39"/>
  <c r="DD19" i="39"/>
  <c r="DC19" i="39"/>
  <c r="DB19" i="39"/>
  <c r="DO18" i="39"/>
  <c r="DN18" i="39"/>
  <c r="DM18" i="39"/>
  <c r="DL18" i="39"/>
  <c r="DK18" i="39"/>
  <c r="DJ18" i="39"/>
  <c r="DI18" i="39"/>
  <c r="DH18" i="39"/>
  <c r="DG18" i="39"/>
  <c r="DF18" i="39"/>
  <c r="DE18" i="39"/>
  <c r="DD18" i="39"/>
  <c r="DC18" i="39"/>
  <c r="DB18" i="39"/>
  <c r="DO17" i="39"/>
  <c r="DN17" i="39"/>
  <c r="DM17" i="39"/>
  <c r="DL17" i="39"/>
  <c r="DK17" i="39"/>
  <c r="DJ17" i="39"/>
  <c r="DI17" i="39"/>
  <c r="DH17" i="39"/>
  <c r="DG17" i="39"/>
  <c r="DF17" i="39"/>
  <c r="DE17" i="39"/>
  <c r="DD17" i="39"/>
  <c r="DC17" i="39"/>
  <c r="DB17" i="39"/>
  <c r="DO16" i="39"/>
  <c r="DN16" i="39"/>
  <c r="DM16" i="39"/>
  <c r="DL16" i="39"/>
  <c r="DK16" i="39"/>
  <c r="DJ16" i="39"/>
  <c r="DI16" i="39"/>
  <c r="DH16" i="39"/>
  <c r="DG16" i="39"/>
  <c r="DF16" i="39"/>
  <c r="DE16" i="39"/>
  <c r="DD16" i="39"/>
  <c r="DC16" i="39"/>
  <c r="DB16" i="39"/>
  <c r="AF19" i="39"/>
  <c r="AF18" i="39"/>
  <c r="AF17" i="39"/>
  <c r="AF16" i="39"/>
  <c r="AD17" i="39"/>
  <c r="AD19" i="39"/>
  <c r="AD18" i="39"/>
  <c r="AD16" i="39"/>
  <c r="AE17" i="39"/>
  <c r="AE18" i="39"/>
  <c r="Y18" i="39" s="1"/>
  <c r="AE19" i="39"/>
  <c r="AE16" i="39"/>
  <c r="DJ33" i="45"/>
  <c r="DI33" i="45"/>
  <c r="DH33" i="45"/>
  <c r="DG33" i="45"/>
  <c r="DF33" i="45"/>
  <c r="DE33" i="45"/>
  <c r="AA33" i="45"/>
  <c r="U33" i="45" s="1"/>
  <c r="Z33" i="45"/>
  <c r="Y33" i="45"/>
  <c r="Q33" i="45"/>
  <c r="P33" i="45"/>
  <c r="O33" i="45"/>
  <c r="N33" i="45"/>
  <c r="M33" i="45"/>
  <c r="L33" i="45"/>
  <c r="K33" i="45"/>
  <c r="DJ32" i="45"/>
  <c r="DI32" i="45"/>
  <c r="DH32" i="45"/>
  <c r="DG32" i="45"/>
  <c r="DF32" i="45"/>
  <c r="DE32" i="45"/>
  <c r="AA32" i="45"/>
  <c r="Z32" i="45"/>
  <c r="Y32" i="45"/>
  <c r="Q32" i="45"/>
  <c r="P32" i="45"/>
  <c r="O32" i="45"/>
  <c r="N32" i="45"/>
  <c r="M32" i="45"/>
  <c r="L32" i="45"/>
  <c r="K32" i="45"/>
  <c r="DJ31" i="45"/>
  <c r="DI31" i="45"/>
  <c r="DH31" i="45"/>
  <c r="DG31" i="45"/>
  <c r="DF31" i="45"/>
  <c r="DE31" i="45"/>
  <c r="AA31" i="45"/>
  <c r="U31" i="45" s="1"/>
  <c r="Z31" i="45"/>
  <c r="Y31" i="45"/>
  <c r="Q31" i="45"/>
  <c r="P31" i="45"/>
  <c r="O31" i="45"/>
  <c r="N31" i="45"/>
  <c r="M31" i="45"/>
  <c r="L31" i="45"/>
  <c r="K31" i="45"/>
  <c r="DJ30" i="45"/>
  <c r="DI30" i="45"/>
  <c r="DH30" i="45"/>
  <c r="DG30" i="45"/>
  <c r="DF30" i="45"/>
  <c r="DE30" i="45"/>
  <c r="AA30" i="45"/>
  <c r="U30" i="45" s="1"/>
  <c r="Z30" i="45"/>
  <c r="Y30" i="45"/>
  <c r="Q30" i="45"/>
  <c r="P30" i="45"/>
  <c r="O30" i="45"/>
  <c r="N30" i="45"/>
  <c r="M30" i="45"/>
  <c r="L30" i="45"/>
  <c r="K30" i="45"/>
  <c r="DJ29" i="45"/>
  <c r="DI29" i="45"/>
  <c r="DH29" i="45"/>
  <c r="DG29" i="45"/>
  <c r="DF29" i="45"/>
  <c r="DE29" i="45"/>
  <c r="AA29" i="45"/>
  <c r="U29" i="45" s="1"/>
  <c r="Z29" i="45"/>
  <c r="Y29" i="45"/>
  <c r="Q29" i="45"/>
  <c r="P29" i="45"/>
  <c r="O29" i="45"/>
  <c r="N29" i="45"/>
  <c r="M29" i="45"/>
  <c r="L29" i="45"/>
  <c r="K29" i="45"/>
  <c r="DJ28" i="45"/>
  <c r="DI28" i="45"/>
  <c r="DH28" i="45"/>
  <c r="DG28" i="45"/>
  <c r="DF28" i="45"/>
  <c r="DE28" i="45"/>
  <c r="AA28" i="45"/>
  <c r="U28" i="45" s="1"/>
  <c r="Z28" i="45"/>
  <c r="Y28" i="45"/>
  <c r="Q28" i="45"/>
  <c r="P28" i="45"/>
  <c r="O28" i="45"/>
  <c r="N28" i="45"/>
  <c r="M28" i="45"/>
  <c r="L28" i="45"/>
  <c r="K28" i="45"/>
  <c r="DJ27" i="45"/>
  <c r="DI27" i="45"/>
  <c r="DH27" i="45"/>
  <c r="DG27" i="45"/>
  <c r="DF27" i="45"/>
  <c r="DE27" i="45"/>
  <c r="AA27" i="45"/>
  <c r="U27" i="45" s="1"/>
  <c r="Z27" i="45"/>
  <c r="Y27" i="45"/>
  <c r="Q27" i="45"/>
  <c r="P27" i="45"/>
  <c r="O27" i="45"/>
  <c r="N27" i="45"/>
  <c r="M27" i="45"/>
  <c r="L27" i="45"/>
  <c r="K27" i="45"/>
  <c r="DJ26" i="45"/>
  <c r="DI26" i="45"/>
  <c r="DH26" i="45"/>
  <c r="DG26" i="45"/>
  <c r="DF26" i="45"/>
  <c r="DE26" i="45"/>
  <c r="AA26" i="45"/>
  <c r="U26" i="45" s="1"/>
  <c r="R26" i="45" s="1"/>
  <c r="Z26" i="45"/>
  <c r="Y26" i="45"/>
  <c r="Q26" i="45"/>
  <c r="P26" i="45"/>
  <c r="O26" i="45"/>
  <c r="N26" i="45"/>
  <c r="M26" i="45"/>
  <c r="L26" i="45"/>
  <c r="K26" i="45"/>
  <c r="DJ25" i="45"/>
  <c r="DI25" i="45"/>
  <c r="DH25" i="45"/>
  <c r="DG25" i="45"/>
  <c r="DF25" i="45"/>
  <c r="DE25" i="45"/>
  <c r="AA25" i="45"/>
  <c r="Z25" i="45"/>
  <c r="Y25" i="45"/>
  <c r="Q25" i="45"/>
  <c r="P25" i="45"/>
  <c r="O25" i="45"/>
  <c r="N25" i="45"/>
  <c r="M25" i="45"/>
  <c r="L25" i="45"/>
  <c r="K25" i="45"/>
  <c r="DJ24" i="45"/>
  <c r="DI24" i="45"/>
  <c r="DH24" i="45"/>
  <c r="DG24" i="45"/>
  <c r="DF24" i="45"/>
  <c r="DE24" i="45"/>
  <c r="AA24" i="45"/>
  <c r="U24" i="45" s="1"/>
  <c r="Z24" i="45"/>
  <c r="Y24" i="45"/>
  <c r="Q24" i="45"/>
  <c r="P24" i="45"/>
  <c r="O24" i="45"/>
  <c r="N24" i="45"/>
  <c r="M24" i="45"/>
  <c r="L24" i="45"/>
  <c r="K24" i="45"/>
  <c r="DJ23" i="45"/>
  <c r="DI23" i="45"/>
  <c r="DH23" i="45"/>
  <c r="DG23" i="45"/>
  <c r="DF23" i="45"/>
  <c r="DE23" i="45"/>
  <c r="AA23" i="45"/>
  <c r="Z23" i="45"/>
  <c r="Y23" i="45"/>
  <c r="Q23" i="45"/>
  <c r="P23" i="45"/>
  <c r="O23" i="45"/>
  <c r="N23" i="45"/>
  <c r="M23" i="45"/>
  <c r="L23" i="45"/>
  <c r="K23" i="45"/>
  <c r="DJ22" i="45"/>
  <c r="DI22" i="45"/>
  <c r="DH22" i="45"/>
  <c r="DG22" i="45"/>
  <c r="DF22" i="45"/>
  <c r="DE22" i="45"/>
  <c r="AA22" i="45"/>
  <c r="U22" i="45" s="1"/>
  <c r="Z22" i="45"/>
  <c r="Y22" i="45"/>
  <c r="Q22" i="45"/>
  <c r="P22" i="45"/>
  <c r="O22" i="45"/>
  <c r="N22" i="45"/>
  <c r="M22" i="45"/>
  <c r="L22" i="45"/>
  <c r="K22" i="45"/>
  <c r="DJ21" i="45"/>
  <c r="DI21" i="45"/>
  <c r="DH21" i="45"/>
  <c r="DG21" i="45"/>
  <c r="DF21" i="45"/>
  <c r="DE21" i="45"/>
  <c r="AA21" i="45"/>
  <c r="U21" i="45" s="1"/>
  <c r="Z21" i="45"/>
  <c r="Y21" i="45"/>
  <c r="Q21" i="45"/>
  <c r="P21" i="45"/>
  <c r="O21" i="45"/>
  <c r="N21" i="45"/>
  <c r="M21" i="45"/>
  <c r="L21" i="45"/>
  <c r="K21" i="45"/>
  <c r="DJ20" i="45"/>
  <c r="DI20" i="45"/>
  <c r="DH20" i="45"/>
  <c r="DG20" i="45"/>
  <c r="DF20" i="45"/>
  <c r="DE20" i="45"/>
  <c r="AA20" i="45"/>
  <c r="U20" i="45" s="1"/>
  <c r="Z20" i="45"/>
  <c r="Y20" i="45"/>
  <c r="Q20" i="45"/>
  <c r="P20" i="45"/>
  <c r="O20" i="45"/>
  <c r="N20" i="45"/>
  <c r="M20" i="45"/>
  <c r="L20" i="45"/>
  <c r="K20" i="45"/>
  <c r="DJ19" i="45"/>
  <c r="DI19" i="45"/>
  <c r="DH19" i="45"/>
  <c r="DG19" i="45"/>
  <c r="DF19" i="45"/>
  <c r="DE19" i="45"/>
  <c r="AA19" i="45"/>
  <c r="Z19" i="45"/>
  <c r="Y19" i="45"/>
  <c r="Q19" i="45"/>
  <c r="P19" i="45"/>
  <c r="O19" i="45"/>
  <c r="N19" i="45"/>
  <c r="M19" i="45"/>
  <c r="L19" i="45"/>
  <c r="K19" i="45"/>
  <c r="DJ18" i="45"/>
  <c r="DI18" i="45"/>
  <c r="DH18" i="45"/>
  <c r="DG18" i="45"/>
  <c r="DF18" i="45"/>
  <c r="DE18" i="45"/>
  <c r="AA18" i="45"/>
  <c r="U18" i="45" s="1"/>
  <c r="Z18" i="45"/>
  <c r="Y18" i="45"/>
  <c r="Q18" i="45"/>
  <c r="P18" i="45"/>
  <c r="O18" i="45"/>
  <c r="N18" i="45"/>
  <c r="M18" i="45"/>
  <c r="L18" i="45"/>
  <c r="K18" i="45"/>
  <c r="DJ17" i="45"/>
  <c r="DI17" i="45"/>
  <c r="DH17" i="45"/>
  <c r="DG17" i="45"/>
  <c r="DF17" i="45"/>
  <c r="DE17" i="45"/>
  <c r="AA17" i="45"/>
  <c r="U17" i="45" s="1"/>
  <c r="Z17" i="45"/>
  <c r="Y17" i="45"/>
  <c r="Q17" i="45"/>
  <c r="P17" i="45"/>
  <c r="O17" i="45"/>
  <c r="N17" i="45"/>
  <c r="M17" i="45"/>
  <c r="L17" i="45"/>
  <c r="K17" i="45"/>
  <c r="DJ16" i="45"/>
  <c r="DI16" i="45"/>
  <c r="DH16" i="45"/>
  <c r="DG16" i="45"/>
  <c r="DF16" i="45"/>
  <c r="DE16" i="45"/>
  <c r="AA16" i="45"/>
  <c r="Y16" i="45"/>
  <c r="Q16" i="45"/>
  <c r="P16" i="45"/>
  <c r="O16" i="45"/>
  <c r="N16" i="45"/>
  <c r="M16" i="45"/>
  <c r="L16" i="45"/>
  <c r="K16" i="45"/>
  <c r="CD35" i="44"/>
  <c r="CC35" i="44"/>
  <c r="CB35" i="44"/>
  <c r="CA35" i="44"/>
  <c r="BZ35" i="44"/>
  <c r="BY35" i="44"/>
  <c r="BF35" i="44"/>
  <c r="X35" i="44"/>
  <c r="W35" i="44"/>
  <c r="R35" i="44" s="1"/>
  <c r="U35" i="44"/>
  <c r="S35" i="44"/>
  <c r="Q35" i="44"/>
  <c r="P35" i="44"/>
  <c r="O35" i="44"/>
  <c r="N35" i="44"/>
  <c r="M35" i="44"/>
  <c r="L35" i="44"/>
  <c r="K35" i="44"/>
  <c r="CD34" i="44"/>
  <c r="CC34" i="44"/>
  <c r="CB34" i="44"/>
  <c r="CA34" i="44"/>
  <c r="BZ34" i="44"/>
  <c r="BY34" i="44"/>
  <c r="X34" i="44"/>
  <c r="W34" i="44"/>
  <c r="R34" i="44" s="1"/>
  <c r="U34" i="44"/>
  <c r="Q34" i="44"/>
  <c r="P34" i="44"/>
  <c r="O34" i="44"/>
  <c r="N34" i="44"/>
  <c r="M34" i="44"/>
  <c r="L34" i="44"/>
  <c r="K34" i="44"/>
  <c r="CD33" i="44"/>
  <c r="CC33" i="44"/>
  <c r="CB33" i="44"/>
  <c r="CA33" i="44"/>
  <c r="BZ33" i="44"/>
  <c r="BY33" i="44"/>
  <c r="X33" i="44"/>
  <c r="J33" i="44" s="1"/>
  <c r="W33" i="44"/>
  <c r="R33" i="44" s="1"/>
  <c r="U33" i="44"/>
  <c r="S33" i="44"/>
  <c r="Q33" i="44"/>
  <c r="P33" i="44"/>
  <c r="BX33" i="44" s="1"/>
  <c r="O33" i="44"/>
  <c r="N33" i="44"/>
  <c r="M33" i="44"/>
  <c r="L33" i="44"/>
  <c r="K33" i="44"/>
  <c r="CD32" i="44"/>
  <c r="CC32" i="44"/>
  <c r="CB32" i="44"/>
  <c r="CA32" i="44"/>
  <c r="BZ32" i="44"/>
  <c r="BY32" i="44"/>
  <c r="X32" i="44"/>
  <c r="W32" i="44"/>
  <c r="R32" i="44" s="1"/>
  <c r="U32" i="44"/>
  <c r="S32" i="44"/>
  <c r="Q32" i="44"/>
  <c r="P32" i="44"/>
  <c r="O32" i="44"/>
  <c r="N32" i="44"/>
  <c r="M32" i="44"/>
  <c r="L32" i="44"/>
  <c r="K32" i="44"/>
  <c r="CD31" i="44"/>
  <c r="CC31" i="44"/>
  <c r="CB31" i="44"/>
  <c r="CA31" i="44"/>
  <c r="BZ31" i="44"/>
  <c r="BY31" i="44"/>
  <c r="BD31" i="44"/>
  <c r="BC31" i="44"/>
  <c r="BB31" i="44"/>
  <c r="BA31" i="44"/>
  <c r="AZ31" i="44"/>
  <c r="AY31" i="44"/>
  <c r="AW31" i="44"/>
  <c r="AT31" i="44"/>
  <c r="AQ31" i="44"/>
  <c r="AM31" i="44"/>
  <c r="AL31" i="44"/>
  <c r="AI31" i="44"/>
  <c r="AG31" i="44"/>
  <c r="AE31" i="44"/>
  <c r="X31" i="44"/>
  <c r="S31" i="44" s="1"/>
  <c r="W31" i="44"/>
  <c r="R31" i="44" s="1"/>
  <c r="U31" i="44"/>
  <c r="Q31" i="44"/>
  <c r="P31" i="44"/>
  <c r="O31" i="44"/>
  <c r="N31" i="44"/>
  <c r="M31" i="44"/>
  <c r="L31" i="44"/>
  <c r="AS31" i="44" s="1"/>
  <c r="K31" i="44"/>
  <c r="CD30" i="44"/>
  <c r="CC30" i="44"/>
  <c r="CB30" i="44"/>
  <c r="CA30" i="44"/>
  <c r="BZ30" i="44"/>
  <c r="BY30" i="44"/>
  <c r="BD30" i="44"/>
  <c r="BC30" i="44"/>
  <c r="BB30" i="44"/>
  <c r="BA30" i="44"/>
  <c r="AZ30" i="44"/>
  <c r="AY30" i="44"/>
  <c r="AN30" i="44"/>
  <c r="AL30" i="44"/>
  <c r="AK30" i="44"/>
  <c r="AH30" i="44"/>
  <c r="AF30" i="44"/>
  <c r="X30" i="44"/>
  <c r="S30" i="44" s="1"/>
  <c r="W30" i="44"/>
  <c r="R30" i="44" s="1"/>
  <c r="U30" i="44"/>
  <c r="Q30" i="44"/>
  <c r="P30" i="44"/>
  <c r="O30" i="44"/>
  <c r="N30" i="44"/>
  <c r="M30" i="44"/>
  <c r="L30" i="44"/>
  <c r="AR30" i="44" s="1"/>
  <c r="K30" i="44"/>
  <c r="CD29" i="44"/>
  <c r="CC29" i="44"/>
  <c r="CB29" i="44"/>
  <c r="CA29" i="44"/>
  <c r="BZ29" i="44"/>
  <c r="BY29" i="44"/>
  <c r="BD29" i="44"/>
  <c r="BC29" i="44"/>
  <c r="BB29" i="44"/>
  <c r="BA29" i="44"/>
  <c r="AZ29" i="44"/>
  <c r="AY29" i="44"/>
  <c r="X29" i="44"/>
  <c r="W29" i="44"/>
  <c r="R29" i="44" s="1"/>
  <c r="U29" i="44"/>
  <c r="S29" i="44"/>
  <c r="Q29" i="44"/>
  <c r="P29" i="44"/>
  <c r="O29" i="44"/>
  <c r="N29" i="44"/>
  <c r="M29" i="44"/>
  <c r="L29" i="44"/>
  <c r="AS29" i="44" s="1"/>
  <c r="K29" i="44"/>
  <c r="CD28" i="44"/>
  <c r="CC28" i="44"/>
  <c r="CB28" i="44"/>
  <c r="CA28" i="44"/>
  <c r="BZ28" i="44"/>
  <c r="BY28" i="44"/>
  <c r="BD28" i="44"/>
  <c r="BC28" i="44"/>
  <c r="BB28" i="44"/>
  <c r="BA28" i="44"/>
  <c r="AZ28" i="44"/>
  <c r="AY28" i="44"/>
  <c r="X28" i="44"/>
  <c r="W28" i="44"/>
  <c r="R28" i="44" s="1"/>
  <c r="U28" i="44"/>
  <c r="S28" i="44"/>
  <c r="Q28" i="44"/>
  <c r="P28" i="44"/>
  <c r="O28" i="44"/>
  <c r="N28" i="44"/>
  <c r="M28" i="44"/>
  <c r="L28" i="44"/>
  <c r="AR28" i="44" s="1"/>
  <c r="K28" i="44"/>
  <c r="CD27" i="44"/>
  <c r="CC27" i="44"/>
  <c r="CB27" i="44"/>
  <c r="CA27" i="44"/>
  <c r="BZ27" i="44"/>
  <c r="BY27" i="44"/>
  <c r="BD27" i="44"/>
  <c r="BC27" i="44"/>
  <c r="BB27" i="44"/>
  <c r="BA27" i="44"/>
  <c r="AZ27" i="44"/>
  <c r="AY27" i="44"/>
  <c r="AI27" i="44"/>
  <c r="AH27" i="44"/>
  <c r="AG27" i="44"/>
  <c r="AE27" i="44"/>
  <c r="J27" i="44" s="1"/>
  <c r="X27" i="44"/>
  <c r="W27" i="44"/>
  <c r="R27" i="44" s="1"/>
  <c r="U27" i="44"/>
  <c r="S27" i="44"/>
  <c r="Q27" i="44"/>
  <c r="P27" i="44"/>
  <c r="O27" i="44"/>
  <c r="N27" i="44"/>
  <c r="M27" i="44"/>
  <c r="L27" i="44"/>
  <c r="AV27" i="44" s="1"/>
  <c r="K27" i="44"/>
  <c r="CD26" i="44"/>
  <c r="CC26" i="44"/>
  <c r="CB26" i="44"/>
  <c r="CA26" i="44"/>
  <c r="BZ26" i="44"/>
  <c r="BY26" i="44"/>
  <c r="BD26" i="44"/>
  <c r="BC26" i="44"/>
  <c r="BB26" i="44"/>
  <c r="BA26" i="44"/>
  <c r="AZ26" i="44"/>
  <c r="AY26" i="44"/>
  <c r="AR26" i="44"/>
  <c r="X26" i="44"/>
  <c r="S26" i="44" s="1"/>
  <c r="W26" i="44"/>
  <c r="R26" i="44" s="1"/>
  <c r="U26" i="44"/>
  <c r="Q26" i="44"/>
  <c r="P26" i="44"/>
  <c r="O26" i="44"/>
  <c r="N26" i="44"/>
  <c r="M26" i="44"/>
  <c r="L26" i="44"/>
  <c r="K26" i="44"/>
  <c r="CD25" i="44"/>
  <c r="CC25" i="44"/>
  <c r="CB25" i="44"/>
  <c r="CA25" i="44"/>
  <c r="BZ25" i="44"/>
  <c r="BY25" i="44"/>
  <c r="BD25" i="44"/>
  <c r="BC25" i="44"/>
  <c r="BB25" i="44"/>
  <c r="BA25" i="44"/>
  <c r="AZ25" i="44"/>
  <c r="AY25" i="44"/>
  <c r="AW25" i="44"/>
  <c r="AV25" i="44"/>
  <c r="AU25" i="44"/>
  <c r="AS25" i="44"/>
  <c r="AQ25" i="44"/>
  <c r="AP25" i="44"/>
  <c r="AO25" i="44"/>
  <c r="AM25" i="44"/>
  <c r="AK25" i="44"/>
  <c r="AH25" i="44"/>
  <c r="AG25" i="44"/>
  <c r="AE25" i="44"/>
  <c r="X25" i="44"/>
  <c r="W25" i="44"/>
  <c r="R25" i="44" s="1"/>
  <c r="U25" i="44"/>
  <c r="S25" i="44"/>
  <c r="Q25" i="44"/>
  <c r="P25" i="44"/>
  <c r="O25" i="44"/>
  <c r="N25" i="44"/>
  <c r="M25" i="44"/>
  <c r="L25" i="44"/>
  <c r="AT25" i="44" s="1"/>
  <c r="K25" i="44"/>
  <c r="CD24" i="44"/>
  <c r="CC24" i="44"/>
  <c r="CB24" i="44"/>
  <c r="CA24" i="44"/>
  <c r="BZ24" i="44"/>
  <c r="BY24" i="44"/>
  <c r="BD24" i="44"/>
  <c r="BC24" i="44"/>
  <c r="BB24" i="44"/>
  <c r="BA24" i="44"/>
  <c r="AZ24" i="44"/>
  <c r="AY24" i="44"/>
  <c r="AJ24" i="44"/>
  <c r="AH24" i="44"/>
  <c r="AF24" i="44"/>
  <c r="AE24" i="44"/>
  <c r="X24" i="44"/>
  <c r="S24" i="44" s="1"/>
  <c r="W24" i="44"/>
  <c r="R24" i="44" s="1"/>
  <c r="U24" i="44"/>
  <c r="Q24" i="44"/>
  <c r="P24" i="44"/>
  <c r="O24" i="44"/>
  <c r="N24" i="44"/>
  <c r="M24" i="44"/>
  <c r="L24" i="44"/>
  <c r="AN24" i="44" s="1"/>
  <c r="K24" i="44"/>
  <c r="CD23" i="44"/>
  <c r="CC23" i="44"/>
  <c r="CB23" i="44"/>
  <c r="CA23" i="44"/>
  <c r="BZ23" i="44"/>
  <c r="BY23" i="44"/>
  <c r="BD23" i="44"/>
  <c r="BC23" i="44"/>
  <c r="BB23" i="44"/>
  <c r="BA23" i="44"/>
  <c r="AZ23" i="44"/>
  <c r="AY23" i="44"/>
  <c r="AU23" i="44"/>
  <c r="AT23" i="44"/>
  <c r="AS23" i="44"/>
  <c r="AQ23" i="44"/>
  <c r="AO23" i="44"/>
  <c r="AN23" i="44"/>
  <c r="AM23" i="44"/>
  <c r="X23" i="44"/>
  <c r="W23" i="44"/>
  <c r="R23" i="44" s="1"/>
  <c r="U23" i="44"/>
  <c r="S23" i="44"/>
  <c r="Q23" i="44"/>
  <c r="P23" i="44"/>
  <c r="O23" i="44"/>
  <c r="N23" i="44"/>
  <c r="M23" i="44"/>
  <c r="L23" i="44"/>
  <c r="AR23" i="44" s="1"/>
  <c r="K23" i="44"/>
  <c r="CD22" i="44"/>
  <c r="CC22" i="44"/>
  <c r="CB22" i="44"/>
  <c r="CA22" i="44"/>
  <c r="BZ22" i="44"/>
  <c r="BY22" i="44"/>
  <c r="BD22" i="44"/>
  <c r="BC22" i="44"/>
  <c r="BB22" i="44"/>
  <c r="BA22" i="44"/>
  <c r="AZ22" i="44"/>
  <c r="AY22" i="44"/>
  <c r="AX22" i="44"/>
  <c r="AR22" i="44"/>
  <c r="AK22" i="44"/>
  <c r="AF22" i="44"/>
  <c r="X22" i="44"/>
  <c r="S22" i="44" s="1"/>
  <c r="W22" i="44"/>
  <c r="R22" i="44" s="1"/>
  <c r="U22" i="44"/>
  <c r="Q22" i="44"/>
  <c r="P22" i="44"/>
  <c r="O22" i="44"/>
  <c r="N22" i="44"/>
  <c r="M22" i="44"/>
  <c r="L22" i="44"/>
  <c r="AT22" i="44" s="1"/>
  <c r="K22" i="44"/>
  <c r="CD21" i="44"/>
  <c r="CC21" i="44"/>
  <c r="CB21" i="44"/>
  <c r="CA21" i="44"/>
  <c r="BZ21" i="44"/>
  <c r="BY21" i="44"/>
  <c r="BD21" i="44"/>
  <c r="BC21" i="44"/>
  <c r="BB21" i="44"/>
  <c r="BA21" i="44"/>
  <c r="AZ21" i="44"/>
  <c r="AY21" i="44"/>
  <c r="AK21" i="44"/>
  <c r="AJ21" i="44"/>
  <c r="AI21" i="44"/>
  <c r="AG21" i="44"/>
  <c r="X21" i="44"/>
  <c r="S21" i="44" s="1"/>
  <c r="W21" i="44"/>
  <c r="R21" i="44" s="1"/>
  <c r="U21" i="44"/>
  <c r="Q21" i="44"/>
  <c r="P21" i="44"/>
  <c r="O21" i="44"/>
  <c r="N21" i="44"/>
  <c r="M21" i="44"/>
  <c r="L21" i="44"/>
  <c r="AW21" i="44" s="1"/>
  <c r="K21" i="44"/>
  <c r="CD20" i="44"/>
  <c r="CC20" i="44"/>
  <c r="CB20" i="44"/>
  <c r="CA20" i="44"/>
  <c r="BZ20" i="44"/>
  <c r="BY20" i="44"/>
  <c r="BD20" i="44"/>
  <c r="BC20" i="44"/>
  <c r="BB20" i="44"/>
  <c r="BA20" i="44"/>
  <c r="AZ20" i="44"/>
  <c r="AY20" i="44"/>
  <c r="AT20" i="44"/>
  <c r="AS20" i="44"/>
  <c r="AL20" i="44"/>
  <c r="AK20" i="44"/>
  <c r="X20" i="44"/>
  <c r="S20" i="44" s="1"/>
  <c r="W20" i="44"/>
  <c r="R20" i="44" s="1"/>
  <c r="U20" i="44"/>
  <c r="Q20" i="44"/>
  <c r="P20" i="44"/>
  <c r="O20" i="44"/>
  <c r="N20" i="44"/>
  <c r="M20" i="44"/>
  <c r="L20" i="44"/>
  <c r="AX20" i="44" s="1"/>
  <c r="K20" i="44"/>
  <c r="CD19" i="44"/>
  <c r="CC19" i="44"/>
  <c r="CB19" i="44"/>
  <c r="CA19" i="44"/>
  <c r="BZ19" i="44"/>
  <c r="BY19" i="44"/>
  <c r="BD19" i="44"/>
  <c r="BC19" i="44"/>
  <c r="BB19" i="44"/>
  <c r="BA19" i="44"/>
  <c r="AZ19" i="44"/>
  <c r="AY19" i="44"/>
  <c r="X19" i="44"/>
  <c r="W19" i="44"/>
  <c r="R19" i="44" s="1"/>
  <c r="U19" i="44"/>
  <c r="S19" i="44"/>
  <c r="Q19" i="44"/>
  <c r="P19" i="44"/>
  <c r="O19" i="44"/>
  <c r="N19" i="44"/>
  <c r="M19" i="44"/>
  <c r="L19" i="44"/>
  <c r="AW19" i="44" s="1"/>
  <c r="K19" i="44"/>
  <c r="CD18" i="44"/>
  <c r="CC18" i="44"/>
  <c r="CB18" i="44"/>
  <c r="CA18" i="44"/>
  <c r="BZ18" i="44"/>
  <c r="BY18" i="44"/>
  <c r="BD18" i="44"/>
  <c r="BC18" i="44"/>
  <c r="BB18" i="44"/>
  <c r="BA18" i="44"/>
  <c r="AZ18" i="44"/>
  <c r="AY18" i="44"/>
  <c r="X18" i="44"/>
  <c r="W18" i="44"/>
  <c r="R18" i="44" s="1"/>
  <c r="U18" i="44"/>
  <c r="S18" i="44"/>
  <c r="Q18" i="44"/>
  <c r="P18" i="44"/>
  <c r="O18" i="44"/>
  <c r="N18" i="44"/>
  <c r="M18" i="44"/>
  <c r="L18" i="44"/>
  <c r="AV18" i="44" s="1"/>
  <c r="K18" i="44"/>
  <c r="CD17" i="44"/>
  <c r="CC17" i="44"/>
  <c r="CB17" i="44"/>
  <c r="CA17" i="44"/>
  <c r="BZ17" i="44"/>
  <c r="BY17" i="44"/>
  <c r="BD17" i="44"/>
  <c r="BC17" i="44"/>
  <c r="BB17" i="44"/>
  <c r="BA17" i="44"/>
  <c r="AZ17" i="44"/>
  <c r="AY17" i="44"/>
  <c r="AX17" i="44"/>
  <c r="AW17" i="44"/>
  <c r="AV17" i="44"/>
  <c r="AQ17" i="44"/>
  <c r="AH17" i="44"/>
  <c r="AG17" i="44"/>
  <c r="AF17" i="44"/>
  <c r="X17" i="44"/>
  <c r="W17" i="44"/>
  <c r="R17" i="44" s="1"/>
  <c r="U17" i="44"/>
  <c r="S17" i="44"/>
  <c r="Q17" i="44"/>
  <c r="P17" i="44"/>
  <c r="O17" i="44"/>
  <c r="N17" i="44"/>
  <c r="M17" i="44"/>
  <c r="L17" i="44"/>
  <c r="AU17" i="44" s="1"/>
  <c r="K17" i="44"/>
  <c r="CD16" i="44"/>
  <c r="CC16" i="44"/>
  <c r="CB16" i="44"/>
  <c r="CA16" i="44"/>
  <c r="BZ16" i="44"/>
  <c r="BY16" i="44"/>
  <c r="BD16" i="44"/>
  <c r="BC16" i="44"/>
  <c r="BB16" i="44"/>
  <c r="BA16" i="44"/>
  <c r="AZ16" i="44"/>
  <c r="AY16" i="44"/>
  <c r="AP16" i="44"/>
  <c r="AO16" i="44"/>
  <c r="AN16" i="44"/>
  <c r="AH16" i="44"/>
  <c r="AG16" i="44"/>
  <c r="AF16" i="44"/>
  <c r="X16" i="44"/>
  <c r="S16" i="44" s="1"/>
  <c r="R16" i="44"/>
  <c r="U16" i="44"/>
  <c r="Q16" i="44"/>
  <c r="P16" i="44"/>
  <c r="O16" i="44"/>
  <c r="N16" i="44"/>
  <c r="M16" i="44"/>
  <c r="L16" i="44"/>
  <c r="AT16" i="44" s="1"/>
  <c r="K16" i="44"/>
  <c r="U39" i="43"/>
  <c r="X39" i="43"/>
  <c r="T39" i="43"/>
  <c r="S39" i="43"/>
  <c r="R39" i="43"/>
  <c r="Q39" i="43"/>
  <c r="P39" i="43"/>
  <c r="O39" i="43"/>
  <c r="U38" i="43"/>
  <c r="X38" i="43"/>
  <c r="T38" i="43"/>
  <c r="S38" i="43"/>
  <c r="R38" i="43"/>
  <c r="Q38" i="43"/>
  <c r="P38" i="43"/>
  <c r="O38" i="43"/>
  <c r="X37" i="43"/>
  <c r="U37" i="43"/>
  <c r="T37" i="43"/>
  <c r="S37" i="43"/>
  <c r="R37" i="43"/>
  <c r="Q37" i="43"/>
  <c r="P37" i="43"/>
  <c r="O37" i="43"/>
  <c r="X36" i="43"/>
  <c r="U36" i="43"/>
  <c r="T36" i="43"/>
  <c r="S36" i="43"/>
  <c r="R36" i="43"/>
  <c r="Q36" i="43"/>
  <c r="P36" i="43"/>
  <c r="O36" i="43"/>
  <c r="X35" i="43"/>
  <c r="T35" i="43"/>
  <c r="S35" i="43"/>
  <c r="R35" i="43"/>
  <c r="Q35" i="43"/>
  <c r="P35" i="43"/>
  <c r="O35" i="43"/>
  <c r="X34" i="43"/>
  <c r="U34" i="43"/>
  <c r="T34" i="43"/>
  <c r="S34" i="43"/>
  <c r="R34" i="43"/>
  <c r="Q34" i="43"/>
  <c r="P34" i="43"/>
  <c r="O34" i="43"/>
  <c r="BJ33" i="43"/>
  <c r="BI33" i="43"/>
  <c r="BH33" i="43"/>
  <c r="BG33" i="43"/>
  <c r="BF33" i="43"/>
  <c r="BE33" i="43"/>
  <c r="BD33" i="43"/>
  <c r="BC33" i="43"/>
  <c r="BB33" i="43"/>
  <c r="BA33" i="43"/>
  <c r="AZ33" i="43"/>
  <c r="AY33" i="43"/>
  <c r="AX33" i="43"/>
  <c r="AW33" i="43"/>
  <c r="X33" i="43"/>
  <c r="U33" i="43"/>
  <c r="T33" i="43"/>
  <c r="S33" i="43"/>
  <c r="R33" i="43"/>
  <c r="Q33" i="43"/>
  <c r="P33" i="43"/>
  <c r="L33" i="43" s="1"/>
  <c r="O33" i="43"/>
  <c r="AR33" i="43" s="1"/>
  <c r="BJ32" i="43"/>
  <c r="BI32" i="43"/>
  <c r="BH32" i="43"/>
  <c r="BG32" i="43"/>
  <c r="BF32" i="43"/>
  <c r="BE32" i="43"/>
  <c r="BD32" i="43"/>
  <c r="BC32" i="43"/>
  <c r="BB32" i="43"/>
  <c r="BA32" i="43"/>
  <c r="AZ32" i="43"/>
  <c r="AY32" i="43"/>
  <c r="AX32" i="43"/>
  <c r="AW32" i="43"/>
  <c r="X32" i="43"/>
  <c r="T32" i="43"/>
  <c r="S32" i="43"/>
  <c r="R32" i="43"/>
  <c r="Q32" i="43"/>
  <c r="P32" i="43"/>
  <c r="O32" i="43"/>
  <c r="AV32" i="43" s="1"/>
  <c r="CV32" i="43" s="1"/>
  <c r="BJ31" i="43"/>
  <c r="BI31" i="43"/>
  <c r="BH31" i="43"/>
  <c r="BG31" i="43"/>
  <c r="BF31" i="43"/>
  <c r="BE31" i="43"/>
  <c r="BD31" i="43"/>
  <c r="BC31" i="43"/>
  <c r="BB31" i="43"/>
  <c r="BA31" i="43"/>
  <c r="AZ31" i="43"/>
  <c r="AY31" i="43"/>
  <c r="AX31" i="43"/>
  <c r="AW31" i="43"/>
  <c r="X31" i="43"/>
  <c r="T31" i="43"/>
  <c r="S31" i="43"/>
  <c r="R31" i="43"/>
  <c r="Q31" i="43"/>
  <c r="P31" i="43"/>
  <c r="L31" i="43" s="1"/>
  <c r="O31" i="43"/>
  <c r="AV31" i="43" s="1"/>
  <c r="BJ30" i="43"/>
  <c r="BI30" i="43"/>
  <c r="BH30" i="43"/>
  <c r="BG30" i="43"/>
  <c r="BF30" i="43"/>
  <c r="BE30" i="43"/>
  <c r="BD30" i="43"/>
  <c r="BC30" i="43"/>
  <c r="BB30" i="43"/>
  <c r="BA30" i="43"/>
  <c r="AZ30" i="43"/>
  <c r="AY30" i="43"/>
  <c r="AX30" i="43"/>
  <c r="AW30" i="43"/>
  <c r="X30" i="43"/>
  <c r="U30" i="43"/>
  <c r="T30" i="43"/>
  <c r="S30" i="43"/>
  <c r="R30" i="43"/>
  <c r="Q30" i="43"/>
  <c r="P30" i="43"/>
  <c r="O30" i="43"/>
  <c r="AR30" i="43" s="1"/>
  <c r="CR30" i="43" s="1"/>
  <c r="BJ29" i="43"/>
  <c r="BI29" i="43"/>
  <c r="BH29" i="43"/>
  <c r="BG29" i="43"/>
  <c r="BF29" i="43"/>
  <c r="BE29" i="43"/>
  <c r="BD29" i="43"/>
  <c r="BC29" i="43"/>
  <c r="BB29" i="43"/>
  <c r="BA29" i="43"/>
  <c r="AZ29" i="43"/>
  <c r="AY29" i="43"/>
  <c r="AX29" i="43"/>
  <c r="AW29" i="43"/>
  <c r="X29" i="43"/>
  <c r="T29" i="43"/>
  <c r="S29" i="43"/>
  <c r="R29" i="43"/>
  <c r="Q29" i="43"/>
  <c r="P29" i="43"/>
  <c r="O29" i="43"/>
  <c r="AT29" i="43" s="1"/>
  <c r="BJ28" i="43"/>
  <c r="BI28" i="43"/>
  <c r="BH28" i="43"/>
  <c r="BG28" i="43"/>
  <c r="BF28" i="43"/>
  <c r="BE28" i="43"/>
  <c r="BD28" i="43"/>
  <c r="BC28" i="43"/>
  <c r="BB28" i="43"/>
  <c r="BA28" i="43"/>
  <c r="AZ28" i="43"/>
  <c r="AY28" i="43"/>
  <c r="AX28" i="43"/>
  <c r="AW28" i="43"/>
  <c r="X28" i="43"/>
  <c r="T28" i="43"/>
  <c r="S28" i="43"/>
  <c r="R28" i="43"/>
  <c r="Q28" i="43"/>
  <c r="P28" i="43"/>
  <c r="O28" i="43"/>
  <c r="AU28" i="43" s="1"/>
  <c r="BJ27" i="43"/>
  <c r="BI27" i="43"/>
  <c r="BH27" i="43"/>
  <c r="BG27" i="43"/>
  <c r="BF27" i="43"/>
  <c r="BE27" i="43"/>
  <c r="BD27" i="43"/>
  <c r="BC27" i="43"/>
  <c r="BB27" i="43"/>
  <c r="BA27" i="43"/>
  <c r="AZ27" i="43"/>
  <c r="AY27" i="43"/>
  <c r="AX27" i="43"/>
  <c r="AW27" i="43"/>
  <c r="X27" i="43"/>
  <c r="U27" i="43"/>
  <c r="T27" i="43"/>
  <c r="S27" i="43"/>
  <c r="R27" i="43"/>
  <c r="Q27" i="43"/>
  <c r="P27" i="43"/>
  <c r="L27" i="43" s="1"/>
  <c r="O27" i="43"/>
  <c r="AS27" i="43" s="1"/>
  <c r="CS27" i="43" s="1"/>
  <c r="BJ26" i="43"/>
  <c r="BI26" i="43"/>
  <c r="BH26" i="43"/>
  <c r="BG26" i="43"/>
  <c r="BF26" i="43"/>
  <c r="BE26" i="43"/>
  <c r="BD26" i="43"/>
  <c r="BC26" i="43"/>
  <c r="BB26" i="43"/>
  <c r="BA26" i="43"/>
  <c r="AZ26" i="43"/>
  <c r="AY26" i="43"/>
  <c r="AX26" i="43"/>
  <c r="AW26" i="43"/>
  <c r="X26" i="43"/>
  <c r="U26" i="43"/>
  <c r="T26" i="43"/>
  <c r="S26" i="43"/>
  <c r="R26" i="43"/>
  <c r="Q26" i="43"/>
  <c r="P26" i="43"/>
  <c r="O26" i="43"/>
  <c r="AO26" i="43" s="1"/>
  <c r="BJ25" i="43"/>
  <c r="BI25" i="43"/>
  <c r="BH25" i="43"/>
  <c r="BG25" i="43"/>
  <c r="BF25" i="43"/>
  <c r="BE25" i="43"/>
  <c r="BD25" i="43"/>
  <c r="BC25" i="43"/>
  <c r="BB25" i="43"/>
  <c r="BA25" i="43"/>
  <c r="AZ25" i="43"/>
  <c r="AY25" i="43"/>
  <c r="AX25" i="43"/>
  <c r="AW25" i="43"/>
  <c r="X25" i="43"/>
  <c r="U25" i="43"/>
  <c r="T25" i="43"/>
  <c r="S25" i="43"/>
  <c r="R25" i="43"/>
  <c r="Q25" i="43"/>
  <c r="P25" i="43"/>
  <c r="L25" i="43" s="1"/>
  <c r="O25" i="43"/>
  <c r="AR25" i="43" s="1"/>
  <c r="CR25" i="43" s="1"/>
  <c r="BJ24" i="43"/>
  <c r="BI24" i="43"/>
  <c r="BH24" i="43"/>
  <c r="BG24" i="43"/>
  <c r="BF24" i="43"/>
  <c r="BE24" i="43"/>
  <c r="BD24" i="43"/>
  <c r="BC24" i="43"/>
  <c r="BB24" i="43"/>
  <c r="BA24" i="43"/>
  <c r="AZ24" i="43"/>
  <c r="AY24" i="43"/>
  <c r="AX24" i="43"/>
  <c r="AW24" i="43"/>
  <c r="X24" i="43"/>
  <c r="T24" i="43"/>
  <c r="S24" i="43"/>
  <c r="R24" i="43"/>
  <c r="Q24" i="43"/>
  <c r="P24" i="43"/>
  <c r="O24" i="43"/>
  <c r="BJ23" i="43"/>
  <c r="BI23" i="43"/>
  <c r="BH23" i="43"/>
  <c r="BG23" i="43"/>
  <c r="BF23" i="43"/>
  <c r="BE23" i="43"/>
  <c r="BD23" i="43"/>
  <c r="BC23" i="43"/>
  <c r="BB23" i="43"/>
  <c r="BA23" i="43"/>
  <c r="AZ23" i="43"/>
  <c r="AY23" i="43"/>
  <c r="AX23" i="43"/>
  <c r="AW23" i="43"/>
  <c r="X23" i="43"/>
  <c r="T23" i="43"/>
  <c r="S23" i="43"/>
  <c r="R23" i="43"/>
  <c r="Q23" i="43"/>
  <c r="P23" i="43"/>
  <c r="O23" i="43"/>
  <c r="AU23" i="43" s="1"/>
  <c r="BJ22" i="43"/>
  <c r="BI22" i="43"/>
  <c r="BH22" i="43"/>
  <c r="BG22" i="43"/>
  <c r="BF22" i="43"/>
  <c r="BE22" i="43"/>
  <c r="BD22" i="43"/>
  <c r="BC22" i="43"/>
  <c r="BB22" i="43"/>
  <c r="BA22" i="43"/>
  <c r="AZ22" i="43"/>
  <c r="AY22" i="43"/>
  <c r="AX22" i="43"/>
  <c r="AW22" i="43"/>
  <c r="X22" i="43"/>
  <c r="U22" i="43"/>
  <c r="T22" i="43"/>
  <c r="S22" i="43"/>
  <c r="R22" i="43"/>
  <c r="Q22" i="43"/>
  <c r="P22" i="43"/>
  <c r="O22" i="43"/>
  <c r="AS22" i="43" s="1"/>
  <c r="CS22" i="43" s="1"/>
  <c r="BJ21" i="43"/>
  <c r="BI21" i="43"/>
  <c r="BH21" i="43"/>
  <c r="BG21" i="43"/>
  <c r="BF21" i="43"/>
  <c r="BE21" i="43"/>
  <c r="BD21" i="43"/>
  <c r="BC21" i="43"/>
  <c r="BB21" i="43"/>
  <c r="BA21" i="43"/>
  <c r="AZ21" i="43"/>
  <c r="AY21" i="43"/>
  <c r="AX21" i="43"/>
  <c r="AW21" i="43"/>
  <c r="X21" i="43"/>
  <c r="U21" i="43"/>
  <c r="T21" i="43"/>
  <c r="S21" i="43"/>
  <c r="R21" i="43"/>
  <c r="Q21" i="43"/>
  <c r="P21" i="43"/>
  <c r="L21" i="43" s="1"/>
  <c r="O21" i="43"/>
  <c r="AS21" i="43" s="1"/>
  <c r="BJ20" i="43"/>
  <c r="BI20" i="43"/>
  <c r="BH20" i="43"/>
  <c r="BG20" i="43"/>
  <c r="BF20" i="43"/>
  <c r="BE20" i="43"/>
  <c r="BD20" i="43"/>
  <c r="BC20" i="43"/>
  <c r="BB20" i="43"/>
  <c r="BA20" i="43"/>
  <c r="AZ20" i="43"/>
  <c r="AY20" i="43"/>
  <c r="AX20" i="43"/>
  <c r="AW20" i="43"/>
  <c r="U20" i="43"/>
  <c r="X20" i="43"/>
  <c r="T20" i="43"/>
  <c r="S20" i="43"/>
  <c r="R20" i="43"/>
  <c r="Q20" i="43"/>
  <c r="P20" i="43"/>
  <c r="O20" i="43"/>
  <c r="AO20" i="43" s="1"/>
  <c r="CO20" i="43" s="1"/>
  <c r="BJ19" i="43"/>
  <c r="BI19" i="43"/>
  <c r="BH19" i="43"/>
  <c r="BG19" i="43"/>
  <c r="BF19" i="43"/>
  <c r="BE19" i="43"/>
  <c r="BD19" i="43"/>
  <c r="BC19" i="43"/>
  <c r="BB19" i="43"/>
  <c r="BA19" i="43"/>
  <c r="AZ19" i="43"/>
  <c r="AY19" i="43"/>
  <c r="AX19" i="43"/>
  <c r="AW19" i="43"/>
  <c r="U19" i="43"/>
  <c r="X19" i="43"/>
  <c r="T19" i="43"/>
  <c r="S19" i="43"/>
  <c r="R19" i="43"/>
  <c r="Q19" i="43"/>
  <c r="P19" i="43"/>
  <c r="L19" i="43" s="1"/>
  <c r="O19" i="43"/>
  <c r="AM19" i="43" s="1"/>
  <c r="BJ18" i="43"/>
  <c r="BI18" i="43"/>
  <c r="BH18" i="43"/>
  <c r="BG18" i="43"/>
  <c r="BF18" i="43"/>
  <c r="BE18" i="43"/>
  <c r="BD18" i="43"/>
  <c r="BC18" i="43"/>
  <c r="BB18" i="43"/>
  <c r="BA18" i="43"/>
  <c r="AZ18" i="43"/>
  <c r="AY18" i="43"/>
  <c r="AX18" i="43"/>
  <c r="AW18" i="43"/>
  <c r="X18" i="43"/>
  <c r="U18" i="43"/>
  <c r="T18" i="43"/>
  <c r="S18" i="43"/>
  <c r="R18" i="43"/>
  <c r="Q18" i="43"/>
  <c r="P18" i="43"/>
  <c r="O18" i="43"/>
  <c r="AS18" i="43" s="1"/>
  <c r="BJ17" i="43"/>
  <c r="BI17" i="43"/>
  <c r="BH17" i="43"/>
  <c r="BG17" i="43"/>
  <c r="BF17" i="43"/>
  <c r="BE17" i="43"/>
  <c r="BD17" i="43"/>
  <c r="BC17" i="43"/>
  <c r="BB17" i="43"/>
  <c r="BA17" i="43"/>
  <c r="AZ17" i="43"/>
  <c r="AY17" i="43"/>
  <c r="AX17" i="43"/>
  <c r="AW17" i="43"/>
  <c r="X17" i="43"/>
  <c r="U17" i="43"/>
  <c r="T17" i="43"/>
  <c r="S17" i="43"/>
  <c r="R17" i="43"/>
  <c r="Q17" i="43"/>
  <c r="P17" i="43"/>
  <c r="O17" i="43"/>
  <c r="AR17" i="43" s="1"/>
  <c r="BJ16" i="43"/>
  <c r="BI16" i="43"/>
  <c r="BH16" i="43"/>
  <c r="BG16" i="43"/>
  <c r="BF16" i="43"/>
  <c r="BE16" i="43"/>
  <c r="BD16" i="43"/>
  <c r="BC16" i="43"/>
  <c r="BB16" i="43"/>
  <c r="BA16" i="43"/>
  <c r="AZ16" i="43"/>
  <c r="AY16" i="43"/>
  <c r="AX16" i="43"/>
  <c r="AW16" i="43"/>
  <c r="X16" i="43"/>
  <c r="U16" i="43"/>
  <c r="T16" i="43"/>
  <c r="S16" i="43"/>
  <c r="R16" i="43"/>
  <c r="Q16" i="43"/>
  <c r="P16" i="43"/>
  <c r="O16" i="43"/>
  <c r="AR16" i="43" s="1"/>
  <c r="CR16" i="43" s="1"/>
  <c r="BB18" i="41"/>
  <c r="BA18" i="41"/>
  <c r="AZ18" i="41"/>
  <c r="AY18" i="41"/>
  <c r="AX18" i="41"/>
  <c r="AW18" i="41"/>
  <c r="AV18" i="41"/>
  <c r="AU18" i="41"/>
  <c r="AT18" i="41"/>
  <c r="AS18" i="41"/>
  <c r="AR18" i="41"/>
  <c r="AQ18" i="41"/>
  <c r="AP18" i="41"/>
  <c r="AO18" i="41"/>
  <c r="AN18" i="41"/>
  <c r="AM18" i="41"/>
  <c r="AL18" i="41"/>
  <c r="AK18" i="41"/>
  <c r="AJ18" i="41"/>
  <c r="AI18" i="41"/>
  <c r="AH18" i="41"/>
  <c r="Z18" i="41"/>
  <c r="P18" i="41" s="1"/>
  <c r="O18" i="41"/>
  <c r="N18" i="41"/>
  <c r="M18" i="41"/>
  <c r="L18" i="41"/>
  <c r="K18" i="41"/>
  <c r="J18" i="41"/>
  <c r="AG18" i="41" s="1"/>
  <c r="I18" i="41"/>
  <c r="BB17" i="41"/>
  <c r="BA17" i="41"/>
  <c r="AZ17" i="41"/>
  <c r="AY17" i="41"/>
  <c r="AX17" i="41"/>
  <c r="AW17" i="41"/>
  <c r="AV17" i="41"/>
  <c r="AU17" i="41"/>
  <c r="AT17" i="41"/>
  <c r="AS17" i="41"/>
  <c r="AR17" i="41"/>
  <c r="AQ17" i="41"/>
  <c r="AP17" i="41"/>
  <c r="AO17" i="41"/>
  <c r="AN17" i="41"/>
  <c r="AM17" i="41"/>
  <c r="AL17" i="41"/>
  <c r="AK17" i="41"/>
  <c r="AJ17" i="41"/>
  <c r="AI17" i="41"/>
  <c r="AH17" i="41"/>
  <c r="Z17" i="41"/>
  <c r="P17" i="41" s="1"/>
  <c r="O17" i="41"/>
  <c r="N17" i="41"/>
  <c r="M17" i="41"/>
  <c r="L17" i="41"/>
  <c r="K17" i="41"/>
  <c r="J17" i="41"/>
  <c r="AG17" i="41" s="1"/>
  <c r="I17" i="41"/>
  <c r="BB16" i="41"/>
  <c r="BA16" i="41"/>
  <c r="AZ16" i="41"/>
  <c r="AY16" i="41"/>
  <c r="AX16" i="41"/>
  <c r="AW16" i="41"/>
  <c r="AV16" i="41"/>
  <c r="AU16" i="41"/>
  <c r="AT16" i="41"/>
  <c r="AS16" i="41"/>
  <c r="AR16" i="41"/>
  <c r="AQ16" i="41"/>
  <c r="AP16" i="41"/>
  <c r="AO16" i="41"/>
  <c r="AN16" i="41"/>
  <c r="AM16" i="41"/>
  <c r="AL16" i="41"/>
  <c r="AK16" i="41"/>
  <c r="AJ16" i="41"/>
  <c r="AI16" i="41"/>
  <c r="AH16" i="41"/>
  <c r="Z16" i="41"/>
  <c r="Q16" i="41"/>
  <c r="O16" i="41"/>
  <c r="N16" i="41"/>
  <c r="M16" i="41"/>
  <c r="L16" i="41"/>
  <c r="K16" i="41"/>
  <c r="J16" i="41"/>
  <c r="AC16" i="41" s="1"/>
  <c r="I16" i="41"/>
  <c r="CY18" i="40"/>
  <c r="CX18" i="40"/>
  <c r="CW18" i="40"/>
  <c r="CV18" i="40"/>
  <c r="CU18" i="40"/>
  <c r="CT18" i="40"/>
  <c r="CS18" i="40"/>
  <c r="CR18" i="40"/>
  <c r="CQ18" i="40"/>
  <c r="CP18" i="40"/>
  <c r="CO18" i="40"/>
  <c r="T18" i="40"/>
  <c r="O18" i="40"/>
  <c r="N18" i="40"/>
  <c r="M18" i="40"/>
  <c r="L18" i="40"/>
  <c r="K18" i="40"/>
  <c r="BB18" i="40" s="1"/>
  <c r="J18" i="40"/>
  <c r="I18" i="40"/>
  <c r="CY17" i="40"/>
  <c r="CX17" i="40"/>
  <c r="CW17" i="40"/>
  <c r="CV17" i="40"/>
  <c r="CU17" i="40"/>
  <c r="CT17" i="40"/>
  <c r="CS17" i="40"/>
  <c r="CR17" i="40"/>
  <c r="CQ17" i="40"/>
  <c r="CP17" i="40"/>
  <c r="CO17" i="40"/>
  <c r="AY17" i="40"/>
  <c r="AX17" i="40"/>
  <c r="AW17" i="40"/>
  <c r="AV17" i="40"/>
  <c r="AU17" i="40"/>
  <c r="AT17" i="40"/>
  <c r="AS17" i="40"/>
  <c r="AR17" i="40"/>
  <c r="AQ17" i="40"/>
  <c r="AP17" i="40"/>
  <c r="AO17" i="40"/>
  <c r="T17" i="40"/>
  <c r="O17" i="40"/>
  <c r="N17" i="40"/>
  <c r="M17" i="40"/>
  <c r="L17" i="40"/>
  <c r="K17" i="40"/>
  <c r="J17" i="40"/>
  <c r="I17" i="40"/>
  <c r="AL17" i="40" s="1"/>
  <c r="CY16" i="40"/>
  <c r="CX16" i="40"/>
  <c r="CW16" i="40"/>
  <c r="CV16" i="40"/>
  <c r="CU16" i="40"/>
  <c r="CT16" i="40"/>
  <c r="CS16" i="40"/>
  <c r="CR16" i="40"/>
  <c r="CQ16" i="40"/>
  <c r="CP16" i="40"/>
  <c r="CO16" i="40"/>
  <c r="AY16" i="40"/>
  <c r="AX16" i="40"/>
  <c r="AW16" i="40"/>
  <c r="AV16" i="40"/>
  <c r="AU16" i="40"/>
  <c r="AT16" i="40"/>
  <c r="AS16" i="40"/>
  <c r="AR16" i="40"/>
  <c r="AQ16" i="40"/>
  <c r="AP16" i="40"/>
  <c r="AO16" i="40"/>
  <c r="T16" i="40"/>
  <c r="O16" i="40"/>
  <c r="N16" i="40"/>
  <c r="M16" i="40"/>
  <c r="L16" i="40"/>
  <c r="K16" i="40"/>
  <c r="J16" i="40"/>
  <c r="I16" i="40"/>
  <c r="AL16" i="40" s="1"/>
  <c r="BO19" i="39"/>
  <c r="BN19" i="39"/>
  <c r="BM19" i="39"/>
  <c r="BL19" i="39"/>
  <c r="BK19" i="39"/>
  <c r="BJ19" i="39"/>
  <c r="BI19" i="39"/>
  <c r="BH19" i="39"/>
  <c r="BG19" i="39"/>
  <c r="BF19" i="39"/>
  <c r="BE19" i="39"/>
  <c r="BD19" i="39"/>
  <c r="BC19" i="39"/>
  <c r="BB19" i="39"/>
  <c r="AM19" i="39"/>
  <c r="AJ19" i="39"/>
  <c r="AI19" i="39"/>
  <c r="AB19" i="39"/>
  <c r="T19" i="39"/>
  <c r="S19" i="39"/>
  <c r="R19" i="39"/>
  <c r="Q19" i="39"/>
  <c r="P19" i="39"/>
  <c r="K19" i="39" s="1"/>
  <c r="O19" i="39"/>
  <c r="AX19" i="39" s="1"/>
  <c r="BX19" i="39" s="1"/>
  <c r="N19" i="39"/>
  <c r="BO18" i="39"/>
  <c r="BN18" i="39"/>
  <c r="BM18" i="39"/>
  <c r="BL18" i="39"/>
  <c r="BK18" i="39"/>
  <c r="BJ18" i="39"/>
  <c r="BI18" i="39"/>
  <c r="BH18" i="39"/>
  <c r="BG18" i="39"/>
  <c r="BF18" i="39"/>
  <c r="BE18" i="39"/>
  <c r="BD18" i="39"/>
  <c r="BC18" i="39"/>
  <c r="BB18" i="39"/>
  <c r="AM18" i="39"/>
  <c r="AJ18" i="39"/>
  <c r="AI18" i="39"/>
  <c r="AB18" i="39"/>
  <c r="T18" i="39"/>
  <c r="S18" i="39"/>
  <c r="R18" i="39"/>
  <c r="Q18" i="39"/>
  <c r="P18" i="39"/>
  <c r="K18" i="39" s="1"/>
  <c r="O18" i="39"/>
  <c r="BA18" i="39" s="1"/>
  <c r="N18" i="39"/>
  <c r="BO17" i="39"/>
  <c r="BN17" i="39"/>
  <c r="BM17" i="39"/>
  <c r="BL17" i="39"/>
  <c r="BK17" i="39"/>
  <c r="BJ17" i="39"/>
  <c r="BI17" i="39"/>
  <c r="BH17" i="39"/>
  <c r="BG17" i="39"/>
  <c r="BF17" i="39"/>
  <c r="BE17" i="39"/>
  <c r="BD17" i="39"/>
  <c r="BC17" i="39"/>
  <c r="BB17" i="39"/>
  <c r="AM17" i="39"/>
  <c r="AJ17" i="39"/>
  <c r="AI17" i="39"/>
  <c r="AB17" i="39"/>
  <c r="T17" i="39"/>
  <c r="S17" i="39"/>
  <c r="R17" i="39"/>
  <c r="Q17" i="39"/>
  <c r="P17" i="39"/>
  <c r="K17" i="39" s="1"/>
  <c r="O17" i="39"/>
  <c r="AU17" i="39" s="1"/>
  <c r="BU17" i="39" s="1"/>
  <c r="N17" i="39"/>
  <c r="BO16" i="39"/>
  <c r="BN16" i="39"/>
  <c r="BM16" i="39"/>
  <c r="BL16" i="39"/>
  <c r="BK16" i="39"/>
  <c r="BJ16" i="39"/>
  <c r="BI16" i="39"/>
  <c r="BH16" i="39"/>
  <c r="BG16" i="39"/>
  <c r="BF16" i="39"/>
  <c r="BE16" i="39"/>
  <c r="BD16" i="39"/>
  <c r="BC16" i="39"/>
  <c r="BB16" i="39"/>
  <c r="AM16" i="39"/>
  <c r="AJ16" i="39"/>
  <c r="AI16" i="39"/>
  <c r="AB16" i="39"/>
  <c r="T16" i="39"/>
  <c r="S16" i="39"/>
  <c r="R16" i="39"/>
  <c r="Q16" i="39"/>
  <c r="P16" i="39"/>
  <c r="K16" i="39" s="1"/>
  <c r="O16" i="39"/>
  <c r="AX16" i="39" s="1"/>
  <c r="N16" i="39"/>
  <c r="DK51" i="20"/>
  <c r="DJ51" i="20"/>
  <c r="DI51" i="20"/>
  <c r="DH51" i="20"/>
  <c r="DG51" i="20"/>
  <c r="DF51" i="20"/>
  <c r="DK50" i="20"/>
  <c r="DJ50" i="20"/>
  <c r="DI50" i="20"/>
  <c r="DH50" i="20"/>
  <c r="DG50" i="20"/>
  <c r="DF50" i="20"/>
  <c r="DK49" i="20"/>
  <c r="DJ49" i="20"/>
  <c r="DI49" i="20"/>
  <c r="DH49" i="20"/>
  <c r="DG49" i="20"/>
  <c r="DF49" i="20"/>
  <c r="DK48" i="20"/>
  <c r="DJ48" i="20"/>
  <c r="DI48" i="20"/>
  <c r="DH48" i="20"/>
  <c r="DG48" i="20"/>
  <c r="DF48" i="20"/>
  <c r="DK47" i="20"/>
  <c r="DJ47" i="20"/>
  <c r="DI47" i="20"/>
  <c r="DH47" i="20"/>
  <c r="DG47" i="20"/>
  <c r="DF47" i="20"/>
  <c r="DK46" i="20"/>
  <c r="DJ46" i="20"/>
  <c r="DI46" i="20"/>
  <c r="DH46" i="20"/>
  <c r="DG46" i="20"/>
  <c r="DF46" i="20"/>
  <c r="DK45" i="20"/>
  <c r="DJ45" i="20"/>
  <c r="DI45" i="20"/>
  <c r="DH45" i="20"/>
  <c r="DG45" i="20"/>
  <c r="DF45" i="20"/>
  <c r="DK44" i="20"/>
  <c r="DJ44" i="20"/>
  <c r="DI44" i="20"/>
  <c r="DH44" i="20"/>
  <c r="DG44" i="20"/>
  <c r="DF44" i="20"/>
  <c r="DK43" i="20"/>
  <c r="DJ43" i="20"/>
  <c r="DI43" i="20"/>
  <c r="DH43" i="20"/>
  <c r="DG43" i="20"/>
  <c r="DF43" i="20"/>
  <c r="DK42" i="20"/>
  <c r="DJ42" i="20"/>
  <c r="DI42" i="20"/>
  <c r="DH42" i="20"/>
  <c r="DG42" i="20"/>
  <c r="DF42" i="20"/>
  <c r="DK41" i="20"/>
  <c r="DJ41" i="20"/>
  <c r="DI41" i="20"/>
  <c r="DH41" i="20"/>
  <c r="DG41" i="20"/>
  <c r="DF41" i="20"/>
  <c r="DK40" i="20"/>
  <c r="DJ40" i="20"/>
  <c r="DI40" i="20"/>
  <c r="DH40" i="20"/>
  <c r="DG40" i="20"/>
  <c r="DF40" i="20"/>
  <c r="DK39" i="20"/>
  <c r="DJ39" i="20"/>
  <c r="DI39" i="20"/>
  <c r="DH39" i="20"/>
  <c r="DG39" i="20"/>
  <c r="DF39" i="20"/>
  <c r="DK38" i="20"/>
  <c r="DJ38" i="20"/>
  <c r="DI38" i="20"/>
  <c r="DH38" i="20"/>
  <c r="DG38" i="20"/>
  <c r="DF38" i="20"/>
  <c r="DK37" i="20"/>
  <c r="DJ37" i="20"/>
  <c r="DI37" i="20"/>
  <c r="DH37" i="20"/>
  <c r="DG37" i="20"/>
  <c r="DF37" i="20"/>
  <c r="DK36" i="20"/>
  <c r="DJ36" i="20"/>
  <c r="DI36" i="20"/>
  <c r="DH36" i="20"/>
  <c r="DG36" i="20"/>
  <c r="DF36" i="20"/>
  <c r="DK35" i="20"/>
  <c r="DJ35" i="20"/>
  <c r="DI35" i="20"/>
  <c r="DH35" i="20"/>
  <c r="DG35" i="20"/>
  <c r="DF35" i="20"/>
  <c r="DK34" i="20"/>
  <c r="DJ34" i="20"/>
  <c r="DI34" i="20"/>
  <c r="DH34" i="20"/>
  <c r="DG34" i="20"/>
  <c r="DF34" i="20"/>
  <c r="DK33" i="20"/>
  <c r="DJ33" i="20"/>
  <c r="DI33" i="20"/>
  <c r="DH33" i="20"/>
  <c r="DG33" i="20"/>
  <c r="DF33" i="20"/>
  <c r="DK32" i="20"/>
  <c r="DJ32" i="20"/>
  <c r="DI32" i="20"/>
  <c r="DH32" i="20"/>
  <c r="DG32" i="20"/>
  <c r="DF32" i="20"/>
  <c r="DK31" i="20"/>
  <c r="DJ31" i="20"/>
  <c r="DI31" i="20"/>
  <c r="DH31" i="20"/>
  <c r="DG31" i="20"/>
  <c r="DF31" i="20"/>
  <c r="DK30" i="20"/>
  <c r="DJ30" i="20"/>
  <c r="DI30" i="20"/>
  <c r="DH30" i="20"/>
  <c r="DG30" i="20"/>
  <c r="DF30" i="20"/>
  <c r="DK29" i="20"/>
  <c r="DJ29" i="20"/>
  <c r="DI29" i="20"/>
  <c r="DH29" i="20"/>
  <c r="DG29" i="20"/>
  <c r="DF29" i="20"/>
  <c r="DK28" i="20"/>
  <c r="DJ28" i="20"/>
  <c r="DI28" i="20"/>
  <c r="DH28" i="20"/>
  <c r="DG28" i="20"/>
  <c r="DF28" i="20"/>
  <c r="DK27" i="20"/>
  <c r="DJ27" i="20"/>
  <c r="DI27" i="20"/>
  <c r="DH27" i="20"/>
  <c r="DG27" i="20"/>
  <c r="DF27" i="20"/>
  <c r="DK26" i="20"/>
  <c r="DJ26" i="20"/>
  <c r="DI26" i="20"/>
  <c r="DH26" i="20"/>
  <c r="DG26" i="20"/>
  <c r="DF26" i="20"/>
  <c r="DK25" i="20"/>
  <c r="DJ25" i="20"/>
  <c r="DI25" i="20"/>
  <c r="DH25" i="20"/>
  <c r="DG25" i="20"/>
  <c r="DF25" i="20"/>
  <c r="DK24" i="20"/>
  <c r="DJ24" i="20"/>
  <c r="DI24" i="20"/>
  <c r="DH24" i="20"/>
  <c r="DG24" i="20"/>
  <c r="DF24" i="20"/>
  <c r="DK23" i="20"/>
  <c r="DJ23" i="20"/>
  <c r="DI23" i="20"/>
  <c r="DH23" i="20"/>
  <c r="DG23" i="20"/>
  <c r="DF23" i="20"/>
  <c r="DK22" i="20"/>
  <c r="DJ22" i="20"/>
  <c r="DI22" i="20"/>
  <c r="DH22" i="20"/>
  <c r="DG22" i="20"/>
  <c r="DF22" i="20"/>
  <c r="DK21" i="20"/>
  <c r="DJ21" i="20"/>
  <c r="DI21" i="20"/>
  <c r="DH21" i="20"/>
  <c r="DG21" i="20"/>
  <c r="DF21" i="20"/>
  <c r="DK20" i="20"/>
  <c r="DJ20" i="20"/>
  <c r="DI20" i="20"/>
  <c r="DH20" i="20"/>
  <c r="DG20" i="20"/>
  <c r="DF20" i="20"/>
  <c r="DK19" i="20"/>
  <c r="DJ19" i="20"/>
  <c r="DI19" i="20"/>
  <c r="DH19" i="20"/>
  <c r="DG19" i="20"/>
  <c r="DF19" i="20"/>
  <c r="DK18" i="20"/>
  <c r="DJ18" i="20"/>
  <c r="DI18" i="20"/>
  <c r="DH18" i="20"/>
  <c r="DG18" i="20"/>
  <c r="DF18" i="20"/>
  <c r="DK17" i="20"/>
  <c r="DJ17" i="20"/>
  <c r="DI17" i="20"/>
  <c r="DH17" i="20"/>
  <c r="DG17" i="20"/>
  <c r="DF17" i="20"/>
  <c r="DK16" i="20"/>
  <c r="DJ16" i="20"/>
  <c r="DI16" i="20"/>
  <c r="DH16" i="20"/>
  <c r="DG16" i="20"/>
  <c r="DF16" i="20"/>
  <c r="BK49" i="20"/>
  <c r="BJ49" i="20"/>
  <c r="BI49" i="20"/>
  <c r="BH49" i="20"/>
  <c r="BG49" i="20"/>
  <c r="BF49" i="20"/>
  <c r="BK37" i="20"/>
  <c r="BJ37" i="20"/>
  <c r="BI37" i="20"/>
  <c r="BH37" i="20"/>
  <c r="BG37" i="20"/>
  <c r="BF37" i="20"/>
  <c r="BK25" i="20"/>
  <c r="BJ25" i="20"/>
  <c r="BI25" i="20"/>
  <c r="BH25" i="20"/>
  <c r="BG25" i="20"/>
  <c r="BF25" i="20"/>
  <c r="AQ25" i="20"/>
  <c r="L25" i="20"/>
  <c r="M25" i="20"/>
  <c r="BD25" i="20" s="1"/>
  <c r="CD25" i="20" s="1"/>
  <c r="N25" i="20"/>
  <c r="O25" i="20"/>
  <c r="P25" i="20"/>
  <c r="Q25" i="20"/>
  <c r="R25" i="20"/>
  <c r="L26" i="20"/>
  <c r="M26" i="20"/>
  <c r="N26" i="20"/>
  <c r="O26" i="20"/>
  <c r="P26" i="20"/>
  <c r="Q26" i="20"/>
  <c r="R26" i="20"/>
  <c r="L27" i="20"/>
  <c r="M27" i="20"/>
  <c r="N27" i="20"/>
  <c r="O27" i="20"/>
  <c r="P27" i="20"/>
  <c r="Q27" i="20"/>
  <c r="R27" i="20"/>
  <c r="L28" i="20"/>
  <c r="M28" i="20"/>
  <c r="N28" i="20"/>
  <c r="O28" i="20"/>
  <c r="P28" i="20"/>
  <c r="Q28" i="20"/>
  <c r="R28" i="20"/>
  <c r="L29" i="20"/>
  <c r="M29" i="20"/>
  <c r="N29" i="20"/>
  <c r="O29" i="20"/>
  <c r="P29" i="20"/>
  <c r="Q29" i="20"/>
  <c r="R29" i="20"/>
  <c r="L30" i="20"/>
  <c r="M30" i="20"/>
  <c r="N30" i="20"/>
  <c r="O30" i="20"/>
  <c r="P30" i="20"/>
  <c r="Q30" i="20"/>
  <c r="R30" i="20"/>
  <c r="L31" i="20"/>
  <c r="M31" i="20"/>
  <c r="N31" i="20"/>
  <c r="O31" i="20"/>
  <c r="P31" i="20"/>
  <c r="Q31" i="20"/>
  <c r="R31" i="20"/>
  <c r="L32" i="20"/>
  <c r="M32" i="20"/>
  <c r="N32" i="20"/>
  <c r="O32" i="20"/>
  <c r="P32" i="20"/>
  <c r="Q32" i="20"/>
  <c r="R32" i="20"/>
  <c r="L33" i="20"/>
  <c r="M33" i="20"/>
  <c r="N33" i="20"/>
  <c r="O33" i="20"/>
  <c r="P33" i="20"/>
  <c r="Q33" i="20"/>
  <c r="R33" i="20"/>
  <c r="L34" i="20"/>
  <c r="M34" i="20"/>
  <c r="N34" i="20"/>
  <c r="O34" i="20"/>
  <c r="P34" i="20"/>
  <c r="Q34" i="20"/>
  <c r="R34" i="20"/>
  <c r="L35" i="20"/>
  <c r="M35" i="20"/>
  <c r="N35" i="20"/>
  <c r="O35" i="20"/>
  <c r="P35" i="20"/>
  <c r="Q35" i="20"/>
  <c r="R35" i="20"/>
  <c r="L36" i="20"/>
  <c r="M36" i="20"/>
  <c r="N36" i="20"/>
  <c r="O36" i="20"/>
  <c r="P36" i="20"/>
  <c r="Q36" i="20"/>
  <c r="R36" i="20"/>
  <c r="L37" i="20"/>
  <c r="M37" i="20"/>
  <c r="BB37" i="20" s="1"/>
  <c r="CB37" i="20" s="1"/>
  <c r="N37" i="20"/>
  <c r="O37" i="20"/>
  <c r="P37" i="20"/>
  <c r="Q37" i="20"/>
  <c r="R37" i="20"/>
  <c r="L38" i="20"/>
  <c r="M38" i="20"/>
  <c r="N38" i="20"/>
  <c r="O38" i="20"/>
  <c r="P38" i="20"/>
  <c r="Q38" i="20"/>
  <c r="R38" i="20"/>
  <c r="L39" i="20"/>
  <c r="M39" i="20"/>
  <c r="N39" i="20"/>
  <c r="O39" i="20"/>
  <c r="P39" i="20"/>
  <c r="Q39" i="20"/>
  <c r="R39" i="20"/>
  <c r="L40" i="20"/>
  <c r="M40" i="20"/>
  <c r="N40" i="20"/>
  <c r="O40" i="20"/>
  <c r="P40" i="20"/>
  <c r="Q40" i="20"/>
  <c r="R40" i="20"/>
  <c r="L41" i="20"/>
  <c r="M41" i="20"/>
  <c r="N41" i="20"/>
  <c r="O41" i="20"/>
  <c r="P41" i="20"/>
  <c r="Q41" i="20"/>
  <c r="R41" i="20"/>
  <c r="L42" i="20"/>
  <c r="M42" i="20"/>
  <c r="N42" i="20"/>
  <c r="O42" i="20"/>
  <c r="P42" i="20"/>
  <c r="Q42" i="20"/>
  <c r="R42" i="20"/>
  <c r="L43" i="20"/>
  <c r="M43" i="20"/>
  <c r="N43" i="20"/>
  <c r="O43" i="20"/>
  <c r="P43" i="20"/>
  <c r="Q43" i="20"/>
  <c r="R43" i="20"/>
  <c r="L44" i="20"/>
  <c r="M44" i="20"/>
  <c r="N44" i="20"/>
  <c r="O44" i="20"/>
  <c r="P44" i="20"/>
  <c r="Q44" i="20"/>
  <c r="R44" i="20"/>
  <c r="L45" i="20"/>
  <c r="M45" i="20"/>
  <c r="N45" i="20"/>
  <c r="O45" i="20"/>
  <c r="P45" i="20"/>
  <c r="Q45" i="20"/>
  <c r="R45" i="20"/>
  <c r="L46" i="20"/>
  <c r="M46" i="20"/>
  <c r="N46" i="20"/>
  <c r="O46" i="20"/>
  <c r="P46" i="20"/>
  <c r="Q46" i="20"/>
  <c r="R46" i="20"/>
  <c r="L47" i="20"/>
  <c r="M47" i="20"/>
  <c r="N47" i="20"/>
  <c r="O47" i="20"/>
  <c r="P47" i="20"/>
  <c r="Q47" i="20"/>
  <c r="R47" i="20"/>
  <c r="L48" i="20"/>
  <c r="M48" i="20"/>
  <c r="N48" i="20"/>
  <c r="O48" i="20"/>
  <c r="P48" i="20"/>
  <c r="Q48" i="20"/>
  <c r="R48" i="20"/>
  <c r="L49" i="20"/>
  <c r="M49" i="20"/>
  <c r="AZ49" i="20" s="1"/>
  <c r="BZ49" i="20" s="1"/>
  <c r="N49" i="20"/>
  <c r="O49" i="20"/>
  <c r="P49" i="20"/>
  <c r="Q49" i="20"/>
  <c r="R49" i="20"/>
  <c r="L50" i="20"/>
  <c r="M50" i="20"/>
  <c r="N50" i="20"/>
  <c r="O50" i="20"/>
  <c r="P50" i="20"/>
  <c r="Q50" i="20"/>
  <c r="R50" i="20"/>
  <c r="L51" i="20"/>
  <c r="M51" i="20"/>
  <c r="N51" i="20"/>
  <c r="O51" i="20"/>
  <c r="P51" i="20"/>
  <c r="Q51" i="20"/>
  <c r="R51" i="20"/>
  <c r="S49" i="20"/>
  <c r="W49" i="20"/>
  <c r="T49" i="20" s="1"/>
  <c r="Z21" i="20"/>
  <c r="Z22" i="20"/>
  <c r="Z23" i="20"/>
  <c r="Z24" i="20"/>
  <c r="Z25" i="20"/>
  <c r="Z26" i="20"/>
  <c r="Z27" i="20"/>
  <c r="Z28" i="20"/>
  <c r="Z29" i="20"/>
  <c r="Z30" i="20"/>
  <c r="Z31" i="20"/>
  <c r="Z32" i="20"/>
  <c r="Z33" i="20"/>
  <c r="Z34" i="20"/>
  <c r="Z35" i="20"/>
  <c r="Z36" i="20"/>
  <c r="Z37" i="20"/>
  <c r="Z38" i="20"/>
  <c r="Z39" i="20"/>
  <c r="Z40" i="20"/>
  <c r="Z41" i="20"/>
  <c r="Z42" i="20"/>
  <c r="Z43" i="20"/>
  <c r="Z44" i="20"/>
  <c r="Z45" i="20"/>
  <c r="Z46" i="20"/>
  <c r="Z47" i="20"/>
  <c r="Z48" i="20"/>
  <c r="Z49" i="20"/>
  <c r="Z50" i="20"/>
  <c r="W37" i="20"/>
  <c r="T37" i="20" s="1"/>
  <c r="AH50" i="20"/>
  <c r="AH49" i="20"/>
  <c r="AH48" i="20"/>
  <c r="AH47" i="20"/>
  <c r="AH46" i="20"/>
  <c r="AH45" i="20"/>
  <c r="AH44" i="20"/>
  <c r="AH43" i="20"/>
  <c r="AH42" i="20"/>
  <c r="AH41" i="20"/>
  <c r="AH40" i="20"/>
  <c r="AH38" i="20"/>
  <c r="AH37" i="20"/>
  <c r="AH36" i="20"/>
  <c r="AH35" i="20"/>
  <c r="AH34" i="20"/>
  <c r="AH33" i="20"/>
  <c r="AH32" i="20"/>
  <c r="AH31" i="20"/>
  <c r="AH30" i="20"/>
  <c r="AH29" i="20"/>
  <c r="AH28" i="20"/>
  <c r="AH26" i="20"/>
  <c r="AH25" i="20"/>
  <c r="AH24" i="20"/>
  <c r="AH23" i="20"/>
  <c r="AH22" i="20"/>
  <c r="AH21" i="20"/>
  <c r="AH20" i="20"/>
  <c r="AH19" i="20"/>
  <c r="AH18" i="20"/>
  <c r="AH17" i="20"/>
  <c r="AH16" i="20"/>
  <c r="AB49" i="20"/>
  <c r="V49" i="20" s="1"/>
  <c r="AB37" i="20"/>
  <c r="V37" i="20" s="1"/>
  <c r="AB25" i="20"/>
  <c r="V25" i="20" s="1"/>
  <c r="CD51" i="20" l="1"/>
  <c r="BN51" i="20"/>
  <c r="CE51" i="20"/>
  <c r="BY51" i="20"/>
  <c r="BU51" i="20"/>
  <c r="BZ51" i="20"/>
  <c r="BV51" i="20"/>
  <c r="BR51" i="20"/>
  <c r="BS51" i="20"/>
  <c r="BO51" i="20"/>
  <c r="CA51" i="20"/>
  <c r="CC51" i="20"/>
  <c r="BX51" i="20"/>
  <c r="BW51" i="20"/>
  <c r="BM51" i="20"/>
  <c r="CB51" i="20"/>
  <c r="BT51" i="20"/>
  <c r="I51" i="20"/>
  <c r="BQ51" i="20"/>
  <c r="BP51" i="20"/>
  <c r="BL51" i="20"/>
  <c r="BT39" i="20"/>
  <c r="BU39" i="20"/>
  <c r="BY39" i="20"/>
  <c r="CD39" i="20"/>
  <c r="BO39" i="20"/>
  <c r="BL39" i="20"/>
  <c r="CA39" i="20"/>
  <c r="BN39" i="20"/>
  <c r="BS39" i="20"/>
  <c r="BW39" i="20"/>
  <c r="BZ39" i="20"/>
  <c r="CC39" i="20"/>
  <c r="BP39" i="20"/>
  <c r="BX39" i="20"/>
  <c r="BM39" i="20"/>
  <c r="BR39" i="20"/>
  <c r="CE39" i="20"/>
  <c r="CB39" i="20"/>
  <c r="I39" i="20"/>
  <c r="BV39" i="20"/>
  <c r="BQ39" i="20"/>
  <c r="BU27" i="20"/>
  <c r="BY27" i="20"/>
  <c r="BZ27" i="20"/>
  <c r="BM27" i="20"/>
  <c r="CC27" i="20"/>
  <c r="I27" i="20"/>
  <c r="CD27" i="20"/>
  <c r="BV27" i="20"/>
  <c r="BO27" i="20"/>
  <c r="BX27" i="20"/>
  <c r="CB27" i="20"/>
  <c r="BN27" i="20"/>
  <c r="BQ27" i="20"/>
  <c r="CE27" i="20"/>
  <c r="BL27" i="20"/>
  <c r="BR27" i="20"/>
  <c r="BT27" i="20"/>
  <c r="BS27" i="20"/>
  <c r="CA27" i="20"/>
  <c r="BW27" i="20"/>
  <c r="BP27" i="20"/>
  <c r="BP25" i="39"/>
  <c r="BX16" i="39"/>
  <c r="CR17" i="43"/>
  <c r="CU23" i="43"/>
  <c r="CU28" i="43"/>
  <c r="J36" i="43"/>
  <c r="CO36" i="43"/>
  <c r="DO36" i="43" s="1"/>
  <c r="CT36" i="43"/>
  <c r="CR36" i="43"/>
  <c r="DR36" i="43" s="1"/>
  <c r="CU36" i="43"/>
  <c r="CK36" i="43"/>
  <c r="CV36" i="43"/>
  <c r="CQ36" i="43"/>
  <c r="CS36" i="43"/>
  <c r="CP36" i="43"/>
  <c r="CL36" i="43"/>
  <c r="CM36" i="43"/>
  <c r="CN36" i="43"/>
  <c r="CO39" i="43"/>
  <c r="DO39" i="43" s="1"/>
  <c r="CP39" i="43"/>
  <c r="CT39" i="43"/>
  <c r="DT39" i="43" s="1"/>
  <c r="J39" i="43"/>
  <c r="CV39" i="43"/>
  <c r="CQ39" i="43"/>
  <c r="CK39" i="43"/>
  <c r="DK39" i="43" s="1"/>
  <c r="CR39" i="43"/>
  <c r="CM39" i="43"/>
  <c r="CS39" i="43"/>
  <c r="CN39" i="43"/>
  <c r="CU39" i="43"/>
  <c r="DU39" i="43" s="1"/>
  <c r="CL39" i="43"/>
  <c r="DL39" i="43" s="1"/>
  <c r="L39" i="43"/>
  <c r="BQ25" i="39"/>
  <c r="BQ25" i="20"/>
  <c r="CS21" i="43"/>
  <c r="CO26" i="43"/>
  <c r="CV31" i="43"/>
  <c r="J38" i="43"/>
  <c r="CP38" i="43"/>
  <c r="CO38" i="43"/>
  <c r="CV38" i="43"/>
  <c r="CT38" i="43"/>
  <c r="DT38" i="43" s="1"/>
  <c r="CL38" i="43"/>
  <c r="DL38" i="43" s="1"/>
  <c r="CU38" i="43"/>
  <c r="CS38" i="43"/>
  <c r="DS38" i="43" s="1"/>
  <c r="CK38" i="43"/>
  <c r="CQ38" i="43"/>
  <c r="CN38" i="43"/>
  <c r="CR38" i="43"/>
  <c r="CM38" i="43"/>
  <c r="BY24" i="39"/>
  <c r="BQ27" i="39"/>
  <c r="J35" i="43"/>
  <c r="CU35" i="43"/>
  <c r="CT35" i="43"/>
  <c r="CS35" i="43"/>
  <c r="CL35" i="43"/>
  <c r="CV35" i="43"/>
  <c r="CN35" i="43"/>
  <c r="CO35" i="43"/>
  <c r="CR35" i="43"/>
  <c r="CM35" i="43"/>
  <c r="CP35" i="43"/>
  <c r="CK35" i="43"/>
  <c r="CQ35" i="43"/>
  <c r="BX27" i="39"/>
  <c r="J16" i="39"/>
  <c r="BY20" i="39"/>
  <c r="BV23" i="39"/>
  <c r="BY27" i="39"/>
  <c r="BP20" i="39"/>
  <c r="CM19" i="43"/>
  <c r="J37" i="43"/>
  <c r="CL37" i="43"/>
  <c r="CM37" i="43"/>
  <c r="CO37" i="43"/>
  <c r="CP37" i="43"/>
  <c r="CS37" i="43"/>
  <c r="DS37" i="43" s="1"/>
  <c r="CT37" i="43"/>
  <c r="DT37" i="43" s="1"/>
  <c r="CR37" i="43"/>
  <c r="CN37" i="43"/>
  <c r="DN37" i="43" s="1"/>
  <c r="CU37" i="43"/>
  <c r="CV37" i="43"/>
  <c r="CK37" i="43"/>
  <c r="CQ37" i="43"/>
  <c r="L37" i="43"/>
  <c r="BR20" i="39"/>
  <c r="BY26" i="39"/>
  <c r="BT26" i="39"/>
  <c r="BL17" i="40"/>
  <c r="CT29" i="43"/>
  <c r="J34" i="43"/>
  <c r="CK34" i="43"/>
  <c r="CL34" i="43"/>
  <c r="CQ34" i="43"/>
  <c r="CV34" i="43"/>
  <c r="CP34" i="43"/>
  <c r="CU34" i="43"/>
  <c r="CM34" i="43"/>
  <c r="CN34" i="43"/>
  <c r="CO34" i="43"/>
  <c r="CR34" i="43"/>
  <c r="DR34" i="43" s="1"/>
  <c r="CS34" i="43"/>
  <c r="DS34" i="43" s="1"/>
  <c r="CT34" i="43"/>
  <c r="BX20" i="39"/>
  <c r="BY22" i="39"/>
  <c r="BP22" i="39"/>
  <c r="CS18" i="43"/>
  <c r="CR33" i="43"/>
  <c r="BR22" i="39"/>
  <c r="BU25" i="39"/>
  <c r="BQ31" i="44"/>
  <c r="BG27" i="44"/>
  <c r="J25" i="44"/>
  <c r="BM33" i="45"/>
  <c r="CA33" i="45"/>
  <c r="BN33" i="45"/>
  <c r="CB33" i="45"/>
  <c r="BO33" i="45"/>
  <c r="CC33" i="45"/>
  <c r="BP33" i="45"/>
  <c r="CD33" i="45"/>
  <c r="BQ33" i="45"/>
  <c r="BR33" i="45"/>
  <c r="BS33" i="45"/>
  <c r="BT33" i="45"/>
  <c r="BL33" i="45"/>
  <c r="BU33" i="45"/>
  <c r="BZ33" i="45"/>
  <c r="BV33" i="45"/>
  <c r="BK33" i="45"/>
  <c r="BW33" i="45"/>
  <c r="BX33" i="45"/>
  <c r="H33" i="45"/>
  <c r="BY33" i="45"/>
  <c r="BQ21" i="45"/>
  <c r="H21" i="45"/>
  <c r="CD21" i="45"/>
  <c r="BR21" i="45"/>
  <c r="BS21" i="45"/>
  <c r="BT21" i="45"/>
  <c r="BU21" i="45"/>
  <c r="BV21" i="45"/>
  <c r="BW21" i="45"/>
  <c r="BN21" i="45"/>
  <c r="BX21" i="45"/>
  <c r="BM21" i="45"/>
  <c r="BO21" i="45"/>
  <c r="BP21" i="45"/>
  <c r="BK21" i="45"/>
  <c r="BY21" i="45"/>
  <c r="BL21" i="45"/>
  <c r="BZ21" i="45"/>
  <c r="CA21" i="45"/>
  <c r="CB21" i="45"/>
  <c r="CC21" i="45"/>
  <c r="BO27" i="45"/>
  <c r="CC27" i="45"/>
  <c r="BP27" i="45"/>
  <c r="CD27" i="45"/>
  <c r="BQ27" i="45"/>
  <c r="BR27" i="45"/>
  <c r="BS27" i="45"/>
  <c r="BT27" i="45"/>
  <c r="BM27" i="45"/>
  <c r="BU27" i="45"/>
  <c r="H27" i="45"/>
  <c r="BK27" i="45"/>
  <c r="BL27" i="45"/>
  <c r="BV27" i="45"/>
  <c r="BZ27" i="45"/>
  <c r="CA27" i="45"/>
  <c r="BN27" i="45"/>
  <c r="BW27" i="45"/>
  <c r="BX27" i="45"/>
  <c r="BY27" i="45"/>
  <c r="CB27" i="45"/>
  <c r="S25" i="20"/>
  <c r="BA49" i="20"/>
  <c r="CA49" i="20" s="1"/>
  <c r="AW25" i="20"/>
  <c r="BW25" i="20" s="1"/>
  <c r="AO18" i="45"/>
  <c r="BC18" i="45"/>
  <c r="AP18" i="45"/>
  <c r="BD18" i="45"/>
  <c r="AU18" i="45"/>
  <c r="AV18" i="45"/>
  <c r="AM18" i="45"/>
  <c r="AN18" i="45"/>
  <c r="AW18" i="45"/>
  <c r="AX18" i="45"/>
  <c r="AY18" i="45"/>
  <c r="AK18" i="45"/>
  <c r="AS18" i="45"/>
  <c r="AT18" i="45"/>
  <c r="AZ18" i="45"/>
  <c r="BA18" i="45"/>
  <c r="BB18" i="45"/>
  <c r="AL18" i="45"/>
  <c r="AQ18" i="45"/>
  <c r="AR18" i="45"/>
  <c r="AO25" i="45"/>
  <c r="BC25" i="45"/>
  <c r="AP25" i="45"/>
  <c r="BD25" i="45"/>
  <c r="AU25" i="45"/>
  <c r="AV25" i="45"/>
  <c r="AK25" i="45"/>
  <c r="AL25" i="45"/>
  <c r="AS25" i="45"/>
  <c r="AT25" i="45"/>
  <c r="AW25" i="45"/>
  <c r="AX25" i="45"/>
  <c r="AY25" i="45"/>
  <c r="AM25" i="45"/>
  <c r="AN25" i="45"/>
  <c r="AQ25" i="45"/>
  <c r="AR25" i="45"/>
  <c r="AZ25" i="45"/>
  <c r="BA25" i="45"/>
  <c r="BB25" i="45"/>
  <c r="AO32" i="45"/>
  <c r="BC32" i="45"/>
  <c r="AP32" i="45"/>
  <c r="BD32" i="45"/>
  <c r="AU32" i="45"/>
  <c r="AV32" i="45"/>
  <c r="BA32" i="45"/>
  <c r="BB32" i="45"/>
  <c r="AQ32" i="45"/>
  <c r="AR32" i="45"/>
  <c r="AX32" i="45"/>
  <c r="AY32" i="45"/>
  <c r="AK32" i="45"/>
  <c r="AL32" i="45"/>
  <c r="AM32" i="45"/>
  <c r="AN32" i="45"/>
  <c r="AS32" i="45"/>
  <c r="AT32" i="45"/>
  <c r="AW32" i="45"/>
  <c r="AZ32" i="45"/>
  <c r="AK30" i="45"/>
  <c r="AY30" i="45"/>
  <c r="AL30" i="45"/>
  <c r="AZ30" i="45"/>
  <c r="AQ30" i="45"/>
  <c r="AR30" i="45"/>
  <c r="BA30" i="45"/>
  <c r="BB30" i="45"/>
  <c r="AO30" i="45"/>
  <c r="AP30" i="45"/>
  <c r="AS30" i="45"/>
  <c r="AT30" i="45"/>
  <c r="AU30" i="45"/>
  <c r="AV30" i="45"/>
  <c r="AW30" i="45"/>
  <c r="AX30" i="45"/>
  <c r="BC30" i="45"/>
  <c r="BD30" i="45"/>
  <c r="AM30" i="45"/>
  <c r="AN30" i="45"/>
  <c r="AQ19" i="45"/>
  <c r="AR19" i="45"/>
  <c r="AW19" i="45"/>
  <c r="AX19" i="45"/>
  <c r="AY19" i="45"/>
  <c r="AZ19" i="45"/>
  <c r="AM19" i="45"/>
  <c r="AN19" i="45"/>
  <c r="AO19" i="45"/>
  <c r="AS19" i="45"/>
  <c r="AT19" i="45"/>
  <c r="AU19" i="45"/>
  <c r="AV19" i="45"/>
  <c r="BA19" i="45"/>
  <c r="BB19" i="45"/>
  <c r="BC19" i="45"/>
  <c r="BD19" i="45"/>
  <c r="AK19" i="45"/>
  <c r="AL19" i="45"/>
  <c r="AP19" i="45"/>
  <c r="AQ26" i="45"/>
  <c r="BQ26" i="45" s="1"/>
  <c r="AR26" i="45"/>
  <c r="BR26" i="45" s="1"/>
  <c r="AW26" i="45"/>
  <c r="BW26" i="45" s="1"/>
  <c r="AX26" i="45"/>
  <c r="BX26" i="45" s="1"/>
  <c r="AU26" i="45"/>
  <c r="BU26" i="45" s="1"/>
  <c r="AV26" i="45"/>
  <c r="BV26" i="45" s="1"/>
  <c r="AK26" i="45"/>
  <c r="BK26" i="45" s="1"/>
  <c r="BC26" i="45"/>
  <c r="CC26" i="45" s="1"/>
  <c r="AL26" i="45"/>
  <c r="BL26" i="45" s="1"/>
  <c r="BD26" i="45"/>
  <c r="CD26" i="45" s="1"/>
  <c r="AM26" i="45"/>
  <c r="BM26" i="45" s="1"/>
  <c r="AS26" i="45"/>
  <c r="BS26" i="45" s="1"/>
  <c r="AT26" i="45"/>
  <c r="BT26" i="45" s="1"/>
  <c r="BB26" i="45"/>
  <c r="CB26" i="45" s="1"/>
  <c r="AN26" i="45"/>
  <c r="BN26" i="45" s="1"/>
  <c r="AO26" i="45"/>
  <c r="BO26" i="45" s="1"/>
  <c r="BA26" i="45"/>
  <c r="CA26" i="45" s="1"/>
  <c r="AP26" i="45"/>
  <c r="BP26" i="45" s="1"/>
  <c r="AY26" i="45"/>
  <c r="BY26" i="45" s="1"/>
  <c r="AZ26" i="45"/>
  <c r="BZ26" i="45" s="1"/>
  <c r="AQ33" i="45"/>
  <c r="AR33" i="45"/>
  <c r="AW33" i="45"/>
  <c r="AX33" i="45"/>
  <c r="AS33" i="45"/>
  <c r="AT33" i="45"/>
  <c r="BA33" i="45"/>
  <c r="BB33" i="45"/>
  <c r="AP33" i="45"/>
  <c r="AU33" i="45"/>
  <c r="BC33" i="45"/>
  <c r="BD33" i="45"/>
  <c r="AK33" i="45"/>
  <c r="AL33" i="45"/>
  <c r="AM33" i="45"/>
  <c r="AN33" i="45"/>
  <c r="AZ33" i="45"/>
  <c r="AO33" i="45"/>
  <c r="AV33" i="45"/>
  <c r="AY33" i="45"/>
  <c r="AS20" i="45"/>
  <c r="AT20" i="45"/>
  <c r="AK20" i="45"/>
  <c r="AY20" i="45"/>
  <c r="AL20" i="45"/>
  <c r="AZ20" i="45"/>
  <c r="AO20" i="45"/>
  <c r="AP20" i="45"/>
  <c r="AW20" i="45"/>
  <c r="AX20" i="45"/>
  <c r="BA20" i="45"/>
  <c r="AM20" i="45"/>
  <c r="AN20" i="45"/>
  <c r="AQ20" i="45"/>
  <c r="AR20" i="45"/>
  <c r="AU20" i="45"/>
  <c r="AV20" i="45"/>
  <c r="BB20" i="45"/>
  <c r="BC20" i="45"/>
  <c r="BD20" i="45"/>
  <c r="AS27" i="45"/>
  <c r="AT27" i="45"/>
  <c r="AK27" i="45"/>
  <c r="AY27" i="45"/>
  <c r="AL27" i="45"/>
  <c r="AZ27" i="45"/>
  <c r="AM27" i="45"/>
  <c r="AN27" i="45"/>
  <c r="AU27" i="45"/>
  <c r="AV27" i="45"/>
  <c r="AW27" i="45"/>
  <c r="AQ27" i="45"/>
  <c r="AR27" i="45"/>
  <c r="BC27" i="45"/>
  <c r="BD27" i="45"/>
  <c r="AO27" i="45"/>
  <c r="AX27" i="45"/>
  <c r="AP27" i="45"/>
  <c r="BA27" i="45"/>
  <c r="BB27" i="45"/>
  <c r="AK23" i="45"/>
  <c r="AY23" i="45"/>
  <c r="AL23" i="45"/>
  <c r="AZ23" i="45"/>
  <c r="AQ23" i="45"/>
  <c r="AR23" i="45"/>
  <c r="BC23" i="45"/>
  <c r="BD23" i="45"/>
  <c r="AS23" i="45"/>
  <c r="AT23" i="45"/>
  <c r="AU23" i="45"/>
  <c r="AX23" i="45"/>
  <c r="BA23" i="45"/>
  <c r="AM23" i="45"/>
  <c r="AN23" i="45"/>
  <c r="AO23" i="45"/>
  <c r="AP23" i="45"/>
  <c r="AV23" i="45"/>
  <c r="AW23" i="45"/>
  <c r="BB23" i="45"/>
  <c r="AK16" i="45"/>
  <c r="AY16" i="45"/>
  <c r="AL16" i="45"/>
  <c r="AZ16" i="45"/>
  <c r="AQ16" i="45"/>
  <c r="AR16" i="45"/>
  <c r="AM16" i="45"/>
  <c r="AN16" i="45"/>
  <c r="AU16" i="45"/>
  <c r="AV16" i="45"/>
  <c r="AW16" i="45"/>
  <c r="AP16" i="45"/>
  <c r="AS16" i="45"/>
  <c r="AT16" i="45"/>
  <c r="BB16" i="45"/>
  <c r="BC16" i="45"/>
  <c r="BD16" i="45"/>
  <c r="AO16" i="45"/>
  <c r="AX16" i="45"/>
  <c r="BA16" i="45"/>
  <c r="AM17" i="45"/>
  <c r="BA17" i="45"/>
  <c r="AN17" i="45"/>
  <c r="BB17" i="45"/>
  <c r="AS17" i="45"/>
  <c r="AT17" i="45"/>
  <c r="AW17" i="45"/>
  <c r="AX17" i="45"/>
  <c r="AK17" i="45"/>
  <c r="AL17" i="45"/>
  <c r="AO17" i="45"/>
  <c r="AP17" i="45"/>
  <c r="AQ17" i="45"/>
  <c r="AR17" i="45"/>
  <c r="AY17" i="45"/>
  <c r="AZ17" i="45"/>
  <c r="BC17" i="45"/>
  <c r="BD17" i="45"/>
  <c r="AU17" i="45"/>
  <c r="AV17" i="45"/>
  <c r="AM24" i="45"/>
  <c r="BA24" i="45"/>
  <c r="AN24" i="45"/>
  <c r="BB24" i="45"/>
  <c r="AS24" i="45"/>
  <c r="AT24" i="45"/>
  <c r="AU24" i="45"/>
  <c r="AV24" i="45"/>
  <c r="BC24" i="45"/>
  <c r="BD24" i="45"/>
  <c r="AK24" i="45"/>
  <c r="AW24" i="45"/>
  <c r="AX24" i="45"/>
  <c r="AL24" i="45"/>
  <c r="AO24" i="45"/>
  <c r="AP24" i="45"/>
  <c r="AQ24" i="45"/>
  <c r="AR24" i="45"/>
  <c r="AZ24" i="45"/>
  <c r="AY24" i="45"/>
  <c r="AM31" i="45"/>
  <c r="BA31" i="45"/>
  <c r="AN31" i="45"/>
  <c r="BB31" i="45"/>
  <c r="AS31" i="45"/>
  <c r="AT31" i="45"/>
  <c r="AQ31" i="45"/>
  <c r="AR31" i="45"/>
  <c r="AY31" i="45"/>
  <c r="AZ31" i="45"/>
  <c r="BD31" i="45"/>
  <c r="AK31" i="45"/>
  <c r="AL31" i="45"/>
  <c r="AO31" i="45"/>
  <c r="AP31" i="45"/>
  <c r="AU31" i="45"/>
  <c r="AV31" i="45"/>
  <c r="AW31" i="45"/>
  <c r="AX31" i="45"/>
  <c r="BC31" i="45"/>
  <c r="AU21" i="45"/>
  <c r="AV21" i="45"/>
  <c r="AM21" i="45"/>
  <c r="BA21" i="45"/>
  <c r="AN21" i="45"/>
  <c r="BB21" i="45"/>
  <c r="AY21" i="45"/>
  <c r="AZ21" i="45"/>
  <c r="AO21" i="45"/>
  <c r="AP21" i="45"/>
  <c r="AQ21" i="45"/>
  <c r="BD21" i="45"/>
  <c r="AK21" i="45"/>
  <c r="AL21" i="45"/>
  <c r="AR21" i="45"/>
  <c r="AS21" i="45"/>
  <c r="AT21" i="45"/>
  <c r="AW21" i="45"/>
  <c r="AX21" i="45"/>
  <c r="BC21" i="45"/>
  <c r="AU28" i="45"/>
  <c r="AV28" i="45"/>
  <c r="AM28" i="45"/>
  <c r="BA28" i="45"/>
  <c r="AN28" i="45"/>
  <c r="BB28" i="45"/>
  <c r="AW28" i="45"/>
  <c r="AX28" i="45"/>
  <c r="AK28" i="45"/>
  <c r="AL28" i="45"/>
  <c r="AP28" i="45"/>
  <c r="AQ28" i="45"/>
  <c r="AY28" i="45"/>
  <c r="AZ28" i="45"/>
  <c r="BC28" i="45"/>
  <c r="BD28" i="45"/>
  <c r="AT28" i="45"/>
  <c r="AO28" i="45"/>
  <c r="AR28" i="45"/>
  <c r="AS28" i="45"/>
  <c r="AW22" i="45"/>
  <c r="AX22" i="45"/>
  <c r="AO22" i="45"/>
  <c r="BC22" i="45"/>
  <c r="AP22" i="45"/>
  <c r="BD22" i="45"/>
  <c r="AQ22" i="45"/>
  <c r="AR22" i="45"/>
  <c r="AY22" i="45"/>
  <c r="AZ22" i="45"/>
  <c r="BA22" i="45"/>
  <c r="AV22" i="45"/>
  <c r="BB22" i="45"/>
  <c r="AK22" i="45"/>
  <c r="AL22" i="45"/>
  <c r="AM22" i="45"/>
  <c r="AN22" i="45"/>
  <c r="AS22" i="45"/>
  <c r="AT22" i="45"/>
  <c r="AU22" i="45"/>
  <c r="AW29" i="45"/>
  <c r="AX29" i="45"/>
  <c r="AO29" i="45"/>
  <c r="BC29" i="45"/>
  <c r="AP29" i="45"/>
  <c r="BD29" i="45"/>
  <c r="AM29" i="45"/>
  <c r="AN29" i="45"/>
  <c r="AU29" i="45"/>
  <c r="AV29" i="45"/>
  <c r="AK29" i="45"/>
  <c r="AS29" i="45"/>
  <c r="AT29" i="45"/>
  <c r="AY29" i="45"/>
  <c r="AZ29" i="45"/>
  <c r="BA29" i="45"/>
  <c r="BB29" i="45"/>
  <c r="AQ29" i="45"/>
  <c r="AR29" i="45"/>
  <c r="AL29" i="45"/>
  <c r="R17" i="45"/>
  <c r="V28" i="45"/>
  <c r="S28" i="45" s="1"/>
  <c r="I28" i="45" s="1"/>
  <c r="V30" i="45"/>
  <c r="S30" i="45" s="1"/>
  <c r="V22" i="45"/>
  <c r="S22" i="45" s="1"/>
  <c r="I22" i="45" s="1"/>
  <c r="V25" i="45"/>
  <c r="S25" i="45" s="1"/>
  <c r="I25" i="45" s="1"/>
  <c r="R24" i="45"/>
  <c r="R33" i="45"/>
  <c r="R30" i="45"/>
  <c r="V33" i="45"/>
  <c r="S33" i="45" s="1"/>
  <c r="I33" i="45" s="1"/>
  <c r="V16" i="45"/>
  <c r="S16" i="45" s="1"/>
  <c r="I16" i="45" s="1"/>
  <c r="V17" i="45"/>
  <c r="S17" i="45" s="1"/>
  <c r="I17" i="45" s="1"/>
  <c r="R21" i="45"/>
  <c r="T21" i="45" s="1"/>
  <c r="J21" i="45" s="1"/>
  <c r="V24" i="45"/>
  <c r="S24" i="45" s="1"/>
  <c r="I24" i="45" s="1"/>
  <c r="V26" i="45"/>
  <c r="S26" i="45" s="1"/>
  <c r="I26" i="45" s="1"/>
  <c r="R18" i="45"/>
  <c r="V29" i="45"/>
  <c r="S29" i="45" s="1"/>
  <c r="I29" i="45" s="1"/>
  <c r="U16" i="45"/>
  <c r="R16" i="45" s="1"/>
  <c r="R29" i="45"/>
  <c r="V18" i="45"/>
  <c r="S18" i="45" s="1"/>
  <c r="I18" i="45" s="1"/>
  <c r="V21" i="45"/>
  <c r="S21" i="45" s="1"/>
  <c r="I21" i="45" s="1"/>
  <c r="V27" i="45"/>
  <c r="S27" i="45" s="1"/>
  <c r="I27" i="45" s="1"/>
  <c r="R27" i="45"/>
  <c r="T27" i="45" s="1"/>
  <c r="J27" i="45" s="1"/>
  <c r="V32" i="45"/>
  <c r="S32" i="45" s="1"/>
  <c r="I32" i="45" s="1"/>
  <c r="R20" i="45"/>
  <c r="U25" i="45"/>
  <c r="R25" i="45" s="1"/>
  <c r="V31" i="45"/>
  <c r="S31" i="45" s="1"/>
  <c r="I31" i="45" s="1"/>
  <c r="R28" i="45"/>
  <c r="R31" i="45"/>
  <c r="V19" i="45"/>
  <c r="S19" i="45" s="1"/>
  <c r="I19" i="45" s="1"/>
  <c r="R22" i="45"/>
  <c r="BN24" i="44"/>
  <c r="BH33" i="44"/>
  <c r="BP33" i="44"/>
  <c r="BW25" i="44"/>
  <c r="AK27" i="44"/>
  <c r="BK27" i="44" s="1"/>
  <c r="BI33" i="44"/>
  <c r="AV16" i="44"/>
  <c r="BV16" i="44" s="1"/>
  <c r="AW16" i="44"/>
  <c r="BW16" i="44" s="1"/>
  <c r="AI17" i="44"/>
  <c r="BI17" i="44" s="1"/>
  <c r="AQ21" i="44"/>
  <c r="BQ21" i="44" s="1"/>
  <c r="AH22" i="44"/>
  <c r="BH22" i="44" s="1"/>
  <c r="AV23" i="44"/>
  <c r="BV23" i="44" s="1"/>
  <c r="AM24" i="44"/>
  <c r="BM24" i="44" s="1"/>
  <c r="AF25" i="44"/>
  <c r="BF25" i="44" s="1"/>
  <c r="AX25" i="44"/>
  <c r="BX25" i="44" s="1"/>
  <c r="AP27" i="44"/>
  <c r="BP27" i="44" s="1"/>
  <c r="AS30" i="44"/>
  <c r="BS30" i="44" s="1"/>
  <c r="BQ33" i="44"/>
  <c r="AX16" i="44"/>
  <c r="BX16" i="44" s="1"/>
  <c r="AK17" i="44"/>
  <c r="BK17" i="44" s="1"/>
  <c r="AR21" i="44"/>
  <c r="BR21" i="44" s="1"/>
  <c r="AE23" i="44"/>
  <c r="I23" i="44" s="1"/>
  <c r="AW23" i="44"/>
  <c r="BW23" i="44" s="1"/>
  <c r="AU24" i="44"/>
  <c r="BU24" i="44" s="1"/>
  <c r="AQ27" i="44"/>
  <c r="BQ27" i="44" s="1"/>
  <c r="AJ28" i="44"/>
  <c r="BJ28" i="44" s="1"/>
  <c r="AT30" i="44"/>
  <c r="BT30" i="44" s="1"/>
  <c r="BG35" i="44"/>
  <c r="BE32" i="44"/>
  <c r="AM27" i="44"/>
  <c r="BM27" i="44" s="1"/>
  <c r="AM21" i="44"/>
  <c r="BM21" i="44" s="1"/>
  <c r="AN17" i="44"/>
  <c r="BN17" i="44" s="1"/>
  <c r="AS21" i="44"/>
  <c r="BS21" i="44" s="1"/>
  <c r="AF23" i="44"/>
  <c r="BF23" i="44" s="1"/>
  <c r="AV24" i="44"/>
  <c r="BV24" i="44" s="1"/>
  <c r="AS27" i="44"/>
  <c r="BS27" i="44" s="1"/>
  <c r="AL28" i="44"/>
  <c r="BL28" i="44" s="1"/>
  <c r="AV30" i="44"/>
  <c r="BV30" i="44" s="1"/>
  <c r="AP30" i="44"/>
  <c r="BP30" i="44" s="1"/>
  <c r="AO17" i="44"/>
  <c r="BO17" i="44" s="1"/>
  <c r="AT21" i="44"/>
  <c r="BT21" i="44" s="1"/>
  <c r="AS22" i="44"/>
  <c r="BS22" i="44" s="1"/>
  <c r="AG23" i="44"/>
  <c r="BG23" i="44" s="1"/>
  <c r="AX24" i="44"/>
  <c r="BX24" i="44" s="1"/>
  <c r="AI25" i="44"/>
  <c r="BI25" i="44" s="1"/>
  <c r="AU27" i="44"/>
  <c r="BU27" i="44" s="1"/>
  <c r="AQ28" i="44"/>
  <c r="BQ28" i="44" s="1"/>
  <c r="AX30" i="44"/>
  <c r="BX30" i="44" s="1"/>
  <c r="AO31" i="44"/>
  <c r="BO31" i="44" s="1"/>
  <c r="BM32" i="44"/>
  <c r="J24" i="44"/>
  <c r="AP17" i="44"/>
  <c r="BP17" i="44" s="1"/>
  <c r="AI23" i="44"/>
  <c r="BI23" i="44" s="1"/>
  <c r="AW27" i="44"/>
  <c r="BW27" i="44" s="1"/>
  <c r="BN32" i="44"/>
  <c r="BO33" i="44"/>
  <c r="BM23" i="44"/>
  <c r="AI18" i="44"/>
  <c r="BI18" i="44" s="1"/>
  <c r="AK23" i="44"/>
  <c r="BK23" i="44" s="1"/>
  <c r="AX27" i="44"/>
  <c r="BX27" i="44" s="1"/>
  <c r="BU32" i="44"/>
  <c r="BW33" i="44"/>
  <c r="BK34" i="44"/>
  <c r="AO27" i="44"/>
  <c r="BO27" i="44" s="1"/>
  <c r="AS17" i="44"/>
  <c r="BS17" i="44" s="1"/>
  <c r="AQ18" i="44"/>
  <c r="BQ18" i="44" s="1"/>
  <c r="AL23" i="44"/>
  <c r="BL23" i="44" s="1"/>
  <c r="AN25" i="44"/>
  <c r="BN25" i="44" s="1"/>
  <c r="BR30" i="44"/>
  <c r="AU31" i="44"/>
  <c r="BU31" i="44" s="1"/>
  <c r="BV32" i="44"/>
  <c r="BU23" i="44"/>
  <c r="BG25" i="44"/>
  <c r="BR28" i="44"/>
  <c r="BS31" i="44"/>
  <c r="BM31" i="44"/>
  <c r="BJ21" i="44"/>
  <c r="BK21" i="44"/>
  <c r="BF24" i="44"/>
  <c r="K22" i="43"/>
  <c r="M22" i="43"/>
  <c r="AP25" i="43"/>
  <c r="K28" i="43"/>
  <c r="M28" i="43"/>
  <c r="K34" i="43"/>
  <c r="I34" i="43" s="1"/>
  <c r="M34" i="43"/>
  <c r="K32" i="43"/>
  <c r="M32" i="43"/>
  <c r="K30" i="43"/>
  <c r="M30" i="43"/>
  <c r="K36" i="43"/>
  <c r="M36" i="43"/>
  <c r="K38" i="43"/>
  <c r="I38" i="43" s="1"/>
  <c r="M38" i="43"/>
  <c r="K33" i="43"/>
  <c r="M33" i="43"/>
  <c r="K18" i="43"/>
  <c r="M18" i="43"/>
  <c r="K20" i="43"/>
  <c r="M20" i="43"/>
  <c r="K24" i="43"/>
  <c r="M24" i="43"/>
  <c r="K26" i="43"/>
  <c r="M26" i="43"/>
  <c r="K17" i="43"/>
  <c r="M17" i="43"/>
  <c r="K19" i="43"/>
  <c r="M19" i="43"/>
  <c r="K21" i="43"/>
  <c r="M21" i="43"/>
  <c r="K23" i="43"/>
  <c r="M23" i="43"/>
  <c r="K25" i="43"/>
  <c r="M25" i="43"/>
  <c r="K16" i="43"/>
  <c r="M16" i="43"/>
  <c r="K27" i="43"/>
  <c r="M27" i="43"/>
  <c r="K29" i="43"/>
  <c r="M29" i="43"/>
  <c r="K31" i="43"/>
  <c r="M31" i="43"/>
  <c r="K35" i="43"/>
  <c r="I35" i="43" s="1"/>
  <c r="M35" i="43"/>
  <c r="K37" i="43"/>
  <c r="I37" i="43" s="1"/>
  <c r="M37" i="43"/>
  <c r="K39" i="43"/>
  <c r="I39" i="43" s="1"/>
  <c r="M39" i="43"/>
  <c r="AL25" i="43"/>
  <c r="AM25" i="43"/>
  <c r="AN25" i="43"/>
  <c r="AO25" i="43"/>
  <c r="AN26" i="43"/>
  <c r="AP26" i="43"/>
  <c r="DS27" i="43"/>
  <c r="AQ18" i="43"/>
  <c r="AR18" i="43"/>
  <c r="AU18" i="43"/>
  <c r="DO20" i="43"/>
  <c r="AL26" i="43"/>
  <c r="DR33" i="43"/>
  <c r="DK36" i="43"/>
  <c r="DL36" i="43"/>
  <c r="DM36" i="43"/>
  <c r="DN36" i="43"/>
  <c r="DP36" i="43"/>
  <c r="DQ36" i="43"/>
  <c r="DU36" i="43"/>
  <c r="DV36" i="43"/>
  <c r="DS36" i="43"/>
  <c r="DT36" i="43"/>
  <c r="DM38" i="43"/>
  <c r="DN38" i="43"/>
  <c r="DO38" i="43"/>
  <c r="DP38" i="43"/>
  <c r="DQ38" i="43"/>
  <c r="DR38" i="43"/>
  <c r="DU38" i="43"/>
  <c r="DV38" i="43"/>
  <c r="DK38" i="43"/>
  <c r="DR25" i="43"/>
  <c r="DK37" i="43"/>
  <c r="DL37" i="43"/>
  <c r="DM37" i="43"/>
  <c r="DO37" i="43"/>
  <c r="DP37" i="43"/>
  <c r="DQ37" i="43"/>
  <c r="DR37" i="43"/>
  <c r="DU37" i="43"/>
  <c r="DV37" i="43"/>
  <c r="DP39" i="43"/>
  <c r="DQ39" i="43"/>
  <c r="DR39" i="43"/>
  <c r="DS39" i="43"/>
  <c r="DV39" i="43"/>
  <c r="DM39" i="43"/>
  <c r="DN39" i="43"/>
  <c r="DR30" i="43"/>
  <c r="DP34" i="43"/>
  <c r="DM19" i="43"/>
  <c r="DS21" i="43"/>
  <c r="AO17" i="43"/>
  <c r="CO17" i="43" s="1"/>
  <c r="AS17" i="43"/>
  <c r="CS17" i="43" s="1"/>
  <c r="DO26" i="43"/>
  <c r="DS18" i="43"/>
  <c r="AK26" i="43"/>
  <c r="AM17" i="43"/>
  <c r="CM17" i="43" s="1"/>
  <c r="AO21" i="43"/>
  <c r="AU17" i="43"/>
  <c r="CU17" i="43" s="1"/>
  <c r="AV17" i="43"/>
  <c r="CV17" i="43" s="1"/>
  <c r="AK17" i="43"/>
  <c r="AK21" i="43"/>
  <c r="AT16" i="43"/>
  <c r="CT16" i="43" s="1"/>
  <c r="AL17" i="43"/>
  <c r="CL17" i="43" s="1"/>
  <c r="AL21" i="43"/>
  <c r="CL21" i="43" s="1"/>
  <c r="AN17" i="43"/>
  <c r="CN17" i="43" s="1"/>
  <c r="AK18" i="43"/>
  <c r="AQ21" i="43"/>
  <c r="AT23" i="43"/>
  <c r="CT23" i="43" s="1"/>
  <c r="AT25" i="43"/>
  <c r="CT25" i="43" s="1"/>
  <c r="AT28" i="43"/>
  <c r="CT28" i="43" s="1"/>
  <c r="AL31" i="43"/>
  <c r="CL31" i="43" s="1"/>
  <c r="AL33" i="43"/>
  <c r="CL33" i="43" s="1"/>
  <c r="AL23" i="43"/>
  <c r="CL23" i="43" s="1"/>
  <c r="AM23" i="43"/>
  <c r="CM23" i="43" s="1"/>
  <c r="AS23" i="43"/>
  <c r="CS23" i="43" s="1"/>
  <c r="AS25" i="43"/>
  <c r="CS25" i="43" s="1"/>
  <c r="AQ26" i="43"/>
  <c r="CQ26" i="43" s="1"/>
  <c r="AQ16" i="43"/>
  <c r="CQ16" i="43" s="1"/>
  <c r="AU25" i="43"/>
  <c r="AM33" i="43"/>
  <c r="AV25" i="43"/>
  <c r="AN33" i="43"/>
  <c r="AT17" i="43"/>
  <c r="CT17" i="43" s="1"/>
  <c r="AP18" i="43"/>
  <c r="CP18" i="43" s="1"/>
  <c r="AP21" i="43"/>
  <c r="CP21" i="43" s="1"/>
  <c r="AK25" i="43"/>
  <c r="AN30" i="43"/>
  <c r="DQ34" i="43"/>
  <c r="DS22" i="43"/>
  <c r="AQ25" i="43"/>
  <c r="AM26" i="43"/>
  <c r="CM26" i="43" s="1"/>
  <c r="AO28" i="43"/>
  <c r="CO28" i="43" s="1"/>
  <c r="AT30" i="43"/>
  <c r="CT30" i="43" s="1"/>
  <c r="AO33" i="43"/>
  <c r="CO33" i="43" s="1"/>
  <c r="DO34" i="43"/>
  <c r="AR28" i="43"/>
  <c r="CR28" i="43" s="1"/>
  <c r="AU30" i="43"/>
  <c r="AP33" i="43"/>
  <c r="AT33" i="43"/>
  <c r="CT33" i="43" s="1"/>
  <c r="AN22" i="43"/>
  <c r="AR26" i="43"/>
  <c r="CR26" i="43" s="1"/>
  <c r="AO27" i="43"/>
  <c r="CO27" i="43" s="1"/>
  <c r="AU33" i="43"/>
  <c r="CU33" i="43" s="1"/>
  <c r="AN27" i="43"/>
  <c r="CN27" i="43" s="1"/>
  <c r="AK16" i="43"/>
  <c r="AR20" i="43"/>
  <c r="CR20" i="43" s="1"/>
  <c r="AL16" i="43"/>
  <c r="CL16" i="43" s="1"/>
  <c r="DL16" i="43" s="1"/>
  <c r="AV33" i="43"/>
  <c r="CV33" i="43" s="1"/>
  <c r="AO22" i="43"/>
  <c r="CO22" i="43" s="1"/>
  <c r="AT26" i="43"/>
  <c r="CT26" i="43" s="1"/>
  <c r="AP27" i="43"/>
  <c r="CP27" i="43" s="1"/>
  <c r="AN16" i="43"/>
  <c r="CN16" i="43" s="1"/>
  <c r="AP17" i="43"/>
  <c r="CP17" i="43" s="1"/>
  <c r="AO19" i="43"/>
  <c r="CO19" i="43" s="1"/>
  <c r="AT20" i="43"/>
  <c r="AR21" i="43"/>
  <c r="CR21" i="43" s="1"/>
  <c r="AP22" i="43"/>
  <c r="CP22" i="43" s="1"/>
  <c r="AU26" i="43"/>
  <c r="CU26" i="43" s="1"/>
  <c r="AR27" i="43"/>
  <c r="CR27" i="43" s="1"/>
  <c r="AK30" i="43"/>
  <c r="AT22" i="43"/>
  <c r="CT22" i="43" s="1"/>
  <c r="AU22" i="43"/>
  <c r="CU22" i="43" s="1"/>
  <c r="AV16" i="43"/>
  <c r="CV16" i="43" s="1"/>
  <c r="AV22" i="43"/>
  <c r="CV22" i="43" s="1"/>
  <c r="AQ30" i="43"/>
  <c r="CQ30" i="43" s="1"/>
  <c r="AS30" i="43"/>
  <c r="CS30" i="43" s="1"/>
  <c r="AL20" i="43"/>
  <c r="CL20" i="43" s="1"/>
  <c r="AL22" i="43"/>
  <c r="CL22" i="43" s="1"/>
  <c r="AV30" i="43"/>
  <c r="CV30" i="43" s="1"/>
  <c r="AS33" i="43"/>
  <c r="CS33" i="43" s="1"/>
  <c r="AM20" i="43"/>
  <c r="CM20" i="43" s="1"/>
  <c r="AM22" i="43"/>
  <c r="CM22" i="43" s="1"/>
  <c r="AS20" i="43"/>
  <c r="CS20" i="43" s="1"/>
  <c r="AP16" i="43"/>
  <c r="CP16" i="43" s="1"/>
  <c r="AQ17" i="43"/>
  <c r="CQ17" i="43" s="1"/>
  <c r="AP19" i="43"/>
  <c r="CP19" i="43" s="1"/>
  <c r="AV20" i="43"/>
  <c r="CV20" i="43" s="1"/>
  <c r="AQ22" i="43"/>
  <c r="CQ22" i="43" s="1"/>
  <c r="AV26" i="43"/>
  <c r="CV26" i="43" s="1"/>
  <c r="AL30" i="43"/>
  <c r="CL30" i="43" s="1"/>
  <c r="AM30" i="43"/>
  <c r="AO30" i="43"/>
  <c r="CO30" i="43" s="1"/>
  <c r="AK33" i="43"/>
  <c r="AP30" i="43"/>
  <c r="CP30" i="43" s="1"/>
  <c r="BG17" i="41"/>
  <c r="BG18" i="41"/>
  <c r="AD16" i="41"/>
  <c r="AE16" i="41"/>
  <c r="H18" i="41"/>
  <c r="H16" i="41"/>
  <c r="P16" i="41"/>
  <c r="AC18" i="41"/>
  <c r="G18" i="41" s="1"/>
  <c r="AD18" i="41"/>
  <c r="BD18" i="41" s="1"/>
  <c r="AF16" i="41"/>
  <c r="AG16" i="41"/>
  <c r="BJ18" i="40"/>
  <c r="BC18" i="40"/>
  <c r="BK18" i="40"/>
  <c r="BD18" i="40"/>
  <c r="BL18" i="40"/>
  <c r="BE18" i="40"/>
  <c r="BM18" i="40"/>
  <c r="CM18" i="40" s="1"/>
  <c r="BF18" i="40"/>
  <c r="BN18" i="40"/>
  <c r="BG18" i="40"/>
  <c r="CG18" i="40" s="1"/>
  <c r="AZ18" i="40"/>
  <c r="BH18" i="40"/>
  <c r="P16" i="40"/>
  <c r="BA18" i="40"/>
  <c r="BI18" i="40"/>
  <c r="H18" i="40"/>
  <c r="H17" i="40"/>
  <c r="P18" i="40"/>
  <c r="H16" i="40"/>
  <c r="G18" i="40"/>
  <c r="AF16" i="40"/>
  <c r="AM16" i="40"/>
  <c r="AH16" i="40"/>
  <c r="AI16" i="40"/>
  <c r="Z16" i="40"/>
  <c r="AN16" i="40"/>
  <c r="AA16" i="40"/>
  <c r="AE16" i="40"/>
  <c r="AE17" i="40"/>
  <c r="BE17" i="40" s="1"/>
  <c r="AG16" i="40"/>
  <c r="AM17" i="40"/>
  <c r="BM17" i="40" s="1"/>
  <c r="W25" i="39"/>
  <c r="X25" i="39"/>
  <c r="M25" i="39" s="1"/>
  <c r="W26" i="39"/>
  <c r="J26" i="39" s="1"/>
  <c r="X26" i="39"/>
  <c r="M26" i="39" s="1"/>
  <c r="L27" i="39"/>
  <c r="W24" i="39"/>
  <c r="X24" i="39"/>
  <c r="M24" i="39" s="1"/>
  <c r="AX21" i="39"/>
  <c r="BX21" i="39" s="1"/>
  <c r="AX23" i="39"/>
  <c r="BX23" i="39" s="1"/>
  <c r="AR24" i="39"/>
  <c r="BR24" i="39" s="1"/>
  <c r="AZ24" i="39"/>
  <c r="AV25" i="39"/>
  <c r="BV25" i="39" s="1"/>
  <c r="AR26" i="39"/>
  <c r="BR26" i="39" s="1"/>
  <c r="AZ26" i="39"/>
  <c r="X27" i="39"/>
  <c r="M27" i="39" s="1"/>
  <c r="AV27" i="39"/>
  <c r="BV27" i="39" s="1"/>
  <c r="AU24" i="39"/>
  <c r="BU24" i="39" s="1"/>
  <c r="AS24" i="39"/>
  <c r="BS24" i="39" s="1"/>
  <c r="BA24" i="39"/>
  <c r="AW25" i="39"/>
  <c r="BW25" i="39" s="1"/>
  <c r="AS26" i="39"/>
  <c r="BS26" i="39" s="1"/>
  <c r="BA26" i="39"/>
  <c r="AW27" i="39"/>
  <c r="BW27" i="39" s="1"/>
  <c r="AT24" i="39"/>
  <c r="BT24" i="39" s="1"/>
  <c r="AU26" i="39"/>
  <c r="BU26" i="39" s="1"/>
  <c r="AX22" i="39"/>
  <c r="BX22" i="39" s="1"/>
  <c r="Y23" i="39"/>
  <c r="AV24" i="39"/>
  <c r="BV24" i="39" s="1"/>
  <c r="AR25" i="39"/>
  <c r="BR25" i="39" s="1"/>
  <c r="AZ25" i="39"/>
  <c r="AV26" i="39"/>
  <c r="BV26" i="39" s="1"/>
  <c r="AR27" i="39"/>
  <c r="BR27" i="39" s="1"/>
  <c r="AZ27" i="39"/>
  <c r="Y20" i="39"/>
  <c r="AZ20" i="39"/>
  <c r="AP21" i="39"/>
  <c r="BP21" i="39" s="1"/>
  <c r="AZ22" i="39"/>
  <c r="AP23" i="39"/>
  <c r="BP23" i="39" s="1"/>
  <c r="AW24" i="39"/>
  <c r="BW24" i="39" s="1"/>
  <c r="AS25" i="39"/>
  <c r="BS25" i="39" s="1"/>
  <c r="BA25" i="39"/>
  <c r="AW26" i="39"/>
  <c r="BW26" i="39" s="1"/>
  <c r="AS27" i="39"/>
  <c r="BS27" i="39" s="1"/>
  <c r="BA27" i="39"/>
  <c r="AT21" i="39"/>
  <c r="BT21" i="39" s="1"/>
  <c r="Y21" i="39"/>
  <c r="W21" i="39" s="1"/>
  <c r="AP24" i="39"/>
  <c r="BP24" i="39" s="1"/>
  <c r="AX24" i="39"/>
  <c r="BX24" i="39" s="1"/>
  <c r="AT25" i="39"/>
  <c r="BT25" i="39" s="1"/>
  <c r="AP26" i="39"/>
  <c r="BP26" i="39" s="1"/>
  <c r="AX26" i="39"/>
  <c r="BX26" i="39" s="1"/>
  <c r="AT27" i="39"/>
  <c r="BT27" i="39" s="1"/>
  <c r="AQ24" i="39"/>
  <c r="BQ24" i="39" s="1"/>
  <c r="AQ26" i="39"/>
  <c r="BQ26" i="39" s="1"/>
  <c r="X22" i="39"/>
  <c r="M22" i="39" s="1"/>
  <c r="W22" i="39"/>
  <c r="W23" i="39"/>
  <c r="X23" i="39"/>
  <c r="M23" i="39" s="1"/>
  <c r="X20" i="39"/>
  <c r="M20" i="39" s="1"/>
  <c r="W20" i="39"/>
  <c r="AS20" i="39"/>
  <c r="BS20" i="39" s="1"/>
  <c r="BA20" i="39"/>
  <c r="AW21" i="39"/>
  <c r="BW21" i="39" s="1"/>
  <c r="AS22" i="39"/>
  <c r="BS22" i="39" s="1"/>
  <c r="BA22" i="39"/>
  <c r="AW23" i="39"/>
  <c r="BW23" i="39" s="1"/>
  <c r="AT20" i="39"/>
  <c r="BT20" i="39" s="1"/>
  <c r="AU20" i="39"/>
  <c r="BU20" i="39" s="1"/>
  <c r="AQ21" i="39"/>
  <c r="BQ21" i="39" s="1"/>
  <c r="AY21" i="39"/>
  <c r="BY21" i="39" s="1"/>
  <c r="AU22" i="39"/>
  <c r="BU22" i="39" s="1"/>
  <c r="AQ23" i="39"/>
  <c r="BQ23" i="39" s="1"/>
  <c r="AY23" i="39"/>
  <c r="BY23" i="39" s="1"/>
  <c r="AV20" i="39"/>
  <c r="BV20" i="39" s="1"/>
  <c r="AR21" i="39"/>
  <c r="BR21" i="39" s="1"/>
  <c r="AZ21" i="39"/>
  <c r="AV22" i="39"/>
  <c r="BV22" i="39" s="1"/>
  <c r="AR23" i="39"/>
  <c r="BR23" i="39" s="1"/>
  <c r="AZ23" i="39"/>
  <c r="AW20" i="39"/>
  <c r="BW20" i="39" s="1"/>
  <c r="AS21" i="39"/>
  <c r="BS21" i="39" s="1"/>
  <c r="BA21" i="39"/>
  <c r="AW22" i="39"/>
  <c r="BW22" i="39" s="1"/>
  <c r="AS23" i="39"/>
  <c r="BS23" i="39" s="1"/>
  <c r="BA23" i="39"/>
  <c r="AQ20" i="39"/>
  <c r="BQ20" i="39" s="1"/>
  <c r="AQ22" i="39"/>
  <c r="BQ22" i="39" s="1"/>
  <c r="Y17" i="39"/>
  <c r="W17" i="39" s="1"/>
  <c r="Y19" i="39"/>
  <c r="X19" i="39" s="1"/>
  <c r="M19" i="39" s="1"/>
  <c r="X18" i="39"/>
  <c r="M18" i="39" s="1"/>
  <c r="Y16" i="39"/>
  <c r="M16" i="39" s="1"/>
  <c r="AR16" i="39"/>
  <c r="BR16" i="39" s="1"/>
  <c r="AT16" i="39"/>
  <c r="BT16" i="39" s="1"/>
  <c r="BA16" i="39"/>
  <c r="W18" i="39"/>
  <c r="AQ16" i="39"/>
  <c r="BQ16" i="39" s="1"/>
  <c r="AX17" i="39"/>
  <c r="BX17" i="39" s="1"/>
  <c r="AS16" i="39"/>
  <c r="BS16" i="39" s="1"/>
  <c r="AP17" i="39"/>
  <c r="BP17" i="39" s="1"/>
  <c r="AY17" i="39"/>
  <c r="BY17" i="39" s="1"/>
  <c r="AR18" i="39"/>
  <c r="BR18" i="39" s="1"/>
  <c r="AW16" i="39"/>
  <c r="BW16" i="39" s="1"/>
  <c r="AR17" i="39"/>
  <c r="BR17" i="39" s="1"/>
  <c r="BA17" i="39"/>
  <c r="AZ18" i="39"/>
  <c r="AY16" i="39"/>
  <c r="BY16" i="39" s="1"/>
  <c r="AS17" i="39"/>
  <c r="BS17" i="39" s="1"/>
  <c r="AQ17" i="39"/>
  <c r="BQ17" i="39" s="1"/>
  <c r="AZ16" i="39"/>
  <c r="AT17" i="39"/>
  <c r="BT17" i="39" s="1"/>
  <c r="AV17" i="39"/>
  <c r="BV17" i="39" s="1"/>
  <c r="AZ17" i="39"/>
  <c r="AT18" i="39"/>
  <c r="BT18" i="39" s="1"/>
  <c r="AW17" i="39"/>
  <c r="BW17" i="39" s="1"/>
  <c r="U23" i="45"/>
  <c r="R23" i="45" s="1"/>
  <c r="V23" i="45"/>
  <c r="S23" i="45" s="1"/>
  <c r="I23" i="45" s="1"/>
  <c r="U19" i="45"/>
  <c r="R19" i="45" s="1"/>
  <c r="V20" i="45"/>
  <c r="S20" i="45" s="1"/>
  <c r="I20" i="45" s="1"/>
  <c r="T26" i="45"/>
  <c r="J26" i="45" s="1"/>
  <c r="I30" i="45"/>
  <c r="U32" i="45"/>
  <c r="R32" i="45" s="1"/>
  <c r="BW19" i="44"/>
  <c r="BK22" i="44"/>
  <c r="BX22" i="44"/>
  <c r="BT22" i="44"/>
  <c r="BR22" i="44"/>
  <c r="BF22" i="44"/>
  <c r="BX20" i="44"/>
  <c r="BK20" i="44"/>
  <c r="BS20" i="44"/>
  <c r="BL20" i="44"/>
  <c r="BT20" i="44"/>
  <c r="AR19" i="44"/>
  <c r="BR19" i="44" s="1"/>
  <c r="BF16" i="44"/>
  <c r="BG17" i="44"/>
  <c r="AR18" i="44"/>
  <c r="BR18" i="44" s="1"/>
  <c r="AK19" i="44"/>
  <c r="BK19" i="44" s="1"/>
  <c r="AV26" i="44"/>
  <c r="BV26" i="44" s="1"/>
  <c r="AN26" i="44"/>
  <c r="BN26" i="44" s="1"/>
  <c r="AF26" i="44"/>
  <c r="BF26" i="44" s="1"/>
  <c r="AU26" i="44"/>
  <c r="BU26" i="44" s="1"/>
  <c r="AM26" i="44"/>
  <c r="BM26" i="44" s="1"/>
  <c r="AE26" i="44"/>
  <c r="AT26" i="44"/>
  <c r="BT26" i="44" s="1"/>
  <c r="AL26" i="44"/>
  <c r="BL26" i="44" s="1"/>
  <c r="AS26" i="44"/>
  <c r="BS26" i="44" s="1"/>
  <c r="AK26" i="44"/>
  <c r="BK26" i="44" s="1"/>
  <c r="AQ26" i="44"/>
  <c r="BQ26" i="44" s="1"/>
  <c r="AI26" i="44"/>
  <c r="BI26" i="44" s="1"/>
  <c r="AE16" i="44"/>
  <c r="I16" i="44" s="1"/>
  <c r="AM16" i="44"/>
  <c r="BM16" i="44" s="1"/>
  <c r="AU16" i="44"/>
  <c r="BU16" i="44" s="1"/>
  <c r="AG18" i="44"/>
  <c r="BG18" i="44" s="1"/>
  <c r="AO18" i="44"/>
  <c r="BO18" i="44" s="1"/>
  <c r="AW18" i="44"/>
  <c r="BW18" i="44" s="1"/>
  <c r="AH19" i="44"/>
  <c r="BH19" i="44" s="1"/>
  <c r="AP19" i="44"/>
  <c r="BP19" i="44" s="1"/>
  <c r="AX19" i="44"/>
  <c r="BX19" i="44" s="1"/>
  <c r="AI20" i="44"/>
  <c r="BI20" i="44" s="1"/>
  <c r="AQ20" i="44"/>
  <c r="BQ20" i="44" s="1"/>
  <c r="AQ22" i="44"/>
  <c r="BQ22" i="44" s="1"/>
  <c r="AI22" i="44"/>
  <c r="BI22" i="44" s="1"/>
  <c r="AW22" i="44"/>
  <c r="BW22" i="44" s="1"/>
  <c r="AO22" i="44"/>
  <c r="BO22" i="44" s="1"/>
  <c r="AG22" i="44"/>
  <c r="BG22" i="44" s="1"/>
  <c r="AU22" i="44"/>
  <c r="BU22" i="44" s="1"/>
  <c r="AM22" i="44"/>
  <c r="BM22" i="44" s="1"/>
  <c r="AE22" i="44"/>
  <c r="J22" i="44" s="1"/>
  <c r="AP22" i="44"/>
  <c r="BP22" i="44" s="1"/>
  <c r="BR23" i="44"/>
  <c r="AO26" i="44"/>
  <c r="BO26" i="44" s="1"/>
  <c r="BR34" i="44"/>
  <c r="BT34" i="44"/>
  <c r="I35" i="44"/>
  <c r="BV35" i="44"/>
  <c r="BF17" i="44"/>
  <c r="BW17" i="44"/>
  <c r="AQ29" i="44"/>
  <c r="BQ29" i="44" s="1"/>
  <c r="AI29" i="44"/>
  <c r="BI29" i="44" s="1"/>
  <c r="AX29" i="44"/>
  <c r="BX29" i="44" s="1"/>
  <c r="AP29" i="44"/>
  <c r="BP29" i="44" s="1"/>
  <c r="AH29" i="44"/>
  <c r="BH29" i="44" s="1"/>
  <c r="AW29" i="44"/>
  <c r="BW29" i="44" s="1"/>
  <c r="AO29" i="44"/>
  <c r="BO29" i="44" s="1"/>
  <c r="AG29" i="44"/>
  <c r="BG29" i="44" s="1"/>
  <c r="AV29" i="44"/>
  <c r="BV29" i="44" s="1"/>
  <c r="AN29" i="44"/>
  <c r="BN29" i="44" s="1"/>
  <c r="AF29" i="44"/>
  <c r="BF29" i="44" s="1"/>
  <c r="AU29" i="44"/>
  <c r="BU29" i="44" s="1"/>
  <c r="AM29" i="44"/>
  <c r="BM29" i="44" s="1"/>
  <c r="AE29" i="44"/>
  <c r="J29" i="44" s="1"/>
  <c r="AT29" i="44"/>
  <c r="BT29" i="44" s="1"/>
  <c r="AL29" i="44"/>
  <c r="BL29" i="44" s="1"/>
  <c r="BT16" i="44"/>
  <c r="BU17" i="44"/>
  <c r="AH18" i="44"/>
  <c r="BH18" i="44" s="1"/>
  <c r="AP18" i="44"/>
  <c r="BP18" i="44" s="1"/>
  <c r="AX18" i="44"/>
  <c r="BX18" i="44" s="1"/>
  <c r="BV18" i="44"/>
  <c r="AI19" i="44"/>
  <c r="BI19" i="44" s="1"/>
  <c r="AQ19" i="44"/>
  <c r="BQ19" i="44" s="1"/>
  <c r="AJ20" i="44"/>
  <c r="BJ20" i="44" s="1"/>
  <c r="AR20" i="44"/>
  <c r="BR20" i="44" s="1"/>
  <c r="BW21" i="44"/>
  <c r="BS23" i="44"/>
  <c r="BS25" i="44"/>
  <c r="BK25" i="44"/>
  <c r="BQ25" i="44"/>
  <c r="BP25" i="44"/>
  <c r="BH25" i="44"/>
  <c r="BV25" i="44"/>
  <c r="BE25" i="44"/>
  <c r="BR26" i="44"/>
  <c r="AP26" i="44"/>
  <c r="BP26" i="44" s="1"/>
  <c r="BV27" i="44"/>
  <c r="BW35" i="44"/>
  <c r="AI16" i="44"/>
  <c r="BI16" i="44" s="1"/>
  <c r="AQ16" i="44"/>
  <c r="BQ16" i="44" s="1"/>
  <c r="BG16" i="44"/>
  <c r="BO16" i="44"/>
  <c r="AJ17" i="44"/>
  <c r="BJ17" i="44" s="1"/>
  <c r="AR17" i="44"/>
  <c r="BR17" i="44" s="1"/>
  <c r="BH17" i="44"/>
  <c r="BX17" i="44"/>
  <c r="AK18" i="44"/>
  <c r="BK18" i="44" s="1"/>
  <c r="AS18" i="44"/>
  <c r="BS18" i="44" s="1"/>
  <c r="AL19" i="44"/>
  <c r="BL19" i="44" s="1"/>
  <c r="AT19" i="44"/>
  <c r="BT19" i="44" s="1"/>
  <c r="AE20" i="44"/>
  <c r="I20" i="44" s="1"/>
  <c r="AM20" i="44"/>
  <c r="BM20" i="44" s="1"/>
  <c r="AU20" i="44"/>
  <c r="BU20" i="44" s="1"/>
  <c r="AX21" i="44"/>
  <c r="BX21" i="44" s="1"/>
  <c r="AP21" i="44"/>
  <c r="BP21" i="44" s="1"/>
  <c r="AH21" i="44"/>
  <c r="BH21" i="44" s="1"/>
  <c r="AV21" i="44"/>
  <c r="BV21" i="44" s="1"/>
  <c r="AL21" i="44"/>
  <c r="BL21" i="44" s="1"/>
  <c r="AU21" i="44"/>
  <c r="BU21" i="44" s="1"/>
  <c r="AJ22" i="44"/>
  <c r="BJ22" i="44" s="1"/>
  <c r="AV22" i="44"/>
  <c r="BV22" i="44" s="1"/>
  <c r="BM25" i="44"/>
  <c r="AX26" i="44"/>
  <c r="BX26" i="44" s="1"/>
  <c r="AX28" i="44"/>
  <c r="BX28" i="44" s="1"/>
  <c r="AP28" i="44"/>
  <c r="BP28" i="44" s="1"/>
  <c r="AH28" i="44"/>
  <c r="BH28" i="44" s="1"/>
  <c r="AW28" i="44"/>
  <c r="BW28" i="44" s="1"/>
  <c r="AO28" i="44"/>
  <c r="BO28" i="44" s="1"/>
  <c r="AG28" i="44"/>
  <c r="BG28" i="44" s="1"/>
  <c r="AV28" i="44"/>
  <c r="BV28" i="44" s="1"/>
  <c r="AN28" i="44"/>
  <c r="BN28" i="44" s="1"/>
  <c r="AF28" i="44"/>
  <c r="BF28" i="44" s="1"/>
  <c r="AU28" i="44"/>
  <c r="BU28" i="44" s="1"/>
  <c r="AM28" i="44"/>
  <c r="BM28" i="44" s="1"/>
  <c r="AE28" i="44"/>
  <c r="J28" i="44" s="1"/>
  <c r="AS28" i="44"/>
  <c r="BS28" i="44" s="1"/>
  <c r="AK28" i="44"/>
  <c r="BK28" i="44" s="1"/>
  <c r="AT28" i="44"/>
  <c r="BT28" i="44" s="1"/>
  <c r="BH30" i="44"/>
  <c r="BN30" i="44"/>
  <c r="BF30" i="44"/>
  <c r="BL30" i="44"/>
  <c r="BK30" i="44"/>
  <c r="J31" i="44"/>
  <c r="S34" i="44"/>
  <c r="J34" i="44"/>
  <c r="BN16" i="44"/>
  <c r="AW26" i="44"/>
  <c r="BW26" i="44" s="1"/>
  <c r="BE27" i="44"/>
  <c r="I27" i="44"/>
  <c r="H27" i="44" s="1"/>
  <c r="G27" i="44" s="1"/>
  <c r="BH27" i="44"/>
  <c r="BS29" i="44"/>
  <c r="AJ16" i="44"/>
  <c r="BJ16" i="44" s="1"/>
  <c r="AR16" i="44"/>
  <c r="BR16" i="44" s="1"/>
  <c r="BH16" i="44"/>
  <c r="BP16" i="44"/>
  <c r="BQ17" i="44"/>
  <c r="AL18" i="44"/>
  <c r="BL18" i="44" s="1"/>
  <c r="AT18" i="44"/>
  <c r="BT18" i="44" s="1"/>
  <c r="AE19" i="44"/>
  <c r="J19" i="44" s="1"/>
  <c r="AM19" i="44"/>
  <c r="BM19" i="44" s="1"/>
  <c r="AU19" i="44"/>
  <c r="BU19" i="44" s="1"/>
  <c r="AF20" i="44"/>
  <c r="BF20" i="44" s="1"/>
  <c r="AN20" i="44"/>
  <c r="BN20" i="44" s="1"/>
  <c r="AV20" i="44"/>
  <c r="BV20" i="44" s="1"/>
  <c r="BG21" i="44"/>
  <c r="BJ24" i="44"/>
  <c r="BH24" i="44"/>
  <c r="BE24" i="44"/>
  <c r="I24" i="44"/>
  <c r="BO25" i="44"/>
  <c r="AG26" i="44"/>
  <c r="BG26" i="44" s="1"/>
  <c r="BI27" i="44"/>
  <c r="AJ29" i="44"/>
  <c r="BJ29" i="44" s="1"/>
  <c r="BE31" i="44"/>
  <c r="I31" i="44"/>
  <c r="BV17" i="44"/>
  <c r="AJ19" i="44"/>
  <c r="BJ19" i="44" s="1"/>
  <c r="AS19" i="44"/>
  <c r="BS19" i="44" s="1"/>
  <c r="AK16" i="44"/>
  <c r="BK16" i="44" s="1"/>
  <c r="AS16" i="44"/>
  <c r="BS16" i="44" s="1"/>
  <c r="AL17" i="44"/>
  <c r="BL17" i="44" s="1"/>
  <c r="AT17" i="44"/>
  <c r="BT17" i="44" s="1"/>
  <c r="AE18" i="44"/>
  <c r="I18" i="44" s="1"/>
  <c r="AM18" i="44"/>
  <c r="BM18" i="44" s="1"/>
  <c r="AU18" i="44"/>
  <c r="BU18" i="44" s="1"/>
  <c r="AF19" i="44"/>
  <c r="BF19" i="44" s="1"/>
  <c r="AN19" i="44"/>
  <c r="BN19" i="44" s="1"/>
  <c r="AV19" i="44"/>
  <c r="BV19" i="44" s="1"/>
  <c r="AG20" i="44"/>
  <c r="BG20" i="44" s="1"/>
  <c r="AO20" i="44"/>
  <c r="BO20" i="44" s="1"/>
  <c r="AW20" i="44"/>
  <c r="BW20" i="44" s="1"/>
  <c r="AE21" i="44"/>
  <c r="I21" i="44" s="1"/>
  <c r="AN21" i="44"/>
  <c r="BN21" i="44" s="1"/>
  <c r="AL22" i="44"/>
  <c r="BL22" i="44" s="1"/>
  <c r="BT25" i="44"/>
  <c r="AH26" i="44"/>
  <c r="BH26" i="44" s="1"/>
  <c r="AK29" i="44"/>
  <c r="BK29" i="44" s="1"/>
  <c r="BG31" i="44"/>
  <c r="BW31" i="44"/>
  <c r="BT32" i="44"/>
  <c r="BL32" i="44"/>
  <c r="BS32" i="44"/>
  <c r="BK32" i="44"/>
  <c r="BR32" i="44"/>
  <c r="BJ32" i="44"/>
  <c r="BQ32" i="44"/>
  <c r="BI32" i="44"/>
  <c r="BX32" i="44"/>
  <c r="BP32" i="44"/>
  <c r="BH32" i="44"/>
  <c r="J32" i="44"/>
  <c r="BW32" i="44"/>
  <c r="BO32" i="44"/>
  <c r="BG32" i="44"/>
  <c r="I32" i="44"/>
  <c r="BF32" i="44"/>
  <c r="BX34" i="44"/>
  <c r="BP34" i="44"/>
  <c r="BH34" i="44"/>
  <c r="I34" i="44"/>
  <c r="BL34" i="44"/>
  <c r="BU35" i="44"/>
  <c r="BM35" i="44"/>
  <c r="BE35" i="44"/>
  <c r="BT35" i="44"/>
  <c r="BL35" i="44"/>
  <c r="BS35" i="44"/>
  <c r="BK35" i="44"/>
  <c r="BR35" i="44"/>
  <c r="BJ35" i="44"/>
  <c r="BQ35" i="44"/>
  <c r="BI35" i="44"/>
  <c r="BX35" i="44"/>
  <c r="BP35" i="44"/>
  <c r="BH35" i="44"/>
  <c r="J35" i="44"/>
  <c r="BN35" i="44"/>
  <c r="AJ18" i="44"/>
  <c r="BJ18" i="44" s="1"/>
  <c r="BQ23" i="44"/>
  <c r="BN23" i="44"/>
  <c r="BT23" i="44"/>
  <c r="AL16" i="44"/>
  <c r="BL16" i="44" s="1"/>
  <c r="AE17" i="44"/>
  <c r="J17" i="44" s="1"/>
  <c r="AM17" i="44"/>
  <c r="BM17" i="44" s="1"/>
  <c r="AF18" i="44"/>
  <c r="BF18" i="44" s="1"/>
  <c r="AN18" i="44"/>
  <c r="BN18" i="44" s="1"/>
  <c r="AG19" i="44"/>
  <c r="BG19" i="44" s="1"/>
  <c r="AO19" i="44"/>
  <c r="BO19" i="44" s="1"/>
  <c r="AH20" i="44"/>
  <c r="BH20" i="44" s="1"/>
  <c r="AP20" i="44"/>
  <c r="BP20" i="44" s="1"/>
  <c r="AF21" i="44"/>
  <c r="BF21" i="44" s="1"/>
  <c r="AO21" i="44"/>
  <c r="BO21" i="44" s="1"/>
  <c r="BI21" i="44"/>
  <c r="AN22" i="44"/>
  <c r="BN22" i="44" s="1"/>
  <c r="BO23" i="44"/>
  <c r="AT24" i="44"/>
  <c r="BT24" i="44" s="1"/>
  <c r="AL24" i="44"/>
  <c r="BL24" i="44" s="1"/>
  <c r="AS24" i="44"/>
  <c r="BS24" i="44" s="1"/>
  <c r="AK24" i="44"/>
  <c r="BK24" i="44" s="1"/>
  <c r="AR24" i="44"/>
  <c r="BR24" i="44" s="1"/>
  <c r="AQ24" i="44"/>
  <c r="BQ24" i="44" s="1"/>
  <c r="AI24" i="44"/>
  <c r="BI24" i="44" s="1"/>
  <c r="AW24" i="44"/>
  <c r="BW24" i="44" s="1"/>
  <c r="AO24" i="44"/>
  <c r="BO24" i="44" s="1"/>
  <c r="AG24" i="44"/>
  <c r="BG24" i="44" s="1"/>
  <c r="AP24" i="44"/>
  <c r="BP24" i="44" s="1"/>
  <c r="I25" i="44"/>
  <c r="BU25" i="44"/>
  <c r="AJ26" i="44"/>
  <c r="BJ26" i="44" s="1"/>
  <c r="AI28" i="44"/>
  <c r="BI28" i="44" s="1"/>
  <c r="AR29" i="44"/>
  <c r="BR29" i="44" s="1"/>
  <c r="BS34" i="44"/>
  <c r="BO35" i="44"/>
  <c r="AJ27" i="44"/>
  <c r="BJ27" i="44" s="1"/>
  <c r="AR27" i="44"/>
  <c r="BR27" i="44" s="1"/>
  <c r="AE30" i="44"/>
  <c r="I30" i="44" s="1"/>
  <c r="AM30" i="44"/>
  <c r="BM30" i="44" s="1"/>
  <c r="AU30" i="44"/>
  <c r="BU30" i="44" s="1"/>
  <c r="AF31" i="44"/>
  <c r="BF31" i="44" s="1"/>
  <c r="AN31" i="44"/>
  <c r="BN31" i="44" s="1"/>
  <c r="AV31" i="44"/>
  <c r="BV31" i="44" s="1"/>
  <c r="BL31" i="44"/>
  <c r="BT31" i="44"/>
  <c r="BJ33" i="44"/>
  <c r="BR33" i="44"/>
  <c r="BE34" i="44"/>
  <c r="BM34" i="44"/>
  <c r="BU34" i="44"/>
  <c r="BK33" i="44"/>
  <c r="BS33" i="44"/>
  <c r="BF34" i="44"/>
  <c r="BN34" i="44"/>
  <c r="BV34" i="44"/>
  <c r="AH23" i="44"/>
  <c r="BH23" i="44" s="1"/>
  <c r="AP23" i="44"/>
  <c r="BP23" i="44" s="1"/>
  <c r="AX23" i="44"/>
  <c r="BX23" i="44" s="1"/>
  <c r="AJ25" i="44"/>
  <c r="BJ25" i="44" s="1"/>
  <c r="AR25" i="44"/>
  <c r="BR25" i="44" s="1"/>
  <c r="AL27" i="44"/>
  <c r="BL27" i="44" s="1"/>
  <c r="AT27" i="44"/>
  <c r="BT27" i="44" s="1"/>
  <c r="AG30" i="44"/>
  <c r="BG30" i="44" s="1"/>
  <c r="AO30" i="44"/>
  <c r="BO30" i="44" s="1"/>
  <c r="AW30" i="44"/>
  <c r="BW30" i="44" s="1"/>
  <c r="AH31" i="44"/>
  <c r="BH31" i="44" s="1"/>
  <c r="AP31" i="44"/>
  <c r="BP31" i="44" s="1"/>
  <c r="AX31" i="44"/>
  <c r="BX31" i="44" s="1"/>
  <c r="BL33" i="44"/>
  <c r="BT33" i="44"/>
  <c r="BG34" i="44"/>
  <c r="BO34" i="44"/>
  <c r="BW34" i="44"/>
  <c r="BE33" i="44"/>
  <c r="BM33" i="44"/>
  <c r="BU33" i="44"/>
  <c r="AJ23" i="44"/>
  <c r="BJ23" i="44" s="1"/>
  <c r="AL25" i="44"/>
  <c r="BL25" i="44" s="1"/>
  <c r="AF27" i="44"/>
  <c r="BF27" i="44" s="1"/>
  <c r="AN27" i="44"/>
  <c r="BN27" i="44" s="1"/>
  <c r="AI30" i="44"/>
  <c r="BI30" i="44" s="1"/>
  <c r="AQ30" i="44"/>
  <c r="BQ30" i="44" s="1"/>
  <c r="AJ31" i="44"/>
  <c r="BJ31" i="44" s="1"/>
  <c r="AR31" i="44"/>
  <c r="BR31" i="44" s="1"/>
  <c r="BF33" i="44"/>
  <c r="BN33" i="44"/>
  <c r="BV33" i="44"/>
  <c r="BI34" i="44"/>
  <c r="BQ34" i="44"/>
  <c r="AJ30" i="44"/>
  <c r="BJ30" i="44" s="1"/>
  <c r="AK31" i="44"/>
  <c r="BK31" i="44" s="1"/>
  <c r="BI31" i="44"/>
  <c r="I33" i="44"/>
  <c r="H33" i="44" s="1"/>
  <c r="G33" i="44" s="1"/>
  <c r="BG33" i="44"/>
  <c r="BJ34" i="44"/>
  <c r="U28" i="43"/>
  <c r="U24" i="43"/>
  <c r="AU24" i="43"/>
  <c r="CU24" i="43" s="1"/>
  <c r="AM24" i="43"/>
  <c r="CM24" i="43" s="1"/>
  <c r="AN24" i="43"/>
  <c r="CN24" i="43" s="1"/>
  <c r="AV24" i="43"/>
  <c r="CV24" i="43" s="1"/>
  <c r="AL24" i="43"/>
  <c r="CL24" i="43" s="1"/>
  <c r="AQ24" i="43"/>
  <c r="CQ24" i="43" s="1"/>
  <c r="AK24" i="43"/>
  <c r="AP24" i="43"/>
  <c r="CP24" i="43" s="1"/>
  <c r="AO24" i="43"/>
  <c r="CO24" i="43" s="1"/>
  <c r="AT24" i="43"/>
  <c r="CT24" i="43" s="1"/>
  <c r="AS24" i="43"/>
  <c r="CS24" i="43" s="1"/>
  <c r="AR24" i="43"/>
  <c r="CR24" i="43" s="1"/>
  <c r="AV19" i="43"/>
  <c r="CV19" i="43" s="1"/>
  <c r="AV29" i="43"/>
  <c r="CV29" i="43" s="1"/>
  <c r="AN29" i="43"/>
  <c r="CN29" i="43" s="1"/>
  <c r="AU29" i="43"/>
  <c r="CU29" i="43" s="1"/>
  <c r="AM29" i="43"/>
  <c r="CM29" i="43" s="1"/>
  <c r="AO29" i="43"/>
  <c r="CO29" i="43" s="1"/>
  <c r="AL29" i="43"/>
  <c r="CL29" i="43" s="1"/>
  <c r="AR29" i="43"/>
  <c r="CR29" i="43" s="1"/>
  <c r="AQ29" i="43"/>
  <c r="CQ29" i="43" s="1"/>
  <c r="AK29" i="43"/>
  <c r="AL18" i="43"/>
  <c r="CL18" i="43" s="1"/>
  <c r="AN20" i="43"/>
  <c r="CN20" i="43" s="1"/>
  <c r="U23" i="43"/>
  <c r="AT27" i="43"/>
  <c r="CT27" i="43" s="1"/>
  <c r="AL27" i="43"/>
  <c r="CL27" i="43" s="1"/>
  <c r="AV27" i="43"/>
  <c r="CV27" i="43" s="1"/>
  <c r="AM27" i="43"/>
  <c r="CM27" i="43" s="1"/>
  <c r="AU27" i="43"/>
  <c r="CU27" i="43" s="1"/>
  <c r="AK27" i="43"/>
  <c r="AP29" i="43"/>
  <c r="CP29" i="43" s="1"/>
  <c r="AM31" i="43"/>
  <c r="CM31" i="43" s="1"/>
  <c r="AT19" i="43"/>
  <c r="CT19" i="43" s="1"/>
  <c r="AL19" i="43"/>
  <c r="CL19" i="43" s="1"/>
  <c r="AS19" i="43"/>
  <c r="CS19" i="43" s="1"/>
  <c r="AK19" i="43"/>
  <c r="AU16" i="43"/>
  <c r="CU16" i="43" s="1"/>
  <c r="AM16" i="43"/>
  <c r="CM16" i="43" s="1"/>
  <c r="AS16" i="43"/>
  <c r="CS16" i="43" s="1"/>
  <c r="AM18" i="43"/>
  <c r="CM18" i="43" s="1"/>
  <c r="AN19" i="43"/>
  <c r="CN19" i="43" s="1"/>
  <c r="AP23" i="43"/>
  <c r="CP23" i="43" s="1"/>
  <c r="AR23" i="43"/>
  <c r="CR23" i="43" s="1"/>
  <c r="AQ23" i="43"/>
  <c r="CQ23" i="43" s="1"/>
  <c r="AK23" i="43"/>
  <c r="AV23" i="43"/>
  <c r="CV23" i="43" s="1"/>
  <c r="AS29" i="43"/>
  <c r="CS29" i="43" s="1"/>
  <c r="AU31" i="43"/>
  <c r="CU31" i="43" s="1"/>
  <c r="U32" i="43"/>
  <c r="AQ28" i="43"/>
  <c r="CQ28" i="43" s="1"/>
  <c r="AP28" i="43"/>
  <c r="CP28" i="43" s="1"/>
  <c r="AS28" i="43"/>
  <c r="CS28" i="43" s="1"/>
  <c r="AM28" i="43"/>
  <c r="CM28" i="43" s="1"/>
  <c r="AV28" i="43"/>
  <c r="CV28" i="43" s="1"/>
  <c r="AL28" i="43"/>
  <c r="CL28" i="43" s="1"/>
  <c r="AK28" i="43"/>
  <c r="AU32" i="43"/>
  <c r="CU32" i="43" s="1"/>
  <c r="AM32" i="43"/>
  <c r="CM32" i="43" s="1"/>
  <c r="AT32" i="43"/>
  <c r="CT32" i="43" s="1"/>
  <c r="AL32" i="43"/>
  <c r="CL32" i="43" s="1"/>
  <c r="AQ32" i="43"/>
  <c r="CQ32" i="43" s="1"/>
  <c r="AP32" i="43"/>
  <c r="CP32" i="43" s="1"/>
  <c r="AO32" i="43"/>
  <c r="CO32" i="43" s="1"/>
  <c r="AS32" i="43"/>
  <c r="CS32" i="43" s="1"/>
  <c r="AR32" i="43"/>
  <c r="CR32" i="43" s="1"/>
  <c r="AK32" i="43"/>
  <c r="AV21" i="43"/>
  <c r="CV21" i="43" s="1"/>
  <c r="AN21" i="43"/>
  <c r="CN21" i="43" s="1"/>
  <c r="AU21" i="43"/>
  <c r="CU21" i="43" s="1"/>
  <c r="AM21" i="43"/>
  <c r="CM21" i="43" s="1"/>
  <c r="AT21" i="43"/>
  <c r="CT21" i="43" s="1"/>
  <c r="AN23" i="43"/>
  <c r="CN23" i="43" s="1"/>
  <c r="AQ27" i="43"/>
  <c r="CQ27" i="43" s="1"/>
  <c r="AN28" i="43"/>
  <c r="CN28" i="43" s="1"/>
  <c r="AN32" i="43"/>
  <c r="CN32" i="43" s="1"/>
  <c r="AQ19" i="43"/>
  <c r="CQ19" i="43" s="1"/>
  <c r="AO16" i="43"/>
  <c r="CO16" i="43" s="1"/>
  <c r="AR19" i="43"/>
  <c r="CR19" i="43" s="1"/>
  <c r="AQ20" i="43"/>
  <c r="CQ20" i="43" s="1"/>
  <c r="AP20" i="43"/>
  <c r="CP20" i="43" s="1"/>
  <c r="AK20" i="43"/>
  <c r="AU20" i="43"/>
  <c r="CU20" i="43" s="1"/>
  <c r="AO23" i="43"/>
  <c r="CO23" i="43" s="1"/>
  <c r="AO18" i="43"/>
  <c r="CO18" i="43" s="1"/>
  <c r="AV18" i="43"/>
  <c r="CV18" i="43" s="1"/>
  <c r="AN18" i="43"/>
  <c r="CN18" i="43" s="1"/>
  <c r="AT18" i="43"/>
  <c r="CT18" i="43" s="1"/>
  <c r="AU19" i="43"/>
  <c r="CU19" i="43" s="1"/>
  <c r="U29" i="43"/>
  <c r="AP31" i="43"/>
  <c r="CP31" i="43" s="1"/>
  <c r="AO31" i="43"/>
  <c r="CO31" i="43" s="1"/>
  <c r="AR31" i="43"/>
  <c r="CR31" i="43" s="1"/>
  <c r="AQ31" i="43"/>
  <c r="CQ31" i="43" s="1"/>
  <c r="AN31" i="43"/>
  <c r="CN31" i="43" s="1"/>
  <c r="AT31" i="43"/>
  <c r="CT31" i="43" s="1"/>
  <c r="AS31" i="43"/>
  <c r="CS31" i="43" s="1"/>
  <c r="AK31" i="43"/>
  <c r="AR22" i="43"/>
  <c r="CR22" i="43" s="1"/>
  <c r="AK22" i="43"/>
  <c r="AS26" i="43"/>
  <c r="CS26" i="43" s="1"/>
  <c r="U31" i="43"/>
  <c r="U35" i="43"/>
  <c r="AQ33" i="43"/>
  <c r="CQ33" i="43" s="1"/>
  <c r="DN34" i="43"/>
  <c r="DV34" i="43"/>
  <c r="DL34" i="43"/>
  <c r="DU34" i="43"/>
  <c r="H17" i="41"/>
  <c r="AC17" i="41"/>
  <c r="BC17" i="41" s="1"/>
  <c r="AE18" i="41"/>
  <c r="BE18" i="41" s="1"/>
  <c r="AD17" i="41"/>
  <c r="BD17" i="41" s="1"/>
  <c r="AF18" i="41"/>
  <c r="BF18" i="41" s="1"/>
  <c r="AE17" i="41"/>
  <c r="BE17" i="41" s="1"/>
  <c r="AF17" i="41"/>
  <c r="BF17" i="41" s="1"/>
  <c r="AZ19" i="39"/>
  <c r="AV18" i="39"/>
  <c r="BV18" i="39" s="1"/>
  <c r="AS19" i="39"/>
  <c r="BS19" i="39" s="1"/>
  <c r="BA19" i="39"/>
  <c r="AF17" i="40"/>
  <c r="BF17" i="40" s="1"/>
  <c r="AN17" i="40"/>
  <c r="BN17" i="40" s="1"/>
  <c r="AQ19" i="39"/>
  <c r="BQ19" i="39" s="1"/>
  <c r="AU18" i="39"/>
  <c r="BU18" i="39" s="1"/>
  <c r="AR19" i="39"/>
  <c r="BR19" i="39" s="1"/>
  <c r="AU16" i="39"/>
  <c r="BU16" i="39" s="1"/>
  <c r="AV16" i="39"/>
  <c r="BV16" i="39" s="1"/>
  <c r="AW18" i="39"/>
  <c r="BW18" i="39" s="1"/>
  <c r="AT19" i="39"/>
  <c r="BT19" i="39" s="1"/>
  <c r="AG17" i="40"/>
  <c r="BG17" i="40" s="1"/>
  <c r="AU19" i="39"/>
  <c r="BU19" i="39" s="1"/>
  <c r="AB16" i="40"/>
  <c r="AJ16" i="40"/>
  <c r="Z17" i="40"/>
  <c r="AZ17" i="40" s="1"/>
  <c r="AH17" i="40"/>
  <c r="BH17" i="40" s="1"/>
  <c r="AY19" i="39"/>
  <c r="BY19" i="39" s="1"/>
  <c r="AP18" i="39"/>
  <c r="BP18" i="39" s="1"/>
  <c r="AX18" i="39"/>
  <c r="BX18" i="39" s="1"/>
  <c r="AP16" i="39"/>
  <c r="BP16" i="39" s="1"/>
  <c r="AQ18" i="39"/>
  <c r="BQ18" i="39" s="1"/>
  <c r="AY18" i="39"/>
  <c r="BY18" i="39" s="1"/>
  <c r="AV19" i="39"/>
  <c r="BV19" i="39" s="1"/>
  <c r="AC16" i="40"/>
  <c r="AK16" i="40"/>
  <c r="AA17" i="40"/>
  <c r="BA17" i="40" s="1"/>
  <c r="AI17" i="40"/>
  <c r="BI17" i="40" s="1"/>
  <c r="AD16" i="40"/>
  <c r="AB17" i="40"/>
  <c r="BB17" i="40" s="1"/>
  <c r="AJ17" i="40"/>
  <c r="BJ17" i="40" s="1"/>
  <c r="AW19" i="39"/>
  <c r="BW19" i="39" s="1"/>
  <c r="AS18" i="39"/>
  <c r="BS18" i="39" s="1"/>
  <c r="AP19" i="39"/>
  <c r="BP19" i="39" s="1"/>
  <c r="AC17" i="40"/>
  <c r="BC17" i="40" s="1"/>
  <c r="AK17" i="40"/>
  <c r="BK17" i="40" s="1"/>
  <c r="AD17" i="40"/>
  <c r="BD17" i="40" s="1"/>
  <c r="AY25" i="20"/>
  <c r="BY25" i="20" s="1"/>
  <c r="AM37" i="20"/>
  <c r="BM37" i="20" s="1"/>
  <c r="BC49" i="20"/>
  <c r="CC49" i="20" s="1"/>
  <c r="W25" i="20"/>
  <c r="T25" i="20" s="1"/>
  <c r="J25" i="20" s="1"/>
  <c r="BE25" i="20"/>
  <c r="CE25" i="20" s="1"/>
  <c r="AO37" i="20"/>
  <c r="BO37" i="20" s="1"/>
  <c r="AU37" i="20"/>
  <c r="BU37" i="20" s="1"/>
  <c r="AW37" i="20"/>
  <c r="BW37" i="20" s="1"/>
  <c r="S37" i="20"/>
  <c r="BC37" i="20"/>
  <c r="CC37" i="20" s="1"/>
  <c r="AM49" i="20"/>
  <c r="BM49" i="20" s="1"/>
  <c r="J37" i="20"/>
  <c r="AO25" i="20"/>
  <c r="BO25" i="20" s="1"/>
  <c r="BE37" i="20"/>
  <c r="CE37" i="20" s="1"/>
  <c r="AS49" i="20"/>
  <c r="BS49" i="20" s="1"/>
  <c r="AU49" i="20"/>
  <c r="BU49" i="20" s="1"/>
  <c r="AP25" i="20"/>
  <c r="BP25" i="20" s="1"/>
  <c r="AX25" i="20"/>
  <c r="BX25" i="20" s="1"/>
  <c r="AN37" i="20"/>
  <c r="BN37" i="20" s="1"/>
  <c r="AV37" i="20"/>
  <c r="BV37" i="20" s="1"/>
  <c r="BD37" i="20"/>
  <c r="CD37" i="20" s="1"/>
  <c r="AL49" i="20"/>
  <c r="AT49" i="20"/>
  <c r="BT49" i="20" s="1"/>
  <c r="BB49" i="20"/>
  <c r="CB49" i="20" s="1"/>
  <c r="AR25" i="20"/>
  <c r="BR25" i="20" s="1"/>
  <c r="AZ25" i="20"/>
  <c r="BZ25" i="20" s="1"/>
  <c r="AP37" i="20"/>
  <c r="BP37" i="20" s="1"/>
  <c r="AX37" i="20"/>
  <c r="BX37" i="20" s="1"/>
  <c r="AN49" i="20"/>
  <c r="BN49" i="20" s="1"/>
  <c r="AV49" i="20"/>
  <c r="BV49" i="20" s="1"/>
  <c r="BD49" i="20"/>
  <c r="CD49" i="20" s="1"/>
  <c r="AS25" i="20"/>
  <c r="BS25" i="20" s="1"/>
  <c r="BA25" i="20"/>
  <c r="CA25" i="20" s="1"/>
  <c r="AQ37" i="20"/>
  <c r="BQ37" i="20" s="1"/>
  <c r="AY37" i="20"/>
  <c r="BY37" i="20" s="1"/>
  <c r="AO49" i="20"/>
  <c r="BO49" i="20" s="1"/>
  <c r="AW49" i="20"/>
  <c r="BW49" i="20" s="1"/>
  <c r="BE49" i="20"/>
  <c r="CE49" i="20" s="1"/>
  <c r="J49" i="20"/>
  <c r="AL25" i="20"/>
  <c r="AT25" i="20"/>
  <c r="BT25" i="20" s="1"/>
  <c r="BB25" i="20"/>
  <c r="CB25" i="20" s="1"/>
  <c r="AR37" i="20"/>
  <c r="BR37" i="20" s="1"/>
  <c r="AZ37" i="20"/>
  <c r="BZ37" i="20" s="1"/>
  <c r="AP49" i="20"/>
  <c r="BP49" i="20" s="1"/>
  <c r="AX49" i="20"/>
  <c r="BX49" i="20" s="1"/>
  <c r="AM25" i="20"/>
  <c r="BM25" i="20" s="1"/>
  <c r="AU25" i="20"/>
  <c r="BU25" i="20" s="1"/>
  <c r="BC25" i="20"/>
  <c r="CC25" i="20" s="1"/>
  <c r="AS37" i="20"/>
  <c r="BS37" i="20" s="1"/>
  <c r="BA37" i="20"/>
  <c r="CA37" i="20" s="1"/>
  <c r="AQ49" i="20"/>
  <c r="BQ49" i="20" s="1"/>
  <c r="AY49" i="20"/>
  <c r="BY49" i="20" s="1"/>
  <c r="AN25" i="20"/>
  <c r="BN25" i="20" s="1"/>
  <c r="AV25" i="20"/>
  <c r="BV25" i="20" s="1"/>
  <c r="AL37" i="20"/>
  <c r="AT37" i="20"/>
  <c r="BT37" i="20" s="1"/>
  <c r="AR49" i="20"/>
  <c r="BR49" i="20" s="1"/>
  <c r="U37" i="20"/>
  <c r="K37" i="20" s="1"/>
  <c r="U49" i="20"/>
  <c r="K49" i="20" s="1"/>
  <c r="U25" i="20"/>
  <c r="H25" i="44" l="1"/>
  <c r="G25" i="44" s="1"/>
  <c r="I36" i="43"/>
  <c r="I29" i="44"/>
  <c r="H29" i="44" s="1"/>
  <c r="G29" i="44" s="1"/>
  <c r="F18" i="40"/>
  <c r="E18" i="40" s="1"/>
  <c r="BE29" i="44"/>
  <c r="E29" i="44" s="1"/>
  <c r="D29" i="44" s="1"/>
  <c r="F29" i="44" s="1"/>
  <c r="CK30" i="43"/>
  <c r="J30" i="43"/>
  <c r="I30" i="43" s="1"/>
  <c r="H30" i="43" s="1"/>
  <c r="G30" i="43" s="1"/>
  <c r="CK21" i="43"/>
  <c r="DK21" i="43" s="1"/>
  <c r="J21" i="43"/>
  <c r="I21" i="43" s="1"/>
  <c r="H21" i="43" s="1"/>
  <c r="G21" i="43" s="1"/>
  <c r="CK20" i="43"/>
  <c r="DK20" i="43" s="1"/>
  <c r="J20" i="43"/>
  <c r="I20" i="43" s="1"/>
  <c r="H20" i="43" s="1"/>
  <c r="G20" i="43" s="1"/>
  <c r="CK23" i="43"/>
  <c r="DK23" i="43" s="1"/>
  <c r="J23" i="43"/>
  <c r="I23" i="43" s="1"/>
  <c r="CK29" i="43"/>
  <c r="DK29" i="43" s="1"/>
  <c r="J29" i="43"/>
  <c r="I29" i="43" s="1"/>
  <c r="CK33" i="43"/>
  <c r="DK33" i="43" s="1"/>
  <c r="J33" i="43"/>
  <c r="I33" i="43" s="1"/>
  <c r="H33" i="43" s="1"/>
  <c r="G33" i="43" s="1"/>
  <c r="CK17" i="43"/>
  <c r="DK17" i="43" s="1"/>
  <c r="J17" i="43"/>
  <c r="I17" i="43" s="1"/>
  <c r="H17" i="43" s="1"/>
  <c r="G17" i="43" s="1"/>
  <c r="CK28" i="43"/>
  <c r="DK28" i="43" s="1"/>
  <c r="J28" i="43"/>
  <c r="I28" i="43" s="1"/>
  <c r="CK16" i="43"/>
  <c r="DK16" i="43" s="1"/>
  <c r="J16" i="43"/>
  <c r="I16" i="43" s="1"/>
  <c r="H16" i="43" s="1"/>
  <c r="G16" i="43" s="1"/>
  <c r="CK32" i="43"/>
  <c r="DK32" i="43" s="1"/>
  <c r="J32" i="43"/>
  <c r="I32" i="43" s="1"/>
  <c r="H32" i="43" s="1"/>
  <c r="G32" i="43" s="1"/>
  <c r="CK27" i="43"/>
  <c r="DK27" i="43" s="1"/>
  <c r="J27" i="43"/>
  <c r="I27" i="43" s="1"/>
  <c r="H27" i="43" s="1"/>
  <c r="G27" i="43" s="1"/>
  <c r="CK24" i="43"/>
  <c r="DK24" i="43" s="1"/>
  <c r="J24" i="43"/>
  <c r="I24" i="43" s="1"/>
  <c r="H24" i="43" s="1"/>
  <c r="G24" i="43" s="1"/>
  <c r="CK22" i="43"/>
  <c r="DK22" i="43" s="1"/>
  <c r="J22" i="43"/>
  <c r="I22" i="43" s="1"/>
  <c r="H22" i="43" s="1"/>
  <c r="G22" i="43" s="1"/>
  <c r="CK18" i="43"/>
  <c r="DK18" i="43" s="1"/>
  <c r="J18" i="43"/>
  <c r="I18" i="43" s="1"/>
  <c r="H18" i="43" s="1"/>
  <c r="G18" i="43" s="1"/>
  <c r="CK26" i="43"/>
  <c r="DK26" i="43" s="1"/>
  <c r="J26" i="43"/>
  <c r="I26" i="43" s="1"/>
  <c r="H26" i="43" s="1"/>
  <c r="G26" i="43" s="1"/>
  <c r="CK31" i="43"/>
  <c r="DK31" i="43" s="1"/>
  <c r="J31" i="43"/>
  <c r="I31" i="43" s="1"/>
  <c r="H31" i="43" s="1"/>
  <c r="G31" i="43" s="1"/>
  <c r="CK19" i="43"/>
  <c r="DK19" i="43" s="1"/>
  <c r="J19" i="43"/>
  <c r="I19" i="43" s="1"/>
  <c r="H19" i="43" s="1"/>
  <c r="G19" i="43" s="1"/>
  <c r="CK25" i="43"/>
  <c r="DK25" i="43" s="1"/>
  <c r="J25" i="43"/>
  <c r="I25" i="43" s="1"/>
  <c r="H25" i="43" s="1"/>
  <c r="G25" i="43" s="1"/>
  <c r="I28" i="44"/>
  <c r="H28" i="44" s="1"/>
  <c r="G28" i="44" s="1"/>
  <c r="BE28" i="44"/>
  <c r="E28" i="44" s="1"/>
  <c r="D28" i="44" s="1"/>
  <c r="F28" i="44" s="1"/>
  <c r="CN33" i="43"/>
  <c r="DN33" i="43" s="1"/>
  <c r="CU30" i="43"/>
  <c r="DU30" i="43" s="1"/>
  <c r="CM33" i="43"/>
  <c r="DM33" i="43" s="1"/>
  <c r="CU18" i="43"/>
  <c r="DU18" i="43" s="1"/>
  <c r="CP25" i="43"/>
  <c r="DP25" i="43" s="1"/>
  <c r="CO21" i="43"/>
  <c r="DO21" i="43" s="1"/>
  <c r="CM25" i="43"/>
  <c r="DM25" i="43" s="1"/>
  <c r="CN30" i="43"/>
  <c r="DN30" i="43" s="1"/>
  <c r="CU25" i="43"/>
  <c r="DU25" i="43" s="1"/>
  <c r="CR18" i="43"/>
  <c r="DR18" i="43" s="1"/>
  <c r="CL25" i="43"/>
  <c r="DL25" i="43" s="1"/>
  <c r="CP33" i="43"/>
  <c r="DP33" i="43" s="1"/>
  <c r="CQ21" i="43"/>
  <c r="DQ21" i="43" s="1"/>
  <c r="CQ18" i="43"/>
  <c r="DQ18" i="43" s="1"/>
  <c r="CQ25" i="43"/>
  <c r="DQ25" i="43" s="1"/>
  <c r="CO25" i="43"/>
  <c r="DO25" i="43" s="1"/>
  <c r="I37" i="20"/>
  <c r="H37" i="20" s="1"/>
  <c r="BL37" i="20"/>
  <c r="CL26" i="43"/>
  <c r="DL26" i="43" s="1"/>
  <c r="CV25" i="43"/>
  <c r="DV25" i="43" s="1"/>
  <c r="I25" i="20"/>
  <c r="BL25" i="20"/>
  <c r="CL25" i="20" s="1"/>
  <c r="CM30" i="43"/>
  <c r="DM30" i="43" s="1"/>
  <c r="CN22" i="43"/>
  <c r="DN22" i="43" s="1"/>
  <c r="CP26" i="43"/>
  <c r="DP26" i="43" s="1"/>
  <c r="BE23" i="44"/>
  <c r="E23" i="44" s="1"/>
  <c r="D23" i="44" s="1"/>
  <c r="F23" i="44" s="1"/>
  <c r="CN25" i="43"/>
  <c r="DN25" i="43" s="1"/>
  <c r="I49" i="20"/>
  <c r="H49" i="20" s="1"/>
  <c r="BL49" i="20"/>
  <c r="E49" i="20" s="1"/>
  <c r="G49" i="20" s="1"/>
  <c r="BC18" i="41"/>
  <c r="C18" i="41" s="1"/>
  <c r="B18" i="41" s="1"/>
  <c r="D18" i="41" s="1"/>
  <c r="CT20" i="43"/>
  <c r="DT20" i="43" s="1"/>
  <c r="CN26" i="43"/>
  <c r="DN26" i="43" s="1"/>
  <c r="H26" i="45"/>
  <c r="G26" i="45" s="1"/>
  <c r="BS29" i="45"/>
  <c r="BT29" i="45"/>
  <c r="BU29" i="45"/>
  <c r="BV29" i="45"/>
  <c r="BW29" i="45"/>
  <c r="BQ29" i="45"/>
  <c r="BX29" i="45"/>
  <c r="BK29" i="45"/>
  <c r="BY29" i="45"/>
  <c r="BO29" i="45"/>
  <c r="BL29" i="45"/>
  <c r="BZ29" i="45"/>
  <c r="BM29" i="45"/>
  <c r="CA29" i="45"/>
  <c r="H29" i="45"/>
  <c r="CC29" i="45"/>
  <c r="BN29" i="45"/>
  <c r="CB29" i="45"/>
  <c r="CD29" i="45"/>
  <c r="BR29" i="45"/>
  <c r="BP29" i="45"/>
  <c r="BW17" i="45"/>
  <c r="BX17" i="45"/>
  <c r="CX17" i="45" s="1"/>
  <c r="BK17" i="45"/>
  <c r="BY17" i="45"/>
  <c r="BL17" i="45"/>
  <c r="BZ17" i="45"/>
  <c r="BM17" i="45"/>
  <c r="CA17" i="45"/>
  <c r="DA17" i="45" s="1"/>
  <c r="BN17" i="45"/>
  <c r="CB17" i="45"/>
  <c r="DB17" i="45" s="1"/>
  <c r="BO17" i="45"/>
  <c r="CO17" i="45" s="1"/>
  <c r="CC17" i="45"/>
  <c r="DC17" i="45" s="1"/>
  <c r="BP17" i="45"/>
  <c r="CD17" i="45"/>
  <c r="DD17" i="45" s="1"/>
  <c r="BT17" i="45"/>
  <c r="CT17" i="45" s="1"/>
  <c r="BU17" i="45"/>
  <c r="BV17" i="45"/>
  <c r="CV17" i="45" s="1"/>
  <c r="BQ17" i="45"/>
  <c r="CQ17" i="45" s="1"/>
  <c r="H17" i="45"/>
  <c r="BR17" i="45"/>
  <c r="CR17" i="45" s="1"/>
  <c r="BS17" i="45"/>
  <c r="CS17" i="45" s="1"/>
  <c r="BU23" i="45"/>
  <c r="BV23" i="45"/>
  <c r="BS23" i="45"/>
  <c r="BW23" i="45"/>
  <c r="H23" i="45"/>
  <c r="BX23" i="45"/>
  <c r="BK23" i="45"/>
  <c r="BY23" i="45"/>
  <c r="BL23" i="45"/>
  <c r="BZ23" i="45"/>
  <c r="BM23" i="45"/>
  <c r="CA23" i="45"/>
  <c r="BQ23" i="45"/>
  <c r="BN23" i="45"/>
  <c r="CB23" i="45"/>
  <c r="BT23" i="45"/>
  <c r="BO23" i="45"/>
  <c r="CC23" i="45"/>
  <c r="BR23" i="45"/>
  <c r="BP23" i="45"/>
  <c r="CD23" i="45"/>
  <c r="BU30" i="45"/>
  <c r="BV30" i="45"/>
  <c r="CV30" i="45" s="1"/>
  <c r="BW30" i="45"/>
  <c r="CW30" i="45" s="1"/>
  <c r="BX30" i="45"/>
  <c r="CX30" i="45" s="1"/>
  <c r="BY30" i="45"/>
  <c r="CY30" i="45" s="1"/>
  <c r="BK30" i="45"/>
  <c r="CK30" i="45" s="1"/>
  <c r="BL30" i="45"/>
  <c r="CL30" i="45" s="1"/>
  <c r="BZ30" i="45"/>
  <c r="BM30" i="45"/>
  <c r="CM30" i="45" s="1"/>
  <c r="CA30" i="45"/>
  <c r="DA30" i="45" s="1"/>
  <c r="BN30" i="45"/>
  <c r="CN30" i="45" s="1"/>
  <c r="CB30" i="45"/>
  <c r="DB30" i="45" s="1"/>
  <c r="BR30" i="45"/>
  <c r="CR30" i="45" s="1"/>
  <c r="BS30" i="45"/>
  <c r="CS30" i="45" s="1"/>
  <c r="BT30" i="45"/>
  <c r="BO30" i="45"/>
  <c r="CC30" i="45"/>
  <c r="DC30" i="45" s="1"/>
  <c r="BP30" i="45"/>
  <c r="CP30" i="45" s="1"/>
  <c r="CD30" i="45"/>
  <c r="DD30" i="45" s="1"/>
  <c r="H30" i="45"/>
  <c r="BQ30" i="45"/>
  <c r="CQ30" i="45" s="1"/>
  <c r="BU16" i="45"/>
  <c r="BV16" i="45"/>
  <c r="BW16" i="45"/>
  <c r="BX16" i="45"/>
  <c r="BY16" i="45"/>
  <c r="BK16" i="45"/>
  <c r="BL16" i="45"/>
  <c r="BZ16" i="45"/>
  <c r="BM16" i="45"/>
  <c r="CA16" i="45"/>
  <c r="H16" i="45"/>
  <c r="BN16" i="45"/>
  <c r="CB16" i="45"/>
  <c r="BT16" i="45"/>
  <c r="BO16" i="45"/>
  <c r="CC16" i="45"/>
  <c r="BP16" i="45"/>
  <c r="CD16" i="45"/>
  <c r="BQ16" i="45"/>
  <c r="BS16" i="45"/>
  <c r="BR16" i="45"/>
  <c r="BS22" i="45"/>
  <c r="BT22" i="45"/>
  <c r="H22" i="45"/>
  <c r="BR22" i="45"/>
  <c r="CR22" i="45" s="1"/>
  <c r="BU22" i="45"/>
  <c r="BV22" i="45"/>
  <c r="BW22" i="45"/>
  <c r="BX22" i="45"/>
  <c r="BP22" i="45"/>
  <c r="BK22" i="45"/>
  <c r="BY22" i="45"/>
  <c r="BQ22" i="45"/>
  <c r="BL22" i="45"/>
  <c r="BZ22" i="45"/>
  <c r="CC22" i="45"/>
  <c r="BM22" i="45"/>
  <c r="CA22" i="45"/>
  <c r="BO22" i="45"/>
  <c r="BN22" i="45"/>
  <c r="CB22" i="45"/>
  <c r="CD22" i="45"/>
  <c r="BM19" i="45"/>
  <c r="CA19" i="45"/>
  <c r="BN19" i="45"/>
  <c r="CB19" i="45"/>
  <c r="BO19" i="45"/>
  <c r="CC19" i="45"/>
  <c r="BP19" i="45"/>
  <c r="CP19" i="45" s="1"/>
  <c r="CD19" i="45"/>
  <c r="BQ19" i="45"/>
  <c r="BR19" i="45"/>
  <c r="BS19" i="45"/>
  <c r="BY19" i="45"/>
  <c r="BT19" i="45"/>
  <c r="H19" i="45"/>
  <c r="BZ19" i="45"/>
  <c r="CZ19" i="45" s="1"/>
  <c r="BU19" i="45"/>
  <c r="BW19" i="45"/>
  <c r="BX19" i="45"/>
  <c r="BL19" i="45"/>
  <c r="BV19" i="45"/>
  <c r="BK19" i="45"/>
  <c r="BK18" i="45"/>
  <c r="BY18" i="45"/>
  <c r="BL18" i="45"/>
  <c r="BZ18" i="45"/>
  <c r="BM18" i="45"/>
  <c r="CA18" i="45"/>
  <c r="BN18" i="45"/>
  <c r="CB18" i="45"/>
  <c r="CC18" i="45"/>
  <c r="BO18" i="45"/>
  <c r="BP18" i="45"/>
  <c r="CD18" i="45"/>
  <c r="BQ18" i="45"/>
  <c r="BV18" i="45"/>
  <c r="H18" i="45"/>
  <c r="BW18" i="45"/>
  <c r="BR18" i="45"/>
  <c r="BU18" i="45"/>
  <c r="BX18" i="45"/>
  <c r="BS18" i="45"/>
  <c r="BT18" i="45"/>
  <c r="BW31" i="45"/>
  <c r="BX31" i="45"/>
  <c r="BK31" i="45"/>
  <c r="BY31" i="45"/>
  <c r="CY31" i="45" s="1"/>
  <c r="BL31" i="45"/>
  <c r="BZ31" i="45"/>
  <c r="CA31" i="45"/>
  <c r="BM31" i="45"/>
  <c r="BN31" i="45"/>
  <c r="CB31" i="45"/>
  <c r="BT31" i="45"/>
  <c r="BO31" i="45"/>
  <c r="CC31" i="45"/>
  <c r="BS31" i="45"/>
  <c r="BP31" i="45"/>
  <c r="CD31" i="45"/>
  <c r="H31" i="45"/>
  <c r="BQ31" i="45"/>
  <c r="BV31" i="45"/>
  <c r="BR31" i="45"/>
  <c r="BU31" i="45"/>
  <c r="BQ28" i="45"/>
  <c r="BR28" i="45"/>
  <c r="BS28" i="45"/>
  <c r="BT28" i="45"/>
  <c r="BU28" i="45"/>
  <c r="CC28" i="45"/>
  <c r="BV28" i="45"/>
  <c r="BN28" i="45"/>
  <c r="BW28" i="45"/>
  <c r="CB28" i="45"/>
  <c r="BX28" i="45"/>
  <c r="H28" i="45"/>
  <c r="CA28" i="45"/>
  <c r="CD28" i="45"/>
  <c r="BK28" i="45"/>
  <c r="BY28" i="45"/>
  <c r="BM28" i="45"/>
  <c r="BP28" i="45"/>
  <c r="BL28" i="45"/>
  <c r="BZ28" i="45"/>
  <c r="BO28" i="45"/>
  <c r="BK25" i="45"/>
  <c r="BY25" i="45"/>
  <c r="BL25" i="45"/>
  <c r="BZ25" i="45"/>
  <c r="BM25" i="45"/>
  <c r="CA25" i="45"/>
  <c r="BN25" i="45"/>
  <c r="CB25" i="45"/>
  <c r="BO25" i="45"/>
  <c r="H25" i="45"/>
  <c r="CC25" i="45"/>
  <c r="BP25" i="45"/>
  <c r="CD25" i="45"/>
  <c r="BQ25" i="45"/>
  <c r="BW25" i="45"/>
  <c r="BR25" i="45"/>
  <c r="BV25" i="45"/>
  <c r="BX25" i="45"/>
  <c r="BS25" i="45"/>
  <c r="BU25" i="45"/>
  <c r="BT25" i="45"/>
  <c r="BO20" i="45"/>
  <c r="CC20" i="45"/>
  <c r="DC20" i="45" s="1"/>
  <c r="BP20" i="45"/>
  <c r="CD20" i="45"/>
  <c r="BQ20" i="45"/>
  <c r="BR20" i="45"/>
  <c r="BS20" i="45"/>
  <c r="BT20" i="45"/>
  <c r="BU20" i="45"/>
  <c r="BK20" i="45"/>
  <c r="CA20" i="45"/>
  <c r="DA20" i="45" s="1"/>
  <c r="BV20" i="45"/>
  <c r="CV20" i="45" s="1"/>
  <c r="BZ20" i="45"/>
  <c r="CB20" i="45"/>
  <c r="DB20" i="45" s="1"/>
  <c r="BW20" i="45"/>
  <c r="CW20" i="45" s="1"/>
  <c r="BX20" i="45"/>
  <c r="BY20" i="45"/>
  <c r="BL20" i="45"/>
  <c r="BM20" i="45"/>
  <c r="BN20" i="45"/>
  <c r="CN20" i="45" s="1"/>
  <c r="H20" i="45"/>
  <c r="BW24" i="45"/>
  <c r="BX24" i="45"/>
  <c r="BK24" i="45"/>
  <c r="BY24" i="45"/>
  <c r="BL24" i="45"/>
  <c r="BZ24" i="45"/>
  <c r="CZ24" i="45" s="1"/>
  <c r="H24" i="45"/>
  <c r="BM24" i="45"/>
  <c r="CM24" i="45" s="1"/>
  <c r="CA24" i="45"/>
  <c r="BN24" i="45"/>
  <c r="CB24" i="45"/>
  <c r="DB24" i="45" s="1"/>
  <c r="BO24" i="45"/>
  <c r="CC24" i="45"/>
  <c r="BP24" i="45"/>
  <c r="CD24" i="45"/>
  <c r="DD24" i="45" s="1"/>
  <c r="BS24" i="45"/>
  <c r="BT24" i="45"/>
  <c r="CT24" i="45" s="1"/>
  <c r="BU24" i="45"/>
  <c r="CU24" i="45" s="1"/>
  <c r="BQ24" i="45"/>
  <c r="CQ24" i="45" s="1"/>
  <c r="BV24" i="45"/>
  <c r="BR24" i="45"/>
  <c r="BK32" i="45"/>
  <c r="BY32" i="45"/>
  <c r="BL32" i="45"/>
  <c r="BZ32" i="45"/>
  <c r="CZ32" i="45" s="1"/>
  <c r="BM32" i="45"/>
  <c r="CM32" i="45" s="1"/>
  <c r="CA32" i="45"/>
  <c r="DA32" i="45" s="1"/>
  <c r="BN32" i="45"/>
  <c r="CN32" i="45" s="1"/>
  <c r="CB32" i="45"/>
  <c r="CC32" i="45"/>
  <c r="BO32" i="45"/>
  <c r="CO32" i="45" s="1"/>
  <c r="BP32" i="45"/>
  <c r="CP32" i="45" s="1"/>
  <c r="CD32" i="45"/>
  <c r="BQ32" i="45"/>
  <c r="BV32" i="45"/>
  <c r="CV32" i="45" s="1"/>
  <c r="BR32" i="45"/>
  <c r="BU32" i="45"/>
  <c r="H32" i="45"/>
  <c r="BX32" i="45"/>
  <c r="BS32" i="45"/>
  <c r="BT32" i="45"/>
  <c r="CT32" i="45" s="1"/>
  <c r="BW32" i="45"/>
  <c r="CZ25" i="20"/>
  <c r="CS25" i="20"/>
  <c r="DB25" i="20"/>
  <c r="DC25" i="20"/>
  <c r="CP25" i="20"/>
  <c r="CT37" i="20"/>
  <c r="CV37" i="20"/>
  <c r="CM37" i="20"/>
  <c r="DA37" i="20"/>
  <c r="CN37" i="20"/>
  <c r="CP37" i="20"/>
  <c r="CQ37" i="20"/>
  <c r="CR37" i="20"/>
  <c r="CY49" i="20"/>
  <c r="CS37" i="20"/>
  <c r="CX25" i="20"/>
  <c r="CR49" i="20"/>
  <c r="T30" i="45"/>
  <c r="J30" i="45" s="1"/>
  <c r="T17" i="45"/>
  <c r="J17" i="45" s="1"/>
  <c r="T32" i="45"/>
  <c r="J32" i="45" s="1"/>
  <c r="T31" i="45"/>
  <c r="J31" i="45" s="1"/>
  <c r="CZ26" i="45"/>
  <c r="T24" i="45"/>
  <c r="J24" i="45" s="1"/>
  <c r="T20" i="45"/>
  <c r="J20" i="45" s="1"/>
  <c r="T19" i="45"/>
  <c r="J19" i="45" s="1"/>
  <c r="T16" i="45"/>
  <c r="J16" i="45" s="1"/>
  <c r="CT26" i="45"/>
  <c r="CL26" i="45"/>
  <c r="T22" i="45"/>
  <c r="J22" i="45" s="1"/>
  <c r="CR26" i="45"/>
  <c r="DC27" i="45"/>
  <c r="CY27" i="45"/>
  <c r="T33" i="45"/>
  <c r="J33" i="45" s="1"/>
  <c r="CM27" i="45"/>
  <c r="T18" i="45"/>
  <c r="J18" i="45" s="1"/>
  <c r="DB27" i="45"/>
  <c r="CL27" i="45"/>
  <c r="CP27" i="45"/>
  <c r="DD27" i="45"/>
  <c r="CM21" i="45"/>
  <c r="CL21" i="45"/>
  <c r="CV27" i="45"/>
  <c r="CQ27" i="45"/>
  <c r="CO27" i="45"/>
  <c r="DD21" i="45"/>
  <c r="CU21" i="45"/>
  <c r="CU26" i="45"/>
  <c r="CO26" i="45"/>
  <c r="T25" i="45"/>
  <c r="J25" i="45" s="1"/>
  <c r="CW27" i="45"/>
  <c r="DC21" i="45"/>
  <c r="DC26" i="45"/>
  <c r="T28" i="45"/>
  <c r="J28" i="45" s="1"/>
  <c r="CN26" i="45"/>
  <c r="CX21" i="45"/>
  <c r="CU27" i="45"/>
  <c r="G27" i="45"/>
  <c r="CY21" i="45"/>
  <c r="CS21" i="45"/>
  <c r="CS27" i="45"/>
  <c r="DA27" i="45"/>
  <c r="CR21" i="45"/>
  <c r="T29" i="45"/>
  <c r="J29" i="45" s="1"/>
  <c r="CY26" i="45"/>
  <c r="CO21" i="45"/>
  <c r="H32" i="44"/>
  <c r="G32" i="44" s="1"/>
  <c r="H24" i="44"/>
  <c r="G24" i="44" s="1"/>
  <c r="I17" i="44"/>
  <c r="H17" i="44" s="1"/>
  <c r="G17" i="44" s="1"/>
  <c r="I22" i="44"/>
  <c r="H22" i="44" s="1"/>
  <c r="G22" i="44" s="1"/>
  <c r="J23" i="44"/>
  <c r="H23" i="44" s="1"/>
  <c r="G23" i="44" s="1"/>
  <c r="BE30" i="44"/>
  <c r="E30" i="44" s="1"/>
  <c r="D30" i="44" s="1"/>
  <c r="F30" i="44" s="1"/>
  <c r="BE21" i="44"/>
  <c r="E21" i="44" s="1"/>
  <c r="D21" i="44" s="1"/>
  <c r="F21" i="44" s="1"/>
  <c r="H35" i="44"/>
  <c r="G35" i="44" s="1"/>
  <c r="E32" i="44"/>
  <c r="D32" i="44" s="1"/>
  <c r="F32" i="44" s="1"/>
  <c r="H36" i="43"/>
  <c r="G36" i="43" s="1"/>
  <c r="DV22" i="43"/>
  <c r="DU24" i="43"/>
  <c r="DM24" i="43"/>
  <c r="DM29" i="43"/>
  <c r="DR23" i="43"/>
  <c r="DM22" i="43"/>
  <c r="DP23" i="43"/>
  <c r="DR32" i="43"/>
  <c r="DN16" i="43"/>
  <c r="DO31" i="43"/>
  <c r="DS32" i="43"/>
  <c r="DL35" i="43"/>
  <c r="DO32" i="43"/>
  <c r="DM23" i="43"/>
  <c r="DL28" i="43"/>
  <c r="DU28" i="43"/>
  <c r="DV28" i="43"/>
  <c r="DM28" i="43"/>
  <c r="DP28" i="43"/>
  <c r="DP31" i="43"/>
  <c r="DT32" i="43"/>
  <c r="DK35" i="43"/>
  <c r="DM32" i="43"/>
  <c r="DU32" i="43"/>
  <c r="DO29" i="43"/>
  <c r="DV32" i="43"/>
  <c r="DT17" i="43"/>
  <c r="DU22" i="43"/>
  <c r="DN17" i="43"/>
  <c r="DV35" i="43"/>
  <c r="DT28" i="43"/>
  <c r="DL17" i="43"/>
  <c r="DT35" i="43"/>
  <c r="DR35" i="43"/>
  <c r="DK34" i="43"/>
  <c r="DO35" i="43"/>
  <c r="DM35" i="43"/>
  <c r="DQ22" i="43"/>
  <c r="DN32" i="43"/>
  <c r="DL27" i="43"/>
  <c r="DL30" i="43"/>
  <c r="DV21" i="43"/>
  <c r="DR27" i="43"/>
  <c r="DN28" i="43"/>
  <c r="DS31" i="43"/>
  <c r="DO18" i="43"/>
  <c r="DM16" i="43"/>
  <c r="DP29" i="43"/>
  <c r="DV16" i="43"/>
  <c r="DP18" i="43"/>
  <c r="DO17" i="43"/>
  <c r="DT31" i="43"/>
  <c r="DO23" i="43"/>
  <c r="DU16" i="43"/>
  <c r="DQ24" i="43"/>
  <c r="DM20" i="43"/>
  <c r="DP27" i="43"/>
  <c r="DO33" i="43"/>
  <c r="DL23" i="43"/>
  <c r="DN31" i="43"/>
  <c r="DQ19" i="43"/>
  <c r="DT21" i="43"/>
  <c r="DV23" i="43"/>
  <c r="DU27" i="43"/>
  <c r="DQ29" i="43"/>
  <c r="DL24" i="43"/>
  <c r="DO30" i="43"/>
  <c r="DS33" i="43"/>
  <c r="DT22" i="43"/>
  <c r="DT26" i="43"/>
  <c r="DT30" i="43"/>
  <c r="DQ31" i="43"/>
  <c r="DM21" i="43"/>
  <c r="DM27" i="43"/>
  <c r="DR29" i="43"/>
  <c r="DV24" i="43"/>
  <c r="DV30" i="43"/>
  <c r="DO22" i="43"/>
  <c r="DT33" i="43"/>
  <c r="DL33" i="43"/>
  <c r="DR31" i="43"/>
  <c r="DU21" i="43"/>
  <c r="DQ23" i="43"/>
  <c r="DV27" i="43"/>
  <c r="DL29" i="43"/>
  <c r="DN24" i="43"/>
  <c r="DL22" i="43"/>
  <c r="DK30" i="43"/>
  <c r="DV33" i="43"/>
  <c r="DO28" i="43"/>
  <c r="DL31" i="43"/>
  <c r="DU35" i="43"/>
  <c r="DU26" i="43"/>
  <c r="DR20" i="43"/>
  <c r="DT23" i="43"/>
  <c r="DT16" i="43"/>
  <c r="DS35" i="43"/>
  <c r="DM34" i="43"/>
  <c r="DT29" i="43"/>
  <c r="DQ20" i="43"/>
  <c r="DR17" i="43"/>
  <c r="DV20" i="43"/>
  <c r="DS30" i="43"/>
  <c r="DP22" i="43"/>
  <c r="DN27" i="43"/>
  <c r="DQ35" i="43"/>
  <c r="DP19" i="43"/>
  <c r="DR21" i="43"/>
  <c r="DU33" i="43"/>
  <c r="DQ16" i="43"/>
  <c r="DV17" i="43"/>
  <c r="DQ26" i="43"/>
  <c r="DU17" i="43"/>
  <c r="DP35" i="43"/>
  <c r="DU23" i="43"/>
  <c r="DU20" i="43"/>
  <c r="DN21" i="43"/>
  <c r="DL20" i="43"/>
  <c r="DM26" i="43"/>
  <c r="DL21" i="43"/>
  <c r="DT27" i="43"/>
  <c r="DT25" i="43"/>
  <c r="DS26" i="43"/>
  <c r="DP20" i="43"/>
  <c r="DU29" i="43"/>
  <c r="DV26" i="43"/>
  <c r="DQ27" i="43"/>
  <c r="DS28" i="43"/>
  <c r="DN29" i="43"/>
  <c r="DR19" i="43"/>
  <c r="DV29" i="43"/>
  <c r="DR24" i="43"/>
  <c r="DR22" i="43"/>
  <c r="DU19" i="43"/>
  <c r="DN23" i="43"/>
  <c r="DQ28" i="43"/>
  <c r="DS19" i="43"/>
  <c r="DV19" i="43"/>
  <c r="DS24" i="43"/>
  <c r="DT18" i="43"/>
  <c r="DO16" i="43"/>
  <c r="DP32" i="43"/>
  <c r="DN19" i="43"/>
  <c r="DL19" i="43"/>
  <c r="DN20" i="43"/>
  <c r="DT24" i="43"/>
  <c r="DQ17" i="43"/>
  <c r="DQ30" i="43"/>
  <c r="DQ33" i="43"/>
  <c r="DN18" i="43"/>
  <c r="DQ32" i="43"/>
  <c r="DU31" i="43"/>
  <c r="DM18" i="43"/>
  <c r="DT19" i="43"/>
  <c r="DL18" i="43"/>
  <c r="DO24" i="43"/>
  <c r="DP16" i="43"/>
  <c r="DO19" i="43"/>
  <c r="DO27" i="43"/>
  <c r="DR28" i="43"/>
  <c r="DS25" i="43"/>
  <c r="DS17" i="43"/>
  <c r="DT34" i="43"/>
  <c r="DV31" i="43"/>
  <c r="DV18" i="43"/>
  <c r="DL32" i="43"/>
  <c r="DS29" i="43"/>
  <c r="DS16" i="43"/>
  <c r="DM31" i="43"/>
  <c r="DP24" i="43"/>
  <c r="DP30" i="43"/>
  <c r="DS20" i="43"/>
  <c r="DP17" i="43"/>
  <c r="DR26" i="43"/>
  <c r="DP21" i="43"/>
  <c r="DS23" i="43"/>
  <c r="DM17" i="43"/>
  <c r="DN35" i="43"/>
  <c r="DR16" i="43"/>
  <c r="H37" i="43"/>
  <c r="G37" i="43" s="1"/>
  <c r="H39" i="43"/>
  <c r="G39" i="43" s="1"/>
  <c r="H34" i="43"/>
  <c r="G34" i="43" s="1"/>
  <c r="H38" i="43"/>
  <c r="G38" i="43" s="1"/>
  <c r="F18" i="41"/>
  <c r="E18" i="41" s="1"/>
  <c r="BC16" i="41"/>
  <c r="BD16" i="41"/>
  <c r="BE16" i="41"/>
  <c r="BF16" i="41"/>
  <c r="BG16" i="41"/>
  <c r="G17" i="41"/>
  <c r="F17" i="41" s="1"/>
  <c r="E17" i="41" s="1"/>
  <c r="G16" i="41"/>
  <c r="F16" i="41" s="1"/>
  <c r="E16" i="41" s="1"/>
  <c r="G16" i="40"/>
  <c r="F16" i="40" s="1"/>
  <c r="E16" i="40" s="1"/>
  <c r="CH17" i="40"/>
  <c r="BM16" i="40"/>
  <c r="CM16" i="40" s="1"/>
  <c r="BE16" i="40"/>
  <c r="CE16" i="40" s="1"/>
  <c r="BN16" i="40"/>
  <c r="CN16" i="40" s="1"/>
  <c r="BL16" i="40"/>
  <c r="CL16" i="40" s="1"/>
  <c r="BD16" i="40"/>
  <c r="CD16" i="40" s="1"/>
  <c r="BK16" i="40"/>
  <c r="CK16" i="40" s="1"/>
  <c r="BC16" i="40"/>
  <c r="CC16" i="40" s="1"/>
  <c r="BJ16" i="40"/>
  <c r="CJ16" i="40" s="1"/>
  <c r="BB16" i="40"/>
  <c r="CB16" i="40" s="1"/>
  <c r="BI16" i="40"/>
  <c r="CI16" i="40" s="1"/>
  <c r="BA16" i="40"/>
  <c r="CA16" i="40" s="1"/>
  <c r="BH16" i="40"/>
  <c r="CH16" i="40" s="1"/>
  <c r="AZ16" i="40"/>
  <c r="BZ16" i="40" s="1"/>
  <c r="BF16" i="40"/>
  <c r="CF16" i="40" s="1"/>
  <c r="BG16" i="40"/>
  <c r="CG16" i="40" s="1"/>
  <c r="G17" i="40"/>
  <c r="F17" i="40" s="1"/>
  <c r="E17" i="40" s="1"/>
  <c r="CK18" i="40"/>
  <c r="CE18" i="40"/>
  <c r="CL18" i="40"/>
  <c r="CD18" i="40"/>
  <c r="CI18" i="40"/>
  <c r="CA18" i="40"/>
  <c r="CM17" i="40"/>
  <c r="CH18" i="40"/>
  <c r="CJ17" i="40"/>
  <c r="CE17" i="40"/>
  <c r="CD17" i="40"/>
  <c r="BZ18" i="40"/>
  <c r="CC18" i="40"/>
  <c r="CK17" i="40"/>
  <c r="CG17" i="40"/>
  <c r="CN18" i="40"/>
  <c r="CJ18" i="40"/>
  <c r="CI17" i="40"/>
  <c r="CN17" i="40"/>
  <c r="CC17" i="40"/>
  <c r="CA17" i="40"/>
  <c r="CF17" i="40"/>
  <c r="CF18" i="40"/>
  <c r="CB18" i="40"/>
  <c r="CR27" i="39"/>
  <c r="J27" i="39"/>
  <c r="DA27" i="39"/>
  <c r="CT27" i="39"/>
  <c r="CU27" i="39"/>
  <c r="CS27" i="39"/>
  <c r="CW27" i="39"/>
  <c r="CQ27" i="39"/>
  <c r="CZ27" i="39"/>
  <c r="CY27" i="39"/>
  <c r="CV27" i="39"/>
  <c r="L24" i="39"/>
  <c r="I24" i="39" s="1"/>
  <c r="CY24" i="39"/>
  <c r="U27" i="39"/>
  <c r="U25" i="39"/>
  <c r="CW26" i="39"/>
  <c r="CV26" i="39"/>
  <c r="CU26" i="39"/>
  <c r="CS26" i="39"/>
  <c r="CT26" i="39"/>
  <c r="DA26" i="39"/>
  <c r="CY26" i="39"/>
  <c r="CQ26" i="39"/>
  <c r="CZ26" i="39"/>
  <c r="CX26" i="39"/>
  <c r="L26" i="39"/>
  <c r="I26" i="39" s="1"/>
  <c r="I27" i="39"/>
  <c r="X21" i="39"/>
  <c r="M21" i="39" s="1"/>
  <c r="DA25" i="39"/>
  <c r="CS25" i="39"/>
  <c r="CZ25" i="39"/>
  <c r="CR25" i="39"/>
  <c r="CY25" i="39"/>
  <c r="L25" i="39"/>
  <c r="I25" i="39" s="1"/>
  <c r="CW25" i="39"/>
  <c r="CV25" i="39"/>
  <c r="CU25" i="39"/>
  <c r="CT25" i="39"/>
  <c r="J25" i="39"/>
  <c r="CX27" i="39"/>
  <c r="J24" i="39"/>
  <c r="L23" i="39"/>
  <c r="I23" i="39" s="1"/>
  <c r="J23" i="39"/>
  <c r="J22" i="39"/>
  <c r="CX22" i="39"/>
  <c r="L22" i="39"/>
  <c r="I22" i="39" s="1"/>
  <c r="CY21" i="39"/>
  <c r="L21" i="39"/>
  <c r="J21" i="39"/>
  <c r="L20" i="39"/>
  <c r="I20" i="39" s="1"/>
  <c r="CS20" i="39"/>
  <c r="CZ20" i="39"/>
  <c r="CR20" i="39"/>
  <c r="J20" i="39"/>
  <c r="W19" i="39"/>
  <c r="X17" i="39"/>
  <c r="U17" i="39" s="1"/>
  <c r="W16" i="39"/>
  <c r="L18" i="39"/>
  <c r="I18" i="39" s="1"/>
  <c r="J18" i="39"/>
  <c r="L17" i="39"/>
  <c r="CP21" i="45"/>
  <c r="DB21" i="45"/>
  <c r="CZ21" i="45"/>
  <c r="CV26" i="45"/>
  <c r="D26" i="45"/>
  <c r="F26" i="45" s="1"/>
  <c r="CK26" i="45"/>
  <c r="DB26" i="45"/>
  <c r="DD26" i="45"/>
  <c r="DA21" i="45"/>
  <c r="DA26" i="45"/>
  <c r="CP26" i="45"/>
  <c r="CN21" i="45"/>
  <c r="CW21" i="45"/>
  <c r="CX26" i="45"/>
  <c r="CT27" i="45"/>
  <c r="CR27" i="45"/>
  <c r="CN27" i="45"/>
  <c r="CT21" i="45"/>
  <c r="CV21" i="45"/>
  <c r="CW26" i="45"/>
  <c r="CM26" i="45"/>
  <c r="CQ26" i="45"/>
  <c r="CX27" i="45"/>
  <c r="CZ27" i="45"/>
  <c r="CS26" i="45"/>
  <c r="CQ21" i="45"/>
  <c r="G21" i="45"/>
  <c r="T23" i="45"/>
  <c r="J23" i="45" s="1"/>
  <c r="BE18" i="44"/>
  <c r="E18" i="44" s="1"/>
  <c r="D18" i="44" s="1"/>
  <c r="F18" i="44" s="1"/>
  <c r="J20" i="44"/>
  <c r="H20" i="44" s="1"/>
  <c r="G20" i="44" s="1"/>
  <c r="E35" i="44"/>
  <c r="D35" i="44" s="1"/>
  <c r="F35" i="44" s="1"/>
  <c r="J30" i="44"/>
  <c r="H30" i="44" s="1"/>
  <c r="G30" i="44" s="1"/>
  <c r="E24" i="44"/>
  <c r="D24" i="44" s="1"/>
  <c r="F24" i="44" s="1"/>
  <c r="J18" i="44"/>
  <c r="H18" i="44" s="1"/>
  <c r="G18" i="44" s="1"/>
  <c r="BE22" i="44"/>
  <c r="E22" i="44" s="1"/>
  <c r="D22" i="44" s="1"/>
  <c r="F22" i="44" s="1"/>
  <c r="E25" i="44"/>
  <c r="D25" i="44" s="1"/>
  <c r="F25" i="44" s="1"/>
  <c r="BE16" i="44"/>
  <c r="E16" i="44" s="1"/>
  <c r="D16" i="44" s="1"/>
  <c r="F16" i="44" s="1"/>
  <c r="J16" i="44"/>
  <c r="H16" i="44" s="1"/>
  <c r="G16" i="44" s="1"/>
  <c r="J26" i="44"/>
  <c r="BE26" i="44"/>
  <c r="E26" i="44" s="1"/>
  <c r="D26" i="44" s="1"/>
  <c r="F26" i="44" s="1"/>
  <c r="BE20" i="44"/>
  <c r="E20" i="44" s="1"/>
  <c r="D20" i="44" s="1"/>
  <c r="F20" i="44" s="1"/>
  <c r="E34" i="44"/>
  <c r="D34" i="44" s="1"/>
  <c r="F34" i="44" s="1"/>
  <c r="I19" i="44"/>
  <c r="H19" i="44" s="1"/>
  <c r="G19" i="44" s="1"/>
  <c r="E31" i="44"/>
  <c r="D31" i="44" s="1"/>
  <c r="F31" i="44" s="1"/>
  <c r="H34" i="44"/>
  <c r="G34" i="44" s="1"/>
  <c r="BE19" i="44"/>
  <c r="E19" i="44" s="1"/>
  <c r="D19" i="44" s="1"/>
  <c r="F19" i="44" s="1"/>
  <c r="E27" i="44"/>
  <c r="D27" i="44" s="1"/>
  <c r="F27" i="44" s="1"/>
  <c r="E33" i="44"/>
  <c r="D33" i="44" s="1"/>
  <c r="F33" i="44" s="1"/>
  <c r="I26" i="44"/>
  <c r="J21" i="44"/>
  <c r="H21" i="44" s="1"/>
  <c r="G21" i="44" s="1"/>
  <c r="H31" i="44"/>
  <c r="G31" i="44" s="1"/>
  <c r="BE17" i="44"/>
  <c r="E17" i="44" s="1"/>
  <c r="D17" i="44" s="1"/>
  <c r="F17" i="44" s="1"/>
  <c r="D38" i="43"/>
  <c r="F38" i="43" s="1"/>
  <c r="E38" i="43"/>
  <c r="E37" i="43"/>
  <c r="D37" i="43"/>
  <c r="F37" i="43" s="1"/>
  <c r="D36" i="43"/>
  <c r="F36" i="43" s="1"/>
  <c r="E36" i="43"/>
  <c r="D39" i="43"/>
  <c r="F39" i="43" s="1"/>
  <c r="E39" i="43"/>
  <c r="C17" i="41"/>
  <c r="B17" i="41" s="1"/>
  <c r="D17" i="41" s="1"/>
  <c r="BZ17" i="40"/>
  <c r="CB17" i="40"/>
  <c r="CL17" i="40"/>
  <c r="CT25" i="20"/>
  <c r="DA25" i="20"/>
  <c r="CR25" i="20"/>
  <c r="CU25" i="20"/>
  <c r="DB49" i="20"/>
  <c r="DE25" i="20"/>
  <c r="CV25" i="20"/>
  <c r="CM25" i="20"/>
  <c r="DD49" i="20"/>
  <c r="CT49" i="20"/>
  <c r="DE49" i="20"/>
  <c r="CV49" i="20"/>
  <c r="CP49" i="20"/>
  <c r="CW49" i="20"/>
  <c r="CN49" i="20"/>
  <c r="DD37" i="20"/>
  <c r="DE37" i="20"/>
  <c r="CZ37" i="20"/>
  <c r="CO49" i="20"/>
  <c r="CX37" i="20"/>
  <c r="CY37" i="20"/>
  <c r="CU37" i="20"/>
  <c r="CO25" i="20"/>
  <c r="DC37" i="20"/>
  <c r="DD25" i="20"/>
  <c r="DB37" i="20"/>
  <c r="CS49" i="20"/>
  <c r="CZ49" i="20"/>
  <c r="DC49" i="20"/>
  <c r="CQ25" i="20"/>
  <c r="DA49" i="20"/>
  <c r="CX49" i="20"/>
  <c r="CO37" i="20"/>
  <c r="CM49" i="20"/>
  <c r="CY25" i="20"/>
  <c r="CW37" i="20"/>
  <c r="CU49" i="20"/>
  <c r="CW25" i="20"/>
  <c r="K25" i="20"/>
  <c r="CL49" i="20" l="1"/>
  <c r="E25" i="20"/>
  <c r="G25" i="20" s="1"/>
  <c r="G30" i="45"/>
  <c r="G16" i="45"/>
  <c r="H25" i="20"/>
  <c r="G24" i="45"/>
  <c r="G32" i="45"/>
  <c r="G20" i="45"/>
  <c r="I21" i="39"/>
  <c r="H21" i="39" s="1"/>
  <c r="G21" i="39" s="1"/>
  <c r="G19" i="45"/>
  <c r="G18" i="45"/>
  <c r="D17" i="45"/>
  <c r="F17" i="45" s="1"/>
  <c r="CU32" i="45"/>
  <c r="CT30" i="45"/>
  <c r="DC32" i="45"/>
  <c r="CL32" i="45"/>
  <c r="CU30" i="45"/>
  <c r="CR32" i="45"/>
  <c r="CY32" i="45"/>
  <c r="DB32" i="45"/>
  <c r="CO30" i="45"/>
  <c r="DD19" i="45"/>
  <c r="CZ30" i="45"/>
  <c r="CN25" i="20"/>
  <c r="F25" i="20" s="1"/>
  <c r="CQ49" i="20"/>
  <c r="CZ17" i="45"/>
  <c r="CP17" i="45"/>
  <c r="G17" i="45"/>
  <c r="CW17" i="45"/>
  <c r="CL17" i="45"/>
  <c r="CN17" i="45"/>
  <c r="CM17" i="45"/>
  <c r="CU17" i="45"/>
  <c r="CY17" i="45"/>
  <c r="G31" i="45"/>
  <c r="CK20" i="45"/>
  <c r="CL20" i="45"/>
  <c r="CS24" i="45"/>
  <c r="CY18" i="45"/>
  <c r="CS20" i="45"/>
  <c r="CW24" i="45"/>
  <c r="CO24" i="45"/>
  <c r="CK24" i="45"/>
  <c r="CR16" i="45"/>
  <c r="DA16" i="45"/>
  <c r="CR20" i="45"/>
  <c r="DC24" i="45"/>
  <c r="DB16" i="45"/>
  <c r="DD20" i="45"/>
  <c r="DA24" i="45"/>
  <c r="CV16" i="45"/>
  <c r="CQ20" i="45"/>
  <c r="CU20" i="45"/>
  <c r="CY20" i="45"/>
  <c r="CP20" i="45"/>
  <c r="CX24" i="45"/>
  <c r="CT20" i="45"/>
  <c r="CL24" i="45"/>
  <c r="CY24" i="45"/>
  <c r="CX20" i="45"/>
  <c r="CZ25" i="45"/>
  <c r="DC16" i="45"/>
  <c r="CR24" i="45"/>
  <c r="CX23" i="45"/>
  <c r="CP24" i="45"/>
  <c r="DA18" i="45"/>
  <c r="CV24" i="45"/>
  <c r="CX31" i="45"/>
  <c r="CL16" i="45"/>
  <c r="CN16" i="45"/>
  <c r="CQ31" i="45"/>
  <c r="CL19" i="45"/>
  <c r="CM19" i="45"/>
  <c r="CU19" i="45"/>
  <c r="CM20" i="45"/>
  <c r="CT16" i="45"/>
  <c r="CX16" i="45"/>
  <c r="CV19" i="45"/>
  <c r="CW19" i="45"/>
  <c r="DC19" i="45"/>
  <c r="CZ20" i="45"/>
  <c r="CK16" i="45"/>
  <c r="DB19" i="45"/>
  <c r="CW16" i="45"/>
  <c r="CR19" i="45"/>
  <c r="CO20" i="45"/>
  <c r="CN24" i="45"/>
  <c r="CQ22" i="45"/>
  <c r="CZ16" i="45"/>
  <c r="CM16" i="45"/>
  <c r="CO19" i="45"/>
  <c r="CX25" i="45"/>
  <c r="CN19" i="45"/>
  <c r="CQ19" i="45"/>
  <c r="G28" i="45"/>
  <c r="CY16" i="45"/>
  <c r="CX19" i="45"/>
  <c r="CY19" i="45"/>
  <c r="CQ32" i="45"/>
  <c r="DD32" i="45"/>
  <c r="CO16" i="45"/>
  <c r="CS16" i="45"/>
  <c r="CU16" i="45"/>
  <c r="CS19" i="45"/>
  <c r="CP16" i="45"/>
  <c r="CT19" i="45"/>
  <c r="CS32" i="45"/>
  <c r="CX32" i="45"/>
  <c r="CM28" i="45"/>
  <c r="CT18" i="45"/>
  <c r="CQ16" i="45"/>
  <c r="CL18" i="45"/>
  <c r="DA19" i="45"/>
  <c r="CW32" i="45"/>
  <c r="DD16" i="45"/>
  <c r="G22" i="45"/>
  <c r="CS25" i="45"/>
  <c r="CK31" i="45"/>
  <c r="CW28" i="45"/>
  <c r="CR31" i="45"/>
  <c r="CL31" i="45"/>
  <c r="DC28" i="45"/>
  <c r="DC31" i="45"/>
  <c r="CS31" i="45"/>
  <c r="DD31" i="45"/>
  <c r="CU31" i="45"/>
  <c r="DA28" i="45"/>
  <c r="CT31" i="45"/>
  <c r="CZ31" i="45"/>
  <c r="CW31" i="45"/>
  <c r="CM31" i="45"/>
  <c r="CN28" i="45"/>
  <c r="DA31" i="45"/>
  <c r="DB31" i="45"/>
  <c r="CV31" i="45"/>
  <c r="CU28" i="45"/>
  <c r="CV28" i="45"/>
  <c r="CP31" i="45"/>
  <c r="CO31" i="45"/>
  <c r="CN31" i="45"/>
  <c r="CS28" i="45"/>
  <c r="CY28" i="45"/>
  <c r="DD25" i="45"/>
  <c r="CN22" i="45"/>
  <c r="CO22" i="45"/>
  <c r="DA22" i="45"/>
  <c r="DC22" i="45"/>
  <c r="DD22" i="45"/>
  <c r="CQ18" i="45"/>
  <c r="CO18" i="45"/>
  <c r="CN25" i="45"/>
  <c r="DC23" i="45"/>
  <c r="CL23" i="45"/>
  <c r="CM18" i="45"/>
  <c r="CW22" i="45"/>
  <c r="CW18" i="45"/>
  <c r="CK22" i="45"/>
  <c r="CY22" i="45"/>
  <c r="CZ22" i="45"/>
  <c r="DB22" i="45"/>
  <c r="CV22" i="45"/>
  <c r="CU22" i="45"/>
  <c r="CM22" i="45"/>
  <c r="CZ18" i="45"/>
  <c r="CK18" i="45"/>
  <c r="CT22" i="45"/>
  <c r="DB23" i="45"/>
  <c r="CS22" i="45"/>
  <c r="CN18" i="45"/>
  <c r="CS18" i="45"/>
  <c r="CL22" i="45"/>
  <c r="DB18" i="45"/>
  <c r="CQ28" i="45"/>
  <c r="D31" i="45"/>
  <c r="F31" i="45" s="1"/>
  <c r="CQ25" i="45"/>
  <c r="CM25" i="45"/>
  <c r="D22" i="45"/>
  <c r="F22" i="45" s="1"/>
  <c r="CR25" i="45"/>
  <c r="CZ28" i="45"/>
  <c r="CX18" i="45"/>
  <c r="CX22" i="45"/>
  <c r="CK25" i="45"/>
  <c r="CP22" i="45"/>
  <c r="CV25" i="45"/>
  <c r="CT25" i="45"/>
  <c r="CV18" i="45"/>
  <c r="CZ33" i="45"/>
  <c r="DC25" i="45"/>
  <c r="DA33" i="45"/>
  <c r="CU25" i="45"/>
  <c r="CL28" i="45"/>
  <c r="CT33" i="45"/>
  <c r="D30" i="45"/>
  <c r="F30" i="45" s="1"/>
  <c r="CY33" i="45"/>
  <c r="CW33" i="45"/>
  <c r="G33" i="45"/>
  <c r="CP33" i="45"/>
  <c r="CM33" i="45"/>
  <c r="CV33" i="45"/>
  <c r="CN33" i="45"/>
  <c r="D33" i="45"/>
  <c r="F33" i="45" s="1"/>
  <c r="D20" i="45"/>
  <c r="F20" i="45" s="1"/>
  <c r="CK33" i="45"/>
  <c r="DD18" i="45"/>
  <c r="CU33" i="45"/>
  <c r="DC18" i="45"/>
  <c r="DB33" i="45"/>
  <c r="CL33" i="45"/>
  <c r="CR33" i="45"/>
  <c r="DD33" i="45"/>
  <c r="CS33" i="45"/>
  <c r="CO33" i="45"/>
  <c r="CX33" i="45"/>
  <c r="CR18" i="45"/>
  <c r="CP18" i="45"/>
  <c r="CQ33" i="45"/>
  <c r="DC33" i="45"/>
  <c r="D16" i="45"/>
  <c r="F16" i="45" s="1"/>
  <c r="CQ29" i="45"/>
  <c r="CO25" i="45"/>
  <c r="D18" i="45"/>
  <c r="F18" i="45" s="1"/>
  <c r="CT28" i="45"/>
  <c r="D24" i="45"/>
  <c r="F24" i="45" s="1"/>
  <c r="CL25" i="45"/>
  <c r="DA25" i="45"/>
  <c r="DD28" i="45"/>
  <c r="CY25" i="45"/>
  <c r="CO28" i="45"/>
  <c r="CY23" i="45"/>
  <c r="CR28" i="45"/>
  <c r="DB25" i="45"/>
  <c r="D28" i="45"/>
  <c r="F28" i="45" s="1"/>
  <c r="CW25" i="45"/>
  <c r="CU18" i="45"/>
  <c r="G25" i="45"/>
  <c r="CS29" i="45"/>
  <c r="DB29" i="45"/>
  <c r="CO29" i="45"/>
  <c r="CL29" i="45"/>
  <c r="CK17" i="45"/>
  <c r="CZ29" i="45"/>
  <c r="DA29" i="45"/>
  <c r="CK28" i="45"/>
  <c r="CX28" i="45"/>
  <c r="CP29" i="45"/>
  <c r="CT29" i="45"/>
  <c r="D29" i="45"/>
  <c r="F29" i="45" s="1"/>
  <c r="CN29" i="45"/>
  <c r="CK29" i="45"/>
  <c r="CP28" i="45"/>
  <c r="CM29" i="45"/>
  <c r="CX29" i="45"/>
  <c r="DB28" i="45"/>
  <c r="DD29" i="45"/>
  <c r="CU29" i="45"/>
  <c r="CW29" i="45"/>
  <c r="CV29" i="45"/>
  <c r="CU23" i="45"/>
  <c r="D25" i="45"/>
  <c r="F25" i="45" s="1"/>
  <c r="CW23" i="45"/>
  <c r="CY29" i="45"/>
  <c r="G29" i="45"/>
  <c r="DC29" i="45"/>
  <c r="CP25" i="45"/>
  <c r="CR29" i="45"/>
  <c r="E25" i="43"/>
  <c r="D21" i="43"/>
  <c r="F21" i="43" s="1"/>
  <c r="D25" i="43"/>
  <c r="F25" i="43" s="1"/>
  <c r="D26" i="43"/>
  <c r="F26" i="43" s="1"/>
  <c r="E33" i="43"/>
  <c r="E21" i="43"/>
  <c r="H35" i="43"/>
  <c r="G35" i="43" s="1"/>
  <c r="D33" i="43"/>
  <c r="F33" i="43" s="1"/>
  <c r="E26" i="43"/>
  <c r="E34" i="43"/>
  <c r="E18" i="43"/>
  <c r="D18" i="43"/>
  <c r="F18" i="43" s="1"/>
  <c r="E30" i="43"/>
  <c r="H23" i="43"/>
  <c r="G23" i="43" s="1"/>
  <c r="D30" i="43"/>
  <c r="F30" i="43" s="1"/>
  <c r="D34" i="43"/>
  <c r="F34" i="43" s="1"/>
  <c r="H29" i="43"/>
  <c r="G29" i="43" s="1"/>
  <c r="C16" i="41"/>
  <c r="B16" i="41" s="1"/>
  <c r="D16" i="41" s="1"/>
  <c r="B18" i="40"/>
  <c r="D18" i="40" s="1"/>
  <c r="C18" i="40"/>
  <c r="C16" i="40"/>
  <c r="B16" i="40"/>
  <c r="D16" i="40" s="1"/>
  <c r="CT24" i="39"/>
  <c r="CS24" i="39"/>
  <c r="CV24" i="39"/>
  <c r="DA24" i="39"/>
  <c r="CR24" i="39"/>
  <c r="CU24" i="39"/>
  <c r="CR22" i="39"/>
  <c r="H25" i="39"/>
  <c r="G25" i="39" s="1"/>
  <c r="CP24" i="39"/>
  <c r="CU21" i="39"/>
  <c r="CP25" i="39"/>
  <c r="D25" i="39"/>
  <c r="F25" i="39" s="1"/>
  <c r="CP27" i="39"/>
  <c r="E27" i="39" s="1"/>
  <c r="D27" i="39"/>
  <c r="F27" i="39" s="1"/>
  <c r="CX24" i="39"/>
  <c r="CX25" i="39"/>
  <c r="H26" i="39"/>
  <c r="G26" i="39" s="1"/>
  <c r="U26" i="39"/>
  <c r="H24" i="39"/>
  <c r="G24" i="39" s="1"/>
  <c r="U24" i="39"/>
  <c r="CZ24" i="39"/>
  <c r="CP26" i="39"/>
  <c r="CT23" i="39"/>
  <c r="CQ25" i="39"/>
  <c r="H27" i="39"/>
  <c r="G27" i="39" s="1"/>
  <c r="CR26" i="39"/>
  <c r="CQ24" i="39"/>
  <c r="CW24" i="39"/>
  <c r="CR21" i="39"/>
  <c r="CW22" i="39"/>
  <c r="DA21" i="39"/>
  <c r="CZ22" i="39"/>
  <c r="CS21" i="39"/>
  <c r="CP21" i="39"/>
  <c r="CS22" i="39"/>
  <c r="CX21" i="39"/>
  <c r="CQ22" i="39"/>
  <c r="DA22" i="39"/>
  <c r="CX23" i="39"/>
  <c r="CV21" i="39"/>
  <c r="CQ21" i="39"/>
  <c r="CY22" i="39"/>
  <c r="CT22" i="39"/>
  <c r="CY23" i="39"/>
  <c r="CT21" i="39"/>
  <c r="CR23" i="39"/>
  <c r="CV20" i="39"/>
  <c r="CX20" i="39"/>
  <c r="CY20" i="39"/>
  <c r="CW20" i="39"/>
  <c r="CU23" i="39"/>
  <c r="CQ23" i="39"/>
  <c r="DA20" i="39"/>
  <c r="CV23" i="39"/>
  <c r="U23" i="39"/>
  <c r="H23" i="39"/>
  <c r="G23" i="39" s="1"/>
  <c r="H20" i="39"/>
  <c r="G20" i="39" s="1"/>
  <c r="U20" i="39"/>
  <c r="U21" i="39"/>
  <c r="CP22" i="39"/>
  <c r="CU22" i="39"/>
  <c r="CW23" i="39"/>
  <c r="CZ23" i="39"/>
  <c r="CT20" i="39"/>
  <c r="CS23" i="39"/>
  <c r="CQ20" i="39"/>
  <c r="CU20" i="39"/>
  <c r="CW21" i="39"/>
  <c r="CZ21" i="39"/>
  <c r="H22" i="39"/>
  <c r="G22" i="39" s="1"/>
  <c r="U22" i="39"/>
  <c r="CV22" i="39"/>
  <c r="DA23" i="39"/>
  <c r="CU18" i="39"/>
  <c r="CY18" i="39"/>
  <c r="CR18" i="39"/>
  <c r="CS18" i="39"/>
  <c r="CW18" i="39"/>
  <c r="CZ18" i="39"/>
  <c r="CV18" i="39"/>
  <c r="J17" i="39"/>
  <c r="CX18" i="39"/>
  <c r="DA18" i="39"/>
  <c r="L19" i="39"/>
  <c r="I19" i="39" s="1"/>
  <c r="CQ17" i="39"/>
  <c r="CP18" i="39"/>
  <c r="CT18" i="39"/>
  <c r="L16" i="39"/>
  <c r="I16" i="39" s="1"/>
  <c r="CQ18" i="39"/>
  <c r="M17" i="39"/>
  <c r="I17" i="39" s="1"/>
  <c r="J19" i="39"/>
  <c r="U18" i="39"/>
  <c r="H18" i="39"/>
  <c r="G18" i="39" s="1"/>
  <c r="CQ23" i="45"/>
  <c r="CT23" i="45"/>
  <c r="CK21" i="45"/>
  <c r="E21" i="45" s="1"/>
  <c r="D21" i="45"/>
  <c r="F21" i="45" s="1"/>
  <c r="G23" i="45"/>
  <c r="CR23" i="45"/>
  <c r="E26" i="45"/>
  <c r="CN23" i="45"/>
  <c r="CZ23" i="45"/>
  <c r="CK19" i="45"/>
  <c r="D19" i="45"/>
  <c r="F19" i="45" s="1"/>
  <c r="CM23" i="45"/>
  <c r="CV23" i="45"/>
  <c r="CK23" i="45"/>
  <c r="D23" i="45"/>
  <c r="F23" i="45" s="1"/>
  <c r="DD23" i="45"/>
  <c r="CS23" i="45"/>
  <c r="D32" i="45"/>
  <c r="F32" i="45" s="1"/>
  <c r="CK32" i="45"/>
  <c r="CO23" i="45"/>
  <c r="CP23" i="45"/>
  <c r="DA23" i="45"/>
  <c r="CK27" i="45"/>
  <c r="E27" i="45" s="1"/>
  <c r="D27" i="45"/>
  <c r="F27" i="45" s="1"/>
  <c r="H26" i="44"/>
  <c r="G26" i="44" s="1"/>
  <c r="D23" i="43"/>
  <c r="F23" i="43" s="1"/>
  <c r="E23" i="43"/>
  <c r="H28" i="43"/>
  <c r="G28" i="43" s="1"/>
  <c r="E20" i="43"/>
  <c r="D20" i="43"/>
  <c r="F20" i="43" s="1"/>
  <c r="D16" i="43"/>
  <c r="F16" i="43" s="1"/>
  <c r="E28" i="43"/>
  <c r="D28" i="43"/>
  <c r="F28" i="43" s="1"/>
  <c r="E16" i="43"/>
  <c r="D31" i="43"/>
  <c r="F31" i="43" s="1"/>
  <c r="E31" i="43"/>
  <c r="E19" i="43"/>
  <c r="D19" i="43"/>
  <c r="F19" i="43" s="1"/>
  <c r="E17" i="43"/>
  <c r="D17" i="43"/>
  <c r="F17" i="43" s="1"/>
  <c r="D22" i="43"/>
  <c r="F22" i="43" s="1"/>
  <c r="E22" i="43"/>
  <c r="E32" i="43"/>
  <c r="D32" i="43"/>
  <c r="F32" i="43" s="1"/>
  <c r="E29" i="43"/>
  <c r="D29" i="43"/>
  <c r="F29" i="43" s="1"/>
  <c r="E27" i="43"/>
  <c r="D27" i="43"/>
  <c r="F27" i="43" s="1"/>
  <c r="E35" i="43"/>
  <c r="D24" i="43"/>
  <c r="F24" i="43" s="1"/>
  <c r="E24" i="43"/>
  <c r="D35" i="43"/>
  <c r="F35" i="43" s="1"/>
  <c r="B17" i="40"/>
  <c r="D17" i="40" s="1"/>
  <c r="C17" i="40"/>
  <c r="E37" i="20"/>
  <c r="G37" i="20" s="1"/>
  <c r="CL37" i="20"/>
  <c r="F37" i="20" s="1"/>
  <c r="F49" i="20" l="1"/>
  <c r="E30" i="45"/>
  <c r="E17" i="45"/>
  <c r="E24" i="45"/>
  <c r="E20" i="45"/>
  <c r="E19" i="45"/>
  <c r="E16" i="45"/>
  <c r="E31" i="45"/>
  <c r="E32" i="45"/>
  <c r="E22" i="45"/>
  <c r="E18" i="45"/>
  <c r="E33" i="45"/>
  <c r="E28" i="45"/>
  <c r="E29" i="45"/>
  <c r="E25" i="45"/>
  <c r="E26" i="39"/>
  <c r="E24" i="39"/>
  <c r="E25" i="39"/>
  <c r="D24" i="39"/>
  <c r="F24" i="39" s="1"/>
  <c r="D26" i="39"/>
  <c r="F26" i="39" s="1"/>
  <c r="D22" i="39"/>
  <c r="F22" i="39" s="1"/>
  <c r="CP23" i="39"/>
  <c r="E23" i="39" s="1"/>
  <c r="D23" i="39"/>
  <c r="F23" i="39" s="1"/>
  <c r="DA17" i="39"/>
  <c r="D21" i="39"/>
  <c r="F21" i="39" s="1"/>
  <c r="E21" i="39"/>
  <c r="E22" i="39"/>
  <c r="D20" i="39"/>
  <c r="F20" i="39" s="1"/>
  <c r="CP20" i="39"/>
  <c r="E20" i="39" s="1"/>
  <c r="DA16" i="39"/>
  <c r="CU17" i="39"/>
  <c r="CX19" i="39"/>
  <c r="CR17" i="39"/>
  <c r="CY16" i="39"/>
  <c r="CX17" i="39"/>
  <c r="CR16" i="39"/>
  <c r="CV17" i="39"/>
  <c r="CS17" i="39"/>
  <c r="CU16" i="39"/>
  <c r="CP16" i="39"/>
  <c r="CX16" i="39"/>
  <c r="CT19" i="39"/>
  <c r="CV19" i="39"/>
  <c r="CU19" i="39"/>
  <c r="CQ16" i="39"/>
  <c r="CQ19" i="39"/>
  <c r="CR19" i="39"/>
  <c r="CV16" i="39"/>
  <c r="CZ16" i="39"/>
  <c r="CW17" i="39"/>
  <c r="CZ19" i="39"/>
  <c r="CY17" i="39"/>
  <c r="CT16" i="39"/>
  <c r="CS16" i="39"/>
  <c r="CW19" i="39"/>
  <c r="CS19" i="39"/>
  <c r="CT17" i="39"/>
  <c r="CP17" i="39"/>
  <c r="CY19" i="39"/>
  <c r="U19" i="39"/>
  <c r="CW16" i="39"/>
  <c r="CP19" i="39"/>
  <c r="DA19" i="39"/>
  <c r="CZ17" i="39"/>
  <c r="D17" i="39"/>
  <c r="F17" i="39" s="1"/>
  <c r="H19" i="39"/>
  <c r="G19" i="39" s="1"/>
  <c r="H16" i="39"/>
  <c r="G16" i="39" s="1"/>
  <c r="H17" i="39"/>
  <c r="G17" i="39" s="1"/>
  <c r="U16" i="39"/>
  <c r="E18" i="39"/>
  <c r="D18" i="39"/>
  <c r="F18" i="39" s="1"/>
  <c r="E23" i="45"/>
  <c r="BZ19" i="23"/>
  <c r="BY19" i="23"/>
  <c r="BX19" i="23"/>
  <c r="BW19" i="23"/>
  <c r="BV19" i="23"/>
  <c r="BU19" i="23"/>
  <c r="BT19" i="23"/>
  <c r="BS19" i="23"/>
  <c r="BR19" i="23"/>
  <c r="BQ19" i="23"/>
  <c r="BP19" i="23"/>
  <c r="BO19" i="23"/>
  <c r="BN19" i="23"/>
  <c r="BM19" i="23"/>
  <c r="BL19" i="23"/>
  <c r="BK19" i="23"/>
  <c r="BJ19" i="23"/>
  <c r="BI19" i="23"/>
  <c r="BH19" i="23"/>
  <c r="BG19" i="23"/>
  <c r="BF19" i="23"/>
  <c r="BZ18" i="23"/>
  <c r="BY18" i="23"/>
  <c r="BX18" i="23"/>
  <c r="BW18" i="23"/>
  <c r="BV18" i="23"/>
  <c r="BU18" i="23"/>
  <c r="BT18" i="23"/>
  <c r="BS18" i="23"/>
  <c r="BR18" i="23"/>
  <c r="BQ18" i="23"/>
  <c r="BP18" i="23"/>
  <c r="BO18" i="23"/>
  <c r="BN18" i="23"/>
  <c r="BM18" i="23"/>
  <c r="BL18" i="23"/>
  <c r="BK18" i="23"/>
  <c r="BJ18" i="23"/>
  <c r="BI18" i="23"/>
  <c r="BH18" i="23"/>
  <c r="BG18" i="23"/>
  <c r="BF18" i="23"/>
  <c r="BZ17" i="23"/>
  <c r="BY17" i="23"/>
  <c r="BX17" i="23"/>
  <c r="BW17" i="23"/>
  <c r="BV17" i="23"/>
  <c r="BU17" i="23"/>
  <c r="BT17" i="23"/>
  <c r="BS17" i="23"/>
  <c r="BR17" i="23"/>
  <c r="BQ17" i="23"/>
  <c r="BP17" i="23"/>
  <c r="BO17" i="23"/>
  <c r="BN17" i="23"/>
  <c r="BM17" i="23"/>
  <c r="BL17" i="23"/>
  <c r="BK17" i="23"/>
  <c r="BJ17" i="23"/>
  <c r="BI17" i="23"/>
  <c r="BH17" i="23"/>
  <c r="BG17" i="23"/>
  <c r="BF17" i="23"/>
  <c r="BZ16" i="23"/>
  <c r="BY16" i="23"/>
  <c r="BX16" i="23"/>
  <c r="BW16" i="23"/>
  <c r="BV16" i="23"/>
  <c r="BU16" i="23"/>
  <c r="BT16" i="23"/>
  <c r="BS16" i="23"/>
  <c r="BR16" i="23"/>
  <c r="BQ16" i="23"/>
  <c r="BP16" i="23"/>
  <c r="BO16" i="23"/>
  <c r="BN16" i="23"/>
  <c r="BM16" i="23"/>
  <c r="BL16" i="23"/>
  <c r="BK16" i="23"/>
  <c r="BJ16" i="23"/>
  <c r="BI16" i="23"/>
  <c r="BH16" i="23"/>
  <c r="BG16" i="23"/>
  <c r="BF16" i="23"/>
  <c r="X17" i="23"/>
  <c r="X18" i="23"/>
  <c r="X19" i="23"/>
  <c r="X16" i="23"/>
  <c r="BX35" i="22"/>
  <c r="BW35" i="22"/>
  <c r="BV35" i="22"/>
  <c r="BU35" i="22"/>
  <c r="BT35" i="22"/>
  <c r="BS35" i="22"/>
  <c r="BX34" i="22"/>
  <c r="BW34" i="22"/>
  <c r="BV34" i="22"/>
  <c r="BU34" i="22"/>
  <c r="BT34" i="22"/>
  <c r="BS34" i="22"/>
  <c r="BX33" i="22"/>
  <c r="BW33" i="22"/>
  <c r="BV33" i="22"/>
  <c r="BU33" i="22"/>
  <c r="BT33" i="22"/>
  <c r="BS33" i="22"/>
  <c r="BX32" i="22"/>
  <c r="BW32" i="22"/>
  <c r="BV32" i="22"/>
  <c r="BU32" i="22"/>
  <c r="BT32" i="22"/>
  <c r="BS32" i="22"/>
  <c r="BX31" i="22"/>
  <c r="BW31" i="22"/>
  <c r="BV31" i="22"/>
  <c r="BU31" i="22"/>
  <c r="BT31" i="22"/>
  <c r="BS31" i="22"/>
  <c r="BX30" i="22"/>
  <c r="BW30" i="22"/>
  <c r="BV30" i="22"/>
  <c r="BU30" i="22"/>
  <c r="BT30" i="22"/>
  <c r="BS30" i="22"/>
  <c r="BX29" i="22"/>
  <c r="BW29" i="22"/>
  <c r="BV29" i="22"/>
  <c r="BU29" i="22"/>
  <c r="BT29" i="22"/>
  <c r="BS29" i="22"/>
  <c r="BX28" i="22"/>
  <c r="BW28" i="22"/>
  <c r="BV28" i="22"/>
  <c r="BU28" i="22"/>
  <c r="BT28" i="22"/>
  <c r="BS28" i="22"/>
  <c r="BX27" i="22"/>
  <c r="BW27" i="22"/>
  <c r="BV27" i="22"/>
  <c r="BU27" i="22"/>
  <c r="BT27" i="22"/>
  <c r="BS27" i="22"/>
  <c r="BX26" i="22"/>
  <c r="BW26" i="22"/>
  <c r="BV26" i="22"/>
  <c r="BU26" i="22"/>
  <c r="BT26" i="22"/>
  <c r="BS26" i="22"/>
  <c r="BX25" i="22"/>
  <c r="BW25" i="22"/>
  <c r="BV25" i="22"/>
  <c r="BU25" i="22"/>
  <c r="BT25" i="22"/>
  <c r="BS25" i="22"/>
  <c r="BX24" i="22"/>
  <c r="BW24" i="22"/>
  <c r="BV24" i="22"/>
  <c r="BU24" i="22"/>
  <c r="BT24" i="22"/>
  <c r="BS24" i="22"/>
  <c r="BX23" i="22"/>
  <c r="BW23" i="22"/>
  <c r="BV23" i="22"/>
  <c r="BU23" i="22"/>
  <c r="BT23" i="22"/>
  <c r="BS23" i="22"/>
  <c r="BX22" i="22"/>
  <c r="BW22" i="22"/>
  <c r="BV22" i="22"/>
  <c r="BU22" i="22"/>
  <c r="BT22" i="22"/>
  <c r="BS22" i="22"/>
  <c r="BX21" i="22"/>
  <c r="BW21" i="22"/>
  <c r="BV21" i="22"/>
  <c r="BU21" i="22"/>
  <c r="BT21" i="22"/>
  <c r="BS21" i="22"/>
  <c r="BX20" i="22"/>
  <c r="BW20" i="22"/>
  <c r="BV20" i="22"/>
  <c r="BU20" i="22"/>
  <c r="BT20" i="22"/>
  <c r="BS20" i="22"/>
  <c r="BX19" i="22"/>
  <c r="BW19" i="22"/>
  <c r="BV19" i="22"/>
  <c r="BU19" i="22"/>
  <c r="BT19" i="22"/>
  <c r="BS19" i="22"/>
  <c r="BX18" i="22"/>
  <c r="BW18" i="22"/>
  <c r="BV18" i="22"/>
  <c r="BU18" i="22"/>
  <c r="BT18" i="22"/>
  <c r="BS18" i="22"/>
  <c r="BX17" i="22"/>
  <c r="BW17" i="22"/>
  <c r="BV17" i="22"/>
  <c r="BU17" i="22"/>
  <c r="BT17" i="22"/>
  <c r="BS17" i="22"/>
  <c r="BX16" i="22"/>
  <c r="BW16" i="22"/>
  <c r="BV16" i="22"/>
  <c r="BU16" i="22"/>
  <c r="BT16" i="22"/>
  <c r="BS16" i="22"/>
  <c r="X35" i="22"/>
  <c r="X34" i="22"/>
  <c r="X33" i="22"/>
  <c r="X32" i="22"/>
  <c r="X31" i="22"/>
  <c r="X30" i="22"/>
  <c r="X29" i="22"/>
  <c r="X28" i="22"/>
  <c r="X27" i="22"/>
  <c r="X26" i="22"/>
  <c r="X25" i="22"/>
  <c r="X24" i="22"/>
  <c r="X23" i="22"/>
  <c r="X22" i="22"/>
  <c r="X21" i="22"/>
  <c r="X20" i="22"/>
  <c r="X19" i="22"/>
  <c r="X18" i="22"/>
  <c r="X17" i="22"/>
  <c r="X16" i="22"/>
  <c r="R17" i="22"/>
  <c r="R19" i="22"/>
  <c r="R20" i="22"/>
  <c r="R22" i="22"/>
  <c r="R25" i="22"/>
  <c r="R27" i="22"/>
  <c r="R28" i="22"/>
  <c r="R30" i="22"/>
  <c r="R33" i="22"/>
  <c r="R35" i="22"/>
  <c r="R16" i="22"/>
  <c r="W17" i="22"/>
  <c r="W18" i="22"/>
  <c r="R18" i="22" s="1"/>
  <c r="W19" i="22"/>
  <c r="W20" i="22"/>
  <c r="W21" i="22"/>
  <c r="R21" i="22" s="1"/>
  <c r="W22" i="22"/>
  <c r="W23" i="22"/>
  <c r="R23" i="22" s="1"/>
  <c r="W24" i="22"/>
  <c r="R24" i="22" s="1"/>
  <c r="W25" i="22"/>
  <c r="W26" i="22"/>
  <c r="R26" i="22" s="1"/>
  <c r="W27" i="22"/>
  <c r="W28" i="22"/>
  <c r="W29" i="22"/>
  <c r="R29" i="22" s="1"/>
  <c r="W30" i="22"/>
  <c r="W31" i="22"/>
  <c r="R31" i="22" s="1"/>
  <c r="W32" i="22"/>
  <c r="R32" i="22" s="1"/>
  <c r="W33" i="22"/>
  <c r="W34" i="22"/>
  <c r="R34" i="22" s="1"/>
  <c r="W35" i="22"/>
  <c r="W16" i="22"/>
  <c r="M16" i="22"/>
  <c r="N16" i="22"/>
  <c r="O16" i="22"/>
  <c r="P16" i="22"/>
  <c r="Q16" i="22"/>
  <c r="S16" i="22"/>
  <c r="M17" i="22"/>
  <c r="N17" i="22"/>
  <c r="O17" i="22"/>
  <c r="P17" i="22"/>
  <c r="Q17" i="22"/>
  <c r="S17" i="22"/>
  <c r="M18" i="22"/>
  <c r="N18" i="22"/>
  <c r="O18" i="22"/>
  <c r="P18" i="22"/>
  <c r="Q18" i="22"/>
  <c r="S18" i="22"/>
  <c r="M19" i="22"/>
  <c r="N19" i="22"/>
  <c r="O19" i="22"/>
  <c r="P19" i="22"/>
  <c r="Q19" i="22"/>
  <c r="S19" i="22"/>
  <c r="AX19" i="22"/>
  <c r="AW19" i="22"/>
  <c r="AV19" i="22"/>
  <c r="AU19" i="22"/>
  <c r="AT19" i="22"/>
  <c r="AS19" i="22"/>
  <c r="AJ19" i="22"/>
  <c r="BJ19" i="22" s="1"/>
  <c r="AB19" i="22"/>
  <c r="BB19" i="22" s="1"/>
  <c r="AX18" i="22"/>
  <c r="AW18" i="22"/>
  <c r="AV18" i="22"/>
  <c r="AU18" i="22"/>
  <c r="AT18" i="22"/>
  <c r="AS18" i="22"/>
  <c r="AL18" i="22"/>
  <c r="BL18" i="22" s="1"/>
  <c r="AG18" i="22"/>
  <c r="BG18" i="22" s="1"/>
  <c r="AD18" i="22"/>
  <c r="BD18" i="22" s="1"/>
  <c r="Y18" i="22"/>
  <c r="AY18" i="22" s="1"/>
  <c r="AX17" i="22"/>
  <c r="AW17" i="22"/>
  <c r="AV17" i="22"/>
  <c r="AU17" i="22"/>
  <c r="AT17" i="22"/>
  <c r="AS17" i="22"/>
  <c r="AX16" i="22"/>
  <c r="AW16" i="22"/>
  <c r="AV16" i="22"/>
  <c r="AU16" i="22"/>
  <c r="AT16" i="22"/>
  <c r="AS16" i="22"/>
  <c r="L19" i="22"/>
  <c r="AQ19" i="22" s="1"/>
  <c r="BQ19" i="22" s="1"/>
  <c r="K19" i="22"/>
  <c r="L18" i="22"/>
  <c r="AK18" i="22" s="1"/>
  <c r="BK18" i="22" s="1"/>
  <c r="K18" i="22"/>
  <c r="L17" i="22"/>
  <c r="AM17" i="22" s="1"/>
  <c r="BM17" i="22" s="1"/>
  <c r="K17" i="22"/>
  <c r="L16" i="22"/>
  <c r="AO16" i="22" s="1"/>
  <c r="BO16" i="22" s="1"/>
  <c r="K16" i="22"/>
  <c r="DX39" i="13"/>
  <c r="DW39" i="13"/>
  <c r="DV39" i="13"/>
  <c r="DU39" i="13"/>
  <c r="DT39" i="13"/>
  <c r="DS39" i="13"/>
  <c r="DR39" i="13"/>
  <c r="DQ39" i="13"/>
  <c r="DP39" i="13"/>
  <c r="DO39" i="13"/>
  <c r="DN39" i="13"/>
  <c r="DM39" i="13"/>
  <c r="DL39" i="13"/>
  <c r="DK39" i="13"/>
  <c r="DX38" i="13"/>
  <c r="DW38" i="13"/>
  <c r="DV38" i="13"/>
  <c r="DU38" i="13"/>
  <c r="DT38" i="13"/>
  <c r="DS38" i="13"/>
  <c r="DR38" i="13"/>
  <c r="DQ38" i="13"/>
  <c r="DP38" i="13"/>
  <c r="DO38" i="13"/>
  <c r="DN38" i="13"/>
  <c r="DM38" i="13"/>
  <c r="DL38" i="13"/>
  <c r="DK38" i="13"/>
  <c r="DX37" i="13"/>
  <c r="DW37" i="13"/>
  <c r="DV37" i="13"/>
  <c r="DU37" i="13"/>
  <c r="DT37" i="13"/>
  <c r="DS37" i="13"/>
  <c r="DR37" i="13"/>
  <c r="DQ37" i="13"/>
  <c r="DP37" i="13"/>
  <c r="DO37" i="13"/>
  <c r="DN37" i="13"/>
  <c r="DM37" i="13"/>
  <c r="DL37" i="13"/>
  <c r="DK37" i="13"/>
  <c r="DX36" i="13"/>
  <c r="DW36" i="13"/>
  <c r="DV36" i="13"/>
  <c r="DU36" i="13"/>
  <c r="DT36" i="13"/>
  <c r="DS36" i="13"/>
  <c r="DR36" i="13"/>
  <c r="DQ36" i="13"/>
  <c r="DP36" i="13"/>
  <c r="DO36" i="13"/>
  <c r="DN36" i="13"/>
  <c r="DM36" i="13"/>
  <c r="DL36" i="13"/>
  <c r="DK36" i="13"/>
  <c r="DX35" i="13"/>
  <c r="DW35" i="13"/>
  <c r="DV35" i="13"/>
  <c r="DU35" i="13"/>
  <c r="DT35" i="13"/>
  <c r="DS35" i="13"/>
  <c r="DR35" i="13"/>
  <c r="DQ35" i="13"/>
  <c r="DP35" i="13"/>
  <c r="DO35" i="13"/>
  <c r="DN35" i="13"/>
  <c r="DM35" i="13"/>
  <c r="DL35" i="13"/>
  <c r="DK35" i="13"/>
  <c r="DX34" i="13"/>
  <c r="DW34" i="13"/>
  <c r="DV34" i="13"/>
  <c r="DU34" i="13"/>
  <c r="DT34" i="13"/>
  <c r="DS34" i="13"/>
  <c r="DR34" i="13"/>
  <c r="DQ34" i="13"/>
  <c r="DP34" i="13"/>
  <c r="DO34" i="13"/>
  <c r="DN34" i="13"/>
  <c r="DM34" i="13"/>
  <c r="DL34" i="13"/>
  <c r="DK34" i="13"/>
  <c r="DX33" i="13"/>
  <c r="DW33" i="13"/>
  <c r="DV33" i="13"/>
  <c r="DU33" i="13"/>
  <c r="DT33" i="13"/>
  <c r="DS33" i="13"/>
  <c r="DR33" i="13"/>
  <c r="DQ33" i="13"/>
  <c r="DP33" i="13"/>
  <c r="DO33" i="13"/>
  <c r="DN33" i="13"/>
  <c r="DM33" i="13"/>
  <c r="DL33" i="13"/>
  <c r="DK33" i="13"/>
  <c r="DX32" i="13"/>
  <c r="DW32" i="13"/>
  <c r="DV32" i="13"/>
  <c r="DU32" i="13"/>
  <c r="DT32" i="13"/>
  <c r="DS32" i="13"/>
  <c r="DR32" i="13"/>
  <c r="DQ32" i="13"/>
  <c r="DP32" i="13"/>
  <c r="DO32" i="13"/>
  <c r="DN32" i="13"/>
  <c r="DM32" i="13"/>
  <c r="DL32" i="13"/>
  <c r="DK32" i="13"/>
  <c r="DX31" i="13"/>
  <c r="DW31" i="13"/>
  <c r="DV31" i="13"/>
  <c r="DU31" i="13"/>
  <c r="DT31" i="13"/>
  <c r="DS31" i="13"/>
  <c r="DR31" i="13"/>
  <c r="DQ31" i="13"/>
  <c r="DP31" i="13"/>
  <c r="DO31" i="13"/>
  <c r="DN31" i="13"/>
  <c r="DM31" i="13"/>
  <c r="DL31" i="13"/>
  <c r="DK31" i="13"/>
  <c r="DX30" i="13"/>
  <c r="DW30" i="13"/>
  <c r="DV30" i="13"/>
  <c r="DU30" i="13"/>
  <c r="DT30" i="13"/>
  <c r="DS30" i="13"/>
  <c r="DR30" i="13"/>
  <c r="DQ30" i="13"/>
  <c r="DP30" i="13"/>
  <c r="DO30" i="13"/>
  <c r="DN30" i="13"/>
  <c r="DM30" i="13"/>
  <c r="DL30" i="13"/>
  <c r="DK30" i="13"/>
  <c r="DX29" i="13"/>
  <c r="DW29" i="13"/>
  <c r="DV29" i="13"/>
  <c r="DU29" i="13"/>
  <c r="DT29" i="13"/>
  <c r="DS29" i="13"/>
  <c r="DR29" i="13"/>
  <c r="DQ29" i="13"/>
  <c r="DP29" i="13"/>
  <c r="DO29" i="13"/>
  <c r="DN29" i="13"/>
  <c r="DM29" i="13"/>
  <c r="DL29" i="13"/>
  <c r="DK29" i="13"/>
  <c r="DX28" i="13"/>
  <c r="DW28" i="13"/>
  <c r="DV28" i="13"/>
  <c r="DU28" i="13"/>
  <c r="DT28" i="13"/>
  <c r="DS28" i="13"/>
  <c r="DR28" i="13"/>
  <c r="DQ28" i="13"/>
  <c r="DP28" i="13"/>
  <c r="DO28" i="13"/>
  <c r="DN28" i="13"/>
  <c r="DM28" i="13"/>
  <c r="DL28" i="13"/>
  <c r="DK28" i="13"/>
  <c r="DX27" i="13"/>
  <c r="DW27" i="13"/>
  <c r="DV27" i="13"/>
  <c r="DU27" i="13"/>
  <c r="DT27" i="13"/>
  <c r="DS27" i="13"/>
  <c r="DR27" i="13"/>
  <c r="DQ27" i="13"/>
  <c r="DP27" i="13"/>
  <c r="DO27" i="13"/>
  <c r="DN27" i="13"/>
  <c r="DM27" i="13"/>
  <c r="DL27" i="13"/>
  <c r="DK27" i="13"/>
  <c r="DX26" i="13"/>
  <c r="DW26" i="13"/>
  <c r="DV26" i="13"/>
  <c r="DU26" i="13"/>
  <c r="DT26" i="13"/>
  <c r="DS26" i="13"/>
  <c r="DR26" i="13"/>
  <c r="DQ26" i="13"/>
  <c r="DP26" i="13"/>
  <c r="DO26" i="13"/>
  <c r="DN26" i="13"/>
  <c r="DM26" i="13"/>
  <c r="DL26" i="13"/>
  <c r="DK26" i="13"/>
  <c r="DX25" i="13"/>
  <c r="DW25" i="13"/>
  <c r="DV25" i="13"/>
  <c r="DU25" i="13"/>
  <c r="DT25" i="13"/>
  <c r="DS25" i="13"/>
  <c r="DR25" i="13"/>
  <c r="DQ25" i="13"/>
  <c r="DP25" i="13"/>
  <c r="DO25" i="13"/>
  <c r="DN25" i="13"/>
  <c r="DM25" i="13"/>
  <c r="DL25" i="13"/>
  <c r="DK25" i="13"/>
  <c r="DX24" i="13"/>
  <c r="DW24" i="13"/>
  <c r="DV24" i="13"/>
  <c r="DU24" i="13"/>
  <c r="DT24" i="13"/>
  <c r="DS24" i="13"/>
  <c r="DR24" i="13"/>
  <c r="DQ24" i="13"/>
  <c r="DP24" i="13"/>
  <c r="DO24" i="13"/>
  <c r="DN24" i="13"/>
  <c r="DM24" i="13"/>
  <c r="DL24" i="13"/>
  <c r="DK24" i="13"/>
  <c r="DX23" i="13"/>
  <c r="DW23" i="13"/>
  <c r="DV23" i="13"/>
  <c r="DU23" i="13"/>
  <c r="DT23" i="13"/>
  <c r="DS23" i="13"/>
  <c r="DR23" i="13"/>
  <c r="DQ23" i="13"/>
  <c r="DP23" i="13"/>
  <c r="DO23" i="13"/>
  <c r="DN23" i="13"/>
  <c r="DM23" i="13"/>
  <c r="DL23" i="13"/>
  <c r="DK23" i="13"/>
  <c r="DX22" i="13"/>
  <c r="DW22" i="13"/>
  <c r="DV22" i="13"/>
  <c r="DU22" i="13"/>
  <c r="DT22" i="13"/>
  <c r="DS22" i="13"/>
  <c r="DR22" i="13"/>
  <c r="DQ22" i="13"/>
  <c r="DP22" i="13"/>
  <c r="DO22" i="13"/>
  <c r="DN22" i="13"/>
  <c r="DM22" i="13"/>
  <c r="DL22" i="13"/>
  <c r="DK22" i="13"/>
  <c r="DX21" i="13"/>
  <c r="DW21" i="13"/>
  <c r="DV21" i="13"/>
  <c r="DU21" i="13"/>
  <c r="DT21" i="13"/>
  <c r="DS21" i="13"/>
  <c r="DR21" i="13"/>
  <c r="DQ21" i="13"/>
  <c r="DP21" i="13"/>
  <c r="DO21" i="13"/>
  <c r="DN21" i="13"/>
  <c r="DM21" i="13"/>
  <c r="DL21" i="13"/>
  <c r="DK21" i="13"/>
  <c r="DX20" i="13"/>
  <c r="DW20" i="13"/>
  <c r="DV20" i="13"/>
  <c r="DU20" i="13"/>
  <c r="DT20" i="13"/>
  <c r="DS20" i="13"/>
  <c r="DR20" i="13"/>
  <c r="DQ20" i="13"/>
  <c r="DP20" i="13"/>
  <c r="DO20" i="13"/>
  <c r="DN20" i="13"/>
  <c r="DM20" i="13"/>
  <c r="DL20" i="13"/>
  <c r="DK20" i="13"/>
  <c r="DX19" i="13"/>
  <c r="DW19" i="13"/>
  <c r="DV19" i="13"/>
  <c r="DU19" i="13"/>
  <c r="DT19" i="13"/>
  <c r="DS19" i="13"/>
  <c r="DR19" i="13"/>
  <c r="DQ19" i="13"/>
  <c r="DP19" i="13"/>
  <c r="DO19" i="13"/>
  <c r="DN19" i="13"/>
  <c r="DM19" i="13"/>
  <c r="DL19" i="13"/>
  <c r="DK19" i="13"/>
  <c r="DX18" i="13"/>
  <c r="DW18" i="13"/>
  <c r="DV18" i="13"/>
  <c r="DU18" i="13"/>
  <c r="DT18" i="13"/>
  <c r="DS18" i="13"/>
  <c r="DR18" i="13"/>
  <c r="DQ18" i="13"/>
  <c r="DP18" i="13"/>
  <c r="DO18" i="13"/>
  <c r="DN18" i="13"/>
  <c r="DM18" i="13"/>
  <c r="DL18" i="13"/>
  <c r="DK18" i="13"/>
  <c r="DX17" i="13"/>
  <c r="DW17" i="13"/>
  <c r="DV17" i="13"/>
  <c r="DU17" i="13"/>
  <c r="DT17" i="13"/>
  <c r="DS17" i="13"/>
  <c r="DR17" i="13"/>
  <c r="DQ17" i="13"/>
  <c r="DP17" i="13"/>
  <c r="DO17" i="13"/>
  <c r="DN17" i="13"/>
  <c r="DM17" i="13"/>
  <c r="DL17" i="13"/>
  <c r="DK17" i="13"/>
  <c r="DX16" i="13"/>
  <c r="DW16" i="13"/>
  <c r="DV16" i="13"/>
  <c r="DU16" i="13"/>
  <c r="DT16" i="13"/>
  <c r="DS16" i="13"/>
  <c r="DR16" i="13"/>
  <c r="DQ16" i="13"/>
  <c r="DP16" i="13"/>
  <c r="DO16" i="13"/>
  <c r="DN16" i="13"/>
  <c r="DM16" i="13"/>
  <c r="DL16" i="13"/>
  <c r="DK16" i="13"/>
  <c r="H17" i="37"/>
  <c r="I17" i="37"/>
  <c r="J17" i="37"/>
  <c r="K17" i="37"/>
  <c r="L17" i="37"/>
  <c r="M17" i="37"/>
  <c r="H18" i="37"/>
  <c r="I18" i="37"/>
  <c r="J18" i="37"/>
  <c r="K18" i="37"/>
  <c r="L18" i="37"/>
  <c r="M18" i="37"/>
  <c r="H19" i="37"/>
  <c r="I19" i="37"/>
  <c r="J19" i="37"/>
  <c r="K19" i="37"/>
  <c r="L19" i="37"/>
  <c r="M19" i="37"/>
  <c r="AI17" i="37" l="1"/>
  <c r="AH17" i="37"/>
  <c r="X17" i="37"/>
  <c r="AG17" i="37"/>
  <c r="AE17" i="37"/>
  <c r="AC17" i="37"/>
  <c r="Z17" i="37"/>
  <c r="AF17" i="37"/>
  <c r="BF17" i="37" s="1"/>
  <c r="W17" i="37"/>
  <c r="G17" i="37" s="1"/>
  <c r="AA17" i="37"/>
  <c r="BA17" i="37" s="1"/>
  <c r="AN17" i="37"/>
  <c r="AM17" i="37"/>
  <c r="Y17" i="37"/>
  <c r="AY17" i="37" s="1"/>
  <c r="AL17" i="37"/>
  <c r="BL17" i="37" s="1"/>
  <c r="AK17" i="37"/>
  <c r="AB17" i="37"/>
  <c r="BB17" i="37" s="1"/>
  <c r="AJ17" i="37"/>
  <c r="AD17" i="37"/>
  <c r="AZ17" i="37"/>
  <c r="BJ17" i="37"/>
  <c r="BI17" i="37"/>
  <c r="BM17" i="37"/>
  <c r="BG17" i="37"/>
  <c r="BN17" i="37"/>
  <c r="BK17" i="37"/>
  <c r="BC17" i="37"/>
  <c r="AX17" i="37"/>
  <c r="BH17" i="37"/>
  <c r="BE17" i="37"/>
  <c r="BD17" i="37"/>
  <c r="AC19" i="37"/>
  <c r="AB19" i="37"/>
  <c r="BB19" i="37" s="1"/>
  <c r="Y19" i="37"/>
  <c r="X19" i="37"/>
  <c r="AX19" i="37" s="1"/>
  <c r="AA19" i="37"/>
  <c r="BA19" i="37" s="1"/>
  <c r="AK19" i="37"/>
  <c r="BK19" i="37" s="1"/>
  <c r="AN19" i="37"/>
  <c r="Z19" i="37"/>
  <c r="AZ19" i="37" s="1"/>
  <c r="AG19" i="37"/>
  <c r="BG19" i="37" s="1"/>
  <c r="AF19" i="37"/>
  <c r="W19" i="37"/>
  <c r="G19" i="37" s="1"/>
  <c r="AE19" i="37"/>
  <c r="BE19" i="37" s="1"/>
  <c r="AH19" i="37"/>
  <c r="BH19" i="37" s="1"/>
  <c r="AD19" i="37"/>
  <c r="BD19" i="37" s="1"/>
  <c r="AM19" i="37"/>
  <c r="BM19" i="37" s="1"/>
  <c r="AL19" i="37"/>
  <c r="BL19" i="37" s="1"/>
  <c r="AJ19" i="37"/>
  <c r="AI19" i="37"/>
  <c r="BI19" i="37"/>
  <c r="BN19" i="37"/>
  <c r="AW19" i="37"/>
  <c r="BC19" i="37"/>
  <c r="BF19" i="37"/>
  <c r="AY19" i="37"/>
  <c r="BJ19" i="37"/>
  <c r="AM18" i="37"/>
  <c r="Y18" i="37"/>
  <c r="AH18" i="37"/>
  <c r="AE18" i="37"/>
  <c r="AK18" i="37"/>
  <c r="AI18" i="37"/>
  <c r="W18" i="37"/>
  <c r="G18" i="37" s="1"/>
  <c r="AG18" i="37"/>
  <c r="X18" i="37"/>
  <c r="AX18" i="37" s="1"/>
  <c r="AJ18" i="37"/>
  <c r="AC18" i="37"/>
  <c r="BC18" i="37" s="1"/>
  <c r="AB18" i="37"/>
  <c r="BB18" i="37" s="1"/>
  <c r="AA18" i="37"/>
  <c r="AN18" i="37"/>
  <c r="Z18" i="37"/>
  <c r="AZ18" i="37" s="1"/>
  <c r="AL18" i="37"/>
  <c r="BL18" i="37" s="1"/>
  <c r="AF18" i="37"/>
  <c r="AD18" i="37"/>
  <c r="BE18" i="37"/>
  <c r="BG18" i="37"/>
  <c r="BF18" i="37"/>
  <c r="BA18" i="37"/>
  <c r="BI18" i="37"/>
  <c r="BN18" i="37"/>
  <c r="BH18" i="37"/>
  <c r="BM18" i="37"/>
  <c r="BK18" i="37"/>
  <c r="BJ18" i="37"/>
  <c r="AY18" i="37"/>
  <c r="BD18" i="37"/>
  <c r="I18" i="22"/>
  <c r="J18" i="22"/>
  <c r="E17" i="39"/>
  <c r="D19" i="39"/>
  <c r="F19" i="39" s="1"/>
  <c r="E19" i="39"/>
  <c r="D16" i="39"/>
  <c r="F16" i="39" s="1"/>
  <c r="E16" i="39"/>
  <c r="AO18" i="22"/>
  <c r="BO18" i="22" s="1"/>
  <c r="AE19" i="22"/>
  <c r="BE19" i="22" s="1"/>
  <c r="AF17" i="22"/>
  <c r="BF17" i="22" s="1"/>
  <c r="AM19" i="22"/>
  <c r="BM19" i="22" s="1"/>
  <c r="AA17" i="22"/>
  <c r="BA17" i="22" s="1"/>
  <c r="AI17" i="22"/>
  <c r="BI17" i="22" s="1"/>
  <c r="AR19" i="22"/>
  <c r="BR19" i="22" s="1"/>
  <c r="AN17" i="22"/>
  <c r="BN17" i="22" s="1"/>
  <c r="AQ17" i="22"/>
  <c r="BQ17" i="22" s="1"/>
  <c r="AH16" i="22"/>
  <c r="BH16" i="22" s="1"/>
  <c r="AP16" i="22"/>
  <c r="BP16" i="22" s="1"/>
  <c r="AA16" i="22"/>
  <c r="BA16" i="22" s="1"/>
  <c r="AI16" i="22"/>
  <c r="BI16" i="22" s="1"/>
  <c r="AQ16" i="22"/>
  <c r="BQ16" i="22" s="1"/>
  <c r="Y17" i="22"/>
  <c r="AG17" i="22"/>
  <c r="BG17" i="22" s="1"/>
  <c r="AO17" i="22"/>
  <c r="BO17" i="22" s="1"/>
  <c r="AE18" i="22"/>
  <c r="BE18" i="22" s="1"/>
  <c r="AM18" i="22"/>
  <c r="BM18" i="22" s="1"/>
  <c r="AC19" i="22"/>
  <c r="BC19" i="22" s="1"/>
  <c r="AK19" i="22"/>
  <c r="BK19" i="22" s="1"/>
  <c r="Z16" i="22"/>
  <c r="AZ16" i="22" s="1"/>
  <c r="AB16" i="22"/>
  <c r="BB16" i="22" s="1"/>
  <c r="AJ16" i="22"/>
  <c r="BJ16" i="22" s="1"/>
  <c r="AR16" i="22"/>
  <c r="BR16" i="22" s="1"/>
  <c r="Z17" i="22"/>
  <c r="AZ17" i="22" s="1"/>
  <c r="AH17" i="22"/>
  <c r="BH17" i="22" s="1"/>
  <c r="AP17" i="22"/>
  <c r="BP17" i="22" s="1"/>
  <c r="AF18" i="22"/>
  <c r="BF18" i="22" s="1"/>
  <c r="AN18" i="22"/>
  <c r="BN18" i="22" s="1"/>
  <c r="AD19" i="22"/>
  <c r="BD19" i="22" s="1"/>
  <c r="AL19" i="22"/>
  <c r="BL19" i="22" s="1"/>
  <c r="AK16" i="22"/>
  <c r="BK16" i="22" s="1"/>
  <c r="AD16" i="22"/>
  <c r="BD16" i="22" s="1"/>
  <c r="AL16" i="22"/>
  <c r="BL16" i="22" s="1"/>
  <c r="AB17" i="22"/>
  <c r="BB17" i="22" s="1"/>
  <c r="AJ17" i="22"/>
  <c r="BJ17" i="22" s="1"/>
  <c r="AR17" i="22"/>
  <c r="BR17" i="22" s="1"/>
  <c r="Z18" i="22"/>
  <c r="AZ18" i="22" s="1"/>
  <c r="AH18" i="22"/>
  <c r="BH18" i="22" s="1"/>
  <c r="AP18" i="22"/>
  <c r="BP18" i="22" s="1"/>
  <c r="AF19" i="22"/>
  <c r="BF19" i="22" s="1"/>
  <c r="AN19" i="22"/>
  <c r="BN19" i="22" s="1"/>
  <c r="AC16" i="22"/>
  <c r="BC16" i="22" s="1"/>
  <c r="AE16" i="22"/>
  <c r="BE16" i="22" s="1"/>
  <c r="AM16" i="22"/>
  <c r="BM16" i="22" s="1"/>
  <c r="AC17" i="22"/>
  <c r="BC17" i="22" s="1"/>
  <c r="AK17" i="22"/>
  <c r="BK17" i="22" s="1"/>
  <c r="AA18" i="22"/>
  <c r="BA18" i="22" s="1"/>
  <c r="AI18" i="22"/>
  <c r="BI18" i="22" s="1"/>
  <c r="AQ18" i="22"/>
  <c r="BQ18" i="22" s="1"/>
  <c r="Y19" i="22"/>
  <c r="AG19" i="22"/>
  <c r="BG19" i="22" s="1"/>
  <c r="AO19" i="22"/>
  <c r="BO19" i="22" s="1"/>
  <c r="AF16" i="22"/>
  <c r="BF16" i="22" s="1"/>
  <c r="AN16" i="22"/>
  <c r="BN16" i="22" s="1"/>
  <c r="AD17" i="22"/>
  <c r="BD17" i="22" s="1"/>
  <c r="AL17" i="22"/>
  <c r="BL17" i="22" s="1"/>
  <c r="AB18" i="22"/>
  <c r="BB18" i="22" s="1"/>
  <c r="AJ18" i="22"/>
  <c r="BJ18" i="22" s="1"/>
  <c r="AR18" i="22"/>
  <c r="BR18" i="22" s="1"/>
  <c r="Z19" i="22"/>
  <c r="AZ19" i="22" s="1"/>
  <c r="AH19" i="22"/>
  <c r="BH19" i="22" s="1"/>
  <c r="AP19" i="22"/>
  <c r="BP19" i="22" s="1"/>
  <c r="Y16" i="22"/>
  <c r="AG16" i="22"/>
  <c r="BG16" i="22" s="1"/>
  <c r="AE17" i="22"/>
  <c r="BE17" i="22" s="1"/>
  <c r="AC18" i="22"/>
  <c r="BC18" i="22" s="1"/>
  <c r="AA19" i="22"/>
  <c r="BA19" i="22" s="1"/>
  <c r="AI19" i="22"/>
  <c r="BI19" i="22" s="1"/>
  <c r="DC19" i="24"/>
  <c r="DB19" i="24"/>
  <c r="DA19" i="24"/>
  <c r="CZ19" i="24"/>
  <c r="CY19" i="24"/>
  <c r="CX19" i="24"/>
  <c r="CW19" i="24"/>
  <c r="CV19" i="24"/>
  <c r="CU19" i="24"/>
  <c r="CT19" i="24"/>
  <c r="DC18" i="24"/>
  <c r="DB18" i="24"/>
  <c r="DA18" i="24"/>
  <c r="CZ18" i="24"/>
  <c r="CY18" i="24"/>
  <c r="CX18" i="24"/>
  <c r="CW18" i="24"/>
  <c r="CV18" i="24"/>
  <c r="CU18" i="24"/>
  <c r="CT18" i="24"/>
  <c r="DC17" i="24"/>
  <c r="DB17" i="24"/>
  <c r="DA17" i="24"/>
  <c r="CZ17" i="24"/>
  <c r="CY17" i="24"/>
  <c r="CX17" i="24"/>
  <c r="CW17" i="24"/>
  <c r="CV17" i="24"/>
  <c r="CU17" i="24"/>
  <c r="CT17" i="24"/>
  <c r="DC16" i="24"/>
  <c r="DB16" i="24"/>
  <c r="DA16" i="24"/>
  <c r="CZ16" i="24"/>
  <c r="CY16" i="24"/>
  <c r="CX16" i="24"/>
  <c r="CW16" i="24"/>
  <c r="CV16" i="24"/>
  <c r="CU16" i="24"/>
  <c r="CT16" i="24"/>
  <c r="Z39" i="25"/>
  <c r="DD39" i="25"/>
  <c r="DD38" i="25"/>
  <c r="DD37" i="25"/>
  <c r="DD36" i="25"/>
  <c r="DD35" i="25"/>
  <c r="DD34" i="25"/>
  <c r="DD33" i="25"/>
  <c r="DD32" i="25"/>
  <c r="DD31" i="25"/>
  <c r="DD30" i="25"/>
  <c r="DD29" i="25"/>
  <c r="DD28" i="25"/>
  <c r="DD27" i="25"/>
  <c r="DD26" i="25"/>
  <c r="DD25" i="25"/>
  <c r="DD24" i="25"/>
  <c r="DD23" i="25"/>
  <c r="DD22" i="25"/>
  <c r="DD21" i="25"/>
  <c r="DD20" i="25"/>
  <c r="DD19" i="25"/>
  <c r="DD18" i="25"/>
  <c r="DD17" i="25"/>
  <c r="DD16" i="25"/>
  <c r="X39" i="25"/>
  <c r="X38" i="25"/>
  <c r="X37" i="25"/>
  <c r="X36" i="25"/>
  <c r="X35" i="25"/>
  <c r="X34" i="25"/>
  <c r="X33" i="25"/>
  <c r="X32" i="25"/>
  <c r="X31" i="25"/>
  <c r="X30" i="25"/>
  <c r="X29" i="25"/>
  <c r="X28" i="25"/>
  <c r="X27" i="25"/>
  <c r="X26" i="25"/>
  <c r="X25" i="25"/>
  <c r="X24" i="25"/>
  <c r="X23" i="25"/>
  <c r="X22" i="25"/>
  <c r="X21" i="25"/>
  <c r="X20" i="25"/>
  <c r="X19" i="25"/>
  <c r="X18" i="25"/>
  <c r="X17" i="25"/>
  <c r="X16" i="25"/>
  <c r="W39" i="25"/>
  <c r="W38" i="25"/>
  <c r="W37" i="25"/>
  <c r="W36" i="25"/>
  <c r="W35" i="25"/>
  <c r="W34" i="25"/>
  <c r="W33" i="25"/>
  <c r="W32" i="25"/>
  <c r="W31" i="25"/>
  <c r="W30" i="25"/>
  <c r="W29" i="25"/>
  <c r="W28" i="25"/>
  <c r="W27" i="25"/>
  <c r="W26" i="25"/>
  <c r="W25" i="25"/>
  <c r="W24" i="25"/>
  <c r="W23" i="25"/>
  <c r="W22" i="25"/>
  <c r="W21" i="25"/>
  <c r="W20" i="25"/>
  <c r="W19" i="25"/>
  <c r="W18" i="25"/>
  <c r="W17" i="25"/>
  <c r="W16" i="25"/>
  <c r="Z38" i="25"/>
  <c r="Z37" i="25"/>
  <c r="Z36" i="25"/>
  <c r="Z35" i="25"/>
  <c r="Z34" i="25"/>
  <c r="Z33" i="25"/>
  <c r="Z32" i="25"/>
  <c r="Z31" i="25"/>
  <c r="Z30" i="25"/>
  <c r="Z29" i="25"/>
  <c r="Z28" i="25"/>
  <c r="Z27" i="25"/>
  <c r="Z26" i="25"/>
  <c r="Z25" i="25"/>
  <c r="Z24" i="25"/>
  <c r="Z23" i="25"/>
  <c r="Z22" i="25"/>
  <c r="Z21" i="25"/>
  <c r="Z20" i="25"/>
  <c r="Z19" i="25"/>
  <c r="Z18" i="25"/>
  <c r="Z17" i="25"/>
  <c r="Z16" i="25"/>
  <c r="S49" i="36"/>
  <c r="CW27" i="36"/>
  <c r="CV27" i="36"/>
  <c r="CU27" i="36"/>
  <c r="CT27" i="36"/>
  <c r="CS27" i="36"/>
  <c r="CR27" i="36"/>
  <c r="CQ27" i="36"/>
  <c r="CP27" i="36"/>
  <c r="CO27" i="36"/>
  <c r="CN27" i="36"/>
  <c r="CW26" i="36"/>
  <c r="CV26" i="36"/>
  <c r="CU26" i="36"/>
  <c r="CT26" i="36"/>
  <c r="CS26" i="36"/>
  <c r="CR26" i="36"/>
  <c r="CQ26" i="36"/>
  <c r="CP26" i="36"/>
  <c r="CO26" i="36"/>
  <c r="CN26" i="36"/>
  <c r="CW25" i="36"/>
  <c r="CV25" i="36"/>
  <c r="CU25" i="36"/>
  <c r="CT25" i="36"/>
  <c r="CS25" i="36"/>
  <c r="CR25" i="36"/>
  <c r="CQ25" i="36"/>
  <c r="CP25" i="36"/>
  <c r="CO25" i="36"/>
  <c r="CN25" i="36"/>
  <c r="CW24" i="36"/>
  <c r="CV24" i="36"/>
  <c r="CU24" i="36"/>
  <c r="CT24" i="36"/>
  <c r="CS24" i="36"/>
  <c r="CR24" i="36"/>
  <c r="CQ24" i="36"/>
  <c r="CP24" i="36"/>
  <c r="CO24" i="36"/>
  <c r="CN24" i="36"/>
  <c r="CW23" i="36"/>
  <c r="CV23" i="36"/>
  <c r="CU23" i="36"/>
  <c r="CT23" i="36"/>
  <c r="CS23" i="36"/>
  <c r="CR23" i="36"/>
  <c r="CQ23" i="36"/>
  <c r="CP23" i="36"/>
  <c r="CO23" i="36"/>
  <c r="CN23" i="36"/>
  <c r="CW22" i="36"/>
  <c r="CV22" i="36"/>
  <c r="CU22" i="36"/>
  <c r="CT22" i="36"/>
  <c r="CS22" i="36"/>
  <c r="CR22" i="36"/>
  <c r="CQ22" i="36"/>
  <c r="CP22" i="36"/>
  <c r="CO22" i="36"/>
  <c r="CN22" i="36"/>
  <c r="CW21" i="36"/>
  <c r="CV21" i="36"/>
  <c r="CU21" i="36"/>
  <c r="CT21" i="36"/>
  <c r="CS21" i="36"/>
  <c r="CR21" i="36"/>
  <c r="CQ21" i="36"/>
  <c r="CP21" i="36"/>
  <c r="CO21" i="36"/>
  <c r="CN21" i="36"/>
  <c r="CW20" i="36"/>
  <c r="CV20" i="36"/>
  <c r="CU20" i="36"/>
  <c r="CT20" i="36"/>
  <c r="CS20" i="36"/>
  <c r="CR20" i="36"/>
  <c r="CQ20" i="36"/>
  <c r="CP20" i="36"/>
  <c r="CO20" i="36"/>
  <c r="CN20" i="36"/>
  <c r="CW19" i="36"/>
  <c r="CV19" i="36"/>
  <c r="CU19" i="36"/>
  <c r="CT19" i="36"/>
  <c r="CS19" i="36"/>
  <c r="CR19" i="36"/>
  <c r="CQ19" i="36"/>
  <c r="CP19" i="36"/>
  <c r="CO19" i="36"/>
  <c r="CN19" i="36"/>
  <c r="CW18" i="36"/>
  <c r="CV18" i="36"/>
  <c r="CU18" i="36"/>
  <c r="CT18" i="36"/>
  <c r="CS18" i="36"/>
  <c r="CR18" i="36"/>
  <c r="CQ18" i="36"/>
  <c r="CP18" i="36"/>
  <c r="CO18" i="36"/>
  <c r="CN18" i="36"/>
  <c r="CW17" i="36"/>
  <c r="CV17" i="36"/>
  <c r="CU17" i="36"/>
  <c r="CT17" i="36"/>
  <c r="CS17" i="36"/>
  <c r="CR17" i="36"/>
  <c r="CQ17" i="36"/>
  <c r="CP17" i="36"/>
  <c r="CO17" i="36"/>
  <c r="CN17" i="36"/>
  <c r="CW16" i="36"/>
  <c r="CV16" i="36"/>
  <c r="CU16" i="36"/>
  <c r="CT16" i="36"/>
  <c r="CS16" i="36"/>
  <c r="CR16" i="36"/>
  <c r="CQ16" i="36"/>
  <c r="CP16" i="36"/>
  <c r="CO16" i="36"/>
  <c r="CN16" i="36"/>
  <c r="DD39" i="35"/>
  <c r="DD38" i="35"/>
  <c r="DD37" i="35"/>
  <c r="DD36" i="35"/>
  <c r="DD35" i="35"/>
  <c r="DD34" i="35"/>
  <c r="DD33" i="35"/>
  <c r="DD32" i="35"/>
  <c r="DD31" i="35"/>
  <c r="DD30" i="35"/>
  <c r="DD29" i="35"/>
  <c r="DD28" i="35"/>
  <c r="DD27" i="35"/>
  <c r="DD26" i="35"/>
  <c r="DD25" i="35"/>
  <c r="DD24" i="35"/>
  <c r="DD23" i="35"/>
  <c r="DD22" i="35"/>
  <c r="DD21" i="35"/>
  <c r="DD20" i="35"/>
  <c r="DD19" i="35"/>
  <c r="DD18" i="35"/>
  <c r="DD17" i="35"/>
  <c r="DD16" i="35"/>
  <c r="DF27" i="34"/>
  <c r="DE27" i="34"/>
  <c r="DD27" i="34"/>
  <c r="DC27" i="34"/>
  <c r="DB27" i="34"/>
  <c r="DA27" i="34"/>
  <c r="CZ27" i="34"/>
  <c r="CY27" i="34"/>
  <c r="CX27" i="34"/>
  <c r="CW27" i="34"/>
  <c r="DF26" i="34"/>
  <c r="DE26" i="34"/>
  <c r="DD26" i="34"/>
  <c r="DC26" i="34"/>
  <c r="DB26" i="34"/>
  <c r="DA26" i="34"/>
  <c r="CZ26" i="34"/>
  <c r="CY26" i="34"/>
  <c r="CX26" i="34"/>
  <c r="CW26" i="34"/>
  <c r="DF25" i="34"/>
  <c r="DE25" i="34"/>
  <c r="DD25" i="34"/>
  <c r="DC25" i="34"/>
  <c r="DB25" i="34"/>
  <c r="DA25" i="34"/>
  <c r="CZ25" i="34"/>
  <c r="CY25" i="34"/>
  <c r="CX25" i="34"/>
  <c r="CW25" i="34"/>
  <c r="DF24" i="34"/>
  <c r="DE24" i="34"/>
  <c r="DD24" i="34"/>
  <c r="DC24" i="34"/>
  <c r="DB24" i="34"/>
  <c r="DA24" i="34"/>
  <c r="CZ24" i="34"/>
  <c r="CY24" i="34"/>
  <c r="CX24" i="34"/>
  <c r="CW24" i="34"/>
  <c r="DF23" i="34"/>
  <c r="DE23" i="34"/>
  <c r="DD23" i="34"/>
  <c r="DC23" i="34"/>
  <c r="DB23" i="34"/>
  <c r="DA23" i="34"/>
  <c r="CZ23" i="34"/>
  <c r="CY23" i="34"/>
  <c r="CX23" i="34"/>
  <c r="CW23" i="34"/>
  <c r="DF22" i="34"/>
  <c r="DE22" i="34"/>
  <c r="DD22" i="34"/>
  <c r="DC22" i="34"/>
  <c r="DB22" i="34"/>
  <c r="DA22" i="34"/>
  <c r="CZ22" i="34"/>
  <c r="CY22" i="34"/>
  <c r="CX22" i="34"/>
  <c r="CW22" i="34"/>
  <c r="DF21" i="34"/>
  <c r="DE21" i="34"/>
  <c r="DD21" i="34"/>
  <c r="DC21" i="34"/>
  <c r="DB21" i="34"/>
  <c r="DA21" i="34"/>
  <c r="CZ21" i="34"/>
  <c r="CY21" i="34"/>
  <c r="CX21" i="34"/>
  <c r="CW21" i="34"/>
  <c r="DF20" i="34"/>
  <c r="DE20" i="34"/>
  <c r="DD20" i="34"/>
  <c r="DC20" i="34"/>
  <c r="DB20" i="34"/>
  <c r="DA20" i="34"/>
  <c r="CZ20" i="34"/>
  <c r="CY20" i="34"/>
  <c r="CX20" i="34"/>
  <c r="CW20" i="34"/>
  <c r="DF19" i="34"/>
  <c r="DE19" i="34"/>
  <c r="DD19" i="34"/>
  <c r="DC19" i="34"/>
  <c r="DB19" i="34"/>
  <c r="DA19" i="34"/>
  <c r="CZ19" i="34"/>
  <c r="CY19" i="34"/>
  <c r="CX19" i="34"/>
  <c r="CW19" i="34"/>
  <c r="DF18" i="34"/>
  <c r="DE18" i="34"/>
  <c r="DD18" i="34"/>
  <c r="DC18" i="34"/>
  <c r="DB18" i="34"/>
  <c r="DA18" i="34"/>
  <c r="CZ18" i="34"/>
  <c r="CY18" i="34"/>
  <c r="CX18" i="34"/>
  <c r="CW18" i="34"/>
  <c r="DF17" i="34"/>
  <c r="DE17" i="34"/>
  <c r="DD17" i="34"/>
  <c r="DC17" i="34"/>
  <c r="DB17" i="34"/>
  <c r="DA17" i="34"/>
  <c r="CZ17" i="34"/>
  <c r="CY17" i="34"/>
  <c r="CX17" i="34"/>
  <c r="CW17" i="34"/>
  <c r="DF16" i="34"/>
  <c r="DE16" i="34"/>
  <c r="DD16" i="34"/>
  <c r="DC16" i="34"/>
  <c r="DB16" i="34"/>
  <c r="DA16" i="34"/>
  <c r="CZ16" i="34"/>
  <c r="CY16" i="34"/>
  <c r="CX16" i="34"/>
  <c r="CW16" i="34"/>
  <c r="DE27" i="33"/>
  <c r="DD27" i="33"/>
  <c r="DC27" i="33"/>
  <c r="DB27" i="33"/>
  <c r="DA27" i="33"/>
  <c r="CZ27" i="33"/>
  <c r="CY27" i="33"/>
  <c r="CX27" i="33"/>
  <c r="CW27" i="33"/>
  <c r="CV27" i="33"/>
  <c r="DE26" i="33"/>
  <c r="DD26" i="33"/>
  <c r="DC26" i="33"/>
  <c r="DB26" i="33"/>
  <c r="DA26" i="33"/>
  <c r="CZ26" i="33"/>
  <c r="CY26" i="33"/>
  <c r="CX26" i="33"/>
  <c r="CW26" i="33"/>
  <c r="CV26" i="33"/>
  <c r="DE25" i="33"/>
  <c r="DD25" i="33"/>
  <c r="DC25" i="33"/>
  <c r="DB25" i="33"/>
  <c r="DA25" i="33"/>
  <c r="CZ25" i="33"/>
  <c r="CY25" i="33"/>
  <c r="CX25" i="33"/>
  <c r="CW25" i="33"/>
  <c r="CV25" i="33"/>
  <c r="DE24" i="33"/>
  <c r="DD24" i="33"/>
  <c r="DC24" i="33"/>
  <c r="DB24" i="33"/>
  <c r="DA24" i="33"/>
  <c r="CZ24" i="33"/>
  <c r="CY24" i="33"/>
  <c r="CX24" i="33"/>
  <c r="CW24" i="33"/>
  <c r="CV24" i="33"/>
  <c r="DE23" i="33"/>
  <c r="DD23" i="33"/>
  <c r="DC23" i="33"/>
  <c r="DB23" i="33"/>
  <c r="DA23" i="33"/>
  <c r="CZ23" i="33"/>
  <c r="CY23" i="33"/>
  <c r="CX23" i="33"/>
  <c r="CW23" i="33"/>
  <c r="CV23" i="33"/>
  <c r="DE22" i="33"/>
  <c r="DD22" i="33"/>
  <c r="DC22" i="33"/>
  <c r="DB22" i="33"/>
  <c r="DA22" i="33"/>
  <c r="CZ22" i="33"/>
  <c r="CY22" i="33"/>
  <c r="CX22" i="33"/>
  <c r="CW22" i="33"/>
  <c r="CV22" i="33"/>
  <c r="DE21" i="33"/>
  <c r="DD21" i="33"/>
  <c r="DC21" i="33"/>
  <c r="DB21" i="33"/>
  <c r="DA21" i="33"/>
  <c r="CZ21" i="33"/>
  <c r="CY21" i="33"/>
  <c r="CX21" i="33"/>
  <c r="CW21" i="33"/>
  <c r="CV21" i="33"/>
  <c r="DE20" i="33"/>
  <c r="DD20" i="33"/>
  <c r="DC20" i="33"/>
  <c r="DB20" i="33"/>
  <c r="DA20" i="33"/>
  <c r="CZ20" i="33"/>
  <c r="CY20" i="33"/>
  <c r="CX20" i="33"/>
  <c r="CW20" i="33"/>
  <c r="CV20" i="33"/>
  <c r="DE19" i="33"/>
  <c r="DD19" i="33"/>
  <c r="DC19" i="33"/>
  <c r="DB19" i="33"/>
  <c r="DA19" i="33"/>
  <c r="CZ19" i="33"/>
  <c r="CY19" i="33"/>
  <c r="CX19" i="33"/>
  <c r="CW19" i="33"/>
  <c r="CV19" i="33"/>
  <c r="DE18" i="33"/>
  <c r="DD18" i="33"/>
  <c r="DC18" i="33"/>
  <c r="DB18" i="33"/>
  <c r="DA18" i="33"/>
  <c r="CZ18" i="33"/>
  <c r="CY18" i="33"/>
  <c r="CX18" i="33"/>
  <c r="CW18" i="33"/>
  <c r="CV18" i="33"/>
  <c r="DE17" i="33"/>
  <c r="DD17" i="33"/>
  <c r="DC17" i="33"/>
  <c r="DB17" i="33"/>
  <c r="DA17" i="33"/>
  <c r="CZ17" i="33"/>
  <c r="CY17" i="33"/>
  <c r="CX17" i="33"/>
  <c r="CW17" i="33"/>
  <c r="CV17" i="33"/>
  <c r="DE16" i="33"/>
  <c r="DD16" i="33"/>
  <c r="DC16" i="33"/>
  <c r="DB16" i="33"/>
  <c r="DA16" i="33"/>
  <c r="CZ16" i="33"/>
  <c r="CY16" i="33"/>
  <c r="CX16" i="33"/>
  <c r="CW16" i="33"/>
  <c r="CV16" i="33"/>
  <c r="DF27" i="32"/>
  <c r="DE27" i="32"/>
  <c r="DD27" i="32"/>
  <c r="DC27" i="32"/>
  <c r="DB27" i="32"/>
  <c r="DA27" i="32"/>
  <c r="CZ27" i="32"/>
  <c r="CY27" i="32"/>
  <c r="CX27" i="32"/>
  <c r="CW27" i="32"/>
  <c r="DF26" i="32"/>
  <c r="DE26" i="32"/>
  <c r="DD26" i="32"/>
  <c r="DC26" i="32"/>
  <c r="DB26" i="32"/>
  <c r="DA26" i="32"/>
  <c r="CZ26" i="32"/>
  <c r="CY26" i="32"/>
  <c r="CX26" i="32"/>
  <c r="CW26" i="32"/>
  <c r="DF25" i="32"/>
  <c r="DE25" i="32"/>
  <c r="DD25" i="32"/>
  <c r="DC25" i="32"/>
  <c r="DB25" i="32"/>
  <c r="DA25" i="32"/>
  <c r="CZ25" i="32"/>
  <c r="CY25" i="32"/>
  <c r="CX25" i="32"/>
  <c r="CW25" i="32"/>
  <c r="DF24" i="32"/>
  <c r="DE24" i="32"/>
  <c r="DD24" i="32"/>
  <c r="DC24" i="32"/>
  <c r="DB24" i="32"/>
  <c r="DA24" i="32"/>
  <c r="CZ24" i="32"/>
  <c r="CY24" i="32"/>
  <c r="CX24" i="32"/>
  <c r="CW24" i="32"/>
  <c r="DF23" i="32"/>
  <c r="DE23" i="32"/>
  <c r="DD23" i="32"/>
  <c r="DC23" i="32"/>
  <c r="DB23" i="32"/>
  <c r="DA23" i="32"/>
  <c r="CZ23" i="32"/>
  <c r="CY23" i="32"/>
  <c r="CX23" i="32"/>
  <c r="CW23" i="32"/>
  <c r="DF22" i="32"/>
  <c r="DE22" i="32"/>
  <c r="DD22" i="32"/>
  <c r="DC22" i="32"/>
  <c r="DB22" i="32"/>
  <c r="DA22" i="32"/>
  <c r="CZ22" i="32"/>
  <c r="CY22" i="32"/>
  <c r="CX22" i="32"/>
  <c r="CW22" i="32"/>
  <c r="DF21" i="32"/>
  <c r="DE21" i="32"/>
  <c r="DD21" i="32"/>
  <c r="DC21" i="32"/>
  <c r="DB21" i="32"/>
  <c r="DA21" i="32"/>
  <c r="CZ21" i="32"/>
  <c r="CY21" i="32"/>
  <c r="CX21" i="32"/>
  <c r="CW21" i="32"/>
  <c r="DF20" i="32"/>
  <c r="DE20" i="32"/>
  <c r="DD20" i="32"/>
  <c r="DC20" i="32"/>
  <c r="DB20" i="32"/>
  <c r="DA20" i="32"/>
  <c r="CZ20" i="32"/>
  <c r="CY20" i="32"/>
  <c r="CX20" i="32"/>
  <c r="CW20" i="32"/>
  <c r="DF19" i="32"/>
  <c r="DE19" i="32"/>
  <c r="DD19" i="32"/>
  <c r="DC19" i="32"/>
  <c r="DB19" i="32"/>
  <c r="DA19" i="32"/>
  <c r="CZ19" i="32"/>
  <c r="CY19" i="32"/>
  <c r="CX19" i="32"/>
  <c r="CW19" i="32"/>
  <c r="DF18" i="32"/>
  <c r="DE18" i="32"/>
  <c r="DD18" i="32"/>
  <c r="DC18" i="32"/>
  <c r="DB18" i="32"/>
  <c r="DA18" i="32"/>
  <c r="CZ18" i="32"/>
  <c r="CY18" i="32"/>
  <c r="CX18" i="32"/>
  <c r="CW18" i="32"/>
  <c r="DF17" i="32"/>
  <c r="DE17" i="32"/>
  <c r="DD17" i="32"/>
  <c r="DC17" i="32"/>
  <c r="DB17" i="32"/>
  <c r="DA17" i="32"/>
  <c r="CZ17" i="32"/>
  <c r="CY17" i="32"/>
  <c r="CX17" i="32"/>
  <c r="CW17" i="32"/>
  <c r="DF16" i="32"/>
  <c r="DE16" i="32"/>
  <c r="DD16" i="32"/>
  <c r="DC16" i="32"/>
  <c r="DB16" i="32"/>
  <c r="DA16" i="32"/>
  <c r="CZ16" i="32"/>
  <c r="CY16" i="32"/>
  <c r="CX16" i="32"/>
  <c r="CW16" i="32"/>
  <c r="DE27" i="29"/>
  <c r="DD27" i="29"/>
  <c r="DC27" i="29"/>
  <c r="DB27" i="29"/>
  <c r="DA27" i="29"/>
  <c r="CZ27" i="29"/>
  <c r="CY27" i="29"/>
  <c r="CX27" i="29"/>
  <c r="CW27" i="29"/>
  <c r="CV27" i="29"/>
  <c r="DE26" i="29"/>
  <c r="DD26" i="29"/>
  <c r="DC26" i="29"/>
  <c r="DB26" i="29"/>
  <c r="DA26" i="29"/>
  <c r="CZ26" i="29"/>
  <c r="CY26" i="29"/>
  <c r="CX26" i="29"/>
  <c r="CW26" i="29"/>
  <c r="CV26" i="29"/>
  <c r="DE25" i="29"/>
  <c r="DD25" i="29"/>
  <c r="DC25" i="29"/>
  <c r="DB25" i="29"/>
  <c r="DA25" i="29"/>
  <c r="CZ25" i="29"/>
  <c r="CY25" i="29"/>
  <c r="CX25" i="29"/>
  <c r="CW25" i="29"/>
  <c r="CV25" i="29"/>
  <c r="DE24" i="29"/>
  <c r="DD24" i="29"/>
  <c r="DC24" i="29"/>
  <c r="DB24" i="29"/>
  <c r="DA24" i="29"/>
  <c r="CZ24" i="29"/>
  <c r="CY24" i="29"/>
  <c r="CX24" i="29"/>
  <c r="CW24" i="29"/>
  <c r="CV24" i="29"/>
  <c r="DE23" i="29"/>
  <c r="DD23" i="29"/>
  <c r="DC23" i="29"/>
  <c r="DB23" i="29"/>
  <c r="DA23" i="29"/>
  <c r="CZ23" i="29"/>
  <c r="CY23" i="29"/>
  <c r="CX23" i="29"/>
  <c r="CW23" i="29"/>
  <c r="CV23" i="29"/>
  <c r="DE22" i="29"/>
  <c r="DD22" i="29"/>
  <c r="DC22" i="29"/>
  <c r="DB22" i="29"/>
  <c r="DA22" i="29"/>
  <c r="CZ22" i="29"/>
  <c r="CY22" i="29"/>
  <c r="CX22" i="29"/>
  <c r="CW22" i="29"/>
  <c r="CV22" i="29"/>
  <c r="DE21" i="29"/>
  <c r="DD21" i="29"/>
  <c r="DC21" i="29"/>
  <c r="DB21" i="29"/>
  <c r="DA21" i="29"/>
  <c r="CZ21" i="29"/>
  <c r="CY21" i="29"/>
  <c r="CX21" i="29"/>
  <c r="CW21" i="29"/>
  <c r="CV21" i="29"/>
  <c r="DE20" i="29"/>
  <c r="DD20" i="29"/>
  <c r="DC20" i="29"/>
  <c r="DB20" i="29"/>
  <c r="DA20" i="29"/>
  <c r="CZ20" i="29"/>
  <c r="CY20" i="29"/>
  <c r="CX20" i="29"/>
  <c r="CW20" i="29"/>
  <c r="CV20" i="29"/>
  <c r="DE19" i="29"/>
  <c r="DD19" i="29"/>
  <c r="DC19" i="29"/>
  <c r="DB19" i="29"/>
  <c r="DA19" i="29"/>
  <c r="CZ19" i="29"/>
  <c r="CY19" i="29"/>
  <c r="CX19" i="29"/>
  <c r="CW19" i="29"/>
  <c r="CV19" i="29"/>
  <c r="DE18" i="29"/>
  <c r="DD18" i="29"/>
  <c r="DC18" i="29"/>
  <c r="DB18" i="29"/>
  <c r="DA18" i="29"/>
  <c r="CZ18" i="29"/>
  <c r="CY18" i="29"/>
  <c r="CX18" i="29"/>
  <c r="CW18" i="29"/>
  <c r="CV18" i="29"/>
  <c r="DE17" i="29"/>
  <c r="DD17" i="29"/>
  <c r="DC17" i="29"/>
  <c r="DB17" i="29"/>
  <c r="DA17" i="29"/>
  <c r="CZ17" i="29"/>
  <c r="CY17" i="29"/>
  <c r="CX17" i="29"/>
  <c r="CW17" i="29"/>
  <c r="CV17" i="29"/>
  <c r="DE16" i="29"/>
  <c r="DD16" i="29"/>
  <c r="DC16" i="29"/>
  <c r="DB16" i="29"/>
  <c r="DA16" i="29"/>
  <c r="CZ16" i="29"/>
  <c r="CY16" i="29"/>
  <c r="CX16" i="29"/>
  <c r="CW16" i="29"/>
  <c r="CV16" i="29"/>
  <c r="DF23" i="26"/>
  <c r="DE23" i="26"/>
  <c r="DD23" i="26"/>
  <c r="DC23" i="26"/>
  <c r="DB23" i="26"/>
  <c r="DA23" i="26"/>
  <c r="CZ23" i="26"/>
  <c r="CY23" i="26"/>
  <c r="CX23" i="26"/>
  <c r="CW23" i="26"/>
  <c r="DF22" i="26"/>
  <c r="DE22" i="26"/>
  <c r="DD22" i="26"/>
  <c r="DC22" i="26"/>
  <c r="DB22" i="26"/>
  <c r="DA22" i="26"/>
  <c r="CZ22" i="26"/>
  <c r="CY22" i="26"/>
  <c r="CX22" i="26"/>
  <c r="CW22" i="26"/>
  <c r="DF21" i="26"/>
  <c r="DE21" i="26"/>
  <c r="DD21" i="26"/>
  <c r="DC21" i="26"/>
  <c r="DB21" i="26"/>
  <c r="DA21" i="26"/>
  <c r="CZ21" i="26"/>
  <c r="CY21" i="26"/>
  <c r="CX21" i="26"/>
  <c r="CW21" i="26"/>
  <c r="DF20" i="26"/>
  <c r="DE20" i="26"/>
  <c r="DD20" i="26"/>
  <c r="DC20" i="26"/>
  <c r="DB20" i="26"/>
  <c r="DA20" i="26"/>
  <c r="CZ20" i="26"/>
  <c r="CY20" i="26"/>
  <c r="CX20" i="26"/>
  <c r="CW20" i="26"/>
  <c r="DF19" i="26"/>
  <c r="DE19" i="26"/>
  <c r="DD19" i="26"/>
  <c r="DC19" i="26"/>
  <c r="DB19" i="26"/>
  <c r="DA19" i="26"/>
  <c r="CZ19" i="26"/>
  <c r="CY19" i="26"/>
  <c r="CX19" i="26"/>
  <c r="CW19" i="26"/>
  <c r="DF18" i="26"/>
  <c r="DE18" i="26"/>
  <c r="DD18" i="26"/>
  <c r="DC18" i="26"/>
  <c r="DB18" i="26"/>
  <c r="DA18" i="26"/>
  <c r="CZ18" i="26"/>
  <c r="CY18" i="26"/>
  <c r="CX18" i="26"/>
  <c r="CW18" i="26"/>
  <c r="DF17" i="26"/>
  <c r="DE17" i="26"/>
  <c r="DD17" i="26"/>
  <c r="DC17" i="26"/>
  <c r="DB17" i="26"/>
  <c r="DA17" i="26"/>
  <c r="CZ17" i="26"/>
  <c r="CY17" i="26"/>
  <c r="CX17" i="26"/>
  <c r="CW17" i="26"/>
  <c r="DF16" i="26"/>
  <c r="DE16" i="26"/>
  <c r="DD16" i="26"/>
  <c r="DC16" i="26"/>
  <c r="DB16" i="26"/>
  <c r="DA16" i="26"/>
  <c r="CZ16" i="26"/>
  <c r="CY16" i="26"/>
  <c r="CX16" i="26"/>
  <c r="CW16" i="26"/>
  <c r="DE23" i="27"/>
  <c r="DD23" i="27"/>
  <c r="DC23" i="27"/>
  <c r="DB23" i="27"/>
  <c r="DA23" i="27"/>
  <c r="CZ23" i="27"/>
  <c r="CY23" i="27"/>
  <c r="CX23" i="27"/>
  <c r="CW23" i="27"/>
  <c r="CV23" i="27"/>
  <c r="DE22" i="27"/>
  <c r="DD22" i="27"/>
  <c r="DC22" i="27"/>
  <c r="DB22" i="27"/>
  <c r="DA22" i="27"/>
  <c r="CZ22" i="27"/>
  <c r="CY22" i="27"/>
  <c r="CX22" i="27"/>
  <c r="CW22" i="27"/>
  <c r="CV22" i="27"/>
  <c r="DE21" i="27"/>
  <c r="DD21" i="27"/>
  <c r="DC21" i="27"/>
  <c r="DB21" i="27"/>
  <c r="DA21" i="27"/>
  <c r="CZ21" i="27"/>
  <c r="CY21" i="27"/>
  <c r="CX21" i="27"/>
  <c r="CW21" i="27"/>
  <c r="CV21" i="27"/>
  <c r="DE20" i="27"/>
  <c r="DD20" i="27"/>
  <c r="DC20" i="27"/>
  <c r="DB20" i="27"/>
  <c r="DA20" i="27"/>
  <c r="CZ20" i="27"/>
  <c r="CY20" i="27"/>
  <c r="CX20" i="27"/>
  <c r="CW20" i="27"/>
  <c r="CV20" i="27"/>
  <c r="DE19" i="27"/>
  <c r="DD19" i="27"/>
  <c r="DC19" i="27"/>
  <c r="DB19" i="27"/>
  <c r="DA19" i="27"/>
  <c r="CZ19" i="27"/>
  <c r="CY19" i="27"/>
  <c r="CX19" i="27"/>
  <c r="CW19" i="27"/>
  <c r="CV19" i="27"/>
  <c r="DE18" i="27"/>
  <c r="DD18" i="27"/>
  <c r="DC18" i="27"/>
  <c r="DB18" i="27"/>
  <c r="DA18" i="27"/>
  <c r="CZ18" i="27"/>
  <c r="CY18" i="27"/>
  <c r="CX18" i="27"/>
  <c r="CW18" i="27"/>
  <c r="CV18" i="27"/>
  <c r="DE17" i="27"/>
  <c r="DD17" i="27"/>
  <c r="DC17" i="27"/>
  <c r="DB17" i="27"/>
  <c r="DA17" i="27"/>
  <c r="CZ17" i="27"/>
  <c r="CY17" i="27"/>
  <c r="CX17" i="27"/>
  <c r="CW17" i="27"/>
  <c r="CV17" i="27"/>
  <c r="DE16" i="27"/>
  <c r="DD16" i="27"/>
  <c r="DC16" i="27"/>
  <c r="DB16" i="27"/>
  <c r="DA16" i="27"/>
  <c r="CZ16" i="27"/>
  <c r="CY16" i="27"/>
  <c r="CX16" i="27"/>
  <c r="CW16" i="27"/>
  <c r="CV16" i="27"/>
  <c r="AA17" i="26"/>
  <c r="AA18" i="26"/>
  <c r="AA19" i="26"/>
  <c r="AA20" i="26"/>
  <c r="AA21" i="26"/>
  <c r="AA22" i="26"/>
  <c r="AA23" i="26"/>
  <c r="AA16" i="26"/>
  <c r="Z23" i="27"/>
  <c r="Z22" i="27"/>
  <c r="Z21" i="27"/>
  <c r="Z20" i="27"/>
  <c r="Z19" i="27"/>
  <c r="Z18" i="27"/>
  <c r="Z17" i="27"/>
  <c r="Z16" i="27"/>
  <c r="DB27" i="28"/>
  <c r="DA27" i="28"/>
  <c r="CZ27" i="28"/>
  <c r="CY27" i="28"/>
  <c r="CX27" i="28"/>
  <c r="CW27" i="28"/>
  <c r="CV27" i="28"/>
  <c r="CU27" i="28"/>
  <c r="CT27" i="28"/>
  <c r="CS27" i="28"/>
  <c r="CR27" i="28"/>
  <c r="CQ27" i="28"/>
  <c r="CP27" i="28"/>
  <c r="CO27" i="28"/>
  <c r="CN27" i="28"/>
  <c r="CM27" i="28"/>
  <c r="DB26" i="28"/>
  <c r="DA26" i="28"/>
  <c r="CZ26" i="28"/>
  <c r="CY26" i="28"/>
  <c r="CX26" i="28"/>
  <c r="CW26" i="28"/>
  <c r="CV26" i="28"/>
  <c r="CU26" i="28"/>
  <c r="CT26" i="28"/>
  <c r="CS26" i="28"/>
  <c r="CR26" i="28"/>
  <c r="CQ26" i="28"/>
  <c r="CP26" i="28"/>
  <c r="CO26" i="28"/>
  <c r="CN26" i="28"/>
  <c r="CM26" i="28"/>
  <c r="DB25" i="28"/>
  <c r="DA25" i="28"/>
  <c r="CZ25" i="28"/>
  <c r="CY25" i="28"/>
  <c r="CX25" i="28"/>
  <c r="CW25" i="28"/>
  <c r="CV25" i="28"/>
  <c r="CU25" i="28"/>
  <c r="CT25" i="28"/>
  <c r="CS25" i="28"/>
  <c r="CR25" i="28"/>
  <c r="CQ25" i="28"/>
  <c r="CP25" i="28"/>
  <c r="CO25" i="28"/>
  <c r="CN25" i="28"/>
  <c r="CM25" i="28"/>
  <c r="DB24" i="28"/>
  <c r="DA24" i="28"/>
  <c r="CZ24" i="28"/>
  <c r="CY24" i="28"/>
  <c r="CX24" i="28"/>
  <c r="CW24" i="28"/>
  <c r="CV24" i="28"/>
  <c r="CU24" i="28"/>
  <c r="CT24" i="28"/>
  <c r="CS24" i="28"/>
  <c r="CR24" i="28"/>
  <c r="CQ24" i="28"/>
  <c r="CP24" i="28"/>
  <c r="CO24" i="28"/>
  <c r="CN24" i="28"/>
  <c r="CM24" i="28"/>
  <c r="DB23" i="28"/>
  <c r="DA23" i="28"/>
  <c r="CZ23" i="28"/>
  <c r="CY23" i="28"/>
  <c r="CX23" i="28"/>
  <c r="CW23" i="28"/>
  <c r="CV23" i="28"/>
  <c r="CU23" i="28"/>
  <c r="CT23" i="28"/>
  <c r="CS23" i="28"/>
  <c r="CR23" i="28"/>
  <c r="CQ23" i="28"/>
  <c r="CP23" i="28"/>
  <c r="CO23" i="28"/>
  <c r="CN23" i="28"/>
  <c r="CM23" i="28"/>
  <c r="DB22" i="28"/>
  <c r="DA22" i="28"/>
  <c r="CZ22" i="28"/>
  <c r="CY22" i="28"/>
  <c r="CX22" i="28"/>
  <c r="CW22" i="28"/>
  <c r="CV22" i="28"/>
  <c r="CU22" i="28"/>
  <c r="CT22" i="28"/>
  <c r="CS22" i="28"/>
  <c r="CR22" i="28"/>
  <c r="CQ22" i="28"/>
  <c r="CP22" i="28"/>
  <c r="CO22" i="28"/>
  <c r="CN22" i="28"/>
  <c r="CM22" i="28"/>
  <c r="DB21" i="28"/>
  <c r="DA21" i="28"/>
  <c r="CZ21" i="28"/>
  <c r="CY21" i="28"/>
  <c r="CX21" i="28"/>
  <c r="CW21" i="28"/>
  <c r="CV21" i="28"/>
  <c r="CU21" i="28"/>
  <c r="CT21" i="28"/>
  <c r="CS21" i="28"/>
  <c r="CR21" i="28"/>
  <c r="CQ21" i="28"/>
  <c r="CP21" i="28"/>
  <c r="CO21" i="28"/>
  <c r="CN21" i="28"/>
  <c r="CM21" i="28"/>
  <c r="DB20" i="28"/>
  <c r="DA20" i="28"/>
  <c r="CZ20" i="28"/>
  <c r="CY20" i="28"/>
  <c r="CX20" i="28"/>
  <c r="CW20" i="28"/>
  <c r="CV20" i="28"/>
  <c r="CU20" i="28"/>
  <c r="CT20" i="28"/>
  <c r="CS20" i="28"/>
  <c r="CR20" i="28"/>
  <c r="CQ20" i="28"/>
  <c r="CP20" i="28"/>
  <c r="CO20" i="28"/>
  <c r="CN20" i="28"/>
  <c r="CM20" i="28"/>
  <c r="DB19" i="28"/>
  <c r="DA19" i="28"/>
  <c r="CZ19" i="28"/>
  <c r="CY19" i="28"/>
  <c r="CX19" i="28"/>
  <c r="CW19" i="28"/>
  <c r="CV19" i="28"/>
  <c r="CU19" i="28"/>
  <c r="CT19" i="28"/>
  <c r="CS19" i="28"/>
  <c r="CR19" i="28"/>
  <c r="CQ19" i="28"/>
  <c r="CP19" i="28"/>
  <c r="CO19" i="28"/>
  <c r="CN19" i="28"/>
  <c r="CM19" i="28"/>
  <c r="DB18" i="28"/>
  <c r="DA18" i="28"/>
  <c r="CZ18" i="28"/>
  <c r="CY18" i="28"/>
  <c r="CX18" i="28"/>
  <c r="CW18" i="28"/>
  <c r="CV18" i="28"/>
  <c r="CU18" i="28"/>
  <c r="CT18" i="28"/>
  <c r="CS18" i="28"/>
  <c r="CR18" i="28"/>
  <c r="CQ18" i="28"/>
  <c r="CP18" i="28"/>
  <c r="CO18" i="28"/>
  <c r="CN18" i="28"/>
  <c r="CM18" i="28"/>
  <c r="DB17" i="28"/>
  <c r="DA17" i="28"/>
  <c r="CZ17" i="28"/>
  <c r="CY17" i="28"/>
  <c r="CX17" i="28"/>
  <c r="CW17" i="28"/>
  <c r="CV17" i="28"/>
  <c r="CU17" i="28"/>
  <c r="CT17" i="28"/>
  <c r="CS17" i="28"/>
  <c r="CR17" i="28"/>
  <c r="CQ17" i="28"/>
  <c r="CP17" i="28"/>
  <c r="CO17" i="28"/>
  <c r="CN17" i="28"/>
  <c r="CM17" i="28"/>
  <c r="DB16" i="28"/>
  <c r="DA16" i="28"/>
  <c r="CZ16" i="28"/>
  <c r="CY16" i="28"/>
  <c r="CX16" i="28"/>
  <c r="CW16" i="28"/>
  <c r="CV16" i="28"/>
  <c r="CU16" i="28"/>
  <c r="CT16" i="28"/>
  <c r="CS16" i="28"/>
  <c r="CR16" i="28"/>
  <c r="CQ16" i="28"/>
  <c r="CP16" i="28"/>
  <c r="CO16" i="28"/>
  <c r="CN16" i="28"/>
  <c r="CM16" i="28"/>
  <c r="CB27" i="28"/>
  <c r="CA27" i="28"/>
  <c r="BZ27" i="28"/>
  <c r="BY27" i="28"/>
  <c r="BX27" i="28"/>
  <c r="BW27" i="28"/>
  <c r="BV27" i="28"/>
  <c r="BU27" i="28"/>
  <c r="BT27" i="28"/>
  <c r="BS27" i="28"/>
  <c r="BR27" i="28"/>
  <c r="BQ27" i="28"/>
  <c r="BP27" i="28"/>
  <c r="BO27" i="28"/>
  <c r="BN27" i="28"/>
  <c r="BM27" i="28"/>
  <c r="CB26" i="28"/>
  <c r="CA26" i="28"/>
  <c r="BZ26" i="28"/>
  <c r="BY26" i="28"/>
  <c r="BX26" i="28"/>
  <c r="BW26" i="28"/>
  <c r="BV26" i="28"/>
  <c r="BU26" i="28"/>
  <c r="BT26" i="28"/>
  <c r="BS26" i="28"/>
  <c r="BR26" i="28"/>
  <c r="BQ26" i="28"/>
  <c r="BP26" i="28"/>
  <c r="BO26" i="28"/>
  <c r="BN26" i="28"/>
  <c r="BM26" i="28"/>
  <c r="CB25" i="28"/>
  <c r="CA25" i="28"/>
  <c r="BZ25" i="28"/>
  <c r="BY25" i="28"/>
  <c r="BX25" i="28"/>
  <c r="BW25" i="28"/>
  <c r="BV25" i="28"/>
  <c r="BU25" i="28"/>
  <c r="BT25" i="28"/>
  <c r="BS25" i="28"/>
  <c r="BR25" i="28"/>
  <c r="BQ25" i="28"/>
  <c r="BP25" i="28"/>
  <c r="BO25" i="28"/>
  <c r="BN25" i="28"/>
  <c r="BM25" i="28"/>
  <c r="CB24" i="28"/>
  <c r="CA24" i="28"/>
  <c r="BZ24" i="28"/>
  <c r="BY24" i="28"/>
  <c r="BX24" i="28"/>
  <c r="BW24" i="28"/>
  <c r="BV24" i="28"/>
  <c r="BU24" i="28"/>
  <c r="BT24" i="28"/>
  <c r="BS24" i="28"/>
  <c r="BR24" i="28"/>
  <c r="BQ24" i="28"/>
  <c r="BP24" i="28"/>
  <c r="BO24" i="28"/>
  <c r="BN24" i="28"/>
  <c r="BM24" i="28"/>
  <c r="CB23" i="28"/>
  <c r="CA23" i="28"/>
  <c r="BZ23" i="28"/>
  <c r="BY23" i="28"/>
  <c r="BX23" i="28"/>
  <c r="BW23" i="28"/>
  <c r="BV23" i="28"/>
  <c r="BU23" i="28"/>
  <c r="BT23" i="28"/>
  <c r="BS23" i="28"/>
  <c r="BR23" i="28"/>
  <c r="BQ23" i="28"/>
  <c r="BP23" i="28"/>
  <c r="BO23" i="28"/>
  <c r="BN23" i="28"/>
  <c r="BM23" i="28"/>
  <c r="CB22" i="28"/>
  <c r="CA22" i="28"/>
  <c r="BZ22" i="28"/>
  <c r="BY22" i="28"/>
  <c r="BX22" i="28"/>
  <c r="BW22" i="28"/>
  <c r="BV22" i="28"/>
  <c r="BU22" i="28"/>
  <c r="BT22" i="28"/>
  <c r="BS22" i="28"/>
  <c r="BR22" i="28"/>
  <c r="BQ22" i="28"/>
  <c r="BP22" i="28"/>
  <c r="BO22" i="28"/>
  <c r="BN22" i="28"/>
  <c r="BM22" i="28"/>
  <c r="CB21" i="28"/>
  <c r="CA21" i="28"/>
  <c r="BZ21" i="28"/>
  <c r="BY21" i="28"/>
  <c r="BX21" i="28"/>
  <c r="BW21" i="28"/>
  <c r="BV21" i="28"/>
  <c r="BU21" i="28"/>
  <c r="BT21" i="28"/>
  <c r="BS21" i="28"/>
  <c r="BR21" i="28"/>
  <c r="BQ21" i="28"/>
  <c r="BP21" i="28"/>
  <c r="BO21" i="28"/>
  <c r="BN21" i="28"/>
  <c r="BM21" i="28"/>
  <c r="CB20" i="28"/>
  <c r="CA20" i="28"/>
  <c r="BZ20" i="28"/>
  <c r="BY20" i="28"/>
  <c r="BX20" i="28"/>
  <c r="BW20" i="28"/>
  <c r="BV20" i="28"/>
  <c r="BU20" i="28"/>
  <c r="BT20" i="28"/>
  <c r="BS20" i="28"/>
  <c r="BR20" i="28"/>
  <c r="BQ20" i="28"/>
  <c r="BP20" i="28"/>
  <c r="BO20" i="28"/>
  <c r="BN20" i="28"/>
  <c r="BM20" i="28"/>
  <c r="CB19" i="28"/>
  <c r="CA19" i="28"/>
  <c r="BZ19" i="28"/>
  <c r="BY19" i="28"/>
  <c r="BX19" i="28"/>
  <c r="BW19" i="28"/>
  <c r="BV19" i="28"/>
  <c r="BU19" i="28"/>
  <c r="BT19" i="28"/>
  <c r="BS19" i="28"/>
  <c r="BR19" i="28"/>
  <c r="BQ19" i="28"/>
  <c r="BP19" i="28"/>
  <c r="BO19" i="28"/>
  <c r="BN19" i="28"/>
  <c r="BM19" i="28"/>
  <c r="CB18" i="28"/>
  <c r="CA18" i="28"/>
  <c r="BZ18" i="28"/>
  <c r="BY18" i="28"/>
  <c r="BX18" i="28"/>
  <c r="BW18" i="28"/>
  <c r="BV18" i="28"/>
  <c r="BU18" i="28"/>
  <c r="BT18" i="28"/>
  <c r="BS18" i="28"/>
  <c r="BR18" i="28"/>
  <c r="BQ18" i="28"/>
  <c r="BP18" i="28"/>
  <c r="BO18" i="28"/>
  <c r="BN18" i="28"/>
  <c r="BM18" i="28"/>
  <c r="CB17" i="28"/>
  <c r="CA17" i="28"/>
  <c r="BZ17" i="28"/>
  <c r="BY17" i="28"/>
  <c r="BX17" i="28"/>
  <c r="BW17" i="28"/>
  <c r="BV17" i="28"/>
  <c r="BU17" i="28"/>
  <c r="BT17" i="28"/>
  <c r="BS17" i="28"/>
  <c r="BR17" i="28"/>
  <c r="BQ17" i="28"/>
  <c r="BP17" i="28"/>
  <c r="BO17" i="28"/>
  <c r="BN17" i="28"/>
  <c r="BM17" i="28"/>
  <c r="CB16" i="28"/>
  <c r="CA16" i="28"/>
  <c r="BZ16" i="28"/>
  <c r="BY16" i="28"/>
  <c r="BX16" i="28"/>
  <c r="BW16" i="28"/>
  <c r="BV16" i="28"/>
  <c r="BU16" i="28"/>
  <c r="BT16" i="28"/>
  <c r="BS16" i="28"/>
  <c r="BR16" i="28"/>
  <c r="BQ16" i="28"/>
  <c r="BP16" i="28"/>
  <c r="BO16" i="28"/>
  <c r="BN16" i="28"/>
  <c r="BM16" i="28"/>
  <c r="AW18" i="37" l="1"/>
  <c r="AW17" i="37"/>
  <c r="H18" i="22"/>
  <c r="G18" i="22" s="1"/>
  <c r="E18" i="22"/>
  <c r="D18" i="22" s="1"/>
  <c r="F18" i="22" s="1"/>
  <c r="J19" i="22"/>
  <c r="AY19" i="22"/>
  <c r="E19" i="22" s="1"/>
  <c r="D19" i="22" s="1"/>
  <c r="F19" i="22" s="1"/>
  <c r="J16" i="22"/>
  <c r="AY16" i="22"/>
  <c r="E16" i="22" s="1"/>
  <c r="D16" i="22" s="1"/>
  <c r="F16" i="22" s="1"/>
  <c r="I19" i="22"/>
  <c r="I17" i="22"/>
  <c r="AY17" i="22"/>
  <c r="E17" i="22" s="1"/>
  <c r="D17" i="22" s="1"/>
  <c r="F17" i="22" s="1"/>
  <c r="J17" i="22"/>
  <c r="E19" i="37"/>
  <c r="I16" i="22"/>
  <c r="E18" i="37"/>
  <c r="D18" i="37" s="1"/>
  <c r="F18" i="37" s="1"/>
  <c r="E17" i="37"/>
  <c r="D17" i="37" s="1"/>
  <c r="F17" i="37" s="1"/>
  <c r="Z16" i="18"/>
  <c r="D19" i="37" l="1"/>
  <c r="H17" i="22"/>
  <c r="G17" i="22" s="1"/>
  <c r="H16" i="22"/>
  <c r="G16" i="22" s="1"/>
  <c r="H19" i="22"/>
  <c r="G19" i="22" s="1"/>
  <c r="Z18" i="18"/>
  <c r="Z19" i="18"/>
  <c r="Z23" i="18"/>
  <c r="Z17" i="18"/>
  <c r="Z20" i="18"/>
  <c r="Z21" i="18"/>
  <c r="Z22" i="18"/>
  <c r="U27" i="36"/>
  <c r="P27" i="36" s="1"/>
  <c r="U26" i="36"/>
  <c r="P26" i="36" s="1"/>
  <c r="U25" i="36"/>
  <c r="P25" i="36" s="1"/>
  <c r="U24" i="36"/>
  <c r="P24" i="36" s="1"/>
  <c r="U23" i="36"/>
  <c r="P23" i="36" s="1"/>
  <c r="U22" i="36"/>
  <c r="P22" i="36" s="1"/>
  <c r="U21" i="36"/>
  <c r="P21" i="36" s="1"/>
  <c r="U20" i="36"/>
  <c r="P20" i="36" s="1"/>
  <c r="U19" i="36"/>
  <c r="P19" i="36" s="1"/>
  <c r="U18" i="36"/>
  <c r="P18" i="36" s="1"/>
  <c r="U17" i="36"/>
  <c r="P17" i="36" s="1"/>
  <c r="U16" i="36"/>
  <c r="P16" i="36" s="1"/>
  <c r="Y27" i="34"/>
  <c r="Y26" i="34"/>
  <c r="Y25" i="34"/>
  <c r="Y24" i="34"/>
  <c r="Y23" i="34"/>
  <c r="Y22" i="34"/>
  <c r="Y21" i="34"/>
  <c r="Y20" i="34"/>
  <c r="Y19" i="34"/>
  <c r="Y18" i="34"/>
  <c r="Y17" i="34"/>
  <c r="Y16" i="34"/>
  <c r="X27" i="33"/>
  <c r="X26" i="33"/>
  <c r="X25" i="33"/>
  <c r="X24" i="33"/>
  <c r="X23" i="33"/>
  <c r="X22" i="33"/>
  <c r="X21" i="33"/>
  <c r="X20" i="33"/>
  <c r="X19" i="33"/>
  <c r="X18" i="33"/>
  <c r="X17" i="33"/>
  <c r="X16" i="33"/>
  <c r="Y27" i="32"/>
  <c r="Y26" i="32"/>
  <c r="Y25" i="32"/>
  <c r="Y24" i="32"/>
  <c r="Y23" i="32"/>
  <c r="Y22" i="32"/>
  <c r="Y21" i="32"/>
  <c r="Y20" i="32"/>
  <c r="Y19" i="32"/>
  <c r="Y18" i="32"/>
  <c r="Y17" i="32"/>
  <c r="Y16" i="32"/>
  <c r="X27" i="29"/>
  <c r="X26" i="29"/>
  <c r="X25" i="29"/>
  <c r="X24" i="29"/>
  <c r="X23" i="29"/>
  <c r="X22" i="29"/>
  <c r="X21" i="29"/>
  <c r="X20" i="29"/>
  <c r="X19" i="29"/>
  <c r="X18" i="29"/>
  <c r="X17" i="29"/>
  <c r="X16" i="29"/>
  <c r="V17" i="36"/>
  <c r="V18" i="36"/>
  <c r="V19" i="36"/>
  <c r="V20" i="36"/>
  <c r="V21" i="36"/>
  <c r="V22" i="36"/>
  <c r="V23" i="36"/>
  <c r="V24" i="36"/>
  <c r="V25" i="36"/>
  <c r="V26" i="36"/>
  <c r="V27" i="36"/>
  <c r="V16" i="36"/>
  <c r="Q27" i="36"/>
  <c r="M27" i="36"/>
  <c r="L27" i="36"/>
  <c r="K27" i="36"/>
  <c r="J27" i="36"/>
  <c r="I27" i="36"/>
  <c r="H27" i="36"/>
  <c r="AW26" i="36"/>
  <c r="AV26" i="36"/>
  <c r="AU26" i="36"/>
  <c r="AT26" i="36"/>
  <c r="AS26" i="36"/>
  <c r="AR26" i="36"/>
  <c r="AQ26" i="36"/>
  <c r="AP26" i="36"/>
  <c r="AO26" i="36"/>
  <c r="AN26" i="36"/>
  <c r="Q26" i="36"/>
  <c r="M26" i="36"/>
  <c r="L26" i="36"/>
  <c r="K26" i="36"/>
  <c r="J26" i="36"/>
  <c r="I26" i="36"/>
  <c r="AJ26" i="36" s="1"/>
  <c r="BJ26" i="36" s="1"/>
  <c r="H26" i="36"/>
  <c r="AW25" i="36"/>
  <c r="AV25" i="36"/>
  <c r="AU25" i="36"/>
  <c r="AT25" i="36"/>
  <c r="AS25" i="36"/>
  <c r="AR25" i="36"/>
  <c r="AQ25" i="36"/>
  <c r="AP25" i="36"/>
  <c r="AO25" i="36"/>
  <c r="AN25" i="36"/>
  <c r="Q25" i="36"/>
  <c r="M25" i="36"/>
  <c r="L25" i="36"/>
  <c r="K25" i="36"/>
  <c r="J25" i="36"/>
  <c r="I25" i="36"/>
  <c r="H25" i="36"/>
  <c r="AW24" i="36"/>
  <c r="AV24" i="36"/>
  <c r="AU24" i="36"/>
  <c r="AT24" i="36"/>
  <c r="AS24" i="36"/>
  <c r="AR24" i="36"/>
  <c r="AQ24" i="36"/>
  <c r="AP24" i="36"/>
  <c r="AO24" i="36"/>
  <c r="AN24" i="36"/>
  <c r="Q24" i="36"/>
  <c r="O24" i="36" s="1"/>
  <c r="M24" i="36"/>
  <c r="L24" i="36"/>
  <c r="K24" i="36"/>
  <c r="J24" i="36"/>
  <c r="I24" i="36"/>
  <c r="AA24" i="36" s="1"/>
  <c r="BA24" i="36" s="1"/>
  <c r="H24" i="36"/>
  <c r="Q23" i="36"/>
  <c r="M23" i="36"/>
  <c r="L23" i="36"/>
  <c r="K23" i="36"/>
  <c r="J23" i="36"/>
  <c r="I23" i="36"/>
  <c r="H23" i="36"/>
  <c r="AW22" i="36"/>
  <c r="AV22" i="36"/>
  <c r="AU22" i="36"/>
  <c r="AT22" i="36"/>
  <c r="AS22" i="36"/>
  <c r="AR22" i="36"/>
  <c r="AQ22" i="36"/>
  <c r="AP22" i="36"/>
  <c r="AO22" i="36"/>
  <c r="AN22" i="36"/>
  <c r="Q22" i="36"/>
  <c r="M22" i="36"/>
  <c r="L22" i="36"/>
  <c r="K22" i="36"/>
  <c r="J22" i="36"/>
  <c r="I22" i="36"/>
  <c r="AJ22" i="36" s="1"/>
  <c r="BJ22" i="36" s="1"/>
  <c r="H22" i="36"/>
  <c r="AW21" i="36"/>
  <c r="AV21" i="36"/>
  <c r="AU21" i="36"/>
  <c r="AT21" i="36"/>
  <c r="AS21" i="36"/>
  <c r="AR21" i="36"/>
  <c r="AQ21" i="36"/>
  <c r="AP21" i="36"/>
  <c r="AO21" i="36"/>
  <c r="AN21" i="36"/>
  <c r="Q21" i="36"/>
  <c r="M21" i="36"/>
  <c r="L21" i="36"/>
  <c r="K21" i="36"/>
  <c r="J21" i="36"/>
  <c r="I21" i="36"/>
  <c r="AI21" i="36" s="1"/>
  <c r="BI21" i="36" s="1"/>
  <c r="H21" i="36"/>
  <c r="AW20" i="36"/>
  <c r="AV20" i="36"/>
  <c r="AU20" i="36"/>
  <c r="AT20" i="36"/>
  <c r="AS20" i="36"/>
  <c r="AR20" i="36"/>
  <c r="AQ20" i="36"/>
  <c r="AP20" i="36"/>
  <c r="AO20" i="36"/>
  <c r="AN20" i="36"/>
  <c r="Q20" i="36"/>
  <c r="M20" i="36"/>
  <c r="L20" i="36"/>
  <c r="K20" i="36"/>
  <c r="J20" i="36"/>
  <c r="I20" i="36"/>
  <c r="AE20" i="36" s="1"/>
  <c r="H20" i="36"/>
  <c r="Q19" i="36"/>
  <c r="M19" i="36"/>
  <c r="L19" i="36"/>
  <c r="K19" i="36"/>
  <c r="J19" i="36"/>
  <c r="I19" i="36"/>
  <c r="H19" i="36"/>
  <c r="AW18" i="36"/>
  <c r="AV18" i="36"/>
  <c r="AU18" i="36"/>
  <c r="AT18" i="36"/>
  <c r="AS18" i="36"/>
  <c r="AR18" i="36"/>
  <c r="AQ18" i="36"/>
  <c r="AP18" i="36"/>
  <c r="AO18" i="36"/>
  <c r="AN18" i="36"/>
  <c r="Q18" i="36"/>
  <c r="M18" i="36"/>
  <c r="L18" i="36"/>
  <c r="K18" i="36"/>
  <c r="J18" i="36"/>
  <c r="I18" i="36"/>
  <c r="AE18" i="36" s="1"/>
  <c r="BE18" i="36" s="1"/>
  <c r="H18" i="36"/>
  <c r="AW17" i="36"/>
  <c r="AV17" i="36"/>
  <c r="AU17" i="36"/>
  <c r="AT17" i="36"/>
  <c r="AS17" i="36"/>
  <c r="AR17" i="36"/>
  <c r="AQ17" i="36"/>
  <c r="AP17" i="36"/>
  <c r="AO17" i="36"/>
  <c r="AN17" i="36"/>
  <c r="Q17" i="36"/>
  <c r="M17" i="36"/>
  <c r="L17" i="36"/>
  <c r="K17" i="36"/>
  <c r="J17" i="36"/>
  <c r="I17" i="36"/>
  <c r="AF17" i="36" s="1"/>
  <c r="BF17" i="36" s="1"/>
  <c r="H17" i="36"/>
  <c r="AW16" i="36"/>
  <c r="AV16" i="36"/>
  <c r="AU16" i="36"/>
  <c r="AT16" i="36"/>
  <c r="AS16" i="36"/>
  <c r="AR16" i="36"/>
  <c r="AQ16" i="36"/>
  <c r="AP16" i="36"/>
  <c r="AO16" i="36"/>
  <c r="AN16" i="36"/>
  <c r="Q16" i="36"/>
  <c r="M16" i="36"/>
  <c r="L16" i="36"/>
  <c r="K16" i="36"/>
  <c r="J16" i="36"/>
  <c r="I16" i="36"/>
  <c r="AL16" i="36" s="1"/>
  <c r="H16" i="36"/>
  <c r="Y39" i="35"/>
  <c r="Y38" i="35"/>
  <c r="Y37" i="35"/>
  <c r="W39" i="35"/>
  <c r="W38" i="35"/>
  <c r="W37" i="35"/>
  <c r="Y36" i="35"/>
  <c r="W36" i="35"/>
  <c r="Y35" i="35"/>
  <c r="Y34" i="35"/>
  <c r="Y33" i="35"/>
  <c r="W35" i="35"/>
  <c r="W34" i="35"/>
  <c r="W33" i="35"/>
  <c r="Y32" i="35"/>
  <c r="W32" i="35"/>
  <c r="Y31" i="35"/>
  <c r="Y30" i="35"/>
  <c r="Y29" i="35"/>
  <c r="W31" i="35"/>
  <c r="W30" i="35"/>
  <c r="W29" i="35"/>
  <c r="Y28" i="35"/>
  <c r="W28" i="35"/>
  <c r="W27" i="35"/>
  <c r="W26" i="35"/>
  <c r="W25" i="35"/>
  <c r="Y27" i="35"/>
  <c r="Y26" i="35"/>
  <c r="Y25" i="35"/>
  <c r="Y24" i="35"/>
  <c r="W24" i="35"/>
  <c r="Y23" i="35"/>
  <c r="Y22" i="35"/>
  <c r="Y21" i="35"/>
  <c r="W23" i="35"/>
  <c r="W22" i="35"/>
  <c r="W21" i="35"/>
  <c r="Y20" i="35"/>
  <c r="W20" i="35"/>
  <c r="X20" i="35"/>
  <c r="X21" i="35"/>
  <c r="X22" i="35"/>
  <c r="X23" i="35"/>
  <c r="X24" i="35"/>
  <c r="X25" i="35"/>
  <c r="X26" i="35"/>
  <c r="X27" i="35"/>
  <c r="X28" i="35"/>
  <c r="X29" i="35"/>
  <c r="X30" i="35"/>
  <c r="X31" i="35"/>
  <c r="X32" i="35"/>
  <c r="X33" i="35"/>
  <c r="X34" i="35"/>
  <c r="X35" i="35"/>
  <c r="X36" i="35"/>
  <c r="X37" i="35"/>
  <c r="X38" i="35"/>
  <c r="X39" i="35"/>
  <c r="X17" i="35"/>
  <c r="X18" i="35"/>
  <c r="X19" i="35"/>
  <c r="X16" i="35"/>
  <c r="Y19" i="35"/>
  <c r="Y18" i="35"/>
  <c r="Y17" i="35"/>
  <c r="Y16" i="35"/>
  <c r="W19" i="35"/>
  <c r="W18" i="35"/>
  <c r="W17" i="35"/>
  <c r="W16" i="35"/>
  <c r="Z39" i="35"/>
  <c r="R39" i="35"/>
  <c r="Q39" i="35" s="1"/>
  <c r="N39" i="35"/>
  <c r="M39" i="35"/>
  <c r="L39" i="35"/>
  <c r="K39" i="35"/>
  <c r="J39" i="35"/>
  <c r="I39" i="35"/>
  <c r="BD38" i="35"/>
  <c r="Z38" i="35"/>
  <c r="R38" i="35"/>
  <c r="N38" i="35"/>
  <c r="M38" i="35"/>
  <c r="L38" i="35"/>
  <c r="K38" i="35"/>
  <c r="J38" i="35"/>
  <c r="AN38" i="35" s="1"/>
  <c r="I38" i="35"/>
  <c r="BD37" i="35"/>
  <c r="Z37" i="35"/>
  <c r="R37" i="35"/>
  <c r="Q37" i="35" s="1"/>
  <c r="N37" i="35"/>
  <c r="M37" i="35"/>
  <c r="L37" i="35"/>
  <c r="K37" i="35"/>
  <c r="J37" i="35"/>
  <c r="AN37" i="35" s="1"/>
  <c r="BN37" i="35" s="1"/>
  <c r="I37" i="35"/>
  <c r="BD36" i="35"/>
  <c r="Z36" i="35"/>
  <c r="R36" i="35"/>
  <c r="Q36" i="35" s="1"/>
  <c r="N36" i="35"/>
  <c r="M36" i="35"/>
  <c r="L36" i="35"/>
  <c r="K36" i="35"/>
  <c r="J36" i="35"/>
  <c r="AN36" i="35" s="1"/>
  <c r="I36" i="35"/>
  <c r="Z35" i="35"/>
  <c r="R35" i="35"/>
  <c r="N35" i="35"/>
  <c r="M35" i="35"/>
  <c r="L35" i="35"/>
  <c r="K35" i="35"/>
  <c r="J35" i="35"/>
  <c r="I35" i="35"/>
  <c r="BD34" i="35"/>
  <c r="Z34" i="35"/>
  <c r="R34" i="35"/>
  <c r="N34" i="35"/>
  <c r="M34" i="35"/>
  <c r="L34" i="35"/>
  <c r="K34" i="35"/>
  <c r="J34" i="35"/>
  <c r="AN34" i="35" s="1"/>
  <c r="BN34" i="35" s="1"/>
  <c r="I34" i="35"/>
  <c r="BD33" i="35"/>
  <c r="Z33" i="35"/>
  <c r="R33" i="35"/>
  <c r="Q33" i="35" s="1"/>
  <c r="N33" i="35"/>
  <c r="M33" i="35"/>
  <c r="L33" i="35"/>
  <c r="K33" i="35"/>
  <c r="J33" i="35"/>
  <c r="AN33" i="35" s="1"/>
  <c r="I33" i="35"/>
  <c r="BD32" i="35"/>
  <c r="Z32" i="35"/>
  <c r="R32" i="35"/>
  <c r="Q32" i="35" s="1"/>
  <c r="N32" i="35"/>
  <c r="M32" i="35"/>
  <c r="L32" i="35"/>
  <c r="K32" i="35"/>
  <c r="J32" i="35"/>
  <c r="AN32" i="35" s="1"/>
  <c r="I32" i="35"/>
  <c r="Z31" i="35"/>
  <c r="R31" i="35"/>
  <c r="N31" i="35"/>
  <c r="M31" i="35"/>
  <c r="L31" i="35"/>
  <c r="K31" i="35"/>
  <c r="J31" i="35"/>
  <c r="I31" i="35"/>
  <c r="BD30" i="35"/>
  <c r="Z30" i="35"/>
  <c r="R30" i="35"/>
  <c r="Q30" i="35" s="1"/>
  <c r="N30" i="35"/>
  <c r="M30" i="35"/>
  <c r="L30" i="35"/>
  <c r="K30" i="35"/>
  <c r="J30" i="35"/>
  <c r="AN30" i="35" s="1"/>
  <c r="BN30" i="35" s="1"/>
  <c r="I30" i="35"/>
  <c r="BD29" i="35"/>
  <c r="Z29" i="35"/>
  <c r="R29" i="35"/>
  <c r="Q29" i="35" s="1"/>
  <c r="N29" i="35"/>
  <c r="M29" i="35"/>
  <c r="L29" i="35"/>
  <c r="K29" i="35"/>
  <c r="J29" i="35"/>
  <c r="AN29" i="35" s="1"/>
  <c r="I29" i="35"/>
  <c r="BD28" i="35"/>
  <c r="Z28" i="35"/>
  <c r="R28" i="35"/>
  <c r="Q28" i="35" s="1"/>
  <c r="N28" i="35"/>
  <c r="M28" i="35"/>
  <c r="L28" i="35"/>
  <c r="K28" i="35"/>
  <c r="J28" i="35"/>
  <c r="AN28" i="35" s="1"/>
  <c r="BN28" i="35" s="1"/>
  <c r="I28" i="35"/>
  <c r="Z27" i="35"/>
  <c r="R27" i="35"/>
  <c r="Q27" i="35" s="1"/>
  <c r="N27" i="35"/>
  <c r="M27" i="35"/>
  <c r="L27" i="35"/>
  <c r="K27" i="35"/>
  <c r="J27" i="35"/>
  <c r="I27" i="35"/>
  <c r="BD26" i="35"/>
  <c r="Z26" i="35"/>
  <c r="R26" i="35"/>
  <c r="Q26" i="35" s="1"/>
  <c r="N26" i="35"/>
  <c r="M26" i="35"/>
  <c r="L26" i="35"/>
  <c r="K26" i="35"/>
  <c r="J26" i="35"/>
  <c r="AN26" i="35" s="1"/>
  <c r="BN26" i="35" s="1"/>
  <c r="I26" i="35"/>
  <c r="BD25" i="35"/>
  <c r="Z25" i="35"/>
  <c r="R25" i="35"/>
  <c r="Q25" i="35" s="1"/>
  <c r="N25" i="35"/>
  <c r="M25" i="35"/>
  <c r="L25" i="35"/>
  <c r="K25" i="35"/>
  <c r="J25" i="35"/>
  <c r="AN25" i="35" s="1"/>
  <c r="BN25" i="35" s="1"/>
  <c r="I25" i="35"/>
  <c r="BD24" i="35"/>
  <c r="Z24" i="35"/>
  <c r="R24" i="35"/>
  <c r="Q24" i="35" s="1"/>
  <c r="N24" i="35"/>
  <c r="M24" i="35"/>
  <c r="L24" i="35"/>
  <c r="K24" i="35"/>
  <c r="J24" i="35"/>
  <c r="AN24" i="35" s="1"/>
  <c r="I24" i="35"/>
  <c r="Z23" i="35"/>
  <c r="R23" i="35"/>
  <c r="N23" i="35"/>
  <c r="M23" i="35"/>
  <c r="L23" i="35"/>
  <c r="K23" i="35"/>
  <c r="J23" i="35"/>
  <c r="I23" i="35"/>
  <c r="BD22" i="35"/>
  <c r="Z22" i="35"/>
  <c r="R22" i="35"/>
  <c r="N22" i="35"/>
  <c r="M22" i="35"/>
  <c r="L22" i="35"/>
  <c r="K22" i="35"/>
  <c r="J22" i="35"/>
  <c r="AR22" i="35" s="1"/>
  <c r="BR22" i="35" s="1"/>
  <c r="I22" i="35"/>
  <c r="BD21" i="35"/>
  <c r="Z21" i="35"/>
  <c r="R21" i="35"/>
  <c r="Q21" i="35" s="1"/>
  <c r="N21" i="35"/>
  <c r="M21" i="35"/>
  <c r="L21" i="35"/>
  <c r="K21" i="35"/>
  <c r="J21" i="35"/>
  <c r="AR21" i="35" s="1"/>
  <c r="I21" i="35"/>
  <c r="BD20" i="35"/>
  <c r="Z20" i="35"/>
  <c r="R20" i="35"/>
  <c r="Q20" i="35" s="1"/>
  <c r="N20" i="35"/>
  <c r="M20" i="35"/>
  <c r="L20" i="35"/>
  <c r="K20" i="35"/>
  <c r="J20" i="35"/>
  <c r="AR20" i="35" s="1"/>
  <c r="BR20" i="35" s="1"/>
  <c r="I20" i="35"/>
  <c r="Z19" i="35"/>
  <c r="R19" i="35"/>
  <c r="N19" i="35"/>
  <c r="M19" i="35"/>
  <c r="L19" i="35"/>
  <c r="K19" i="35"/>
  <c r="J19" i="35"/>
  <c r="I19" i="35"/>
  <c r="BD18" i="35"/>
  <c r="Z18" i="35"/>
  <c r="R18" i="35"/>
  <c r="Q18" i="35" s="1"/>
  <c r="N18" i="35"/>
  <c r="M18" i="35"/>
  <c r="L18" i="35"/>
  <c r="K18" i="35"/>
  <c r="J18" i="35"/>
  <c r="AK18" i="35" s="1"/>
  <c r="I18" i="35"/>
  <c r="BD17" i="35"/>
  <c r="Z17" i="35"/>
  <c r="R17" i="35"/>
  <c r="N17" i="35"/>
  <c r="M17" i="35"/>
  <c r="L17" i="35"/>
  <c r="K17" i="35"/>
  <c r="J17" i="35"/>
  <c r="AK17" i="35" s="1"/>
  <c r="BK17" i="35" s="1"/>
  <c r="I17" i="35"/>
  <c r="BD16" i="35"/>
  <c r="Z16" i="35"/>
  <c r="R16" i="35"/>
  <c r="Q16" i="35" s="1"/>
  <c r="N16" i="35"/>
  <c r="M16" i="35"/>
  <c r="L16" i="35"/>
  <c r="K16" i="35"/>
  <c r="J16" i="35"/>
  <c r="AK16" i="35" s="1"/>
  <c r="I16" i="35"/>
  <c r="F19" i="37" l="1"/>
  <c r="BN24" i="35"/>
  <c r="BL19" i="36"/>
  <c r="BK19" i="36"/>
  <c r="BI19" i="36"/>
  <c r="BC19" i="36"/>
  <c r="BB19" i="36"/>
  <c r="BH19" i="36"/>
  <c r="BG19" i="36"/>
  <c r="BM19" i="36"/>
  <c r="BA19" i="36"/>
  <c r="AZ19" i="36"/>
  <c r="AX19" i="36"/>
  <c r="BE19" i="36"/>
  <c r="BF19" i="36"/>
  <c r="CF19" i="36" s="1"/>
  <c r="BD19" i="36"/>
  <c r="AY19" i="36"/>
  <c r="BJ19" i="36"/>
  <c r="BS31" i="35"/>
  <c r="CC31" i="35"/>
  <c r="BR31" i="35"/>
  <c r="BW31" i="35"/>
  <c r="BJ31" i="35"/>
  <c r="BU31" i="35"/>
  <c r="BK31" i="35"/>
  <c r="BN31" i="35"/>
  <c r="BI31" i="35"/>
  <c r="CA31" i="35"/>
  <c r="BL31" i="35"/>
  <c r="BG31" i="35"/>
  <c r="BH31" i="35"/>
  <c r="BP31" i="35"/>
  <c r="CB31" i="35"/>
  <c r="BQ31" i="35"/>
  <c r="BT31" i="35"/>
  <c r="BE31" i="35"/>
  <c r="BV31" i="35"/>
  <c r="BZ31" i="35"/>
  <c r="BO31" i="35"/>
  <c r="BM31" i="35"/>
  <c r="BF31" i="35"/>
  <c r="BY31" i="35"/>
  <c r="BX31" i="35"/>
  <c r="BN38" i="35"/>
  <c r="BR27" i="35"/>
  <c r="BN27" i="35"/>
  <c r="CC27" i="35"/>
  <c r="CB27" i="35"/>
  <c r="BU27" i="35"/>
  <c r="BS27" i="35"/>
  <c r="BJ27" i="35"/>
  <c r="BW27" i="35"/>
  <c r="BI27" i="35"/>
  <c r="BK27" i="35"/>
  <c r="BZ27" i="35"/>
  <c r="BM27" i="35"/>
  <c r="BE27" i="35"/>
  <c r="BG27" i="35"/>
  <c r="BT27" i="35"/>
  <c r="BH27" i="35"/>
  <c r="BF27" i="35"/>
  <c r="BY27" i="35"/>
  <c r="BP27" i="35"/>
  <c r="BO27" i="35"/>
  <c r="CA27" i="35"/>
  <c r="BL27" i="35"/>
  <c r="BQ27" i="35"/>
  <c r="BV27" i="35"/>
  <c r="BX27" i="35"/>
  <c r="BJ23" i="35"/>
  <c r="BI23" i="35"/>
  <c r="BR23" i="35"/>
  <c r="CC23" i="35"/>
  <c r="BS23" i="35"/>
  <c r="BQ23" i="35"/>
  <c r="BN23" i="35"/>
  <c r="BM23" i="35"/>
  <c r="BW23" i="35"/>
  <c r="BU23" i="35"/>
  <c r="BO23" i="35"/>
  <c r="BV23" i="35"/>
  <c r="BL23" i="35"/>
  <c r="BK23" i="35"/>
  <c r="BX23" i="35"/>
  <c r="BE23" i="35"/>
  <c r="CB23" i="35"/>
  <c r="BY23" i="35"/>
  <c r="BG23" i="35"/>
  <c r="BZ23" i="35"/>
  <c r="CA23" i="35"/>
  <c r="BH23" i="35"/>
  <c r="BF23" i="35"/>
  <c r="BT23" i="35"/>
  <c r="BP23" i="35"/>
  <c r="BZ35" i="35"/>
  <c r="BM35" i="35"/>
  <c r="BW35" i="35"/>
  <c r="BU35" i="35"/>
  <c r="BS35" i="35"/>
  <c r="BR35" i="35"/>
  <c r="BN35" i="35"/>
  <c r="BJ35" i="35"/>
  <c r="BI35" i="35"/>
  <c r="CC35" i="35"/>
  <c r="BF35" i="35"/>
  <c r="CB35" i="35"/>
  <c r="BK35" i="35"/>
  <c r="BV35" i="35"/>
  <c r="CA35" i="35"/>
  <c r="BO35" i="35"/>
  <c r="BQ35" i="35"/>
  <c r="BE35" i="35"/>
  <c r="BL35" i="35"/>
  <c r="BY35" i="35"/>
  <c r="BP35" i="35"/>
  <c r="BH35" i="35"/>
  <c r="BX35" i="35"/>
  <c r="BG35" i="35"/>
  <c r="BT35" i="35"/>
  <c r="BR19" i="35"/>
  <c r="BQ19" i="35"/>
  <c r="BN19" i="35"/>
  <c r="BJ19" i="35"/>
  <c r="BG19" i="35"/>
  <c r="BI19" i="35"/>
  <c r="BZ19" i="35"/>
  <c r="BU19" i="35"/>
  <c r="BT19" i="35"/>
  <c r="CC19" i="35"/>
  <c r="BW19" i="35"/>
  <c r="BS19" i="35"/>
  <c r="BK19" i="35"/>
  <c r="BE19" i="35"/>
  <c r="BV19" i="35"/>
  <c r="BF19" i="35"/>
  <c r="BO19" i="35"/>
  <c r="BL19" i="35"/>
  <c r="BM19" i="35"/>
  <c r="BX19" i="35"/>
  <c r="CB19" i="35"/>
  <c r="BY19" i="35"/>
  <c r="BP19" i="35"/>
  <c r="BH19" i="35"/>
  <c r="CA19" i="35"/>
  <c r="BE20" i="36"/>
  <c r="BN33" i="35"/>
  <c r="BK16" i="35"/>
  <c r="BK18" i="35"/>
  <c r="BN29" i="35"/>
  <c r="BL16" i="36"/>
  <c r="BB27" i="36"/>
  <c r="AZ27" i="36"/>
  <c r="BG27" i="36"/>
  <c r="BK27" i="36"/>
  <c r="CK27" i="36" s="1"/>
  <c r="BL27" i="36"/>
  <c r="CL27" i="36" s="1"/>
  <c r="BD27" i="36"/>
  <c r="CD27" i="36" s="1"/>
  <c r="BC27" i="36"/>
  <c r="CC27" i="36" s="1"/>
  <c r="BI27" i="36"/>
  <c r="BJ27" i="36"/>
  <c r="AY27" i="36"/>
  <c r="BM27" i="36"/>
  <c r="BF27" i="36"/>
  <c r="AX27" i="36"/>
  <c r="BX27" i="36" s="1"/>
  <c r="BE27" i="36"/>
  <c r="BA27" i="36"/>
  <c r="BH27" i="36"/>
  <c r="BS39" i="35"/>
  <c r="BW39" i="35"/>
  <c r="BR39" i="35"/>
  <c r="BI39" i="35"/>
  <c r="BP39" i="35"/>
  <c r="BN39" i="35"/>
  <c r="BJ39" i="35"/>
  <c r="BU39" i="35"/>
  <c r="BT39" i="35"/>
  <c r="CC39" i="35"/>
  <c r="BZ39" i="35"/>
  <c r="BO39" i="35"/>
  <c r="BV39" i="35"/>
  <c r="BX39" i="35"/>
  <c r="BM39" i="35"/>
  <c r="CA39" i="35"/>
  <c r="BL39" i="35"/>
  <c r="BE39" i="35"/>
  <c r="BY39" i="35"/>
  <c r="BF39" i="35"/>
  <c r="BK39" i="35"/>
  <c r="BG39" i="35"/>
  <c r="BH39" i="35"/>
  <c r="CB39" i="35"/>
  <c r="BQ39" i="35"/>
  <c r="BN36" i="35"/>
  <c r="BR21" i="35"/>
  <c r="BN32" i="35"/>
  <c r="BB23" i="36"/>
  <c r="CB23" i="36" s="1"/>
  <c r="BM23" i="36"/>
  <c r="BL23" i="36"/>
  <c r="BK23" i="36"/>
  <c r="BF23" i="36"/>
  <c r="BG23" i="36"/>
  <c r="BC23" i="36"/>
  <c r="BA23" i="36"/>
  <c r="CA23" i="36" s="1"/>
  <c r="BE23" i="36"/>
  <c r="BI23" i="36"/>
  <c r="AY23" i="36"/>
  <c r="BY23" i="36" s="1"/>
  <c r="AZ23" i="36"/>
  <c r="BJ23" i="36"/>
  <c r="CJ23" i="36" s="1"/>
  <c r="AX23" i="36"/>
  <c r="BX23" i="36" s="1"/>
  <c r="BH23" i="36"/>
  <c r="CH23" i="36" s="1"/>
  <c r="BD23" i="36"/>
  <c r="CD23" i="36" s="1"/>
  <c r="H31" i="35"/>
  <c r="Q19" i="35"/>
  <c r="Q22" i="35"/>
  <c r="Q38" i="35"/>
  <c r="Q35" i="35"/>
  <c r="Q34" i="35"/>
  <c r="Q17" i="35"/>
  <c r="O21" i="36"/>
  <c r="AE17" i="36"/>
  <c r="BE17" i="36" s="1"/>
  <c r="AH20" i="36"/>
  <c r="BH20" i="36" s="1"/>
  <c r="AJ17" i="36"/>
  <c r="BJ17" i="36" s="1"/>
  <c r="AI20" i="36"/>
  <c r="BI20" i="36" s="1"/>
  <c r="AA21" i="36"/>
  <c r="BA21" i="36" s="1"/>
  <c r="CA21" i="36" s="1"/>
  <c r="AI24" i="36"/>
  <c r="BI24" i="36" s="1"/>
  <c r="CI24" i="36" s="1"/>
  <c r="AL17" i="36"/>
  <c r="BL17" i="36" s="1"/>
  <c r="X20" i="36"/>
  <c r="AX20" i="36" s="1"/>
  <c r="AJ24" i="36"/>
  <c r="AM17" i="36"/>
  <c r="BM17" i="36" s="1"/>
  <c r="AA20" i="36"/>
  <c r="BA20" i="36" s="1"/>
  <c r="X21" i="36"/>
  <c r="AX21" i="36" s="1"/>
  <c r="AB16" i="36"/>
  <c r="BB16" i="36" s="1"/>
  <c r="X17" i="36"/>
  <c r="AX17" i="36" s="1"/>
  <c r="AF22" i="36"/>
  <c r="BF22" i="36" s="1"/>
  <c r="AA26" i="36"/>
  <c r="BA26" i="36" s="1"/>
  <c r="AD16" i="36"/>
  <c r="BD16" i="36" s="1"/>
  <c r="AA17" i="36"/>
  <c r="BA17" i="36" s="1"/>
  <c r="AJ20" i="36"/>
  <c r="BJ20" i="36" s="1"/>
  <c r="AE21" i="36"/>
  <c r="AI22" i="36"/>
  <c r="AB26" i="36"/>
  <c r="BB26" i="36" s="1"/>
  <c r="AE16" i="36"/>
  <c r="BE16" i="36" s="1"/>
  <c r="AB17" i="36"/>
  <c r="BB17" i="36" s="1"/>
  <c r="AM21" i="36"/>
  <c r="BM21" i="36" s="1"/>
  <c r="AI26" i="36"/>
  <c r="BI26" i="36" s="1"/>
  <c r="BZ23" i="36"/>
  <c r="CG23" i="36"/>
  <c r="O17" i="36"/>
  <c r="O25" i="36"/>
  <c r="O26" i="36"/>
  <c r="O22" i="36"/>
  <c r="CL23" i="36"/>
  <c r="AG25" i="36"/>
  <c r="BG25" i="36" s="1"/>
  <c r="Y25" i="36"/>
  <c r="AY25" i="36" s="1"/>
  <c r="BY25" i="36" s="1"/>
  <c r="AF25" i="36"/>
  <c r="BF25" i="36" s="1"/>
  <c r="X25" i="36"/>
  <c r="AX25" i="36" s="1"/>
  <c r="AM25" i="36"/>
  <c r="BM25" i="36" s="1"/>
  <c r="AE25" i="36"/>
  <c r="BE25" i="36" s="1"/>
  <c r="AL25" i="36"/>
  <c r="BL25" i="36" s="1"/>
  <c r="AD25" i="36"/>
  <c r="BD25" i="36" s="1"/>
  <c r="AK25" i="36"/>
  <c r="BK25" i="36" s="1"/>
  <c r="AC25" i="36"/>
  <c r="BC25" i="36" s="1"/>
  <c r="AH25" i="36"/>
  <c r="BH25" i="36" s="1"/>
  <c r="Z25" i="36"/>
  <c r="AZ25" i="36" s="1"/>
  <c r="AK22" i="36"/>
  <c r="BK22" i="36" s="1"/>
  <c r="AC22" i="36"/>
  <c r="AH22" i="36"/>
  <c r="BH22" i="36" s="1"/>
  <c r="CH22" i="36" s="1"/>
  <c r="Z22" i="36"/>
  <c r="AZ22" i="36" s="1"/>
  <c r="BZ22" i="36" s="1"/>
  <c r="AG22" i="36"/>
  <c r="BG22" i="36" s="1"/>
  <c r="Y22" i="36"/>
  <c r="AY22" i="36" s="1"/>
  <c r="AL22" i="36"/>
  <c r="BL22" i="36" s="1"/>
  <c r="AD22" i="36"/>
  <c r="BD22" i="36" s="1"/>
  <c r="O16" i="36"/>
  <c r="AF16" i="36"/>
  <c r="BF16" i="36" s="1"/>
  <c r="AD17" i="36"/>
  <c r="BD17" i="36" s="1"/>
  <c r="AA18" i="36"/>
  <c r="BA18" i="36" s="1"/>
  <c r="AM18" i="36"/>
  <c r="BM18" i="36" s="1"/>
  <c r="Z20" i="36"/>
  <c r="AZ20" i="36" s="1"/>
  <c r="AM20" i="36"/>
  <c r="BM20" i="36" s="1"/>
  <c r="AB21" i="36"/>
  <c r="BB21" i="36" s="1"/>
  <c r="AM22" i="36"/>
  <c r="CA24" i="36"/>
  <c r="AA25" i="36"/>
  <c r="BA25" i="36" s="1"/>
  <c r="X18" i="36"/>
  <c r="AX18" i="36" s="1"/>
  <c r="X22" i="36"/>
  <c r="AX22" i="36" s="1"/>
  <c r="AB25" i="36"/>
  <c r="BB25" i="36" s="1"/>
  <c r="AJ16" i="36"/>
  <c r="BJ16" i="36" s="1"/>
  <c r="AD18" i="36"/>
  <c r="BD18" i="36" s="1"/>
  <c r="O20" i="36"/>
  <c r="AB20" i="36"/>
  <c r="BB20" i="36" s="1"/>
  <c r="AF21" i="36"/>
  <c r="BF21" i="36" s="1"/>
  <c r="AA22" i="36"/>
  <c r="BA22" i="36" s="1"/>
  <c r="AI25" i="36"/>
  <c r="BI25" i="36" s="1"/>
  <c r="AL18" i="36"/>
  <c r="BL18" i="36" s="1"/>
  <c r="X16" i="36"/>
  <c r="AX16" i="36" s="1"/>
  <c r="AG17" i="36"/>
  <c r="Y17" i="36"/>
  <c r="AY17" i="36" s="1"/>
  <c r="AK17" i="36"/>
  <c r="BK17" i="36" s="1"/>
  <c r="AC17" i="36"/>
  <c r="BC17" i="36" s="1"/>
  <c r="AH17" i="36"/>
  <c r="BH17" i="36" s="1"/>
  <c r="Z17" i="36"/>
  <c r="AZ17" i="36" s="1"/>
  <c r="AI17" i="36"/>
  <c r="BI17" i="36" s="1"/>
  <c r="CI21" i="36"/>
  <c r="AB22" i="36"/>
  <c r="AJ25" i="36"/>
  <c r="AG26" i="36"/>
  <c r="BG26" i="36" s="1"/>
  <c r="Y26" i="36"/>
  <c r="AY26" i="36" s="1"/>
  <c r="AF26" i="36"/>
  <c r="BF26" i="36" s="1"/>
  <c r="X26" i="36"/>
  <c r="AX26" i="36" s="1"/>
  <c r="AM26" i="36"/>
  <c r="BM26" i="36" s="1"/>
  <c r="AE26" i="36"/>
  <c r="BE26" i="36" s="1"/>
  <c r="AL26" i="36"/>
  <c r="BL26" i="36" s="1"/>
  <c r="AD26" i="36"/>
  <c r="BD26" i="36" s="1"/>
  <c r="AK26" i="36"/>
  <c r="BK26" i="36" s="1"/>
  <c r="AC26" i="36"/>
  <c r="BC26" i="36" s="1"/>
  <c r="AH26" i="36"/>
  <c r="Z26" i="36"/>
  <c r="AZ26" i="36" s="1"/>
  <c r="AG18" i="36"/>
  <c r="BG18" i="36" s="1"/>
  <c r="Y18" i="36"/>
  <c r="AY18" i="36" s="1"/>
  <c r="AK18" i="36"/>
  <c r="BK18" i="36" s="1"/>
  <c r="AC18" i="36"/>
  <c r="BC18" i="36" s="1"/>
  <c r="AH18" i="36"/>
  <c r="BH18" i="36" s="1"/>
  <c r="Z18" i="36"/>
  <c r="AZ18" i="36" s="1"/>
  <c r="AI18" i="36"/>
  <c r="BI18" i="36" s="1"/>
  <c r="AJ18" i="36"/>
  <c r="BJ18" i="36" s="1"/>
  <c r="CJ22" i="36"/>
  <c r="AG16" i="36"/>
  <c r="BG16" i="36" s="1"/>
  <c r="Y16" i="36"/>
  <c r="AY16" i="36" s="1"/>
  <c r="AK16" i="36"/>
  <c r="BK16" i="36" s="1"/>
  <c r="AC16" i="36"/>
  <c r="BC16" i="36" s="1"/>
  <c r="AH16" i="36"/>
  <c r="BH16" i="36" s="1"/>
  <c r="Z16" i="36"/>
  <c r="AZ16" i="36" s="1"/>
  <c r="AI16" i="36"/>
  <c r="BI16" i="36" s="1"/>
  <c r="AB18" i="36"/>
  <c r="BB18" i="36" s="1"/>
  <c r="AG24" i="36"/>
  <c r="BG24" i="36" s="1"/>
  <c r="Y24" i="36"/>
  <c r="AY24" i="36" s="1"/>
  <c r="AF24" i="36"/>
  <c r="BF24" i="36" s="1"/>
  <c r="X24" i="36"/>
  <c r="AX24" i="36" s="1"/>
  <c r="AM24" i="36"/>
  <c r="BM24" i="36" s="1"/>
  <c r="AE24" i="36"/>
  <c r="AL24" i="36"/>
  <c r="BL24" i="36" s="1"/>
  <c r="AD24" i="36"/>
  <c r="AK24" i="36"/>
  <c r="AC24" i="36"/>
  <c r="AH24" i="36"/>
  <c r="Z24" i="36"/>
  <c r="AA16" i="36"/>
  <c r="BA16" i="36" s="1"/>
  <c r="AM16" i="36"/>
  <c r="BM16" i="36" s="1"/>
  <c r="O18" i="36"/>
  <c r="AF18" i="36"/>
  <c r="BF18" i="36" s="1"/>
  <c r="AK20" i="36"/>
  <c r="BK20" i="36" s="1"/>
  <c r="AC20" i="36"/>
  <c r="BC20" i="36" s="1"/>
  <c r="AG20" i="36"/>
  <c r="BG20" i="36" s="1"/>
  <c r="Y20" i="36"/>
  <c r="AY20" i="36" s="1"/>
  <c r="AL20" i="36"/>
  <c r="BL20" i="36" s="1"/>
  <c r="AD20" i="36"/>
  <c r="BD20" i="36" s="1"/>
  <c r="AF20" i="36"/>
  <c r="BF20" i="36" s="1"/>
  <c r="AK21" i="36"/>
  <c r="AC21" i="36"/>
  <c r="AH21" i="36"/>
  <c r="Z21" i="36"/>
  <c r="AG21" i="36"/>
  <c r="Y21" i="36"/>
  <c r="AL21" i="36"/>
  <c r="AD21" i="36"/>
  <c r="BD21" i="36" s="1"/>
  <c r="AJ21" i="36"/>
  <c r="BJ21" i="36" s="1"/>
  <c r="AE22" i="36"/>
  <c r="BE22" i="36" s="1"/>
  <c r="AB24" i="36"/>
  <c r="BB24" i="36" s="1"/>
  <c r="CF23" i="36"/>
  <c r="CB27" i="36"/>
  <c r="CJ27" i="36"/>
  <c r="G23" i="36"/>
  <c r="F23" i="36" s="1"/>
  <c r="CI23" i="36"/>
  <c r="CE27" i="36"/>
  <c r="CM27" i="36"/>
  <c r="CF27" i="36"/>
  <c r="CC23" i="36"/>
  <c r="CK23" i="36"/>
  <c r="BY27" i="36"/>
  <c r="CG27" i="36"/>
  <c r="BZ27" i="36"/>
  <c r="CH27" i="36"/>
  <c r="CE23" i="36"/>
  <c r="CM23" i="36"/>
  <c r="G27" i="36"/>
  <c r="F27" i="36" s="1"/>
  <c r="CA27" i="36"/>
  <c r="CI27" i="36"/>
  <c r="Q31" i="35"/>
  <c r="Q23" i="35"/>
  <c r="H16" i="35"/>
  <c r="P38" i="35"/>
  <c r="BB17" i="35"/>
  <c r="CB17" i="35" s="1"/>
  <c r="AZ17" i="35"/>
  <c r="BZ17" i="35" s="1"/>
  <c r="P37" i="35"/>
  <c r="AW38" i="35"/>
  <c r="BW38" i="35" s="1"/>
  <c r="BA16" i="35"/>
  <c r="CA16" i="35" s="1"/>
  <c r="H24" i="35"/>
  <c r="BB16" i="35"/>
  <c r="CB16" i="35" s="1"/>
  <c r="AG32" i="35"/>
  <c r="BG32" i="35" s="1"/>
  <c r="BC26" i="35"/>
  <c r="CC26" i="35" s="1"/>
  <c r="AU32" i="35"/>
  <c r="BU32" i="35" s="1"/>
  <c r="AY37" i="35"/>
  <c r="BY37" i="35" s="1"/>
  <c r="AX24" i="35"/>
  <c r="BX24" i="35" s="1"/>
  <c r="AX17" i="35"/>
  <c r="BX17" i="35" s="1"/>
  <c r="AZ32" i="35"/>
  <c r="BZ32" i="35" s="1"/>
  <c r="H34" i="35"/>
  <c r="AY17" i="35"/>
  <c r="BY17" i="35" s="1"/>
  <c r="CY31" i="35"/>
  <c r="BA34" i="35"/>
  <c r="CA34" i="35" s="1"/>
  <c r="AU30" i="35"/>
  <c r="BU30" i="35" s="1"/>
  <c r="AG36" i="35"/>
  <c r="BG36" i="35" s="1"/>
  <c r="BA17" i="35"/>
  <c r="CA17" i="35" s="1"/>
  <c r="AY18" i="35"/>
  <c r="BY18" i="35" s="1"/>
  <c r="AW21" i="35"/>
  <c r="BW21" i="35" s="1"/>
  <c r="AZ24" i="35"/>
  <c r="BZ24" i="35" s="1"/>
  <c r="AV30" i="35"/>
  <c r="BV30" i="35" s="1"/>
  <c r="AX32" i="35"/>
  <c r="BX32" i="35" s="1"/>
  <c r="AU36" i="35"/>
  <c r="BU36" i="35" s="1"/>
  <c r="AV18" i="35"/>
  <c r="BV18" i="35" s="1"/>
  <c r="AW18" i="35"/>
  <c r="BW18" i="35" s="1"/>
  <c r="AZ18" i="35"/>
  <c r="BZ18" i="35" s="1"/>
  <c r="AX21" i="35"/>
  <c r="BX21" i="35" s="1"/>
  <c r="BA22" i="35"/>
  <c r="CA22" i="35" s="1"/>
  <c r="BA24" i="35"/>
  <c r="CA24" i="35" s="1"/>
  <c r="AX30" i="35"/>
  <c r="BX30" i="35" s="1"/>
  <c r="AY32" i="35"/>
  <c r="BY32" i="35" s="1"/>
  <c r="AV36" i="35"/>
  <c r="BV36" i="35" s="1"/>
  <c r="AV21" i="35"/>
  <c r="BV21" i="35" s="1"/>
  <c r="AZ21" i="35"/>
  <c r="BZ21" i="35" s="1"/>
  <c r="AO29" i="35"/>
  <c r="BO29" i="35" s="1"/>
  <c r="AY30" i="35"/>
  <c r="BY30" i="35" s="1"/>
  <c r="BA36" i="35"/>
  <c r="CA36" i="35" s="1"/>
  <c r="AX16" i="35"/>
  <c r="BX16" i="35" s="1"/>
  <c r="AU26" i="35"/>
  <c r="BU26" i="35" s="1"/>
  <c r="BC30" i="35"/>
  <c r="CC30" i="35" s="1"/>
  <c r="BB32" i="35"/>
  <c r="CB32" i="35" s="1"/>
  <c r="BC36" i="35"/>
  <c r="CC36" i="35" s="1"/>
  <c r="BA18" i="35"/>
  <c r="CA18" i="35" s="1"/>
  <c r="AV17" i="35"/>
  <c r="BV17" i="35" s="1"/>
  <c r="BB18" i="35"/>
  <c r="CB18" i="35" s="1"/>
  <c r="BA21" i="35"/>
  <c r="CA21" i="35" s="1"/>
  <c r="AY16" i="35"/>
  <c r="BY16" i="35" s="1"/>
  <c r="AW17" i="35"/>
  <c r="BW17" i="35" s="1"/>
  <c r="BB21" i="35"/>
  <c r="CB21" i="35" s="1"/>
  <c r="AW26" i="35"/>
  <c r="BW26" i="35" s="1"/>
  <c r="BC32" i="35"/>
  <c r="CC32" i="35" s="1"/>
  <c r="AZ28" i="35"/>
  <c r="BZ28" i="35" s="1"/>
  <c r="AY34" i="35"/>
  <c r="BY34" i="35" s="1"/>
  <c r="AW24" i="35"/>
  <c r="BW24" i="35" s="1"/>
  <c r="BA25" i="35"/>
  <c r="CA25" i="35" s="1"/>
  <c r="BC20" i="35"/>
  <c r="CC20" i="35" s="1"/>
  <c r="AZ16" i="35"/>
  <c r="BZ16" i="35" s="1"/>
  <c r="AU17" i="35"/>
  <c r="BU17" i="35" s="1"/>
  <c r="BC17" i="35"/>
  <c r="CC17" i="35" s="1"/>
  <c r="AX18" i="35"/>
  <c r="BX18" i="35" s="1"/>
  <c r="AV20" i="35"/>
  <c r="BV20" i="35" s="1"/>
  <c r="AY21" i="35"/>
  <c r="BY21" i="35" s="1"/>
  <c r="BB22" i="35"/>
  <c r="CB22" i="35" s="1"/>
  <c r="AY24" i="35"/>
  <c r="BY24" i="35" s="1"/>
  <c r="BB25" i="35"/>
  <c r="CB25" i="35" s="1"/>
  <c r="AV26" i="35"/>
  <c r="BV26" i="35" s="1"/>
  <c r="BA28" i="35"/>
  <c r="CA28" i="35" s="1"/>
  <c r="AU29" i="35"/>
  <c r="BU29" i="35" s="1"/>
  <c r="BC29" i="35"/>
  <c r="CC29" i="35" s="1"/>
  <c r="AW30" i="35"/>
  <c r="BW30" i="35" s="1"/>
  <c r="BA32" i="35"/>
  <c r="CA32" i="35" s="1"/>
  <c r="AO33" i="35"/>
  <c r="BO33" i="35" s="1"/>
  <c r="BB33" i="35"/>
  <c r="CB33" i="35" s="1"/>
  <c r="AZ34" i="35"/>
  <c r="BZ34" i="35" s="1"/>
  <c r="AO36" i="35"/>
  <c r="BO36" i="35" s="1"/>
  <c r="BB36" i="35"/>
  <c r="CB36" i="35" s="1"/>
  <c r="AZ37" i="35"/>
  <c r="BZ37" i="35" s="1"/>
  <c r="AX38" i="35"/>
  <c r="BX38" i="35" s="1"/>
  <c r="AU25" i="35"/>
  <c r="BU25" i="35" s="1"/>
  <c r="BC25" i="35"/>
  <c r="CC25" i="35" s="1"/>
  <c r="AG28" i="35"/>
  <c r="BG28" i="35" s="1"/>
  <c r="BB28" i="35"/>
  <c r="CB28" i="35" s="1"/>
  <c r="AV29" i="35"/>
  <c r="BV29" i="35" s="1"/>
  <c r="AU33" i="35"/>
  <c r="BU33" i="35" s="1"/>
  <c r="BC33" i="35"/>
  <c r="CC33" i="35" s="1"/>
  <c r="AG37" i="35"/>
  <c r="BG37" i="35" s="1"/>
  <c r="BA37" i="35"/>
  <c r="CA37" i="35" s="1"/>
  <c r="AY38" i="35"/>
  <c r="BY38" i="35" s="1"/>
  <c r="BC22" i="35"/>
  <c r="CC22" i="35" s="1"/>
  <c r="AX20" i="35"/>
  <c r="BX20" i="35" s="1"/>
  <c r="AV22" i="35"/>
  <c r="BV22" i="35" s="1"/>
  <c r="P24" i="35"/>
  <c r="AV25" i="35"/>
  <c r="BV25" i="35" s="1"/>
  <c r="AX26" i="35"/>
  <c r="BX26" i="35" s="1"/>
  <c r="AU28" i="35"/>
  <c r="BU28" i="35" s="1"/>
  <c r="BC28" i="35"/>
  <c r="CC28" i="35" s="1"/>
  <c r="AW29" i="35"/>
  <c r="BW29" i="35" s="1"/>
  <c r="AV33" i="35"/>
  <c r="BV33" i="35" s="1"/>
  <c r="AG34" i="35"/>
  <c r="BG34" i="35" s="1"/>
  <c r="BB34" i="35"/>
  <c r="CB34" i="35" s="1"/>
  <c r="AO37" i="35"/>
  <c r="BO37" i="35" s="1"/>
  <c r="BB37" i="35"/>
  <c r="CB37" i="35" s="1"/>
  <c r="AZ38" i="35"/>
  <c r="BZ38" i="35" s="1"/>
  <c r="BA33" i="35"/>
  <c r="CA33" i="35" s="1"/>
  <c r="AW20" i="35"/>
  <c r="BW20" i="35" s="1"/>
  <c r="AU22" i="35"/>
  <c r="BU22" i="35" s="1"/>
  <c r="AU16" i="35"/>
  <c r="BU16" i="35" s="1"/>
  <c r="AY20" i="35"/>
  <c r="BY20" i="35" s="1"/>
  <c r="AW22" i="35"/>
  <c r="BW22" i="35" s="1"/>
  <c r="BB24" i="35"/>
  <c r="CB24" i="35" s="1"/>
  <c r="AW25" i="35"/>
  <c r="BW25" i="35" s="1"/>
  <c r="AY26" i="35"/>
  <c r="BY26" i="35" s="1"/>
  <c r="AV28" i="35"/>
  <c r="BV28" i="35" s="1"/>
  <c r="AX29" i="35"/>
  <c r="BX29" i="35" s="1"/>
  <c r="AZ30" i="35"/>
  <c r="BZ30" i="35" s="1"/>
  <c r="AV32" i="35"/>
  <c r="BV32" i="35" s="1"/>
  <c r="AW33" i="35"/>
  <c r="BW33" i="35" s="1"/>
  <c r="AU34" i="35"/>
  <c r="BU34" i="35" s="1"/>
  <c r="BC34" i="35"/>
  <c r="CC34" i="35" s="1"/>
  <c r="AW36" i="35"/>
  <c r="BW36" i="35" s="1"/>
  <c r="AU37" i="35"/>
  <c r="BU37" i="35" s="1"/>
  <c r="BC37" i="35"/>
  <c r="CC37" i="35" s="1"/>
  <c r="AG38" i="35"/>
  <c r="BG38" i="35" s="1"/>
  <c r="BA38" i="35"/>
  <c r="CA38" i="35" s="1"/>
  <c r="AZ20" i="35"/>
  <c r="BZ20" i="35" s="1"/>
  <c r="AU21" i="35"/>
  <c r="BU21" i="35" s="1"/>
  <c r="BC21" i="35"/>
  <c r="CC21" i="35" s="1"/>
  <c r="AX22" i="35"/>
  <c r="BX22" i="35" s="1"/>
  <c r="AU24" i="35"/>
  <c r="BU24" i="35" s="1"/>
  <c r="BC24" i="35"/>
  <c r="CC24" i="35" s="1"/>
  <c r="AX25" i="35"/>
  <c r="BX25" i="35" s="1"/>
  <c r="AZ26" i="35"/>
  <c r="BZ26" i="35" s="1"/>
  <c r="AW28" i="35"/>
  <c r="BW28" i="35" s="1"/>
  <c r="AY29" i="35"/>
  <c r="BY29" i="35" s="1"/>
  <c r="BA30" i="35"/>
  <c r="CA30" i="35" s="1"/>
  <c r="AW32" i="35"/>
  <c r="BW32" i="35" s="1"/>
  <c r="AX33" i="35"/>
  <c r="BX33" i="35" s="1"/>
  <c r="AV34" i="35"/>
  <c r="BV34" i="35" s="1"/>
  <c r="P36" i="35"/>
  <c r="AX36" i="35"/>
  <c r="BX36" i="35" s="1"/>
  <c r="AV37" i="35"/>
  <c r="BV37" i="35" s="1"/>
  <c r="AO38" i="35"/>
  <c r="BO38" i="35" s="1"/>
  <c r="BB38" i="35"/>
  <c r="CB38" i="35" s="1"/>
  <c r="BC16" i="35"/>
  <c r="CC16" i="35" s="1"/>
  <c r="AV16" i="35"/>
  <c r="BV16" i="35" s="1"/>
  <c r="AW16" i="35"/>
  <c r="BW16" i="35" s="1"/>
  <c r="AU18" i="35"/>
  <c r="BU18" i="35" s="1"/>
  <c r="BC18" i="35"/>
  <c r="CC18" i="35" s="1"/>
  <c r="BA20" i="35"/>
  <c r="CA20" i="35" s="1"/>
  <c r="AY22" i="35"/>
  <c r="BY22" i="35" s="1"/>
  <c r="AV24" i="35"/>
  <c r="BV24" i="35" s="1"/>
  <c r="AY25" i="35"/>
  <c r="BY25" i="35" s="1"/>
  <c r="BA26" i="35"/>
  <c r="CA26" i="35" s="1"/>
  <c r="AX28" i="35"/>
  <c r="BX28" i="35" s="1"/>
  <c r="AZ29" i="35"/>
  <c r="BZ29" i="35" s="1"/>
  <c r="AG30" i="35"/>
  <c r="BG30" i="35" s="1"/>
  <c r="BB30" i="35"/>
  <c r="CB30" i="35" s="1"/>
  <c r="P33" i="35"/>
  <c r="AY33" i="35"/>
  <c r="BY33" i="35" s="1"/>
  <c r="AW34" i="35"/>
  <c r="BW34" i="35" s="1"/>
  <c r="AY36" i="35"/>
  <c r="BY36" i="35" s="1"/>
  <c r="AW37" i="35"/>
  <c r="BW37" i="35" s="1"/>
  <c r="AU38" i="35"/>
  <c r="BU38" i="35" s="1"/>
  <c r="BC38" i="35"/>
  <c r="CC38" i="35" s="1"/>
  <c r="AU20" i="35"/>
  <c r="BU20" i="35" s="1"/>
  <c r="BB29" i="35"/>
  <c r="CB29" i="35" s="1"/>
  <c r="BB20" i="35"/>
  <c r="CB20" i="35" s="1"/>
  <c r="AZ22" i="35"/>
  <c r="BZ22" i="35" s="1"/>
  <c r="AZ25" i="35"/>
  <c r="BZ25" i="35" s="1"/>
  <c r="AG26" i="35"/>
  <c r="BG26" i="35" s="1"/>
  <c r="BB26" i="35"/>
  <c r="CB26" i="35" s="1"/>
  <c r="AY28" i="35"/>
  <c r="BY28" i="35" s="1"/>
  <c r="BA29" i="35"/>
  <c r="CA29" i="35" s="1"/>
  <c r="AZ33" i="35"/>
  <c r="BZ33" i="35" s="1"/>
  <c r="AX34" i="35"/>
  <c r="BX34" i="35" s="1"/>
  <c r="AZ36" i="35"/>
  <c r="BZ36" i="35" s="1"/>
  <c r="AX37" i="35"/>
  <c r="BX37" i="35" s="1"/>
  <c r="AV38" i="35"/>
  <c r="BV38" i="35" s="1"/>
  <c r="P29" i="35"/>
  <c r="AH36" i="35"/>
  <c r="BH36" i="35" s="1"/>
  <c r="AP36" i="35"/>
  <c r="BP36" i="35" s="1"/>
  <c r="AH37" i="35"/>
  <c r="BH37" i="35" s="1"/>
  <c r="AP37" i="35"/>
  <c r="BP37" i="35" s="1"/>
  <c r="AH38" i="35"/>
  <c r="BH38" i="35" s="1"/>
  <c r="AP38" i="35"/>
  <c r="BP38" i="35" s="1"/>
  <c r="AI36" i="35"/>
  <c r="BI36" i="35" s="1"/>
  <c r="AQ36" i="35"/>
  <c r="BQ36" i="35" s="1"/>
  <c r="AI37" i="35"/>
  <c r="BI37" i="35" s="1"/>
  <c r="AQ37" i="35"/>
  <c r="BQ37" i="35" s="1"/>
  <c r="AI38" i="35"/>
  <c r="BI38" i="35" s="1"/>
  <c r="AQ38" i="35"/>
  <c r="BQ38" i="35" s="1"/>
  <c r="AO32" i="35"/>
  <c r="BO32" i="35" s="1"/>
  <c r="AJ36" i="35"/>
  <c r="BJ36" i="35" s="1"/>
  <c r="AR36" i="35"/>
  <c r="BR36" i="35" s="1"/>
  <c r="AJ37" i="35"/>
  <c r="BJ37" i="35" s="1"/>
  <c r="AR37" i="35"/>
  <c r="BR37" i="35" s="1"/>
  <c r="AJ38" i="35"/>
  <c r="BJ38" i="35" s="1"/>
  <c r="AR38" i="35"/>
  <c r="BR38" i="35" s="1"/>
  <c r="H29" i="35"/>
  <c r="AK36" i="35"/>
  <c r="BK36" i="35" s="1"/>
  <c r="AS36" i="35"/>
  <c r="BS36" i="35" s="1"/>
  <c r="AK37" i="35"/>
  <c r="BK37" i="35" s="1"/>
  <c r="AS37" i="35"/>
  <c r="BS37" i="35" s="1"/>
  <c r="AK38" i="35"/>
  <c r="BK38" i="35" s="1"/>
  <c r="AS38" i="35"/>
  <c r="BS38" i="35" s="1"/>
  <c r="P32" i="35"/>
  <c r="AO34" i="35"/>
  <c r="BO34" i="35" s="1"/>
  <c r="AL36" i="35"/>
  <c r="BL36" i="35" s="1"/>
  <c r="AT36" i="35"/>
  <c r="BT36" i="35" s="1"/>
  <c r="AL37" i="35"/>
  <c r="BL37" i="35" s="1"/>
  <c r="AT37" i="35"/>
  <c r="BT37" i="35" s="1"/>
  <c r="AL38" i="35"/>
  <c r="BL38" i="35" s="1"/>
  <c r="AT38" i="35"/>
  <c r="BT38" i="35" s="1"/>
  <c r="AE36" i="35"/>
  <c r="BE36" i="35" s="1"/>
  <c r="AM36" i="35"/>
  <c r="BM36" i="35" s="1"/>
  <c r="AE37" i="35"/>
  <c r="BE37" i="35" s="1"/>
  <c r="AM37" i="35"/>
  <c r="BM37" i="35" s="1"/>
  <c r="AE38" i="35"/>
  <c r="BE38" i="35" s="1"/>
  <c r="AM38" i="35"/>
  <c r="BM38" i="35" s="1"/>
  <c r="H30" i="35"/>
  <c r="AG33" i="35"/>
  <c r="BG33" i="35" s="1"/>
  <c r="P34" i="35"/>
  <c r="AF36" i="35"/>
  <c r="BF36" i="35" s="1"/>
  <c r="AF37" i="35"/>
  <c r="BF37" i="35" s="1"/>
  <c r="AF38" i="35"/>
  <c r="BF38" i="35" s="1"/>
  <c r="G39" i="35"/>
  <c r="AH21" i="35"/>
  <c r="BH21" i="35" s="1"/>
  <c r="AH32" i="35"/>
  <c r="BH32" i="35" s="1"/>
  <c r="AP32" i="35"/>
  <c r="BP32" i="35" s="1"/>
  <c r="AH33" i="35"/>
  <c r="BH33" i="35" s="1"/>
  <c r="AP33" i="35"/>
  <c r="BP33" i="35" s="1"/>
  <c r="AH34" i="35"/>
  <c r="BH34" i="35" s="1"/>
  <c r="AP34" i="35"/>
  <c r="BP34" i="35" s="1"/>
  <c r="AQ32" i="35"/>
  <c r="BQ32" i="35" s="1"/>
  <c r="AI33" i="35"/>
  <c r="BI33" i="35" s="1"/>
  <c r="AI34" i="35"/>
  <c r="BI34" i="35" s="1"/>
  <c r="AQ34" i="35"/>
  <c r="BQ34" i="35" s="1"/>
  <c r="AI32" i="35"/>
  <c r="BI32" i="35" s="1"/>
  <c r="AQ33" i="35"/>
  <c r="BQ33" i="35" s="1"/>
  <c r="AO28" i="35"/>
  <c r="BO28" i="35" s="1"/>
  <c r="AJ32" i="35"/>
  <c r="BJ32" i="35" s="1"/>
  <c r="AR32" i="35"/>
  <c r="BR32" i="35" s="1"/>
  <c r="AJ33" i="35"/>
  <c r="BJ33" i="35" s="1"/>
  <c r="AR33" i="35"/>
  <c r="BR33" i="35" s="1"/>
  <c r="AJ34" i="35"/>
  <c r="BJ34" i="35" s="1"/>
  <c r="AR34" i="35"/>
  <c r="BR34" i="35" s="1"/>
  <c r="AK32" i="35"/>
  <c r="BK32" i="35" s="1"/>
  <c r="AS32" i="35"/>
  <c r="BS32" i="35" s="1"/>
  <c r="AK33" i="35"/>
  <c r="BK33" i="35" s="1"/>
  <c r="AS33" i="35"/>
  <c r="BS33" i="35" s="1"/>
  <c r="AK34" i="35"/>
  <c r="BK34" i="35" s="1"/>
  <c r="AS34" i="35"/>
  <c r="BS34" i="35" s="1"/>
  <c r="AN21" i="35"/>
  <c r="BN21" i="35" s="1"/>
  <c r="P28" i="35"/>
  <c r="AO30" i="35"/>
  <c r="BO30" i="35" s="1"/>
  <c r="AL32" i="35"/>
  <c r="BL32" i="35" s="1"/>
  <c r="AT32" i="35"/>
  <c r="BT32" i="35" s="1"/>
  <c r="AL33" i="35"/>
  <c r="BL33" i="35" s="1"/>
  <c r="AT33" i="35"/>
  <c r="BT33" i="35" s="1"/>
  <c r="AL34" i="35"/>
  <c r="BL34" i="35" s="1"/>
  <c r="AT34" i="35"/>
  <c r="BT34" i="35" s="1"/>
  <c r="AE32" i="35"/>
  <c r="BE32" i="35" s="1"/>
  <c r="AM32" i="35"/>
  <c r="BM32" i="35" s="1"/>
  <c r="AE33" i="35"/>
  <c r="BE33" i="35" s="1"/>
  <c r="AM33" i="35"/>
  <c r="BM33" i="35" s="1"/>
  <c r="AE34" i="35"/>
  <c r="BE34" i="35" s="1"/>
  <c r="AM34" i="35"/>
  <c r="BM34" i="35" s="1"/>
  <c r="H25" i="35"/>
  <c r="AG29" i="35"/>
  <c r="BG29" i="35" s="1"/>
  <c r="P30" i="35"/>
  <c r="AF32" i="35"/>
  <c r="BF32" i="35" s="1"/>
  <c r="AF33" i="35"/>
  <c r="BF33" i="35" s="1"/>
  <c r="AF34" i="35"/>
  <c r="BF34" i="35" s="1"/>
  <c r="AG25" i="35"/>
  <c r="BG25" i="35" s="1"/>
  <c r="AH28" i="35"/>
  <c r="BH28" i="35" s="1"/>
  <c r="AP28" i="35"/>
  <c r="BP28" i="35" s="1"/>
  <c r="AH29" i="35"/>
  <c r="BH29" i="35" s="1"/>
  <c r="AP29" i="35"/>
  <c r="BP29" i="35" s="1"/>
  <c r="AH30" i="35"/>
  <c r="BH30" i="35" s="1"/>
  <c r="AP30" i="35"/>
  <c r="BP30" i="35" s="1"/>
  <c r="AI28" i="35"/>
  <c r="BI28" i="35" s="1"/>
  <c r="AQ28" i="35"/>
  <c r="BQ28" i="35" s="1"/>
  <c r="AI29" i="35"/>
  <c r="BI29" i="35" s="1"/>
  <c r="AQ29" i="35"/>
  <c r="BQ29" i="35" s="1"/>
  <c r="AI30" i="35"/>
  <c r="BI30" i="35" s="1"/>
  <c r="AQ30" i="35"/>
  <c r="BQ30" i="35" s="1"/>
  <c r="AJ28" i="35"/>
  <c r="BJ28" i="35" s="1"/>
  <c r="AR28" i="35"/>
  <c r="BR28" i="35" s="1"/>
  <c r="AJ29" i="35"/>
  <c r="BJ29" i="35" s="1"/>
  <c r="AR29" i="35"/>
  <c r="BR29" i="35" s="1"/>
  <c r="AJ30" i="35"/>
  <c r="BJ30" i="35" s="1"/>
  <c r="AR30" i="35"/>
  <c r="BR30" i="35" s="1"/>
  <c r="AK20" i="35"/>
  <c r="BK20" i="35" s="1"/>
  <c r="AO26" i="35"/>
  <c r="BO26" i="35" s="1"/>
  <c r="AK28" i="35"/>
  <c r="BK28" i="35" s="1"/>
  <c r="AS28" i="35"/>
  <c r="BS28" i="35" s="1"/>
  <c r="AK29" i="35"/>
  <c r="BK29" i="35" s="1"/>
  <c r="AS29" i="35"/>
  <c r="BS29" i="35" s="1"/>
  <c r="AK30" i="35"/>
  <c r="BK30" i="35" s="1"/>
  <c r="AS30" i="35"/>
  <c r="BS30" i="35" s="1"/>
  <c r="AG21" i="35"/>
  <c r="BG21" i="35" s="1"/>
  <c r="AS26" i="35"/>
  <c r="BS26" i="35" s="1"/>
  <c r="AL28" i="35"/>
  <c r="BL28" i="35" s="1"/>
  <c r="AT28" i="35"/>
  <c r="BT28" i="35" s="1"/>
  <c r="AL29" i="35"/>
  <c r="BL29" i="35" s="1"/>
  <c r="AT29" i="35"/>
  <c r="BT29" i="35" s="1"/>
  <c r="AL30" i="35"/>
  <c r="BL30" i="35" s="1"/>
  <c r="AT30" i="35"/>
  <c r="BT30" i="35" s="1"/>
  <c r="AE28" i="35"/>
  <c r="BE28" i="35" s="1"/>
  <c r="AM28" i="35"/>
  <c r="BM28" i="35" s="1"/>
  <c r="AE29" i="35"/>
  <c r="BE29" i="35" s="1"/>
  <c r="AM29" i="35"/>
  <c r="BM29" i="35" s="1"/>
  <c r="AE30" i="35"/>
  <c r="BE30" i="35" s="1"/>
  <c r="AM30" i="35"/>
  <c r="BM30" i="35" s="1"/>
  <c r="P26" i="35"/>
  <c r="AF28" i="35"/>
  <c r="BF28" i="35" s="1"/>
  <c r="AF29" i="35"/>
  <c r="BF29" i="35" s="1"/>
  <c r="AF30" i="35"/>
  <c r="BF30" i="35" s="1"/>
  <c r="AL20" i="35"/>
  <c r="BL20" i="35" s="1"/>
  <c r="AL21" i="35"/>
  <c r="BL21" i="35" s="1"/>
  <c r="AN20" i="35"/>
  <c r="BN20" i="35" s="1"/>
  <c r="AO20" i="35"/>
  <c r="BO20" i="35" s="1"/>
  <c r="AS21" i="35"/>
  <c r="BS21" i="35" s="1"/>
  <c r="P22" i="35"/>
  <c r="AO25" i="35"/>
  <c r="BO25" i="35" s="1"/>
  <c r="AE20" i="35"/>
  <c r="BE20" i="35" s="1"/>
  <c r="AP20" i="35"/>
  <c r="BP20" i="35" s="1"/>
  <c r="AT21" i="35"/>
  <c r="BT21" i="35" s="1"/>
  <c r="AF20" i="35"/>
  <c r="BF20" i="35" s="1"/>
  <c r="AS20" i="35"/>
  <c r="BS20" i="35" s="1"/>
  <c r="AG24" i="35"/>
  <c r="BG24" i="35" s="1"/>
  <c r="P25" i="35"/>
  <c r="AG20" i="35"/>
  <c r="BG20" i="35" s="1"/>
  <c r="AT20" i="35"/>
  <c r="BT20" i="35" s="1"/>
  <c r="AO24" i="35"/>
  <c r="BO24" i="35" s="1"/>
  <c r="AH20" i="35"/>
  <c r="BH20" i="35" s="1"/>
  <c r="H17" i="35"/>
  <c r="H18" i="35"/>
  <c r="AK21" i="35"/>
  <c r="BK21" i="35" s="1"/>
  <c r="H22" i="35"/>
  <c r="AN22" i="35"/>
  <c r="BN22" i="35" s="1"/>
  <c r="AH24" i="35"/>
  <c r="BH24" i="35" s="1"/>
  <c r="AP24" i="35"/>
  <c r="BP24" i="35" s="1"/>
  <c r="AH25" i="35"/>
  <c r="BH25" i="35" s="1"/>
  <c r="AP25" i="35"/>
  <c r="BP25" i="35" s="1"/>
  <c r="AH26" i="35"/>
  <c r="BH26" i="35" s="1"/>
  <c r="AP26" i="35"/>
  <c r="BP26" i="35" s="1"/>
  <c r="AI24" i="35"/>
  <c r="BI24" i="35" s="1"/>
  <c r="AI25" i="35"/>
  <c r="BI25" i="35" s="1"/>
  <c r="AI26" i="35"/>
  <c r="BI26" i="35" s="1"/>
  <c r="AQ26" i="35"/>
  <c r="BQ26" i="35" s="1"/>
  <c r="AQ24" i="35"/>
  <c r="BQ24" i="35" s="1"/>
  <c r="AQ25" i="35"/>
  <c r="BQ25" i="35" s="1"/>
  <c r="P21" i="35"/>
  <c r="AM21" i="35"/>
  <c r="BM21" i="35" s="1"/>
  <c r="AF22" i="35"/>
  <c r="BF22" i="35" s="1"/>
  <c r="AP22" i="35"/>
  <c r="BP22" i="35" s="1"/>
  <c r="AJ24" i="35"/>
  <c r="BJ24" i="35" s="1"/>
  <c r="AR24" i="35"/>
  <c r="BR24" i="35" s="1"/>
  <c r="AJ25" i="35"/>
  <c r="BJ25" i="35" s="1"/>
  <c r="AR25" i="35"/>
  <c r="BR25" i="35" s="1"/>
  <c r="AJ26" i="35"/>
  <c r="BJ26" i="35" s="1"/>
  <c r="AR26" i="35"/>
  <c r="BR26" i="35" s="1"/>
  <c r="H21" i="35"/>
  <c r="AG22" i="35"/>
  <c r="BG22" i="35" s="1"/>
  <c r="AK25" i="35"/>
  <c r="BK25" i="35" s="1"/>
  <c r="AK26" i="35"/>
  <c r="BK26" i="35" s="1"/>
  <c r="AE21" i="35"/>
  <c r="BE21" i="35" s="1"/>
  <c r="AO21" i="35"/>
  <c r="BO21" i="35" s="1"/>
  <c r="AH22" i="35"/>
  <c r="BH22" i="35" s="1"/>
  <c r="AT22" i="35"/>
  <c r="BT22" i="35" s="1"/>
  <c r="AL24" i="35"/>
  <c r="BL24" i="35" s="1"/>
  <c r="AT24" i="35"/>
  <c r="BT24" i="35" s="1"/>
  <c r="AL25" i="35"/>
  <c r="BL25" i="35" s="1"/>
  <c r="AT25" i="35"/>
  <c r="BT25" i="35" s="1"/>
  <c r="AL26" i="35"/>
  <c r="BL26" i="35" s="1"/>
  <c r="AT26" i="35"/>
  <c r="BT26" i="35" s="1"/>
  <c r="AM22" i="35"/>
  <c r="BM22" i="35" s="1"/>
  <c r="AE22" i="35"/>
  <c r="BE22" i="35" s="1"/>
  <c r="AS22" i="35"/>
  <c r="BS22" i="35" s="1"/>
  <c r="AK24" i="35"/>
  <c r="BK24" i="35" s="1"/>
  <c r="AS24" i="35"/>
  <c r="BS24" i="35" s="1"/>
  <c r="AS25" i="35"/>
  <c r="BS25" i="35" s="1"/>
  <c r="P20" i="35"/>
  <c r="AM20" i="35"/>
  <c r="BM20" i="35" s="1"/>
  <c r="AF21" i="35"/>
  <c r="BF21" i="35" s="1"/>
  <c r="AP21" i="35"/>
  <c r="BP21" i="35" s="1"/>
  <c r="AK22" i="35"/>
  <c r="BK22" i="35" s="1"/>
  <c r="AE24" i="35"/>
  <c r="BE24" i="35" s="1"/>
  <c r="AM24" i="35"/>
  <c r="BM24" i="35" s="1"/>
  <c r="AE25" i="35"/>
  <c r="BE25" i="35" s="1"/>
  <c r="AM25" i="35"/>
  <c r="BM25" i="35" s="1"/>
  <c r="AE26" i="35"/>
  <c r="BE26" i="35" s="1"/>
  <c r="AM26" i="35"/>
  <c r="BM26" i="35" s="1"/>
  <c r="AO22" i="35"/>
  <c r="BO22" i="35" s="1"/>
  <c r="AL22" i="35"/>
  <c r="BL22" i="35" s="1"/>
  <c r="AF24" i="35"/>
  <c r="BF24" i="35" s="1"/>
  <c r="AF25" i="35"/>
  <c r="BF25" i="35" s="1"/>
  <c r="AF26" i="35"/>
  <c r="BF26" i="35" s="1"/>
  <c r="AI20" i="35"/>
  <c r="BI20" i="35" s="1"/>
  <c r="AQ20" i="35"/>
  <c r="BQ20" i="35" s="1"/>
  <c r="AI21" i="35"/>
  <c r="BI21" i="35" s="1"/>
  <c r="AQ21" i="35"/>
  <c r="BQ21" i="35" s="1"/>
  <c r="AI22" i="35"/>
  <c r="BI22" i="35" s="1"/>
  <c r="AQ22" i="35"/>
  <c r="BQ22" i="35" s="1"/>
  <c r="AJ20" i="35"/>
  <c r="BJ20" i="35" s="1"/>
  <c r="AJ21" i="35"/>
  <c r="BJ21" i="35" s="1"/>
  <c r="AJ22" i="35"/>
  <c r="BJ22" i="35" s="1"/>
  <c r="G23" i="35"/>
  <c r="H19" i="35"/>
  <c r="AO16" i="35"/>
  <c r="BO16" i="35" s="1"/>
  <c r="AG16" i="35"/>
  <c r="BG16" i="35" s="1"/>
  <c r="AE16" i="35"/>
  <c r="BE16" i="35" s="1"/>
  <c r="AL16" i="35"/>
  <c r="BL16" i="35" s="1"/>
  <c r="AS16" i="35"/>
  <c r="BS16" i="35" s="1"/>
  <c r="AJ16" i="35"/>
  <c r="BJ16" i="35" s="1"/>
  <c r="AR16" i="35"/>
  <c r="BR16" i="35" s="1"/>
  <c r="AP16" i="35"/>
  <c r="BP16" i="35" s="1"/>
  <c r="AI16" i="35"/>
  <c r="BI16" i="35" s="1"/>
  <c r="AF16" i="35"/>
  <c r="BF16" i="35" s="1"/>
  <c r="AN16" i="35"/>
  <c r="BN16" i="35" s="1"/>
  <c r="AM16" i="35"/>
  <c r="BM16" i="35" s="1"/>
  <c r="AQ16" i="35"/>
  <c r="BQ16" i="35" s="1"/>
  <c r="AH16" i="35"/>
  <c r="BH16" i="35" s="1"/>
  <c r="AO17" i="35"/>
  <c r="BO17" i="35" s="1"/>
  <c r="AG17" i="35"/>
  <c r="BG17" i="35" s="1"/>
  <c r="AL17" i="35"/>
  <c r="BL17" i="35" s="1"/>
  <c r="AS17" i="35"/>
  <c r="BS17" i="35" s="1"/>
  <c r="AJ17" i="35"/>
  <c r="BJ17" i="35" s="1"/>
  <c r="AR17" i="35"/>
  <c r="BR17" i="35" s="1"/>
  <c r="AM17" i="35"/>
  <c r="BM17" i="35" s="1"/>
  <c r="AI17" i="35"/>
  <c r="BI17" i="35" s="1"/>
  <c r="AF17" i="35"/>
  <c r="BF17" i="35" s="1"/>
  <c r="AN17" i="35"/>
  <c r="BN17" i="35" s="1"/>
  <c r="AE17" i="35"/>
  <c r="BE17" i="35" s="1"/>
  <c r="AQ17" i="35"/>
  <c r="BQ17" i="35" s="1"/>
  <c r="AH17" i="35"/>
  <c r="BH17" i="35" s="1"/>
  <c r="AP17" i="35"/>
  <c r="BP17" i="35" s="1"/>
  <c r="AS18" i="35"/>
  <c r="BS18" i="35" s="1"/>
  <c r="AO18" i="35"/>
  <c r="BO18" i="35" s="1"/>
  <c r="AG18" i="35"/>
  <c r="BG18" i="35" s="1"/>
  <c r="AL18" i="35"/>
  <c r="BL18" i="35" s="1"/>
  <c r="AT18" i="35"/>
  <c r="BT18" i="35" s="1"/>
  <c r="AJ18" i="35"/>
  <c r="BJ18" i="35" s="1"/>
  <c r="AI18" i="35"/>
  <c r="BI18" i="35" s="1"/>
  <c r="AF18" i="35"/>
  <c r="BF18" i="35" s="1"/>
  <c r="AN18" i="35"/>
  <c r="BN18" i="35" s="1"/>
  <c r="AM18" i="35"/>
  <c r="BM18" i="35" s="1"/>
  <c r="AR18" i="35"/>
  <c r="BR18" i="35" s="1"/>
  <c r="AP18" i="35"/>
  <c r="BP18" i="35" s="1"/>
  <c r="AE18" i="35"/>
  <c r="BE18" i="35" s="1"/>
  <c r="AQ18" i="35"/>
  <c r="BQ18" i="35" s="1"/>
  <c r="AH18" i="35"/>
  <c r="BH18" i="35" s="1"/>
  <c r="AT16" i="35"/>
  <c r="BT16" i="35" s="1"/>
  <c r="AT17" i="35"/>
  <c r="BT17" i="35" s="1"/>
  <c r="P16" i="35"/>
  <c r="P17" i="35"/>
  <c r="P18" i="35"/>
  <c r="AA27" i="34"/>
  <c r="R27" i="34"/>
  <c r="G27" i="34" s="1"/>
  <c r="N27" i="34"/>
  <c r="M27" i="34"/>
  <c r="L27" i="34"/>
  <c r="K27" i="34"/>
  <c r="J27" i="34"/>
  <c r="I27" i="34"/>
  <c r="BF26" i="34"/>
  <c r="BE26" i="34"/>
  <c r="BD26" i="34"/>
  <c r="BC26" i="34"/>
  <c r="BB26" i="34"/>
  <c r="BA26" i="34"/>
  <c r="AZ26" i="34"/>
  <c r="AY26" i="34"/>
  <c r="AX26" i="34"/>
  <c r="AW26" i="34"/>
  <c r="AA26" i="34"/>
  <c r="R26" i="34"/>
  <c r="N26" i="34"/>
  <c r="M26" i="34"/>
  <c r="L26" i="34"/>
  <c r="K26" i="34"/>
  <c r="J26" i="34"/>
  <c r="AP26" i="34" s="1"/>
  <c r="I26" i="34"/>
  <c r="BF25" i="34"/>
  <c r="BE25" i="34"/>
  <c r="BD25" i="34"/>
  <c r="BC25" i="34"/>
  <c r="BB25" i="34"/>
  <c r="BA25" i="34"/>
  <c r="AZ25" i="34"/>
  <c r="AY25" i="34"/>
  <c r="AX25" i="34"/>
  <c r="AW25" i="34"/>
  <c r="AQ25" i="34"/>
  <c r="AA25" i="34"/>
  <c r="H25" i="34" s="1"/>
  <c r="R25" i="34"/>
  <c r="P25" i="34" s="1"/>
  <c r="N25" i="34"/>
  <c r="M25" i="34"/>
  <c r="L25" i="34"/>
  <c r="K25" i="34"/>
  <c r="J25" i="34"/>
  <c r="AP25" i="34" s="1"/>
  <c r="I25" i="34"/>
  <c r="BF24" i="34"/>
  <c r="BE24" i="34"/>
  <c r="BD24" i="34"/>
  <c r="BC24" i="34"/>
  <c r="BB24" i="34"/>
  <c r="BA24" i="34"/>
  <c r="AZ24" i="34"/>
  <c r="AY24" i="34"/>
  <c r="AX24" i="34"/>
  <c r="AW24" i="34"/>
  <c r="AQ24" i="34"/>
  <c r="AA24" i="34"/>
  <c r="R24" i="34"/>
  <c r="P24" i="34"/>
  <c r="N24" i="34"/>
  <c r="M24" i="34"/>
  <c r="L24" i="34"/>
  <c r="K24" i="34"/>
  <c r="J24" i="34"/>
  <c r="AP24" i="34" s="1"/>
  <c r="I24" i="34"/>
  <c r="AA23" i="34"/>
  <c r="R23" i="34"/>
  <c r="N23" i="34"/>
  <c r="M23" i="34"/>
  <c r="L23" i="34"/>
  <c r="K23" i="34"/>
  <c r="J23" i="34"/>
  <c r="I23" i="34"/>
  <c r="BF22" i="34"/>
  <c r="BE22" i="34"/>
  <c r="BD22" i="34"/>
  <c r="BC22" i="34"/>
  <c r="BB22" i="34"/>
  <c r="BA22" i="34"/>
  <c r="AZ22" i="34"/>
  <c r="AY22" i="34"/>
  <c r="AX22" i="34"/>
  <c r="AW22" i="34"/>
  <c r="AV22" i="34"/>
  <c r="AA22" i="34"/>
  <c r="R22" i="34"/>
  <c r="P22" i="34" s="1"/>
  <c r="N22" i="34"/>
  <c r="M22" i="34"/>
  <c r="L22" i="34"/>
  <c r="K22" i="34"/>
  <c r="J22" i="34"/>
  <c r="AT22" i="34" s="1"/>
  <c r="I22" i="34"/>
  <c r="BF21" i="34"/>
  <c r="BE21" i="34"/>
  <c r="BD21" i="34"/>
  <c r="BC21" i="34"/>
  <c r="BB21" i="34"/>
  <c r="BA21" i="34"/>
  <c r="AZ21" i="34"/>
  <c r="AY21" i="34"/>
  <c r="AX21" i="34"/>
  <c r="AW21" i="34"/>
  <c r="AA21" i="34"/>
  <c r="R21" i="34"/>
  <c r="N21" i="34"/>
  <c r="M21" i="34"/>
  <c r="L21" i="34"/>
  <c r="K21" i="34"/>
  <c r="J21" i="34"/>
  <c r="AT21" i="34" s="1"/>
  <c r="BT21" i="34" s="1"/>
  <c r="CT21" i="34" s="1"/>
  <c r="I21" i="34"/>
  <c r="BF20" i="34"/>
  <c r="BE20" i="34"/>
  <c r="BD20" i="34"/>
  <c r="BC20" i="34"/>
  <c r="BB20" i="34"/>
  <c r="BA20" i="34"/>
  <c r="AZ20" i="34"/>
  <c r="AY20" i="34"/>
  <c r="AX20" i="34"/>
  <c r="AW20" i="34"/>
  <c r="AA20" i="34"/>
  <c r="R20" i="34"/>
  <c r="N20" i="34"/>
  <c r="M20" i="34"/>
  <c r="L20" i="34"/>
  <c r="K20" i="34"/>
  <c r="J20" i="34"/>
  <c r="AT20" i="34" s="1"/>
  <c r="I20" i="34"/>
  <c r="AA19" i="34"/>
  <c r="R19" i="34"/>
  <c r="N19" i="34"/>
  <c r="M19" i="34"/>
  <c r="L19" i="34"/>
  <c r="K19" i="34"/>
  <c r="J19" i="34"/>
  <c r="I19" i="34"/>
  <c r="BF18" i="34"/>
  <c r="BE18" i="34"/>
  <c r="BD18" i="34"/>
  <c r="BC18" i="34"/>
  <c r="BB18" i="34"/>
  <c r="BA18" i="34"/>
  <c r="AZ18" i="34"/>
  <c r="AY18" i="34"/>
  <c r="AX18" i="34"/>
  <c r="AW18" i="34"/>
  <c r="AA18" i="34"/>
  <c r="R18" i="34"/>
  <c r="P18" i="34"/>
  <c r="N18" i="34"/>
  <c r="M18" i="34"/>
  <c r="L18" i="34"/>
  <c r="K18" i="34"/>
  <c r="J18" i="34"/>
  <c r="AP18" i="34" s="1"/>
  <c r="I18" i="34"/>
  <c r="BF17" i="34"/>
  <c r="BE17" i="34"/>
  <c r="BD17" i="34"/>
  <c r="BC17" i="34"/>
  <c r="BB17" i="34"/>
  <c r="BA17" i="34"/>
  <c r="AZ17" i="34"/>
  <c r="AY17" i="34"/>
  <c r="AX17" i="34"/>
  <c r="AW17" i="34"/>
  <c r="AQ17" i="34"/>
  <c r="BQ17" i="34" s="1"/>
  <c r="CQ17" i="34" s="1"/>
  <c r="AA17" i="34"/>
  <c r="R17" i="34"/>
  <c r="N17" i="34"/>
  <c r="M17" i="34"/>
  <c r="L17" i="34"/>
  <c r="K17" i="34"/>
  <c r="J17" i="34"/>
  <c r="AP17" i="34" s="1"/>
  <c r="I17" i="34"/>
  <c r="BF16" i="34"/>
  <c r="BE16" i="34"/>
  <c r="BD16" i="34"/>
  <c r="BC16" i="34"/>
  <c r="BB16" i="34"/>
  <c r="BA16" i="34"/>
  <c r="AZ16" i="34"/>
  <c r="AY16" i="34"/>
  <c r="AX16" i="34"/>
  <c r="AW16" i="34"/>
  <c r="AA16" i="34"/>
  <c r="R16" i="34"/>
  <c r="N16" i="34"/>
  <c r="M16" i="34"/>
  <c r="L16" i="34"/>
  <c r="K16" i="34"/>
  <c r="J16" i="34"/>
  <c r="AP16" i="34" s="1"/>
  <c r="BP16" i="34" s="1"/>
  <c r="CP16" i="34" s="1"/>
  <c r="I16" i="34"/>
  <c r="Z27" i="33"/>
  <c r="R27" i="33"/>
  <c r="N27" i="33"/>
  <c r="M27" i="33"/>
  <c r="L27" i="33"/>
  <c r="K27" i="33"/>
  <c r="J27" i="33"/>
  <c r="I27" i="33"/>
  <c r="BE26" i="33"/>
  <c r="BD26" i="33"/>
  <c r="BC26" i="33"/>
  <c r="BB26" i="33"/>
  <c r="BA26" i="33"/>
  <c r="AZ26" i="33"/>
  <c r="AY26" i="33"/>
  <c r="AX26" i="33"/>
  <c r="AW26" i="33"/>
  <c r="AV26" i="33"/>
  <c r="Z26" i="33"/>
  <c r="R26" i="33"/>
  <c r="N26" i="33"/>
  <c r="M26" i="33"/>
  <c r="L26" i="33"/>
  <c r="K26" i="33"/>
  <c r="J26" i="33"/>
  <c r="AO26" i="33" s="1"/>
  <c r="BO26" i="33" s="1"/>
  <c r="I26" i="33"/>
  <c r="BE25" i="33"/>
  <c r="BD25" i="33"/>
  <c r="BC25" i="33"/>
  <c r="BB25" i="33"/>
  <c r="BA25" i="33"/>
  <c r="AZ25" i="33"/>
  <c r="AY25" i="33"/>
  <c r="AX25" i="33"/>
  <c r="AW25" i="33"/>
  <c r="AV25" i="33"/>
  <c r="AT25" i="33"/>
  <c r="Z25" i="33"/>
  <c r="R25" i="33"/>
  <c r="P25" i="33" s="1"/>
  <c r="N25" i="33"/>
  <c r="M25" i="33"/>
  <c r="L25" i="33"/>
  <c r="K25" i="33"/>
  <c r="J25" i="33"/>
  <c r="AO25" i="33" s="1"/>
  <c r="BO25" i="33" s="1"/>
  <c r="I25" i="33"/>
  <c r="BE24" i="33"/>
  <c r="BD24" i="33"/>
  <c r="BC24" i="33"/>
  <c r="BB24" i="33"/>
  <c r="BA24" i="33"/>
  <c r="AZ24" i="33"/>
  <c r="AY24" i="33"/>
  <c r="AX24" i="33"/>
  <c r="AW24" i="33"/>
  <c r="AV24" i="33"/>
  <c r="AT24" i="33"/>
  <c r="BT24" i="33" s="1"/>
  <c r="Z24" i="33"/>
  <c r="R24" i="33"/>
  <c r="P24" i="33" s="1"/>
  <c r="N24" i="33"/>
  <c r="M24" i="33"/>
  <c r="L24" i="33"/>
  <c r="K24" i="33"/>
  <c r="J24" i="33"/>
  <c r="AO24" i="33" s="1"/>
  <c r="BO24" i="33" s="1"/>
  <c r="I24" i="33"/>
  <c r="Z23" i="33"/>
  <c r="R23" i="33"/>
  <c r="N23" i="33"/>
  <c r="M23" i="33"/>
  <c r="L23" i="33"/>
  <c r="K23" i="33"/>
  <c r="J23" i="33"/>
  <c r="I23" i="33"/>
  <c r="BE22" i="33"/>
  <c r="BD22" i="33"/>
  <c r="BC22" i="33"/>
  <c r="BB22" i="33"/>
  <c r="BA22" i="33"/>
  <c r="AZ22" i="33"/>
  <c r="AY22" i="33"/>
  <c r="AX22" i="33"/>
  <c r="AW22" i="33"/>
  <c r="AV22" i="33"/>
  <c r="AU22" i="33"/>
  <c r="BU22" i="33" s="1"/>
  <c r="AI22" i="33"/>
  <c r="BI22" i="33" s="1"/>
  <c r="Z22" i="33"/>
  <c r="R22" i="33"/>
  <c r="N22" i="33"/>
  <c r="M22" i="33"/>
  <c r="L22" i="33"/>
  <c r="K22" i="33"/>
  <c r="J22" i="33"/>
  <c r="AS22" i="33" s="1"/>
  <c r="BS22" i="33" s="1"/>
  <c r="I22" i="33"/>
  <c r="BE21" i="33"/>
  <c r="BD21" i="33"/>
  <c r="BC21" i="33"/>
  <c r="BB21" i="33"/>
  <c r="BA21" i="33"/>
  <c r="AZ21" i="33"/>
  <c r="AY21" i="33"/>
  <c r="AX21" i="33"/>
  <c r="AW21" i="33"/>
  <c r="AV21" i="33"/>
  <c r="AM21" i="33"/>
  <c r="BM21" i="33" s="1"/>
  <c r="Z21" i="33"/>
  <c r="R21" i="33"/>
  <c r="N21" i="33"/>
  <c r="M21" i="33"/>
  <c r="L21" i="33"/>
  <c r="K21" i="33"/>
  <c r="J21" i="33"/>
  <c r="AS21" i="33" s="1"/>
  <c r="I21" i="33"/>
  <c r="BE20" i="33"/>
  <c r="BD20" i="33"/>
  <c r="BC20" i="33"/>
  <c r="BB20" i="33"/>
  <c r="BA20" i="33"/>
  <c r="AZ20" i="33"/>
  <c r="AY20" i="33"/>
  <c r="AX20" i="33"/>
  <c r="AW20" i="33"/>
  <c r="AV20" i="33"/>
  <c r="Z20" i="33"/>
  <c r="R20" i="33"/>
  <c r="N20" i="33"/>
  <c r="M20" i="33"/>
  <c r="L20" i="33"/>
  <c r="K20" i="33"/>
  <c r="J20" i="33"/>
  <c r="AS20" i="33" s="1"/>
  <c r="BS20" i="33" s="1"/>
  <c r="I20" i="33"/>
  <c r="H20" i="33"/>
  <c r="Z19" i="33"/>
  <c r="R19" i="33"/>
  <c r="N19" i="33"/>
  <c r="M19" i="33"/>
  <c r="L19" i="33"/>
  <c r="K19" i="33"/>
  <c r="J19" i="33"/>
  <c r="I19" i="33"/>
  <c r="BE18" i="33"/>
  <c r="BD18" i="33"/>
  <c r="BC18" i="33"/>
  <c r="BB18" i="33"/>
  <c r="BA18" i="33"/>
  <c r="AZ18" i="33"/>
  <c r="AY18" i="33"/>
  <c r="AX18" i="33"/>
  <c r="AW18" i="33"/>
  <c r="AV18" i="33"/>
  <c r="AL18" i="33"/>
  <c r="Z18" i="33"/>
  <c r="R18" i="33"/>
  <c r="N18" i="33"/>
  <c r="M18" i="33"/>
  <c r="L18" i="33"/>
  <c r="K18" i="33"/>
  <c r="J18" i="33"/>
  <c r="AO18" i="33" s="1"/>
  <c r="I18" i="33"/>
  <c r="BE17" i="33"/>
  <c r="BD17" i="33"/>
  <c r="BC17" i="33"/>
  <c r="BB17" i="33"/>
  <c r="BA17" i="33"/>
  <c r="AZ17" i="33"/>
  <c r="AY17" i="33"/>
  <c r="AX17" i="33"/>
  <c r="AW17" i="33"/>
  <c r="AV17" i="33"/>
  <c r="AQ17" i="33"/>
  <c r="AL17" i="33"/>
  <c r="Z17" i="33"/>
  <c r="R17" i="33"/>
  <c r="P17" i="33" s="1"/>
  <c r="N17" i="33"/>
  <c r="M17" i="33"/>
  <c r="L17" i="33"/>
  <c r="K17" i="33"/>
  <c r="J17" i="33"/>
  <c r="AO17" i="33" s="1"/>
  <c r="BO17" i="33" s="1"/>
  <c r="I17" i="33"/>
  <c r="BE16" i="33"/>
  <c r="BD16" i="33"/>
  <c r="BC16" i="33"/>
  <c r="BB16" i="33"/>
  <c r="BA16" i="33"/>
  <c r="AZ16" i="33"/>
  <c r="AY16" i="33"/>
  <c r="AX16" i="33"/>
  <c r="AW16" i="33"/>
  <c r="AV16" i="33"/>
  <c r="Z16" i="33"/>
  <c r="R16" i="33"/>
  <c r="N16" i="33"/>
  <c r="M16" i="33"/>
  <c r="L16" i="33"/>
  <c r="K16" i="33"/>
  <c r="J16" i="33"/>
  <c r="AM16" i="33" s="1"/>
  <c r="I16" i="33"/>
  <c r="R27" i="32"/>
  <c r="R26" i="32"/>
  <c r="R25" i="32"/>
  <c r="R24" i="32"/>
  <c r="P24" i="32" s="1"/>
  <c r="R23" i="32"/>
  <c r="R22" i="32"/>
  <c r="R21" i="32"/>
  <c r="R20" i="32"/>
  <c r="R19" i="32"/>
  <c r="R18" i="32"/>
  <c r="R17" i="32"/>
  <c r="P17" i="32" s="1"/>
  <c r="R16" i="32"/>
  <c r="AA27" i="32"/>
  <c r="S27" i="32" s="1"/>
  <c r="N27" i="32"/>
  <c r="M27" i="32"/>
  <c r="L27" i="32"/>
  <c r="K27" i="32"/>
  <c r="J27" i="32"/>
  <c r="I27" i="32"/>
  <c r="BF26" i="32"/>
  <c r="BE26" i="32"/>
  <c r="BD26" i="32"/>
  <c r="BC26" i="32"/>
  <c r="BB26" i="32"/>
  <c r="BA26" i="32"/>
  <c r="AZ26" i="32"/>
  <c r="AY26" i="32"/>
  <c r="AX26" i="32"/>
  <c r="AW26" i="32"/>
  <c r="AA26" i="32"/>
  <c r="S26" i="32" s="1"/>
  <c r="N26" i="32"/>
  <c r="M26" i="32"/>
  <c r="L26" i="32"/>
  <c r="K26" i="32"/>
  <c r="J26" i="32"/>
  <c r="AP26" i="32" s="1"/>
  <c r="BP26" i="32" s="1"/>
  <c r="I26" i="32"/>
  <c r="BF25" i="32"/>
  <c r="BE25" i="32"/>
  <c r="BD25" i="32"/>
  <c r="BC25" i="32"/>
  <c r="BB25" i="32"/>
  <c r="BA25" i="32"/>
  <c r="AZ25" i="32"/>
  <c r="AY25" i="32"/>
  <c r="AX25" i="32"/>
  <c r="AW25" i="32"/>
  <c r="AA25" i="32"/>
  <c r="S25" i="32" s="1"/>
  <c r="N25" i="32"/>
  <c r="M25" i="32"/>
  <c r="L25" i="32"/>
  <c r="K25" i="32"/>
  <c r="J25" i="32"/>
  <c r="AP25" i="32" s="1"/>
  <c r="BP25" i="32" s="1"/>
  <c r="I25" i="32"/>
  <c r="BF24" i="32"/>
  <c r="BE24" i="32"/>
  <c r="BD24" i="32"/>
  <c r="BC24" i="32"/>
  <c r="BB24" i="32"/>
  <c r="BA24" i="32"/>
  <c r="AZ24" i="32"/>
  <c r="AY24" i="32"/>
  <c r="AX24" i="32"/>
  <c r="AW24" i="32"/>
  <c r="AA24" i="32"/>
  <c r="S24" i="32" s="1"/>
  <c r="N24" i="32"/>
  <c r="M24" i="32"/>
  <c r="L24" i="32"/>
  <c r="K24" i="32"/>
  <c r="J24" i="32"/>
  <c r="AP24" i="32" s="1"/>
  <c r="I24" i="32"/>
  <c r="AA23" i="32"/>
  <c r="S23" i="32" s="1"/>
  <c r="N23" i="32"/>
  <c r="M23" i="32"/>
  <c r="L23" i="32"/>
  <c r="K23" i="32"/>
  <c r="J23" i="32"/>
  <c r="I23" i="32"/>
  <c r="BF22" i="32"/>
  <c r="BE22" i="32"/>
  <c r="BD22" i="32"/>
  <c r="BC22" i="32"/>
  <c r="BB22" i="32"/>
  <c r="BA22" i="32"/>
  <c r="AZ22" i="32"/>
  <c r="AY22" i="32"/>
  <c r="AX22" i="32"/>
  <c r="AW22" i="32"/>
  <c r="AA22" i="32"/>
  <c r="S22" i="32" s="1"/>
  <c r="N22" i="32"/>
  <c r="M22" i="32"/>
  <c r="L22" i="32"/>
  <c r="K22" i="32"/>
  <c r="J22" i="32"/>
  <c r="AT22" i="32" s="1"/>
  <c r="BT22" i="32" s="1"/>
  <c r="I22" i="32"/>
  <c r="BF21" i="32"/>
  <c r="BE21" i="32"/>
  <c r="BD21" i="32"/>
  <c r="BC21" i="32"/>
  <c r="BB21" i="32"/>
  <c r="BA21" i="32"/>
  <c r="AZ21" i="32"/>
  <c r="AY21" i="32"/>
  <c r="AX21" i="32"/>
  <c r="AW21" i="32"/>
  <c r="AA21" i="32"/>
  <c r="S21" i="32" s="1"/>
  <c r="N21" i="32"/>
  <c r="M21" i="32"/>
  <c r="L21" i="32"/>
  <c r="K21" i="32"/>
  <c r="J21" i="32"/>
  <c r="AT21" i="32" s="1"/>
  <c r="I21" i="32"/>
  <c r="BF20" i="32"/>
  <c r="BE20" i="32"/>
  <c r="BD20" i="32"/>
  <c r="BC20" i="32"/>
  <c r="BB20" i="32"/>
  <c r="BA20" i="32"/>
  <c r="AZ20" i="32"/>
  <c r="AY20" i="32"/>
  <c r="AX20" i="32"/>
  <c r="AW20" i="32"/>
  <c r="AA20" i="32"/>
  <c r="S20" i="32" s="1"/>
  <c r="N20" i="32"/>
  <c r="M20" i="32"/>
  <c r="L20" i="32"/>
  <c r="K20" i="32"/>
  <c r="J20" i="32"/>
  <c r="AT20" i="32" s="1"/>
  <c r="I20" i="32"/>
  <c r="AA19" i="32"/>
  <c r="S19" i="32" s="1"/>
  <c r="N19" i="32"/>
  <c r="M19" i="32"/>
  <c r="L19" i="32"/>
  <c r="K19" i="32"/>
  <c r="J19" i="32"/>
  <c r="I19" i="32"/>
  <c r="BF18" i="32"/>
  <c r="BE18" i="32"/>
  <c r="BD18" i="32"/>
  <c r="BC18" i="32"/>
  <c r="BB18" i="32"/>
  <c r="BA18" i="32"/>
  <c r="AZ18" i="32"/>
  <c r="AY18" i="32"/>
  <c r="AX18" i="32"/>
  <c r="AW18" i="32"/>
  <c r="AA18" i="32"/>
  <c r="S18" i="32" s="1"/>
  <c r="N18" i="32"/>
  <c r="M18" i="32"/>
  <c r="L18" i="32"/>
  <c r="K18" i="32"/>
  <c r="J18" i="32"/>
  <c r="AP18" i="32" s="1"/>
  <c r="BP18" i="32" s="1"/>
  <c r="I18" i="32"/>
  <c r="BF17" i="32"/>
  <c r="BE17" i="32"/>
  <c r="BD17" i="32"/>
  <c r="BC17" i="32"/>
  <c r="BB17" i="32"/>
  <c r="BA17" i="32"/>
  <c r="AZ17" i="32"/>
  <c r="AY17" i="32"/>
  <c r="AX17" i="32"/>
  <c r="AW17" i="32"/>
  <c r="AA17" i="32"/>
  <c r="S17" i="32" s="1"/>
  <c r="N17" i="32"/>
  <c r="M17" i="32"/>
  <c r="L17" i="32"/>
  <c r="K17" i="32"/>
  <c r="J17" i="32"/>
  <c r="AP17" i="32" s="1"/>
  <c r="BP17" i="32" s="1"/>
  <c r="I17" i="32"/>
  <c r="BF16" i="32"/>
  <c r="BE16" i="32"/>
  <c r="BD16" i="32"/>
  <c r="BC16" i="32"/>
  <c r="BB16" i="32"/>
  <c r="BA16" i="32"/>
  <c r="AZ16" i="32"/>
  <c r="AY16" i="32"/>
  <c r="AX16" i="32"/>
  <c r="AW16" i="32"/>
  <c r="AA16" i="32"/>
  <c r="S16" i="32" s="1"/>
  <c r="N16" i="32"/>
  <c r="M16" i="32"/>
  <c r="L16" i="32"/>
  <c r="K16" i="32"/>
  <c r="J16" i="32"/>
  <c r="AP16" i="32" s="1"/>
  <c r="BP16" i="32" s="1"/>
  <c r="I16" i="32"/>
  <c r="Z17" i="29"/>
  <c r="S17" i="29" s="1"/>
  <c r="Z18" i="29"/>
  <c r="S18" i="29" s="1"/>
  <c r="Z19" i="29"/>
  <c r="S19" i="29" s="1"/>
  <c r="Z20" i="29"/>
  <c r="S20" i="29" s="1"/>
  <c r="Z21" i="29"/>
  <c r="S21" i="29" s="1"/>
  <c r="Z22" i="29"/>
  <c r="S22" i="29" s="1"/>
  <c r="Z23" i="29"/>
  <c r="S23" i="29" s="1"/>
  <c r="Z24" i="29"/>
  <c r="S24" i="29" s="1"/>
  <c r="Z25" i="29"/>
  <c r="S25" i="29" s="1"/>
  <c r="Z26" i="29"/>
  <c r="S26" i="29" s="1"/>
  <c r="Z27" i="29"/>
  <c r="S27" i="29" s="1"/>
  <c r="Z16" i="29"/>
  <c r="S16" i="29" s="1"/>
  <c r="D9" i="4"/>
  <c r="R27" i="29"/>
  <c r="N27" i="29"/>
  <c r="M27" i="29"/>
  <c r="L27" i="29"/>
  <c r="K27" i="29"/>
  <c r="J27" i="29"/>
  <c r="I27" i="29"/>
  <c r="BE26" i="29"/>
  <c r="BD26" i="29"/>
  <c r="BC26" i="29"/>
  <c r="BB26" i="29"/>
  <c r="BA26" i="29"/>
  <c r="AZ26" i="29"/>
  <c r="AY26" i="29"/>
  <c r="AX26" i="29"/>
  <c r="AW26" i="29"/>
  <c r="AV26" i="29"/>
  <c r="R26" i="29"/>
  <c r="N26" i="29"/>
  <c r="M26" i="29"/>
  <c r="L26" i="29"/>
  <c r="K26" i="29"/>
  <c r="J26" i="29"/>
  <c r="AN26" i="29" s="1"/>
  <c r="I26" i="29"/>
  <c r="BE25" i="29"/>
  <c r="BD25" i="29"/>
  <c r="BC25" i="29"/>
  <c r="BB25" i="29"/>
  <c r="BA25" i="29"/>
  <c r="AZ25" i="29"/>
  <c r="AY25" i="29"/>
  <c r="AX25" i="29"/>
  <c r="AW25" i="29"/>
  <c r="AV25" i="29"/>
  <c r="R25" i="29"/>
  <c r="N25" i="29"/>
  <c r="M25" i="29"/>
  <c r="L25" i="29"/>
  <c r="K25" i="29"/>
  <c r="J25" i="29"/>
  <c r="AU25" i="29" s="1"/>
  <c r="BU25" i="29" s="1"/>
  <c r="I25" i="29"/>
  <c r="BE24" i="29"/>
  <c r="BD24" i="29"/>
  <c r="BC24" i="29"/>
  <c r="BB24" i="29"/>
  <c r="BA24" i="29"/>
  <c r="AZ24" i="29"/>
  <c r="AY24" i="29"/>
  <c r="AX24" i="29"/>
  <c r="AW24" i="29"/>
  <c r="AV24" i="29"/>
  <c r="R24" i="29"/>
  <c r="N24" i="29"/>
  <c r="M24" i="29"/>
  <c r="L24" i="29"/>
  <c r="K24" i="29"/>
  <c r="J24" i="29"/>
  <c r="AT24" i="29" s="1"/>
  <c r="I24" i="29"/>
  <c r="R23" i="29"/>
  <c r="N23" i="29"/>
  <c r="M23" i="29"/>
  <c r="L23" i="29"/>
  <c r="K23" i="29"/>
  <c r="J23" i="29"/>
  <c r="I23" i="29"/>
  <c r="BE22" i="29"/>
  <c r="BD22" i="29"/>
  <c r="BC22" i="29"/>
  <c r="BB22" i="29"/>
  <c r="BA22" i="29"/>
  <c r="AZ22" i="29"/>
  <c r="AY22" i="29"/>
  <c r="AX22" i="29"/>
  <c r="AW22" i="29"/>
  <c r="AV22" i="29"/>
  <c r="R22" i="29"/>
  <c r="N22" i="29"/>
  <c r="M22" i="29"/>
  <c r="L22" i="29"/>
  <c r="K22" i="29"/>
  <c r="J22" i="29"/>
  <c r="AT22" i="29" s="1"/>
  <c r="I22" i="29"/>
  <c r="BE21" i="29"/>
  <c r="BD21" i="29"/>
  <c r="BC21" i="29"/>
  <c r="BB21" i="29"/>
  <c r="BA21" i="29"/>
  <c r="AZ21" i="29"/>
  <c r="AY21" i="29"/>
  <c r="AX21" i="29"/>
  <c r="AW21" i="29"/>
  <c r="AV21" i="29"/>
  <c r="R21" i="29"/>
  <c r="N21" i="29"/>
  <c r="M21" i="29"/>
  <c r="L21" i="29"/>
  <c r="K21" i="29"/>
  <c r="J21" i="29"/>
  <c r="AS21" i="29" s="1"/>
  <c r="BS21" i="29" s="1"/>
  <c r="I21" i="29"/>
  <c r="BE20" i="29"/>
  <c r="BD20" i="29"/>
  <c r="BC20" i="29"/>
  <c r="BB20" i="29"/>
  <c r="BA20" i="29"/>
  <c r="AZ20" i="29"/>
  <c r="AY20" i="29"/>
  <c r="AX20" i="29"/>
  <c r="AW20" i="29"/>
  <c r="AV20" i="29"/>
  <c r="R20" i="29"/>
  <c r="N20" i="29"/>
  <c r="M20" i="29"/>
  <c r="L20" i="29"/>
  <c r="K20" i="29"/>
  <c r="J20" i="29"/>
  <c r="AT20" i="29" s="1"/>
  <c r="I20" i="29"/>
  <c r="R19" i="29"/>
  <c r="N19" i="29"/>
  <c r="M19" i="29"/>
  <c r="L19" i="29"/>
  <c r="K19" i="29"/>
  <c r="J19" i="29"/>
  <c r="I19" i="29"/>
  <c r="BE18" i="29"/>
  <c r="BD18" i="29"/>
  <c r="BC18" i="29"/>
  <c r="BB18" i="29"/>
  <c r="BA18" i="29"/>
  <c r="AZ18" i="29"/>
  <c r="AY18" i="29"/>
  <c r="AX18" i="29"/>
  <c r="AW18" i="29"/>
  <c r="AV18" i="29"/>
  <c r="R18" i="29"/>
  <c r="N18" i="29"/>
  <c r="M18" i="29"/>
  <c r="L18" i="29"/>
  <c r="K18" i="29"/>
  <c r="J18" i="29"/>
  <c r="AT18" i="29" s="1"/>
  <c r="BT18" i="29" s="1"/>
  <c r="I18" i="29"/>
  <c r="BE17" i="29"/>
  <c r="BD17" i="29"/>
  <c r="BC17" i="29"/>
  <c r="BB17" i="29"/>
  <c r="BA17" i="29"/>
  <c r="AZ17" i="29"/>
  <c r="AY17" i="29"/>
  <c r="AX17" i="29"/>
  <c r="AW17" i="29"/>
  <c r="AV17" i="29"/>
  <c r="R17" i="29"/>
  <c r="N17" i="29"/>
  <c r="M17" i="29"/>
  <c r="L17" i="29"/>
  <c r="K17" i="29"/>
  <c r="J17" i="29"/>
  <c r="AS17" i="29" s="1"/>
  <c r="BS17" i="29" s="1"/>
  <c r="I17" i="29"/>
  <c r="BE16" i="29"/>
  <c r="BD16" i="29"/>
  <c r="BC16" i="29"/>
  <c r="BB16" i="29"/>
  <c r="BA16" i="29"/>
  <c r="AZ16" i="29"/>
  <c r="AY16" i="29"/>
  <c r="AX16" i="29"/>
  <c r="AW16" i="29"/>
  <c r="AV16" i="29"/>
  <c r="R16" i="29"/>
  <c r="N16" i="29"/>
  <c r="M16" i="29"/>
  <c r="L16" i="29"/>
  <c r="K16" i="29"/>
  <c r="J16" i="29"/>
  <c r="AT16" i="29" s="1"/>
  <c r="BT16" i="29" s="1"/>
  <c r="I16" i="29"/>
  <c r="Q17" i="28"/>
  <c r="Q18" i="28"/>
  <c r="Q19" i="28"/>
  <c r="Q20" i="28"/>
  <c r="Q21" i="28"/>
  <c r="Q22" i="28"/>
  <c r="Q23" i="28"/>
  <c r="Q24" i="28"/>
  <c r="Q25" i="28"/>
  <c r="Q26" i="28"/>
  <c r="Q27" i="28"/>
  <c r="Q16" i="28"/>
  <c r="P17" i="28"/>
  <c r="P18" i="28"/>
  <c r="P19" i="28"/>
  <c r="P20" i="28"/>
  <c r="P21" i="28"/>
  <c r="P22" i="28"/>
  <c r="P23" i="28"/>
  <c r="P24" i="28"/>
  <c r="P25" i="28"/>
  <c r="P26" i="28"/>
  <c r="P27" i="28"/>
  <c r="P16" i="28"/>
  <c r="BB26" i="28"/>
  <c r="BA26" i="28"/>
  <c r="AZ26" i="28"/>
  <c r="AY26" i="28"/>
  <c r="AX26" i="28"/>
  <c r="AW26" i="28"/>
  <c r="AV26" i="28"/>
  <c r="AU26" i="28"/>
  <c r="AT26" i="28"/>
  <c r="AS26" i="28"/>
  <c r="AR26" i="28"/>
  <c r="AQ26" i="28"/>
  <c r="AP26" i="28"/>
  <c r="AO26" i="28"/>
  <c r="AN26" i="28"/>
  <c r="AM26" i="28"/>
  <c r="AL26" i="28"/>
  <c r="BL26" i="28" s="1"/>
  <c r="CL26" i="28" s="1"/>
  <c r="AK26" i="28"/>
  <c r="BK26" i="28" s="1"/>
  <c r="CK26" i="28" s="1"/>
  <c r="AJ26" i="28"/>
  <c r="BJ26" i="28" s="1"/>
  <c r="CJ26" i="28" s="1"/>
  <c r="AI26" i="28"/>
  <c r="BI26" i="28" s="1"/>
  <c r="CI26" i="28" s="1"/>
  <c r="AH26" i="28"/>
  <c r="BH26" i="28" s="1"/>
  <c r="CH26" i="28" s="1"/>
  <c r="AG26" i="28"/>
  <c r="BG26" i="28" s="1"/>
  <c r="CG26" i="28" s="1"/>
  <c r="AF26" i="28"/>
  <c r="BF26" i="28" s="1"/>
  <c r="CF26" i="28" s="1"/>
  <c r="AE26" i="28"/>
  <c r="BE26" i="28" s="1"/>
  <c r="AD26" i="28"/>
  <c r="BD26" i="28" s="1"/>
  <c r="CD26" i="28" s="1"/>
  <c r="AC26" i="28"/>
  <c r="BB25" i="28"/>
  <c r="BA25" i="28"/>
  <c r="AZ25" i="28"/>
  <c r="AY25" i="28"/>
  <c r="AX25" i="28"/>
  <c r="AW25" i="28"/>
  <c r="AV25" i="28"/>
  <c r="AU25" i="28"/>
  <c r="AT25" i="28"/>
  <c r="AS25" i="28"/>
  <c r="AR25" i="28"/>
  <c r="AQ25" i="28"/>
  <c r="AP25" i="28"/>
  <c r="AO25" i="28"/>
  <c r="AN25" i="28"/>
  <c r="AM25" i="28"/>
  <c r="BB24" i="28"/>
  <c r="BA24" i="28"/>
  <c r="AZ24" i="28"/>
  <c r="AY24" i="28"/>
  <c r="AX24" i="28"/>
  <c r="AW24" i="28"/>
  <c r="AV24" i="28"/>
  <c r="AU24" i="28"/>
  <c r="AT24" i="28"/>
  <c r="AS24" i="28"/>
  <c r="AR24" i="28"/>
  <c r="AQ24" i="28"/>
  <c r="AP24" i="28"/>
  <c r="AO24" i="28"/>
  <c r="AN24" i="28"/>
  <c r="AM24" i="28"/>
  <c r="BB23" i="28"/>
  <c r="BA23" i="28"/>
  <c r="AZ23" i="28"/>
  <c r="AY23" i="28"/>
  <c r="AX23" i="28"/>
  <c r="AW23" i="28"/>
  <c r="AV23" i="28"/>
  <c r="AU23" i="28"/>
  <c r="AT23" i="28"/>
  <c r="AS23" i="28"/>
  <c r="AR23" i="28"/>
  <c r="AQ23" i="28"/>
  <c r="AP23" i="28"/>
  <c r="AO23" i="28"/>
  <c r="AN23" i="28"/>
  <c r="AM23" i="28"/>
  <c r="BB22" i="28"/>
  <c r="BA22" i="28"/>
  <c r="AZ22" i="28"/>
  <c r="AY22" i="28"/>
  <c r="AX22" i="28"/>
  <c r="AW22" i="28"/>
  <c r="AV22" i="28"/>
  <c r="AU22" i="28"/>
  <c r="AT22" i="28"/>
  <c r="AS22" i="28"/>
  <c r="AR22" i="28"/>
  <c r="AQ22" i="28"/>
  <c r="AP22" i="28"/>
  <c r="AO22" i="28"/>
  <c r="AN22" i="28"/>
  <c r="AM22" i="28"/>
  <c r="BB20" i="28"/>
  <c r="BA20" i="28"/>
  <c r="AZ20" i="28"/>
  <c r="AY20" i="28"/>
  <c r="AX20" i="28"/>
  <c r="AW20" i="28"/>
  <c r="AV20" i="28"/>
  <c r="AU20" i="28"/>
  <c r="AT20" i="28"/>
  <c r="AS20" i="28"/>
  <c r="AR20" i="28"/>
  <c r="AQ20" i="28"/>
  <c r="AP20" i="28"/>
  <c r="AO20" i="28"/>
  <c r="AN20" i="28"/>
  <c r="AM20" i="28"/>
  <c r="BB19" i="28"/>
  <c r="BA19" i="28"/>
  <c r="AZ19" i="28"/>
  <c r="AY19" i="28"/>
  <c r="AX19" i="28"/>
  <c r="AW19" i="28"/>
  <c r="AV19" i="28"/>
  <c r="AU19" i="28"/>
  <c r="AT19" i="28"/>
  <c r="AS19" i="28"/>
  <c r="AR19" i="28"/>
  <c r="AQ19" i="28"/>
  <c r="AP19" i="28"/>
  <c r="AO19" i="28"/>
  <c r="AN19" i="28"/>
  <c r="AM19" i="28"/>
  <c r="BB18" i="28"/>
  <c r="BA18" i="28"/>
  <c r="AZ18" i="28"/>
  <c r="AY18" i="28"/>
  <c r="AX18" i="28"/>
  <c r="AW18" i="28"/>
  <c r="AV18" i="28"/>
  <c r="AU18" i="28"/>
  <c r="AT18" i="28"/>
  <c r="AS18" i="28"/>
  <c r="AR18" i="28"/>
  <c r="AQ18" i="28"/>
  <c r="AP18" i="28"/>
  <c r="AO18" i="28"/>
  <c r="AN18" i="28"/>
  <c r="AM18" i="28"/>
  <c r="BB17" i="28"/>
  <c r="BA17" i="28"/>
  <c r="AZ17" i="28"/>
  <c r="AY17" i="28"/>
  <c r="AX17" i="28"/>
  <c r="AW17" i="28"/>
  <c r="AV17" i="28"/>
  <c r="AU17" i="28"/>
  <c r="AT17" i="28"/>
  <c r="AS17" i="28"/>
  <c r="AR17" i="28"/>
  <c r="AQ17" i="28"/>
  <c r="AP17" i="28"/>
  <c r="AO17" i="28"/>
  <c r="AN17" i="28"/>
  <c r="AM17" i="28"/>
  <c r="BB16" i="28"/>
  <c r="BA16" i="28"/>
  <c r="AZ16" i="28"/>
  <c r="AY16" i="28"/>
  <c r="AX16" i="28"/>
  <c r="AW16" i="28"/>
  <c r="AV16" i="28"/>
  <c r="AU16" i="28"/>
  <c r="AT16" i="28"/>
  <c r="AS16" i="28"/>
  <c r="AR16" i="28"/>
  <c r="AQ16" i="28"/>
  <c r="AP16" i="28"/>
  <c r="AO16" i="28"/>
  <c r="AN16" i="28"/>
  <c r="AM16" i="28"/>
  <c r="N27" i="28"/>
  <c r="M27" i="28"/>
  <c r="L27" i="28"/>
  <c r="K27" i="28"/>
  <c r="J27" i="28"/>
  <c r="I27" i="28"/>
  <c r="N26" i="28"/>
  <c r="M26" i="28"/>
  <c r="L26" i="28"/>
  <c r="K26" i="28"/>
  <c r="I26" i="28"/>
  <c r="N25" i="28"/>
  <c r="M25" i="28"/>
  <c r="L25" i="28"/>
  <c r="K25" i="28"/>
  <c r="J25" i="28"/>
  <c r="AH25" i="28" s="1"/>
  <c r="I25" i="28"/>
  <c r="N24" i="28"/>
  <c r="M24" i="28"/>
  <c r="L24" i="28"/>
  <c r="K24" i="28"/>
  <c r="H24" i="28" s="1"/>
  <c r="J24" i="28"/>
  <c r="AJ24" i="28" s="1"/>
  <c r="BJ24" i="28" s="1"/>
  <c r="I24" i="28"/>
  <c r="N23" i="28"/>
  <c r="M23" i="28"/>
  <c r="L23" i="28"/>
  <c r="K23" i="28"/>
  <c r="J23" i="28"/>
  <c r="AL23" i="28" s="1"/>
  <c r="BL23" i="28" s="1"/>
  <c r="CL23" i="28" s="1"/>
  <c r="I23" i="28"/>
  <c r="N22" i="28"/>
  <c r="M22" i="28"/>
  <c r="L22" i="28"/>
  <c r="K22" i="28"/>
  <c r="J22" i="28"/>
  <c r="AF22" i="28" s="1"/>
  <c r="BF22" i="28" s="1"/>
  <c r="I22" i="28"/>
  <c r="N21" i="28"/>
  <c r="M21" i="28"/>
  <c r="L21" i="28"/>
  <c r="K21" i="28"/>
  <c r="I21" i="28"/>
  <c r="N20" i="28"/>
  <c r="M20" i="28"/>
  <c r="L20" i="28"/>
  <c r="K20" i="28"/>
  <c r="J20" i="28"/>
  <c r="I20" i="28"/>
  <c r="N19" i="28"/>
  <c r="M19" i="28"/>
  <c r="L19" i="28"/>
  <c r="K19" i="28"/>
  <c r="J19" i="28"/>
  <c r="I19" i="28"/>
  <c r="N18" i="28"/>
  <c r="M18" i="28"/>
  <c r="L18" i="28"/>
  <c r="K18" i="28"/>
  <c r="J18" i="28"/>
  <c r="I18" i="28"/>
  <c r="N17" i="28"/>
  <c r="M17" i="28"/>
  <c r="L17" i="28"/>
  <c r="K17" i="28"/>
  <c r="J17" i="28"/>
  <c r="I17" i="28"/>
  <c r="N16" i="28"/>
  <c r="M16" i="28"/>
  <c r="L16" i="28"/>
  <c r="K16" i="28"/>
  <c r="J16" i="28"/>
  <c r="I16" i="28"/>
  <c r="R17" i="27"/>
  <c r="R18" i="27"/>
  <c r="R19" i="27"/>
  <c r="Q19" i="27" s="1"/>
  <c r="R20" i="27"/>
  <c r="R21" i="27"/>
  <c r="Q22" i="27"/>
  <c r="R22" i="27"/>
  <c r="R23" i="27"/>
  <c r="R16" i="27"/>
  <c r="N23" i="27"/>
  <c r="M23" i="27"/>
  <c r="L23" i="27"/>
  <c r="K23" i="27"/>
  <c r="J23" i="27"/>
  <c r="I23" i="27"/>
  <c r="BE22" i="27"/>
  <c r="BD22" i="27"/>
  <c r="BC22" i="27"/>
  <c r="BB22" i="27"/>
  <c r="BA22" i="27"/>
  <c r="AZ22" i="27"/>
  <c r="AY22" i="27"/>
  <c r="AX22" i="27"/>
  <c r="AW22" i="27"/>
  <c r="AV22" i="27"/>
  <c r="X22" i="27"/>
  <c r="P22" i="27" s="1"/>
  <c r="N22" i="27"/>
  <c r="M22" i="27"/>
  <c r="L22" i="27"/>
  <c r="K22" i="27"/>
  <c r="J22" i="27"/>
  <c r="AR22" i="27" s="1"/>
  <c r="I22" i="27"/>
  <c r="BE21" i="27"/>
  <c r="BD21" i="27"/>
  <c r="BC21" i="27"/>
  <c r="BB21" i="27"/>
  <c r="BA21" i="27"/>
  <c r="AZ21" i="27"/>
  <c r="AY21" i="27"/>
  <c r="AX21" i="27"/>
  <c r="AW21" i="27"/>
  <c r="AV21" i="27"/>
  <c r="X21" i="27"/>
  <c r="N21" i="27"/>
  <c r="M21" i="27"/>
  <c r="L21" i="27"/>
  <c r="K21" i="27"/>
  <c r="J21" i="27"/>
  <c r="AQ21" i="27" s="1"/>
  <c r="I21" i="27"/>
  <c r="BE20" i="27"/>
  <c r="BD20" i="27"/>
  <c r="BC20" i="27"/>
  <c r="BB20" i="27"/>
  <c r="BA20" i="27"/>
  <c r="AZ20" i="27"/>
  <c r="AY20" i="27"/>
  <c r="AX20" i="27"/>
  <c r="AW20" i="27"/>
  <c r="AV20" i="27"/>
  <c r="X20" i="27"/>
  <c r="N20" i="27"/>
  <c r="M20" i="27"/>
  <c r="L20" i="27"/>
  <c r="K20" i="27"/>
  <c r="H20" i="27" s="1"/>
  <c r="J20" i="27"/>
  <c r="AP20" i="27" s="1"/>
  <c r="I20" i="27"/>
  <c r="N19" i="27"/>
  <c r="M19" i="27"/>
  <c r="L19" i="27"/>
  <c r="K19" i="27"/>
  <c r="J19" i="27"/>
  <c r="I19" i="27"/>
  <c r="BE18" i="27"/>
  <c r="BD18" i="27"/>
  <c r="BC18" i="27"/>
  <c r="BB18" i="27"/>
  <c r="BA18" i="27"/>
  <c r="AZ18" i="27"/>
  <c r="AY18" i="27"/>
  <c r="AX18" i="27"/>
  <c r="AW18" i="27"/>
  <c r="AV18" i="27"/>
  <c r="X18" i="27"/>
  <c r="N18" i="27"/>
  <c r="M18" i="27"/>
  <c r="L18" i="27"/>
  <c r="K18" i="27"/>
  <c r="J18" i="27"/>
  <c r="AT18" i="27" s="1"/>
  <c r="BT18" i="27" s="1"/>
  <c r="CT18" i="27" s="1"/>
  <c r="I18" i="27"/>
  <c r="BE17" i="27"/>
  <c r="BD17" i="27"/>
  <c r="BC17" i="27"/>
  <c r="BB17" i="27"/>
  <c r="BA17" i="27"/>
  <c r="AZ17" i="27"/>
  <c r="AY17" i="27"/>
  <c r="AX17" i="27"/>
  <c r="AW17" i="27"/>
  <c r="AV17" i="27"/>
  <c r="X17" i="27"/>
  <c r="N17" i="27"/>
  <c r="M17" i="27"/>
  <c r="L17" i="27"/>
  <c r="K17" i="27"/>
  <c r="H17" i="27" s="1"/>
  <c r="J17" i="27"/>
  <c r="AS17" i="27" s="1"/>
  <c r="BS17" i="27" s="1"/>
  <c r="CS17" i="27" s="1"/>
  <c r="I17" i="27"/>
  <c r="BE16" i="27"/>
  <c r="BD16" i="27"/>
  <c r="BC16" i="27"/>
  <c r="BB16" i="27"/>
  <c r="BA16" i="27"/>
  <c r="AZ16" i="27"/>
  <c r="AY16" i="27"/>
  <c r="AX16" i="27"/>
  <c r="AW16" i="27"/>
  <c r="AV16" i="27"/>
  <c r="X16" i="27"/>
  <c r="Q16" i="27"/>
  <c r="N16" i="27"/>
  <c r="M16" i="27"/>
  <c r="L16" i="27"/>
  <c r="K16" i="27"/>
  <c r="J16" i="27"/>
  <c r="AT16" i="27" s="1"/>
  <c r="I16" i="27"/>
  <c r="Q20" i="26"/>
  <c r="Q18" i="26"/>
  <c r="R17" i="26"/>
  <c r="Q17" i="26" s="1"/>
  <c r="R18" i="26"/>
  <c r="R19" i="26"/>
  <c r="Q19" i="26" s="1"/>
  <c r="R20" i="26"/>
  <c r="R21" i="26"/>
  <c r="Q21" i="26" s="1"/>
  <c r="R22" i="26"/>
  <c r="Q22" i="26" s="1"/>
  <c r="R23" i="26"/>
  <c r="R16" i="26"/>
  <c r="Q16" i="26" s="1"/>
  <c r="N23" i="26"/>
  <c r="M23" i="26"/>
  <c r="L23" i="26"/>
  <c r="K23" i="26"/>
  <c r="J23" i="26"/>
  <c r="I23" i="26"/>
  <c r="BF22" i="26"/>
  <c r="BE22" i="26"/>
  <c r="BD22" i="26"/>
  <c r="BC22" i="26"/>
  <c r="BB22" i="26"/>
  <c r="BA22" i="26"/>
  <c r="AZ22" i="26"/>
  <c r="AY22" i="26"/>
  <c r="AX22" i="26"/>
  <c r="AW22" i="26"/>
  <c r="Y22" i="26"/>
  <c r="N22" i="26"/>
  <c r="M22" i="26"/>
  <c r="L22" i="26"/>
  <c r="K22" i="26"/>
  <c r="J22" i="26"/>
  <c r="AT22" i="26" s="1"/>
  <c r="I22" i="26"/>
  <c r="BF21" i="26"/>
  <c r="BE21" i="26"/>
  <c r="BD21" i="26"/>
  <c r="BC21" i="26"/>
  <c r="BB21" i="26"/>
  <c r="BA21" i="26"/>
  <c r="AZ21" i="26"/>
  <c r="AY21" i="26"/>
  <c r="AX21" i="26"/>
  <c r="AW21" i="26"/>
  <c r="Y21" i="26"/>
  <c r="N21" i="26"/>
  <c r="M21" i="26"/>
  <c r="L21" i="26"/>
  <c r="K21" i="26"/>
  <c r="J21" i="26"/>
  <c r="AT21" i="26" s="1"/>
  <c r="I21" i="26"/>
  <c r="BF20" i="26"/>
  <c r="BE20" i="26"/>
  <c r="BD20" i="26"/>
  <c r="BC20" i="26"/>
  <c r="BB20" i="26"/>
  <c r="BA20" i="26"/>
  <c r="AZ20" i="26"/>
  <c r="AY20" i="26"/>
  <c r="AX20" i="26"/>
  <c r="AW20" i="26"/>
  <c r="Y20" i="26"/>
  <c r="N20" i="26"/>
  <c r="M20" i="26"/>
  <c r="L20" i="26"/>
  <c r="K20" i="26"/>
  <c r="H20" i="26" s="1"/>
  <c r="J20" i="26"/>
  <c r="AT20" i="26" s="1"/>
  <c r="I20" i="26"/>
  <c r="N19" i="26"/>
  <c r="M19" i="26"/>
  <c r="L19" i="26"/>
  <c r="K19" i="26"/>
  <c r="J19" i="26"/>
  <c r="I19" i="26"/>
  <c r="BF18" i="26"/>
  <c r="BE18" i="26"/>
  <c r="BD18" i="26"/>
  <c r="BC18" i="26"/>
  <c r="BB18" i="26"/>
  <c r="BA18" i="26"/>
  <c r="AZ18" i="26"/>
  <c r="AY18" i="26"/>
  <c r="AX18" i="26"/>
  <c r="AW18" i="26"/>
  <c r="Y18" i="26"/>
  <c r="N18" i="26"/>
  <c r="M18" i="26"/>
  <c r="L18" i="26"/>
  <c r="K18" i="26"/>
  <c r="H18" i="26" s="1"/>
  <c r="J18" i="26"/>
  <c r="AT18" i="26" s="1"/>
  <c r="BT18" i="26" s="1"/>
  <c r="CT18" i="26" s="1"/>
  <c r="I18" i="26"/>
  <c r="BF17" i="26"/>
  <c r="BE17" i="26"/>
  <c r="BD17" i="26"/>
  <c r="BC17" i="26"/>
  <c r="BB17" i="26"/>
  <c r="BA17" i="26"/>
  <c r="AZ17" i="26"/>
  <c r="AY17" i="26"/>
  <c r="AX17" i="26"/>
  <c r="AW17" i="26"/>
  <c r="Y17" i="26"/>
  <c r="N17" i="26"/>
  <c r="M17" i="26"/>
  <c r="L17" i="26"/>
  <c r="K17" i="26"/>
  <c r="H17" i="26" s="1"/>
  <c r="J17" i="26"/>
  <c r="AS17" i="26" s="1"/>
  <c r="BS17" i="26" s="1"/>
  <c r="CS17" i="26" s="1"/>
  <c r="I17" i="26"/>
  <c r="BF16" i="26"/>
  <c r="BE16" i="26"/>
  <c r="BD16" i="26"/>
  <c r="BC16" i="26"/>
  <c r="BB16" i="26"/>
  <c r="BA16" i="26"/>
  <c r="AZ16" i="26"/>
  <c r="AY16" i="26"/>
  <c r="AX16" i="26"/>
  <c r="AW16" i="26"/>
  <c r="Y16" i="26"/>
  <c r="N16" i="26"/>
  <c r="M16" i="26"/>
  <c r="L16" i="26"/>
  <c r="K16" i="26"/>
  <c r="J16" i="26"/>
  <c r="AR16" i="26" s="1"/>
  <c r="I16" i="26"/>
  <c r="R39" i="25"/>
  <c r="Q39" i="25" s="1"/>
  <c r="N39" i="25"/>
  <c r="M39" i="25"/>
  <c r="L39" i="25"/>
  <c r="K39" i="25"/>
  <c r="J39" i="25"/>
  <c r="I39" i="25"/>
  <c r="BD38" i="25"/>
  <c r="BC38" i="25"/>
  <c r="BB38" i="25"/>
  <c r="BA38" i="25"/>
  <c r="AZ38" i="25"/>
  <c r="AY38" i="25"/>
  <c r="AX38" i="25"/>
  <c r="AW38" i="25"/>
  <c r="AV38" i="25"/>
  <c r="AU38" i="25"/>
  <c r="R38" i="25"/>
  <c r="Q38" i="25" s="1"/>
  <c r="N38" i="25"/>
  <c r="M38" i="25"/>
  <c r="L38" i="25"/>
  <c r="K38" i="25"/>
  <c r="J38" i="25"/>
  <c r="AS38" i="25" s="1"/>
  <c r="I38" i="25"/>
  <c r="BD37" i="25"/>
  <c r="BC37" i="25"/>
  <c r="BB37" i="25"/>
  <c r="BA37" i="25"/>
  <c r="AZ37" i="25"/>
  <c r="AY37" i="25"/>
  <c r="AX37" i="25"/>
  <c r="AW37" i="25"/>
  <c r="AV37" i="25"/>
  <c r="AU37" i="25"/>
  <c r="R37" i="25"/>
  <c r="P37" i="25" s="1"/>
  <c r="N37" i="25"/>
  <c r="M37" i="25"/>
  <c r="L37" i="25"/>
  <c r="K37" i="25"/>
  <c r="J37" i="25"/>
  <c r="AT37" i="25" s="1"/>
  <c r="I37" i="25"/>
  <c r="BD36" i="25"/>
  <c r="BC36" i="25"/>
  <c r="BB36" i="25"/>
  <c r="BA36" i="25"/>
  <c r="AZ36" i="25"/>
  <c r="AY36" i="25"/>
  <c r="AX36" i="25"/>
  <c r="AW36" i="25"/>
  <c r="AV36" i="25"/>
  <c r="AU36" i="25"/>
  <c r="R36" i="25"/>
  <c r="Q36" i="25" s="1"/>
  <c r="N36" i="25"/>
  <c r="M36" i="25"/>
  <c r="L36" i="25"/>
  <c r="K36" i="25"/>
  <c r="J36" i="25"/>
  <c r="AI36" i="25" s="1"/>
  <c r="I36" i="25"/>
  <c r="R35" i="25"/>
  <c r="Q35" i="25" s="1"/>
  <c r="N35" i="25"/>
  <c r="M35" i="25"/>
  <c r="L35" i="25"/>
  <c r="K35" i="25"/>
  <c r="J35" i="25"/>
  <c r="I35" i="25"/>
  <c r="BD34" i="25"/>
  <c r="BC34" i="25"/>
  <c r="BB34" i="25"/>
  <c r="BA34" i="25"/>
  <c r="AZ34" i="25"/>
  <c r="AY34" i="25"/>
  <c r="AX34" i="25"/>
  <c r="AW34" i="25"/>
  <c r="AV34" i="25"/>
  <c r="AU34" i="25"/>
  <c r="R34" i="25"/>
  <c r="Q34" i="25" s="1"/>
  <c r="N34" i="25"/>
  <c r="M34" i="25"/>
  <c r="L34" i="25"/>
  <c r="K34" i="25"/>
  <c r="J34" i="25"/>
  <c r="AK34" i="25" s="1"/>
  <c r="I34" i="25"/>
  <c r="BD33" i="25"/>
  <c r="BC33" i="25"/>
  <c r="BB33" i="25"/>
  <c r="BA33" i="25"/>
  <c r="AZ33" i="25"/>
  <c r="AY33" i="25"/>
  <c r="AX33" i="25"/>
  <c r="AW33" i="25"/>
  <c r="AV33" i="25"/>
  <c r="AU33" i="25"/>
  <c r="R33" i="25"/>
  <c r="N33" i="25"/>
  <c r="M33" i="25"/>
  <c r="L33" i="25"/>
  <c r="K33" i="25"/>
  <c r="J33" i="25"/>
  <c r="AE33" i="25" s="1"/>
  <c r="I33" i="25"/>
  <c r="BD32" i="25"/>
  <c r="BC32" i="25"/>
  <c r="BB32" i="25"/>
  <c r="BA32" i="25"/>
  <c r="AZ32" i="25"/>
  <c r="AY32" i="25"/>
  <c r="AX32" i="25"/>
  <c r="AW32" i="25"/>
  <c r="AV32" i="25"/>
  <c r="AU32" i="25"/>
  <c r="R32" i="25"/>
  <c r="Q32" i="25" s="1"/>
  <c r="N32" i="25"/>
  <c r="M32" i="25"/>
  <c r="L32" i="25"/>
  <c r="K32" i="25"/>
  <c r="J32" i="25"/>
  <c r="AI32" i="25" s="1"/>
  <c r="I32" i="25"/>
  <c r="R31" i="25"/>
  <c r="Q31" i="25" s="1"/>
  <c r="N31" i="25"/>
  <c r="M31" i="25"/>
  <c r="L31" i="25"/>
  <c r="K31" i="25"/>
  <c r="J31" i="25"/>
  <c r="I31" i="25"/>
  <c r="BD30" i="25"/>
  <c r="BC30" i="25"/>
  <c r="BB30" i="25"/>
  <c r="BA30" i="25"/>
  <c r="AZ30" i="25"/>
  <c r="AY30" i="25"/>
  <c r="AX30" i="25"/>
  <c r="AW30" i="25"/>
  <c r="AV30" i="25"/>
  <c r="AU30" i="25"/>
  <c r="R30" i="25"/>
  <c r="P30" i="25" s="1"/>
  <c r="N30" i="25"/>
  <c r="M30" i="25"/>
  <c r="L30" i="25"/>
  <c r="K30" i="25"/>
  <c r="J30" i="25"/>
  <c r="AT30" i="25" s="1"/>
  <c r="I30" i="25"/>
  <c r="BD29" i="25"/>
  <c r="BC29" i="25"/>
  <c r="BB29" i="25"/>
  <c r="BA29" i="25"/>
  <c r="AZ29" i="25"/>
  <c r="AY29" i="25"/>
  <c r="AX29" i="25"/>
  <c r="AW29" i="25"/>
  <c r="AV29" i="25"/>
  <c r="AU29" i="25"/>
  <c r="R29" i="25"/>
  <c r="N29" i="25"/>
  <c r="M29" i="25"/>
  <c r="L29" i="25"/>
  <c r="K29" i="25"/>
  <c r="J29" i="25"/>
  <c r="AK29" i="25" s="1"/>
  <c r="BK29" i="25" s="1"/>
  <c r="I29" i="25"/>
  <c r="BD28" i="25"/>
  <c r="BC28" i="25"/>
  <c r="BB28" i="25"/>
  <c r="BA28" i="25"/>
  <c r="AZ28" i="25"/>
  <c r="AY28" i="25"/>
  <c r="AX28" i="25"/>
  <c r="AW28" i="25"/>
  <c r="AV28" i="25"/>
  <c r="AU28" i="25"/>
  <c r="R28" i="25"/>
  <c r="Q28" i="25" s="1"/>
  <c r="N28" i="25"/>
  <c r="M28" i="25"/>
  <c r="L28" i="25"/>
  <c r="K28" i="25"/>
  <c r="J28" i="25"/>
  <c r="AS28" i="25" s="1"/>
  <c r="I28" i="25"/>
  <c r="R27" i="25"/>
  <c r="Q27" i="25" s="1"/>
  <c r="N27" i="25"/>
  <c r="M27" i="25"/>
  <c r="L27" i="25"/>
  <c r="K27" i="25"/>
  <c r="J27" i="25"/>
  <c r="I27" i="25"/>
  <c r="BD26" i="25"/>
  <c r="BC26" i="25"/>
  <c r="BB26" i="25"/>
  <c r="BA26" i="25"/>
  <c r="AZ26" i="25"/>
  <c r="AY26" i="25"/>
  <c r="AX26" i="25"/>
  <c r="AW26" i="25"/>
  <c r="AV26" i="25"/>
  <c r="AU26" i="25"/>
  <c r="R26" i="25"/>
  <c r="Q26" i="25" s="1"/>
  <c r="N26" i="25"/>
  <c r="M26" i="25"/>
  <c r="L26" i="25"/>
  <c r="K26" i="25"/>
  <c r="J26" i="25"/>
  <c r="AQ26" i="25" s="1"/>
  <c r="BQ26" i="25" s="1"/>
  <c r="I26" i="25"/>
  <c r="BD25" i="25"/>
  <c r="BC25" i="25"/>
  <c r="BB25" i="25"/>
  <c r="BA25" i="25"/>
  <c r="AZ25" i="25"/>
  <c r="AY25" i="25"/>
  <c r="AX25" i="25"/>
  <c r="AW25" i="25"/>
  <c r="AV25" i="25"/>
  <c r="AU25" i="25"/>
  <c r="R25" i="25"/>
  <c r="Q25" i="25" s="1"/>
  <c r="N25" i="25"/>
  <c r="M25" i="25"/>
  <c r="L25" i="25"/>
  <c r="K25" i="25"/>
  <c r="J25" i="25"/>
  <c r="AE25" i="25" s="1"/>
  <c r="BE25" i="25" s="1"/>
  <c r="I25" i="25"/>
  <c r="BD24" i="25"/>
  <c r="BC24" i="25"/>
  <c r="BB24" i="25"/>
  <c r="BA24" i="25"/>
  <c r="AZ24" i="25"/>
  <c r="AY24" i="25"/>
  <c r="AX24" i="25"/>
  <c r="AW24" i="25"/>
  <c r="AV24" i="25"/>
  <c r="AU24" i="25"/>
  <c r="R24" i="25"/>
  <c r="Q24" i="25" s="1"/>
  <c r="N24" i="25"/>
  <c r="M24" i="25"/>
  <c r="L24" i="25"/>
  <c r="K24" i="25"/>
  <c r="J24" i="25"/>
  <c r="AR24" i="25" s="1"/>
  <c r="BR24" i="25" s="1"/>
  <c r="I24" i="25"/>
  <c r="R23" i="25"/>
  <c r="Q23" i="25" s="1"/>
  <c r="N23" i="25"/>
  <c r="M23" i="25"/>
  <c r="L23" i="25"/>
  <c r="K23" i="25"/>
  <c r="J23" i="25"/>
  <c r="I23" i="25"/>
  <c r="BD22" i="25"/>
  <c r="BC22" i="25"/>
  <c r="BB22" i="25"/>
  <c r="BA22" i="25"/>
  <c r="AZ22" i="25"/>
  <c r="AY22" i="25"/>
  <c r="AX22" i="25"/>
  <c r="AW22" i="25"/>
  <c r="AV22" i="25"/>
  <c r="AU22" i="25"/>
  <c r="R22" i="25"/>
  <c r="Q22" i="25" s="1"/>
  <c r="N22" i="25"/>
  <c r="M22" i="25"/>
  <c r="L22" i="25"/>
  <c r="K22" i="25"/>
  <c r="J22" i="25"/>
  <c r="AP22" i="25" s="1"/>
  <c r="BP22" i="25" s="1"/>
  <c r="I22" i="25"/>
  <c r="BD21" i="25"/>
  <c r="BC21" i="25"/>
  <c r="BB21" i="25"/>
  <c r="BA21" i="25"/>
  <c r="AZ21" i="25"/>
  <c r="AY21" i="25"/>
  <c r="AX21" i="25"/>
  <c r="AW21" i="25"/>
  <c r="AV21" i="25"/>
  <c r="AU21" i="25"/>
  <c r="R21" i="25"/>
  <c r="Q21" i="25" s="1"/>
  <c r="N21" i="25"/>
  <c r="M21" i="25"/>
  <c r="L21" i="25"/>
  <c r="K21" i="25"/>
  <c r="J21" i="25"/>
  <c r="AS21" i="25" s="1"/>
  <c r="BS21" i="25" s="1"/>
  <c r="I21" i="25"/>
  <c r="BD20" i="25"/>
  <c r="BC20" i="25"/>
  <c r="BB20" i="25"/>
  <c r="BA20" i="25"/>
  <c r="AZ20" i="25"/>
  <c r="AY20" i="25"/>
  <c r="AX20" i="25"/>
  <c r="AW20" i="25"/>
  <c r="AV20" i="25"/>
  <c r="AU20" i="25"/>
  <c r="R20" i="25"/>
  <c r="Q20" i="25" s="1"/>
  <c r="N20" i="25"/>
  <c r="M20" i="25"/>
  <c r="L20" i="25"/>
  <c r="K20" i="25"/>
  <c r="J20" i="25"/>
  <c r="AT20" i="25" s="1"/>
  <c r="BT20" i="25" s="1"/>
  <c r="I20" i="25"/>
  <c r="R19" i="25"/>
  <c r="N19" i="25"/>
  <c r="M19" i="25"/>
  <c r="L19" i="25"/>
  <c r="K19" i="25"/>
  <c r="J19" i="25"/>
  <c r="I19" i="25"/>
  <c r="BD18" i="25"/>
  <c r="BC18" i="25"/>
  <c r="BB18" i="25"/>
  <c r="BA18" i="25"/>
  <c r="AZ18" i="25"/>
  <c r="AY18" i="25"/>
  <c r="AX18" i="25"/>
  <c r="AW18" i="25"/>
  <c r="AV18" i="25"/>
  <c r="AU18" i="25"/>
  <c r="R18" i="25"/>
  <c r="N18" i="25"/>
  <c r="M18" i="25"/>
  <c r="L18" i="25"/>
  <c r="K18" i="25"/>
  <c r="J18" i="25"/>
  <c r="AS18" i="25" s="1"/>
  <c r="BS18" i="25" s="1"/>
  <c r="I18" i="25"/>
  <c r="BD17" i="25"/>
  <c r="BC17" i="25"/>
  <c r="BB17" i="25"/>
  <c r="BA17" i="25"/>
  <c r="AZ17" i="25"/>
  <c r="AY17" i="25"/>
  <c r="AX17" i="25"/>
  <c r="AW17" i="25"/>
  <c r="AV17" i="25"/>
  <c r="AU17" i="25"/>
  <c r="R17" i="25"/>
  <c r="P17" i="25" s="1"/>
  <c r="N17" i="25"/>
  <c r="M17" i="25"/>
  <c r="L17" i="25"/>
  <c r="K17" i="25"/>
  <c r="J17" i="25"/>
  <c r="AT17" i="25" s="1"/>
  <c r="BT17" i="25" s="1"/>
  <c r="I17" i="25"/>
  <c r="BD16" i="25"/>
  <c r="BC16" i="25"/>
  <c r="BB16" i="25"/>
  <c r="BA16" i="25"/>
  <c r="AZ16" i="25"/>
  <c r="AY16" i="25"/>
  <c r="AX16" i="25"/>
  <c r="AW16" i="25"/>
  <c r="AV16" i="25"/>
  <c r="AU16" i="25"/>
  <c r="R16" i="25"/>
  <c r="N16" i="25"/>
  <c r="M16" i="25"/>
  <c r="L16" i="25"/>
  <c r="K16" i="25"/>
  <c r="J16" i="25"/>
  <c r="AI16" i="25" s="1"/>
  <c r="I16" i="25"/>
  <c r="AT16" i="24"/>
  <c r="AU16" i="24"/>
  <c r="AV16" i="24"/>
  <c r="AW16" i="24"/>
  <c r="AX16" i="24"/>
  <c r="AY16" i="24"/>
  <c r="AZ16" i="24"/>
  <c r="BA16" i="24"/>
  <c r="BB16" i="24"/>
  <c r="BC16" i="24"/>
  <c r="AT17" i="24"/>
  <c r="AU17" i="24"/>
  <c r="AV17" i="24"/>
  <c r="AW17" i="24"/>
  <c r="AX17" i="24"/>
  <c r="AY17" i="24"/>
  <c r="AZ17" i="24"/>
  <c r="BA17" i="24"/>
  <c r="BB17" i="24"/>
  <c r="BC17" i="24"/>
  <c r="AT18" i="24"/>
  <c r="AU18" i="24"/>
  <c r="AV18" i="24"/>
  <c r="AW18" i="24"/>
  <c r="AX18" i="24"/>
  <c r="AY18" i="24"/>
  <c r="AZ18" i="24"/>
  <c r="BA18" i="24"/>
  <c r="BB18" i="24"/>
  <c r="BC18" i="24"/>
  <c r="Q17" i="24"/>
  <c r="Q18" i="24"/>
  <c r="Q19" i="24"/>
  <c r="Q16" i="24"/>
  <c r="W18" i="24"/>
  <c r="W17" i="24"/>
  <c r="W16" i="24"/>
  <c r="Y19" i="24"/>
  <c r="V19" i="24"/>
  <c r="Y18" i="24"/>
  <c r="V18" i="24"/>
  <c r="Y17" i="24"/>
  <c r="V17" i="24"/>
  <c r="Y16" i="24"/>
  <c r="V16" i="24"/>
  <c r="H19" i="24"/>
  <c r="I17" i="24"/>
  <c r="AE17" i="24" s="1"/>
  <c r="I18" i="24"/>
  <c r="AP18" i="24" s="1"/>
  <c r="I19" i="24"/>
  <c r="I16" i="24"/>
  <c r="AF16" i="24" s="1"/>
  <c r="H17" i="24"/>
  <c r="H18" i="24"/>
  <c r="H16" i="24"/>
  <c r="M19" i="24"/>
  <c r="L19" i="24"/>
  <c r="K19" i="24"/>
  <c r="J19" i="24"/>
  <c r="M18" i="24"/>
  <c r="L18" i="24"/>
  <c r="K18" i="24"/>
  <c r="J18" i="24"/>
  <c r="M17" i="24"/>
  <c r="L17" i="24"/>
  <c r="K17" i="24"/>
  <c r="J17" i="24"/>
  <c r="M16" i="24"/>
  <c r="L16" i="24"/>
  <c r="K16" i="24"/>
  <c r="J16" i="24"/>
  <c r="R17" i="23"/>
  <c r="P17" i="23" s="1"/>
  <c r="R18" i="23"/>
  <c r="Q18" i="23" s="1"/>
  <c r="R19" i="23"/>
  <c r="R16" i="23"/>
  <c r="Q16" i="23" s="1"/>
  <c r="I17" i="23"/>
  <c r="I18" i="23"/>
  <c r="I19" i="23"/>
  <c r="I16" i="23"/>
  <c r="N19" i="23"/>
  <c r="M19" i="23"/>
  <c r="L19" i="23"/>
  <c r="K19" i="23"/>
  <c r="J19" i="23"/>
  <c r="AZ18" i="23"/>
  <c r="AY18" i="23"/>
  <c r="AX18" i="23"/>
  <c r="AW18" i="23"/>
  <c r="AV18" i="23"/>
  <c r="AU18" i="23"/>
  <c r="AT18" i="23"/>
  <c r="AS18" i="23"/>
  <c r="AR18" i="23"/>
  <c r="AQ18" i="23"/>
  <c r="AP18" i="23"/>
  <c r="AO18" i="23"/>
  <c r="AN18" i="23"/>
  <c r="AM18" i="23"/>
  <c r="N18" i="23"/>
  <c r="M18" i="23"/>
  <c r="L18" i="23"/>
  <c r="K18" i="23"/>
  <c r="J18" i="23"/>
  <c r="AK18" i="23" s="1"/>
  <c r="AZ17" i="23"/>
  <c r="AY17" i="23"/>
  <c r="AX17" i="23"/>
  <c r="AW17" i="23"/>
  <c r="AV17" i="23"/>
  <c r="AU17" i="23"/>
  <c r="AT17" i="23"/>
  <c r="AS17" i="23"/>
  <c r="AR17" i="23"/>
  <c r="AQ17" i="23"/>
  <c r="AP17" i="23"/>
  <c r="AO17" i="23"/>
  <c r="AN17" i="23"/>
  <c r="AM17" i="23"/>
  <c r="N17" i="23"/>
  <c r="M17" i="23"/>
  <c r="L17" i="23"/>
  <c r="K17" i="23"/>
  <c r="J17" i="23"/>
  <c r="AD17" i="23" s="1"/>
  <c r="BD17" i="23" s="1"/>
  <c r="AZ16" i="23"/>
  <c r="AY16" i="23"/>
  <c r="AX16" i="23"/>
  <c r="AW16" i="23"/>
  <c r="AV16" i="23"/>
  <c r="AU16" i="23"/>
  <c r="AT16" i="23"/>
  <c r="AS16" i="23"/>
  <c r="AR16" i="23"/>
  <c r="AQ16" i="23"/>
  <c r="AP16" i="23"/>
  <c r="AO16" i="23"/>
  <c r="AN16" i="23"/>
  <c r="AM16" i="23"/>
  <c r="N16" i="23"/>
  <c r="M16" i="23"/>
  <c r="L16" i="23"/>
  <c r="K16" i="23"/>
  <c r="H16" i="23" s="1"/>
  <c r="J16" i="23"/>
  <c r="AI16" i="23" s="1"/>
  <c r="AY46" i="20"/>
  <c r="BY46" i="20" s="1"/>
  <c r="AB46" i="20"/>
  <c r="AB35" i="20"/>
  <c r="BK50" i="20"/>
  <c r="BJ50" i="20"/>
  <c r="BI50" i="20"/>
  <c r="BH50" i="20"/>
  <c r="BG50" i="20"/>
  <c r="BF50" i="20"/>
  <c r="BK48" i="20"/>
  <c r="BJ48" i="20"/>
  <c r="BI48" i="20"/>
  <c r="BH48" i="20"/>
  <c r="BG48" i="20"/>
  <c r="BF48" i="20"/>
  <c r="BK47" i="20"/>
  <c r="BJ47" i="20"/>
  <c r="BI47" i="20"/>
  <c r="BH47" i="20"/>
  <c r="BG47" i="20"/>
  <c r="BF47" i="20"/>
  <c r="BK46" i="20"/>
  <c r="BJ46" i="20"/>
  <c r="BI46" i="20"/>
  <c r="BH46" i="20"/>
  <c r="BG46" i="20"/>
  <c r="BF46" i="20"/>
  <c r="BK45" i="20"/>
  <c r="BJ45" i="20"/>
  <c r="BI45" i="20"/>
  <c r="BH45" i="20"/>
  <c r="BG45" i="20"/>
  <c r="BF45" i="20"/>
  <c r="BK44" i="20"/>
  <c r="BJ44" i="20"/>
  <c r="BI44" i="20"/>
  <c r="BH44" i="20"/>
  <c r="BG44" i="20"/>
  <c r="BF44" i="20"/>
  <c r="BK43" i="20"/>
  <c r="BJ43" i="20"/>
  <c r="BI43" i="20"/>
  <c r="BH43" i="20"/>
  <c r="BG43" i="20"/>
  <c r="BF43" i="20"/>
  <c r="BK42" i="20"/>
  <c r="BJ42" i="20"/>
  <c r="BI42" i="20"/>
  <c r="BH42" i="20"/>
  <c r="BG42" i="20"/>
  <c r="BF42" i="20"/>
  <c r="BK41" i="20"/>
  <c r="BJ41" i="20"/>
  <c r="BI41" i="20"/>
  <c r="BH41" i="20"/>
  <c r="BG41" i="20"/>
  <c r="BF41" i="20"/>
  <c r="BK40" i="20"/>
  <c r="BJ40" i="20"/>
  <c r="BI40" i="20"/>
  <c r="BH40" i="20"/>
  <c r="BG40" i="20"/>
  <c r="BF40" i="20"/>
  <c r="BK38" i="20"/>
  <c r="BJ38" i="20"/>
  <c r="BI38" i="20"/>
  <c r="BH38" i="20"/>
  <c r="BG38" i="20"/>
  <c r="BF38" i="20"/>
  <c r="BK36" i="20"/>
  <c r="BJ36" i="20"/>
  <c r="BI36" i="20"/>
  <c r="BH36" i="20"/>
  <c r="BG36" i="20"/>
  <c r="BF36" i="20"/>
  <c r="BK35" i="20"/>
  <c r="BJ35" i="20"/>
  <c r="BI35" i="20"/>
  <c r="BH35" i="20"/>
  <c r="BG35" i="20"/>
  <c r="BF35" i="20"/>
  <c r="BK34" i="20"/>
  <c r="BJ34" i="20"/>
  <c r="BI34" i="20"/>
  <c r="BH34" i="20"/>
  <c r="BG34" i="20"/>
  <c r="BF34" i="20"/>
  <c r="BK33" i="20"/>
  <c r="BJ33" i="20"/>
  <c r="BI33" i="20"/>
  <c r="BH33" i="20"/>
  <c r="BG33" i="20"/>
  <c r="BF33" i="20"/>
  <c r="BK32" i="20"/>
  <c r="BJ32" i="20"/>
  <c r="BI32" i="20"/>
  <c r="BH32" i="20"/>
  <c r="BG32" i="20"/>
  <c r="BF32" i="20"/>
  <c r="BK31" i="20"/>
  <c r="BJ31" i="20"/>
  <c r="BI31" i="20"/>
  <c r="BH31" i="20"/>
  <c r="BG31" i="20"/>
  <c r="BF31" i="20"/>
  <c r="BK30" i="20"/>
  <c r="BJ30" i="20"/>
  <c r="BI30" i="20"/>
  <c r="BH30" i="20"/>
  <c r="BG30" i="20"/>
  <c r="BF30" i="20"/>
  <c r="BK29" i="20"/>
  <c r="BJ29" i="20"/>
  <c r="BI29" i="20"/>
  <c r="BH29" i="20"/>
  <c r="BG29" i="20"/>
  <c r="BF29" i="20"/>
  <c r="BK28" i="20"/>
  <c r="BJ28" i="20"/>
  <c r="BI28" i="20"/>
  <c r="BH28" i="20"/>
  <c r="BG28" i="20"/>
  <c r="BF28" i="20"/>
  <c r="BK26" i="20"/>
  <c r="BJ26" i="20"/>
  <c r="BI26" i="20"/>
  <c r="BH26" i="20"/>
  <c r="BG26" i="20"/>
  <c r="BF26" i="20"/>
  <c r="BK24" i="20"/>
  <c r="BJ24" i="20"/>
  <c r="BI24" i="20"/>
  <c r="BH24" i="20"/>
  <c r="BG24" i="20"/>
  <c r="BF24" i="20"/>
  <c r="BK22" i="20"/>
  <c r="BJ22" i="20"/>
  <c r="BI22" i="20"/>
  <c r="BH22" i="20"/>
  <c r="BG22" i="20"/>
  <c r="BF22" i="20"/>
  <c r="BK21" i="20"/>
  <c r="BJ21" i="20"/>
  <c r="BI21" i="20"/>
  <c r="BH21" i="20"/>
  <c r="BG21" i="20"/>
  <c r="BF21" i="20"/>
  <c r="BK20" i="20"/>
  <c r="BJ20" i="20"/>
  <c r="BI20" i="20"/>
  <c r="BH20" i="20"/>
  <c r="BG20" i="20"/>
  <c r="BF20" i="20"/>
  <c r="BK19" i="20"/>
  <c r="BJ19" i="20"/>
  <c r="BI19" i="20"/>
  <c r="BH19" i="20"/>
  <c r="BG19" i="20"/>
  <c r="BF19" i="20"/>
  <c r="BK18" i="20"/>
  <c r="BJ18" i="20"/>
  <c r="BI18" i="20"/>
  <c r="BH18" i="20"/>
  <c r="BG18" i="20"/>
  <c r="BF18" i="20"/>
  <c r="BK17" i="20"/>
  <c r="BJ17" i="20"/>
  <c r="BI17" i="20"/>
  <c r="BH17" i="20"/>
  <c r="BG17" i="20"/>
  <c r="BF17" i="20"/>
  <c r="BK16" i="20"/>
  <c r="BJ16" i="20"/>
  <c r="BI16" i="20"/>
  <c r="BH16" i="20"/>
  <c r="BG16" i="20"/>
  <c r="BF16" i="20"/>
  <c r="AB23" i="20"/>
  <c r="BL19" i="28" l="1"/>
  <c r="CL19" i="28" s="1"/>
  <c r="BK19" i="28"/>
  <c r="CK19" i="28" s="1"/>
  <c r="G19" i="28"/>
  <c r="BJ19" i="28"/>
  <c r="CJ19" i="28" s="1"/>
  <c r="BH19" i="28"/>
  <c r="CH19" i="28" s="1"/>
  <c r="BG19" i="28"/>
  <c r="CG19" i="28" s="1"/>
  <c r="BF19" i="28"/>
  <c r="CF19" i="28" s="1"/>
  <c r="BE19" i="28"/>
  <c r="CE19" i="28" s="1"/>
  <c r="BD19" i="28"/>
  <c r="CD19" i="28" s="1"/>
  <c r="BC19" i="28"/>
  <c r="CC19" i="28" s="1"/>
  <c r="BI19" i="28"/>
  <c r="CI19" i="28" s="1"/>
  <c r="BL23" i="32"/>
  <c r="CL23" i="32" s="1"/>
  <c r="BK23" i="32"/>
  <c r="CK23" i="32" s="1"/>
  <c r="BH23" i="32"/>
  <c r="CH23" i="32" s="1"/>
  <c r="BV23" i="32"/>
  <c r="BT23" i="32"/>
  <c r="BP23" i="32"/>
  <c r="BU23" i="32"/>
  <c r="BO23" i="32"/>
  <c r="BI23" i="32"/>
  <c r="BN23" i="32"/>
  <c r="BJ23" i="32"/>
  <c r="CJ23" i="32" s="1"/>
  <c r="BG23" i="32"/>
  <c r="BR23" i="32"/>
  <c r="BS23" i="32"/>
  <c r="BQ23" i="32"/>
  <c r="BM23" i="32"/>
  <c r="CM23" i="32" s="1"/>
  <c r="BS23" i="33"/>
  <c r="CS23" i="33" s="1"/>
  <c r="BO23" i="33"/>
  <c r="BN23" i="33"/>
  <c r="BK23" i="33"/>
  <c r="BJ23" i="33"/>
  <c r="BT23" i="33"/>
  <c r="BP23" i="33"/>
  <c r="BH23" i="33"/>
  <c r="BF23" i="33"/>
  <c r="BM23" i="33"/>
  <c r="BL23" i="33"/>
  <c r="BG23" i="33"/>
  <c r="BQ23" i="33"/>
  <c r="BI23" i="33"/>
  <c r="CI23" i="33" s="1"/>
  <c r="BU23" i="33"/>
  <c r="CU23" i="33" s="1"/>
  <c r="BR23" i="33"/>
  <c r="BU23" i="34"/>
  <c r="CU23" i="34" s="1"/>
  <c r="BK23" i="34"/>
  <c r="CK23" i="34" s="1"/>
  <c r="BT23" i="34"/>
  <c r="CT23" i="34" s="1"/>
  <c r="BP23" i="34"/>
  <c r="CP23" i="34" s="1"/>
  <c r="BR23" i="34"/>
  <c r="CR23" i="34" s="1"/>
  <c r="BO23" i="34"/>
  <c r="CO23" i="34" s="1"/>
  <c r="BL23" i="34"/>
  <c r="CL23" i="34" s="1"/>
  <c r="BV23" i="34"/>
  <c r="CV23" i="34" s="1"/>
  <c r="BS23" i="34"/>
  <c r="CS23" i="34" s="1"/>
  <c r="BQ23" i="34"/>
  <c r="CQ23" i="34" s="1"/>
  <c r="BM23" i="34"/>
  <c r="CM23" i="34" s="1"/>
  <c r="BH23" i="34"/>
  <c r="CH23" i="34" s="1"/>
  <c r="BI23" i="34"/>
  <c r="CI23" i="34" s="1"/>
  <c r="BG23" i="34"/>
  <c r="CG23" i="34" s="1"/>
  <c r="BJ23" i="34"/>
  <c r="CJ23" i="34" s="1"/>
  <c r="BN23" i="34"/>
  <c r="CN23" i="34" s="1"/>
  <c r="BR19" i="25"/>
  <c r="BQ19" i="25"/>
  <c r="BW19" i="25"/>
  <c r="CW19" i="25" s="1"/>
  <c r="BP19" i="25"/>
  <c r="CC19" i="25"/>
  <c r="DC19" i="25" s="1"/>
  <c r="BN19" i="25"/>
  <c r="BJ19" i="25"/>
  <c r="BU19" i="25"/>
  <c r="CU19" i="25" s="1"/>
  <c r="BI19" i="25"/>
  <c r="BS19" i="25"/>
  <c r="BF19" i="25"/>
  <c r="BK19" i="25"/>
  <c r="BL19" i="25"/>
  <c r="CB19" i="25"/>
  <c r="DB19" i="25" s="1"/>
  <c r="BX19" i="25"/>
  <c r="CX19" i="25" s="1"/>
  <c r="BY19" i="25"/>
  <c r="CY19" i="25" s="1"/>
  <c r="CA19" i="25"/>
  <c r="DA19" i="25" s="1"/>
  <c r="BG19" i="25"/>
  <c r="BV19" i="25"/>
  <c r="CV19" i="25" s="1"/>
  <c r="BE19" i="25"/>
  <c r="BZ19" i="25"/>
  <c r="CZ19" i="25" s="1"/>
  <c r="BT19" i="25"/>
  <c r="BH19" i="25"/>
  <c r="BO19" i="25"/>
  <c r="BM19" i="25"/>
  <c r="BT30" i="25"/>
  <c r="BI32" i="25"/>
  <c r="H19" i="26"/>
  <c r="BL19" i="26"/>
  <c r="CL19" i="26" s="1"/>
  <c r="BV19" i="26"/>
  <c r="CV19" i="26" s="1"/>
  <c r="BK19" i="26"/>
  <c r="CK19" i="26" s="1"/>
  <c r="BR19" i="26"/>
  <c r="CR19" i="26" s="1"/>
  <c r="BP19" i="26"/>
  <c r="CP19" i="26" s="1"/>
  <c r="BU19" i="26"/>
  <c r="CU19" i="26" s="1"/>
  <c r="BO19" i="26"/>
  <c r="CO19" i="26" s="1"/>
  <c r="BT19" i="26"/>
  <c r="CT19" i="26" s="1"/>
  <c r="BI19" i="26"/>
  <c r="CI19" i="26" s="1"/>
  <c r="BS19" i="26"/>
  <c r="CS19" i="26" s="1"/>
  <c r="BM19" i="26"/>
  <c r="CM19" i="26" s="1"/>
  <c r="BQ19" i="26"/>
  <c r="CQ19" i="26" s="1"/>
  <c r="BN19" i="26"/>
  <c r="CN19" i="26" s="1"/>
  <c r="BJ19" i="26"/>
  <c r="CJ19" i="26" s="1"/>
  <c r="BH19" i="26"/>
  <c r="CH19" i="26" s="1"/>
  <c r="BG19" i="26"/>
  <c r="CG19" i="26" s="1"/>
  <c r="BT16" i="27"/>
  <c r="CT16" i="27" s="1"/>
  <c r="BT22" i="29"/>
  <c r="BT24" i="29"/>
  <c r="BT21" i="32"/>
  <c r="BP18" i="34"/>
  <c r="CP18" i="34" s="1"/>
  <c r="BT37" i="25"/>
  <c r="BT22" i="26"/>
  <c r="CT22" i="26" s="1"/>
  <c r="BQ21" i="27"/>
  <c r="CQ21" i="27" s="1"/>
  <c r="CF22" i="28"/>
  <c r="CJ24" i="28"/>
  <c r="CE26" i="28"/>
  <c r="BT20" i="34"/>
  <c r="CT20" i="34" s="1"/>
  <c r="BT22" i="34"/>
  <c r="CT22" i="34" s="1"/>
  <c r="BQ24" i="34"/>
  <c r="CQ24" i="34" s="1"/>
  <c r="BP25" i="34"/>
  <c r="CP25" i="34" s="1"/>
  <c r="BT20" i="29"/>
  <c r="BW35" i="25"/>
  <c r="CW35" i="25" s="1"/>
  <c r="BU35" i="25"/>
  <c r="CU35" i="25" s="1"/>
  <c r="BQ35" i="25"/>
  <c r="BT35" i="25"/>
  <c r="BS35" i="25"/>
  <c r="BR35" i="25"/>
  <c r="BI35" i="25"/>
  <c r="CC35" i="25"/>
  <c r="DC35" i="25" s="1"/>
  <c r="BN35" i="25"/>
  <c r="BJ35" i="25"/>
  <c r="CB35" i="25"/>
  <c r="DB35" i="25" s="1"/>
  <c r="CA35" i="25"/>
  <c r="DA35" i="25" s="1"/>
  <c r="BF35" i="25"/>
  <c r="BO35" i="25"/>
  <c r="BM35" i="25"/>
  <c r="BZ35" i="25"/>
  <c r="CZ35" i="25" s="1"/>
  <c r="BH35" i="25"/>
  <c r="BL35" i="25"/>
  <c r="BE35" i="25"/>
  <c r="BX35" i="25"/>
  <c r="CX35" i="25" s="1"/>
  <c r="BG35" i="25"/>
  <c r="BK35" i="25"/>
  <c r="BP35" i="25"/>
  <c r="BY35" i="25"/>
  <c r="CY35" i="25" s="1"/>
  <c r="BV35" i="25"/>
  <c r="CV35" i="25" s="1"/>
  <c r="BJ27" i="29"/>
  <c r="BT27" i="29"/>
  <c r="BS27" i="29"/>
  <c r="BQ27" i="29"/>
  <c r="BO27" i="29"/>
  <c r="BK27" i="29"/>
  <c r="BP27" i="29"/>
  <c r="BG27" i="29"/>
  <c r="BR27" i="29"/>
  <c r="CR27" i="29" s="1"/>
  <c r="BH27" i="29"/>
  <c r="BM27" i="29"/>
  <c r="BL27" i="29"/>
  <c r="BI27" i="29"/>
  <c r="BF27" i="29"/>
  <c r="BN27" i="29"/>
  <c r="BU27" i="29"/>
  <c r="BL18" i="33"/>
  <c r="CL18" i="33" s="1"/>
  <c r="BT27" i="33"/>
  <c r="BS27" i="33"/>
  <c r="BQ27" i="33"/>
  <c r="BJ27" i="33"/>
  <c r="BH27" i="33"/>
  <c r="CH27" i="33" s="1"/>
  <c r="BO27" i="33"/>
  <c r="CO27" i="33" s="1"/>
  <c r="BK27" i="33"/>
  <c r="CK27" i="33" s="1"/>
  <c r="BU27" i="33"/>
  <c r="CU27" i="33" s="1"/>
  <c r="BN27" i="33"/>
  <c r="BF27" i="33"/>
  <c r="BG27" i="33"/>
  <c r="BI27" i="33"/>
  <c r="BR27" i="33"/>
  <c r="BP27" i="33"/>
  <c r="BL27" i="33"/>
  <c r="BM27" i="33"/>
  <c r="H26" i="34"/>
  <c r="BP23" i="27"/>
  <c r="CP23" i="27" s="1"/>
  <c r="BQ23" i="27"/>
  <c r="CQ23" i="27" s="1"/>
  <c r="BF23" i="27"/>
  <c r="CF23" i="27" s="1"/>
  <c r="BR23" i="27"/>
  <c r="CR23" i="27" s="1"/>
  <c r="BK23" i="27"/>
  <c r="CK23" i="27" s="1"/>
  <c r="BG23" i="27"/>
  <c r="CG23" i="27" s="1"/>
  <c r="BS23" i="27"/>
  <c r="CS23" i="27" s="1"/>
  <c r="BH23" i="27"/>
  <c r="CH23" i="27" s="1"/>
  <c r="BT23" i="27"/>
  <c r="CT23" i="27" s="1"/>
  <c r="BL23" i="27"/>
  <c r="CL23" i="27" s="1"/>
  <c r="BI23" i="27"/>
  <c r="CI23" i="27" s="1"/>
  <c r="BU23" i="27"/>
  <c r="CU23" i="27" s="1"/>
  <c r="BJ23" i="27"/>
  <c r="CJ23" i="27" s="1"/>
  <c r="BN23" i="27"/>
  <c r="CN23" i="27" s="1"/>
  <c r="BO23" i="27"/>
  <c r="CO23" i="27" s="1"/>
  <c r="BM23" i="27"/>
  <c r="CM23" i="27" s="1"/>
  <c r="BF16" i="24"/>
  <c r="BE33" i="25"/>
  <c r="BT20" i="26"/>
  <c r="CT20" i="26" s="1"/>
  <c r="BL19" i="27"/>
  <c r="CL19" i="27" s="1"/>
  <c r="BM19" i="27"/>
  <c r="CM19" i="27" s="1"/>
  <c r="BN19" i="27"/>
  <c r="CN19" i="27" s="1"/>
  <c r="BO19" i="27"/>
  <c r="CO19" i="27" s="1"/>
  <c r="BG19" i="27"/>
  <c r="CG19" i="27" s="1"/>
  <c r="BT19" i="27"/>
  <c r="CT19" i="27" s="1"/>
  <c r="BP19" i="27"/>
  <c r="CP19" i="27" s="1"/>
  <c r="BQ19" i="27"/>
  <c r="CQ19" i="27" s="1"/>
  <c r="BS19" i="27"/>
  <c r="CS19" i="27" s="1"/>
  <c r="BH19" i="27"/>
  <c r="CH19" i="27" s="1"/>
  <c r="BI19" i="27"/>
  <c r="CI19" i="27" s="1"/>
  <c r="BF19" i="27"/>
  <c r="CF19" i="27" s="1"/>
  <c r="BR19" i="27"/>
  <c r="CR19" i="27" s="1"/>
  <c r="BU19" i="27"/>
  <c r="CU19" i="27" s="1"/>
  <c r="BJ19" i="27"/>
  <c r="CJ19" i="27" s="1"/>
  <c r="BK19" i="27"/>
  <c r="CK19" i="27" s="1"/>
  <c r="BM16" i="33"/>
  <c r="BR19" i="33"/>
  <c r="BO19" i="33"/>
  <c r="CO19" i="33" s="1"/>
  <c r="BU19" i="33"/>
  <c r="CU19" i="33" s="1"/>
  <c r="BK19" i="33"/>
  <c r="BJ19" i="33"/>
  <c r="BT19" i="33"/>
  <c r="BS19" i="33"/>
  <c r="BQ19" i="33"/>
  <c r="BH19" i="33"/>
  <c r="CH19" i="33" s="1"/>
  <c r="BN19" i="33"/>
  <c r="CN19" i="33" s="1"/>
  <c r="BF19" i="33"/>
  <c r="BM19" i="33"/>
  <c r="CM19" i="33" s="1"/>
  <c r="BI19" i="33"/>
  <c r="BP19" i="33"/>
  <c r="CP19" i="33" s="1"/>
  <c r="BL19" i="33"/>
  <c r="BG19" i="33"/>
  <c r="CG19" i="33" s="1"/>
  <c r="BP17" i="34"/>
  <c r="CP17" i="34" s="1"/>
  <c r="H23" i="34"/>
  <c r="BT27" i="34"/>
  <c r="CT27" i="34" s="1"/>
  <c r="BK27" i="34"/>
  <c r="CK27" i="34" s="1"/>
  <c r="BV27" i="34"/>
  <c r="CV27" i="34" s="1"/>
  <c r="BL27" i="34"/>
  <c r="CL27" i="34" s="1"/>
  <c r="BP27" i="34"/>
  <c r="CP27" i="34" s="1"/>
  <c r="BU27" i="34"/>
  <c r="CU27" i="34" s="1"/>
  <c r="BJ27" i="34"/>
  <c r="CJ27" i="34" s="1"/>
  <c r="BR27" i="34"/>
  <c r="CR27" i="34" s="1"/>
  <c r="BI27" i="34"/>
  <c r="CI27" i="34" s="1"/>
  <c r="BO27" i="34"/>
  <c r="CO27" i="34" s="1"/>
  <c r="BS27" i="34"/>
  <c r="CS27" i="34" s="1"/>
  <c r="BQ27" i="34"/>
  <c r="CQ27" i="34" s="1"/>
  <c r="BG27" i="34"/>
  <c r="CG27" i="34" s="1"/>
  <c r="BM27" i="34"/>
  <c r="CM27" i="34" s="1"/>
  <c r="BN27" i="34"/>
  <c r="CN27" i="34" s="1"/>
  <c r="BH27" i="34"/>
  <c r="CH27" i="34" s="1"/>
  <c r="BS28" i="25"/>
  <c r="BS31" i="25"/>
  <c r="CC31" i="25"/>
  <c r="DC31" i="25" s="1"/>
  <c r="CB31" i="25"/>
  <c r="DB31" i="25" s="1"/>
  <c r="BT31" i="25"/>
  <c r="BX31" i="25"/>
  <c r="CX31" i="25" s="1"/>
  <c r="BW31" i="25"/>
  <c r="CW31" i="25" s="1"/>
  <c r="BN31" i="25"/>
  <c r="BJ31" i="25"/>
  <c r="BI31" i="25"/>
  <c r="BU31" i="25"/>
  <c r="CU31" i="25" s="1"/>
  <c r="BR31" i="25"/>
  <c r="BH31" i="25"/>
  <c r="BM31" i="25"/>
  <c r="CA31" i="25"/>
  <c r="DA31" i="25" s="1"/>
  <c r="BP31" i="25"/>
  <c r="BO31" i="25"/>
  <c r="BG31" i="25"/>
  <c r="BQ31" i="25"/>
  <c r="BK31" i="25"/>
  <c r="BL31" i="25"/>
  <c r="BZ31" i="25"/>
  <c r="CZ31" i="25" s="1"/>
  <c r="BV31" i="25"/>
  <c r="CV31" i="25" s="1"/>
  <c r="BY31" i="25"/>
  <c r="CY31" i="25" s="1"/>
  <c r="BF31" i="25"/>
  <c r="BE31" i="25"/>
  <c r="BK23" i="29"/>
  <c r="BJ23" i="29"/>
  <c r="BU23" i="29"/>
  <c r="BS23" i="29"/>
  <c r="BP23" i="29"/>
  <c r="BO23" i="29"/>
  <c r="BT23" i="29"/>
  <c r="BN23" i="29"/>
  <c r="BQ23" i="29"/>
  <c r="BL23" i="29"/>
  <c r="BM23" i="29"/>
  <c r="BR23" i="29"/>
  <c r="BF23" i="29"/>
  <c r="BI23" i="29"/>
  <c r="BG23" i="29"/>
  <c r="BH23" i="29"/>
  <c r="BP24" i="32"/>
  <c r="BL19" i="32"/>
  <c r="BS19" i="32"/>
  <c r="CS19" i="32" s="1"/>
  <c r="BK19" i="32"/>
  <c r="CK19" i="32" s="1"/>
  <c r="BT19" i="32"/>
  <c r="BU19" i="32"/>
  <c r="BR19" i="32"/>
  <c r="BP19" i="32"/>
  <c r="CP19" i="32" s="1"/>
  <c r="BJ19" i="32"/>
  <c r="BO19" i="32"/>
  <c r="CO19" i="32" s="1"/>
  <c r="BV19" i="32"/>
  <c r="CV19" i="32" s="1"/>
  <c r="BH19" i="32"/>
  <c r="BI19" i="32"/>
  <c r="BG19" i="32"/>
  <c r="BQ19" i="32"/>
  <c r="BN19" i="32"/>
  <c r="BM19" i="32"/>
  <c r="CM19" i="32" s="1"/>
  <c r="BP18" i="24"/>
  <c r="BT20" i="32"/>
  <c r="BL17" i="33"/>
  <c r="CL17" i="33" s="1"/>
  <c r="BS21" i="33"/>
  <c r="BP24" i="34"/>
  <c r="CP24" i="34" s="1"/>
  <c r="BE17" i="24"/>
  <c r="BI16" i="25"/>
  <c r="BI27" i="25"/>
  <c r="BR27" i="25"/>
  <c r="BF27" i="25"/>
  <c r="BS27" i="25"/>
  <c r="CC27" i="25"/>
  <c r="DC27" i="25" s="1"/>
  <c r="BW27" i="25"/>
  <c r="CW27" i="25" s="1"/>
  <c r="BU27" i="25"/>
  <c r="CU27" i="25" s="1"/>
  <c r="BM27" i="25"/>
  <c r="BJ27" i="25"/>
  <c r="BN27" i="25"/>
  <c r="BG27" i="25"/>
  <c r="BV27" i="25"/>
  <c r="CV27" i="25" s="1"/>
  <c r="BY27" i="25"/>
  <c r="CY27" i="25" s="1"/>
  <c r="CB27" i="25"/>
  <c r="DB27" i="25" s="1"/>
  <c r="BH27" i="25"/>
  <c r="BT27" i="25"/>
  <c r="BL27" i="25"/>
  <c r="BQ27" i="25"/>
  <c r="BK27" i="25"/>
  <c r="CA27" i="25"/>
  <c r="DA27" i="25" s="1"/>
  <c r="BZ27" i="25"/>
  <c r="CZ27" i="25" s="1"/>
  <c r="BO27" i="25"/>
  <c r="BX27" i="25"/>
  <c r="CX27" i="25" s="1"/>
  <c r="BE27" i="25"/>
  <c r="BP27" i="25"/>
  <c r="BS38" i="25"/>
  <c r="BR16" i="26"/>
  <c r="CR16" i="26" s="1"/>
  <c r="BR22" i="27"/>
  <c r="CR22" i="27" s="1"/>
  <c r="BJ19" i="29"/>
  <c r="BT19" i="29"/>
  <c r="BQ19" i="29"/>
  <c r="BR19" i="29"/>
  <c r="BO19" i="29"/>
  <c r="BS19" i="29"/>
  <c r="BK19" i="29"/>
  <c r="BN19" i="29"/>
  <c r="CN19" i="29" s="1"/>
  <c r="BF19" i="29"/>
  <c r="BP19" i="29"/>
  <c r="BM19" i="29"/>
  <c r="BG19" i="29"/>
  <c r="BU19" i="29"/>
  <c r="BI19" i="29"/>
  <c r="BH19" i="29"/>
  <c r="BL19" i="29"/>
  <c r="BQ17" i="33"/>
  <c r="CQ17" i="33" s="1"/>
  <c r="BO18" i="33"/>
  <c r="CO18" i="33" s="1"/>
  <c r="BU19" i="34"/>
  <c r="CU19" i="34" s="1"/>
  <c r="BT19" i="34"/>
  <c r="CT19" i="34" s="1"/>
  <c r="BK19" i="34"/>
  <c r="CK19" i="34" s="1"/>
  <c r="BP19" i="34"/>
  <c r="CP19" i="34" s="1"/>
  <c r="BL19" i="34"/>
  <c r="CL19" i="34" s="1"/>
  <c r="BI19" i="34"/>
  <c r="CI19" i="34" s="1"/>
  <c r="BS19" i="34"/>
  <c r="CS19" i="34" s="1"/>
  <c r="BV19" i="34"/>
  <c r="CV19" i="34" s="1"/>
  <c r="BJ19" i="34"/>
  <c r="CJ19" i="34" s="1"/>
  <c r="BQ19" i="34"/>
  <c r="CQ19" i="34" s="1"/>
  <c r="BO19" i="34"/>
  <c r="CO19" i="34" s="1"/>
  <c r="BN19" i="34"/>
  <c r="CN19" i="34" s="1"/>
  <c r="BH19" i="34"/>
  <c r="CH19" i="34" s="1"/>
  <c r="BG19" i="34"/>
  <c r="CG19" i="34" s="1"/>
  <c r="BM19" i="34"/>
  <c r="CM19" i="34" s="1"/>
  <c r="BR19" i="34"/>
  <c r="CR19" i="34" s="1"/>
  <c r="BK23" i="26"/>
  <c r="CK23" i="26" s="1"/>
  <c r="BH23" i="26"/>
  <c r="CH23" i="26" s="1"/>
  <c r="BU23" i="26"/>
  <c r="CU23" i="26" s="1"/>
  <c r="BT23" i="26"/>
  <c r="CT23" i="26" s="1"/>
  <c r="BR23" i="26"/>
  <c r="CR23" i="26" s="1"/>
  <c r="BP23" i="26"/>
  <c r="CP23" i="26" s="1"/>
  <c r="BM23" i="26"/>
  <c r="CM23" i="26" s="1"/>
  <c r="BN23" i="26"/>
  <c r="CN23" i="26" s="1"/>
  <c r="BL23" i="26"/>
  <c r="CL23" i="26" s="1"/>
  <c r="BG23" i="26"/>
  <c r="CG23" i="26" s="1"/>
  <c r="BQ23" i="26"/>
  <c r="CQ23" i="26" s="1"/>
  <c r="BV23" i="26"/>
  <c r="CV23" i="26" s="1"/>
  <c r="BI23" i="26"/>
  <c r="CI23" i="26" s="1"/>
  <c r="BS23" i="26"/>
  <c r="CS23" i="26" s="1"/>
  <c r="BO23" i="26"/>
  <c r="CO23" i="26" s="1"/>
  <c r="BJ23" i="26"/>
  <c r="CJ23" i="26" s="1"/>
  <c r="BJ27" i="28"/>
  <c r="CJ27" i="28" s="1"/>
  <c r="BI27" i="28"/>
  <c r="CI27" i="28" s="1"/>
  <c r="BG27" i="28"/>
  <c r="CG27" i="28" s="1"/>
  <c r="BH27" i="28"/>
  <c r="CH27" i="28" s="1"/>
  <c r="BF27" i="28"/>
  <c r="CF27" i="28" s="1"/>
  <c r="BE27" i="28"/>
  <c r="CE27" i="28" s="1"/>
  <c r="BD27" i="28"/>
  <c r="CD27" i="28" s="1"/>
  <c r="BC27" i="28"/>
  <c r="CC27" i="28" s="1"/>
  <c r="BL27" i="28"/>
  <c r="CL27" i="28" s="1"/>
  <c r="G27" i="28"/>
  <c r="BK27" i="28"/>
  <c r="CK27" i="28" s="1"/>
  <c r="BT25" i="33"/>
  <c r="CT25" i="33" s="1"/>
  <c r="BS39" i="25"/>
  <c r="BR39" i="25"/>
  <c r="BQ39" i="25"/>
  <c r="CC39" i="25"/>
  <c r="DC39" i="25" s="1"/>
  <c r="BN39" i="25"/>
  <c r="BJ39" i="25"/>
  <c r="BM39" i="25"/>
  <c r="BW39" i="25"/>
  <c r="CW39" i="25" s="1"/>
  <c r="BI39" i="25"/>
  <c r="BU39" i="25"/>
  <c r="CU39" i="25" s="1"/>
  <c r="CB39" i="25"/>
  <c r="DB39" i="25" s="1"/>
  <c r="CA39" i="25"/>
  <c r="DA39" i="25" s="1"/>
  <c r="BH39" i="25"/>
  <c r="BO39" i="25"/>
  <c r="BK39" i="25"/>
  <c r="BV39" i="25"/>
  <c r="CV39" i="25" s="1"/>
  <c r="BX39" i="25"/>
  <c r="CX39" i="25" s="1"/>
  <c r="BL39" i="25"/>
  <c r="BP39" i="25"/>
  <c r="BZ39" i="25"/>
  <c r="CZ39" i="25" s="1"/>
  <c r="BG39" i="25"/>
  <c r="BE39" i="25"/>
  <c r="BT39" i="25"/>
  <c r="BY39" i="25"/>
  <c r="CY39" i="25" s="1"/>
  <c r="BF39" i="25"/>
  <c r="BA19" i="23"/>
  <c r="BD19" i="23"/>
  <c r="BE19" i="23"/>
  <c r="BC19" i="23"/>
  <c r="BB19" i="23"/>
  <c r="BH19" i="24"/>
  <c r="BS19" i="24"/>
  <c r="BO19" i="24"/>
  <c r="BM19" i="24"/>
  <c r="BI19" i="24"/>
  <c r="BR19" i="24"/>
  <c r="BQ19" i="24"/>
  <c r="BN19" i="24"/>
  <c r="BG19" i="24"/>
  <c r="BP19" i="24"/>
  <c r="BJ19" i="24"/>
  <c r="BE19" i="24"/>
  <c r="BL19" i="24"/>
  <c r="BF19" i="24"/>
  <c r="BK19" i="24"/>
  <c r="BD19" i="24"/>
  <c r="BQ23" i="25"/>
  <c r="CC23" i="25"/>
  <c r="DC23" i="25" s="1"/>
  <c r="BN23" i="25"/>
  <c r="BJ23" i="25"/>
  <c r="BI23" i="25"/>
  <c r="BZ23" i="25"/>
  <c r="CZ23" i="25" s="1"/>
  <c r="BW23" i="25"/>
  <c r="CW23" i="25" s="1"/>
  <c r="BU23" i="25"/>
  <c r="CU23" i="25" s="1"/>
  <c r="BS23" i="25"/>
  <c r="BR23" i="25"/>
  <c r="BP23" i="25"/>
  <c r="BE23" i="25"/>
  <c r="BV23" i="25"/>
  <c r="CV23" i="25" s="1"/>
  <c r="BM23" i="25"/>
  <c r="BL23" i="25"/>
  <c r="BX23" i="25"/>
  <c r="CX23" i="25" s="1"/>
  <c r="BH23" i="25"/>
  <c r="BF23" i="25"/>
  <c r="BK23" i="25"/>
  <c r="CA23" i="25"/>
  <c r="DA23" i="25" s="1"/>
  <c r="BY23" i="25"/>
  <c r="CY23" i="25" s="1"/>
  <c r="BG23" i="25"/>
  <c r="CB23" i="25"/>
  <c r="DB23" i="25" s="1"/>
  <c r="BO23" i="25"/>
  <c r="BT23" i="25"/>
  <c r="BK34" i="25"/>
  <c r="BI36" i="25"/>
  <c r="BT21" i="26"/>
  <c r="CT21" i="26" s="1"/>
  <c r="BP20" i="27"/>
  <c r="CP20" i="27" s="1"/>
  <c r="BF21" i="28"/>
  <c r="CF21" i="28" s="1"/>
  <c r="G21" i="28"/>
  <c r="BC21" i="28"/>
  <c r="CC21" i="28" s="1"/>
  <c r="BE21" i="28"/>
  <c r="CE21" i="28" s="1"/>
  <c r="BD21" i="28"/>
  <c r="CD21" i="28" s="1"/>
  <c r="BL21" i="28"/>
  <c r="CL21" i="28" s="1"/>
  <c r="BK21" i="28"/>
  <c r="CK21" i="28" s="1"/>
  <c r="BG21" i="28"/>
  <c r="CG21" i="28" s="1"/>
  <c r="BJ21" i="28"/>
  <c r="CJ21" i="28" s="1"/>
  <c r="BI21" i="28"/>
  <c r="CI21" i="28" s="1"/>
  <c r="BH21" i="28"/>
  <c r="CH21" i="28" s="1"/>
  <c r="H25" i="28"/>
  <c r="BD25" i="28"/>
  <c r="CD25" i="28" s="1"/>
  <c r="BC25" i="28"/>
  <c r="CC25" i="28" s="1"/>
  <c r="BL25" i="28"/>
  <c r="CL25" i="28" s="1"/>
  <c r="BK25" i="28"/>
  <c r="CK25" i="28" s="1"/>
  <c r="BJ25" i="28"/>
  <c r="CJ25" i="28" s="1"/>
  <c r="BI25" i="28"/>
  <c r="CI25" i="28" s="1"/>
  <c r="BG25" i="28"/>
  <c r="CG25" i="28" s="1"/>
  <c r="BE25" i="28"/>
  <c r="CE25" i="28" s="1"/>
  <c r="BH25" i="28"/>
  <c r="CH25" i="28" s="1"/>
  <c r="BF25" i="28"/>
  <c r="CF25" i="28" s="1"/>
  <c r="G25" i="28"/>
  <c r="BN26" i="29"/>
  <c r="BP27" i="32"/>
  <c r="BL27" i="32"/>
  <c r="BK27" i="32"/>
  <c r="BU27" i="32"/>
  <c r="BT27" i="32"/>
  <c r="BS27" i="32"/>
  <c r="BR27" i="32"/>
  <c r="BJ27" i="32"/>
  <c r="BN27" i="32"/>
  <c r="CN27" i="32" s="1"/>
  <c r="BV27" i="32"/>
  <c r="BH27" i="32"/>
  <c r="CH27" i="32" s="1"/>
  <c r="BQ27" i="32"/>
  <c r="BM27" i="32"/>
  <c r="CM27" i="32" s="1"/>
  <c r="BI27" i="32"/>
  <c r="BG27" i="32"/>
  <c r="BO27" i="32"/>
  <c r="BV22" i="34"/>
  <c r="CV22" i="34" s="1"/>
  <c r="BQ25" i="34"/>
  <c r="CQ25" i="34" s="1"/>
  <c r="BP26" i="34"/>
  <c r="CP26" i="34" s="1"/>
  <c r="H27" i="34"/>
  <c r="F27" i="34" s="1"/>
  <c r="BX17" i="25"/>
  <c r="CX17" i="25" s="1"/>
  <c r="BZ16" i="25"/>
  <c r="CZ16" i="25" s="1"/>
  <c r="BY17" i="25"/>
  <c r="CY17" i="25" s="1"/>
  <c r="BX18" i="25"/>
  <c r="CX18" i="25" s="1"/>
  <c r="BX20" i="25"/>
  <c r="CX20" i="25" s="1"/>
  <c r="BW21" i="25"/>
  <c r="CW21" i="25" s="1"/>
  <c r="BV22" i="25"/>
  <c r="CV22" i="25" s="1"/>
  <c r="BV24" i="25"/>
  <c r="CV24" i="25" s="1"/>
  <c r="BU25" i="25"/>
  <c r="CU25" i="25" s="1"/>
  <c r="CC25" i="25"/>
  <c r="DC25" i="25" s="1"/>
  <c r="CB26" i="25"/>
  <c r="DB26" i="25" s="1"/>
  <c r="CB28" i="25"/>
  <c r="DB28" i="25" s="1"/>
  <c r="CA29" i="25"/>
  <c r="DA29" i="25" s="1"/>
  <c r="BZ30" i="25"/>
  <c r="CZ30" i="25" s="1"/>
  <c r="BZ32" i="25"/>
  <c r="CZ32" i="25" s="1"/>
  <c r="BY33" i="25"/>
  <c r="CY33" i="25" s="1"/>
  <c r="BX34" i="25"/>
  <c r="CX34" i="25" s="1"/>
  <c r="BX36" i="25"/>
  <c r="CX36" i="25" s="1"/>
  <c r="BW37" i="25"/>
  <c r="CW37" i="25" s="1"/>
  <c r="BV38" i="25"/>
  <c r="CV38" i="25" s="1"/>
  <c r="AZ21" i="36"/>
  <c r="BZ21" i="36" s="1"/>
  <c r="BH24" i="36"/>
  <c r="CH24" i="36" s="1"/>
  <c r="BJ25" i="36"/>
  <c r="CJ25" i="36" s="1"/>
  <c r="CA26" i="36"/>
  <c r="CA16" i="25"/>
  <c r="DA16" i="25" s="1"/>
  <c r="BZ17" i="25"/>
  <c r="CZ17" i="25" s="1"/>
  <c r="BY18" i="25"/>
  <c r="CY18" i="25" s="1"/>
  <c r="BY20" i="25"/>
  <c r="CY20" i="25" s="1"/>
  <c r="BX21" i="25"/>
  <c r="CX21" i="25" s="1"/>
  <c r="BW22" i="25"/>
  <c r="CW22" i="25" s="1"/>
  <c r="BW24" i="25"/>
  <c r="CW24" i="25" s="1"/>
  <c r="BV25" i="25"/>
  <c r="CV25" i="25" s="1"/>
  <c r="BU26" i="25"/>
  <c r="CU26" i="25" s="1"/>
  <c r="CC26" i="25"/>
  <c r="DC26" i="25" s="1"/>
  <c r="BU28" i="25"/>
  <c r="CU28" i="25" s="1"/>
  <c r="CC28" i="25"/>
  <c r="DC28" i="25" s="1"/>
  <c r="CB29" i="25"/>
  <c r="DB29" i="25" s="1"/>
  <c r="CA30" i="25"/>
  <c r="DA30" i="25" s="1"/>
  <c r="CA32" i="25"/>
  <c r="DA32" i="25" s="1"/>
  <c r="BZ33" i="25"/>
  <c r="CZ33" i="25" s="1"/>
  <c r="BY34" i="25"/>
  <c r="CY34" i="25" s="1"/>
  <c r="BY36" i="25"/>
  <c r="CY36" i="25" s="1"/>
  <c r="BX37" i="25"/>
  <c r="CX37" i="25" s="1"/>
  <c r="BW38" i="25"/>
  <c r="CW38" i="25" s="1"/>
  <c r="BH21" i="36"/>
  <c r="CH21" i="36" s="1"/>
  <c r="BC24" i="36"/>
  <c r="CC24" i="36" s="1"/>
  <c r="BB22" i="36"/>
  <c r="CB22" i="36" s="1"/>
  <c r="BY16" i="25"/>
  <c r="CY16" i="25" s="1"/>
  <c r="CB16" i="25"/>
  <c r="DB16" i="25" s="1"/>
  <c r="CA17" i="25"/>
  <c r="DA17" i="25" s="1"/>
  <c r="BZ18" i="25"/>
  <c r="CZ18" i="25" s="1"/>
  <c r="BZ20" i="25"/>
  <c r="CZ20" i="25" s="1"/>
  <c r="BY21" i="25"/>
  <c r="CY21" i="25" s="1"/>
  <c r="BX22" i="25"/>
  <c r="CX22" i="25" s="1"/>
  <c r="BX24" i="25"/>
  <c r="CX24" i="25" s="1"/>
  <c r="BW25" i="25"/>
  <c r="CW25" i="25" s="1"/>
  <c r="BV26" i="25"/>
  <c r="CV26" i="25" s="1"/>
  <c r="BV28" i="25"/>
  <c r="CV28" i="25" s="1"/>
  <c r="BU29" i="25"/>
  <c r="CU29" i="25" s="1"/>
  <c r="CC29" i="25"/>
  <c r="DC29" i="25" s="1"/>
  <c r="CB30" i="25"/>
  <c r="DB30" i="25" s="1"/>
  <c r="CB32" i="25"/>
  <c r="DB32" i="25" s="1"/>
  <c r="CA33" i="25"/>
  <c r="DA33" i="25" s="1"/>
  <c r="BZ34" i="25"/>
  <c r="CZ34" i="25" s="1"/>
  <c r="BZ36" i="25"/>
  <c r="CZ36" i="25" s="1"/>
  <c r="BY37" i="25"/>
  <c r="CY37" i="25" s="1"/>
  <c r="BX38" i="25"/>
  <c r="CX38" i="25" s="1"/>
  <c r="BC21" i="36"/>
  <c r="CC21" i="36" s="1"/>
  <c r="BK24" i="36"/>
  <c r="CK24" i="36" s="1"/>
  <c r="BG17" i="36"/>
  <c r="CG17" i="36" s="1"/>
  <c r="BI22" i="36"/>
  <c r="CI22" i="36" s="1"/>
  <c r="BU16" i="25"/>
  <c r="CU16" i="25" s="1"/>
  <c r="CC16" i="25"/>
  <c r="DC16" i="25" s="1"/>
  <c r="CB17" i="25"/>
  <c r="DB17" i="25" s="1"/>
  <c r="CA18" i="25"/>
  <c r="DA18" i="25" s="1"/>
  <c r="CA20" i="25"/>
  <c r="DA20" i="25" s="1"/>
  <c r="BZ21" i="25"/>
  <c r="CZ21" i="25" s="1"/>
  <c r="BY22" i="25"/>
  <c r="CY22" i="25" s="1"/>
  <c r="BY24" i="25"/>
  <c r="CY24" i="25" s="1"/>
  <c r="BX25" i="25"/>
  <c r="CX25" i="25" s="1"/>
  <c r="BW26" i="25"/>
  <c r="CW26" i="25" s="1"/>
  <c r="BW28" i="25"/>
  <c r="CW28" i="25" s="1"/>
  <c r="BV29" i="25"/>
  <c r="CV29" i="25" s="1"/>
  <c r="BU30" i="25"/>
  <c r="CU30" i="25" s="1"/>
  <c r="CC30" i="25"/>
  <c r="DC30" i="25" s="1"/>
  <c r="BU32" i="25"/>
  <c r="CU32" i="25" s="1"/>
  <c r="CC32" i="25"/>
  <c r="DC32" i="25" s="1"/>
  <c r="CB33" i="25"/>
  <c r="DB33" i="25" s="1"/>
  <c r="CA34" i="25"/>
  <c r="DA34" i="25" s="1"/>
  <c r="CA36" i="25"/>
  <c r="DA36" i="25" s="1"/>
  <c r="BZ37" i="25"/>
  <c r="CZ37" i="25" s="1"/>
  <c r="BY38" i="25"/>
  <c r="CY38" i="25" s="1"/>
  <c r="BK21" i="36"/>
  <c r="CK21" i="36" s="1"/>
  <c r="BD24" i="36"/>
  <c r="CD24" i="36" s="1"/>
  <c r="BM22" i="36"/>
  <c r="CM22" i="36" s="1"/>
  <c r="BC22" i="36"/>
  <c r="CC22" i="36" s="1"/>
  <c r="BE21" i="36"/>
  <c r="CE21" i="36" s="1"/>
  <c r="BV16" i="25"/>
  <c r="CV16" i="25" s="1"/>
  <c r="BU17" i="25"/>
  <c r="CU17" i="25" s="1"/>
  <c r="CC17" i="25"/>
  <c r="DC17" i="25" s="1"/>
  <c r="CB18" i="25"/>
  <c r="DB18" i="25" s="1"/>
  <c r="CB20" i="25"/>
  <c r="DB20" i="25" s="1"/>
  <c r="CA21" i="25"/>
  <c r="DA21" i="25" s="1"/>
  <c r="BZ22" i="25"/>
  <c r="CZ22" i="25" s="1"/>
  <c r="BZ24" i="25"/>
  <c r="CZ24" i="25" s="1"/>
  <c r="BY25" i="25"/>
  <c r="CY25" i="25" s="1"/>
  <c r="BX26" i="25"/>
  <c r="CX26" i="25" s="1"/>
  <c r="BX28" i="25"/>
  <c r="CX28" i="25" s="1"/>
  <c r="BW29" i="25"/>
  <c r="CW29" i="25" s="1"/>
  <c r="BV30" i="25"/>
  <c r="CV30" i="25" s="1"/>
  <c r="BV32" i="25"/>
  <c r="CV32" i="25" s="1"/>
  <c r="BU33" i="25"/>
  <c r="CU33" i="25" s="1"/>
  <c r="CC33" i="25"/>
  <c r="DC33" i="25" s="1"/>
  <c r="CB34" i="25"/>
  <c r="DB34" i="25" s="1"/>
  <c r="CB36" i="25"/>
  <c r="DB36" i="25" s="1"/>
  <c r="CA37" i="25"/>
  <c r="DA37" i="25" s="1"/>
  <c r="BZ38" i="25"/>
  <c r="CZ38" i="25" s="1"/>
  <c r="BW16" i="25"/>
  <c r="CW16" i="25" s="1"/>
  <c r="BV17" i="25"/>
  <c r="CV17" i="25" s="1"/>
  <c r="BU18" i="25"/>
  <c r="CU18" i="25" s="1"/>
  <c r="CC18" i="25"/>
  <c r="DC18" i="25" s="1"/>
  <c r="BU20" i="25"/>
  <c r="CU20" i="25" s="1"/>
  <c r="CC20" i="25"/>
  <c r="DC20" i="25" s="1"/>
  <c r="CB21" i="25"/>
  <c r="DB21" i="25" s="1"/>
  <c r="CA22" i="25"/>
  <c r="DA22" i="25" s="1"/>
  <c r="CA24" i="25"/>
  <c r="DA24" i="25" s="1"/>
  <c r="BZ25" i="25"/>
  <c r="CZ25" i="25" s="1"/>
  <c r="BY26" i="25"/>
  <c r="CY26" i="25" s="1"/>
  <c r="BY28" i="25"/>
  <c r="CY28" i="25" s="1"/>
  <c r="BX29" i="25"/>
  <c r="CX29" i="25" s="1"/>
  <c r="BW30" i="25"/>
  <c r="CW30" i="25" s="1"/>
  <c r="BW32" i="25"/>
  <c r="CW32" i="25" s="1"/>
  <c r="BV33" i="25"/>
  <c r="CV33" i="25" s="1"/>
  <c r="BU34" i="25"/>
  <c r="CU34" i="25" s="1"/>
  <c r="CC34" i="25"/>
  <c r="DC34" i="25" s="1"/>
  <c r="BU36" i="25"/>
  <c r="CU36" i="25" s="1"/>
  <c r="CC36" i="25"/>
  <c r="DC36" i="25" s="1"/>
  <c r="CB37" i="25"/>
  <c r="DB37" i="25" s="1"/>
  <c r="CA38" i="25"/>
  <c r="DA38" i="25" s="1"/>
  <c r="BL21" i="36"/>
  <c r="CL21" i="36" s="1"/>
  <c r="BE24" i="36"/>
  <c r="CE24" i="36" s="1"/>
  <c r="BH26" i="36"/>
  <c r="CH26" i="36" s="1"/>
  <c r="BX16" i="25"/>
  <c r="CX16" i="25" s="1"/>
  <c r="BW17" i="25"/>
  <c r="CW17" i="25" s="1"/>
  <c r="BV18" i="25"/>
  <c r="CV18" i="25" s="1"/>
  <c r="BV20" i="25"/>
  <c r="CV20" i="25" s="1"/>
  <c r="BU21" i="25"/>
  <c r="CU21" i="25" s="1"/>
  <c r="CC21" i="25"/>
  <c r="DC21" i="25" s="1"/>
  <c r="CB22" i="25"/>
  <c r="DB22" i="25" s="1"/>
  <c r="CB24" i="25"/>
  <c r="DB24" i="25" s="1"/>
  <c r="CA25" i="25"/>
  <c r="DA25" i="25" s="1"/>
  <c r="BZ26" i="25"/>
  <c r="CZ26" i="25" s="1"/>
  <c r="BZ28" i="25"/>
  <c r="CZ28" i="25" s="1"/>
  <c r="BY29" i="25"/>
  <c r="CY29" i="25" s="1"/>
  <c r="BX30" i="25"/>
  <c r="CX30" i="25" s="1"/>
  <c r="BX32" i="25"/>
  <c r="CX32" i="25" s="1"/>
  <c r="BW33" i="25"/>
  <c r="CW33" i="25" s="1"/>
  <c r="BV34" i="25"/>
  <c r="CV34" i="25" s="1"/>
  <c r="BV36" i="25"/>
  <c r="CV36" i="25" s="1"/>
  <c r="BU37" i="25"/>
  <c r="CU37" i="25" s="1"/>
  <c r="CC37" i="25"/>
  <c r="DC37" i="25" s="1"/>
  <c r="CB38" i="25"/>
  <c r="DB38" i="25" s="1"/>
  <c r="G26" i="28"/>
  <c r="BC26" i="28"/>
  <c r="CC26" i="28" s="1"/>
  <c r="AY21" i="36"/>
  <c r="BY21" i="36" s="1"/>
  <c r="BW18" i="25"/>
  <c r="CW18" i="25" s="1"/>
  <c r="BW20" i="25"/>
  <c r="CW20" i="25" s="1"/>
  <c r="BV21" i="25"/>
  <c r="CV21" i="25" s="1"/>
  <c r="BU22" i="25"/>
  <c r="CU22" i="25" s="1"/>
  <c r="CC22" i="25"/>
  <c r="DC22" i="25" s="1"/>
  <c r="BU24" i="25"/>
  <c r="CU24" i="25" s="1"/>
  <c r="CC24" i="25"/>
  <c r="DC24" i="25" s="1"/>
  <c r="CB25" i="25"/>
  <c r="DB25" i="25" s="1"/>
  <c r="CA26" i="25"/>
  <c r="DA26" i="25" s="1"/>
  <c r="CA28" i="25"/>
  <c r="DA28" i="25" s="1"/>
  <c r="BZ29" i="25"/>
  <c r="CZ29" i="25" s="1"/>
  <c r="BY30" i="25"/>
  <c r="CY30" i="25" s="1"/>
  <c r="BY32" i="25"/>
  <c r="CY32" i="25" s="1"/>
  <c r="BX33" i="25"/>
  <c r="CX33" i="25" s="1"/>
  <c r="BW34" i="25"/>
  <c r="CW34" i="25" s="1"/>
  <c r="BW36" i="25"/>
  <c r="CW36" i="25" s="1"/>
  <c r="BV37" i="25"/>
  <c r="CV37" i="25" s="1"/>
  <c r="BU38" i="25"/>
  <c r="CU38" i="25" s="1"/>
  <c r="CC38" i="25"/>
  <c r="DC38" i="25" s="1"/>
  <c r="BG21" i="36"/>
  <c r="CG21" i="36" s="1"/>
  <c r="AZ24" i="36"/>
  <c r="BZ24" i="36" s="1"/>
  <c r="BJ24" i="36"/>
  <c r="CJ24" i="36" s="1"/>
  <c r="CP19" i="29"/>
  <c r="CU19" i="29"/>
  <c r="CK23" i="29"/>
  <c r="CQ27" i="29"/>
  <c r="CO27" i="29"/>
  <c r="CH19" i="32"/>
  <c r="CN19" i="32"/>
  <c r="AN22" i="32"/>
  <c r="BN22" i="32" s="1"/>
  <c r="AV16" i="32"/>
  <c r="BV16" i="32" s="1"/>
  <c r="CO23" i="32"/>
  <c r="CP23" i="32"/>
  <c r="CV23" i="32"/>
  <c r="AI26" i="32"/>
  <c r="BI26" i="32" s="1"/>
  <c r="CP17" i="32"/>
  <c r="CR27" i="32"/>
  <c r="V35" i="20"/>
  <c r="S35" i="20" s="1"/>
  <c r="W35" i="20"/>
  <c r="T35" i="20" s="1"/>
  <c r="J35" i="20" s="1"/>
  <c r="V23" i="20"/>
  <c r="S23" i="20" s="1"/>
  <c r="W23" i="20"/>
  <c r="T23" i="20" s="1"/>
  <c r="V46" i="20"/>
  <c r="S46" i="20" s="1"/>
  <c r="W46" i="20"/>
  <c r="T46" i="20" s="1"/>
  <c r="J46" i="20" s="1"/>
  <c r="Q19" i="23"/>
  <c r="H19" i="23" s="1"/>
  <c r="G19" i="23"/>
  <c r="H18" i="23"/>
  <c r="P21" i="25"/>
  <c r="P16" i="24"/>
  <c r="Q30" i="25"/>
  <c r="P26" i="25"/>
  <c r="H26" i="35"/>
  <c r="CN26" i="35"/>
  <c r="DC26" i="35"/>
  <c r="CG26" i="35"/>
  <c r="H28" i="35"/>
  <c r="CL28" i="35"/>
  <c r="CP28" i="35"/>
  <c r="CM28" i="35"/>
  <c r="H36" i="35"/>
  <c r="DB36" i="35"/>
  <c r="CI36" i="35"/>
  <c r="CN36" i="35"/>
  <c r="CK36" i="35"/>
  <c r="H38" i="35"/>
  <c r="CS38" i="35"/>
  <c r="CW38" i="35"/>
  <c r="H35" i="35"/>
  <c r="CT35" i="35"/>
  <c r="CY35" i="35"/>
  <c r="DC35" i="35"/>
  <c r="CF33" i="35"/>
  <c r="DC33" i="35"/>
  <c r="H20" i="35"/>
  <c r="CT20" i="35"/>
  <c r="CX20" i="35"/>
  <c r="CK20" i="35"/>
  <c r="H33" i="35"/>
  <c r="CV39" i="35"/>
  <c r="CN39" i="35"/>
  <c r="CF39" i="35"/>
  <c r="DC39" i="35"/>
  <c r="CU39" i="35"/>
  <c r="DB39" i="35"/>
  <c r="CT39" i="35"/>
  <c r="CL39" i="35"/>
  <c r="DA39" i="35"/>
  <c r="CS39" i="35"/>
  <c r="CK39" i="35"/>
  <c r="CZ39" i="35"/>
  <c r="CJ39" i="35"/>
  <c r="CY39" i="35"/>
  <c r="CI39" i="35"/>
  <c r="CQ39" i="35"/>
  <c r="CX39" i="35"/>
  <c r="CP39" i="35"/>
  <c r="CH39" i="35"/>
  <c r="CW39" i="35"/>
  <c r="CO39" i="35"/>
  <c r="CG39" i="35"/>
  <c r="CM39" i="35"/>
  <c r="CE39" i="35"/>
  <c r="H27" i="35"/>
  <c r="CN27" i="35"/>
  <c r="CT27" i="35"/>
  <c r="CL27" i="35"/>
  <c r="CS27" i="35"/>
  <c r="CK27" i="35"/>
  <c r="CR27" i="35"/>
  <c r="CJ27" i="35"/>
  <c r="CP27" i="35"/>
  <c r="CH27" i="35"/>
  <c r="DC27" i="35"/>
  <c r="CI27" i="35"/>
  <c r="CU27" i="35"/>
  <c r="CQ27" i="35"/>
  <c r="CO27" i="35"/>
  <c r="CT19" i="35"/>
  <c r="CX19" i="35"/>
  <c r="CM19" i="35"/>
  <c r="CX17" i="35"/>
  <c r="CF17" i="35"/>
  <c r="DC17" i="35"/>
  <c r="CP24" i="35"/>
  <c r="CE24" i="35"/>
  <c r="H32" i="35"/>
  <c r="CI32" i="35"/>
  <c r="CK32" i="35"/>
  <c r="CS32" i="35"/>
  <c r="CN23" i="35"/>
  <c r="CF23" i="35"/>
  <c r="DB23" i="35"/>
  <c r="CT23" i="35"/>
  <c r="CL23" i="35"/>
  <c r="DA23" i="35"/>
  <c r="CS23" i="35"/>
  <c r="CK23" i="35"/>
  <c r="CR23" i="35"/>
  <c r="CJ23" i="35"/>
  <c r="CP23" i="35"/>
  <c r="CH23" i="35"/>
  <c r="CO23" i="35"/>
  <c r="CM23" i="35"/>
  <c r="CI23" i="35"/>
  <c r="CG23" i="35"/>
  <c r="CQ23" i="35"/>
  <c r="CE23" i="35"/>
  <c r="CW23" i="35"/>
  <c r="H37" i="35"/>
  <c r="CH37" i="35"/>
  <c r="CU37" i="35"/>
  <c r="DA16" i="35"/>
  <c r="CI16" i="35"/>
  <c r="H21" i="33"/>
  <c r="CS21" i="33"/>
  <c r="CM21" i="33"/>
  <c r="H26" i="33"/>
  <c r="CO26" i="33"/>
  <c r="CO23" i="33"/>
  <c r="CG23" i="33"/>
  <c r="CN23" i="33"/>
  <c r="CF23" i="33"/>
  <c r="CM23" i="33"/>
  <c r="CR23" i="33"/>
  <c r="CT23" i="33"/>
  <c r="CL23" i="33"/>
  <c r="CK23" i="33"/>
  <c r="CJ23" i="33"/>
  <c r="CQ23" i="33"/>
  <c r="CP23" i="33"/>
  <c r="CH23" i="33"/>
  <c r="CO25" i="33"/>
  <c r="CF19" i="33"/>
  <c r="CT19" i="33"/>
  <c r="CL19" i="33"/>
  <c r="CR19" i="33"/>
  <c r="CS19" i="33"/>
  <c r="CK19" i="33"/>
  <c r="CJ19" i="33"/>
  <c r="CQ19" i="33"/>
  <c r="CI19" i="33"/>
  <c r="CS20" i="33"/>
  <c r="H27" i="33"/>
  <c r="CG27" i="33"/>
  <c r="CN27" i="33"/>
  <c r="CF27" i="33"/>
  <c r="CJ27" i="33"/>
  <c r="CM27" i="33"/>
  <c r="CT27" i="33"/>
  <c r="CL27" i="33"/>
  <c r="CS27" i="33"/>
  <c r="CR27" i="33"/>
  <c r="CQ27" i="33"/>
  <c r="CI27" i="33"/>
  <c r="CP27" i="33"/>
  <c r="H17" i="33"/>
  <c r="CO17" i="33"/>
  <c r="CI22" i="33"/>
  <c r="CU22" i="33"/>
  <c r="CS22" i="33"/>
  <c r="CT24" i="33"/>
  <c r="CO24" i="33"/>
  <c r="H16" i="33"/>
  <c r="CM16" i="33"/>
  <c r="H27" i="32"/>
  <c r="CG19" i="32"/>
  <c r="CQ19" i="32"/>
  <c r="CU19" i="32"/>
  <c r="CT19" i="32"/>
  <c r="CL19" i="32"/>
  <c r="CI19" i="32"/>
  <c r="CR19" i="32"/>
  <c r="CJ19" i="32"/>
  <c r="H25" i="32"/>
  <c r="H17" i="32"/>
  <c r="CP24" i="32"/>
  <c r="CG23" i="32"/>
  <c r="CS23" i="32"/>
  <c r="CQ23" i="32"/>
  <c r="CN23" i="32"/>
  <c r="CU23" i="32"/>
  <c r="CT23" i="32"/>
  <c r="CI23" i="32"/>
  <c r="CR23" i="32"/>
  <c r="H22" i="26"/>
  <c r="H17" i="25"/>
  <c r="H16" i="25"/>
  <c r="P20" i="25"/>
  <c r="CT20" i="25" s="1"/>
  <c r="P34" i="25"/>
  <c r="P22" i="25"/>
  <c r="P38" i="25"/>
  <c r="P24" i="25"/>
  <c r="P33" i="25"/>
  <c r="P28" i="25"/>
  <c r="P32" i="25"/>
  <c r="Q37" i="25"/>
  <c r="P36" i="25"/>
  <c r="P18" i="23"/>
  <c r="Q17" i="23"/>
  <c r="H17" i="23" s="1"/>
  <c r="H16" i="27"/>
  <c r="P18" i="27"/>
  <c r="P21" i="27"/>
  <c r="P17" i="27"/>
  <c r="P20" i="27"/>
  <c r="H23" i="26"/>
  <c r="Q23" i="26"/>
  <c r="H21" i="26"/>
  <c r="CF26" i="36"/>
  <c r="H23" i="35"/>
  <c r="F23" i="35" s="1"/>
  <c r="P17" i="34"/>
  <c r="AQ16" i="34"/>
  <c r="BQ16" i="34" s="1"/>
  <c r="CQ16" i="34" s="1"/>
  <c r="AI17" i="34"/>
  <c r="BI17" i="34" s="1"/>
  <c r="CI17" i="34" s="1"/>
  <c r="H18" i="34"/>
  <c r="H21" i="34"/>
  <c r="AO21" i="34"/>
  <c r="BO21" i="34" s="1"/>
  <c r="CO21" i="34" s="1"/>
  <c r="AI24" i="34"/>
  <c r="BI24" i="34" s="1"/>
  <c r="CI24" i="34" s="1"/>
  <c r="AU20" i="34"/>
  <c r="BU20" i="34" s="1"/>
  <c r="CU20" i="34" s="1"/>
  <c r="AU21" i="34"/>
  <c r="BU21" i="34" s="1"/>
  <c r="CU21" i="34" s="1"/>
  <c r="AM22" i="34"/>
  <c r="BM22" i="34" s="1"/>
  <c r="CM22" i="34" s="1"/>
  <c r="AU16" i="33"/>
  <c r="BU16" i="33" s="1"/>
  <c r="CU16" i="33" s="1"/>
  <c r="AI17" i="33"/>
  <c r="BI17" i="33" s="1"/>
  <c r="CI17" i="33" s="1"/>
  <c r="AU21" i="33"/>
  <c r="BU21" i="33" s="1"/>
  <c r="CU21" i="33" s="1"/>
  <c r="AM22" i="33"/>
  <c r="BM22" i="33" s="1"/>
  <c r="CM22" i="33" s="1"/>
  <c r="AT26" i="33"/>
  <c r="BT26" i="33" s="1"/>
  <c r="CT26" i="33" s="1"/>
  <c r="AI18" i="33"/>
  <c r="BI18" i="33" s="1"/>
  <c r="CI18" i="33" s="1"/>
  <c r="AL26" i="33"/>
  <c r="BL26" i="33" s="1"/>
  <c r="CL26" i="33" s="1"/>
  <c r="AQ18" i="33"/>
  <c r="BQ18" i="33" s="1"/>
  <c r="CQ18" i="33" s="1"/>
  <c r="H24" i="33"/>
  <c r="AL24" i="33"/>
  <c r="BL24" i="33" s="1"/>
  <c r="CL24" i="33" s="1"/>
  <c r="H25" i="33"/>
  <c r="P20" i="33"/>
  <c r="AL25" i="33"/>
  <c r="BL25" i="33" s="1"/>
  <c r="CL25" i="33" s="1"/>
  <c r="AM21" i="32"/>
  <c r="BM21" i="32" s="1"/>
  <c r="AQ16" i="32"/>
  <c r="BQ16" i="32" s="1"/>
  <c r="AR21" i="32"/>
  <c r="BR21" i="32" s="1"/>
  <c r="H24" i="32"/>
  <c r="AR16" i="32"/>
  <c r="BR16" i="32" s="1"/>
  <c r="AR17" i="32"/>
  <c r="H20" i="32"/>
  <c r="AN21" i="32"/>
  <c r="BN21" i="32" s="1"/>
  <c r="AG22" i="32"/>
  <c r="BG22" i="32" s="1"/>
  <c r="H26" i="32"/>
  <c r="AQ20" i="33"/>
  <c r="BQ20" i="33" s="1"/>
  <c r="CQ20" i="33" s="1"/>
  <c r="AU24" i="33"/>
  <c r="BU24" i="33" s="1"/>
  <c r="CU24" i="33" s="1"/>
  <c r="AU25" i="33"/>
  <c r="BU25" i="33" s="1"/>
  <c r="CU25" i="33" s="1"/>
  <c r="AU26" i="33"/>
  <c r="BU26" i="33" s="1"/>
  <c r="CU26" i="33" s="1"/>
  <c r="AM20" i="34"/>
  <c r="BM20" i="34" s="1"/>
  <c r="CM20" i="34" s="1"/>
  <c r="AI22" i="32"/>
  <c r="BI22" i="32" s="1"/>
  <c r="AM24" i="32"/>
  <c r="AI25" i="32"/>
  <c r="BI25" i="32" s="1"/>
  <c r="AM17" i="33"/>
  <c r="BM17" i="33" s="1"/>
  <c r="CM17" i="33" s="1"/>
  <c r="AM18" i="33"/>
  <c r="BM18" i="33" s="1"/>
  <c r="CM18" i="33" s="1"/>
  <c r="AU20" i="33"/>
  <c r="BU20" i="33" s="1"/>
  <c r="CU20" i="33" s="1"/>
  <c r="AH21" i="33"/>
  <c r="BH21" i="33" s="1"/>
  <c r="CH21" i="33" s="1"/>
  <c r="AP22" i="33"/>
  <c r="BP22" i="33" s="1"/>
  <c r="CP22" i="33" s="1"/>
  <c r="AF24" i="33"/>
  <c r="BF24" i="33" s="1"/>
  <c r="CF24" i="33" s="1"/>
  <c r="AF25" i="33"/>
  <c r="BF25" i="33" s="1"/>
  <c r="CF25" i="33" s="1"/>
  <c r="AF26" i="33"/>
  <c r="BF26" i="33" s="1"/>
  <c r="CF26" i="33" s="1"/>
  <c r="AI18" i="34"/>
  <c r="BI18" i="34" s="1"/>
  <c r="CI18" i="34" s="1"/>
  <c r="H19" i="34"/>
  <c r="AN20" i="34"/>
  <c r="BN20" i="34" s="1"/>
  <c r="CN20" i="34" s="1"/>
  <c r="AV21" i="34"/>
  <c r="BV21" i="34" s="1"/>
  <c r="CV21" i="34" s="1"/>
  <c r="H22" i="34"/>
  <c r="H21" i="29"/>
  <c r="AQ17" i="32"/>
  <c r="AM22" i="32"/>
  <c r="BM22" i="32" s="1"/>
  <c r="AJ25" i="32"/>
  <c r="BJ25" i="32" s="1"/>
  <c r="AN17" i="33"/>
  <c r="BN17" i="33" s="1"/>
  <c r="CN17" i="33" s="1"/>
  <c r="AN18" i="33"/>
  <c r="BN18" i="33" s="1"/>
  <c r="CN18" i="33" s="1"/>
  <c r="AI21" i="33"/>
  <c r="BI21" i="33" s="1"/>
  <c r="CI21" i="33" s="1"/>
  <c r="AQ22" i="33"/>
  <c r="BQ22" i="33" s="1"/>
  <c r="CQ22" i="33" s="1"/>
  <c r="H23" i="33"/>
  <c r="AI24" i="33"/>
  <c r="BI24" i="33" s="1"/>
  <c r="CI24" i="33" s="1"/>
  <c r="AI25" i="33"/>
  <c r="BI25" i="33" s="1"/>
  <c r="CI25" i="33" s="1"/>
  <c r="AI26" i="33"/>
  <c r="BI26" i="33" s="1"/>
  <c r="CI26" i="33" s="1"/>
  <c r="AQ18" i="34"/>
  <c r="BQ18" i="34" s="1"/>
  <c r="CQ18" i="34" s="1"/>
  <c r="AO20" i="34"/>
  <c r="BO20" i="34" s="1"/>
  <c r="CO20" i="34" s="1"/>
  <c r="AG22" i="34"/>
  <c r="BG22" i="34" s="1"/>
  <c r="CG22" i="34" s="1"/>
  <c r="AI25" i="34"/>
  <c r="BI25" i="34" s="1"/>
  <c r="CI25" i="34" s="1"/>
  <c r="AR32" i="25"/>
  <c r="BR32" i="25" s="1"/>
  <c r="AI18" i="32"/>
  <c r="BI18" i="32" s="1"/>
  <c r="AI26" i="34"/>
  <c r="BI26" i="34" s="1"/>
  <c r="CI26" i="34" s="1"/>
  <c r="H20" i="25"/>
  <c r="AR18" i="32"/>
  <c r="BR18" i="32" s="1"/>
  <c r="H19" i="32"/>
  <c r="AO22" i="32"/>
  <c r="BO22" i="32" s="1"/>
  <c r="AI16" i="33"/>
  <c r="BI16" i="33" s="1"/>
  <c r="CI16" i="33" s="1"/>
  <c r="AT17" i="33"/>
  <c r="BT17" i="33" s="1"/>
  <c r="CT17" i="33" s="1"/>
  <c r="AT18" i="33"/>
  <c r="BT18" i="33" s="1"/>
  <c r="CT18" i="33" s="1"/>
  <c r="H19" i="33"/>
  <c r="AH20" i="33"/>
  <c r="BH20" i="33" s="1"/>
  <c r="CH20" i="33" s="1"/>
  <c r="AP21" i="33"/>
  <c r="BP21" i="33" s="1"/>
  <c r="CP21" i="33" s="1"/>
  <c r="AM24" i="33"/>
  <c r="BM24" i="33" s="1"/>
  <c r="CM24" i="33" s="1"/>
  <c r="AM25" i="33"/>
  <c r="BM25" i="33" s="1"/>
  <c r="CM25" i="33" s="1"/>
  <c r="AM26" i="33"/>
  <c r="BM26" i="33" s="1"/>
  <c r="CM26" i="33" s="1"/>
  <c r="H16" i="34"/>
  <c r="AV20" i="34"/>
  <c r="BV20" i="34" s="1"/>
  <c r="CV20" i="34" s="1"/>
  <c r="AG21" i="34"/>
  <c r="BG21" i="34" s="1"/>
  <c r="CG21" i="34" s="1"/>
  <c r="AN22" i="34"/>
  <c r="BN22" i="34" s="1"/>
  <c r="CN22" i="34" s="1"/>
  <c r="AQ26" i="34"/>
  <c r="BQ26" i="34" s="1"/>
  <c r="CQ26" i="34" s="1"/>
  <c r="G39" i="25"/>
  <c r="H23" i="28"/>
  <c r="AU18" i="32"/>
  <c r="BU18" i="32" s="1"/>
  <c r="AU17" i="33"/>
  <c r="BU17" i="33" s="1"/>
  <c r="CU17" i="33" s="1"/>
  <c r="H18" i="33"/>
  <c r="AU18" i="33"/>
  <c r="BU18" i="33" s="1"/>
  <c r="CU18" i="33" s="1"/>
  <c r="AI20" i="33"/>
  <c r="BI20" i="33" s="1"/>
  <c r="CI20" i="33" s="1"/>
  <c r="AQ21" i="33"/>
  <c r="BQ21" i="33" s="1"/>
  <c r="CQ21" i="33" s="1"/>
  <c r="H22" i="33"/>
  <c r="AN24" i="33"/>
  <c r="BN24" i="33" s="1"/>
  <c r="CN24" i="33" s="1"/>
  <c r="AN25" i="33"/>
  <c r="BN25" i="33" s="1"/>
  <c r="CN25" i="33" s="1"/>
  <c r="AN26" i="33"/>
  <c r="BN26" i="33" s="1"/>
  <c r="CN26" i="33" s="1"/>
  <c r="AI16" i="34"/>
  <c r="BI16" i="34" s="1"/>
  <c r="CI16" i="34" s="1"/>
  <c r="AM21" i="34"/>
  <c r="BM21" i="34" s="1"/>
  <c r="CM21" i="34" s="1"/>
  <c r="AO22" i="34"/>
  <c r="BO22" i="34" s="1"/>
  <c r="CO22" i="34" s="1"/>
  <c r="BY22" i="36"/>
  <c r="H22" i="28"/>
  <c r="AI16" i="32"/>
  <c r="BI16" i="32" s="1"/>
  <c r="H21" i="32"/>
  <c r="AF17" i="33"/>
  <c r="BF17" i="33" s="1"/>
  <c r="CF17" i="33" s="1"/>
  <c r="AF18" i="33"/>
  <c r="BF18" i="33" s="1"/>
  <c r="CF18" i="33" s="1"/>
  <c r="AM20" i="33"/>
  <c r="BM20" i="33" s="1"/>
  <c r="CM20" i="33" s="1"/>
  <c r="AH22" i="33"/>
  <c r="BH22" i="33" s="1"/>
  <c r="CH22" i="33" s="1"/>
  <c r="AQ24" i="33"/>
  <c r="BQ24" i="33" s="1"/>
  <c r="CQ24" i="33" s="1"/>
  <c r="AQ25" i="33"/>
  <c r="BQ25" i="33" s="1"/>
  <c r="CQ25" i="33" s="1"/>
  <c r="AQ26" i="33"/>
  <c r="BQ26" i="33" s="1"/>
  <c r="CQ26" i="33" s="1"/>
  <c r="H17" i="34"/>
  <c r="H20" i="34"/>
  <c r="AN21" i="34"/>
  <c r="BN21" i="34" s="1"/>
  <c r="CN21" i="34" s="1"/>
  <c r="AU22" i="34"/>
  <c r="BU22" i="34" s="1"/>
  <c r="CU22" i="34" s="1"/>
  <c r="H24" i="34"/>
  <c r="AQ30" i="25"/>
  <c r="BQ30" i="25" s="1"/>
  <c r="AU17" i="27"/>
  <c r="BU17" i="27" s="1"/>
  <c r="CU17" i="27" s="1"/>
  <c r="H18" i="29"/>
  <c r="AQ25" i="29"/>
  <c r="BQ25" i="29" s="1"/>
  <c r="AP20" i="33"/>
  <c r="BP20" i="33" s="1"/>
  <c r="CP20" i="33" s="1"/>
  <c r="AG20" i="34"/>
  <c r="BG20" i="34" s="1"/>
  <c r="CG20" i="34" s="1"/>
  <c r="CK22" i="36"/>
  <c r="BX22" i="36"/>
  <c r="CA22" i="36"/>
  <c r="CL22" i="36"/>
  <c r="CE22" i="36"/>
  <c r="CG22" i="36"/>
  <c r="BX21" i="36"/>
  <c r="CH25" i="36"/>
  <c r="CM21" i="36"/>
  <c r="G22" i="36"/>
  <c r="F22" i="36" s="1"/>
  <c r="CF21" i="36"/>
  <c r="CB21" i="36"/>
  <c r="CB26" i="36"/>
  <c r="CF22" i="36"/>
  <c r="G21" i="36"/>
  <c r="F21" i="36" s="1"/>
  <c r="CK26" i="36"/>
  <c r="CI26" i="36"/>
  <c r="CG26" i="36"/>
  <c r="CL26" i="36"/>
  <c r="CD26" i="36"/>
  <c r="CE26" i="36"/>
  <c r="CD21" i="36"/>
  <c r="BZ26" i="36"/>
  <c r="BX17" i="36"/>
  <c r="CA17" i="36"/>
  <c r="CF24" i="36"/>
  <c r="CI17" i="36"/>
  <c r="CG24" i="36"/>
  <c r="CB17" i="36"/>
  <c r="CK17" i="36"/>
  <c r="BY24" i="36"/>
  <c r="CJ26" i="36"/>
  <c r="CL24" i="36"/>
  <c r="CA25" i="36"/>
  <c r="BZ25" i="36"/>
  <c r="BX25" i="36"/>
  <c r="CC25" i="36"/>
  <c r="CD25" i="36"/>
  <c r="CM25" i="36"/>
  <c r="CD19" i="36"/>
  <c r="CL25" i="36"/>
  <c r="D27" i="36"/>
  <c r="CE25" i="36"/>
  <c r="CG25" i="36"/>
  <c r="CB25" i="36"/>
  <c r="CF25" i="36"/>
  <c r="G17" i="36"/>
  <c r="F17" i="36" s="1"/>
  <c r="CJ17" i="36"/>
  <c r="CH17" i="36"/>
  <c r="CE17" i="36"/>
  <c r="CD17" i="36"/>
  <c r="CC17" i="36"/>
  <c r="CL17" i="36"/>
  <c r="CM17" i="36"/>
  <c r="BY17" i="36"/>
  <c r="CF17" i="36"/>
  <c r="CM24" i="36"/>
  <c r="CB19" i="36"/>
  <c r="CM18" i="36"/>
  <c r="CE18" i="36"/>
  <c r="G18" i="36"/>
  <c r="F18" i="36" s="1"/>
  <c r="CI18" i="36"/>
  <c r="CA18" i="36"/>
  <c r="CF18" i="36"/>
  <c r="BX18" i="36"/>
  <c r="CL18" i="36"/>
  <c r="BZ18" i="36"/>
  <c r="CH18" i="36"/>
  <c r="CD18" i="36"/>
  <c r="CK18" i="36"/>
  <c r="BY18" i="36"/>
  <c r="CC18" i="36"/>
  <c r="CJ18" i="36"/>
  <c r="CG18" i="36"/>
  <c r="CB18" i="36"/>
  <c r="BY19" i="36"/>
  <c r="CM16" i="36"/>
  <c r="CE16" i="36"/>
  <c r="G16" i="36"/>
  <c r="F16" i="36" s="1"/>
  <c r="CI16" i="36"/>
  <c r="CA16" i="36"/>
  <c r="CF16" i="36"/>
  <c r="BX16" i="36"/>
  <c r="CG16" i="36"/>
  <c r="CK16" i="36"/>
  <c r="CH16" i="36"/>
  <c r="CD16" i="36"/>
  <c r="CJ16" i="36"/>
  <c r="CC16" i="36"/>
  <c r="CB16" i="36"/>
  <c r="BY16" i="36"/>
  <c r="CL16" i="36"/>
  <c r="BZ16" i="36"/>
  <c r="G25" i="36"/>
  <c r="F25" i="36" s="1"/>
  <c r="CJ19" i="36"/>
  <c r="CA19" i="36"/>
  <c r="BY26" i="36"/>
  <c r="CI20" i="36"/>
  <c r="CA20" i="36"/>
  <c r="CM20" i="36"/>
  <c r="CE20" i="36"/>
  <c r="G20" i="36"/>
  <c r="F20" i="36" s="1"/>
  <c r="CJ20" i="36"/>
  <c r="CB20" i="36"/>
  <c r="CL20" i="36"/>
  <c r="BY20" i="36"/>
  <c r="CG20" i="36"/>
  <c r="BZ20" i="36"/>
  <c r="CK20" i="36"/>
  <c r="BX20" i="36"/>
  <c r="CH20" i="36"/>
  <c r="CD20" i="36"/>
  <c r="CF20" i="36"/>
  <c r="CC20" i="36"/>
  <c r="G19" i="36"/>
  <c r="F19" i="36" s="1"/>
  <c r="CH19" i="36"/>
  <c r="CC26" i="36"/>
  <c r="G26" i="36"/>
  <c r="F26" i="36" s="1"/>
  <c r="D23" i="36"/>
  <c r="BZ19" i="36"/>
  <c r="CL19" i="36"/>
  <c r="BX24" i="36"/>
  <c r="CB24" i="36"/>
  <c r="CK19" i="36"/>
  <c r="CI25" i="36"/>
  <c r="CK25" i="36"/>
  <c r="CI19" i="36"/>
  <c r="BX19" i="36"/>
  <c r="CD22" i="36"/>
  <c r="CJ21" i="36"/>
  <c r="CM19" i="36"/>
  <c r="C27" i="36"/>
  <c r="E27" i="36" s="1"/>
  <c r="C23" i="36"/>
  <c r="E23" i="36" s="1"/>
  <c r="CG19" i="36"/>
  <c r="CM26" i="36"/>
  <c r="CE19" i="36"/>
  <c r="CC19" i="36"/>
  <c r="BX26" i="36"/>
  <c r="BZ17" i="36"/>
  <c r="G24" i="36"/>
  <c r="F24" i="36" s="1"/>
  <c r="CH31" i="35"/>
  <c r="CN31" i="35"/>
  <c r="CG31" i="35"/>
  <c r="CX24" i="35"/>
  <c r="CI29" i="35"/>
  <c r="CQ35" i="35"/>
  <c r="CM29" i="35"/>
  <c r="CN35" i="35"/>
  <c r="CN33" i="35"/>
  <c r="CP35" i="35"/>
  <c r="CF35" i="35"/>
  <c r="CS35" i="35"/>
  <c r="CI35" i="35"/>
  <c r="CH35" i="35"/>
  <c r="G35" i="35"/>
  <c r="CM35" i="35"/>
  <c r="CO35" i="35"/>
  <c r="CE35" i="35"/>
  <c r="CL35" i="35"/>
  <c r="CR35" i="35"/>
  <c r="CG35" i="35"/>
  <c r="G31" i="35"/>
  <c r="F31" i="35" s="1"/>
  <c r="CI31" i="35"/>
  <c r="DC31" i="35"/>
  <c r="CN24" i="35"/>
  <c r="CT31" i="35"/>
  <c r="CS31" i="35"/>
  <c r="C39" i="35"/>
  <c r="E39" i="35" s="1"/>
  <c r="CM24" i="35"/>
  <c r="CJ24" i="35"/>
  <c r="CO24" i="35"/>
  <c r="CO31" i="35"/>
  <c r="CF31" i="35"/>
  <c r="CL31" i="35"/>
  <c r="CK31" i="35"/>
  <c r="CU31" i="35"/>
  <c r="CM31" i="35"/>
  <c r="CR31" i="35"/>
  <c r="CE31" i="35"/>
  <c r="CJ31" i="35"/>
  <c r="CX31" i="35"/>
  <c r="CP31" i="35"/>
  <c r="CS30" i="35"/>
  <c r="CQ31" i="35"/>
  <c r="CS20" i="35"/>
  <c r="CT30" i="35"/>
  <c r="CO30" i="35"/>
  <c r="CZ31" i="35"/>
  <c r="CJ30" i="35"/>
  <c r="CS29" i="35"/>
  <c r="DB16" i="35"/>
  <c r="CW31" i="35"/>
  <c r="CV31" i="35"/>
  <c r="G27" i="35"/>
  <c r="G24" i="35"/>
  <c r="F24" i="35" s="1"/>
  <c r="CS24" i="35"/>
  <c r="CF27" i="35"/>
  <c r="CG27" i="35"/>
  <c r="CM27" i="35"/>
  <c r="CE27" i="35"/>
  <c r="CI24" i="35"/>
  <c r="CG24" i="35"/>
  <c r="CY24" i="35"/>
  <c r="CE29" i="35"/>
  <c r="CN29" i="35"/>
  <c r="CP33" i="35"/>
  <c r="CG29" i="35"/>
  <c r="CI33" i="35"/>
  <c r="CH29" i="35"/>
  <c r="DA31" i="35"/>
  <c r="CJ29" i="35"/>
  <c r="CE33" i="35"/>
  <c r="CU21" i="35"/>
  <c r="CF29" i="35"/>
  <c r="CO29" i="35"/>
  <c r="CT33" i="35"/>
  <c r="CY33" i="35"/>
  <c r="CR22" i="35"/>
  <c r="CV24" i="35"/>
  <c r="CV33" i="35"/>
  <c r="CP37" i="35"/>
  <c r="DA37" i="35"/>
  <c r="DC23" i="35"/>
  <c r="DB33" i="35"/>
  <c r="CZ23" i="35"/>
  <c r="DB24" i="35"/>
  <c r="DB31" i="35"/>
  <c r="CZ24" i="35"/>
  <c r="CT37" i="35"/>
  <c r="CW24" i="35"/>
  <c r="DC24" i="35"/>
  <c r="CX23" i="35"/>
  <c r="CV23" i="35"/>
  <c r="DC29" i="35"/>
  <c r="CO22" i="35"/>
  <c r="CU24" i="35"/>
  <c r="CS34" i="35"/>
  <c r="CY23" i="35"/>
  <c r="CU23" i="35"/>
  <c r="CQ22" i="35"/>
  <c r="CX33" i="35"/>
  <c r="DA24" i="35"/>
  <c r="CQ33" i="35"/>
  <c r="CK35" i="35"/>
  <c r="CJ35" i="35"/>
  <c r="CR38" i="35"/>
  <c r="CZ35" i="35"/>
  <c r="CV29" i="35"/>
  <c r="CS22" i="35"/>
  <c r="CM30" i="35"/>
  <c r="CJ33" i="35"/>
  <c r="CJ37" i="35"/>
  <c r="CQ37" i="35"/>
  <c r="CW33" i="35"/>
  <c r="CZ29" i="35"/>
  <c r="CW37" i="35"/>
  <c r="CX35" i="35"/>
  <c r="CE22" i="35"/>
  <c r="CE30" i="35"/>
  <c r="CH32" i="35"/>
  <c r="CY29" i="35"/>
  <c r="CZ33" i="35"/>
  <c r="CY25" i="35"/>
  <c r="CL30" i="35"/>
  <c r="CP30" i="35"/>
  <c r="CV38" i="35"/>
  <c r="CX37" i="35"/>
  <c r="CW27" i="35"/>
  <c r="CW35" i="35"/>
  <c r="CX16" i="35"/>
  <c r="CW36" i="35"/>
  <c r="H39" i="35"/>
  <c r="F39" i="35" s="1"/>
  <c r="CM20" i="35"/>
  <c r="CE20" i="35"/>
  <c r="CF36" i="35"/>
  <c r="CS36" i="35"/>
  <c r="CP38" i="35"/>
  <c r="CO38" i="35"/>
  <c r="CI37" i="35"/>
  <c r="CZ38" i="35"/>
  <c r="DA36" i="35"/>
  <c r="DA35" i="35"/>
  <c r="CV35" i="35"/>
  <c r="CU35" i="35"/>
  <c r="DA27" i="35"/>
  <c r="CY27" i="35"/>
  <c r="CO36" i="35"/>
  <c r="CY38" i="35"/>
  <c r="CL38" i="35"/>
  <c r="CJ36" i="35"/>
  <c r="CQ38" i="35"/>
  <c r="CG36" i="35"/>
  <c r="CN38" i="35"/>
  <c r="CH36" i="35"/>
  <c r="DB38" i="35"/>
  <c r="CV37" i="35"/>
  <c r="DC37" i="35"/>
  <c r="CU38" i="35"/>
  <c r="DB37" i="35"/>
  <c r="DA19" i="35"/>
  <c r="CK38" i="35"/>
  <c r="CP36" i="35"/>
  <c r="CR29" i="35"/>
  <c r="CO33" i="35"/>
  <c r="CE38" i="35"/>
  <c r="CK37" i="35"/>
  <c r="CY37" i="35"/>
  <c r="CZ36" i="35"/>
  <c r="CZ17" i="35"/>
  <c r="CZ37" i="35"/>
  <c r="CU33" i="35"/>
  <c r="CG38" i="35"/>
  <c r="DC38" i="35"/>
  <c r="CH22" i="35"/>
  <c r="CL37" i="35"/>
  <c r="CI38" i="35"/>
  <c r="CH38" i="35"/>
  <c r="CX27" i="35"/>
  <c r="CZ27" i="35"/>
  <c r="DC36" i="35"/>
  <c r="CY36" i="35"/>
  <c r="CV27" i="35"/>
  <c r="DB35" i="35"/>
  <c r="CY19" i="35"/>
  <c r="CZ19" i="35"/>
  <c r="CW19" i="35"/>
  <c r="CU19" i="35"/>
  <c r="CV19" i="35"/>
  <c r="DC19" i="35"/>
  <c r="DB19" i="35"/>
  <c r="DA38" i="35"/>
  <c r="CJ20" i="35"/>
  <c r="CH30" i="35"/>
  <c r="CF37" i="35"/>
  <c r="CM37" i="35"/>
  <c r="CO37" i="35"/>
  <c r="CN37" i="35"/>
  <c r="CU36" i="35"/>
  <c r="DA33" i="35"/>
  <c r="CZ18" i="35"/>
  <c r="CV36" i="35"/>
  <c r="CX36" i="35"/>
  <c r="CF38" i="35"/>
  <c r="CX38" i="35"/>
  <c r="CJ26" i="35"/>
  <c r="G37" i="35"/>
  <c r="CE37" i="35"/>
  <c r="CQ36" i="35"/>
  <c r="CG37" i="35"/>
  <c r="CV34" i="35"/>
  <c r="DB30" i="35"/>
  <c r="DB27" i="35"/>
  <c r="CY20" i="35"/>
  <c r="CW20" i="35"/>
  <c r="DB20" i="35"/>
  <c r="DB25" i="35"/>
  <c r="CW25" i="35"/>
  <c r="DA25" i="35"/>
  <c r="CZ25" i="35"/>
  <c r="CX25" i="35"/>
  <c r="CW26" i="35"/>
  <c r="CV26" i="35"/>
  <c r="DA26" i="35"/>
  <c r="CZ26" i="35"/>
  <c r="CY26" i="35"/>
  <c r="CN30" i="35"/>
  <c r="DA30" i="35"/>
  <c r="CW30" i="35"/>
  <c r="CV30" i="35"/>
  <c r="CZ30" i="35"/>
  <c r="DA34" i="35"/>
  <c r="CU26" i="35"/>
  <c r="CZ22" i="35"/>
  <c r="DC20" i="35"/>
  <c r="CX22" i="35"/>
  <c r="CY22" i="35"/>
  <c r="DB22" i="35"/>
  <c r="CW22" i="35"/>
  <c r="CY32" i="35"/>
  <c r="CV25" i="35"/>
  <c r="CU29" i="35"/>
  <c r="CZ21" i="35"/>
  <c r="CV22" i="35"/>
  <c r="CI21" i="35"/>
  <c r="CQ30" i="35"/>
  <c r="DB34" i="35"/>
  <c r="DC34" i="35"/>
  <c r="CY34" i="35"/>
  <c r="CX34" i="35"/>
  <c r="CU34" i="35"/>
  <c r="CX30" i="35"/>
  <c r="CV32" i="35"/>
  <c r="CV28" i="35"/>
  <c r="CZ20" i="35"/>
  <c r="CZ32" i="35"/>
  <c r="CV21" i="35"/>
  <c r="CU20" i="35"/>
  <c r="CW34" i="35"/>
  <c r="G20" i="35"/>
  <c r="CN22" i="35"/>
  <c r="DC30" i="35"/>
  <c r="DA22" i="35"/>
  <c r="CZ34" i="35"/>
  <c r="DB26" i="35"/>
  <c r="DC21" i="35"/>
  <c r="CK22" i="35"/>
  <c r="CQ26" i="35"/>
  <c r="CI34" i="35"/>
  <c r="DB29" i="35"/>
  <c r="DA29" i="35"/>
  <c r="CW29" i="35"/>
  <c r="CX29" i="35"/>
  <c r="CZ28" i="35"/>
  <c r="CU30" i="35"/>
  <c r="DA21" i="35"/>
  <c r="DC25" i="35"/>
  <c r="DB32" i="35"/>
  <c r="CW32" i="35"/>
  <c r="DA32" i="35"/>
  <c r="CX32" i="35"/>
  <c r="DA20" i="35"/>
  <c r="DC32" i="35"/>
  <c r="CU25" i="35"/>
  <c r="DC22" i="35"/>
  <c r="CV20" i="35"/>
  <c r="CX21" i="35"/>
  <c r="DB21" i="35"/>
  <c r="CY21" i="35"/>
  <c r="CW21" i="35"/>
  <c r="DA28" i="35"/>
  <c r="CY28" i="35"/>
  <c r="DC28" i="35"/>
  <c r="CX28" i="35"/>
  <c r="CU28" i="35"/>
  <c r="DB28" i="35"/>
  <c r="CW28" i="35"/>
  <c r="CU32" i="35"/>
  <c r="CU22" i="35"/>
  <c r="CX26" i="35"/>
  <c r="CY30" i="35"/>
  <c r="DB17" i="35"/>
  <c r="CY17" i="35"/>
  <c r="CV17" i="35"/>
  <c r="CU17" i="35"/>
  <c r="DC18" i="35"/>
  <c r="DB18" i="35"/>
  <c r="CY18" i="35"/>
  <c r="CV18" i="35"/>
  <c r="CU18" i="35"/>
  <c r="DA18" i="35"/>
  <c r="CW18" i="35"/>
  <c r="DA17" i="35"/>
  <c r="CW17" i="35"/>
  <c r="CX18" i="35"/>
  <c r="CW16" i="35"/>
  <c r="DC16" i="35"/>
  <c r="CU16" i="35"/>
  <c r="CV16" i="35"/>
  <c r="CZ16" i="35"/>
  <c r="CY16" i="35"/>
  <c r="CL33" i="35"/>
  <c r="CQ29" i="35"/>
  <c r="G33" i="35"/>
  <c r="CS33" i="35"/>
  <c r="CG33" i="35"/>
  <c r="CT36" i="35"/>
  <c r="G38" i="35"/>
  <c r="CL36" i="35"/>
  <c r="CM38" i="35"/>
  <c r="G29" i="35"/>
  <c r="F29" i="35" s="1"/>
  <c r="CO32" i="35"/>
  <c r="CH34" i="35"/>
  <c r="CO34" i="35"/>
  <c r="CH24" i="35"/>
  <c r="CK28" i="35"/>
  <c r="CK33" i="35"/>
  <c r="CP32" i="35"/>
  <c r="CG32" i="35"/>
  <c r="CG34" i="35"/>
  <c r="G36" i="35"/>
  <c r="CS37" i="35"/>
  <c r="CJ38" i="35"/>
  <c r="CK34" i="35"/>
  <c r="CR34" i="35"/>
  <c r="CJ32" i="35"/>
  <c r="CT38" i="35"/>
  <c r="CR36" i="35"/>
  <c r="CE36" i="35"/>
  <c r="CF22" i="35"/>
  <c r="CL34" i="35"/>
  <c r="CT32" i="35"/>
  <c r="CJ34" i="35"/>
  <c r="CR32" i="35"/>
  <c r="CQ32" i="35"/>
  <c r="CH33" i="35"/>
  <c r="CN34" i="35"/>
  <c r="CN32" i="35"/>
  <c r="CE34" i="35"/>
  <c r="CM36" i="35"/>
  <c r="CM22" i="35"/>
  <c r="CJ28" i="35"/>
  <c r="CL32" i="35"/>
  <c r="CT34" i="35"/>
  <c r="CF34" i="35"/>
  <c r="CR37" i="35"/>
  <c r="G34" i="35"/>
  <c r="F34" i="35" s="1"/>
  <c r="CF32" i="35"/>
  <c r="CM33" i="35"/>
  <c r="CG30" i="35"/>
  <c r="CN28" i="35"/>
  <c r="CQ34" i="35"/>
  <c r="CE28" i="35"/>
  <c r="CG28" i="35"/>
  <c r="CM32" i="35"/>
  <c r="CO26" i="35"/>
  <c r="CL29" i="35"/>
  <c r="CK29" i="35"/>
  <c r="CO28" i="35"/>
  <c r="CI30" i="35"/>
  <c r="CQ28" i="35"/>
  <c r="CP34" i="35"/>
  <c r="CS25" i="35"/>
  <c r="G32" i="35"/>
  <c r="CR33" i="35"/>
  <c r="CM34" i="35"/>
  <c r="CE32" i="35"/>
  <c r="CI26" i="35"/>
  <c r="CI28" i="35"/>
  <c r="CS26" i="35"/>
  <c r="CP26" i="35"/>
  <c r="CH26" i="35"/>
  <c r="CF28" i="35"/>
  <c r="CS28" i="35"/>
  <c r="CR28" i="35"/>
  <c r="CK24" i="35"/>
  <c r="CT28" i="35"/>
  <c r="CR30" i="35"/>
  <c r="CH28" i="35"/>
  <c r="CF30" i="35"/>
  <c r="G30" i="35"/>
  <c r="F30" i="35" s="1"/>
  <c r="CP29" i="35"/>
  <c r="CG22" i="35"/>
  <c r="G22" i="35"/>
  <c r="F22" i="35" s="1"/>
  <c r="CH20" i="35"/>
  <c r="CT26" i="35"/>
  <c r="CT29" i="35"/>
  <c r="G28" i="35"/>
  <c r="CP22" i="35"/>
  <c r="CL22" i="35"/>
  <c r="CK30" i="35"/>
  <c r="CK25" i="35"/>
  <c r="CR24" i="35"/>
  <c r="CP25" i="35"/>
  <c r="CM26" i="35"/>
  <c r="CQ20" i="35"/>
  <c r="CT25" i="35"/>
  <c r="CM25" i="35"/>
  <c r="CG25" i="35"/>
  <c r="CH25" i="35"/>
  <c r="CE26" i="35"/>
  <c r="CT22" i="35"/>
  <c r="CL20" i="35"/>
  <c r="CL25" i="35"/>
  <c r="CR25" i="35"/>
  <c r="CQ25" i="35"/>
  <c r="CF26" i="35"/>
  <c r="CJ22" i="35"/>
  <c r="CF25" i="35"/>
  <c r="CJ25" i="35"/>
  <c r="CF24" i="35"/>
  <c r="G25" i="35"/>
  <c r="F25" i="35" s="1"/>
  <c r="CN25" i="35"/>
  <c r="CP20" i="35"/>
  <c r="CI25" i="35"/>
  <c r="CO25" i="35"/>
  <c r="CF21" i="35"/>
  <c r="CK21" i="35"/>
  <c r="CH21" i="35"/>
  <c r="CS21" i="35"/>
  <c r="CN20" i="35"/>
  <c r="CI20" i="35"/>
  <c r="CL26" i="35"/>
  <c r="CE25" i="35"/>
  <c r="CR26" i="35"/>
  <c r="CL21" i="35"/>
  <c r="CN21" i="35"/>
  <c r="CP21" i="35"/>
  <c r="CG20" i="35"/>
  <c r="CT24" i="35"/>
  <c r="CK26" i="35"/>
  <c r="CQ24" i="35"/>
  <c r="CE21" i="35"/>
  <c r="CG21" i="35"/>
  <c r="G21" i="35"/>
  <c r="F21" i="35" s="1"/>
  <c r="CO20" i="35"/>
  <c r="G26" i="35"/>
  <c r="CL24" i="35"/>
  <c r="CM21" i="35"/>
  <c r="CO21" i="35"/>
  <c r="CT21" i="35"/>
  <c r="CF20" i="35"/>
  <c r="CR20" i="35"/>
  <c r="CR21" i="35"/>
  <c r="CJ21" i="35"/>
  <c r="CI22" i="35"/>
  <c r="CQ21" i="35"/>
  <c r="P16" i="34"/>
  <c r="P26" i="34"/>
  <c r="P21" i="33"/>
  <c r="P22" i="33"/>
  <c r="CI19" i="35"/>
  <c r="CK19" i="35"/>
  <c r="CL19" i="35"/>
  <c r="G19" i="35"/>
  <c r="F19" i="35" s="1"/>
  <c r="CQ19" i="35"/>
  <c r="CQ18" i="35"/>
  <c r="CI18" i="35"/>
  <c r="CM18" i="35"/>
  <c r="CE18" i="35"/>
  <c r="CF18" i="35"/>
  <c r="CO18" i="35"/>
  <c r="CL18" i="35"/>
  <c r="CS18" i="35"/>
  <c r="CK18" i="35"/>
  <c r="G18" i="35"/>
  <c r="F18" i="35" s="1"/>
  <c r="CG18" i="35"/>
  <c r="CT18" i="35"/>
  <c r="CJ18" i="35"/>
  <c r="CH18" i="35"/>
  <c r="CR18" i="35"/>
  <c r="CP18" i="35"/>
  <c r="CN18" i="35"/>
  <c r="CM17" i="35"/>
  <c r="CE17" i="35"/>
  <c r="CN17" i="35"/>
  <c r="CL17" i="35"/>
  <c r="CS17" i="35"/>
  <c r="CJ17" i="35"/>
  <c r="CR17" i="35"/>
  <c r="G17" i="35"/>
  <c r="F17" i="35" s="1"/>
  <c r="CP17" i="35"/>
  <c r="CI17" i="35"/>
  <c r="CQ17" i="35"/>
  <c r="CH17" i="35"/>
  <c r="CG17" i="35"/>
  <c r="CO17" i="35"/>
  <c r="CT17" i="35"/>
  <c r="CK17" i="35"/>
  <c r="CG19" i="35"/>
  <c r="CF19" i="35"/>
  <c r="CM16" i="35"/>
  <c r="CE16" i="35"/>
  <c r="CL16" i="35"/>
  <c r="CS16" i="35"/>
  <c r="CJ16" i="35"/>
  <c r="CO16" i="35"/>
  <c r="CN16" i="35"/>
  <c r="CR16" i="35"/>
  <c r="CQ16" i="35"/>
  <c r="CH16" i="35"/>
  <c r="G16" i="35"/>
  <c r="F16" i="35" s="1"/>
  <c r="CP16" i="35"/>
  <c r="CG16" i="35"/>
  <c r="CF16" i="35"/>
  <c r="CK16" i="35"/>
  <c r="CT16" i="35"/>
  <c r="CE19" i="35"/>
  <c r="CP19" i="35"/>
  <c r="CN19" i="35"/>
  <c r="CS19" i="35"/>
  <c r="CJ19" i="35"/>
  <c r="CO19" i="35"/>
  <c r="CH19" i="35"/>
  <c r="CR19" i="35"/>
  <c r="AJ16" i="34"/>
  <c r="BJ16" i="34" s="1"/>
  <c r="CJ16" i="34" s="1"/>
  <c r="AR16" i="34"/>
  <c r="BR16" i="34" s="1"/>
  <c r="CR16" i="34" s="1"/>
  <c r="AJ17" i="34"/>
  <c r="BJ17" i="34" s="1"/>
  <c r="CJ17" i="34" s="1"/>
  <c r="AR17" i="34"/>
  <c r="BR17" i="34" s="1"/>
  <c r="CR17" i="34" s="1"/>
  <c r="AJ18" i="34"/>
  <c r="BJ18" i="34" s="1"/>
  <c r="CJ18" i="34" s="1"/>
  <c r="AR18" i="34"/>
  <c r="BR18" i="34" s="1"/>
  <c r="CR18" i="34" s="1"/>
  <c r="AJ24" i="34"/>
  <c r="BJ24" i="34" s="1"/>
  <c r="CJ24" i="34" s="1"/>
  <c r="AR24" i="34"/>
  <c r="BR24" i="34" s="1"/>
  <c r="CR24" i="34" s="1"/>
  <c r="AJ25" i="34"/>
  <c r="BJ25" i="34" s="1"/>
  <c r="CJ25" i="34" s="1"/>
  <c r="AR25" i="34"/>
  <c r="BR25" i="34" s="1"/>
  <c r="CR25" i="34" s="1"/>
  <c r="AJ26" i="34"/>
  <c r="BJ26" i="34" s="1"/>
  <c r="CJ26" i="34" s="1"/>
  <c r="AR26" i="34"/>
  <c r="BR26" i="34" s="1"/>
  <c r="CR26" i="34" s="1"/>
  <c r="AK16" i="34"/>
  <c r="BK16" i="34" s="1"/>
  <c r="CK16" i="34" s="1"/>
  <c r="AS16" i="34"/>
  <c r="BS16" i="34" s="1"/>
  <c r="CS16" i="34" s="1"/>
  <c r="AK17" i="34"/>
  <c r="BK17" i="34" s="1"/>
  <c r="CK17" i="34" s="1"/>
  <c r="AS17" i="34"/>
  <c r="BS17" i="34" s="1"/>
  <c r="CS17" i="34" s="1"/>
  <c r="AK18" i="34"/>
  <c r="BK18" i="34" s="1"/>
  <c r="CK18" i="34" s="1"/>
  <c r="AS18" i="34"/>
  <c r="BS18" i="34" s="1"/>
  <c r="CS18" i="34" s="1"/>
  <c r="AK24" i="34"/>
  <c r="BK24" i="34" s="1"/>
  <c r="CK24" i="34" s="1"/>
  <c r="AS24" i="34"/>
  <c r="BS24" i="34" s="1"/>
  <c r="CS24" i="34" s="1"/>
  <c r="AK25" i="34"/>
  <c r="BK25" i="34" s="1"/>
  <c r="CK25" i="34" s="1"/>
  <c r="AS25" i="34"/>
  <c r="BS25" i="34" s="1"/>
  <c r="CS25" i="34" s="1"/>
  <c r="AK26" i="34"/>
  <c r="BK26" i="34" s="1"/>
  <c r="CK26" i="34" s="1"/>
  <c r="AS26" i="34"/>
  <c r="BS26" i="34" s="1"/>
  <c r="CS26" i="34" s="1"/>
  <c r="AL16" i="34"/>
  <c r="BL16" i="34" s="1"/>
  <c r="CL16" i="34" s="1"/>
  <c r="AT16" i="34"/>
  <c r="BT16" i="34" s="1"/>
  <c r="CT16" i="34" s="1"/>
  <c r="AL17" i="34"/>
  <c r="BL17" i="34" s="1"/>
  <c r="CL17" i="34" s="1"/>
  <c r="AT17" i="34"/>
  <c r="BT17" i="34" s="1"/>
  <c r="CT17" i="34" s="1"/>
  <c r="AL18" i="34"/>
  <c r="BL18" i="34" s="1"/>
  <c r="CL18" i="34" s="1"/>
  <c r="AT18" i="34"/>
  <c r="BT18" i="34" s="1"/>
  <c r="CT18" i="34" s="1"/>
  <c r="AH20" i="34"/>
  <c r="BH20" i="34" s="1"/>
  <c r="CH20" i="34" s="1"/>
  <c r="AP20" i="34"/>
  <c r="BP20" i="34" s="1"/>
  <c r="CP20" i="34" s="1"/>
  <c r="AH21" i="34"/>
  <c r="BH21" i="34" s="1"/>
  <c r="CH21" i="34" s="1"/>
  <c r="AP21" i="34"/>
  <c r="BP21" i="34" s="1"/>
  <c r="CP21" i="34" s="1"/>
  <c r="AH22" i="34"/>
  <c r="BH22" i="34" s="1"/>
  <c r="CH22" i="34" s="1"/>
  <c r="AP22" i="34"/>
  <c r="BP22" i="34" s="1"/>
  <c r="CP22" i="34" s="1"/>
  <c r="G23" i="34"/>
  <c r="F23" i="34" s="1"/>
  <c r="AL24" i="34"/>
  <c r="BL24" i="34" s="1"/>
  <c r="CL24" i="34" s="1"/>
  <c r="AT24" i="34"/>
  <c r="BT24" i="34" s="1"/>
  <c r="CT24" i="34" s="1"/>
  <c r="AL25" i="34"/>
  <c r="BL25" i="34" s="1"/>
  <c r="CL25" i="34" s="1"/>
  <c r="AT25" i="34"/>
  <c r="BT25" i="34" s="1"/>
  <c r="CT25" i="34" s="1"/>
  <c r="AL26" i="34"/>
  <c r="BL26" i="34" s="1"/>
  <c r="CL26" i="34" s="1"/>
  <c r="AT26" i="34"/>
  <c r="BT26" i="34" s="1"/>
  <c r="CT26" i="34" s="1"/>
  <c r="AM16" i="34"/>
  <c r="BM16" i="34" s="1"/>
  <c r="CM16" i="34" s="1"/>
  <c r="AU16" i="34"/>
  <c r="BU16" i="34" s="1"/>
  <c r="CU16" i="34" s="1"/>
  <c r="AM17" i="34"/>
  <c r="BM17" i="34" s="1"/>
  <c r="CM17" i="34" s="1"/>
  <c r="AU17" i="34"/>
  <c r="BU17" i="34" s="1"/>
  <c r="CU17" i="34" s="1"/>
  <c r="AM18" i="34"/>
  <c r="BM18" i="34" s="1"/>
  <c r="CM18" i="34" s="1"/>
  <c r="AU18" i="34"/>
  <c r="BU18" i="34" s="1"/>
  <c r="CU18" i="34" s="1"/>
  <c r="P20" i="34"/>
  <c r="AI20" i="34"/>
  <c r="BI20" i="34" s="1"/>
  <c r="CI20" i="34" s="1"/>
  <c r="AQ20" i="34"/>
  <c r="BQ20" i="34" s="1"/>
  <c r="CQ20" i="34" s="1"/>
  <c r="P21" i="34"/>
  <c r="AI21" i="34"/>
  <c r="BI21" i="34" s="1"/>
  <c r="CI21" i="34" s="1"/>
  <c r="AQ21" i="34"/>
  <c r="BQ21" i="34" s="1"/>
  <c r="CQ21" i="34" s="1"/>
  <c r="AI22" i="34"/>
  <c r="BI22" i="34" s="1"/>
  <c r="CI22" i="34" s="1"/>
  <c r="AQ22" i="34"/>
  <c r="BQ22" i="34" s="1"/>
  <c r="CQ22" i="34" s="1"/>
  <c r="AM24" i="34"/>
  <c r="BM24" i="34" s="1"/>
  <c r="CM24" i="34" s="1"/>
  <c r="AU24" i="34"/>
  <c r="BU24" i="34" s="1"/>
  <c r="CU24" i="34" s="1"/>
  <c r="AM25" i="34"/>
  <c r="BM25" i="34" s="1"/>
  <c r="CM25" i="34" s="1"/>
  <c r="AU25" i="34"/>
  <c r="BU25" i="34" s="1"/>
  <c r="CU25" i="34" s="1"/>
  <c r="AM26" i="34"/>
  <c r="BM26" i="34" s="1"/>
  <c r="CM26" i="34" s="1"/>
  <c r="AU26" i="34"/>
  <c r="BU26" i="34" s="1"/>
  <c r="CU26" i="34" s="1"/>
  <c r="AN16" i="34"/>
  <c r="BN16" i="34" s="1"/>
  <c r="CN16" i="34" s="1"/>
  <c r="AV16" i="34"/>
  <c r="BV16" i="34" s="1"/>
  <c r="CV16" i="34" s="1"/>
  <c r="AN17" i="34"/>
  <c r="BN17" i="34" s="1"/>
  <c r="CN17" i="34" s="1"/>
  <c r="AV17" i="34"/>
  <c r="BV17" i="34" s="1"/>
  <c r="CV17" i="34" s="1"/>
  <c r="AN18" i="34"/>
  <c r="BN18" i="34" s="1"/>
  <c r="CN18" i="34" s="1"/>
  <c r="AV18" i="34"/>
  <c r="BV18" i="34" s="1"/>
  <c r="CV18" i="34" s="1"/>
  <c r="AJ20" i="34"/>
  <c r="BJ20" i="34" s="1"/>
  <c r="CJ20" i="34" s="1"/>
  <c r="AR20" i="34"/>
  <c r="BR20" i="34" s="1"/>
  <c r="CR20" i="34" s="1"/>
  <c r="AJ21" i="34"/>
  <c r="BJ21" i="34" s="1"/>
  <c r="CJ21" i="34" s="1"/>
  <c r="AR21" i="34"/>
  <c r="BR21" i="34" s="1"/>
  <c r="CR21" i="34" s="1"/>
  <c r="AJ22" i="34"/>
  <c r="BJ22" i="34" s="1"/>
  <c r="CJ22" i="34" s="1"/>
  <c r="AR22" i="34"/>
  <c r="BR22" i="34" s="1"/>
  <c r="CR22" i="34" s="1"/>
  <c r="AN24" i="34"/>
  <c r="BN24" i="34" s="1"/>
  <c r="CN24" i="34" s="1"/>
  <c r="AV24" i="34"/>
  <c r="BV24" i="34" s="1"/>
  <c r="CV24" i="34" s="1"/>
  <c r="AN25" i="34"/>
  <c r="BN25" i="34" s="1"/>
  <c r="CN25" i="34" s="1"/>
  <c r="AV25" i="34"/>
  <c r="BV25" i="34" s="1"/>
  <c r="CV25" i="34" s="1"/>
  <c r="AN26" i="34"/>
  <c r="BN26" i="34" s="1"/>
  <c r="CN26" i="34" s="1"/>
  <c r="AV26" i="34"/>
  <c r="BV26" i="34" s="1"/>
  <c r="CV26" i="34" s="1"/>
  <c r="AG16" i="34"/>
  <c r="AO16" i="34"/>
  <c r="BO16" i="34" s="1"/>
  <c r="CO16" i="34" s="1"/>
  <c r="AG17" i="34"/>
  <c r="BG17" i="34" s="1"/>
  <c r="CG17" i="34" s="1"/>
  <c r="AO17" i="34"/>
  <c r="BO17" i="34" s="1"/>
  <c r="CO17" i="34" s="1"/>
  <c r="AG18" i="34"/>
  <c r="BG18" i="34" s="1"/>
  <c r="CG18" i="34" s="1"/>
  <c r="AO18" i="34"/>
  <c r="BO18" i="34" s="1"/>
  <c r="CO18" i="34" s="1"/>
  <c r="AK20" i="34"/>
  <c r="BK20" i="34" s="1"/>
  <c r="CK20" i="34" s="1"/>
  <c r="AS20" i="34"/>
  <c r="BS20" i="34" s="1"/>
  <c r="CS20" i="34" s="1"/>
  <c r="AK21" i="34"/>
  <c r="BK21" i="34" s="1"/>
  <c r="CK21" i="34" s="1"/>
  <c r="AS21" i="34"/>
  <c r="BS21" i="34" s="1"/>
  <c r="CS21" i="34" s="1"/>
  <c r="AK22" i="34"/>
  <c r="BK22" i="34" s="1"/>
  <c r="CK22" i="34" s="1"/>
  <c r="AS22" i="34"/>
  <c r="BS22" i="34" s="1"/>
  <c r="CS22" i="34" s="1"/>
  <c r="AG24" i="34"/>
  <c r="BG24" i="34" s="1"/>
  <c r="CG24" i="34" s="1"/>
  <c r="AO24" i="34"/>
  <c r="BO24" i="34" s="1"/>
  <c r="CO24" i="34" s="1"/>
  <c r="AG25" i="34"/>
  <c r="AO25" i="34"/>
  <c r="BO25" i="34" s="1"/>
  <c r="CO25" i="34" s="1"/>
  <c r="AG26" i="34"/>
  <c r="BG26" i="34" s="1"/>
  <c r="CG26" i="34" s="1"/>
  <c r="AO26" i="34"/>
  <c r="BO26" i="34" s="1"/>
  <c r="CO26" i="34" s="1"/>
  <c r="AH16" i="34"/>
  <c r="BH16" i="34" s="1"/>
  <c r="CH16" i="34" s="1"/>
  <c r="AH17" i="34"/>
  <c r="BH17" i="34" s="1"/>
  <c r="CH17" i="34" s="1"/>
  <c r="AH18" i="34"/>
  <c r="BH18" i="34" s="1"/>
  <c r="CH18" i="34" s="1"/>
  <c r="G19" i="34"/>
  <c r="AL20" i="34"/>
  <c r="BL20" i="34" s="1"/>
  <c r="CL20" i="34" s="1"/>
  <c r="AL21" i="34"/>
  <c r="BL21" i="34" s="1"/>
  <c r="CL21" i="34" s="1"/>
  <c r="AL22" i="34"/>
  <c r="BL22" i="34" s="1"/>
  <c r="CL22" i="34" s="1"/>
  <c r="AH24" i="34"/>
  <c r="BH24" i="34" s="1"/>
  <c r="CH24" i="34" s="1"/>
  <c r="AH25" i="34"/>
  <c r="BH25" i="34" s="1"/>
  <c r="CH25" i="34" s="1"/>
  <c r="AH26" i="34"/>
  <c r="BH26" i="34" s="1"/>
  <c r="CH26" i="34" s="1"/>
  <c r="AJ16" i="33"/>
  <c r="BJ16" i="33" s="1"/>
  <c r="CJ16" i="33" s="1"/>
  <c r="P26" i="33"/>
  <c r="AL16" i="33"/>
  <c r="BL16" i="33" s="1"/>
  <c r="CL16" i="33" s="1"/>
  <c r="P18" i="33"/>
  <c r="P16" i="33"/>
  <c r="AO16" i="33"/>
  <c r="BO16" i="33" s="1"/>
  <c r="CO16" i="33" s="1"/>
  <c r="AS16" i="33"/>
  <c r="BS16" i="33" s="1"/>
  <c r="CS16" i="33" s="1"/>
  <c r="AK16" i="33"/>
  <c r="BK16" i="33" s="1"/>
  <c r="CK16" i="33" s="1"/>
  <c r="AP16" i="33"/>
  <c r="BP16" i="33" s="1"/>
  <c r="CP16" i="33" s="1"/>
  <c r="AH16" i="33"/>
  <c r="BH16" i="33" s="1"/>
  <c r="CH16" i="33" s="1"/>
  <c r="AN16" i="33"/>
  <c r="BN16" i="33" s="1"/>
  <c r="CN16" i="33" s="1"/>
  <c r="AQ16" i="33"/>
  <c r="BQ16" i="33" s="1"/>
  <c r="CQ16" i="33" s="1"/>
  <c r="AF16" i="33"/>
  <c r="BF16" i="33" s="1"/>
  <c r="CF16" i="33" s="1"/>
  <c r="AR16" i="33"/>
  <c r="BR16" i="33" s="1"/>
  <c r="CR16" i="33" s="1"/>
  <c r="AG16" i="33"/>
  <c r="BG16" i="33" s="1"/>
  <c r="CG16" i="33" s="1"/>
  <c r="AT16" i="33"/>
  <c r="BT16" i="33" s="1"/>
  <c r="CT16" i="33" s="1"/>
  <c r="AH17" i="33"/>
  <c r="BH17" i="33" s="1"/>
  <c r="CH17" i="33" s="1"/>
  <c r="AP17" i="33"/>
  <c r="BP17" i="33" s="1"/>
  <c r="CP17" i="33" s="1"/>
  <c r="AH18" i="33"/>
  <c r="BH18" i="33" s="1"/>
  <c r="CH18" i="33" s="1"/>
  <c r="AP18" i="33"/>
  <c r="BP18" i="33" s="1"/>
  <c r="CP18" i="33" s="1"/>
  <c r="AL20" i="33"/>
  <c r="BL20" i="33" s="1"/>
  <c r="CL20" i="33" s="1"/>
  <c r="AT20" i="33"/>
  <c r="BT20" i="33" s="1"/>
  <c r="CT20" i="33" s="1"/>
  <c r="AL21" i="33"/>
  <c r="BL21" i="33" s="1"/>
  <c r="CL21" i="33" s="1"/>
  <c r="AT21" i="33"/>
  <c r="BT21" i="33" s="1"/>
  <c r="CT21" i="33" s="1"/>
  <c r="AL22" i="33"/>
  <c r="BL22" i="33" s="1"/>
  <c r="CL22" i="33" s="1"/>
  <c r="AT22" i="33"/>
  <c r="BT22" i="33" s="1"/>
  <c r="CT22" i="33" s="1"/>
  <c r="AH24" i="33"/>
  <c r="BH24" i="33" s="1"/>
  <c r="CH24" i="33" s="1"/>
  <c r="AP24" i="33"/>
  <c r="BP24" i="33" s="1"/>
  <c r="CP24" i="33" s="1"/>
  <c r="AH25" i="33"/>
  <c r="BH25" i="33" s="1"/>
  <c r="CH25" i="33" s="1"/>
  <c r="AP25" i="33"/>
  <c r="BP25" i="33" s="1"/>
  <c r="CP25" i="33" s="1"/>
  <c r="AH26" i="33"/>
  <c r="BH26" i="33" s="1"/>
  <c r="CH26" i="33" s="1"/>
  <c r="AP26" i="33"/>
  <c r="BP26" i="33" s="1"/>
  <c r="CP26" i="33" s="1"/>
  <c r="AJ17" i="33"/>
  <c r="BJ17" i="33" s="1"/>
  <c r="CJ17" i="33" s="1"/>
  <c r="AR17" i="33"/>
  <c r="BR17" i="33" s="1"/>
  <c r="CR17" i="33" s="1"/>
  <c r="AJ18" i="33"/>
  <c r="BJ18" i="33" s="1"/>
  <c r="CJ18" i="33" s="1"/>
  <c r="AR18" i="33"/>
  <c r="BR18" i="33" s="1"/>
  <c r="CR18" i="33" s="1"/>
  <c r="AF20" i="33"/>
  <c r="BF20" i="33" s="1"/>
  <c r="CF20" i="33" s="1"/>
  <c r="AN20" i="33"/>
  <c r="BN20" i="33" s="1"/>
  <c r="CN20" i="33" s="1"/>
  <c r="AF21" i="33"/>
  <c r="BF21" i="33" s="1"/>
  <c r="CF21" i="33" s="1"/>
  <c r="AN21" i="33"/>
  <c r="BN21" i="33" s="1"/>
  <c r="CN21" i="33" s="1"/>
  <c r="AF22" i="33"/>
  <c r="BF22" i="33" s="1"/>
  <c r="CF22" i="33" s="1"/>
  <c r="AN22" i="33"/>
  <c r="BN22" i="33" s="1"/>
  <c r="CN22" i="33" s="1"/>
  <c r="AJ24" i="33"/>
  <c r="BJ24" i="33" s="1"/>
  <c r="CJ24" i="33" s="1"/>
  <c r="AR24" i="33"/>
  <c r="BR24" i="33" s="1"/>
  <c r="CR24" i="33" s="1"/>
  <c r="AJ25" i="33"/>
  <c r="BJ25" i="33" s="1"/>
  <c r="CJ25" i="33" s="1"/>
  <c r="AR25" i="33"/>
  <c r="BR25" i="33" s="1"/>
  <c r="CR25" i="33" s="1"/>
  <c r="AJ26" i="33"/>
  <c r="BJ26" i="33" s="1"/>
  <c r="CJ26" i="33" s="1"/>
  <c r="AR26" i="33"/>
  <c r="BR26" i="33" s="1"/>
  <c r="CR26" i="33" s="1"/>
  <c r="AK17" i="33"/>
  <c r="BK17" i="33" s="1"/>
  <c r="CK17" i="33" s="1"/>
  <c r="AS17" i="33"/>
  <c r="BS17" i="33" s="1"/>
  <c r="CS17" i="33" s="1"/>
  <c r="AK18" i="33"/>
  <c r="BK18" i="33" s="1"/>
  <c r="CK18" i="33" s="1"/>
  <c r="AS18" i="33"/>
  <c r="BS18" i="33" s="1"/>
  <c r="CS18" i="33" s="1"/>
  <c r="AG20" i="33"/>
  <c r="BG20" i="33" s="1"/>
  <c r="CG20" i="33" s="1"/>
  <c r="AO20" i="33"/>
  <c r="BO20" i="33" s="1"/>
  <c r="CO20" i="33" s="1"/>
  <c r="AG21" i="33"/>
  <c r="BG21" i="33" s="1"/>
  <c r="CG21" i="33" s="1"/>
  <c r="AO21" i="33"/>
  <c r="BO21" i="33" s="1"/>
  <c r="CO21" i="33" s="1"/>
  <c r="AG22" i="33"/>
  <c r="BG22" i="33" s="1"/>
  <c r="CG22" i="33" s="1"/>
  <c r="AO22" i="33"/>
  <c r="BO22" i="33" s="1"/>
  <c r="CO22" i="33" s="1"/>
  <c r="AK24" i="33"/>
  <c r="BK24" i="33" s="1"/>
  <c r="CK24" i="33" s="1"/>
  <c r="AS24" i="33"/>
  <c r="BS24" i="33" s="1"/>
  <c r="CS24" i="33" s="1"/>
  <c r="AK25" i="33"/>
  <c r="BK25" i="33" s="1"/>
  <c r="CK25" i="33" s="1"/>
  <c r="AS25" i="33"/>
  <c r="BS25" i="33" s="1"/>
  <c r="CS25" i="33" s="1"/>
  <c r="AK26" i="33"/>
  <c r="BK26" i="33" s="1"/>
  <c r="CK26" i="33" s="1"/>
  <c r="AS26" i="33"/>
  <c r="BS26" i="33" s="1"/>
  <c r="CS26" i="33" s="1"/>
  <c r="AJ20" i="33"/>
  <c r="BJ20" i="33" s="1"/>
  <c r="CJ20" i="33" s="1"/>
  <c r="AR20" i="33"/>
  <c r="BR20" i="33" s="1"/>
  <c r="CR20" i="33" s="1"/>
  <c r="AJ21" i="33"/>
  <c r="BJ21" i="33" s="1"/>
  <c r="CJ21" i="33" s="1"/>
  <c r="AR21" i="33"/>
  <c r="BR21" i="33" s="1"/>
  <c r="CR21" i="33" s="1"/>
  <c r="AJ22" i="33"/>
  <c r="BJ22" i="33" s="1"/>
  <c r="CJ22" i="33" s="1"/>
  <c r="AR22" i="33"/>
  <c r="BR22" i="33" s="1"/>
  <c r="CR22" i="33" s="1"/>
  <c r="AG17" i="33"/>
  <c r="BG17" i="33" s="1"/>
  <c r="CG17" i="33" s="1"/>
  <c r="AG18" i="33"/>
  <c r="BG18" i="33" s="1"/>
  <c r="CG18" i="33" s="1"/>
  <c r="AK20" i="33"/>
  <c r="BK20" i="33" s="1"/>
  <c r="CK20" i="33" s="1"/>
  <c r="AK21" i="33"/>
  <c r="BK21" i="33" s="1"/>
  <c r="CK21" i="33" s="1"/>
  <c r="AK22" i="33"/>
  <c r="BK22" i="33" s="1"/>
  <c r="CK22" i="33" s="1"/>
  <c r="AG24" i="33"/>
  <c r="BG24" i="33" s="1"/>
  <c r="CG24" i="33" s="1"/>
  <c r="AG25" i="33"/>
  <c r="BG25" i="33" s="1"/>
  <c r="CG25" i="33" s="1"/>
  <c r="AG26" i="33"/>
  <c r="BG26" i="33" s="1"/>
  <c r="CG26" i="33" s="1"/>
  <c r="G27" i="33"/>
  <c r="P21" i="32"/>
  <c r="P22" i="32"/>
  <c r="AJ16" i="32"/>
  <c r="BJ16" i="32" s="1"/>
  <c r="AI17" i="32"/>
  <c r="AJ18" i="32"/>
  <c r="BJ18" i="32" s="1"/>
  <c r="AQ20" i="32"/>
  <c r="BQ20" i="32" s="1"/>
  <c r="AG21" i="32"/>
  <c r="BG21" i="32" s="1"/>
  <c r="AU21" i="32"/>
  <c r="BU21" i="32" s="1"/>
  <c r="AQ22" i="32"/>
  <c r="BQ22" i="32" s="1"/>
  <c r="AQ24" i="32"/>
  <c r="BQ24" i="32" s="1"/>
  <c r="CQ24" i="32" s="1"/>
  <c r="AM25" i="32"/>
  <c r="BM25" i="32" s="1"/>
  <c r="AJ26" i="32"/>
  <c r="BJ26" i="32" s="1"/>
  <c r="AO20" i="32"/>
  <c r="BO20" i="32" s="1"/>
  <c r="AM16" i="32"/>
  <c r="BM16" i="32" s="1"/>
  <c r="AJ17" i="32"/>
  <c r="AM18" i="32"/>
  <c r="BM18" i="32" s="1"/>
  <c r="AR20" i="32"/>
  <c r="BR20" i="32" s="1"/>
  <c r="AI21" i="32"/>
  <c r="BI21" i="32" s="1"/>
  <c r="AV21" i="32"/>
  <c r="BV21" i="32" s="1"/>
  <c r="AU22" i="32"/>
  <c r="BU22" i="32" s="1"/>
  <c r="AR24" i="32"/>
  <c r="P25" i="32"/>
  <c r="AQ25" i="32"/>
  <c r="BQ25" i="32" s="1"/>
  <c r="AM26" i="32"/>
  <c r="BM26" i="32" s="1"/>
  <c r="AN16" i="32"/>
  <c r="BN16" i="32" s="1"/>
  <c r="AM17" i="32"/>
  <c r="AQ18" i="32"/>
  <c r="BQ18" i="32" s="1"/>
  <c r="AG20" i="32"/>
  <c r="BG20" i="32" s="1"/>
  <c r="AU20" i="32"/>
  <c r="BU20" i="32" s="1"/>
  <c r="AJ21" i="32"/>
  <c r="BJ21" i="32" s="1"/>
  <c r="H22" i="32"/>
  <c r="AV22" i="32"/>
  <c r="BV22" i="32" s="1"/>
  <c r="H23" i="32"/>
  <c r="AU24" i="32"/>
  <c r="AR25" i="32"/>
  <c r="BR25" i="32" s="1"/>
  <c r="P26" i="32"/>
  <c r="AQ26" i="32"/>
  <c r="BQ26" i="32" s="1"/>
  <c r="AI20" i="32"/>
  <c r="BI20" i="32" s="1"/>
  <c r="AV20" i="32"/>
  <c r="BV20" i="32" s="1"/>
  <c r="AU25" i="32"/>
  <c r="BU25" i="32" s="1"/>
  <c r="AR26" i="32"/>
  <c r="BR26" i="32" s="1"/>
  <c r="AJ20" i="32"/>
  <c r="BJ20" i="32" s="1"/>
  <c r="AU26" i="32"/>
  <c r="BU26" i="32" s="1"/>
  <c r="P16" i="32"/>
  <c r="AU16" i="32"/>
  <c r="BU16" i="32" s="1"/>
  <c r="AU17" i="32"/>
  <c r="P18" i="32"/>
  <c r="P20" i="32"/>
  <c r="AM20" i="32"/>
  <c r="BM20" i="32" s="1"/>
  <c r="AO21" i="32"/>
  <c r="BO21" i="32" s="1"/>
  <c r="AI24" i="32"/>
  <c r="H16" i="32"/>
  <c r="H18" i="32"/>
  <c r="AN20" i="32"/>
  <c r="BN20" i="32" s="1"/>
  <c r="AQ21" i="32"/>
  <c r="BQ21" i="32" s="1"/>
  <c r="G23" i="32"/>
  <c r="AJ24" i="32"/>
  <c r="G19" i="32"/>
  <c r="AK16" i="32"/>
  <c r="BK16" i="32" s="1"/>
  <c r="AS16" i="32"/>
  <c r="BS16" i="32" s="1"/>
  <c r="AK17" i="32"/>
  <c r="AS17" i="32"/>
  <c r="AK18" i="32"/>
  <c r="BK18" i="32" s="1"/>
  <c r="AS18" i="32"/>
  <c r="BS18" i="32" s="1"/>
  <c r="AK24" i="32"/>
  <c r="AS24" i="32"/>
  <c r="AK25" i="32"/>
  <c r="BK25" i="32" s="1"/>
  <c r="AS25" i="32"/>
  <c r="BS25" i="32" s="1"/>
  <c r="AK26" i="32"/>
  <c r="BK26" i="32" s="1"/>
  <c r="AS26" i="32"/>
  <c r="BS26" i="32" s="1"/>
  <c r="AL16" i="32"/>
  <c r="BL16" i="32" s="1"/>
  <c r="AT16" i="32"/>
  <c r="BT16" i="32" s="1"/>
  <c r="AL17" i="32"/>
  <c r="BL17" i="32" s="1"/>
  <c r="CL17" i="32" s="1"/>
  <c r="AT17" i="32"/>
  <c r="AL18" i="32"/>
  <c r="BL18" i="32" s="1"/>
  <c r="AT18" i="32"/>
  <c r="BT18" i="32" s="1"/>
  <c r="AH20" i="32"/>
  <c r="BH20" i="32" s="1"/>
  <c r="AP20" i="32"/>
  <c r="BP20" i="32" s="1"/>
  <c r="AH21" i="32"/>
  <c r="BH21" i="32" s="1"/>
  <c r="AP21" i="32"/>
  <c r="BP21" i="32" s="1"/>
  <c r="AH22" i="32"/>
  <c r="BH22" i="32" s="1"/>
  <c r="AP22" i="32"/>
  <c r="BP22" i="32" s="1"/>
  <c r="AL24" i="32"/>
  <c r="AT24" i="32"/>
  <c r="AL25" i="32"/>
  <c r="BL25" i="32" s="1"/>
  <c r="AT25" i="32"/>
  <c r="BT25" i="32" s="1"/>
  <c r="AL26" i="32"/>
  <c r="BL26" i="32" s="1"/>
  <c r="AT26" i="32"/>
  <c r="BT26" i="32" s="1"/>
  <c r="AN17" i="32"/>
  <c r="AV17" i="32"/>
  <c r="AN18" i="32"/>
  <c r="BN18" i="32" s="1"/>
  <c r="AV18" i="32"/>
  <c r="BV18" i="32" s="1"/>
  <c r="AJ22" i="32"/>
  <c r="BJ22" i="32" s="1"/>
  <c r="AR22" i="32"/>
  <c r="BR22" i="32" s="1"/>
  <c r="AN24" i="32"/>
  <c r="BN24" i="32" s="1"/>
  <c r="CN24" i="32" s="1"/>
  <c r="AV24" i="32"/>
  <c r="BV24" i="32" s="1"/>
  <c r="CV24" i="32" s="1"/>
  <c r="AN25" i="32"/>
  <c r="BN25" i="32" s="1"/>
  <c r="AV25" i="32"/>
  <c r="BV25" i="32" s="1"/>
  <c r="AN26" i="32"/>
  <c r="BN26" i="32" s="1"/>
  <c r="AV26" i="32"/>
  <c r="BV26" i="32" s="1"/>
  <c r="AG16" i="32"/>
  <c r="BG16" i="32" s="1"/>
  <c r="AO16" i="32"/>
  <c r="BO16" i="32" s="1"/>
  <c r="AG17" i="32"/>
  <c r="AO17" i="32"/>
  <c r="AG18" i="32"/>
  <c r="BG18" i="32" s="1"/>
  <c r="AO18" i="32"/>
  <c r="BO18" i="32" s="1"/>
  <c r="AK20" i="32"/>
  <c r="BK20" i="32" s="1"/>
  <c r="AS20" i="32"/>
  <c r="BS20" i="32" s="1"/>
  <c r="AK21" i="32"/>
  <c r="BK21" i="32" s="1"/>
  <c r="AS21" i="32"/>
  <c r="BS21" i="32" s="1"/>
  <c r="AK22" i="32"/>
  <c r="BK22" i="32" s="1"/>
  <c r="AS22" i="32"/>
  <c r="BS22" i="32" s="1"/>
  <c r="AG24" i="32"/>
  <c r="AO24" i="32"/>
  <c r="AG25" i="32"/>
  <c r="BG25" i="32" s="1"/>
  <c r="AO25" i="32"/>
  <c r="BO25" i="32" s="1"/>
  <c r="AG26" i="32"/>
  <c r="BG26" i="32" s="1"/>
  <c r="AO26" i="32"/>
  <c r="BO26" i="32" s="1"/>
  <c r="AH16" i="32"/>
  <c r="BH16" i="32" s="1"/>
  <c r="AH17" i="32"/>
  <c r="BH17" i="32" s="1"/>
  <c r="CH17" i="32" s="1"/>
  <c r="AH18" i="32"/>
  <c r="BH18" i="32" s="1"/>
  <c r="AL20" i="32"/>
  <c r="BL20" i="32" s="1"/>
  <c r="AL21" i="32"/>
  <c r="BL21" i="32" s="1"/>
  <c r="AL22" i="32"/>
  <c r="BL22" i="32" s="1"/>
  <c r="AH24" i="32"/>
  <c r="AH25" i="32"/>
  <c r="BH25" i="32" s="1"/>
  <c r="AH26" i="32"/>
  <c r="BH26" i="32" s="1"/>
  <c r="H26" i="29"/>
  <c r="AP25" i="29"/>
  <c r="BP25" i="29" s="1"/>
  <c r="AT22" i="25"/>
  <c r="BT22" i="25" s="1"/>
  <c r="AO25" i="25"/>
  <c r="BO25" i="25" s="1"/>
  <c r="AP26" i="25"/>
  <c r="BP26" i="25" s="1"/>
  <c r="AL32" i="25"/>
  <c r="BL32" i="25" s="1"/>
  <c r="AT38" i="25"/>
  <c r="BT38" i="25" s="1"/>
  <c r="AT26" i="25"/>
  <c r="BT26" i="25" s="1"/>
  <c r="AO26" i="29"/>
  <c r="BO26" i="29" s="1"/>
  <c r="AO18" i="24"/>
  <c r="BO18" i="24" s="1"/>
  <c r="AL29" i="25"/>
  <c r="BL29" i="25" s="1"/>
  <c r="AN30" i="25"/>
  <c r="BN30" i="25" s="1"/>
  <c r="AQ26" i="29"/>
  <c r="BQ26" i="29" s="1"/>
  <c r="H21" i="28"/>
  <c r="H16" i="28"/>
  <c r="H20" i="28"/>
  <c r="H27" i="28"/>
  <c r="H19" i="28"/>
  <c r="H26" i="28"/>
  <c r="F26" i="28" s="1"/>
  <c r="H18" i="28"/>
  <c r="H17" i="28"/>
  <c r="AL22" i="28"/>
  <c r="BL22" i="28" s="1"/>
  <c r="CL22" i="28" s="1"/>
  <c r="H24" i="29"/>
  <c r="H27" i="29"/>
  <c r="H17" i="29"/>
  <c r="H22" i="29"/>
  <c r="H25" i="29"/>
  <c r="P24" i="29"/>
  <c r="P17" i="29"/>
  <c r="P25" i="29"/>
  <c r="AU17" i="29"/>
  <c r="BU17" i="29" s="1"/>
  <c r="AT21" i="29"/>
  <c r="BT21" i="29" s="1"/>
  <c r="P22" i="29"/>
  <c r="H19" i="29"/>
  <c r="P26" i="29"/>
  <c r="AL37" i="25"/>
  <c r="BL37" i="25" s="1"/>
  <c r="AH38" i="25"/>
  <c r="BH38" i="25" s="1"/>
  <c r="AL17" i="27"/>
  <c r="BL17" i="27" s="1"/>
  <c r="CL17" i="27" s="1"/>
  <c r="AP24" i="29"/>
  <c r="BP24" i="29" s="1"/>
  <c r="AQ20" i="25"/>
  <c r="BQ20" i="25" s="1"/>
  <c r="AL25" i="25"/>
  <c r="BL25" i="25" s="1"/>
  <c r="AP29" i="25"/>
  <c r="BP29" i="25" s="1"/>
  <c r="AH30" i="25"/>
  <c r="BH30" i="25" s="1"/>
  <c r="AE32" i="25"/>
  <c r="BE32" i="25" s="1"/>
  <c r="AI18" i="27"/>
  <c r="BI18" i="27" s="1"/>
  <c r="CI18" i="27" s="1"/>
  <c r="AE23" i="28"/>
  <c r="BE23" i="28" s="1"/>
  <c r="CE23" i="28" s="1"/>
  <c r="AH20" i="29"/>
  <c r="BH20" i="29" s="1"/>
  <c r="AL21" i="29"/>
  <c r="BL21" i="29" s="1"/>
  <c r="AU24" i="29"/>
  <c r="BU24" i="29" s="1"/>
  <c r="AJ26" i="25"/>
  <c r="BJ26" i="25" s="1"/>
  <c r="AR21" i="27"/>
  <c r="BR21" i="27" s="1"/>
  <c r="CR21" i="27" s="1"/>
  <c r="AK23" i="28"/>
  <c r="BK23" i="28" s="1"/>
  <c r="CK23" i="28" s="1"/>
  <c r="AL21" i="25"/>
  <c r="BL21" i="25" s="1"/>
  <c r="AH22" i="25"/>
  <c r="BH22" i="25" s="1"/>
  <c r="AK26" i="25"/>
  <c r="BK26" i="25" s="1"/>
  <c r="AO30" i="25"/>
  <c r="BO30" i="25" s="1"/>
  <c r="AQ32" i="25"/>
  <c r="BQ32" i="25" s="1"/>
  <c r="AP34" i="25"/>
  <c r="BP34" i="25" s="1"/>
  <c r="AG25" i="28"/>
  <c r="AM22" i="29"/>
  <c r="BM22" i="29" s="1"/>
  <c r="AJ22" i="25"/>
  <c r="BJ22" i="25" s="1"/>
  <c r="AN26" i="25"/>
  <c r="BN26" i="25" s="1"/>
  <c r="AP30" i="25"/>
  <c r="BP30" i="25" s="1"/>
  <c r="AU16" i="27"/>
  <c r="BU16" i="27" s="1"/>
  <c r="CU16" i="27" s="1"/>
  <c r="AQ17" i="29"/>
  <c r="BQ17" i="29" s="1"/>
  <c r="AK20" i="25"/>
  <c r="BK20" i="25" s="1"/>
  <c r="AM20" i="25"/>
  <c r="BM20" i="25" s="1"/>
  <c r="AK37" i="25"/>
  <c r="BK37" i="25" s="1"/>
  <c r="AN18" i="29"/>
  <c r="BN18" i="29" s="1"/>
  <c r="AJ23" i="28"/>
  <c r="BJ23" i="28" s="1"/>
  <c r="CJ23" i="28" s="1"/>
  <c r="AI25" i="28"/>
  <c r="AD22" i="28"/>
  <c r="BD22" i="28" s="1"/>
  <c r="CD22" i="28" s="1"/>
  <c r="AC24" i="28"/>
  <c r="AE22" i="28"/>
  <c r="BE22" i="28" s="1"/>
  <c r="CE22" i="28" s="1"/>
  <c r="AH24" i="28"/>
  <c r="BH24" i="28" s="1"/>
  <c r="CH24" i="28" s="1"/>
  <c r="AG22" i="28"/>
  <c r="BG22" i="28" s="1"/>
  <c r="CG22" i="28" s="1"/>
  <c r="AI24" i="28"/>
  <c r="BI24" i="28" s="1"/>
  <c r="CI24" i="28" s="1"/>
  <c r="AK24" i="28"/>
  <c r="BK24" i="28" s="1"/>
  <c r="CK24" i="28" s="1"/>
  <c r="AC23" i="28"/>
  <c r="AF25" i="28"/>
  <c r="AJ18" i="28"/>
  <c r="BJ18" i="28" s="1"/>
  <c r="CJ18" i="28" s="1"/>
  <c r="AC18" i="28"/>
  <c r="AI18" i="28"/>
  <c r="BI18" i="28" s="1"/>
  <c r="CI18" i="28" s="1"/>
  <c r="AH18" i="28"/>
  <c r="BH18" i="28" s="1"/>
  <c r="CH18" i="28" s="1"/>
  <c r="AG18" i="28"/>
  <c r="BG18" i="28" s="1"/>
  <c r="CG18" i="28" s="1"/>
  <c r="AF18" i="28"/>
  <c r="BF18" i="28" s="1"/>
  <c r="CF18" i="28" s="1"/>
  <c r="AE18" i="28"/>
  <c r="BE18" i="28" s="1"/>
  <c r="CE18" i="28" s="1"/>
  <c r="AL18" i="28"/>
  <c r="BL18" i="28" s="1"/>
  <c r="CL18" i="28" s="1"/>
  <c r="AD18" i="28"/>
  <c r="BD18" i="28" s="1"/>
  <c r="CD18" i="28" s="1"/>
  <c r="AK18" i="28"/>
  <c r="BK18" i="28" s="1"/>
  <c r="CK18" i="28" s="1"/>
  <c r="AQ18" i="24"/>
  <c r="BQ18" i="24" s="1"/>
  <c r="AQ16" i="24"/>
  <c r="BQ16" i="24" s="1"/>
  <c r="AI22" i="25"/>
  <c r="BI22" i="25" s="1"/>
  <c r="AP25" i="25"/>
  <c r="BP25" i="25" s="1"/>
  <c r="AO29" i="25"/>
  <c r="BO29" i="25" s="1"/>
  <c r="AJ34" i="25"/>
  <c r="BJ34" i="25" s="1"/>
  <c r="G35" i="25"/>
  <c r="AE36" i="25"/>
  <c r="BE36" i="25" s="1"/>
  <c r="AK17" i="28"/>
  <c r="BK17" i="28" s="1"/>
  <c r="CK17" i="28" s="1"/>
  <c r="AJ17" i="28"/>
  <c r="BJ17" i="28" s="1"/>
  <c r="CJ17" i="28" s="1"/>
  <c r="AI17" i="28"/>
  <c r="BI17" i="28" s="1"/>
  <c r="CI17" i="28" s="1"/>
  <c r="AH17" i="28"/>
  <c r="BH17" i="28" s="1"/>
  <c r="CH17" i="28" s="1"/>
  <c r="AG17" i="28"/>
  <c r="BG17" i="28" s="1"/>
  <c r="CG17" i="28" s="1"/>
  <c r="AF17" i="28"/>
  <c r="BF17" i="28" s="1"/>
  <c r="CF17" i="28" s="1"/>
  <c r="AE17" i="28"/>
  <c r="BE17" i="28" s="1"/>
  <c r="CE17" i="28" s="1"/>
  <c r="AL17" i="28"/>
  <c r="BL17" i="28" s="1"/>
  <c r="CL17" i="28" s="1"/>
  <c r="AD17" i="28"/>
  <c r="BD17" i="28" s="1"/>
  <c r="CD17" i="28" s="1"/>
  <c r="AC17" i="28"/>
  <c r="AN16" i="24"/>
  <c r="BN16" i="24" s="1"/>
  <c r="H21" i="25"/>
  <c r="AK22" i="25"/>
  <c r="BK22" i="25" s="1"/>
  <c r="AQ29" i="25"/>
  <c r="BQ29" i="25" s="1"/>
  <c r="AF32" i="25"/>
  <c r="BF32" i="25" s="1"/>
  <c r="AT34" i="25"/>
  <c r="BT34" i="25" s="1"/>
  <c r="AJ36" i="25"/>
  <c r="BJ36" i="25" s="1"/>
  <c r="AJ38" i="25"/>
  <c r="BJ38" i="25" s="1"/>
  <c r="AF36" i="25"/>
  <c r="BF36" i="25" s="1"/>
  <c r="AG16" i="24"/>
  <c r="BG16" i="24" s="1"/>
  <c r="AJ21" i="25"/>
  <c r="BJ21" i="25" s="1"/>
  <c r="AN22" i="25"/>
  <c r="BN22" i="25" s="1"/>
  <c r="AR29" i="25"/>
  <c r="BR29" i="25" s="1"/>
  <c r="AJ32" i="25"/>
  <c r="BJ32" i="25" s="1"/>
  <c r="AL36" i="25"/>
  <c r="BL36" i="25" s="1"/>
  <c r="AK38" i="25"/>
  <c r="BK38" i="25" s="1"/>
  <c r="AF21" i="27"/>
  <c r="BF21" i="27" s="1"/>
  <c r="CF21" i="27" s="1"/>
  <c r="AO16" i="24"/>
  <c r="BO16" i="24" s="1"/>
  <c r="AP17" i="24"/>
  <c r="BP17" i="24" s="1"/>
  <c r="AE16" i="24"/>
  <c r="BE16" i="24" s="1"/>
  <c r="AE20" i="25"/>
  <c r="BE20" i="25" s="1"/>
  <c r="AK21" i="25"/>
  <c r="BK21" i="25" s="1"/>
  <c r="AO22" i="25"/>
  <c r="BO22" i="25" s="1"/>
  <c r="G27" i="25"/>
  <c r="AE28" i="25"/>
  <c r="BE28" i="25" s="1"/>
  <c r="AE29" i="25"/>
  <c r="BE29" i="25" s="1"/>
  <c r="AM36" i="25"/>
  <c r="BM36" i="25" s="1"/>
  <c r="AD17" i="24"/>
  <c r="BD17" i="24" s="1"/>
  <c r="AF17" i="24"/>
  <c r="BF17" i="24" s="1"/>
  <c r="AQ22" i="25"/>
  <c r="BQ22" i="25" s="1"/>
  <c r="AI29" i="25"/>
  <c r="BI29" i="25" s="1"/>
  <c r="AJ30" i="25"/>
  <c r="BJ30" i="25" s="1"/>
  <c r="AM32" i="25"/>
  <c r="BM32" i="25" s="1"/>
  <c r="AQ36" i="25"/>
  <c r="BQ36" i="25" s="1"/>
  <c r="G23" i="26"/>
  <c r="AH20" i="28"/>
  <c r="BH20" i="28" s="1"/>
  <c r="CH20" i="28" s="1"/>
  <c r="AG20" i="28"/>
  <c r="BG20" i="28" s="1"/>
  <c r="CG20" i="28" s="1"/>
  <c r="AF20" i="28"/>
  <c r="BF20" i="28" s="1"/>
  <c r="CF20" i="28" s="1"/>
  <c r="AC20" i="28"/>
  <c r="AE20" i="28"/>
  <c r="BE20" i="28" s="1"/>
  <c r="CE20" i="28" s="1"/>
  <c r="AL20" i="28"/>
  <c r="BL20" i="28" s="1"/>
  <c r="CL20" i="28" s="1"/>
  <c r="AD20" i="28"/>
  <c r="BD20" i="28" s="1"/>
  <c r="CD20" i="28" s="1"/>
  <c r="AK20" i="28"/>
  <c r="BK20" i="28" s="1"/>
  <c r="CK20" i="28" s="1"/>
  <c r="AJ20" i="28"/>
  <c r="BJ20" i="28" s="1"/>
  <c r="CJ20" i="28" s="1"/>
  <c r="AI20" i="28"/>
  <c r="BI20" i="28" s="1"/>
  <c r="CI20" i="28" s="1"/>
  <c r="G19" i="26"/>
  <c r="F19" i="26" s="1"/>
  <c r="AE16" i="28"/>
  <c r="BE16" i="28" s="1"/>
  <c r="CE16" i="28" s="1"/>
  <c r="AL16" i="28"/>
  <c r="BL16" i="28" s="1"/>
  <c r="CL16" i="28" s="1"/>
  <c r="AD16" i="28"/>
  <c r="BD16" i="28" s="1"/>
  <c r="CD16" i="28" s="1"/>
  <c r="AK16" i="28"/>
  <c r="BK16" i="28" s="1"/>
  <c r="CK16" i="28" s="1"/>
  <c r="AJ16" i="28"/>
  <c r="BJ16" i="28" s="1"/>
  <c r="CJ16" i="28" s="1"/>
  <c r="AI16" i="28"/>
  <c r="BI16" i="28" s="1"/>
  <c r="CI16" i="28" s="1"/>
  <c r="AC16" i="28"/>
  <c r="AH16" i="28"/>
  <c r="BH16" i="28" s="1"/>
  <c r="CH16" i="28" s="1"/>
  <c r="AG16" i="28"/>
  <c r="BG16" i="28" s="1"/>
  <c r="CG16" i="28" s="1"/>
  <c r="AF16" i="28"/>
  <c r="BF16" i="28" s="1"/>
  <c r="CF16" i="28" s="1"/>
  <c r="AL17" i="25"/>
  <c r="BL17" i="25" s="1"/>
  <c r="AL20" i="25"/>
  <c r="BL20" i="25" s="1"/>
  <c r="AF22" i="25"/>
  <c r="BF22" i="25" s="1"/>
  <c r="AR22" i="25"/>
  <c r="BR22" i="25" s="1"/>
  <c r="AK30" i="25"/>
  <c r="BK30" i="25" s="1"/>
  <c r="AR36" i="25"/>
  <c r="BR36" i="25" s="1"/>
  <c r="AI37" i="25"/>
  <c r="BI37" i="25" s="1"/>
  <c r="AI19" i="28"/>
  <c r="AH19" i="28"/>
  <c r="AC19" i="28"/>
  <c r="AG19" i="28"/>
  <c r="AF19" i="28"/>
  <c r="AE19" i="28"/>
  <c r="AL19" i="28"/>
  <c r="AD19" i="28"/>
  <c r="AK19" i="28"/>
  <c r="AJ19" i="28"/>
  <c r="AL18" i="27"/>
  <c r="BL18" i="27" s="1"/>
  <c r="CL18" i="27" s="1"/>
  <c r="AH22" i="28"/>
  <c r="BH22" i="28" s="1"/>
  <c r="CH22" i="28" s="1"/>
  <c r="AF23" i="28"/>
  <c r="BF23" i="28" s="1"/>
  <c r="CF23" i="28" s="1"/>
  <c r="AD24" i="28"/>
  <c r="BD24" i="28" s="1"/>
  <c r="CD24" i="28" s="1"/>
  <c r="AL24" i="28"/>
  <c r="BL24" i="28" s="1"/>
  <c r="CL24" i="28" s="1"/>
  <c r="AJ25" i="28"/>
  <c r="AH17" i="29"/>
  <c r="BH17" i="29" s="1"/>
  <c r="AQ18" i="29"/>
  <c r="BQ18" i="29" s="1"/>
  <c r="AM20" i="29"/>
  <c r="BM20" i="29" s="1"/>
  <c r="AG24" i="29"/>
  <c r="BG24" i="29" s="1"/>
  <c r="AF25" i="29"/>
  <c r="BF25" i="29" s="1"/>
  <c r="AU18" i="27"/>
  <c r="BU18" i="27" s="1"/>
  <c r="CU18" i="27" s="1"/>
  <c r="AI22" i="28"/>
  <c r="BI22" i="28" s="1"/>
  <c r="CI22" i="28" s="1"/>
  <c r="AG23" i="28"/>
  <c r="BG23" i="28" s="1"/>
  <c r="CG23" i="28" s="1"/>
  <c r="AE24" i="28"/>
  <c r="BE24" i="28" s="1"/>
  <c r="CE24" i="28" s="1"/>
  <c r="AC25" i="28"/>
  <c r="AK25" i="28"/>
  <c r="AI17" i="29"/>
  <c r="BI17" i="29" s="1"/>
  <c r="AR18" i="29"/>
  <c r="BR18" i="29" s="1"/>
  <c r="AF21" i="29"/>
  <c r="BF21" i="29" s="1"/>
  <c r="AH24" i="29"/>
  <c r="BH24" i="29" s="1"/>
  <c r="AH25" i="29"/>
  <c r="BH25" i="29" s="1"/>
  <c r="AG26" i="29"/>
  <c r="BG26" i="29" s="1"/>
  <c r="AI17" i="27"/>
  <c r="BI17" i="27" s="1"/>
  <c r="CI17" i="27" s="1"/>
  <c r="AJ22" i="28"/>
  <c r="BJ22" i="28" s="1"/>
  <c r="CJ22" i="28" s="1"/>
  <c r="AH23" i="28"/>
  <c r="BH23" i="28" s="1"/>
  <c r="CH23" i="28" s="1"/>
  <c r="AF24" i="28"/>
  <c r="BF24" i="28" s="1"/>
  <c r="CF24" i="28" s="1"/>
  <c r="AD25" i="28"/>
  <c r="AL25" i="28"/>
  <c r="AL17" i="29"/>
  <c r="BL17" i="29" s="1"/>
  <c r="AI21" i="29"/>
  <c r="BI21" i="29" s="1"/>
  <c r="AM24" i="29"/>
  <c r="BM24" i="29" s="1"/>
  <c r="AI25" i="29"/>
  <c r="BI25" i="29" s="1"/>
  <c r="AI26" i="29"/>
  <c r="BI26" i="29" s="1"/>
  <c r="AC22" i="28"/>
  <c r="AK22" i="28"/>
  <c r="BK22" i="28" s="1"/>
  <c r="CK22" i="28" s="1"/>
  <c r="AI23" i="28"/>
  <c r="BI23" i="28" s="1"/>
  <c r="CI23" i="28" s="1"/>
  <c r="AG24" i="28"/>
  <c r="BG24" i="28" s="1"/>
  <c r="CG24" i="28" s="1"/>
  <c r="AE25" i="28"/>
  <c r="AM17" i="29"/>
  <c r="BM17" i="29" s="1"/>
  <c r="AO24" i="29"/>
  <c r="BO24" i="29" s="1"/>
  <c r="AN25" i="29"/>
  <c r="BN25" i="29" s="1"/>
  <c r="AJ26" i="29"/>
  <c r="BJ26" i="29" s="1"/>
  <c r="H20" i="29"/>
  <c r="AD23" i="28"/>
  <c r="BD23" i="28" s="1"/>
  <c r="CD23" i="28" s="1"/>
  <c r="AF18" i="29"/>
  <c r="BF18" i="29" s="1"/>
  <c r="AR26" i="29"/>
  <c r="BR26" i="29" s="1"/>
  <c r="AH16" i="29"/>
  <c r="BH16" i="29" s="1"/>
  <c r="AO18" i="29"/>
  <c r="BO18" i="29" s="1"/>
  <c r="AH21" i="29"/>
  <c r="BH21" i="29" s="1"/>
  <c r="AU21" i="29"/>
  <c r="BU21" i="29" s="1"/>
  <c r="AN22" i="29"/>
  <c r="BN22" i="29" s="1"/>
  <c r="AF24" i="29"/>
  <c r="BF24" i="29" s="1"/>
  <c r="AN24" i="29"/>
  <c r="BN24" i="29" s="1"/>
  <c r="AG25" i="29"/>
  <c r="BG25" i="29" s="1"/>
  <c r="AO25" i="29"/>
  <c r="BO25" i="29" s="1"/>
  <c r="AH26" i="29"/>
  <c r="BH26" i="29" s="1"/>
  <c r="AP26" i="29"/>
  <c r="BP26" i="29" s="1"/>
  <c r="CT27" i="29"/>
  <c r="AM16" i="29"/>
  <c r="BM16" i="29" s="1"/>
  <c r="P18" i="29"/>
  <c r="AO22" i="29"/>
  <c r="BO22" i="29" s="1"/>
  <c r="AP16" i="29"/>
  <c r="BP16" i="29" s="1"/>
  <c r="AQ22" i="29"/>
  <c r="BQ22" i="29" s="1"/>
  <c r="AU16" i="29"/>
  <c r="BU16" i="29" s="1"/>
  <c r="AN17" i="29"/>
  <c r="BN17" i="29" s="1"/>
  <c r="AG18" i="29"/>
  <c r="BG18" i="29" s="1"/>
  <c r="AU18" i="29"/>
  <c r="BU18" i="29" s="1"/>
  <c r="AP20" i="29"/>
  <c r="BP20" i="29" s="1"/>
  <c r="P21" i="29"/>
  <c r="AM21" i="29"/>
  <c r="BM21" i="29" s="1"/>
  <c r="AF22" i="29"/>
  <c r="BF22" i="29" s="1"/>
  <c r="AR22" i="29"/>
  <c r="BR22" i="29" s="1"/>
  <c r="CM23" i="29"/>
  <c r="AI24" i="29"/>
  <c r="BI24" i="29" s="1"/>
  <c r="AQ24" i="29"/>
  <c r="BQ24" i="29" s="1"/>
  <c r="AJ25" i="29"/>
  <c r="BJ25" i="29" s="1"/>
  <c r="AR25" i="29"/>
  <c r="BR25" i="29" s="1"/>
  <c r="AK26" i="29"/>
  <c r="BK26" i="29" s="1"/>
  <c r="AS26" i="29"/>
  <c r="BS26" i="29" s="1"/>
  <c r="AP17" i="29"/>
  <c r="BP17" i="29" s="1"/>
  <c r="AI18" i="29"/>
  <c r="BI18" i="29" s="1"/>
  <c r="AU20" i="29"/>
  <c r="BU20" i="29" s="1"/>
  <c r="AN21" i="29"/>
  <c r="BN21" i="29" s="1"/>
  <c r="AG22" i="29"/>
  <c r="BG22" i="29" s="1"/>
  <c r="AU22" i="29"/>
  <c r="BU22" i="29" s="1"/>
  <c r="AJ24" i="29"/>
  <c r="BJ24" i="29" s="1"/>
  <c r="AR24" i="29"/>
  <c r="BR24" i="29" s="1"/>
  <c r="AK25" i="29"/>
  <c r="BK25" i="29" s="1"/>
  <c r="AS25" i="29"/>
  <c r="BS25" i="29" s="1"/>
  <c r="AL26" i="29"/>
  <c r="BL26" i="29" s="1"/>
  <c r="AT26" i="29"/>
  <c r="BT26" i="29" s="1"/>
  <c r="AJ18" i="29"/>
  <c r="BJ18" i="29" s="1"/>
  <c r="AP21" i="29"/>
  <c r="BP21" i="29" s="1"/>
  <c r="AI22" i="29"/>
  <c r="BI22" i="29" s="1"/>
  <c r="H23" i="29"/>
  <c r="AK24" i="29"/>
  <c r="BK24" i="29" s="1"/>
  <c r="AS24" i="29"/>
  <c r="BS24" i="29" s="1"/>
  <c r="AL25" i="29"/>
  <c r="BL25" i="29" s="1"/>
  <c r="AT25" i="29"/>
  <c r="BT25" i="29" s="1"/>
  <c r="AM26" i="29"/>
  <c r="BM26" i="29" s="1"/>
  <c r="AU26" i="29"/>
  <c r="BU26" i="29" s="1"/>
  <c r="H16" i="29"/>
  <c r="AF17" i="29"/>
  <c r="BF17" i="29" s="1"/>
  <c r="AT17" i="29"/>
  <c r="BT17" i="29" s="1"/>
  <c r="AM18" i="29"/>
  <c r="BM18" i="29" s="1"/>
  <c r="AQ21" i="29"/>
  <c r="BQ21" i="29" s="1"/>
  <c r="AJ22" i="29"/>
  <c r="BJ22" i="29" s="1"/>
  <c r="AL24" i="29"/>
  <c r="BL24" i="29" s="1"/>
  <c r="AM25" i="29"/>
  <c r="BM25" i="29" s="1"/>
  <c r="AF26" i="29"/>
  <c r="BF26" i="29" s="1"/>
  <c r="AF16" i="29"/>
  <c r="BF16" i="29" s="1"/>
  <c r="AN16" i="29"/>
  <c r="BN16" i="29" s="1"/>
  <c r="AG17" i="29"/>
  <c r="BG17" i="29" s="1"/>
  <c r="AO17" i="29"/>
  <c r="BO17" i="29" s="1"/>
  <c r="AH18" i="29"/>
  <c r="BH18" i="29" s="1"/>
  <c r="AP18" i="29"/>
  <c r="BP18" i="29" s="1"/>
  <c r="CH19" i="29"/>
  <c r="AF20" i="29"/>
  <c r="BF20" i="29" s="1"/>
  <c r="AN20" i="29"/>
  <c r="BN20" i="29" s="1"/>
  <c r="AG21" i="29"/>
  <c r="BG21" i="29" s="1"/>
  <c r="AO21" i="29"/>
  <c r="BO21" i="29" s="1"/>
  <c r="AH22" i="29"/>
  <c r="BH22" i="29" s="1"/>
  <c r="AP22" i="29"/>
  <c r="BP22" i="29" s="1"/>
  <c r="AG16" i="29"/>
  <c r="BG16" i="29" s="1"/>
  <c r="AO16" i="29"/>
  <c r="BO16" i="29" s="1"/>
  <c r="AG20" i="29"/>
  <c r="BG20" i="29" s="1"/>
  <c r="AO20" i="29"/>
  <c r="BO20" i="29" s="1"/>
  <c r="P16" i="29"/>
  <c r="AI16" i="29"/>
  <c r="BI16" i="29" s="1"/>
  <c r="AQ16" i="29"/>
  <c r="BQ16" i="29" s="1"/>
  <c r="AJ17" i="29"/>
  <c r="BJ17" i="29" s="1"/>
  <c r="AR17" i="29"/>
  <c r="BR17" i="29" s="1"/>
  <c r="AK18" i="29"/>
  <c r="BK18" i="29" s="1"/>
  <c r="AS18" i="29"/>
  <c r="BS18" i="29" s="1"/>
  <c r="P20" i="29"/>
  <c r="AI20" i="29"/>
  <c r="BI20" i="29" s="1"/>
  <c r="AQ20" i="29"/>
  <c r="BQ20" i="29" s="1"/>
  <c r="AJ21" i="29"/>
  <c r="BJ21" i="29" s="1"/>
  <c r="AR21" i="29"/>
  <c r="BR21" i="29" s="1"/>
  <c r="AK22" i="29"/>
  <c r="BK22" i="29" s="1"/>
  <c r="AS22" i="29"/>
  <c r="BS22" i="29" s="1"/>
  <c r="AJ16" i="29"/>
  <c r="BJ16" i="29" s="1"/>
  <c r="AR16" i="29"/>
  <c r="BR16" i="29" s="1"/>
  <c r="AK17" i="29"/>
  <c r="BK17" i="29" s="1"/>
  <c r="AL18" i="29"/>
  <c r="BL18" i="29" s="1"/>
  <c r="AJ20" i="29"/>
  <c r="BJ20" i="29" s="1"/>
  <c r="AR20" i="29"/>
  <c r="BR20" i="29" s="1"/>
  <c r="AK21" i="29"/>
  <c r="BK21" i="29" s="1"/>
  <c r="AL22" i="29"/>
  <c r="BL22" i="29" s="1"/>
  <c r="AK16" i="29"/>
  <c r="BK16" i="29" s="1"/>
  <c r="AS16" i="29"/>
  <c r="BS16" i="29" s="1"/>
  <c r="AK20" i="29"/>
  <c r="BK20" i="29" s="1"/>
  <c r="AS20" i="29"/>
  <c r="BS20" i="29" s="1"/>
  <c r="AL16" i="29"/>
  <c r="BL16" i="29" s="1"/>
  <c r="AL20" i="29"/>
  <c r="BL20" i="29" s="1"/>
  <c r="Q21" i="27"/>
  <c r="Q18" i="27"/>
  <c r="Q23" i="27"/>
  <c r="Q20" i="27"/>
  <c r="Q17" i="27"/>
  <c r="H22" i="27"/>
  <c r="AJ16" i="27"/>
  <c r="BJ16" i="27" s="1"/>
  <c r="CJ16" i="27" s="1"/>
  <c r="AQ20" i="27"/>
  <c r="BQ20" i="27" s="1"/>
  <c r="CQ20" i="27" s="1"/>
  <c r="AK16" i="27"/>
  <c r="BK16" i="27" s="1"/>
  <c r="CK16" i="27" s="1"/>
  <c r="AT17" i="27"/>
  <c r="BT17" i="27" s="1"/>
  <c r="CT17" i="27" s="1"/>
  <c r="AM18" i="27"/>
  <c r="BM18" i="27" s="1"/>
  <c r="CM18" i="27" s="1"/>
  <c r="AR20" i="27"/>
  <c r="BR20" i="27" s="1"/>
  <c r="CR20" i="27" s="1"/>
  <c r="AH17" i="27"/>
  <c r="BH17" i="27" s="1"/>
  <c r="CH17" i="27" s="1"/>
  <c r="H23" i="27"/>
  <c r="AJ17" i="27"/>
  <c r="BJ17" i="27" s="1"/>
  <c r="CJ17" i="27" s="1"/>
  <c r="AJ18" i="27"/>
  <c r="BJ18" i="27" s="1"/>
  <c r="CJ18" i="27" s="1"/>
  <c r="H21" i="27"/>
  <c r="AI16" i="27"/>
  <c r="BI16" i="27" s="1"/>
  <c r="CI16" i="27" s="1"/>
  <c r="AK17" i="27"/>
  <c r="BK17" i="27" s="1"/>
  <c r="CK17" i="27" s="1"/>
  <c r="H18" i="27"/>
  <c r="AK18" i="27"/>
  <c r="BK18" i="27" s="1"/>
  <c r="CK18" i="27" s="1"/>
  <c r="H19" i="27"/>
  <c r="AF20" i="27"/>
  <c r="BF20" i="27" s="1"/>
  <c r="CF20" i="27" s="1"/>
  <c r="AL16" i="27"/>
  <c r="BL16" i="27" s="1"/>
  <c r="CL16" i="27" s="1"/>
  <c r="AM17" i="27"/>
  <c r="BM17" i="27" s="1"/>
  <c r="CM17" i="27" s="1"/>
  <c r="AN18" i="27"/>
  <c r="BN18" i="27" s="1"/>
  <c r="CN18" i="27" s="1"/>
  <c r="AH20" i="27"/>
  <c r="BH20" i="27" s="1"/>
  <c r="CH20" i="27" s="1"/>
  <c r="AT20" i="27"/>
  <c r="BT20" i="27" s="1"/>
  <c r="CT20" i="27" s="1"/>
  <c r="AI21" i="27"/>
  <c r="BI21" i="27" s="1"/>
  <c r="CI21" i="27" s="1"/>
  <c r="AU21" i="27"/>
  <c r="BU21" i="27" s="1"/>
  <c r="CU21" i="27" s="1"/>
  <c r="AJ22" i="27"/>
  <c r="BJ22" i="27" s="1"/>
  <c r="CJ22" i="27" s="1"/>
  <c r="AG22" i="27"/>
  <c r="BG22" i="27" s="1"/>
  <c r="CG22" i="27" s="1"/>
  <c r="AS22" i="27"/>
  <c r="BS22" i="27" s="1"/>
  <c r="CS22" i="27" s="1"/>
  <c r="AG21" i="27"/>
  <c r="BG21" i="27" s="1"/>
  <c r="CG21" i="27" s="1"/>
  <c r="AS21" i="27"/>
  <c r="BS21" i="27" s="1"/>
  <c r="CS21" i="27" s="1"/>
  <c r="AH22" i="27"/>
  <c r="BH22" i="27" s="1"/>
  <c r="CH22" i="27" s="1"/>
  <c r="AT22" i="27"/>
  <c r="BT22" i="27" s="1"/>
  <c r="CT22" i="27" s="1"/>
  <c r="AH21" i="27"/>
  <c r="BH21" i="27" s="1"/>
  <c r="CH21" i="27" s="1"/>
  <c r="AT21" i="27"/>
  <c r="BT21" i="27" s="1"/>
  <c r="CT21" i="27" s="1"/>
  <c r="AI22" i="27"/>
  <c r="BI22" i="27" s="1"/>
  <c r="CI22" i="27" s="1"/>
  <c r="AU22" i="27"/>
  <c r="BU22" i="27" s="1"/>
  <c r="CU22" i="27" s="1"/>
  <c r="P16" i="27"/>
  <c r="AM16" i="27"/>
  <c r="BM16" i="27" s="1"/>
  <c r="CM16" i="27" s="1"/>
  <c r="AN17" i="27"/>
  <c r="BN17" i="27" s="1"/>
  <c r="CN17" i="27" s="1"/>
  <c r="AO18" i="27"/>
  <c r="BO18" i="27" s="1"/>
  <c r="CO18" i="27" s="1"/>
  <c r="AI20" i="27"/>
  <c r="BI20" i="27" s="1"/>
  <c r="CI20" i="27" s="1"/>
  <c r="AU20" i="27"/>
  <c r="BU20" i="27" s="1"/>
  <c r="CU20" i="27" s="1"/>
  <c r="AJ21" i="27"/>
  <c r="BJ21" i="27" s="1"/>
  <c r="CJ21" i="27" s="1"/>
  <c r="AK22" i="27"/>
  <c r="BK22" i="27" s="1"/>
  <c r="CK22" i="27" s="1"/>
  <c r="AS20" i="27"/>
  <c r="BS20" i="27" s="1"/>
  <c r="CS20" i="27" s="1"/>
  <c r="AN16" i="27"/>
  <c r="BN16" i="27" s="1"/>
  <c r="CN16" i="27" s="1"/>
  <c r="AO17" i="27"/>
  <c r="BO17" i="27" s="1"/>
  <c r="CO17" i="27" s="1"/>
  <c r="AP18" i="27"/>
  <c r="BP18" i="27" s="1"/>
  <c r="CP18" i="27" s="1"/>
  <c r="AJ20" i="27"/>
  <c r="BJ20" i="27" s="1"/>
  <c r="CJ20" i="27" s="1"/>
  <c r="AK21" i="27"/>
  <c r="BK21" i="27" s="1"/>
  <c r="CK21" i="27" s="1"/>
  <c r="AL22" i="27"/>
  <c r="BL22" i="27" s="1"/>
  <c r="CL22" i="27" s="1"/>
  <c r="AO16" i="27"/>
  <c r="BO16" i="27" s="1"/>
  <c r="CO16" i="27" s="1"/>
  <c r="AP17" i="27"/>
  <c r="BP17" i="27" s="1"/>
  <c r="CP17" i="27" s="1"/>
  <c r="AQ18" i="27"/>
  <c r="BQ18" i="27" s="1"/>
  <c r="CQ18" i="27" s="1"/>
  <c r="AK20" i="27"/>
  <c r="BK20" i="27" s="1"/>
  <c r="CK20" i="27" s="1"/>
  <c r="AL21" i="27"/>
  <c r="BL21" i="27" s="1"/>
  <c r="CL21" i="27" s="1"/>
  <c r="AM22" i="27"/>
  <c r="BM22" i="27" s="1"/>
  <c r="CM22" i="27" s="1"/>
  <c r="AG20" i="27"/>
  <c r="BG20" i="27" s="1"/>
  <c r="CG20" i="27" s="1"/>
  <c r="AP16" i="27"/>
  <c r="BP16" i="27" s="1"/>
  <c r="CP16" i="27" s="1"/>
  <c r="AQ17" i="27"/>
  <c r="BQ17" i="27" s="1"/>
  <c r="CQ17" i="27" s="1"/>
  <c r="AF18" i="27"/>
  <c r="BF18" i="27" s="1"/>
  <c r="CF18" i="27" s="1"/>
  <c r="AR18" i="27"/>
  <c r="BR18" i="27" s="1"/>
  <c r="CR18" i="27" s="1"/>
  <c r="AL20" i="27"/>
  <c r="BL20" i="27" s="1"/>
  <c r="CL20" i="27" s="1"/>
  <c r="AM21" i="27"/>
  <c r="BM21" i="27" s="1"/>
  <c r="CM21" i="27" s="1"/>
  <c r="AN22" i="27"/>
  <c r="BN22" i="27" s="1"/>
  <c r="CN22" i="27" s="1"/>
  <c r="AQ16" i="27"/>
  <c r="BQ16" i="27" s="1"/>
  <c r="CQ16" i="27" s="1"/>
  <c r="AF17" i="27"/>
  <c r="BF17" i="27" s="1"/>
  <c r="CF17" i="27" s="1"/>
  <c r="AR17" i="27"/>
  <c r="BR17" i="27" s="1"/>
  <c r="CR17" i="27" s="1"/>
  <c r="AG18" i="27"/>
  <c r="BG18" i="27" s="1"/>
  <c r="CG18" i="27" s="1"/>
  <c r="AS18" i="27"/>
  <c r="BS18" i="27" s="1"/>
  <c r="CS18" i="27" s="1"/>
  <c r="AM20" i="27"/>
  <c r="BM20" i="27" s="1"/>
  <c r="CM20" i="27" s="1"/>
  <c r="AN21" i="27"/>
  <c r="BN21" i="27" s="1"/>
  <c r="CN21" i="27" s="1"/>
  <c r="AO22" i="27"/>
  <c r="BO22" i="27" s="1"/>
  <c r="CO22" i="27" s="1"/>
  <c r="AF16" i="27"/>
  <c r="BF16" i="27" s="1"/>
  <c r="CF16" i="27" s="1"/>
  <c r="AR16" i="27"/>
  <c r="BR16" i="27" s="1"/>
  <c r="CR16" i="27" s="1"/>
  <c r="AG17" i="27"/>
  <c r="BG17" i="27" s="1"/>
  <c r="CG17" i="27" s="1"/>
  <c r="AH18" i="27"/>
  <c r="BH18" i="27" s="1"/>
  <c r="CH18" i="27" s="1"/>
  <c r="AN20" i="27"/>
  <c r="BN20" i="27" s="1"/>
  <c r="CN20" i="27" s="1"/>
  <c r="AO21" i="27"/>
  <c r="BO21" i="27" s="1"/>
  <c r="CO21" i="27" s="1"/>
  <c r="AP22" i="27"/>
  <c r="BP22" i="27" s="1"/>
  <c r="CP22" i="27" s="1"/>
  <c r="AG16" i="27"/>
  <c r="BG16" i="27" s="1"/>
  <c r="CG16" i="27" s="1"/>
  <c r="AS16" i="27"/>
  <c r="BS16" i="27" s="1"/>
  <c r="CS16" i="27" s="1"/>
  <c r="AO20" i="27"/>
  <c r="BO20" i="27" s="1"/>
  <c r="CO20" i="27" s="1"/>
  <c r="AP21" i="27"/>
  <c r="BP21" i="27" s="1"/>
  <c r="CP21" i="27" s="1"/>
  <c r="AQ22" i="27"/>
  <c r="BQ22" i="27" s="1"/>
  <c r="CQ22" i="27" s="1"/>
  <c r="AH16" i="27"/>
  <c r="BH16" i="27" s="1"/>
  <c r="CH16" i="27" s="1"/>
  <c r="AF22" i="27"/>
  <c r="BF22" i="27" s="1"/>
  <c r="CF22" i="27" s="1"/>
  <c r="P22" i="26"/>
  <c r="AV20" i="26"/>
  <c r="BV20" i="26" s="1"/>
  <c r="CV20" i="26" s="1"/>
  <c r="P16" i="26"/>
  <c r="AO21" i="26"/>
  <c r="BO21" i="26" s="1"/>
  <c r="CO21" i="26" s="1"/>
  <c r="AV21" i="26"/>
  <c r="BV21" i="26" s="1"/>
  <c r="CV21" i="26" s="1"/>
  <c r="AL20" i="26"/>
  <c r="BL20" i="26" s="1"/>
  <c r="CL20" i="26" s="1"/>
  <c r="AN20" i="26"/>
  <c r="BN20" i="26" s="1"/>
  <c r="CN20" i="26" s="1"/>
  <c r="AR20" i="26"/>
  <c r="BR20" i="26" s="1"/>
  <c r="CR20" i="26" s="1"/>
  <c r="AO20" i="26"/>
  <c r="BO20" i="26" s="1"/>
  <c r="CO20" i="26" s="1"/>
  <c r="AQ21" i="26"/>
  <c r="BQ21" i="26" s="1"/>
  <c r="CQ21" i="26" s="1"/>
  <c r="AQ20" i="26"/>
  <c r="BQ20" i="26" s="1"/>
  <c r="CQ20" i="26" s="1"/>
  <c r="AR21" i="26"/>
  <c r="BR21" i="26" s="1"/>
  <c r="CR21" i="26" s="1"/>
  <c r="P21" i="26"/>
  <c r="AN21" i="26"/>
  <c r="BN21" i="26" s="1"/>
  <c r="CN21" i="26" s="1"/>
  <c r="AL22" i="26"/>
  <c r="BL22" i="26" s="1"/>
  <c r="CL22" i="26" s="1"/>
  <c r="AM22" i="26"/>
  <c r="BM22" i="26" s="1"/>
  <c r="CM22" i="26" s="1"/>
  <c r="AP21" i="26"/>
  <c r="BP21" i="26" s="1"/>
  <c r="CP21" i="26" s="1"/>
  <c r="AN22" i="26"/>
  <c r="BN22" i="26" s="1"/>
  <c r="CN22" i="26" s="1"/>
  <c r="P20" i="26"/>
  <c r="AJ22" i="26"/>
  <c r="BJ22" i="26" s="1"/>
  <c r="CJ22" i="26" s="1"/>
  <c r="AO22" i="26"/>
  <c r="BO22" i="26" s="1"/>
  <c r="CO22" i="26" s="1"/>
  <c r="AJ20" i="26"/>
  <c r="BJ20" i="26" s="1"/>
  <c r="CJ20" i="26" s="1"/>
  <c r="AP22" i="26"/>
  <c r="BP22" i="26" s="1"/>
  <c r="CP22" i="26" s="1"/>
  <c r="AQ22" i="26"/>
  <c r="BQ22" i="26" s="1"/>
  <c r="CQ22" i="26" s="1"/>
  <c r="AM20" i="26"/>
  <c r="BM20" i="26" s="1"/>
  <c r="CM20" i="26" s="1"/>
  <c r="AR22" i="26"/>
  <c r="BR22" i="26" s="1"/>
  <c r="CR22" i="26" s="1"/>
  <c r="AJ21" i="26"/>
  <c r="BJ21" i="26" s="1"/>
  <c r="CJ21" i="26" s="1"/>
  <c r="AV22" i="26"/>
  <c r="BV22" i="26" s="1"/>
  <c r="CV22" i="26" s="1"/>
  <c r="AL21" i="26"/>
  <c r="BL21" i="26" s="1"/>
  <c r="CL21" i="26" s="1"/>
  <c r="AP20" i="26"/>
  <c r="BP20" i="26" s="1"/>
  <c r="CP20" i="26" s="1"/>
  <c r="AM21" i="26"/>
  <c r="BM21" i="26" s="1"/>
  <c r="CM21" i="26" s="1"/>
  <c r="AI20" i="26"/>
  <c r="BI20" i="26" s="1"/>
  <c r="CI20" i="26" s="1"/>
  <c r="AU20" i="26"/>
  <c r="BU20" i="26" s="1"/>
  <c r="CU20" i="26" s="1"/>
  <c r="AI21" i="26"/>
  <c r="BI21" i="26" s="1"/>
  <c r="CI21" i="26" s="1"/>
  <c r="AU21" i="26"/>
  <c r="BU21" i="26" s="1"/>
  <c r="CU21" i="26" s="1"/>
  <c r="AI22" i="26"/>
  <c r="BI22" i="26" s="1"/>
  <c r="CI22" i="26" s="1"/>
  <c r="AU22" i="26"/>
  <c r="BU22" i="26" s="1"/>
  <c r="CU22" i="26" s="1"/>
  <c r="AK20" i="26"/>
  <c r="BK20" i="26" s="1"/>
  <c r="CK20" i="26" s="1"/>
  <c r="AK21" i="26"/>
  <c r="BK21" i="26" s="1"/>
  <c r="CK21" i="26" s="1"/>
  <c r="AK22" i="26"/>
  <c r="BK22" i="26" s="1"/>
  <c r="CK22" i="26" s="1"/>
  <c r="AG20" i="26"/>
  <c r="BG20" i="26" s="1"/>
  <c r="CG20" i="26" s="1"/>
  <c r="AS20" i="26"/>
  <c r="BS20" i="26" s="1"/>
  <c r="CS20" i="26" s="1"/>
  <c r="AG21" i="26"/>
  <c r="BG21" i="26" s="1"/>
  <c r="CG21" i="26" s="1"/>
  <c r="AS21" i="26"/>
  <c r="BS21" i="26" s="1"/>
  <c r="CS21" i="26" s="1"/>
  <c r="AG22" i="26"/>
  <c r="BG22" i="26" s="1"/>
  <c r="CG22" i="26" s="1"/>
  <c r="AS22" i="26"/>
  <c r="BS22" i="26" s="1"/>
  <c r="CS22" i="26" s="1"/>
  <c r="AH20" i="26"/>
  <c r="BH20" i="26" s="1"/>
  <c r="CH20" i="26" s="1"/>
  <c r="AH21" i="26"/>
  <c r="BH21" i="26" s="1"/>
  <c r="CH21" i="26" s="1"/>
  <c r="AH22" i="26"/>
  <c r="BH22" i="26" s="1"/>
  <c r="CH22" i="26" s="1"/>
  <c r="AJ17" i="26"/>
  <c r="BJ17" i="26" s="1"/>
  <c r="CJ17" i="26" s="1"/>
  <c r="AI18" i="26"/>
  <c r="BI18" i="26" s="1"/>
  <c r="CI18" i="26" s="1"/>
  <c r="P18" i="26"/>
  <c r="H16" i="26"/>
  <c r="AK18" i="26"/>
  <c r="BK18" i="26" s="1"/>
  <c r="CK18" i="26" s="1"/>
  <c r="AV17" i="26"/>
  <c r="BV17" i="26" s="1"/>
  <c r="CV17" i="26" s="1"/>
  <c r="AL18" i="26"/>
  <c r="BL18" i="26" s="1"/>
  <c r="CL18" i="26" s="1"/>
  <c r="AI16" i="26"/>
  <c r="BI16" i="26" s="1"/>
  <c r="CI16" i="26" s="1"/>
  <c r="AK17" i="26"/>
  <c r="BK17" i="26" s="1"/>
  <c r="CK17" i="26" s="1"/>
  <c r="AM18" i="26"/>
  <c r="BM18" i="26" s="1"/>
  <c r="CM18" i="26" s="1"/>
  <c r="AJ16" i="26"/>
  <c r="BJ16" i="26" s="1"/>
  <c r="CJ16" i="26" s="1"/>
  <c r="AL17" i="26"/>
  <c r="BL17" i="26" s="1"/>
  <c r="CL17" i="26" s="1"/>
  <c r="AN18" i="26"/>
  <c r="BN18" i="26" s="1"/>
  <c r="CN18" i="26" s="1"/>
  <c r="AK16" i="26"/>
  <c r="BK16" i="26" s="1"/>
  <c r="CK16" i="26" s="1"/>
  <c r="AM17" i="26"/>
  <c r="BM17" i="26" s="1"/>
  <c r="CM17" i="26" s="1"/>
  <c r="AU18" i="26"/>
  <c r="BU18" i="26" s="1"/>
  <c r="CU18" i="26" s="1"/>
  <c r="AL16" i="26"/>
  <c r="BL16" i="26" s="1"/>
  <c r="CL16" i="26" s="1"/>
  <c r="AU16" i="26"/>
  <c r="BU16" i="26" s="1"/>
  <c r="CU16" i="26" s="1"/>
  <c r="AV16" i="26"/>
  <c r="BV16" i="26" s="1"/>
  <c r="CV16" i="26" s="1"/>
  <c r="AG16" i="26"/>
  <c r="BG16" i="26" s="1"/>
  <c r="CG16" i="26" s="1"/>
  <c r="AS16" i="26"/>
  <c r="BS16" i="26" s="1"/>
  <c r="CS16" i="26" s="1"/>
  <c r="AH17" i="26"/>
  <c r="BH17" i="26" s="1"/>
  <c r="CH17" i="26" s="1"/>
  <c r="AT17" i="26"/>
  <c r="BT17" i="26" s="1"/>
  <c r="CT17" i="26" s="1"/>
  <c r="AH16" i="26"/>
  <c r="BH16" i="26" s="1"/>
  <c r="CH16" i="26" s="1"/>
  <c r="AT16" i="26"/>
  <c r="BT16" i="26" s="1"/>
  <c r="CT16" i="26" s="1"/>
  <c r="AI17" i="26"/>
  <c r="BI17" i="26" s="1"/>
  <c r="CI17" i="26" s="1"/>
  <c r="AU17" i="26"/>
  <c r="BU17" i="26" s="1"/>
  <c r="CU17" i="26" s="1"/>
  <c r="AJ18" i="26"/>
  <c r="BJ18" i="26" s="1"/>
  <c r="CJ18" i="26" s="1"/>
  <c r="AV18" i="26"/>
  <c r="BV18" i="26" s="1"/>
  <c r="CV18" i="26" s="1"/>
  <c r="AM16" i="26"/>
  <c r="BM16" i="26" s="1"/>
  <c r="CM16" i="26" s="1"/>
  <c r="P17" i="26"/>
  <c r="AN17" i="26"/>
  <c r="BN17" i="26" s="1"/>
  <c r="CN17" i="26" s="1"/>
  <c r="AO18" i="26"/>
  <c r="BO18" i="26" s="1"/>
  <c r="CO18" i="26" s="1"/>
  <c r="AN16" i="26"/>
  <c r="BN16" i="26" s="1"/>
  <c r="CN16" i="26" s="1"/>
  <c r="AO17" i="26"/>
  <c r="BO17" i="26" s="1"/>
  <c r="CO17" i="26" s="1"/>
  <c r="AP18" i="26"/>
  <c r="BP18" i="26" s="1"/>
  <c r="CP18" i="26" s="1"/>
  <c r="AO16" i="26"/>
  <c r="BO16" i="26" s="1"/>
  <c r="CO16" i="26" s="1"/>
  <c r="AP17" i="26"/>
  <c r="BP17" i="26" s="1"/>
  <c r="CP17" i="26" s="1"/>
  <c r="AQ18" i="26"/>
  <c r="BQ18" i="26" s="1"/>
  <c r="CQ18" i="26" s="1"/>
  <c r="AP16" i="26"/>
  <c r="BP16" i="26" s="1"/>
  <c r="CP16" i="26" s="1"/>
  <c r="AQ17" i="26"/>
  <c r="BQ17" i="26" s="1"/>
  <c r="CQ17" i="26" s="1"/>
  <c r="AR18" i="26"/>
  <c r="BR18" i="26" s="1"/>
  <c r="CR18" i="26" s="1"/>
  <c r="AQ16" i="26"/>
  <c r="BQ16" i="26" s="1"/>
  <c r="CQ16" i="26" s="1"/>
  <c r="AR17" i="26"/>
  <c r="BR17" i="26" s="1"/>
  <c r="CR17" i="26" s="1"/>
  <c r="AG18" i="26"/>
  <c r="BG18" i="26" s="1"/>
  <c r="CG18" i="26" s="1"/>
  <c r="AS18" i="26"/>
  <c r="BS18" i="26" s="1"/>
  <c r="CS18" i="26" s="1"/>
  <c r="AG17" i="26"/>
  <c r="BG17" i="26" s="1"/>
  <c r="CG17" i="26" s="1"/>
  <c r="AH18" i="26"/>
  <c r="BH18" i="26" s="1"/>
  <c r="CH18" i="26" s="1"/>
  <c r="G31" i="25"/>
  <c r="G23" i="25"/>
  <c r="P16" i="25"/>
  <c r="AI20" i="25"/>
  <c r="BI20" i="25" s="1"/>
  <c r="AH21" i="25"/>
  <c r="BH21" i="25" s="1"/>
  <c r="AT21" i="25"/>
  <c r="BT21" i="25" s="1"/>
  <c r="AQ24" i="25"/>
  <c r="BQ24" i="25" s="1"/>
  <c r="AI25" i="25"/>
  <c r="BI25" i="25" s="1"/>
  <c r="AS26" i="25"/>
  <c r="BS26" i="25" s="1"/>
  <c r="AG26" i="25"/>
  <c r="BG26" i="25" s="1"/>
  <c r="AR26" i="25"/>
  <c r="BR26" i="25" s="1"/>
  <c r="AF26" i="25"/>
  <c r="BF26" i="25" s="1"/>
  <c r="AM26" i="25"/>
  <c r="BM26" i="25" s="1"/>
  <c r="AL26" i="25"/>
  <c r="BL26" i="25" s="1"/>
  <c r="AI26" i="25"/>
  <c r="BI26" i="25" s="1"/>
  <c r="AE26" i="25"/>
  <c r="BE26" i="25" s="1"/>
  <c r="AR28" i="25"/>
  <c r="BR28" i="25" s="1"/>
  <c r="P29" i="25"/>
  <c r="AE24" i="25"/>
  <c r="BE24" i="25" s="1"/>
  <c r="AJ20" i="25"/>
  <c r="BJ20" i="25" s="1"/>
  <c r="AI21" i="25"/>
  <c r="BI21" i="25" s="1"/>
  <c r="CS21" i="25"/>
  <c r="AK25" i="25"/>
  <c r="BK25" i="25" s="1"/>
  <c r="AH26" i="25"/>
  <c r="BH26" i="25" s="1"/>
  <c r="Q33" i="25"/>
  <c r="AI24" i="25"/>
  <c r="BI24" i="25" s="1"/>
  <c r="AO24" i="25"/>
  <c r="BO24" i="25" s="1"/>
  <c r="AN24" i="25"/>
  <c r="BN24" i="25" s="1"/>
  <c r="AT24" i="25"/>
  <c r="BT24" i="25" s="1"/>
  <c r="AI28" i="25"/>
  <c r="BI28" i="25" s="1"/>
  <c r="AT28" i="25"/>
  <c r="BT28" i="25" s="1"/>
  <c r="AH28" i="25"/>
  <c r="BH28" i="25" s="1"/>
  <c r="AO28" i="25"/>
  <c r="BO28" i="25" s="1"/>
  <c r="AN28" i="25"/>
  <c r="BN28" i="25" s="1"/>
  <c r="AK28" i="25"/>
  <c r="BK28" i="25" s="1"/>
  <c r="AN20" i="25"/>
  <c r="BN20" i="25" s="1"/>
  <c r="AM21" i="25"/>
  <c r="BM21" i="25" s="1"/>
  <c r="AS22" i="25"/>
  <c r="BS22" i="25" s="1"/>
  <c r="AG22" i="25"/>
  <c r="BG22" i="25" s="1"/>
  <c r="AM22" i="25"/>
  <c r="BM22" i="25" s="1"/>
  <c r="AL22" i="25"/>
  <c r="BL22" i="25" s="1"/>
  <c r="AE22" i="25"/>
  <c r="BE22" i="25" s="1"/>
  <c r="AG24" i="25"/>
  <c r="BG24" i="25" s="1"/>
  <c r="P25" i="25"/>
  <c r="G25" i="25" s="1"/>
  <c r="AQ25" i="25"/>
  <c r="BQ25" i="25" s="1"/>
  <c r="AO26" i="25"/>
  <c r="BO26" i="25" s="1"/>
  <c r="AF28" i="25"/>
  <c r="BF28" i="25" s="1"/>
  <c r="AT29" i="25"/>
  <c r="BT29" i="25" s="1"/>
  <c r="AH29" i="25"/>
  <c r="BH29" i="25" s="1"/>
  <c r="AS29" i="25"/>
  <c r="BS29" i="25" s="1"/>
  <c r="AG29" i="25"/>
  <c r="BG29" i="25" s="1"/>
  <c r="AN29" i="25"/>
  <c r="BN29" i="25" s="1"/>
  <c r="AM29" i="25"/>
  <c r="BM29" i="25" s="1"/>
  <c r="AJ29" i="25"/>
  <c r="BJ29" i="25" s="1"/>
  <c r="AF29" i="25"/>
  <c r="BF29" i="25" s="1"/>
  <c r="AS30" i="25"/>
  <c r="BS30" i="25" s="1"/>
  <c r="AG30" i="25"/>
  <c r="BG30" i="25" s="1"/>
  <c r="AR30" i="25"/>
  <c r="BR30" i="25" s="1"/>
  <c r="AF30" i="25"/>
  <c r="BF30" i="25" s="1"/>
  <c r="AM30" i="25"/>
  <c r="BM30" i="25" s="1"/>
  <c r="AL30" i="25"/>
  <c r="BL30" i="25" s="1"/>
  <c r="AI30" i="25"/>
  <c r="BI30" i="25" s="1"/>
  <c r="AE30" i="25"/>
  <c r="BE30" i="25" s="1"/>
  <c r="AO20" i="25"/>
  <c r="BO20" i="25" s="1"/>
  <c r="AN21" i="25"/>
  <c r="BN21" i="25" s="1"/>
  <c r="AH24" i="25"/>
  <c r="BH24" i="25" s="1"/>
  <c r="AR25" i="25"/>
  <c r="BR25" i="25" s="1"/>
  <c r="AG28" i="25"/>
  <c r="BG28" i="25" s="1"/>
  <c r="AP20" i="25"/>
  <c r="BP20" i="25" s="1"/>
  <c r="AO21" i="25"/>
  <c r="BO21" i="25" s="1"/>
  <c r="AJ24" i="25"/>
  <c r="BJ24" i="25" s="1"/>
  <c r="AS25" i="25"/>
  <c r="BS25" i="25" s="1"/>
  <c r="AJ28" i="25"/>
  <c r="BJ28" i="25" s="1"/>
  <c r="AT33" i="25"/>
  <c r="BT33" i="25" s="1"/>
  <c r="AH33" i="25"/>
  <c r="BH33" i="25" s="1"/>
  <c r="AS33" i="25"/>
  <c r="BS33" i="25" s="1"/>
  <c r="AG33" i="25"/>
  <c r="BG33" i="25" s="1"/>
  <c r="AR33" i="25"/>
  <c r="BR33" i="25" s="1"/>
  <c r="AF33" i="25"/>
  <c r="BF33" i="25" s="1"/>
  <c r="AO33" i="25"/>
  <c r="BO33" i="25" s="1"/>
  <c r="AN33" i="25"/>
  <c r="BN33" i="25" s="1"/>
  <c r="AM33" i="25"/>
  <c r="BM33" i="25" s="1"/>
  <c r="AJ33" i="25"/>
  <c r="BJ33" i="25" s="1"/>
  <c r="AI33" i="25"/>
  <c r="BI33" i="25" s="1"/>
  <c r="AP21" i="25"/>
  <c r="BP21" i="25" s="1"/>
  <c r="AK24" i="25"/>
  <c r="BK24" i="25" s="1"/>
  <c r="AL28" i="25"/>
  <c r="BL28" i="25" s="1"/>
  <c r="AK33" i="25"/>
  <c r="BK33" i="25" s="1"/>
  <c r="AS24" i="25"/>
  <c r="BS24" i="25" s="1"/>
  <c r="AF20" i="25"/>
  <c r="BF20" i="25" s="1"/>
  <c r="AR20" i="25"/>
  <c r="BR20" i="25" s="1"/>
  <c r="AE21" i="25"/>
  <c r="BE21" i="25" s="1"/>
  <c r="AQ21" i="25"/>
  <c r="BQ21" i="25" s="1"/>
  <c r="AL24" i="25"/>
  <c r="BL24" i="25" s="1"/>
  <c r="AM28" i="25"/>
  <c r="BM28" i="25" s="1"/>
  <c r="AL33" i="25"/>
  <c r="BL33" i="25" s="1"/>
  <c r="AG20" i="25"/>
  <c r="BG20" i="25" s="1"/>
  <c r="AF21" i="25"/>
  <c r="BF21" i="25" s="1"/>
  <c r="AM24" i="25"/>
  <c r="BM24" i="25" s="1"/>
  <c r="AT25" i="25"/>
  <c r="BT25" i="25" s="1"/>
  <c r="AH25" i="25"/>
  <c r="BH25" i="25" s="1"/>
  <c r="AN25" i="25"/>
  <c r="BN25" i="25" s="1"/>
  <c r="AM25" i="25"/>
  <c r="BM25" i="25" s="1"/>
  <c r="AJ25" i="25"/>
  <c r="BJ25" i="25" s="1"/>
  <c r="AF25" i="25"/>
  <c r="BF25" i="25" s="1"/>
  <c r="AP28" i="25"/>
  <c r="BP28" i="25" s="1"/>
  <c r="AP33" i="25"/>
  <c r="BP33" i="25" s="1"/>
  <c r="AF24" i="25"/>
  <c r="BF24" i="25" s="1"/>
  <c r="Q18" i="25"/>
  <c r="AS20" i="25"/>
  <c r="BS20" i="25" s="1"/>
  <c r="AR21" i="25"/>
  <c r="BR21" i="25" s="1"/>
  <c r="P18" i="25"/>
  <c r="AH20" i="25"/>
  <c r="BH20" i="25" s="1"/>
  <c r="AG21" i="25"/>
  <c r="BG21" i="25" s="1"/>
  <c r="AP24" i="25"/>
  <c r="BP24" i="25" s="1"/>
  <c r="AG25" i="25"/>
  <c r="BG25" i="25" s="1"/>
  <c r="AQ28" i="25"/>
  <c r="BQ28" i="25" s="1"/>
  <c r="Q29" i="25"/>
  <c r="AQ33" i="25"/>
  <c r="BQ33" i="25" s="1"/>
  <c r="AS34" i="25"/>
  <c r="BS34" i="25" s="1"/>
  <c r="AG34" i="25"/>
  <c r="BG34" i="25" s="1"/>
  <c r="AR34" i="25"/>
  <c r="BR34" i="25" s="1"/>
  <c r="AF34" i="25"/>
  <c r="BF34" i="25" s="1"/>
  <c r="AQ34" i="25"/>
  <c r="BQ34" i="25" s="1"/>
  <c r="AE34" i="25"/>
  <c r="BE34" i="25" s="1"/>
  <c r="AO34" i="25"/>
  <c r="BO34" i="25" s="1"/>
  <c r="AN34" i="25"/>
  <c r="BN34" i="25" s="1"/>
  <c r="AM34" i="25"/>
  <c r="BM34" i="25" s="1"/>
  <c r="AL34" i="25"/>
  <c r="BL34" i="25" s="1"/>
  <c r="AI34" i="25"/>
  <c r="BI34" i="25" s="1"/>
  <c r="AH34" i="25"/>
  <c r="BH34" i="25" s="1"/>
  <c r="AK32" i="25"/>
  <c r="BK32" i="25" s="1"/>
  <c r="AK36" i="25"/>
  <c r="BK36" i="25" s="1"/>
  <c r="AJ37" i="25"/>
  <c r="BJ37" i="25" s="1"/>
  <c r="AI38" i="25"/>
  <c r="BI38" i="25" s="1"/>
  <c r="AN32" i="25"/>
  <c r="BN32" i="25" s="1"/>
  <c r="AN36" i="25"/>
  <c r="BN36" i="25" s="1"/>
  <c r="AM37" i="25"/>
  <c r="BM37" i="25" s="1"/>
  <c r="AL38" i="25"/>
  <c r="BL38" i="25" s="1"/>
  <c r="AO32" i="25"/>
  <c r="BO32" i="25" s="1"/>
  <c r="AO36" i="25"/>
  <c r="BO36" i="25" s="1"/>
  <c r="AN37" i="25"/>
  <c r="BN37" i="25" s="1"/>
  <c r="AM38" i="25"/>
  <c r="BM38" i="25" s="1"/>
  <c r="AP32" i="25"/>
  <c r="BP32" i="25" s="1"/>
  <c r="AP36" i="25"/>
  <c r="BP36" i="25" s="1"/>
  <c r="AO37" i="25"/>
  <c r="BO37" i="25" s="1"/>
  <c r="AN38" i="25"/>
  <c r="BN38" i="25" s="1"/>
  <c r="AP37" i="25"/>
  <c r="BP37" i="25" s="1"/>
  <c r="AO38" i="25"/>
  <c r="BO38" i="25" s="1"/>
  <c r="AE37" i="25"/>
  <c r="BE37" i="25" s="1"/>
  <c r="AQ37" i="25"/>
  <c r="BQ37" i="25" s="1"/>
  <c r="AP38" i="25"/>
  <c r="BP38" i="25" s="1"/>
  <c r="AG32" i="25"/>
  <c r="BG32" i="25" s="1"/>
  <c r="AS32" i="25"/>
  <c r="BS32" i="25" s="1"/>
  <c r="AG36" i="25"/>
  <c r="BG36" i="25" s="1"/>
  <c r="AS36" i="25"/>
  <c r="BS36" i="25" s="1"/>
  <c r="AF37" i="25"/>
  <c r="BF37" i="25" s="1"/>
  <c r="AR37" i="25"/>
  <c r="BR37" i="25" s="1"/>
  <c r="AE38" i="25"/>
  <c r="BE38" i="25" s="1"/>
  <c r="AQ38" i="25"/>
  <c r="BQ38" i="25" s="1"/>
  <c r="AH32" i="25"/>
  <c r="BH32" i="25" s="1"/>
  <c r="AT32" i="25"/>
  <c r="BT32" i="25" s="1"/>
  <c r="AH36" i="25"/>
  <c r="BH36" i="25" s="1"/>
  <c r="AT36" i="25"/>
  <c r="BT36" i="25" s="1"/>
  <c r="AG37" i="25"/>
  <c r="BG37" i="25" s="1"/>
  <c r="AS37" i="25"/>
  <c r="BS37" i="25" s="1"/>
  <c r="AF38" i="25"/>
  <c r="BF38" i="25" s="1"/>
  <c r="AR38" i="25"/>
  <c r="BR38" i="25" s="1"/>
  <c r="AH37" i="25"/>
  <c r="BH37" i="25" s="1"/>
  <c r="AG38" i="25"/>
  <c r="BG38" i="25" s="1"/>
  <c r="AI17" i="25"/>
  <c r="BI17" i="25" s="1"/>
  <c r="AR17" i="25"/>
  <c r="BR17" i="25" s="1"/>
  <c r="AQ17" i="25"/>
  <c r="BQ17" i="25" s="1"/>
  <c r="H18" i="25"/>
  <c r="AG16" i="25"/>
  <c r="BG16" i="25" s="1"/>
  <c r="AE17" i="25"/>
  <c r="BE17" i="25" s="1"/>
  <c r="AF16" i="25"/>
  <c r="BF16" i="25" s="1"/>
  <c r="AJ16" i="25"/>
  <c r="BJ16" i="25" s="1"/>
  <c r="AF17" i="25"/>
  <c r="BF17" i="25" s="1"/>
  <c r="AH18" i="25"/>
  <c r="BH18" i="25" s="1"/>
  <c r="AL16" i="25"/>
  <c r="BL16" i="25" s="1"/>
  <c r="AM16" i="25"/>
  <c r="BM16" i="25" s="1"/>
  <c r="AK17" i="25"/>
  <c r="BK17" i="25" s="1"/>
  <c r="AJ18" i="25"/>
  <c r="BJ18" i="25" s="1"/>
  <c r="AR16" i="25"/>
  <c r="BR16" i="25" s="1"/>
  <c r="AK18" i="25"/>
  <c r="BK18" i="25" s="1"/>
  <c r="AS16" i="25"/>
  <c r="BS16" i="25" s="1"/>
  <c r="AT18" i="25"/>
  <c r="BT18" i="25" s="1"/>
  <c r="Q16" i="25"/>
  <c r="Q17" i="25"/>
  <c r="Q19" i="25"/>
  <c r="H19" i="25"/>
  <c r="AK16" i="25"/>
  <c r="BK16" i="25" s="1"/>
  <c r="AJ17" i="25"/>
  <c r="BJ17" i="25" s="1"/>
  <c r="AI18" i="25"/>
  <c r="BI18" i="25" s="1"/>
  <c r="AN16" i="25"/>
  <c r="BN16" i="25" s="1"/>
  <c r="AM17" i="25"/>
  <c r="BM17" i="25" s="1"/>
  <c r="AL18" i="25"/>
  <c r="BL18" i="25" s="1"/>
  <c r="AO16" i="25"/>
  <c r="BO16" i="25" s="1"/>
  <c r="AN17" i="25"/>
  <c r="BN17" i="25" s="1"/>
  <c r="AM18" i="25"/>
  <c r="BM18" i="25" s="1"/>
  <c r="AP16" i="25"/>
  <c r="BP16" i="25" s="1"/>
  <c r="AO17" i="25"/>
  <c r="BO17" i="25" s="1"/>
  <c r="AN18" i="25"/>
  <c r="BN18" i="25" s="1"/>
  <c r="AE16" i="25"/>
  <c r="BE16" i="25" s="1"/>
  <c r="AQ16" i="25"/>
  <c r="BQ16" i="25" s="1"/>
  <c r="AP17" i="25"/>
  <c r="BP17" i="25" s="1"/>
  <c r="AO18" i="25"/>
  <c r="BO18" i="25" s="1"/>
  <c r="AP18" i="25"/>
  <c r="BP18" i="25" s="1"/>
  <c r="AE18" i="25"/>
  <c r="BE18" i="25" s="1"/>
  <c r="AQ18" i="25"/>
  <c r="BQ18" i="25" s="1"/>
  <c r="AH16" i="25"/>
  <c r="BH16" i="25" s="1"/>
  <c r="AT16" i="25"/>
  <c r="BT16" i="25" s="1"/>
  <c r="AG17" i="25"/>
  <c r="BG17" i="25" s="1"/>
  <c r="AS17" i="25"/>
  <c r="BS17" i="25" s="1"/>
  <c r="AF18" i="25"/>
  <c r="BF18" i="25" s="1"/>
  <c r="AR18" i="25"/>
  <c r="BR18" i="25" s="1"/>
  <c r="AH17" i="25"/>
  <c r="BH17" i="25" s="1"/>
  <c r="AG18" i="25"/>
  <c r="BG18" i="25" s="1"/>
  <c r="AL18" i="24"/>
  <c r="BL18" i="24" s="1"/>
  <c r="AF18" i="24"/>
  <c r="BF18" i="24" s="1"/>
  <c r="AS17" i="24"/>
  <c r="BS17" i="24" s="1"/>
  <c r="AM18" i="24"/>
  <c r="BM18" i="24" s="1"/>
  <c r="AE18" i="24"/>
  <c r="BE18" i="24" s="1"/>
  <c r="AR17" i="24"/>
  <c r="BR17" i="24" s="1"/>
  <c r="AG17" i="24"/>
  <c r="BG17" i="24" s="1"/>
  <c r="AS16" i="24"/>
  <c r="BS16" i="24" s="1"/>
  <c r="P18" i="24"/>
  <c r="AR18" i="24"/>
  <c r="BR18" i="24" s="1"/>
  <c r="AH16" i="24"/>
  <c r="BH16" i="24" s="1"/>
  <c r="AN18" i="24"/>
  <c r="BN18" i="24" s="1"/>
  <c r="AO17" i="24"/>
  <c r="BO17" i="24" s="1"/>
  <c r="AP16" i="24"/>
  <c r="BP16" i="24" s="1"/>
  <c r="AN17" i="24"/>
  <c r="BN17" i="24" s="1"/>
  <c r="P19" i="24"/>
  <c r="CQ19" i="24" s="1"/>
  <c r="AK18" i="24"/>
  <c r="BK18" i="24" s="1"/>
  <c r="AL17" i="24"/>
  <c r="BL17" i="24" s="1"/>
  <c r="AM16" i="24"/>
  <c r="BM16" i="24" s="1"/>
  <c r="G16" i="24"/>
  <c r="AJ18" i="24"/>
  <c r="BJ18" i="24" s="1"/>
  <c r="AK17" i="24"/>
  <c r="BK17" i="24" s="1"/>
  <c r="AL16" i="24"/>
  <c r="BL16" i="24" s="1"/>
  <c r="P17" i="24"/>
  <c r="AI18" i="24"/>
  <c r="BI18" i="24" s="1"/>
  <c r="AJ17" i="24"/>
  <c r="BJ17" i="24" s="1"/>
  <c r="AK16" i="24"/>
  <c r="BK16" i="24" s="1"/>
  <c r="AM17" i="24"/>
  <c r="BM17" i="24" s="1"/>
  <c r="AD16" i="24"/>
  <c r="BD16" i="24" s="1"/>
  <c r="AH18" i="24"/>
  <c r="BH18" i="24" s="1"/>
  <c r="AI17" i="24"/>
  <c r="BI17" i="24" s="1"/>
  <c r="AJ16" i="24"/>
  <c r="BJ16" i="24" s="1"/>
  <c r="AD18" i="24"/>
  <c r="BD18" i="24" s="1"/>
  <c r="AS18" i="24"/>
  <c r="BS18" i="24" s="1"/>
  <c r="AG18" i="24"/>
  <c r="BG18" i="24" s="1"/>
  <c r="AH17" i="24"/>
  <c r="BH17" i="24" s="1"/>
  <c r="AI16" i="24"/>
  <c r="BI16" i="24" s="1"/>
  <c r="CF19" i="24"/>
  <c r="AQ17" i="24"/>
  <c r="BQ17" i="24" s="1"/>
  <c r="AR16" i="24"/>
  <c r="BR16" i="24" s="1"/>
  <c r="G19" i="24"/>
  <c r="G18" i="24"/>
  <c r="G17" i="24"/>
  <c r="O16" i="24"/>
  <c r="O18" i="24"/>
  <c r="O17" i="24"/>
  <c r="AT35" i="20"/>
  <c r="BT35" i="20" s="1"/>
  <c r="AV35" i="20"/>
  <c r="BV35" i="20" s="1"/>
  <c r="AU35" i="20"/>
  <c r="BU35" i="20" s="1"/>
  <c r="AW35" i="20"/>
  <c r="BW35" i="20" s="1"/>
  <c r="P16" i="23"/>
  <c r="AB16" i="23"/>
  <c r="BB16" i="23" s="1"/>
  <c r="AE17" i="23"/>
  <c r="BE17" i="23" s="1"/>
  <c r="AF17" i="23"/>
  <c r="AG17" i="23"/>
  <c r="AI17" i="23"/>
  <c r="AJ17" i="23"/>
  <c r="AH17" i="23"/>
  <c r="AA16" i="23"/>
  <c r="BA16" i="23" s="1"/>
  <c r="AC16" i="23"/>
  <c r="BC16" i="23" s="1"/>
  <c r="AJ16" i="23"/>
  <c r="AK16" i="23"/>
  <c r="AL16" i="23"/>
  <c r="AA18" i="23"/>
  <c r="BA18" i="23" s="1"/>
  <c r="AL18" i="23"/>
  <c r="AB18" i="23"/>
  <c r="BB18" i="23" s="1"/>
  <c r="AC18" i="23"/>
  <c r="BC18" i="23" s="1"/>
  <c r="AD16" i="23"/>
  <c r="BD16" i="23" s="1"/>
  <c r="AK17" i="23"/>
  <c r="AF18" i="23"/>
  <c r="AE16" i="23"/>
  <c r="BE16" i="23" s="1"/>
  <c r="AL17" i="23"/>
  <c r="AG18" i="23"/>
  <c r="AD18" i="23"/>
  <c r="BD18" i="23" s="1"/>
  <c r="AE18" i="23"/>
  <c r="BE18" i="23" s="1"/>
  <c r="AF16" i="23"/>
  <c r="AA17" i="23"/>
  <c r="BA17" i="23" s="1"/>
  <c r="AH18" i="23"/>
  <c r="AG16" i="23"/>
  <c r="AB17" i="23"/>
  <c r="BB17" i="23" s="1"/>
  <c r="AI18" i="23"/>
  <c r="AH16" i="23"/>
  <c r="AC17" i="23"/>
  <c r="BC17" i="23" s="1"/>
  <c r="AJ18" i="23"/>
  <c r="AP46" i="20"/>
  <c r="BP46" i="20" s="1"/>
  <c r="BC46" i="20"/>
  <c r="CC46" i="20" s="1"/>
  <c r="AQ46" i="20"/>
  <c r="BQ46" i="20" s="1"/>
  <c r="BD46" i="20"/>
  <c r="CD46" i="20" s="1"/>
  <c r="AR46" i="20"/>
  <c r="BR46" i="20" s="1"/>
  <c r="BE46" i="20"/>
  <c r="CE46" i="20" s="1"/>
  <c r="AS46" i="20"/>
  <c r="BS46" i="20" s="1"/>
  <c r="AT46" i="20"/>
  <c r="BT46" i="20" s="1"/>
  <c r="AU46" i="20"/>
  <c r="BU46" i="20" s="1"/>
  <c r="AV46" i="20"/>
  <c r="BV46" i="20" s="1"/>
  <c r="AW46" i="20"/>
  <c r="BW46" i="20" s="1"/>
  <c r="AX46" i="20"/>
  <c r="BX46" i="20" s="1"/>
  <c r="AL46" i="20"/>
  <c r="AZ46" i="20"/>
  <c r="BZ46" i="20" s="1"/>
  <c r="AN46" i="20"/>
  <c r="BN46" i="20" s="1"/>
  <c r="BA46" i="20"/>
  <c r="CA46" i="20" s="1"/>
  <c r="AO46" i="20"/>
  <c r="BO46" i="20" s="1"/>
  <c r="BB46" i="20"/>
  <c r="CB46" i="20" s="1"/>
  <c r="AM46" i="20"/>
  <c r="BM46" i="20" s="1"/>
  <c r="AM35" i="20"/>
  <c r="BM35" i="20" s="1"/>
  <c r="AY35" i="20"/>
  <c r="BY35" i="20" s="1"/>
  <c r="AN35" i="20"/>
  <c r="BN35" i="20" s="1"/>
  <c r="AZ35" i="20"/>
  <c r="BZ35" i="20" s="1"/>
  <c r="AO35" i="20"/>
  <c r="BO35" i="20" s="1"/>
  <c r="BA35" i="20"/>
  <c r="CA35" i="20" s="1"/>
  <c r="AL35" i="20"/>
  <c r="AP35" i="20"/>
  <c r="BP35" i="20" s="1"/>
  <c r="BB35" i="20"/>
  <c r="CB35" i="20" s="1"/>
  <c r="AX35" i="20"/>
  <c r="BX35" i="20" s="1"/>
  <c r="AQ35" i="20"/>
  <c r="BQ35" i="20" s="1"/>
  <c r="BC35" i="20"/>
  <c r="CC35" i="20" s="1"/>
  <c r="AR35" i="20"/>
  <c r="BR35" i="20" s="1"/>
  <c r="BD35" i="20"/>
  <c r="CD35" i="20" s="1"/>
  <c r="AS35" i="20"/>
  <c r="BS35" i="20" s="1"/>
  <c r="BE35" i="20"/>
  <c r="CE35" i="20" s="1"/>
  <c r="G22" i="32" l="1"/>
  <c r="F22" i="32" s="1"/>
  <c r="F35" i="35"/>
  <c r="G18" i="34"/>
  <c r="F18" i="34" s="1"/>
  <c r="F28" i="35"/>
  <c r="F36" i="35"/>
  <c r="F38" i="35"/>
  <c r="F37" i="35"/>
  <c r="G22" i="34"/>
  <c r="F22" i="34" s="1"/>
  <c r="F20" i="35"/>
  <c r="G24" i="33"/>
  <c r="F24" i="33" s="1"/>
  <c r="F32" i="35"/>
  <c r="F33" i="35"/>
  <c r="F23" i="26"/>
  <c r="G25" i="33"/>
  <c r="F25" i="33" s="1"/>
  <c r="F19" i="34"/>
  <c r="F27" i="33"/>
  <c r="F26" i="35"/>
  <c r="C16" i="23"/>
  <c r="BC20" i="28"/>
  <c r="CC20" i="28" s="1"/>
  <c r="G20" i="28"/>
  <c r="F20" i="28" s="1"/>
  <c r="G24" i="32"/>
  <c r="F24" i="32" s="1"/>
  <c r="BG24" i="32"/>
  <c r="CG24" i="32" s="1"/>
  <c r="BN17" i="32"/>
  <c r="CN17" i="32" s="1"/>
  <c r="BK24" i="32"/>
  <c r="CK24" i="32" s="1"/>
  <c r="BU24" i="32"/>
  <c r="CU24" i="32" s="1"/>
  <c r="BM17" i="32"/>
  <c r="CM17" i="32" s="1"/>
  <c r="I46" i="20"/>
  <c r="BL46" i="20"/>
  <c r="G18" i="28"/>
  <c r="F18" i="28" s="1"/>
  <c r="BC18" i="28"/>
  <c r="CC18" i="28" s="1"/>
  <c r="BO17" i="32"/>
  <c r="CO17" i="32" s="1"/>
  <c r="BJ24" i="32"/>
  <c r="CJ24" i="32" s="1"/>
  <c r="BQ17" i="32"/>
  <c r="CQ17" i="32" s="1"/>
  <c r="G18" i="23"/>
  <c r="F18" i="23" s="1"/>
  <c r="E18" i="23" s="1"/>
  <c r="G16" i="28"/>
  <c r="BC16" i="28"/>
  <c r="CC16" i="28" s="1"/>
  <c r="G24" i="28"/>
  <c r="BC24" i="28"/>
  <c r="CC24" i="28" s="1"/>
  <c r="BG17" i="32"/>
  <c r="CG17" i="32" s="1"/>
  <c r="G16" i="34"/>
  <c r="F16" i="34" s="1"/>
  <c r="BG16" i="34"/>
  <c r="CG16" i="34" s="1"/>
  <c r="BM24" i="32"/>
  <c r="CM24" i="32" s="1"/>
  <c r="BC22" i="28"/>
  <c r="CC22" i="28" s="1"/>
  <c r="G22" i="28"/>
  <c r="F22" i="28" s="1"/>
  <c r="BS17" i="32"/>
  <c r="CS17" i="32" s="1"/>
  <c r="BJ17" i="32"/>
  <c r="CJ17" i="32" s="1"/>
  <c r="I35" i="20"/>
  <c r="BL35" i="20"/>
  <c r="BC23" i="28"/>
  <c r="CC23" i="28" s="1"/>
  <c r="G23" i="28"/>
  <c r="F23" i="28" s="1"/>
  <c r="BH24" i="32"/>
  <c r="CH24" i="32" s="1"/>
  <c r="BK17" i="32"/>
  <c r="CK17" i="32" s="1"/>
  <c r="BU17" i="32"/>
  <c r="CU17" i="32" s="1"/>
  <c r="G25" i="34"/>
  <c r="F25" i="34" s="1"/>
  <c r="BG25" i="34"/>
  <c r="CG25" i="34" s="1"/>
  <c r="BT24" i="32"/>
  <c r="CT24" i="32" s="1"/>
  <c r="BR24" i="32"/>
  <c r="CR24" i="32" s="1"/>
  <c r="BL24" i="32"/>
  <c r="CL24" i="32" s="1"/>
  <c r="BI17" i="32"/>
  <c r="CI17" i="32" s="1"/>
  <c r="BR17" i="32"/>
  <c r="CR17" i="32" s="1"/>
  <c r="BC17" i="28"/>
  <c r="CC17" i="28" s="1"/>
  <c r="G17" i="28"/>
  <c r="F17" i="28" s="1"/>
  <c r="BO24" i="32"/>
  <c r="CO24" i="32" s="1"/>
  <c r="BV17" i="32"/>
  <c r="CV17" i="32" s="1"/>
  <c r="BT17" i="32"/>
  <c r="CT17" i="32" s="1"/>
  <c r="BS24" i="32"/>
  <c r="CS24" i="32" s="1"/>
  <c r="BI24" i="32"/>
  <c r="CI24" i="32" s="1"/>
  <c r="CW35" i="20"/>
  <c r="CQ21" i="25"/>
  <c r="CM21" i="25"/>
  <c r="G30" i="25"/>
  <c r="CG21" i="25"/>
  <c r="G26" i="25"/>
  <c r="CL21" i="25"/>
  <c r="CJ21" i="25"/>
  <c r="G34" i="25"/>
  <c r="CR21" i="25"/>
  <c r="F27" i="35"/>
  <c r="CU23" i="29"/>
  <c r="CP16" i="29"/>
  <c r="CQ16" i="29"/>
  <c r="CR16" i="29"/>
  <c r="CS16" i="29"/>
  <c r="CF16" i="29"/>
  <c r="CT16" i="29"/>
  <c r="CI16" i="29"/>
  <c r="CN16" i="29"/>
  <c r="CO16" i="29"/>
  <c r="CJ16" i="29"/>
  <c r="CL16" i="29"/>
  <c r="CM16" i="29"/>
  <c r="CU16" i="29"/>
  <c r="CH16" i="29"/>
  <c r="CK16" i="29"/>
  <c r="CG16" i="29"/>
  <c r="CF27" i="29"/>
  <c r="CL23" i="29"/>
  <c r="CF19" i="29"/>
  <c r="CF25" i="29"/>
  <c r="CG25" i="29"/>
  <c r="CU25" i="29"/>
  <c r="CH25" i="29"/>
  <c r="CI25" i="29"/>
  <c r="CJ25" i="29"/>
  <c r="CM25" i="29"/>
  <c r="CP25" i="29"/>
  <c r="CS25" i="29"/>
  <c r="CN25" i="29"/>
  <c r="CQ25" i="29"/>
  <c r="CR25" i="29"/>
  <c r="CK25" i="29"/>
  <c r="CO25" i="29"/>
  <c r="CT25" i="29"/>
  <c r="CL25" i="29"/>
  <c r="CR17" i="29"/>
  <c r="CS17" i="29"/>
  <c r="CF17" i="29"/>
  <c r="CT17" i="29"/>
  <c r="CG17" i="29"/>
  <c r="CU17" i="29"/>
  <c r="CH17" i="29"/>
  <c r="CI17" i="29"/>
  <c r="CK17" i="29"/>
  <c r="CN17" i="29"/>
  <c r="CJ17" i="29"/>
  <c r="CL17" i="29"/>
  <c r="CM17" i="29"/>
  <c r="CO17" i="29"/>
  <c r="CP17" i="29"/>
  <c r="CQ17" i="29"/>
  <c r="CN27" i="29"/>
  <c r="CI23" i="29"/>
  <c r="CM19" i="29"/>
  <c r="CJ23" i="29"/>
  <c r="CL21" i="29"/>
  <c r="CM21" i="29"/>
  <c r="CN21" i="29"/>
  <c r="CO21" i="29"/>
  <c r="CP21" i="29"/>
  <c r="CS21" i="29"/>
  <c r="CQ21" i="29"/>
  <c r="CF21" i="29"/>
  <c r="CT21" i="29"/>
  <c r="CH21" i="29"/>
  <c r="CI21" i="29"/>
  <c r="CR21" i="29"/>
  <c r="CG21" i="29"/>
  <c r="CU21" i="29"/>
  <c r="CJ21" i="29"/>
  <c r="CK21" i="29"/>
  <c r="CR24" i="29"/>
  <c r="CS24" i="29"/>
  <c r="CF24" i="29"/>
  <c r="CT24" i="29"/>
  <c r="CG24" i="29"/>
  <c r="CU24" i="29"/>
  <c r="CH24" i="29"/>
  <c r="CK24" i="29"/>
  <c r="CP24" i="29"/>
  <c r="CI24" i="29"/>
  <c r="CL24" i="29"/>
  <c r="CO24" i="29"/>
  <c r="CQ24" i="29"/>
  <c r="CJ24" i="29"/>
  <c r="CM24" i="29"/>
  <c r="CN24" i="29"/>
  <c r="CM27" i="29"/>
  <c r="CH23" i="29"/>
  <c r="CG19" i="29"/>
  <c r="CL27" i="29"/>
  <c r="CT23" i="29"/>
  <c r="CT19" i="29"/>
  <c r="CF18" i="29"/>
  <c r="CT18" i="29"/>
  <c r="CK18" i="29"/>
  <c r="CL18" i="29"/>
  <c r="CG18" i="29"/>
  <c r="CU18" i="29"/>
  <c r="CH18" i="29"/>
  <c r="CI18" i="29"/>
  <c r="CJ18" i="29"/>
  <c r="CM18" i="29"/>
  <c r="CR18" i="29"/>
  <c r="CN18" i="29"/>
  <c r="CP18" i="29"/>
  <c r="CQ18" i="29"/>
  <c r="CO18" i="29"/>
  <c r="CS18" i="29"/>
  <c r="CK27" i="29"/>
  <c r="CF23" i="29"/>
  <c r="CS19" i="29"/>
  <c r="CI27" i="29"/>
  <c r="CP27" i="29"/>
  <c r="CS23" i="29"/>
  <c r="CO19" i="29"/>
  <c r="CJ20" i="29"/>
  <c r="CK20" i="29"/>
  <c r="CL20" i="29"/>
  <c r="CM20" i="29"/>
  <c r="CN20" i="29"/>
  <c r="CQ20" i="29"/>
  <c r="CF20" i="29"/>
  <c r="CR20" i="29"/>
  <c r="CG20" i="29"/>
  <c r="CS20" i="29"/>
  <c r="CT20" i="29"/>
  <c r="CU20" i="29"/>
  <c r="CH20" i="29"/>
  <c r="CI20" i="29"/>
  <c r="CO20" i="29"/>
  <c r="CP20" i="29"/>
  <c r="CH27" i="29"/>
  <c r="CJ27" i="29"/>
  <c r="CR23" i="29"/>
  <c r="CL19" i="29"/>
  <c r="CU27" i="29"/>
  <c r="CG23" i="29"/>
  <c r="CQ23" i="29"/>
  <c r="CK19" i="29"/>
  <c r="CS27" i="29"/>
  <c r="CO23" i="29"/>
  <c r="CP23" i="29"/>
  <c r="CJ19" i="29"/>
  <c r="CI26" i="29"/>
  <c r="CJ26" i="29"/>
  <c r="CK26" i="29"/>
  <c r="CL26" i="29"/>
  <c r="CM26" i="29"/>
  <c r="CO26" i="29"/>
  <c r="CS26" i="29"/>
  <c r="CT26" i="29"/>
  <c r="CP26" i="29"/>
  <c r="CU26" i="29"/>
  <c r="CH26" i="29"/>
  <c r="CN26" i="29"/>
  <c r="CQ26" i="29"/>
  <c r="CR26" i="29"/>
  <c r="CG26" i="29"/>
  <c r="CF26" i="29"/>
  <c r="CG27" i="29"/>
  <c r="CN23" i="29"/>
  <c r="CR19" i="29"/>
  <c r="CI19" i="29"/>
  <c r="CO22" i="29"/>
  <c r="CP22" i="29"/>
  <c r="CQ22" i="29"/>
  <c r="CR22" i="29"/>
  <c r="CG22" i="29"/>
  <c r="CU22" i="29"/>
  <c r="CL22" i="29"/>
  <c r="CM22" i="29"/>
  <c r="CN22" i="29"/>
  <c r="CT22" i="29"/>
  <c r="CH22" i="29"/>
  <c r="CK22" i="29"/>
  <c r="CI22" i="29"/>
  <c r="CJ22" i="29"/>
  <c r="CS22" i="29"/>
  <c r="CF22" i="29"/>
  <c r="CQ19" i="29"/>
  <c r="CG27" i="32"/>
  <c r="CQ27" i="32"/>
  <c r="CT26" i="32"/>
  <c r="CU26" i="32"/>
  <c r="CG26" i="32"/>
  <c r="CH26" i="32"/>
  <c r="CV26" i="32"/>
  <c r="CI26" i="32"/>
  <c r="CJ26" i="32"/>
  <c r="CN26" i="32"/>
  <c r="CP26" i="32"/>
  <c r="CK26" i="32"/>
  <c r="CO26" i="32"/>
  <c r="CL26" i="32"/>
  <c r="CM26" i="32"/>
  <c r="CQ26" i="32"/>
  <c r="CR26" i="32"/>
  <c r="CS26" i="32"/>
  <c r="CR25" i="32"/>
  <c r="CS25" i="32"/>
  <c r="CH25" i="32"/>
  <c r="CI25" i="32"/>
  <c r="CK25" i="32"/>
  <c r="CV25" i="32"/>
  <c r="CT25" i="32"/>
  <c r="CG25" i="32"/>
  <c r="CU25" i="32"/>
  <c r="CL25" i="32"/>
  <c r="CQ25" i="32"/>
  <c r="CJ25" i="32"/>
  <c r="CM25" i="32"/>
  <c r="CN25" i="32"/>
  <c r="CO25" i="32"/>
  <c r="CP25" i="32"/>
  <c r="CU27" i="32"/>
  <c r="CP27" i="32"/>
  <c r="CR18" i="32"/>
  <c r="CS18" i="32"/>
  <c r="CV18" i="32"/>
  <c r="CH18" i="32"/>
  <c r="CT18" i="32"/>
  <c r="CG18" i="32"/>
  <c r="CU18" i="32"/>
  <c r="CL18" i="32"/>
  <c r="CN18" i="32"/>
  <c r="CQ18" i="32"/>
  <c r="CI18" i="32"/>
  <c r="CK18" i="32"/>
  <c r="CM18" i="32"/>
  <c r="CJ18" i="32"/>
  <c r="CO18" i="32"/>
  <c r="CP18" i="32"/>
  <c r="F23" i="32"/>
  <c r="CK27" i="32"/>
  <c r="CH20" i="32"/>
  <c r="CV20" i="32"/>
  <c r="CI20" i="32"/>
  <c r="CL20" i="32"/>
  <c r="CN20" i="32"/>
  <c r="CO20" i="32"/>
  <c r="CJ20" i="32"/>
  <c r="CK20" i="32"/>
  <c r="CP20" i="32"/>
  <c r="CR20" i="32"/>
  <c r="CU20" i="32"/>
  <c r="CQ20" i="32"/>
  <c r="CG20" i="32"/>
  <c r="CM20" i="32"/>
  <c r="CS20" i="32"/>
  <c r="CT20" i="32"/>
  <c r="G27" i="32"/>
  <c r="F27" i="32" s="1"/>
  <c r="G20" i="32"/>
  <c r="F20" i="32" s="1"/>
  <c r="CJ27" i="32"/>
  <c r="CO27" i="32"/>
  <c r="CN16" i="32"/>
  <c r="CR16" i="32"/>
  <c r="CU16" i="32"/>
  <c r="CO16" i="32"/>
  <c r="CP16" i="32"/>
  <c r="CQ16" i="32"/>
  <c r="CT16" i="32"/>
  <c r="CH16" i="32"/>
  <c r="CV16" i="32"/>
  <c r="CJ16" i="32"/>
  <c r="CM16" i="32"/>
  <c r="CG16" i="32"/>
  <c r="CI16" i="32"/>
  <c r="CS16" i="32"/>
  <c r="CK16" i="32"/>
  <c r="CL16" i="32"/>
  <c r="CL22" i="32"/>
  <c r="CM22" i="32"/>
  <c r="CP22" i="32"/>
  <c r="CS22" i="32"/>
  <c r="CQ22" i="32"/>
  <c r="CN22" i="32"/>
  <c r="CO22" i="32"/>
  <c r="CT22" i="32"/>
  <c r="CV22" i="32"/>
  <c r="CG22" i="32"/>
  <c r="CU22" i="32"/>
  <c r="CH22" i="32"/>
  <c r="CK22" i="32"/>
  <c r="CR22" i="32"/>
  <c r="CI22" i="32"/>
  <c r="CJ22" i="32"/>
  <c r="CL27" i="32"/>
  <c r="CJ21" i="32"/>
  <c r="CK21" i="32"/>
  <c r="CP21" i="32"/>
  <c r="CL21" i="32"/>
  <c r="CM21" i="32"/>
  <c r="CN21" i="32"/>
  <c r="CR21" i="32"/>
  <c r="CT21" i="32"/>
  <c r="CS21" i="32"/>
  <c r="CQ21" i="32"/>
  <c r="CG21" i="32"/>
  <c r="CU21" i="32"/>
  <c r="CH21" i="32"/>
  <c r="CV21" i="32"/>
  <c r="CI21" i="32"/>
  <c r="CO21" i="32"/>
  <c r="F19" i="32"/>
  <c r="CI27" i="32"/>
  <c r="CT27" i="32"/>
  <c r="CV27" i="32"/>
  <c r="CS27" i="32"/>
  <c r="CR46" i="20"/>
  <c r="U46" i="20"/>
  <c r="K46" i="20" s="1"/>
  <c r="U23" i="20"/>
  <c r="U35" i="20"/>
  <c r="K35" i="20" s="1"/>
  <c r="CM35" i="20"/>
  <c r="DA35" i="20"/>
  <c r="CS35" i="20"/>
  <c r="CQ35" i="20"/>
  <c r="DE35" i="20"/>
  <c r="CO35" i="20"/>
  <c r="DB35" i="20"/>
  <c r="G16" i="23"/>
  <c r="F16" i="23" s="1"/>
  <c r="E16" i="23" s="1"/>
  <c r="G17" i="23"/>
  <c r="F17" i="23" s="1"/>
  <c r="E17" i="23" s="1"/>
  <c r="F19" i="23"/>
  <c r="E19" i="23" s="1"/>
  <c r="CI21" i="25"/>
  <c r="CH21" i="25"/>
  <c r="CK22" i="25"/>
  <c r="G32" i="25"/>
  <c r="CH22" i="25"/>
  <c r="CN21" i="25"/>
  <c r="CO22" i="25"/>
  <c r="CH19" i="24"/>
  <c r="CL19" i="24"/>
  <c r="CD19" i="24"/>
  <c r="CJ19" i="24"/>
  <c r="CR39" i="35"/>
  <c r="D39" i="35" s="1"/>
  <c r="H22" i="25"/>
  <c r="CN22" i="25"/>
  <c r="CF22" i="25"/>
  <c r="CE22" i="25"/>
  <c r="CS22" i="25"/>
  <c r="CT22" i="25"/>
  <c r="CR22" i="25"/>
  <c r="CQ22" i="25"/>
  <c r="CI22" i="25"/>
  <c r="CP22" i="25"/>
  <c r="CT18" i="25"/>
  <c r="G28" i="25"/>
  <c r="CR16" i="25"/>
  <c r="CL20" i="25"/>
  <c r="CK20" i="25"/>
  <c r="CI20" i="25"/>
  <c r="CM20" i="25"/>
  <c r="CO20" i="25"/>
  <c r="G20" i="25"/>
  <c r="F20" i="25" s="1"/>
  <c r="CH20" i="25"/>
  <c r="CN20" i="25"/>
  <c r="G16" i="27"/>
  <c r="F16" i="27" s="1"/>
  <c r="G33" i="25"/>
  <c r="G26" i="34"/>
  <c r="F26" i="34" s="1"/>
  <c r="G17" i="33"/>
  <c r="F17" i="33" s="1"/>
  <c r="G16" i="29"/>
  <c r="F16" i="29" s="1"/>
  <c r="G24" i="34"/>
  <c r="F24" i="34" s="1"/>
  <c r="G22" i="33"/>
  <c r="F22" i="33" s="1"/>
  <c r="G17" i="29"/>
  <c r="F17" i="29" s="1"/>
  <c r="G26" i="32"/>
  <c r="F26" i="32" s="1"/>
  <c r="C22" i="36"/>
  <c r="E22" i="36" s="1"/>
  <c r="D22" i="36"/>
  <c r="C21" i="36"/>
  <c r="E21" i="36" s="1"/>
  <c r="C26" i="36"/>
  <c r="E26" i="36" s="1"/>
  <c r="D21" i="36"/>
  <c r="D26" i="36"/>
  <c r="C25" i="36"/>
  <c r="E25" i="36" s="1"/>
  <c r="D17" i="36"/>
  <c r="D24" i="36"/>
  <c r="C17" i="36"/>
  <c r="E17" i="36" s="1"/>
  <c r="D16" i="36"/>
  <c r="C16" i="36"/>
  <c r="E16" i="36" s="1"/>
  <c r="C19" i="36"/>
  <c r="E19" i="36" s="1"/>
  <c r="C24" i="36"/>
  <c r="E24" i="36" s="1"/>
  <c r="D19" i="36"/>
  <c r="C18" i="36"/>
  <c r="E18" i="36" s="1"/>
  <c r="D18" i="36"/>
  <c r="D20" i="36"/>
  <c r="D25" i="36"/>
  <c r="C20" i="36"/>
  <c r="E20" i="36" s="1"/>
  <c r="C31" i="35"/>
  <c r="E31" i="35" s="1"/>
  <c r="C23" i="35"/>
  <c r="E23" i="35" s="1"/>
  <c r="D31" i="35"/>
  <c r="D23" i="35"/>
  <c r="D27" i="35"/>
  <c r="C35" i="35"/>
  <c r="E35" i="35" s="1"/>
  <c r="C27" i="35"/>
  <c r="E27" i="35" s="1"/>
  <c r="D35" i="35"/>
  <c r="C37" i="35"/>
  <c r="E37" i="35" s="1"/>
  <c r="C38" i="35"/>
  <c r="E38" i="35" s="1"/>
  <c r="C34" i="35"/>
  <c r="E34" i="35" s="1"/>
  <c r="D36" i="35"/>
  <c r="D38" i="35"/>
  <c r="D32" i="35"/>
  <c r="D37" i="35"/>
  <c r="C30" i="35"/>
  <c r="E30" i="35" s="1"/>
  <c r="C32" i="35"/>
  <c r="E32" i="35" s="1"/>
  <c r="C29" i="35"/>
  <c r="E29" i="35" s="1"/>
  <c r="C36" i="35"/>
  <c r="E36" i="35" s="1"/>
  <c r="D22" i="35"/>
  <c r="C28" i="35"/>
  <c r="E28" i="35" s="1"/>
  <c r="D33" i="35"/>
  <c r="D34" i="35"/>
  <c r="C33" i="35"/>
  <c r="E33" i="35" s="1"/>
  <c r="D24" i="35"/>
  <c r="D28" i="35"/>
  <c r="D26" i="35"/>
  <c r="C22" i="35"/>
  <c r="E22" i="35" s="1"/>
  <c r="D30" i="35"/>
  <c r="C21" i="35"/>
  <c r="E21" i="35" s="1"/>
  <c r="D29" i="35"/>
  <c r="C26" i="35"/>
  <c r="E26" i="35" s="1"/>
  <c r="D20" i="35"/>
  <c r="D25" i="35"/>
  <c r="C20" i="35"/>
  <c r="E20" i="35" s="1"/>
  <c r="C25" i="35"/>
  <c r="E25" i="35" s="1"/>
  <c r="C24" i="35"/>
  <c r="E24" i="35" s="1"/>
  <c r="D21" i="35"/>
  <c r="C23" i="34"/>
  <c r="E23" i="34" s="1"/>
  <c r="G25" i="29"/>
  <c r="F25" i="29" s="1"/>
  <c r="D17" i="35"/>
  <c r="C19" i="35"/>
  <c r="E19" i="35" s="1"/>
  <c r="D16" i="35"/>
  <c r="C17" i="35"/>
  <c r="E17" i="35" s="1"/>
  <c r="D18" i="35"/>
  <c r="D19" i="35"/>
  <c r="C16" i="35"/>
  <c r="E16" i="35" s="1"/>
  <c r="C18" i="35"/>
  <c r="E18" i="35" s="1"/>
  <c r="C27" i="34"/>
  <c r="E27" i="34" s="1"/>
  <c r="D17" i="34"/>
  <c r="C24" i="34"/>
  <c r="E24" i="34" s="1"/>
  <c r="C22" i="34"/>
  <c r="E22" i="34" s="1"/>
  <c r="D27" i="34"/>
  <c r="D19" i="34"/>
  <c r="C19" i="34"/>
  <c r="E19" i="34" s="1"/>
  <c r="G21" i="34"/>
  <c r="F21" i="34" s="1"/>
  <c r="D23" i="34"/>
  <c r="G17" i="34"/>
  <c r="F17" i="34" s="1"/>
  <c r="G20" i="34"/>
  <c r="F20" i="34" s="1"/>
  <c r="G23" i="33"/>
  <c r="F23" i="33" s="1"/>
  <c r="G19" i="33"/>
  <c r="F19" i="33" s="1"/>
  <c r="G18" i="33"/>
  <c r="F18" i="33" s="1"/>
  <c r="G26" i="33"/>
  <c r="F26" i="33" s="1"/>
  <c r="G21" i="33"/>
  <c r="F21" i="33" s="1"/>
  <c r="G20" i="33"/>
  <c r="F20" i="33" s="1"/>
  <c r="G16" i="33"/>
  <c r="F16" i="33" s="1"/>
  <c r="G21" i="32"/>
  <c r="F21" i="32" s="1"/>
  <c r="G17" i="32"/>
  <c r="F17" i="32" s="1"/>
  <c r="D19" i="32"/>
  <c r="C23" i="32"/>
  <c r="E23" i="32" s="1"/>
  <c r="C19" i="32"/>
  <c r="E19" i="32" s="1"/>
  <c r="D23" i="32"/>
  <c r="G25" i="32"/>
  <c r="F25" i="32" s="1"/>
  <c r="G16" i="32"/>
  <c r="F16" i="32" s="1"/>
  <c r="G18" i="32"/>
  <c r="F18" i="32" s="1"/>
  <c r="G21" i="29"/>
  <c r="F21" i="29" s="1"/>
  <c r="CJ22" i="25"/>
  <c r="G22" i="29"/>
  <c r="F22" i="29" s="1"/>
  <c r="CR17" i="25"/>
  <c r="G20" i="29"/>
  <c r="F20" i="29" s="1"/>
  <c r="CK21" i="25"/>
  <c r="CE20" i="25"/>
  <c r="G29" i="25"/>
  <c r="CQ20" i="25"/>
  <c r="CE21" i="25"/>
  <c r="G26" i="29"/>
  <c r="F26" i="29" s="1"/>
  <c r="G18" i="29"/>
  <c r="F18" i="29" s="1"/>
  <c r="G23" i="29"/>
  <c r="F23" i="29" s="1"/>
  <c r="G19" i="29"/>
  <c r="F19" i="29" s="1"/>
  <c r="C30" i="25"/>
  <c r="E30" i="25" s="1"/>
  <c r="F24" i="28"/>
  <c r="CG22" i="25"/>
  <c r="G21" i="25"/>
  <c r="F21" i="25" s="1"/>
  <c r="F16" i="28"/>
  <c r="G18" i="25"/>
  <c r="F18" i="25" s="1"/>
  <c r="G37" i="25"/>
  <c r="G18" i="27"/>
  <c r="F18" i="27" s="1"/>
  <c r="G22" i="26"/>
  <c r="F22" i="26" s="1"/>
  <c r="G22" i="25"/>
  <c r="G21" i="27"/>
  <c r="F21" i="27" s="1"/>
  <c r="G18" i="26"/>
  <c r="F18" i="26" s="1"/>
  <c r="CR20" i="25"/>
  <c r="G21" i="26"/>
  <c r="F21" i="26" s="1"/>
  <c r="G20" i="27"/>
  <c r="F20" i="27" s="1"/>
  <c r="G36" i="25"/>
  <c r="G16" i="25"/>
  <c r="F16" i="25" s="1"/>
  <c r="G17" i="27"/>
  <c r="F17" i="27" s="1"/>
  <c r="G20" i="26"/>
  <c r="F20" i="26" s="1"/>
  <c r="CM22" i="25"/>
  <c r="CP20" i="25"/>
  <c r="G17" i="26"/>
  <c r="F17" i="26" s="1"/>
  <c r="G22" i="27"/>
  <c r="F22" i="27" s="1"/>
  <c r="G24" i="25"/>
  <c r="G38" i="25"/>
  <c r="G24" i="29"/>
  <c r="F24" i="29" s="1"/>
  <c r="G27" i="29"/>
  <c r="F27" i="29" s="1"/>
  <c r="D26" i="28"/>
  <c r="C26" i="28"/>
  <c r="E26" i="28" s="1"/>
  <c r="G16" i="26"/>
  <c r="F16" i="26" s="1"/>
  <c r="D23" i="26"/>
  <c r="C23" i="26"/>
  <c r="E23" i="26" s="1"/>
  <c r="C27" i="25"/>
  <c r="E27" i="25" s="1"/>
  <c r="C31" i="25"/>
  <c r="E31" i="25" s="1"/>
  <c r="CL18" i="25"/>
  <c r="CN18" i="25"/>
  <c r="CO17" i="25"/>
  <c r="CL17" i="25"/>
  <c r="CM16" i="25"/>
  <c r="CS18" i="25"/>
  <c r="G19" i="25"/>
  <c r="F19" i="25" s="1"/>
  <c r="G17" i="25"/>
  <c r="F17" i="25" s="1"/>
  <c r="CO16" i="25"/>
  <c r="C36" i="25"/>
  <c r="E36" i="25" s="1"/>
  <c r="CQ18" i="25"/>
  <c r="CT21" i="25"/>
  <c r="C35" i="25"/>
  <c r="E35" i="25" s="1"/>
  <c r="CG20" i="25"/>
  <c r="CJ20" i="25"/>
  <c r="CK18" i="25"/>
  <c r="CO21" i="25"/>
  <c r="CK17" i="25"/>
  <c r="CL22" i="25"/>
  <c r="CS20" i="25"/>
  <c r="CM18" i="25"/>
  <c r="CJ18" i="25"/>
  <c r="C23" i="25"/>
  <c r="E23" i="25" s="1"/>
  <c r="CF20" i="25"/>
  <c r="CH18" i="25"/>
  <c r="CP21" i="25"/>
  <c r="C39" i="25"/>
  <c r="E39" i="25" s="1"/>
  <c r="CS17" i="25"/>
  <c r="CF21" i="25"/>
  <c r="CP19" i="25"/>
  <c r="CQ17" i="25"/>
  <c r="CN19" i="25"/>
  <c r="CT17" i="25"/>
  <c r="CJ16" i="25"/>
  <c r="CE18" i="25"/>
  <c r="CH19" i="25"/>
  <c r="CK19" i="25"/>
  <c r="CF19" i="25"/>
  <c r="CJ19" i="25"/>
  <c r="CP18" i="25"/>
  <c r="CO19" i="25"/>
  <c r="CQ19" i="25"/>
  <c r="CM19" i="25"/>
  <c r="CI19" i="25"/>
  <c r="CE19" i="25"/>
  <c r="CP16" i="25"/>
  <c r="CK16" i="25"/>
  <c r="CT19" i="25"/>
  <c r="CF17" i="25"/>
  <c r="CO18" i="25"/>
  <c r="CS16" i="25"/>
  <c r="CF16" i="25"/>
  <c r="CL16" i="25"/>
  <c r="CH16" i="25"/>
  <c r="CM17" i="25"/>
  <c r="CG16" i="25"/>
  <c r="CI16" i="25"/>
  <c r="CS19" i="25"/>
  <c r="CQ16" i="25"/>
  <c r="CG19" i="25"/>
  <c r="CE16" i="25"/>
  <c r="CE17" i="25"/>
  <c r="CT16" i="25"/>
  <c r="CN16" i="25"/>
  <c r="CR19" i="25"/>
  <c r="CL19" i="25"/>
  <c r="CI17" i="25"/>
  <c r="CN17" i="25"/>
  <c r="CJ17" i="25"/>
  <c r="CG17" i="25"/>
  <c r="CP17" i="25"/>
  <c r="CR18" i="25"/>
  <c r="CI18" i="25"/>
  <c r="CG18" i="25"/>
  <c r="CF18" i="25"/>
  <c r="CH17" i="25"/>
  <c r="CP19" i="24"/>
  <c r="CK19" i="24"/>
  <c r="CN19" i="24"/>
  <c r="CI19" i="24"/>
  <c r="CR19" i="24"/>
  <c r="CM19" i="24"/>
  <c r="F19" i="24"/>
  <c r="E19" i="24" s="1"/>
  <c r="CP18" i="24"/>
  <c r="CE18" i="24"/>
  <c r="CQ18" i="24"/>
  <c r="CF18" i="24"/>
  <c r="CR18" i="24"/>
  <c r="CG18" i="24"/>
  <c r="CS18" i="24"/>
  <c r="CL18" i="24"/>
  <c r="CH18" i="24"/>
  <c r="CD18" i="24"/>
  <c r="CI18" i="24"/>
  <c r="CJ18" i="24"/>
  <c r="CK18" i="24"/>
  <c r="CM18" i="24"/>
  <c r="F18" i="24"/>
  <c r="E18" i="24" s="1"/>
  <c r="CN18" i="24"/>
  <c r="CO18" i="24"/>
  <c r="CG19" i="24"/>
  <c r="CE17" i="24"/>
  <c r="CQ17" i="24"/>
  <c r="CF17" i="24"/>
  <c r="CR17" i="24"/>
  <c r="CG17" i="24"/>
  <c r="CS17" i="24"/>
  <c r="CH17" i="24"/>
  <c r="CD17" i="24"/>
  <c r="F17" i="24"/>
  <c r="E17" i="24" s="1"/>
  <c r="CI17" i="24"/>
  <c r="CJ17" i="24"/>
  <c r="CM17" i="24"/>
  <c r="CK17" i="24"/>
  <c r="CL17" i="24"/>
  <c r="CN17" i="24"/>
  <c r="CO17" i="24"/>
  <c r="CP17" i="24"/>
  <c r="CE16" i="24"/>
  <c r="CF16" i="24"/>
  <c r="CR16" i="24"/>
  <c r="CS16" i="24"/>
  <c r="CG16" i="24"/>
  <c r="CH16" i="24"/>
  <c r="CI16" i="24"/>
  <c r="CJ16" i="24"/>
  <c r="CK16" i="24"/>
  <c r="CL16" i="24"/>
  <c r="CD16" i="24"/>
  <c r="CN16" i="24"/>
  <c r="CM16" i="24"/>
  <c r="F16" i="24"/>
  <c r="E16" i="24" s="1"/>
  <c r="CO16" i="24"/>
  <c r="CP16" i="24"/>
  <c r="CQ16" i="24"/>
  <c r="CO19" i="24"/>
  <c r="CS19" i="24"/>
  <c r="CE19" i="24"/>
  <c r="C17" i="23"/>
  <c r="B17" i="23" s="1"/>
  <c r="D17" i="23" s="1"/>
  <c r="C18" i="23"/>
  <c r="B18" i="23" s="1"/>
  <c r="D18" i="23" s="1"/>
  <c r="C19" i="23"/>
  <c r="B19" i="23" s="1"/>
  <c r="D19" i="23" s="1"/>
  <c r="H35" i="20" l="1"/>
  <c r="D27" i="32"/>
  <c r="D17" i="32"/>
  <c r="C27" i="32"/>
  <c r="E27" i="32" s="1"/>
  <c r="H46" i="20"/>
  <c r="CL46" i="20"/>
  <c r="E46" i="20"/>
  <c r="G46" i="20" s="1"/>
  <c r="DD46" i="20"/>
  <c r="CT46" i="20"/>
  <c r="CO46" i="20"/>
  <c r="DB46" i="20"/>
  <c r="CW46" i="20"/>
  <c r="CU35" i="20"/>
  <c r="CZ46" i="20"/>
  <c r="CM46" i="20"/>
  <c r="DE46" i="20"/>
  <c r="CL35" i="20"/>
  <c r="E35" i="20"/>
  <c r="G35" i="20" s="1"/>
  <c r="DC35" i="20"/>
  <c r="CQ46" i="20"/>
  <c r="CU46" i="20"/>
  <c r="CP46" i="20"/>
  <c r="CP35" i="20"/>
  <c r="CY35" i="20"/>
  <c r="CN35" i="20"/>
  <c r="CY46" i="20"/>
  <c r="DC46" i="20"/>
  <c r="CX46" i="20"/>
  <c r="CT35" i="20"/>
  <c r="CR35" i="20"/>
  <c r="CV35" i="20"/>
  <c r="CS46" i="20"/>
  <c r="CN46" i="20"/>
  <c r="CX35" i="20"/>
  <c r="CZ35" i="20"/>
  <c r="DD35" i="20"/>
  <c r="DA46" i="20"/>
  <c r="CV46" i="20"/>
  <c r="C24" i="25"/>
  <c r="E24" i="25" s="1"/>
  <c r="F22" i="25"/>
  <c r="CM23" i="25"/>
  <c r="CE23" i="25"/>
  <c r="CT23" i="25"/>
  <c r="CL23" i="25"/>
  <c r="CS23" i="25"/>
  <c r="CK23" i="25"/>
  <c r="CR23" i="25"/>
  <c r="CJ23" i="25"/>
  <c r="CI23" i="25"/>
  <c r="CQ23" i="25"/>
  <c r="CP23" i="25"/>
  <c r="CH23" i="25"/>
  <c r="CO23" i="25"/>
  <c r="CG23" i="25"/>
  <c r="CN23" i="25"/>
  <c r="CF23" i="25"/>
  <c r="D24" i="34"/>
  <c r="C16" i="27"/>
  <c r="E16" i="27" s="1"/>
  <c r="D16" i="27"/>
  <c r="B16" i="23"/>
  <c r="D16" i="23" s="1"/>
  <c r="C18" i="34"/>
  <c r="E18" i="34" s="1"/>
  <c r="D18" i="34"/>
  <c r="C21" i="33"/>
  <c r="E21" i="33" s="1"/>
  <c r="D22" i="34"/>
  <c r="C25" i="34"/>
  <c r="E25" i="34" s="1"/>
  <c r="C24" i="33"/>
  <c r="E24" i="33" s="1"/>
  <c r="C22" i="33"/>
  <c r="E22" i="33" s="1"/>
  <c r="D21" i="33"/>
  <c r="D17" i="33"/>
  <c r="C16" i="34"/>
  <c r="E16" i="34" s="1"/>
  <c r="C26" i="34"/>
  <c r="E26" i="34" s="1"/>
  <c r="D25" i="33"/>
  <c r="D16" i="32"/>
  <c r="D20" i="34"/>
  <c r="C17" i="34"/>
  <c r="E17" i="34" s="1"/>
  <c r="D25" i="34"/>
  <c r="C21" i="34"/>
  <c r="E21" i="34" s="1"/>
  <c r="C20" i="34"/>
  <c r="E20" i="34" s="1"/>
  <c r="D16" i="34"/>
  <c r="D21" i="34"/>
  <c r="D26" i="34"/>
  <c r="D27" i="33"/>
  <c r="D24" i="33"/>
  <c r="C23" i="33"/>
  <c r="E23" i="33" s="1"/>
  <c r="C25" i="33"/>
  <c r="E25" i="33" s="1"/>
  <c r="C17" i="33"/>
  <c r="E17" i="33" s="1"/>
  <c r="C19" i="33"/>
  <c r="E19" i="33" s="1"/>
  <c r="D23" i="33"/>
  <c r="C20" i="33"/>
  <c r="E20" i="33" s="1"/>
  <c r="C27" i="33"/>
  <c r="E27" i="33" s="1"/>
  <c r="D16" i="33"/>
  <c r="D20" i="33"/>
  <c r="C16" i="33"/>
  <c r="E16" i="33" s="1"/>
  <c r="D22" i="33"/>
  <c r="D19" i="33"/>
  <c r="D26" i="33"/>
  <c r="D18" i="33"/>
  <c r="C26" i="33"/>
  <c r="E26" i="33" s="1"/>
  <c r="C18" i="33"/>
  <c r="E18" i="33" s="1"/>
  <c r="C26" i="32"/>
  <c r="E26" i="32" s="1"/>
  <c r="D21" i="32"/>
  <c r="D20" i="32"/>
  <c r="D18" i="32"/>
  <c r="C20" i="32"/>
  <c r="E20" i="32" s="1"/>
  <c r="D26" i="32"/>
  <c r="C16" i="32"/>
  <c r="E16" i="32" s="1"/>
  <c r="C25" i="32"/>
  <c r="E25" i="32" s="1"/>
  <c r="C18" i="32"/>
  <c r="E18" i="32" s="1"/>
  <c r="D22" i="32"/>
  <c r="C17" i="32"/>
  <c r="E17" i="32" s="1"/>
  <c r="D25" i="32"/>
  <c r="C22" i="32"/>
  <c r="E22" i="32" s="1"/>
  <c r="C24" i="32"/>
  <c r="E24" i="32" s="1"/>
  <c r="C21" i="32"/>
  <c r="E21" i="32" s="1"/>
  <c r="D24" i="32"/>
  <c r="C22" i="25"/>
  <c r="E22" i="25" s="1"/>
  <c r="C20" i="28"/>
  <c r="E20" i="28" s="1"/>
  <c r="C16" i="28"/>
  <c r="E16" i="28" s="1"/>
  <c r="C18" i="28"/>
  <c r="E18" i="28" s="1"/>
  <c r="D23" i="28"/>
  <c r="C17" i="28"/>
  <c r="E17" i="28" s="1"/>
  <c r="D20" i="28"/>
  <c r="D17" i="28"/>
  <c r="D22" i="28"/>
  <c r="D18" i="28"/>
  <c r="D21" i="29"/>
  <c r="D17" i="29"/>
  <c r="C26" i="29"/>
  <c r="E26" i="29" s="1"/>
  <c r="D25" i="29"/>
  <c r="C21" i="29"/>
  <c r="E21" i="29" s="1"/>
  <c r="D19" i="29"/>
  <c r="D26" i="29"/>
  <c r="D27" i="29"/>
  <c r="C23" i="29"/>
  <c r="E23" i="29" s="1"/>
  <c r="C22" i="29"/>
  <c r="E22" i="29" s="1"/>
  <c r="C26" i="25"/>
  <c r="E26" i="25" s="1"/>
  <c r="C25" i="29"/>
  <c r="E25" i="29" s="1"/>
  <c r="D23" i="29"/>
  <c r="C27" i="29"/>
  <c r="E27" i="29" s="1"/>
  <c r="D18" i="29"/>
  <c r="C18" i="29"/>
  <c r="E18" i="29" s="1"/>
  <c r="B16" i="24"/>
  <c r="D16" i="24" s="1"/>
  <c r="D22" i="29"/>
  <c r="C19" i="29"/>
  <c r="E19" i="29" s="1"/>
  <c r="D24" i="29"/>
  <c r="C17" i="29"/>
  <c r="E17" i="29" s="1"/>
  <c r="C24" i="29"/>
  <c r="E24" i="29" s="1"/>
  <c r="C22" i="28"/>
  <c r="E22" i="28" s="1"/>
  <c r="D20" i="29"/>
  <c r="C20" i="29"/>
  <c r="E20" i="29" s="1"/>
  <c r="C16" i="29"/>
  <c r="E16" i="29" s="1"/>
  <c r="D16" i="29"/>
  <c r="D16" i="28"/>
  <c r="C23" i="28"/>
  <c r="E23" i="28" s="1"/>
  <c r="C24" i="28"/>
  <c r="E24" i="28" s="1"/>
  <c r="D24" i="28"/>
  <c r="D18" i="27"/>
  <c r="C18" i="27"/>
  <c r="E18" i="27" s="1"/>
  <c r="C22" i="27"/>
  <c r="E22" i="27" s="1"/>
  <c r="D17" i="27"/>
  <c r="C17" i="27"/>
  <c r="E17" i="27" s="1"/>
  <c r="C20" i="27"/>
  <c r="E20" i="27" s="1"/>
  <c r="D20" i="27"/>
  <c r="D21" i="27"/>
  <c r="D22" i="27"/>
  <c r="C21" i="27"/>
  <c r="E21" i="27" s="1"/>
  <c r="C21" i="26"/>
  <c r="E21" i="26" s="1"/>
  <c r="C22" i="26"/>
  <c r="E22" i="26" s="1"/>
  <c r="D20" i="26"/>
  <c r="C20" i="26"/>
  <c r="E20" i="26" s="1"/>
  <c r="D21" i="26"/>
  <c r="D19" i="26"/>
  <c r="C19" i="26"/>
  <c r="E19" i="26" s="1"/>
  <c r="D22" i="26"/>
  <c r="D18" i="26"/>
  <c r="D17" i="26"/>
  <c r="D16" i="26"/>
  <c r="C16" i="26"/>
  <c r="E16" i="26" s="1"/>
  <c r="C18" i="26"/>
  <c r="E18" i="26" s="1"/>
  <c r="C17" i="26"/>
  <c r="E17" i="26" s="1"/>
  <c r="C34" i="25"/>
  <c r="E34" i="25" s="1"/>
  <c r="C33" i="25"/>
  <c r="E33" i="25" s="1"/>
  <c r="C20" i="25"/>
  <c r="E20" i="25" s="1"/>
  <c r="C38" i="25"/>
  <c r="E38" i="25" s="1"/>
  <c r="C37" i="25"/>
  <c r="E37" i="25" s="1"/>
  <c r="C21" i="25"/>
  <c r="E21" i="25" s="1"/>
  <c r="C28" i="25"/>
  <c r="E28" i="25" s="1"/>
  <c r="C32" i="25"/>
  <c r="E32" i="25" s="1"/>
  <c r="H23" i="25"/>
  <c r="F23" i="25" s="1"/>
  <c r="D22" i="25"/>
  <c r="D21" i="25"/>
  <c r="D20" i="25"/>
  <c r="C19" i="25"/>
  <c r="E19" i="25" s="1"/>
  <c r="C25" i="25"/>
  <c r="E25" i="25" s="1"/>
  <c r="C29" i="25"/>
  <c r="E29" i="25" s="1"/>
  <c r="D16" i="25"/>
  <c r="D19" i="25"/>
  <c r="D18" i="25"/>
  <c r="C18" i="25"/>
  <c r="E18" i="25" s="1"/>
  <c r="D17" i="25"/>
  <c r="C17" i="25"/>
  <c r="E17" i="25" s="1"/>
  <c r="C16" i="25"/>
  <c r="E16" i="25" s="1"/>
  <c r="C16" i="24"/>
  <c r="C18" i="24"/>
  <c r="B18" i="24"/>
  <c r="D18" i="24" s="1"/>
  <c r="B17" i="24"/>
  <c r="D17" i="24" s="1"/>
  <c r="C17" i="24"/>
  <c r="F35" i="20" l="1"/>
  <c r="F46" i="20"/>
  <c r="CS24" i="25"/>
  <c r="CK24" i="25"/>
  <c r="CR24" i="25"/>
  <c r="CJ24" i="25"/>
  <c r="CQ24" i="25"/>
  <c r="CI24" i="25"/>
  <c r="CP24" i="25"/>
  <c r="CH24" i="25"/>
  <c r="CG24" i="25"/>
  <c r="CO24" i="25"/>
  <c r="CN24" i="25"/>
  <c r="CF24" i="25"/>
  <c r="CM24" i="25"/>
  <c r="CE24" i="25"/>
  <c r="CT24" i="25"/>
  <c r="CL24" i="25"/>
  <c r="D23" i="25"/>
  <c r="H24" i="25"/>
  <c r="F24" i="25" s="1"/>
  <c r="BK23" i="20"/>
  <c r="BJ23" i="20"/>
  <c r="BI23" i="20"/>
  <c r="BH23" i="20"/>
  <c r="BG23" i="20"/>
  <c r="BF23" i="20"/>
  <c r="Q23" i="20"/>
  <c r="P23" i="20"/>
  <c r="O23" i="20"/>
  <c r="N23" i="20"/>
  <c r="J23" i="20" s="1"/>
  <c r="M23" i="20"/>
  <c r="AW23" i="20" s="1"/>
  <c r="BW23" i="20" s="1"/>
  <c r="L23" i="20"/>
  <c r="CW23" i="20" l="1"/>
  <c r="CQ25" i="25"/>
  <c r="CI25" i="25"/>
  <c r="CP25" i="25"/>
  <c r="CH25" i="25"/>
  <c r="CO25" i="25"/>
  <c r="CG25" i="25"/>
  <c r="CN25" i="25"/>
  <c r="CF25" i="25"/>
  <c r="CM25" i="25"/>
  <c r="CE25" i="25"/>
  <c r="CT25" i="25"/>
  <c r="CL25" i="25"/>
  <c r="CS25" i="25"/>
  <c r="CK25" i="25"/>
  <c r="CR25" i="25"/>
  <c r="CJ25" i="25"/>
  <c r="D24" i="25"/>
  <c r="H25" i="25"/>
  <c r="F25" i="25" s="1"/>
  <c r="AL23" i="20"/>
  <c r="AZ23" i="20"/>
  <c r="BZ23" i="20" s="1"/>
  <c r="AM23" i="20"/>
  <c r="BM23" i="20" s="1"/>
  <c r="BA23" i="20"/>
  <c r="CA23" i="20" s="1"/>
  <c r="AY23" i="20"/>
  <c r="BY23" i="20" s="1"/>
  <c r="AN23" i="20"/>
  <c r="BN23" i="20" s="1"/>
  <c r="BC23" i="20"/>
  <c r="CC23" i="20" s="1"/>
  <c r="AP23" i="20"/>
  <c r="BP23" i="20" s="1"/>
  <c r="AS23" i="20"/>
  <c r="BS23" i="20" s="1"/>
  <c r="AT23" i="20"/>
  <c r="BT23" i="20" s="1"/>
  <c r="BB23" i="20"/>
  <c r="CB23" i="20" s="1"/>
  <c r="AO23" i="20"/>
  <c r="BO23" i="20" s="1"/>
  <c r="BD23" i="20"/>
  <c r="CD23" i="20" s="1"/>
  <c r="AQ23" i="20"/>
  <c r="BQ23" i="20" s="1"/>
  <c r="BE23" i="20"/>
  <c r="CE23" i="20" s="1"/>
  <c r="AR23" i="20"/>
  <c r="BR23" i="20" s="1"/>
  <c r="AU23" i="20"/>
  <c r="BU23" i="20" s="1"/>
  <c r="AX23" i="20"/>
  <c r="BX23" i="20" s="1"/>
  <c r="AV23" i="20"/>
  <c r="BV23" i="20" s="1"/>
  <c r="S29" i="22"/>
  <c r="S30" i="22"/>
  <c r="S31" i="22"/>
  <c r="S20" i="22"/>
  <c r="S21" i="22"/>
  <c r="S22" i="22"/>
  <c r="S23" i="22"/>
  <c r="S24" i="22"/>
  <c r="S25" i="22"/>
  <c r="S26" i="22"/>
  <c r="S27" i="22"/>
  <c r="S32" i="22"/>
  <c r="S33" i="22"/>
  <c r="S34" i="22"/>
  <c r="S35" i="22"/>
  <c r="S28" i="22"/>
  <c r="K28" i="22"/>
  <c r="P35" i="22"/>
  <c r="O35" i="22"/>
  <c r="N35" i="22"/>
  <c r="M35" i="22"/>
  <c r="L35" i="22"/>
  <c r="K35" i="22"/>
  <c r="P34" i="22"/>
  <c r="O34" i="22"/>
  <c r="N34" i="22"/>
  <c r="M34" i="22"/>
  <c r="L34" i="22"/>
  <c r="K34" i="22"/>
  <c r="P33" i="22"/>
  <c r="O33" i="22"/>
  <c r="N33" i="22"/>
  <c r="M33" i="22"/>
  <c r="L33" i="22"/>
  <c r="K33" i="22"/>
  <c r="P32" i="22"/>
  <c r="O32" i="22"/>
  <c r="N32" i="22"/>
  <c r="M32" i="22"/>
  <c r="L32" i="22"/>
  <c r="K32" i="22"/>
  <c r="AX27" i="22"/>
  <c r="AW27" i="22"/>
  <c r="AV27" i="22"/>
  <c r="AU27" i="22"/>
  <c r="AT27" i="22"/>
  <c r="AS27" i="22"/>
  <c r="AR27" i="22"/>
  <c r="BR27" i="22" s="1"/>
  <c r="P27" i="22"/>
  <c r="O27" i="22"/>
  <c r="N27" i="22"/>
  <c r="M27" i="22"/>
  <c r="L27" i="22"/>
  <c r="AB27" i="22" s="1"/>
  <c r="BB27" i="22" s="1"/>
  <c r="K27" i="22"/>
  <c r="AX26" i="22"/>
  <c r="AW26" i="22"/>
  <c r="AV26" i="22"/>
  <c r="AU26" i="22"/>
  <c r="AT26" i="22"/>
  <c r="AS26" i="22"/>
  <c r="P26" i="22"/>
  <c r="O26" i="22"/>
  <c r="N26" i="22"/>
  <c r="M26" i="22"/>
  <c r="L26" i="22"/>
  <c r="AI26" i="22" s="1"/>
  <c r="BI26" i="22" s="1"/>
  <c r="K26" i="22"/>
  <c r="AX25" i="22"/>
  <c r="AW25" i="22"/>
  <c r="AV25" i="22"/>
  <c r="AU25" i="22"/>
  <c r="AT25" i="22"/>
  <c r="AS25" i="22"/>
  <c r="AO25" i="22"/>
  <c r="BO25" i="22" s="1"/>
  <c r="AL25" i="22"/>
  <c r="BL25" i="22" s="1"/>
  <c r="P25" i="22"/>
  <c r="O25" i="22"/>
  <c r="N25" i="22"/>
  <c r="M25" i="22"/>
  <c r="L25" i="22"/>
  <c r="Z25" i="22" s="1"/>
  <c r="AZ25" i="22" s="1"/>
  <c r="K25" i="22"/>
  <c r="AX24" i="22"/>
  <c r="AW24" i="22"/>
  <c r="AV24" i="22"/>
  <c r="AU24" i="22"/>
  <c r="AT24" i="22"/>
  <c r="AS24" i="22"/>
  <c r="P24" i="22"/>
  <c r="O24" i="22"/>
  <c r="N24" i="22"/>
  <c r="M24" i="22"/>
  <c r="L24" i="22"/>
  <c r="AJ24" i="22" s="1"/>
  <c r="BJ24" i="22" s="1"/>
  <c r="K24" i="22"/>
  <c r="AX23" i="22"/>
  <c r="AW23" i="22"/>
  <c r="AV23" i="22"/>
  <c r="AU23" i="22"/>
  <c r="AT23" i="22"/>
  <c r="AS23" i="22"/>
  <c r="AR23" i="22"/>
  <c r="AK23" i="22"/>
  <c r="P23" i="22"/>
  <c r="O23" i="22"/>
  <c r="N23" i="22"/>
  <c r="M23" i="22"/>
  <c r="L23" i="22"/>
  <c r="AG23" i="22" s="1"/>
  <c r="K23" i="22"/>
  <c r="AX22" i="22"/>
  <c r="AW22" i="22"/>
  <c r="AV22" i="22"/>
  <c r="AU22" i="22"/>
  <c r="AT22" i="22"/>
  <c r="AS22" i="22"/>
  <c r="AR22" i="22"/>
  <c r="BR22" i="22" s="1"/>
  <c r="AP22" i="22"/>
  <c r="BP22" i="22" s="1"/>
  <c r="AL22" i="22"/>
  <c r="BL22" i="22" s="1"/>
  <c r="AK22" i="22"/>
  <c r="BK22" i="22" s="1"/>
  <c r="P22" i="22"/>
  <c r="O22" i="22"/>
  <c r="N22" i="22"/>
  <c r="M22" i="22"/>
  <c r="L22" i="22"/>
  <c r="AI22" i="22" s="1"/>
  <c r="K22" i="22"/>
  <c r="AX21" i="22"/>
  <c r="AW21" i="22"/>
  <c r="AV21" i="22"/>
  <c r="AU21" i="22"/>
  <c r="AT21" i="22"/>
  <c r="AS21" i="22"/>
  <c r="AP21" i="22"/>
  <c r="BP21" i="22" s="1"/>
  <c r="AK21" i="22"/>
  <c r="BK21" i="22" s="1"/>
  <c r="P21" i="22"/>
  <c r="O21" i="22"/>
  <c r="N21" i="22"/>
  <c r="M21" i="22"/>
  <c r="L21" i="22"/>
  <c r="AG21" i="22" s="1"/>
  <c r="K21" i="22"/>
  <c r="AX20" i="22"/>
  <c r="AW20" i="22"/>
  <c r="AV20" i="22"/>
  <c r="AU20" i="22"/>
  <c r="AT20" i="22"/>
  <c r="AS20" i="22"/>
  <c r="P20" i="22"/>
  <c r="O20" i="22"/>
  <c r="N20" i="22"/>
  <c r="M20" i="22"/>
  <c r="L20" i="22"/>
  <c r="AE20" i="22" s="1"/>
  <c r="K20" i="22"/>
  <c r="AX31" i="22"/>
  <c r="AW31" i="22"/>
  <c r="AV31" i="22"/>
  <c r="AU31" i="22"/>
  <c r="AT31" i="22"/>
  <c r="AS31" i="22"/>
  <c r="AR31" i="22"/>
  <c r="P31" i="22"/>
  <c r="O31" i="22"/>
  <c r="N31" i="22"/>
  <c r="M31" i="22"/>
  <c r="L31" i="22"/>
  <c r="AG31" i="22" s="1"/>
  <c r="K31" i="22"/>
  <c r="AX30" i="22"/>
  <c r="AW30" i="22"/>
  <c r="AV30" i="22"/>
  <c r="AU30" i="22"/>
  <c r="AT30" i="22"/>
  <c r="AS30" i="22"/>
  <c r="AP30" i="22"/>
  <c r="P30" i="22"/>
  <c r="O30" i="22"/>
  <c r="N30" i="22"/>
  <c r="M30" i="22"/>
  <c r="L30" i="22"/>
  <c r="AB30" i="22" s="1"/>
  <c r="BB30" i="22" s="1"/>
  <c r="K30" i="22"/>
  <c r="AX29" i="22"/>
  <c r="AW29" i="22"/>
  <c r="AV29" i="22"/>
  <c r="AU29" i="22"/>
  <c r="AT29" i="22"/>
  <c r="AS29" i="22"/>
  <c r="AL29" i="22"/>
  <c r="P29" i="22"/>
  <c r="O29" i="22"/>
  <c r="N29" i="22"/>
  <c r="M29" i="22"/>
  <c r="L29" i="22"/>
  <c r="AG29" i="22" s="1"/>
  <c r="K29" i="22"/>
  <c r="AX28" i="22"/>
  <c r="AW28" i="22"/>
  <c r="AV28" i="22"/>
  <c r="AU28" i="22"/>
  <c r="AT28" i="22"/>
  <c r="AS28" i="22"/>
  <c r="P28" i="22"/>
  <c r="O28" i="22"/>
  <c r="N28" i="22"/>
  <c r="M28" i="22"/>
  <c r="L28" i="22"/>
  <c r="Z28" i="22" s="1"/>
  <c r="AZ28" i="22" s="1"/>
  <c r="AM16" i="1"/>
  <c r="AN16" i="1"/>
  <c r="AO16" i="1"/>
  <c r="AP16" i="1"/>
  <c r="AQ16" i="1"/>
  <c r="AR16" i="1"/>
  <c r="AS16" i="1"/>
  <c r="AT16" i="1"/>
  <c r="AU16" i="1"/>
  <c r="AV16" i="1"/>
  <c r="AW16" i="1"/>
  <c r="AX16" i="1"/>
  <c r="AY16" i="1"/>
  <c r="AZ16" i="1"/>
  <c r="BA16" i="1"/>
  <c r="BB16" i="1"/>
  <c r="AM17" i="1"/>
  <c r="AN17" i="1"/>
  <c r="AO17" i="1"/>
  <c r="AP17" i="1"/>
  <c r="AQ17" i="1"/>
  <c r="AR17" i="1"/>
  <c r="AS17" i="1"/>
  <c r="AT17" i="1"/>
  <c r="AU17" i="1"/>
  <c r="AV17" i="1"/>
  <c r="AW17" i="1"/>
  <c r="AX17" i="1"/>
  <c r="AY17" i="1"/>
  <c r="AZ17" i="1"/>
  <c r="BA17" i="1"/>
  <c r="BB17" i="1"/>
  <c r="AM18" i="1"/>
  <c r="AN18" i="1"/>
  <c r="AO18" i="1"/>
  <c r="AP18" i="1"/>
  <c r="AQ18" i="1"/>
  <c r="AR18" i="1"/>
  <c r="AS18" i="1"/>
  <c r="AT18" i="1"/>
  <c r="AU18" i="1"/>
  <c r="AV18" i="1"/>
  <c r="AW18" i="1"/>
  <c r="AX18" i="1"/>
  <c r="AY18" i="1"/>
  <c r="AZ18" i="1"/>
  <c r="BA18" i="1"/>
  <c r="BB18" i="1"/>
  <c r="AM19" i="1"/>
  <c r="AN19" i="1"/>
  <c r="AO19" i="1"/>
  <c r="AP19" i="1"/>
  <c r="AQ19" i="1"/>
  <c r="AR19" i="1"/>
  <c r="AS19" i="1"/>
  <c r="AT19" i="1"/>
  <c r="AU19" i="1"/>
  <c r="AV19" i="1"/>
  <c r="AW19" i="1"/>
  <c r="AX19" i="1"/>
  <c r="AY19" i="1"/>
  <c r="AZ19" i="1"/>
  <c r="BA19" i="1"/>
  <c r="BB19" i="1"/>
  <c r="AM20" i="1"/>
  <c r="AN20" i="1"/>
  <c r="AO20" i="1"/>
  <c r="AP20" i="1"/>
  <c r="AQ20" i="1"/>
  <c r="AR20" i="1"/>
  <c r="AS20" i="1"/>
  <c r="AT20" i="1"/>
  <c r="AU20" i="1"/>
  <c r="AV20" i="1"/>
  <c r="AW20" i="1"/>
  <c r="AX20" i="1"/>
  <c r="AY20" i="1"/>
  <c r="AZ20" i="1"/>
  <c r="BA20" i="1"/>
  <c r="BB20" i="1"/>
  <c r="AC21" i="1"/>
  <c r="AD21" i="1"/>
  <c r="AE21" i="1"/>
  <c r="AF21" i="1"/>
  <c r="AG21" i="1"/>
  <c r="AH21" i="1"/>
  <c r="AI21" i="1"/>
  <c r="AJ21" i="1"/>
  <c r="AK21" i="1"/>
  <c r="AL21" i="1"/>
  <c r="AM21" i="1"/>
  <c r="AN21" i="1"/>
  <c r="AO21" i="1"/>
  <c r="AP21" i="1"/>
  <c r="AQ21" i="1"/>
  <c r="AR21" i="1"/>
  <c r="AS21" i="1"/>
  <c r="AT21" i="1"/>
  <c r="AU21" i="1"/>
  <c r="AV21" i="1"/>
  <c r="AW21" i="1"/>
  <c r="AX21" i="1"/>
  <c r="AY21" i="1"/>
  <c r="AZ21" i="1"/>
  <c r="BA21" i="1"/>
  <c r="BB21" i="1"/>
  <c r="AM22" i="1"/>
  <c r="AN22" i="1"/>
  <c r="AO22" i="1"/>
  <c r="AP22" i="1"/>
  <c r="AQ22" i="1"/>
  <c r="AR22" i="1"/>
  <c r="AS22" i="1"/>
  <c r="AT22" i="1"/>
  <c r="AU22" i="1"/>
  <c r="AV22" i="1"/>
  <c r="AW22" i="1"/>
  <c r="AX22" i="1"/>
  <c r="AY22" i="1"/>
  <c r="AZ22" i="1"/>
  <c r="BA22" i="1"/>
  <c r="BB22" i="1"/>
  <c r="AM23" i="1"/>
  <c r="AN23" i="1"/>
  <c r="AO23" i="1"/>
  <c r="AP23" i="1"/>
  <c r="AQ23" i="1"/>
  <c r="AR23" i="1"/>
  <c r="AS23" i="1"/>
  <c r="AT23" i="1"/>
  <c r="AU23" i="1"/>
  <c r="AV23" i="1"/>
  <c r="AW23" i="1"/>
  <c r="AX23" i="1"/>
  <c r="AY23" i="1"/>
  <c r="AZ23" i="1"/>
  <c r="BA23" i="1"/>
  <c r="BB23" i="1"/>
  <c r="AM24" i="1"/>
  <c r="AN24" i="1"/>
  <c r="AO24" i="1"/>
  <c r="AP24" i="1"/>
  <c r="AQ24" i="1"/>
  <c r="AR24" i="1"/>
  <c r="AS24" i="1"/>
  <c r="AT24" i="1"/>
  <c r="AU24" i="1"/>
  <c r="AV24" i="1"/>
  <c r="AW24" i="1"/>
  <c r="AX24" i="1"/>
  <c r="AY24" i="1"/>
  <c r="AZ24" i="1"/>
  <c r="BA24" i="1"/>
  <c r="BB24" i="1"/>
  <c r="AM25" i="1"/>
  <c r="AN25" i="1"/>
  <c r="AO25" i="1"/>
  <c r="AP25" i="1"/>
  <c r="AQ25" i="1"/>
  <c r="AR25" i="1"/>
  <c r="AS25" i="1"/>
  <c r="AT25" i="1"/>
  <c r="AU25" i="1"/>
  <c r="AV25" i="1"/>
  <c r="AW25" i="1"/>
  <c r="AX25" i="1"/>
  <c r="AY25" i="1"/>
  <c r="AZ25" i="1"/>
  <c r="BA25" i="1"/>
  <c r="BB25" i="1"/>
  <c r="AC27" i="1"/>
  <c r="AD27" i="1"/>
  <c r="AE27" i="1"/>
  <c r="AF27" i="1"/>
  <c r="AG27" i="1"/>
  <c r="AH27" i="1"/>
  <c r="AI27" i="1"/>
  <c r="AJ27" i="1"/>
  <c r="AK27" i="1"/>
  <c r="AL27" i="1"/>
  <c r="AM27" i="1"/>
  <c r="AN27" i="1"/>
  <c r="AO27" i="1"/>
  <c r="AP27" i="1"/>
  <c r="AQ27" i="1"/>
  <c r="AR27" i="1"/>
  <c r="AS27" i="1"/>
  <c r="AT27" i="1"/>
  <c r="AU27" i="1"/>
  <c r="AV27" i="1"/>
  <c r="AW27" i="1"/>
  <c r="AX27" i="1"/>
  <c r="AY27" i="1"/>
  <c r="AZ27" i="1"/>
  <c r="BA27" i="1"/>
  <c r="BB27" i="1"/>
  <c r="AM26" i="1"/>
  <c r="AN26" i="1"/>
  <c r="AO26" i="1"/>
  <c r="AP26" i="1"/>
  <c r="AQ26" i="1"/>
  <c r="AR26" i="1"/>
  <c r="AS26" i="1"/>
  <c r="AT26" i="1"/>
  <c r="AU26" i="1"/>
  <c r="AV26" i="1"/>
  <c r="AW26" i="1"/>
  <c r="AX26" i="1"/>
  <c r="AY26" i="1"/>
  <c r="AZ26" i="1"/>
  <c r="BA26" i="1"/>
  <c r="BB26" i="1"/>
  <c r="CM16" i="1"/>
  <c r="CN16" i="1"/>
  <c r="CO16" i="1"/>
  <c r="CP16" i="1"/>
  <c r="CQ16" i="1"/>
  <c r="CR16" i="1"/>
  <c r="CS16" i="1"/>
  <c r="CT16" i="1"/>
  <c r="CU16" i="1"/>
  <c r="CV16" i="1"/>
  <c r="CW16" i="1"/>
  <c r="CX16" i="1"/>
  <c r="CY16" i="1"/>
  <c r="CZ16" i="1"/>
  <c r="DA16" i="1"/>
  <c r="DB16" i="1"/>
  <c r="CM17" i="1"/>
  <c r="CN17" i="1"/>
  <c r="CO17" i="1"/>
  <c r="CP17" i="1"/>
  <c r="CQ17" i="1"/>
  <c r="CR17" i="1"/>
  <c r="CS17" i="1"/>
  <c r="CT17" i="1"/>
  <c r="CU17" i="1"/>
  <c r="CV17" i="1"/>
  <c r="CW17" i="1"/>
  <c r="CX17" i="1"/>
  <c r="CY17" i="1"/>
  <c r="CZ17" i="1"/>
  <c r="DA17" i="1"/>
  <c r="DB17" i="1"/>
  <c r="CM18" i="1"/>
  <c r="CN18" i="1"/>
  <c r="CO18" i="1"/>
  <c r="CP18" i="1"/>
  <c r="CQ18" i="1"/>
  <c r="CR18" i="1"/>
  <c r="CS18" i="1"/>
  <c r="CT18" i="1"/>
  <c r="CU18" i="1"/>
  <c r="CV18" i="1"/>
  <c r="CW18" i="1"/>
  <c r="CX18" i="1"/>
  <c r="CY18" i="1"/>
  <c r="CZ18" i="1"/>
  <c r="DA18" i="1"/>
  <c r="DB18" i="1"/>
  <c r="CM19" i="1"/>
  <c r="CN19" i="1"/>
  <c r="CO19" i="1"/>
  <c r="CP19" i="1"/>
  <c r="CQ19" i="1"/>
  <c r="CR19" i="1"/>
  <c r="CS19" i="1"/>
  <c r="CT19" i="1"/>
  <c r="CU19" i="1"/>
  <c r="CV19" i="1"/>
  <c r="CW19" i="1"/>
  <c r="CX19" i="1"/>
  <c r="CY19" i="1"/>
  <c r="CZ19" i="1"/>
  <c r="DA19" i="1"/>
  <c r="DB19" i="1"/>
  <c r="CM20" i="1"/>
  <c r="CN20" i="1"/>
  <c r="CO20" i="1"/>
  <c r="CP20" i="1"/>
  <c r="CQ20" i="1"/>
  <c r="CR20" i="1"/>
  <c r="CS20" i="1"/>
  <c r="CT20" i="1"/>
  <c r="CU20" i="1"/>
  <c r="CV20" i="1"/>
  <c r="CW20" i="1"/>
  <c r="CX20" i="1"/>
  <c r="CY20" i="1"/>
  <c r="CZ20" i="1"/>
  <c r="DA20" i="1"/>
  <c r="DB20" i="1"/>
  <c r="CM21" i="1"/>
  <c r="CN21" i="1"/>
  <c r="CO21" i="1"/>
  <c r="CP21" i="1"/>
  <c r="CQ21" i="1"/>
  <c r="CR21" i="1"/>
  <c r="CS21" i="1"/>
  <c r="CT21" i="1"/>
  <c r="CU21" i="1"/>
  <c r="CV21" i="1"/>
  <c r="CW21" i="1"/>
  <c r="CX21" i="1"/>
  <c r="CY21" i="1"/>
  <c r="CZ21" i="1"/>
  <c r="DA21" i="1"/>
  <c r="DB21" i="1"/>
  <c r="CM22" i="1"/>
  <c r="CN22" i="1"/>
  <c r="CO22" i="1"/>
  <c r="CP22" i="1"/>
  <c r="CQ22" i="1"/>
  <c r="CR22" i="1"/>
  <c r="CS22" i="1"/>
  <c r="CT22" i="1"/>
  <c r="CU22" i="1"/>
  <c r="CV22" i="1"/>
  <c r="CW22" i="1"/>
  <c r="CX22" i="1"/>
  <c r="CY22" i="1"/>
  <c r="CZ22" i="1"/>
  <c r="DA22" i="1"/>
  <c r="DB22" i="1"/>
  <c r="CM23" i="1"/>
  <c r="CN23" i="1"/>
  <c r="CO23" i="1"/>
  <c r="CP23" i="1"/>
  <c r="CQ23" i="1"/>
  <c r="CR23" i="1"/>
  <c r="CS23" i="1"/>
  <c r="CT23" i="1"/>
  <c r="CU23" i="1"/>
  <c r="CV23" i="1"/>
  <c r="CW23" i="1"/>
  <c r="CX23" i="1"/>
  <c r="CY23" i="1"/>
  <c r="CZ23" i="1"/>
  <c r="DA23" i="1"/>
  <c r="DB23" i="1"/>
  <c r="CM24" i="1"/>
  <c r="CN24" i="1"/>
  <c r="CO24" i="1"/>
  <c r="CP24" i="1"/>
  <c r="CQ24" i="1"/>
  <c r="CR24" i="1"/>
  <c r="CS24" i="1"/>
  <c r="CT24" i="1"/>
  <c r="CU24" i="1"/>
  <c r="CV24" i="1"/>
  <c r="CW24" i="1"/>
  <c r="CX24" i="1"/>
  <c r="CY24" i="1"/>
  <c r="CZ24" i="1"/>
  <c r="DA24" i="1"/>
  <c r="DB24" i="1"/>
  <c r="CM25" i="1"/>
  <c r="CN25" i="1"/>
  <c r="CO25" i="1"/>
  <c r="CP25" i="1"/>
  <c r="CQ25" i="1"/>
  <c r="CR25" i="1"/>
  <c r="CS25" i="1"/>
  <c r="CT25" i="1"/>
  <c r="CU25" i="1"/>
  <c r="CV25" i="1"/>
  <c r="CW25" i="1"/>
  <c r="CX25" i="1"/>
  <c r="CY25" i="1"/>
  <c r="CZ25" i="1"/>
  <c r="DA25" i="1"/>
  <c r="DB25" i="1"/>
  <c r="CM27" i="1"/>
  <c r="CN27" i="1"/>
  <c r="CO27" i="1"/>
  <c r="CP27" i="1"/>
  <c r="CQ27" i="1"/>
  <c r="CR27" i="1"/>
  <c r="CS27" i="1"/>
  <c r="CT27" i="1"/>
  <c r="CU27" i="1"/>
  <c r="CV27" i="1"/>
  <c r="CW27" i="1"/>
  <c r="CX27" i="1"/>
  <c r="CY27" i="1"/>
  <c r="CZ27" i="1"/>
  <c r="DA27" i="1"/>
  <c r="DB27" i="1"/>
  <c r="CM26" i="1"/>
  <c r="CN26" i="1"/>
  <c r="CO26" i="1"/>
  <c r="CP26" i="1"/>
  <c r="CQ26" i="1"/>
  <c r="CR26" i="1"/>
  <c r="CS26" i="1"/>
  <c r="CT26" i="1"/>
  <c r="CU26" i="1"/>
  <c r="CV26" i="1"/>
  <c r="CW26" i="1"/>
  <c r="CX26" i="1"/>
  <c r="CY26" i="1"/>
  <c r="CZ26" i="1"/>
  <c r="DA26" i="1"/>
  <c r="DB26" i="1"/>
  <c r="J16" i="1"/>
  <c r="K16" i="1"/>
  <c r="M16" i="1"/>
  <c r="L16" i="1"/>
  <c r="J23" i="1"/>
  <c r="K23" i="1"/>
  <c r="M23" i="1"/>
  <c r="L23" i="1"/>
  <c r="J24" i="1"/>
  <c r="K24" i="1"/>
  <c r="M24" i="1"/>
  <c r="L24" i="1"/>
  <c r="J25" i="1"/>
  <c r="K25" i="1"/>
  <c r="M25" i="1"/>
  <c r="L25" i="1"/>
  <c r="J27" i="1"/>
  <c r="K27" i="1"/>
  <c r="M27" i="1"/>
  <c r="L27" i="1"/>
  <c r="J26" i="1"/>
  <c r="K26" i="1"/>
  <c r="M26" i="1"/>
  <c r="L26" i="1"/>
  <c r="J17" i="1"/>
  <c r="K17" i="1"/>
  <c r="M17" i="1"/>
  <c r="L17" i="1"/>
  <c r="J18" i="1"/>
  <c r="K18" i="1"/>
  <c r="M18" i="1"/>
  <c r="L18" i="1"/>
  <c r="J19" i="1"/>
  <c r="K19" i="1"/>
  <c r="M19" i="1"/>
  <c r="L19" i="1"/>
  <c r="J20" i="1"/>
  <c r="K20" i="1"/>
  <c r="M20" i="1"/>
  <c r="L20" i="1"/>
  <c r="J21" i="1"/>
  <c r="K21" i="1"/>
  <c r="M21" i="1"/>
  <c r="L21" i="1"/>
  <c r="J22" i="1"/>
  <c r="K22" i="1"/>
  <c r="M22" i="1"/>
  <c r="L22" i="1"/>
  <c r="O18" i="13"/>
  <c r="H27" i="1"/>
  <c r="H25" i="1"/>
  <c r="AD25" i="1" s="1"/>
  <c r="BD25" i="1" s="1"/>
  <c r="H24" i="1"/>
  <c r="AF24" i="1" s="1"/>
  <c r="BF24" i="1" s="1"/>
  <c r="H23" i="1"/>
  <c r="AH23" i="1" s="1"/>
  <c r="BH23" i="1" s="1"/>
  <c r="H22" i="1"/>
  <c r="AJ22" i="1" s="1"/>
  <c r="BJ22" i="1" s="1"/>
  <c r="H21" i="1"/>
  <c r="H17" i="1"/>
  <c r="AG17" i="1" s="1"/>
  <c r="BG17" i="1" s="1"/>
  <c r="H18" i="1"/>
  <c r="AE18" i="1" s="1"/>
  <c r="BE18" i="1" s="1"/>
  <c r="H19" i="1"/>
  <c r="AC19" i="1" s="1"/>
  <c r="BC19" i="1" s="1"/>
  <c r="H16" i="1"/>
  <c r="AI16" i="1" s="1"/>
  <c r="BI16" i="1" s="1"/>
  <c r="AX33" i="13"/>
  <c r="AW33" i="13"/>
  <c r="AV33" i="13"/>
  <c r="AU33" i="13"/>
  <c r="AT33" i="13"/>
  <c r="AS33" i="13"/>
  <c r="AR33" i="13"/>
  <c r="AQ33" i="13"/>
  <c r="AP33" i="13"/>
  <c r="AO33" i="13"/>
  <c r="AN33" i="13"/>
  <c r="AM33" i="13"/>
  <c r="AL33" i="13"/>
  <c r="AK33" i="13"/>
  <c r="AX32" i="13"/>
  <c r="AW32" i="13"/>
  <c r="AV32" i="13"/>
  <c r="AU32" i="13"/>
  <c r="AT32" i="13"/>
  <c r="AS32" i="13"/>
  <c r="AR32" i="13"/>
  <c r="AQ32" i="13"/>
  <c r="AP32" i="13"/>
  <c r="AO32" i="13"/>
  <c r="AN32" i="13"/>
  <c r="AM32" i="13"/>
  <c r="AL32" i="13"/>
  <c r="AK32" i="13"/>
  <c r="AX31" i="13"/>
  <c r="AW31" i="13"/>
  <c r="AV31" i="13"/>
  <c r="AU31" i="13"/>
  <c r="AT31" i="13"/>
  <c r="AS31" i="13"/>
  <c r="AR31" i="13"/>
  <c r="AQ31" i="13"/>
  <c r="AP31" i="13"/>
  <c r="AO31" i="13"/>
  <c r="AN31" i="13"/>
  <c r="AM31" i="13"/>
  <c r="AL31" i="13"/>
  <c r="AK31" i="13"/>
  <c r="AX30" i="13"/>
  <c r="AW30" i="13"/>
  <c r="AV30" i="13"/>
  <c r="AU30" i="13"/>
  <c r="AT30" i="13"/>
  <c r="AS30" i="13"/>
  <c r="AR30" i="13"/>
  <c r="AQ30" i="13"/>
  <c r="AP30" i="13"/>
  <c r="AO30" i="13"/>
  <c r="AN30" i="13"/>
  <c r="AM30" i="13"/>
  <c r="AL30" i="13"/>
  <c r="AK30" i="13"/>
  <c r="AX29" i="13"/>
  <c r="AW29" i="13"/>
  <c r="AV29" i="13"/>
  <c r="AU29" i="13"/>
  <c r="AT29" i="13"/>
  <c r="AS29" i="13"/>
  <c r="AR29" i="13"/>
  <c r="AQ29" i="13"/>
  <c r="AP29" i="13"/>
  <c r="AO29" i="13"/>
  <c r="AN29" i="13"/>
  <c r="AM29" i="13"/>
  <c r="AL29" i="13"/>
  <c r="AK29" i="13"/>
  <c r="AX28" i="13"/>
  <c r="AW28" i="13"/>
  <c r="AV28" i="13"/>
  <c r="AU28" i="13"/>
  <c r="AT28" i="13"/>
  <c r="AS28" i="13"/>
  <c r="AR28" i="13"/>
  <c r="AQ28" i="13"/>
  <c r="AP28" i="13"/>
  <c r="AO28" i="13"/>
  <c r="AN28" i="13"/>
  <c r="AM28" i="13"/>
  <c r="AL28" i="13"/>
  <c r="AK28" i="13"/>
  <c r="AX27" i="13"/>
  <c r="AW27" i="13"/>
  <c r="AV27" i="13"/>
  <c r="AU27" i="13"/>
  <c r="AT27" i="13"/>
  <c r="AS27" i="13"/>
  <c r="AR27" i="13"/>
  <c r="AQ27" i="13"/>
  <c r="AP27" i="13"/>
  <c r="AO27" i="13"/>
  <c r="AN27" i="13"/>
  <c r="AM27" i="13"/>
  <c r="AL27" i="13"/>
  <c r="AK27" i="13"/>
  <c r="AX26" i="13"/>
  <c r="AW26" i="13"/>
  <c r="AV26" i="13"/>
  <c r="AU26" i="13"/>
  <c r="AT26" i="13"/>
  <c r="AS26" i="13"/>
  <c r="AR26" i="13"/>
  <c r="AQ26" i="13"/>
  <c r="AP26" i="13"/>
  <c r="AO26" i="13"/>
  <c r="AN26" i="13"/>
  <c r="AM26" i="13"/>
  <c r="AL26" i="13"/>
  <c r="AK26" i="13"/>
  <c r="AX25" i="13"/>
  <c r="AW25" i="13"/>
  <c r="AV25" i="13"/>
  <c r="AU25" i="13"/>
  <c r="AT25" i="13"/>
  <c r="AS25" i="13"/>
  <c r="AR25" i="13"/>
  <c r="AQ25" i="13"/>
  <c r="AP25" i="13"/>
  <c r="AO25" i="13"/>
  <c r="AN25" i="13"/>
  <c r="AM25" i="13"/>
  <c r="AL25" i="13"/>
  <c r="AK25" i="13"/>
  <c r="AX24" i="13"/>
  <c r="AW24" i="13"/>
  <c r="AV24" i="13"/>
  <c r="AU24" i="13"/>
  <c r="AT24" i="13"/>
  <c r="AS24" i="13"/>
  <c r="AR24" i="13"/>
  <c r="AQ24" i="13"/>
  <c r="AP24" i="13"/>
  <c r="AO24" i="13"/>
  <c r="AN24" i="13"/>
  <c r="AM24" i="13"/>
  <c r="AL24" i="13"/>
  <c r="AK24" i="13"/>
  <c r="AX23" i="13"/>
  <c r="AW23" i="13"/>
  <c r="AV23" i="13"/>
  <c r="AU23" i="13"/>
  <c r="AT23" i="13"/>
  <c r="AS23" i="13"/>
  <c r="AR23" i="13"/>
  <c r="AQ23" i="13"/>
  <c r="AP23" i="13"/>
  <c r="AO23" i="13"/>
  <c r="AN23" i="13"/>
  <c r="AM23" i="13"/>
  <c r="AL23" i="13"/>
  <c r="AK23" i="13"/>
  <c r="AX22" i="13"/>
  <c r="AW22" i="13"/>
  <c r="AV22" i="13"/>
  <c r="AU22" i="13"/>
  <c r="AT22" i="13"/>
  <c r="AS22" i="13"/>
  <c r="AR22" i="13"/>
  <c r="AQ22" i="13"/>
  <c r="AP22" i="13"/>
  <c r="AO22" i="13"/>
  <c r="AN22" i="13"/>
  <c r="AM22" i="13"/>
  <c r="AL22" i="13"/>
  <c r="AK22" i="13"/>
  <c r="AX21" i="13"/>
  <c r="AW21" i="13"/>
  <c r="AV21" i="13"/>
  <c r="AU21" i="13"/>
  <c r="AT21" i="13"/>
  <c r="AS21" i="13"/>
  <c r="AR21" i="13"/>
  <c r="AQ21" i="13"/>
  <c r="AP21" i="13"/>
  <c r="AO21" i="13"/>
  <c r="AN21" i="13"/>
  <c r="AM21" i="13"/>
  <c r="AL21" i="13"/>
  <c r="AK21" i="13"/>
  <c r="AX20" i="13"/>
  <c r="AW20" i="13"/>
  <c r="AV20" i="13"/>
  <c r="AU20" i="13"/>
  <c r="AT20" i="13"/>
  <c r="AS20" i="13"/>
  <c r="AR20" i="13"/>
  <c r="AQ20" i="13"/>
  <c r="AP20" i="13"/>
  <c r="AO20" i="13"/>
  <c r="AN20" i="13"/>
  <c r="AM20" i="13"/>
  <c r="AL20" i="13"/>
  <c r="AK20" i="13"/>
  <c r="AX19" i="13"/>
  <c r="AW19" i="13"/>
  <c r="AV19" i="13"/>
  <c r="AU19" i="13"/>
  <c r="AT19" i="13"/>
  <c r="AS19" i="13"/>
  <c r="AR19" i="13"/>
  <c r="AQ19" i="13"/>
  <c r="AP19" i="13"/>
  <c r="AO19" i="13"/>
  <c r="AN19" i="13"/>
  <c r="AM19" i="13"/>
  <c r="AL19" i="13"/>
  <c r="AK19" i="13"/>
  <c r="AX18" i="13"/>
  <c r="AW18" i="13"/>
  <c r="AV18" i="13"/>
  <c r="AU18" i="13"/>
  <c r="AT18" i="13"/>
  <c r="AS18" i="13"/>
  <c r="AR18" i="13"/>
  <c r="AQ18" i="13"/>
  <c r="AP18" i="13"/>
  <c r="AO18" i="13"/>
  <c r="AN18" i="13"/>
  <c r="AM18" i="13"/>
  <c r="AL18" i="13"/>
  <c r="AK18" i="13"/>
  <c r="AX17" i="13"/>
  <c r="AW17" i="13"/>
  <c r="AV17" i="13"/>
  <c r="AU17" i="13"/>
  <c r="AT17" i="13"/>
  <c r="AS17" i="13"/>
  <c r="AR17" i="13"/>
  <c r="AQ17" i="13"/>
  <c r="AP17" i="13"/>
  <c r="AO17" i="13"/>
  <c r="AN17" i="13"/>
  <c r="AM17" i="13"/>
  <c r="AL17" i="13"/>
  <c r="AK17" i="13"/>
  <c r="AX16" i="13"/>
  <c r="AW16" i="13"/>
  <c r="AV16" i="13"/>
  <c r="AU16" i="13"/>
  <c r="AT16" i="13"/>
  <c r="AS16" i="13"/>
  <c r="AR16" i="13"/>
  <c r="AQ16" i="13"/>
  <c r="AP16" i="13"/>
  <c r="AO16" i="13"/>
  <c r="AN16" i="13"/>
  <c r="AM16" i="13"/>
  <c r="AL16" i="13"/>
  <c r="AK16" i="13"/>
  <c r="BQ20" i="10"/>
  <c r="BP20" i="10"/>
  <c r="BO20" i="10"/>
  <c r="BN20" i="10"/>
  <c r="BM20" i="10"/>
  <c r="BL20" i="10"/>
  <c r="BK20" i="10"/>
  <c r="BJ20" i="10"/>
  <c r="BI20" i="10"/>
  <c r="BH20" i="10"/>
  <c r="BG20" i="10"/>
  <c r="BF20" i="10"/>
  <c r="BE20" i="10"/>
  <c r="BD20" i="10"/>
  <c r="BQ19" i="10"/>
  <c r="BP19" i="10"/>
  <c r="BO19" i="10"/>
  <c r="BN19" i="10"/>
  <c r="BM19" i="10"/>
  <c r="BL19" i="10"/>
  <c r="BK19" i="10"/>
  <c r="BJ19" i="10"/>
  <c r="BI19" i="10"/>
  <c r="BH19" i="10"/>
  <c r="BG19" i="10"/>
  <c r="BF19" i="10"/>
  <c r="BE19" i="10"/>
  <c r="BD19" i="10"/>
  <c r="BQ17" i="10"/>
  <c r="BP17" i="10"/>
  <c r="BO17" i="10"/>
  <c r="BN17" i="10"/>
  <c r="BM17" i="10"/>
  <c r="BL17" i="10"/>
  <c r="BK17" i="10"/>
  <c r="BJ17" i="10"/>
  <c r="BI17" i="10"/>
  <c r="BH17" i="10"/>
  <c r="BG17" i="10"/>
  <c r="BF17" i="10"/>
  <c r="BE17" i="10"/>
  <c r="BD17" i="10"/>
  <c r="BQ16" i="10"/>
  <c r="BP16" i="10"/>
  <c r="BO16" i="10"/>
  <c r="BN16" i="10"/>
  <c r="BM16" i="10"/>
  <c r="BL16" i="10"/>
  <c r="BK16" i="10"/>
  <c r="BJ16" i="10"/>
  <c r="BI16" i="10"/>
  <c r="BH16" i="10"/>
  <c r="BG16" i="10"/>
  <c r="BF16" i="10"/>
  <c r="BE16" i="10"/>
  <c r="BD16" i="10"/>
  <c r="AB47" i="20"/>
  <c r="AB34" i="20"/>
  <c r="AB22" i="20"/>
  <c r="Q22" i="20"/>
  <c r="P22" i="20"/>
  <c r="O22" i="20"/>
  <c r="N22" i="20"/>
  <c r="M22" i="20"/>
  <c r="L22" i="20"/>
  <c r="AB17" i="20"/>
  <c r="V17" i="20" s="1"/>
  <c r="S17" i="20" s="1"/>
  <c r="AB18" i="20"/>
  <c r="V18" i="20" s="1"/>
  <c r="S18" i="20" s="1"/>
  <c r="AB19" i="20"/>
  <c r="V19" i="20" s="1"/>
  <c r="S19" i="20" s="1"/>
  <c r="AB20" i="20"/>
  <c r="AB21" i="20"/>
  <c r="AB24" i="20"/>
  <c r="AB26" i="20"/>
  <c r="AB27" i="20"/>
  <c r="AB28" i="20"/>
  <c r="AB29" i="20"/>
  <c r="AB30" i="20"/>
  <c r="AB31" i="20"/>
  <c r="AB32" i="20"/>
  <c r="AB33" i="20"/>
  <c r="AB36" i="20"/>
  <c r="AB38" i="20"/>
  <c r="AB39" i="20"/>
  <c r="AB40" i="20"/>
  <c r="AB41" i="20"/>
  <c r="W41" i="20" s="1"/>
  <c r="T41" i="20" s="1"/>
  <c r="J41" i="20" s="1"/>
  <c r="AB42" i="20"/>
  <c r="W42" i="20" s="1"/>
  <c r="T42" i="20" s="1"/>
  <c r="J42" i="20" s="1"/>
  <c r="AB43" i="20"/>
  <c r="AB44" i="20"/>
  <c r="W44" i="20" s="1"/>
  <c r="T44" i="20" s="1"/>
  <c r="J44" i="20" s="1"/>
  <c r="AB45" i="20"/>
  <c r="AB48" i="20"/>
  <c r="AB50" i="20"/>
  <c r="AB51" i="20"/>
  <c r="V51" i="20" s="1"/>
  <c r="AB16" i="20"/>
  <c r="W17" i="20"/>
  <c r="T17" i="20" s="1"/>
  <c r="W18" i="20"/>
  <c r="T18" i="20" s="1"/>
  <c r="Z17" i="20"/>
  <c r="U17" i="20" s="1"/>
  <c r="Z18" i="20"/>
  <c r="U18" i="20" s="1"/>
  <c r="Z19" i="20"/>
  <c r="U19" i="20" s="1"/>
  <c r="Z20" i="20"/>
  <c r="Z51" i="20"/>
  <c r="Z16" i="20"/>
  <c r="L17" i="20"/>
  <c r="M17" i="20"/>
  <c r="L18" i="20"/>
  <c r="M18" i="20"/>
  <c r="L19" i="20"/>
  <c r="M19" i="20"/>
  <c r="L20" i="20"/>
  <c r="M20" i="20"/>
  <c r="L21" i="20"/>
  <c r="M21" i="20"/>
  <c r="L24" i="20"/>
  <c r="M24" i="20"/>
  <c r="M16" i="20"/>
  <c r="L16" i="20"/>
  <c r="Q24" i="20"/>
  <c r="P24" i="20"/>
  <c r="O24" i="20"/>
  <c r="N24" i="20"/>
  <c r="Q21" i="20"/>
  <c r="P21" i="20"/>
  <c r="O21" i="20"/>
  <c r="N21" i="20"/>
  <c r="Q20" i="20"/>
  <c r="P20" i="20"/>
  <c r="O20" i="20"/>
  <c r="N20" i="20"/>
  <c r="Q19" i="20"/>
  <c r="P19" i="20"/>
  <c r="O19" i="20"/>
  <c r="N19" i="20"/>
  <c r="Q18" i="20"/>
  <c r="P18" i="20"/>
  <c r="O18" i="20"/>
  <c r="N18" i="20"/>
  <c r="Q17" i="20"/>
  <c r="P17" i="20"/>
  <c r="O17" i="20"/>
  <c r="N17" i="20"/>
  <c r="Q16" i="20"/>
  <c r="P16" i="20"/>
  <c r="O16" i="20"/>
  <c r="N16" i="20"/>
  <c r="BP16" i="18"/>
  <c r="BQ16" i="18"/>
  <c r="BR16" i="18"/>
  <c r="BS16" i="18"/>
  <c r="BT16" i="18"/>
  <c r="BU16" i="18"/>
  <c r="BV16" i="18"/>
  <c r="BW16" i="18"/>
  <c r="BX16" i="18"/>
  <c r="BY16" i="18"/>
  <c r="BZ16" i="18"/>
  <c r="CA16" i="18"/>
  <c r="CB16" i="18"/>
  <c r="CC16" i="18"/>
  <c r="CD16" i="18"/>
  <c r="CE16" i="18"/>
  <c r="BP17" i="18"/>
  <c r="BQ17" i="18"/>
  <c r="BR17" i="18"/>
  <c r="BS17" i="18"/>
  <c r="BT17" i="18"/>
  <c r="BU17" i="18"/>
  <c r="BV17" i="18"/>
  <c r="BW17" i="18"/>
  <c r="BX17" i="18"/>
  <c r="BY17" i="18"/>
  <c r="BZ17" i="18"/>
  <c r="CA17" i="18"/>
  <c r="CB17" i="18"/>
  <c r="CC17" i="18"/>
  <c r="CD17" i="18"/>
  <c r="CE17" i="18"/>
  <c r="BP18" i="18"/>
  <c r="BQ18" i="18"/>
  <c r="BR18" i="18"/>
  <c r="BS18" i="18"/>
  <c r="BT18" i="18"/>
  <c r="BU18" i="18"/>
  <c r="BV18" i="18"/>
  <c r="BW18" i="18"/>
  <c r="BX18" i="18"/>
  <c r="BY18" i="18"/>
  <c r="BZ18" i="18"/>
  <c r="CA18" i="18"/>
  <c r="CB18" i="18"/>
  <c r="CC18" i="18"/>
  <c r="CD18" i="18"/>
  <c r="CE18" i="18"/>
  <c r="BP19" i="18"/>
  <c r="BQ19" i="18"/>
  <c r="BR19" i="18"/>
  <c r="BS19" i="18"/>
  <c r="BT19" i="18"/>
  <c r="BU19" i="18"/>
  <c r="BV19" i="18"/>
  <c r="BW19" i="18"/>
  <c r="BX19" i="18"/>
  <c r="BY19" i="18"/>
  <c r="BZ19" i="18"/>
  <c r="CA19" i="18"/>
  <c r="CB19" i="18"/>
  <c r="CC19" i="18"/>
  <c r="CD19" i="18"/>
  <c r="CE19" i="18"/>
  <c r="BP20" i="18"/>
  <c r="BQ20" i="18"/>
  <c r="BR20" i="18"/>
  <c r="BS20" i="18"/>
  <c r="BT20" i="18"/>
  <c r="BU20" i="18"/>
  <c r="BV20" i="18"/>
  <c r="BW20" i="18"/>
  <c r="BX20" i="18"/>
  <c r="BY20" i="18"/>
  <c r="BZ20" i="18"/>
  <c r="CA20" i="18"/>
  <c r="CB20" i="18"/>
  <c r="CC20" i="18"/>
  <c r="CD20" i="18"/>
  <c r="CE20" i="18"/>
  <c r="BP21" i="18"/>
  <c r="BQ21" i="18"/>
  <c r="BR21" i="18"/>
  <c r="BS21" i="18"/>
  <c r="BT21" i="18"/>
  <c r="BU21" i="18"/>
  <c r="BV21" i="18"/>
  <c r="BW21" i="18"/>
  <c r="BX21" i="18"/>
  <c r="BY21" i="18"/>
  <c r="BZ21" i="18"/>
  <c r="CA21" i="18"/>
  <c r="CB21" i="18"/>
  <c r="CC21" i="18"/>
  <c r="CD21" i="18"/>
  <c r="CE21" i="18"/>
  <c r="BP22" i="18"/>
  <c r="BQ22" i="18"/>
  <c r="BR22" i="18"/>
  <c r="BS22" i="18"/>
  <c r="BT22" i="18"/>
  <c r="BU22" i="18"/>
  <c r="BV22" i="18"/>
  <c r="BW22" i="18"/>
  <c r="BX22" i="18"/>
  <c r="BY22" i="18"/>
  <c r="BZ22" i="18"/>
  <c r="CA22" i="18"/>
  <c r="CB22" i="18"/>
  <c r="CC22" i="18"/>
  <c r="CD22" i="18"/>
  <c r="CE22" i="18"/>
  <c r="BP23" i="18"/>
  <c r="BQ23" i="18"/>
  <c r="BR23" i="18"/>
  <c r="BS23" i="18"/>
  <c r="BT23" i="18"/>
  <c r="BU23" i="18"/>
  <c r="BV23" i="18"/>
  <c r="BW23" i="18"/>
  <c r="BX23" i="18"/>
  <c r="BY23" i="18"/>
  <c r="BZ23" i="18"/>
  <c r="CA23" i="18"/>
  <c r="CB23" i="18"/>
  <c r="CC23" i="18"/>
  <c r="CD23" i="18"/>
  <c r="CE23" i="18"/>
  <c r="CB19" i="19"/>
  <c r="CA19" i="19"/>
  <c r="BZ19" i="19"/>
  <c r="BY19" i="19"/>
  <c r="BX19" i="19"/>
  <c r="BW19" i="19"/>
  <c r="BV19" i="19"/>
  <c r="BU19" i="19"/>
  <c r="BT19" i="19"/>
  <c r="BS19" i="19"/>
  <c r="BR19" i="19"/>
  <c r="BQ19" i="19"/>
  <c r="BP19" i="19"/>
  <c r="BO19" i="19"/>
  <c r="BN19" i="19"/>
  <c r="BM19" i="19"/>
  <c r="Z19" i="19"/>
  <c r="T19" i="19"/>
  <c r="S19" i="19"/>
  <c r="R19" i="19"/>
  <c r="N19" i="19"/>
  <c r="M19" i="19"/>
  <c r="L19" i="19"/>
  <c r="K19" i="19"/>
  <c r="J19" i="19"/>
  <c r="I19" i="19"/>
  <c r="CB18" i="19"/>
  <c r="CA18" i="19"/>
  <c r="BZ18" i="19"/>
  <c r="BY18" i="19"/>
  <c r="BX18" i="19"/>
  <c r="BW18" i="19"/>
  <c r="BV18" i="19"/>
  <c r="BU18" i="19"/>
  <c r="BT18" i="19"/>
  <c r="BS18" i="19"/>
  <c r="BR18" i="19"/>
  <c r="BQ18" i="19"/>
  <c r="BP18" i="19"/>
  <c r="BO18" i="19"/>
  <c r="BN18" i="19"/>
  <c r="BM18" i="19"/>
  <c r="Z18" i="19"/>
  <c r="T18" i="19"/>
  <c r="S18" i="19"/>
  <c r="R18" i="19"/>
  <c r="N18" i="19"/>
  <c r="M18" i="19"/>
  <c r="L18" i="19"/>
  <c r="K18" i="19"/>
  <c r="J18" i="19"/>
  <c r="I18" i="19"/>
  <c r="CB17" i="19"/>
  <c r="CA17" i="19"/>
  <c r="BZ17" i="19"/>
  <c r="BY17" i="19"/>
  <c r="BX17" i="19"/>
  <c r="BW17" i="19"/>
  <c r="BV17" i="19"/>
  <c r="BU17" i="19"/>
  <c r="BT17" i="19"/>
  <c r="BS17" i="19"/>
  <c r="BR17" i="19"/>
  <c r="BQ17" i="19"/>
  <c r="BP17" i="19"/>
  <c r="BO17" i="19"/>
  <c r="BN17" i="19"/>
  <c r="BM17" i="19"/>
  <c r="Z17" i="19"/>
  <c r="T17" i="19"/>
  <c r="S17" i="19"/>
  <c r="R17" i="19"/>
  <c r="N17" i="19"/>
  <c r="M17" i="19"/>
  <c r="L17" i="19"/>
  <c r="K17" i="19"/>
  <c r="J17" i="19"/>
  <c r="I17" i="19"/>
  <c r="CB16" i="19"/>
  <c r="CA16" i="19"/>
  <c r="BZ16" i="19"/>
  <c r="BY16" i="19"/>
  <c r="BX16" i="19"/>
  <c r="BW16" i="19"/>
  <c r="BV16" i="19"/>
  <c r="BU16" i="19"/>
  <c r="BT16" i="19"/>
  <c r="BS16" i="19"/>
  <c r="BR16" i="19"/>
  <c r="BQ16" i="19"/>
  <c r="BP16" i="19"/>
  <c r="BO16" i="19"/>
  <c r="BN16" i="19"/>
  <c r="BM16" i="19"/>
  <c r="Z16" i="19"/>
  <c r="T16" i="19"/>
  <c r="S16" i="19"/>
  <c r="R16" i="19"/>
  <c r="N16" i="19"/>
  <c r="M16" i="19"/>
  <c r="L16" i="19"/>
  <c r="K16" i="19"/>
  <c r="J16" i="19"/>
  <c r="I16" i="19"/>
  <c r="AC23" i="18"/>
  <c r="U23" i="18"/>
  <c r="T23" i="18"/>
  <c r="S23" i="18"/>
  <c r="O23" i="18"/>
  <c r="N23" i="18"/>
  <c r="M23" i="18"/>
  <c r="L23" i="18"/>
  <c r="K23" i="18"/>
  <c r="J23" i="18"/>
  <c r="AC22" i="18"/>
  <c r="U22" i="18"/>
  <c r="T22" i="18"/>
  <c r="S22" i="18"/>
  <c r="O22" i="18"/>
  <c r="N22" i="18"/>
  <c r="M22" i="18"/>
  <c r="L22" i="18"/>
  <c r="K22" i="18"/>
  <c r="J22" i="18"/>
  <c r="AC21" i="18"/>
  <c r="U21" i="18"/>
  <c r="T21" i="18"/>
  <c r="S21" i="18"/>
  <c r="O21" i="18"/>
  <c r="N21" i="18"/>
  <c r="M21" i="18"/>
  <c r="L21" i="18"/>
  <c r="K21" i="18"/>
  <c r="J21" i="18"/>
  <c r="AC20" i="18"/>
  <c r="U20" i="18"/>
  <c r="T20" i="18"/>
  <c r="S20" i="18"/>
  <c r="O20" i="18"/>
  <c r="N20" i="18"/>
  <c r="M20" i="18"/>
  <c r="L20" i="18"/>
  <c r="K20" i="18"/>
  <c r="J20" i="18"/>
  <c r="AC19" i="18"/>
  <c r="U19" i="18"/>
  <c r="T19" i="18"/>
  <c r="S19" i="18"/>
  <c r="O19" i="18"/>
  <c r="N19" i="18"/>
  <c r="M19" i="18"/>
  <c r="L19" i="18"/>
  <c r="K19" i="18"/>
  <c r="J19" i="18"/>
  <c r="AC18" i="18"/>
  <c r="U18" i="18"/>
  <c r="T18" i="18"/>
  <c r="O18" i="18"/>
  <c r="N18" i="18"/>
  <c r="M18" i="18"/>
  <c r="L18" i="18"/>
  <c r="K18" i="18"/>
  <c r="J18" i="18"/>
  <c r="AC17" i="18"/>
  <c r="U17" i="18"/>
  <c r="T17" i="18"/>
  <c r="S17" i="18"/>
  <c r="O17" i="18"/>
  <c r="N17" i="18"/>
  <c r="M17" i="18"/>
  <c r="L17" i="18"/>
  <c r="K17" i="18"/>
  <c r="J17" i="18"/>
  <c r="AC16" i="18"/>
  <c r="U16" i="18"/>
  <c r="T16" i="18"/>
  <c r="S16" i="18"/>
  <c r="O16" i="18"/>
  <c r="N16" i="18"/>
  <c r="M16" i="18"/>
  <c r="L16" i="18"/>
  <c r="I16" i="18" s="1"/>
  <c r="K16" i="18"/>
  <c r="J16" i="18"/>
  <c r="BR16" i="14"/>
  <c r="BS16" i="14"/>
  <c r="BT16" i="14"/>
  <c r="BU16" i="14"/>
  <c r="BV16" i="14"/>
  <c r="BW16" i="14"/>
  <c r="BX16" i="14"/>
  <c r="BY16" i="14"/>
  <c r="BZ16" i="14"/>
  <c r="CA16" i="14"/>
  <c r="CB16" i="14"/>
  <c r="CC16" i="14"/>
  <c r="CD16" i="14"/>
  <c r="CE16" i="14"/>
  <c r="CF16" i="14"/>
  <c r="CG16" i="14"/>
  <c r="BR17" i="14"/>
  <c r="BS17" i="14"/>
  <c r="BT17" i="14"/>
  <c r="BU17" i="14"/>
  <c r="BV17" i="14"/>
  <c r="BW17" i="14"/>
  <c r="BX17" i="14"/>
  <c r="BY17" i="14"/>
  <c r="BZ17" i="14"/>
  <c r="CA17" i="14"/>
  <c r="CB17" i="14"/>
  <c r="CC17" i="14"/>
  <c r="CD17" i="14"/>
  <c r="CE17" i="14"/>
  <c r="CF17" i="14"/>
  <c r="CG17" i="14"/>
  <c r="BR18" i="14"/>
  <c r="BS18" i="14"/>
  <c r="BT18" i="14"/>
  <c r="BU18" i="14"/>
  <c r="BV18" i="14"/>
  <c r="BW18" i="14"/>
  <c r="BX18" i="14"/>
  <c r="BY18" i="14"/>
  <c r="BZ18" i="14"/>
  <c r="CA18" i="14"/>
  <c r="CB18" i="14"/>
  <c r="CC18" i="14"/>
  <c r="CD18" i="14"/>
  <c r="CE18" i="14"/>
  <c r="CF18" i="14"/>
  <c r="CG18" i="14"/>
  <c r="BR19" i="14"/>
  <c r="BS19" i="14"/>
  <c r="BT19" i="14"/>
  <c r="BU19" i="14"/>
  <c r="BV19" i="14"/>
  <c r="BW19" i="14"/>
  <c r="BX19" i="14"/>
  <c r="BY19" i="14"/>
  <c r="BZ19" i="14"/>
  <c r="CA19" i="14"/>
  <c r="CB19" i="14"/>
  <c r="CC19" i="14"/>
  <c r="CD19" i="14"/>
  <c r="CE19" i="14"/>
  <c r="CF19" i="14"/>
  <c r="CG19" i="14"/>
  <c r="BR20" i="14"/>
  <c r="BS20" i="14"/>
  <c r="BT20" i="14"/>
  <c r="BU20" i="14"/>
  <c r="BV20" i="14"/>
  <c r="BW20" i="14"/>
  <c r="BX20" i="14"/>
  <c r="BY20" i="14"/>
  <c r="BZ20" i="14"/>
  <c r="CA20" i="14"/>
  <c r="CB20" i="14"/>
  <c r="CC20" i="14"/>
  <c r="CD20" i="14"/>
  <c r="CE20" i="14"/>
  <c r="CF20" i="14"/>
  <c r="CG20" i="14"/>
  <c r="BR21" i="14"/>
  <c r="BS21" i="14"/>
  <c r="BT21" i="14"/>
  <c r="BU21" i="14"/>
  <c r="BV21" i="14"/>
  <c r="BW21" i="14"/>
  <c r="BX21" i="14"/>
  <c r="BY21" i="14"/>
  <c r="BZ21" i="14"/>
  <c r="CA21" i="14"/>
  <c r="CB21" i="14"/>
  <c r="CC21" i="14"/>
  <c r="CD21" i="14"/>
  <c r="CE21" i="14"/>
  <c r="CF21" i="14"/>
  <c r="CG21" i="14"/>
  <c r="BR22" i="14"/>
  <c r="BS22" i="14"/>
  <c r="BT22" i="14"/>
  <c r="BU22" i="14"/>
  <c r="BV22" i="14"/>
  <c r="BW22" i="14"/>
  <c r="BX22" i="14"/>
  <c r="BY22" i="14"/>
  <c r="BZ22" i="14"/>
  <c r="CA22" i="14"/>
  <c r="CB22" i="14"/>
  <c r="CC22" i="14"/>
  <c r="CD22" i="14"/>
  <c r="CE22" i="14"/>
  <c r="CF22" i="14"/>
  <c r="CG22" i="14"/>
  <c r="BR23" i="14"/>
  <c r="BS23" i="14"/>
  <c r="BT23" i="14"/>
  <c r="BU23" i="14"/>
  <c r="BV23" i="14"/>
  <c r="BW23" i="14"/>
  <c r="BX23" i="14"/>
  <c r="BY23" i="14"/>
  <c r="BZ23" i="14"/>
  <c r="CA23" i="14"/>
  <c r="CB23" i="14"/>
  <c r="CC23" i="14"/>
  <c r="CD23" i="14"/>
  <c r="CE23" i="14"/>
  <c r="CF23" i="14"/>
  <c r="CG23" i="14"/>
  <c r="BP16" i="15"/>
  <c r="BQ16" i="15"/>
  <c r="BR16" i="15"/>
  <c r="BS16" i="15"/>
  <c r="BT16" i="15"/>
  <c r="BU16" i="15"/>
  <c r="BV16" i="15"/>
  <c r="BW16" i="15"/>
  <c r="BX16" i="15"/>
  <c r="BY16" i="15"/>
  <c r="BZ16" i="15"/>
  <c r="CA16" i="15"/>
  <c r="CB16" i="15"/>
  <c r="CC16" i="15"/>
  <c r="CD16" i="15"/>
  <c r="CE16" i="15"/>
  <c r="BP17" i="15"/>
  <c r="BQ17" i="15"/>
  <c r="BR17" i="15"/>
  <c r="BS17" i="15"/>
  <c r="BT17" i="15"/>
  <c r="BU17" i="15"/>
  <c r="BV17" i="15"/>
  <c r="BW17" i="15"/>
  <c r="BX17" i="15"/>
  <c r="BY17" i="15"/>
  <c r="BZ17" i="15"/>
  <c r="CA17" i="15"/>
  <c r="CB17" i="15"/>
  <c r="CC17" i="15"/>
  <c r="CD17" i="15"/>
  <c r="CE17" i="15"/>
  <c r="BP18" i="15"/>
  <c r="BQ18" i="15"/>
  <c r="BR18" i="15"/>
  <c r="BS18" i="15"/>
  <c r="BT18" i="15"/>
  <c r="BU18" i="15"/>
  <c r="BV18" i="15"/>
  <c r="BW18" i="15"/>
  <c r="BX18" i="15"/>
  <c r="BY18" i="15"/>
  <c r="BZ18" i="15"/>
  <c r="CA18" i="15"/>
  <c r="CB18" i="15"/>
  <c r="CC18" i="15"/>
  <c r="CD18" i="15"/>
  <c r="CE18" i="15"/>
  <c r="BP19" i="15"/>
  <c r="BQ19" i="15"/>
  <c r="BR19" i="15"/>
  <c r="BS19" i="15"/>
  <c r="BT19" i="15"/>
  <c r="BU19" i="15"/>
  <c r="BV19" i="15"/>
  <c r="BW19" i="15"/>
  <c r="BX19" i="15"/>
  <c r="BY19" i="15"/>
  <c r="BZ19" i="15"/>
  <c r="CA19" i="15"/>
  <c r="CB19" i="15"/>
  <c r="CC19" i="15"/>
  <c r="CD19" i="15"/>
  <c r="CE19" i="15"/>
  <c r="AC17" i="15"/>
  <c r="AC18" i="15"/>
  <c r="AC19" i="15"/>
  <c r="AC16" i="15"/>
  <c r="AE23" i="14"/>
  <c r="AE21" i="14"/>
  <c r="AE22" i="14"/>
  <c r="AE20" i="14"/>
  <c r="AE17" i="14"/>
  <c r="AE18" i="14"/>
  <c r="AE19" i="14"/>
  <c r="AE16" i="14"/>
  <c r="T19" i="15"/>
  <c r="S19" i="15"/>
  <c r="P19" i="15" s="1"/>
  <c r="R19" i="15"/>
  <c r="N19" i="15"/>
  <c r="M19" i="15"/>
  <c r="L19" i="15"/>
  <c r="K19" i="15"/>
  <c r="H19" i="15" s="1"/>
  <c r="J19" i="15"/>
  <c r="I19" i="15"/>
  <c r="T18" i="15"/>
  <c r="S18" i="15"/>
  <c r="P18" i="15" s="1"/>
  <c r="R18" i="15"/>
  <c r="N18" i="15"/>
  <c r="M18" i="15"/>
  <c r="L18" i="15"/>
  <c r="K18" i="15"/>
  <c r="H18" i="15" s="1"/>
  <c r="J18" i="15"/>
  <c r="I18" i="15"/>
  <c r="T17" i="15"/>
  <c r="S17" i="15"/>
  <c r="P17" i="15" s="1"/>
  <c r="R17" i="15"/>
  <c r="N17" i="15"/>
  <c r="M17" i="15"/>
  <c r="L17" i="15"/>
  <c r="K17" i="15"/>
  <c r="H17" i="15" s="1"/>
  <c r="J17" i="15"/>
  <c r="I17" i="15"/>
  <c r="T16" i="15"/>
  <c r="S16" i="15"/>
  <c r="P16" i="15" s="1"/>
  <c r="R16" i="15"/>
  <c r="N16" i="15"/>
  <c r="M16" i="15"/>
  <c r="L16" i="15"/>
  <c r="K16" i="15"/>
  <c r="H16" i="15" s="1"/>
  <c r="J16" i="15"/>
  <c r="I16" i="15"/>
  <c r="J16" i="14"/>
  <c r="T17" i="14"/>
  <c r="U17" i="14"/>
  <c r="T18" i="14"/>
  <c r="U18" i="14"/>
  <c r="T19" i="14"/>
  <c r="U19" i="14"/>
  <c r="T20" i="14"/>
  <c r="U20" i="14"/>
  <c r="T21" i="14"/>
  <c r="U21" i="14"/>
  <c r="T22" i="14"/>
  <c r="U22" i="14"/>
  <c r="T23" i="14"/>
  <c r="U23" i="14"/>
  <c r="U16" i="14"/>
  <c r="T16" i="14"/>
  <c r="S23" i="14"/>
  <c r="O23" i="14"/>
  <c r="N23" i="14"/>
  <c r="M23" i="14"/>
  <c r="L23" i="14"/>
  <c r="K23" i="14"/>
  <c r="J23" i="14"/>
  <c r="S22" i="14"/>
  <c r="O22" i="14"/>
  <c r="N22" i="14"/>
  <c r="M22" i="14"/>
  <c r="L22" i="14"/>
  <c r="K22" i="14"/>
  <c r="J22" i="14"/>
  <c r="S21" i="14"/>
  <c r="O21" i="14"/>
  <c r="N21" i="14"/>
  <c r="M21" i="14"/>
  <c r="L21" i="14"/>
  <c r="K21" i="14"/>
  <c r="J21" i="14"/>
  <c r="S20" i="14"/>
  <c r="O20" i="14"/>
  <c r="N20" i="14"/>
  <c r="M20" i="14"/>
  <c r="L20" i="14"/>
  <c r="K20" i="14"/>
  <c r="J20" i="14"/>
  <c r="S19" i="14"/>
  <c r="O19" i="14"/>
  <c r="N19" i="14"/>
  <c r="M19" i="14"/>
  <c r="L19" i="14"/>
  <c r="K19" i="14"/>
  <c r="J19" i="14"/>
  <c r="S18" i="14"/>
  <c r="O18" i="14"/>
  <c r="N18" i="14"/>
  <c r="M18" i="14"/>
  <c r="L18" i="14"/>
  <c r="K18" i="14"/>
  <c r="J18" i="14"/>
  <c r="S17" i="14"/>
  <c r="O17" i="14"/>
  <c r="N17" i="14"/>
  <c r="M17" i="14"/>
  <c r="L17" i="14"/>
  <c r="K17" i="14"/>
  <c r="J17" i="14"/>
  <c r="S16" i="14"/>
  <c r="O16" i="14"/>
  <c r="N16" i="14"/>
  <c r="M16" i="14"/>
  <c r="L16" i="14"/>
  <c r="K16" i="14"/>
  <c r="M34" i="13"/>
  <c r="V17" i="13"/>
  <c r="V18" i="13"/>
  <c r="V19" i="13"/>
  <c r="V20" i="13"/>
  <c r="V21" i="13"/>
  <c r="V22" i="13"/>
  <c r="V23" i="13"/>
  <c r="V24" i="13"/>
  <c r="V25" i="13"/>
  <c r="V26" i="13"/>
  <c r="V27" i="13"/>
  <c r="V28" i="13"/>
  <c r="V29" i="13"/>
  <c r="V30" i="13"/>
  <c r="V31" i="13"/>
  <c r="V32" i="13"/>
  <c r="V33" i="13"/>
  <c r="V34" i="13"/>
  <c r="V35" i="13"/>
  <c r="V36" i="13"/>
  <c r="V37" i="13"/>
  <c r="V38" i="13"/>
  <c r="V39" i="13"/>
  <c r="V16" i="13"/>
  <c r="M22" i="13"/>
  <c r="N22" i="13"/>
  <c r="M23" i="13"/>
  <c r="N23" i="13"/>
  <c r="M24" i="13"/>
  <c r="N24" i="13"/>
  <c r="M25" i="13"/>
  <c r="N25" i="13"/>
  <c r="M26" i="13"/>
  <c r="N26" i="13"/>
  <c r="M27" i="13"/>
  <c r="N27" i="13"/>
  <c r="M28" i="13"/>
  <c r="N28" i="13"/>
  <c r="M29" i="13"/>
  <c r="N29" i="13"/>
  <c r="M30" i="13"/>
  <c r="N30" i="13"/>
  <c r="M31" i="13"/>
  <c r="N31" i="13"/>
  <c r="M32" i="13"/>
  <c r="N32" i="13"/>
  <c r="M33" i="13"/>
  <c r="N33" i="13"/>
  <c r="N34" i="13"/>
  <c r="M38" i="13"/>
  <c r="N38" i="13"/>
  <c r="M21" i="13"/>
  <c r="O24" i="13"/>
  <c r="P24" i="13"/>
  <c r="Q24" i="13"/>
  <c r="R24" i="13"/>
  <c r="O25" i="13"/>
  <c r="P25" i="13"/>
  <c r="Q25" i="13"/>
  <c r="R25" i="13"/>
  <c r="O26" i="13"/>
  <c r="P26" i="13"/>
  <c r="Q26" i="13"/>
  <c r="R26" i="13"/>
  <c r="O27" i="13"/>
  <c r="P27" i="13"/>
  <c r="Q27" i="13"/>
  <c r="R27" i="13"/>
  <c r="O28" i="13"/>
  <c r="P28" i="13"/>
  <c r="Q28" i="13"/>
  <c r="R28" i="13"/>
  <c r="O29" i="13"/>
  <c r="P29" i="13"/>
  <c r="Q29" i="13"/>
  <c r="R29" i="13"/>
  <c r="O30" i="13"/>
  <c r="P30" i="13"/>
  <c r="Q30" i="13"/>
  <c r="R30" i="13"/>
  <c r="O31" i="13"/>
  <c r="P31" i="13"/>
  <c r="Q31" i="13"/>
  <c r="R31" i="13"/>
  <c r="O32" i="13"/>
  <c r="P32" i="13"/>
  <c r="Q32" i="13"/>
  <c r="R32" i="13"/>
  <c r="O33" i="13"/>
  <c r="P33" i="13"/>
  <c r="Q33" i="13"/>
  <c r="R33" i="13"/>
  <c r="O34" i="13"/>
  <c r="P34" i="13"/>
  <c r="Q34" i="13"/>
  <c r="R34" i="13"/>
  <c r="O35" i="13"/>
  <c r="P35" i="13"/>
  <c r="Q35" i="13"/>
  <c r="R35" i="13"/>
  <c r="O36" i="13"/>
  <c r="P36" i="13"/>
  <c r="Q36" i="13"/>
  <c r="R36" i="13"/>
  <c r="O37" i="13"/>
  <c r="P37" i="13"/>
  <c r="Q37" i="13"/>
  <c r="R37" i="13"/>
  <c r="O38" i="13"/>
  <c r="P38" i="13"/>
  <c r="Q38" i="13"/>
  <c r="R38" i="13"/>
  <c r="O39" i="13"/>
  <c r="P39" i="13"/>
  <c r="Q39" i="13"/>
  <c r="R39" i="13"/>
  <c r="R23" i="13"/>
  <c r="Q23" i="13"/>
  <c r="P23" i="13"/>
  <c r="O23" i="13"/>
  <c r="R22" i="13"/>
  <c r="Q22" i="13"/>
  <c r="P22" i="13"/>
  <c r="O22" i="13"/>
  <c r="R21" i="13"/>
  <c r="Q21" i="13"/>
  <c r="P21" i="13"/>
  <c r="O21" i="13"/>
  <c r="R20" i="13"/>
  <c r="Q20" i="13"/>
  <c r="P20" i="13"/>
  <c r="O20" i="13"/>
  <c r="R19" i="13"/>
  <c r="Q19" i="13"/>
  <c r="P19" i="13"/>
  <c r="O19" i="13"/>
  <c r="R18" i="13"/>
  <c r="Q18" i="13"/>
  <c r="P18" i="13"/>
  <c r="R17" i="13"/>
  <c r="Q17" i="13"/>
  <c r="P17" i="13"/>
  <c r="O17" i="13"/>
  <c r="R16" i="13"/>
  <c r="Q16" i="13"/>
  <c r="P16" i="13"/>
  <c r="O16" i="13"/>
  <c r="N16" i="13"/>
  <c r="Y16" i="13" s="1"/>
  <c r="M16" i="13"/>
  <c r="M16" i="10"/>
  <c r="N16" i="10"/>
  <c r="AW16" i="10" s="1"/>
  <c r="O16" i="10"/>
  <c r="P16" i="10"/>
  <c r="Q16" i="10"/>
  <c r="R16" i="10"/>
  <c r="M17" i="10"/>
  <c r="N17" i="10"/>
  <c r="AU17" i="10" s="1"/>
  <c r="O17" i="10"/>
  <c r="P17" i="10"/>
  <c r="Q17" i="10"/>
  <c r="R17" i="10"/>
  <c r="M18" i="10"/>
  <c r="N18" i="10"/>
  <c r="O18" i="10"/>
  <c r="P18" i="10"/>
  <c r="Q18" i="10"/>
  <c r="R18" i="10"/>
  <c r="M19" i="10"/>
  <c r="N19" i="10"/>
  <c r="AS19" i="10" s="1"/>
  <c r="O19" i="10"/>
  <c r="P19" i="10"/>
  <c r="Q19" i="10"/>
  <c r="R19" i="10"/>
  <c r="M20" i="10"/>
  <c r="N20" i="10"/>
  <c r="BC20" i="10" s="1"/>
  <c r="O20" i="10"/>
  <c r="P20" i="10"/>
  <c r="Q20" i="10"/>
  <c r="R20" i="10"/>
  <c r="M21" i="10"/>
  <c r="N21" i="10"/>
  <c r="O21" i="10"/>
  <c r="P21" i="10"/>
  <c r="Q21" i="10"/>
  <c r="R21" i="10"/>
  <c r="AO16" i="10"/>
  <c r="AO17" i="10"/>
  <c r="AO18" i="10"/>
  <c r="AO19" i="10"/>
  <c r="AO20" i="10"/>
  <c r="AO21" i="10"/>
  <c r="AK16" i="10"/>
  <c r="AL16" i="10"/>
  <c r="AK17" i="10"/>
  <c r="AL17" i="10"/>
  <c r="AK18" i="10"/>
  <c r="AL18" i="10"/>
  <c r="AK19" i="10"/>
  <c r="AL19" i="10"/>
  <c r="AK20" i="10"/>
  <c r="AL20" i="10"/>
  <c r="AK21" i="10"/>
  <c r="AL21" i="10"/>
  <c r="AF16" i="10"/>
  <c r="AG16" i="10"/>
  <c r="AH16" i="10"/>
  <c r="AF17" i="10"/>
  <c r="AG17" i="10"/>
  <c r="AH17" i="10"/>
  <c r="AF18" i="10"/>
  <c r="AG18" i="10"/>
  <c r="AH18" i="10"/>
  <c r="AF19" i="10"/>
  <c r="AG19" i="10"/>
  <c r="AH19" i="10"/>
  <c r="AF20" i="10"/>
  <c r="AG20" i="10"/>
  <c r="AH20" i="10"/>
  <c r="AF21" i="10"/>
  <c r="AG21" i="10"/>
  <c r="AH21" i="10"/>
  <c r="X16" i="10"/>
  <c r="V16" i="10" s="1"/>
  <c r="X17" i="10"/>
  <c r="V17" i="10" s="1"/>
  <c r="X18" i="10"/>
  <c r="X19" i="10"/>
  <c r="V19" i="10" s="1"/>
  <c r="X20" i="10"/>
  <c r="V20" i="10" s="1"/>
  <c r="X21" i="10"/>
  <c r="AA21" i="10"/>
  <c r="AA20" i="10"/>
  <c r="AA19" i="10"/>
  <c r="AA18" i="10"/>
  <c r="AA17" i="10"/>
  <c r="AA16" i="10"/>
  <c r="D8" i="4"/>
  <c r="BG23" i="22" l="1"/>
  <c r="BL33" i="22"/>
  <c r="AZ33" i="22"/>
  <c r="BK33" i="22"/>
  <c r="AY33" i="22"/>
  <c r="BJ33" i="22"/>
  <c r="BI33" i="22"/>
  <c r="BH33" i="22"/>
  <c r="BG33" i="22"/>
  <c r="BN33" i="22"/>
  <c r="BR33" i="22"/>
  <c r="BF33" i="22"/>
  <c r="BQ33" i="22"/>
  <c r="BE33" i="22"/>
  <c r="BB33" i="22"/>
  <c r="BP33" i="22"/>
  <c r="BD33" i="22"/>
  <c r="BO33" i="22"/>
  <c r="BC33" i="22"/>
  <c r="BM33" i="22"/>
  <c r="BA33" i="22"/>
  <c r="BH35" i="22"/>
  <c r="BG35" i="22"/>
  <c r="BR35" i="22"/>
  <c r="BF35" i="22"/>
  <c r="BQ35" i="22"/>
  <c r="BE35" i="22"/>
  <c r="BJ35" i="22"/>
  <c r="BP35" i="22"/>
  <c r="BD35" i="22"/>
  <c r="BO35" i="22"/>
  <c r="BC35" i="22"/>
  <c r="BN35" i="22"/>
  <c r="BB35" i="22"/>
  <c r="BM35" i="22"/>
  <c r="BA35" i="22"/>
  <c r="AY35" i="22"/>
  <c r="BL35" i="22"/>
  <c r="AZ35" i="22"/>
  <c r="BK35" i="22"/>
  <c r="BI35" i="22"/>
  <c r="CC18" i="10"/>
  <c r="DA18" i="10"/>
  <c r="BT18" i="10"/>
  <c r="CU18" i="10"/>
  <c r="CX18" i="10"/>
  <c r="CS18" i="10"/>
  <c r="BY18" i="10"/>
  <c r="CY18" i="10"/>
  <c r="CA18" i="10"/>
  <c r="DB18" i="10"/>
  <c r="CW18" i="10"/>
  <c r="BZ18" i="10"/>
  <c r="CB18" i="10"/>
  <c r="CT18" i="10"/>
  <c r="BV18" i="10"/>
  <c r="BU18" i="10"/>
  <c r="DC18" i="10"/>
  <c r="BS18" i="10"/>
  <c r="BX18" i="10"/>
  <c r="CR18" i="10"/>
  <c r="BW18" i="10"/>
  <c r="CV18" i="10"/>
  <c r="CZ18" i="10"/>
  <c r="BR18" i="10"/>
  <c r="BG29" i="22"/>
  <c r="BG31" i="22"/>
  <c r="BK23" i="22"/>
  <c r="BE20" i="22"/>
  <c r="BG21" i="22"/>
  <c r="BR23" i="22"/>
  <c r="BN32" i="22"/>
  <c r="BB32" i="22"/>
  <c r="BM32" i="22"/>
  <c r="BA32" i="22"/>
  <c r="BD32" i="22"/>
  <c r="BL32" i="22"/>
  <c r="AZ32" i="22"/>
  <c r="BK32" i="22"/>
  <c r="AY32" i="22"/>
  <c r="BJ32" i="22"/>
  <c r="BQ32" i="22"/>
  <c r="BI32" i="22"/>
  <c r="BH32" i="22"/>
  <c r="BE32" i="22"/>
  <c r="BG32" i="22"/>
  <c r="BR32" i="22"/>
  <c r="BF32" i="22"/>
  <c r="BP32" i="22"/>
  <c r="BO32" i="22"/>
  <c r="BC32" i="22"/>
  <c r="BJ34" i="22"/>
  <c r="BI34" i="22"/>
  <c r="BH34" i="22"/>
  <c r="BG34" i="22"/>
  <c r="BA34" i="22"/>
  <c r="BR34" i="22"/>
  <c r="BF34" i="22"/>
  <c r="BQ34" i="22"/>
  <c r="BE34" i="22"/>
  <c r="BP34" i="22"/>
  <c r="BD34" i="22"/>
  <c r="BM34" i="22"/>
  <c r="BL34" i="22"/>
  <c r="BO34" i="22"/>
  <c r="BC34" i="22"/>
  <c r="BN34" i="22"/>
  <c r="BB34" i="22"/>
  <c r="AZ34" i="22"/>
  <c r="BK34" i="22"/>
  <c r="AY34" i="22"/>
  <c r="DA21" i="10"/>
  <c r="DC21" i="10"/>
  <c r="CT21" i="10"/>
  <c r="CR21" i="10"/>
  <c r="CY21" i="10"/>
  <c r="CA21" i="10"/>
  <c r="BU21" i="10"/>
  <c r="BW21" i="10"/>
  <c r="CB21" i="10"/>
  <c r="BT21" i="10"/>
  <c r="BX21" i="10"/>
  <c r="CX21" i="10"/>
  <c r="CZ21" i="10"/>
  <c r="CC21" i="10"/>
  <c r="DB21" i="10"/>
  <c r="BV21" i="10"/>
  <c r="CV21" i="10"/>
  <c r="BS21" i="10"/>
  <c r="CS21" i="10"/>
  <c r="BZ21" i="10"/>
  <c r="BY21" i="10"/>
  <c r="CU21" i="10"/>
  <c r="BR21" i="10"/>
  <c r="CW21" i="10"/>
  <c r="BL29" i="22"/>
  <c r="BI22" i="22"/>
  <c r="BP30" i="22"/>
  <c r="BR31" i="22"/>
  <c r="BF23" i="13"/>
  <c r="BD23" i="13"/>
  <c r="BC23" i="13"/>
  <c r="BI23" i="13"/>
  <c r="BJ23" i="13"/>
  <c r="BB23" i="13"/>
  <c r="BA23" i="13"/>
  <c r="BH23" i="13"/>
  <c r="AZ23" i="13"/>
  <c r="AY23" i="13"/>
  <c r="BE23" i="13"/>
  <c r="BG23" i="13"/>
  <c r="BC34" i="13"/>
  <c r="BI34" i="13"/>
  <c r="BA34" i="13"/>
  <c r="BH34" i="13"/>
  <c r="AZ34" i="13"/>
  <c r="AY34" i="13"/>
  <c r="BF34" i="13"/>
  <c r="BG34" i="13"/>
  <c r="BE34" i="13"/>
  <c r="BJ34" i="13"/>
  <c r="BD34" i="13"/>
  <c r="BB34" i="13"/>
  <c r="BD17" i="13"/>
  <c r="BJ17" i="13"/>
  <c r="BB17" i="13"/>
  <c r="BI17" i="13"/>
  <c r="BA17" i="13"/>
  <c r="BG17" i="13"/>
  <c r="BH17" i="13"/>
  <c r="AZ17" i="13"/>
  <c r="AY17" i="13"/>
  <c r="BF17" i="13"/>
  <c r="BC17" i="13"/>
  <c r="BE17" i="13"/>
  <c r="BJ35" i="13"/>
  <c r="BB35" i="13"/>
  <c r="BH35" i="13"/>
  <c r="AZ35" i="13"/>
  <c r="AY35" i="13"/>
  <c r="BG35" i="13"/>
  <c r="BF35" i="13"/>
  <c r="BE35" i="13"/>
  <c r="BD35" i="13"/>
  <c r="BI35" i="13"/>
  <c r="BA35" i="13"/>
  <c r="BC35" i="13"/>
  <c r="BH29" i="13"/>
  <c r="AZ29" i="13"/>
  <c r="AY29" i="13"/>
  <c r="BG29" i="13"/>
  <c r="BF29" i="13"/>
  <c r="BC29" i="13"/>
  <c r="BE29" i="13"/>
  <c r="BD29" i="13"/>
  <c r="BJ29" i="13"/>
  <c r="BB29" i="13"/>
  <c r="BI29" i="13"/>
  <c r="BA29" i="13"/>
  <c r="BG22" i="13"/>
  <c r="BF22" i="13"/>
  <c r="BE22" i="13"/>
  <c r="BB22" i="13"/>
  <c r="BD22" i="13"/>
  <c r="BJ22" i="13"/>
  <c r="BC22" i="13"/>
  <c r="BI22" i="13"/>
  <c r="BA22" i="13"/>
  <c r="BH22" i="13"/>
  <c r="AZ22" i="13"/>
  <c r="AY22" i="13"/>
  <c r="BE16" i="13"/>
  <c r="BC16" i="13"/>
  <c r="AZ16" i="13"/>
  <c r="AY16" i="13"/>
  <c r="BJ16" i="13"/>
  <c r="BB16" i="13"/>
  <c r="BH16" i="13"/>
  <c r="BI16" i="13"/>
  <c r="BA16" i="13"/>
  <c r="BG16" i="13"/>
  <c r="BD16" i="13"/>
  <c r="BF16" i="13"/>
  <c r="BI28" i="13"/>
  <c r="BA28" i="13"/>
  <c r="AZ28" i="13"/>
  <c r="BG28" i="13"/>
  <c r="BD28" i="13"/>
  <c r="BF28" i="13"/>
  <c r="BE28" i="13"/>
  <c r="BC28" i="13"/>
  <c r="BH28" i="13"/>
  <c r="AY28" i="13"/>
  <c r="BJ28" i="13"/>
  <c r="BB28" i="13"/>
  <c r="BS19" i="10"/>
  <c r="CS19" i="10"/>
  <c r="CW16" i="10"/>
  <c r="BW16" i="10"/>
  <c r="DC20" i="10"/>
  <c r="CC20" i="10"/>
  <c r="BU17" i="10"/>
  <c r="CU17" i="10"/>
  <c r="BL23" i="20"/>
  <c r="I23" i="20"/>
  <c r="CP23" i="20"/>
  <c r="DC23" i="20"/>
  <c r="CN23" i="20"/>
  <c r="CV23" i="20"/>
  <c r="CY23" i="20"/>
  <c r="CX23" i="20"/>
  <c r="DA23" i="20"/>
  <c r="CU23" i="20"/>
  <c r="CM23" i="20"/>
  <c r="CR23" i="20"/>
  <c r="CZ23" i="20"/>
  <c r="DE23" i="20"/>
  <c r="CQ23" i="20"/>
  <c r="DD23" i="20"/>
  <c r="W51" i="20"/>
  <c r="T51" i="20" s="1"/>
  <c r="J51" i="20" s="1"/>
  <c r="CO23" i="20"/>
  <c r="W19" i="20"/>
  <c r="T19" i="20" s="1"/>
  <c r="J19" i="20" s="1"/>
  <c r="DB23" i="20"/>
  <c r="CT23" i="20"/>
  <c r="CS23" i="20"/>
  <c r="J17" i="20"/>
  <c r="V31" i="20"/>
  <c r="S31" i="20" s="1"/>
  <c r="W31" i="20"/>
  <c r="T31" i="20" s="1"/>
  <c r="J31" i="20" s="1"/>
  <c r="V20" i="20"/>
  <c r="S20" i="20" s="1"/>
  <c r="W20" i="20"/>
  <c r="T20" i="20" s="1"/>
  <c r="J20" i="20" s="1"/>
  <c r="U20" i="20"/>
  <c r="V16" i="20"/>
  <c r="S16" i="20" s="1"/>
  <c r="W16" i="20"/>
  <c r="T16" i="20" s="1"/>
  <c r="J16" i="20" s="1"/>
  <c r="V30" i="20"/>
  <c r="S30" i="20" s="1"/>
  <c r="W30" i="20"/>
  <c r="T30" i="20" s="1"/>
  <c r="J30" i="20" s="1"/>
  <c r="S51" i="20"/>
  <c r="U51" i="20" s="1"/>
  <c r="K51" i="20" s="1"/>
  <c r="V40" i="20"/>
  <c r="S40" i="20" s="1"/>
  <c r="W40" i="20"/>
  <c r="T40" i="20" s="1"/>
  <c r="J40" i="20" s="1"/>
  <c r="V29" i="20"/>
  <c r="S29" i="20" s="1"/>
  <c r="W29" i="20"/>
  <c r="T29" i="20" s="1"/>
  <c r="J29" i="20" s="1"/>
  <c r="V22" i="20"/>
  <c r="S22" i="20" s="1"/>
  <c r="W22" i="20"/>
  <c r="T22" i="20" s="1"/>
  <c r="J22" i="20" s="1"/>
  <c r="V50" i="20"/>
  <c r="S50" i="20" s="1"/>
  <c r="W50" i="20"/>
  <c r="T50" i="20" s="1"/>
  <c r="J50" i="20" s="1"/>
  <c r="V39" i="20"/>
  <c r="W39" i="20"/>
  <c r="T39" i="20" s="1"/>
  <c r="J39" i="20" s="1"/>
  <c r="V28" i="20"/>
  <c r="S28" i="20" s="1"/>
  <c r="W28" i="20"/>
  <c r="T28" i="20" s="1"/>
  <c r="J28" i="20" s="1"/>
  <c r="V34" i="20"/>
  <c r="S34" i="20" s="1"/>
  <c r="W34" i="20"/>
  <c r="T34" i="20" s="1"/>
  <c r="J34" i="20" s="1"/>
  <c r="V48" i="20"/>
  <c r="S48" i="20" s="1"/>
  <c r="W48" i="20"/>
  <c r="T48" i="20" s="1"/>
  <c r="J48" i="20" s="1"/>
  <c r="V38" i="20"/>
  <c r="S38" i="20" s="1"/>
  <c r="W38" i="20"/>
  <c r="T38" i="20" s="1"/>
  <c r="J38" i="20" s="1"/>
  <c r="V27" i="20"/>
  <c r="W27" i="20"/>
  <c r="T27" i="20" s="1"/>
  <c r="J27" i="20" s="1"/>
  <c r="V47" i="20"/>
  <c r="S47" i="20" s="1"/>
  <c r="W47" i="20"/>
  <c r="T47" i="20" s="1"/>
  <c r="J47" i="20" s="1"/>
  <c r="V45" i="20"/>
  <c r="S45" i="20" s="1"/>
  <c r="W45" i="20"/>
  <c r="T45" i="20" s="1"/>
  <c r="J45" i="20" s="1"/>
  <c r="V36" i="20"/>
  <c r="S36" i="20" s="1"/>
  <c r="W36" i="20"/>
  <c r="T36" i="20" s="1"/>
  <c r="J36" i="20" s="1"/>
  <c r="V26" i="20"/>
  <c r="S26" i="20" s="1"/>
  <c r="W26" i="20"/>
  <c r="T26" i="20" s="1"/>
  <c r="J26" i="20" s="1"/>
  <c r="V33" i="20"/>
  <c r="S33" i="20" s="1"/>
  <c r="W33" i="20"/>
  <c r="T33" i="20" s="1"/>
  <c r="J33" i="20" s="1"/>
  <c r="V24" i="20"/>
  <c r="S24" i="20" s="1"/>
  <c r="W24" i="20"/>
  <c r="T24" i="20" s="1"/>
  <c r="J24" i="20" s="1"/>
  <c r="J18" i="20"/>
  <c r="V43" i="20"/>
  <c r="S43" i="20" s="1"/>
  <c r="W43" i="20"/>
  <c r="T43" i="20" s="1"/>
  <c r="J43" i="20" s="1"/>
  <c r="V32" i="20"/>
  <c r="S32" i="20" s="1"/>
  <c r="W32" i="20"/>
  <c r="T32" i="20" s="1"/>
  <c r="J32" i="20" s="1"/>
  <c r="V21" i="20"/>
  <c r="S21" i="20" s="1"/>
  <c r="W21" i="20"/>
  <c r="T21" i="20" s="1"/>
  <c r="J21" i="20" s="1"/>
  <c r="V42" i="20"/>
  <c r="S42" i="20" s="1"/>
  <c r="V41" i="20"/>
  <c r="S41" i="20" s="1"/>
  <c r="V44" i="20"/>
  <c r="S44" i="20" s="1"/>
  <c r="K23" i="20"/>
  <c r="AL28" i="22"/>
  <c r="BL28" i="22" s="1"/>
  <c r="AQ21" i="22"/>
  <c r="BQ21" i="22" s="1"/>
  <c r="AN22" i="22"/>
  <c r="BN22" i="22" s="1"/>
  <c r="AR24" i="22"/>
  <c r="BR24" i="22" s="1"/>
  <c r="AP26" i="22"/>
  <c r="BP26" i="22" s="1"/>
  <c r="J35" i="22"/>
  <c r="I35" i="22"/>
  <c r="AN28" i="22"/>
  <c r="BN28" i="22" s="1"/>
  <c r="AO30" i="22"/>
  <c r="BO30" i="22" s="1"/>
  <c r="AO22" i="22"/>
  <c r="BO22" i="22" s="1"/>
  <c r="AR26" i="22"/>
  <c r="BR26" i="22" s="1"/>
  <c r="I34" i="22"/>
  <c r="J34" i="22"/>
  <c r="AQ24" i="22"/>
  <c r="BQ24" i="22" s="1"/>
  <c r="AO28" i="22"/>
  <c r="BO28" i="22" s="1"/>
  <c r="I33" i="22"/>
  <c r="J33" i="22"/>
  <c r="AO26" i="22"/>
  <c r="BO26" i="22" s="1"/>
  <c r="AQ28" i="22"/>
  <c r="BQ28" i="22" s="1"/>
  <c r="AO29" i="22"/>
  <c r="BO29" i="22" s="1"/>
  <c r="AR30" i="22"/>
  <c r="BR30" i="22" s="1"/>
  <c r="AQ22" i="22"/>
  <c r="BQ22" i="22" s="1"/>
  <c r="AL23" i="22"/>
  <c r="BL23" i="22" s="1"/>
  <c r="I32" i="22"/>
  <c r="J32" i="22"/>
  <c r="AR28" i="22"/>
  <c r="BR28" i="22" s="1"/>
  <c r="AN23" i="22"/>
  <c r="BN23" i="22" s="1"/>
  <c r="AL21" i="22"/>
  <c r="BL21" i="22" s="1"/>
  <c r="AO23" i="22"/>
  <c r="BO23" i="22" s="1"/>
  <c r="AL24" i="22"/>
  <c r="BL24" i="22" s="1"/>
  <c r="AK26" i="22"/>
  <c r="BK26" i="22" s="1"/>
  <c r="AN21" i="22"/>
  <c r="BN21" i="22" s="1"/>
  <c r="AQ23" i="22"/>
  <c r="BQ23" i="22" s="1"/>
  <c r="AO24" i="22"/>
  <c r="BO24" i="22" s="1"/>
  <c r="AL26" i="22"/>
  <c r="BL26" i="22" s="1"/>
  <c r="AM29" i="22"/>
  <c r="BM29" i="22" s="1"/>
  <c r="AK31" i="22"/>
  <c r="BK31" i="22" s="1"/>
  <c r="AN20" i="22"/>
  <c r="BN20" i="22" s="1"/>
  <c r="AM25" i="22"/>
  <c r="BM25" i="22" s="1"/>
  <c r="AK27" i="22"/>
  <c r="BK27" i="22" s="1"/>
  <c r="AM20" i="22"/>
  <c r="BM20" i="22" s="1"/>
  <c r="AK28" i="22"/>
  <c r="BK28" i="22" s="1"/>
  <c r="AN29" i="22"/>
  <c r="BN29" i="22" s="1"/>
  <c r="AQ30" i="22"/>
  <c r="BQ30" i="22" s="1"/>
  <c r="AL31" i="22"/>
  <c r="BL31" i="22" s="1"/>
  <c r="AO20" i="22"/>
  <c r="BO20" i="22" s="1"/>
  <c r="AR21" i="22"/>
  <c r="BR21" i="22" s="1"/>
  <c r="AM22" i="22"/>
  <c r="BM22" i="22" s="1"/>
  <c r="AP23" i="22"/>
  <c r="BP23" i="22" s="1"/>
  <c r="AK24" i="22"/>
  <c r="BK24" i="22" s="1"/>
  <c r="AN25" i="22"/>
  <c r="BN25" i="22" s="1"/>
  <c r="AQ26" i="22"/>
  <c r="BQ26" i="22" s="1"/>
  <c r="AL27" i="22"/>
  <c r="BL27" i="22" s="1"/>
  <c r="AM31" i="22"/>
  <c r="BM31" i="22" s="1"/>
  <c r="AM28" i="22"/>
  <c r="BM28" i="22" s="1"/>
  <c r="AP29" i="22"/>
  <c r="BP29" i="22" s="1"/>
  <c r="AK30" i="22"/>
  <c r="BK30" i="22" s="1"/>
  <c r="AN31" i="22"/>
  <c r="BN31" i="22" s="1"/>
  <c r="AQ20" i="22"/>
  <c r="BQ20" i="22" s="1"/>
  <c r="AM24" i="22"/>
  <c r="BM24" i="22" s="1"/>
  <c r="AP25" i="22"/>
  <c r="BP25" i="22" s="1"/>
  <c r="AN27" i="22"/>
  <c r="BN27" i="22" s="1"/>
  <c r="AP20" i="22"/>
  <c r="BP20" i="22" s="1"/>
  <c r="AQ29" i="22"/>
  <c r="BQ29" i="22" s="1"/>
  <c r="AL30" i="22"/>
  <c r="BL30" i="22" s="1"/>
  <c r="AO31" i="22"/>
  <c r="BO31" i="22" s="1"/>
  <c r="AR20" i="22"/>
  <c r="BR20" i="22" s="1"/>
  <c r="AM21" i="22"/>
  <c r="BM21" i="22" s="1"/>
  <c r="AN24" i="22"/>
  <c r="BN24" i="22" s="1"/>
  <c r="AQ25" i="22"/>
  <c r="BQ25" i="22" s="1"/>
  <c r="AO27" i="22"/>
  <c r="BO27" i="22" s="1"/>
  <c r="AR29" i="22"/>
  <c r="BR29" i="22" s="1"/>
  <c r="AM30" i="22"/>
  <c r="BM30" i="22" s="1"/>
  <c r="AP31" i="22"/>
  <c r="BP31" i="22" s="1"/>
  <c r="AK20" i="22"/>
  <c r="BK20" i="22" s="1"/>
  <c r="AR25" i="22"/>
  <c r="BR25" i="22" s="1"/>
  <c r="AM26" i="22"/>
  <c r="BM26" i="22" s="1"/>
  <c r="AP27" i="22"/>
  <c r="BP27" i="22" s="1"/>
  <c r="AM27" i="22"/>
  <c r="BM27" i="22" s="1"/>
  <c r="AP28" i="22"/>
  <c r="BP28" i="22" s="1"/>
  <c r="AK29" i="22"/>
  <c r="BK29" i="22" s="1"/>
  <c r="AN30" i="22"/>
  <c r="BN30" i="22" s="1"/>
  <c r="AQ31" i="22"/>
  <c r="BQ31" i="22" s="1"/>
  <c r="AL20" i="22"/>
  <c r="BL20" i="22" s="1"/>
  <c r="AO21" i="22"/>
  <c r="BO21" i="22" s="1"/>
  <c r="AM23" i="22"/>
  <c r="BM23" i="22" s="1"/>
  <c r="AP24" i="22"/>
  <c r="BP24" i="22" s="1"/>
  <c r="AK25" i="22"/>
  <c r="BK25" i="22" s="1"/>
  <c r="AN26" i="22"/>
  <c r="BN26" i="22" s="1"/>
  <c r="AQ27" i="22"/>
  <c r="BQ27" i="22" s="1"/>
  <c r="T33" i="13"/>
  <c r="L33" i="13" s="1"/>
  <c r="T25" i="13"/>
  <c r="L25" i="13" s="1"/>
  <c r="T17" i="13"/>
  <c r="L17" i="13" s="1"/>
  <c r="T16" i="13"/>
  <c r="T32" i="13"/>
  <c r="L32" i="13" s="1"/>
  <c r="T24" i="13"/>
  <c r="L24" i="13" s="1"/>
  <c r="T39" i="13"/>
  <c r="CH39" i="13" s="1"/>
  <c r="T31" i="13"/>
  <c r="L31" i="13" s="1"/>
  <c r="T23" i="13"/>
  <c r="T38" i="13"/>
  <c r="T30" i="13"/>
  <c r="L30" i="13" s="1"/>
  <c r="T22" i="13"/>
  <c r="T37" i="13"/>
  <c r="L37" i="13" s="1"/>
  <c r="T29" i="13"/>
  <c r="T21" i="13"/>
  <c r="T36" i="13"/>
  <c r="L36" i="13" s="1"/>
  <c r="T28" i="13"/>
  <c r="T20" i="13"/>
  <c r="T35" i="13"/>
  <c r="T27" i="13"/>
  <c r="T19" i="13"/>
  <c r="L19" i="13" s="1"/>
  <c r="T34" i="13"/>
  <c r="T26" i="13"/>
  <c r="T18" i="13"/>
  <c r="L18" i="13" s="1"/>
  <c r="J38" i="13"/>
  <c r="J39" i="13"/>
  <c r="J37" i="13"/>
  <c r="J35" i="13"/>
  <c r="K27" i="13"/>
  <c r="AH32" i="13"/>
  <c r="K26" i="13"/>
  <c r="AD16" i="13"/>
  <c r="AJ31" i="13"/>
  <c r="AF27" i="13"/>
  <c r="AB23" i="13"/>
  <c r="K16" i="13"/>
  <c r="K32" i="13"/>
  <c r="K24" i="13"/>
  <c r="K18" i="13"/>
  <c r="K25" i="13"/>
  <c r="J36" i="13"/>
  <c r="K39" i="13"/>
  <c r="K31" i="13"/>
  <c r="K23" i="13"/>
  <c r="J34" i="13"/>
  <c r="Z30" i="13"/>
  <c r="BZ30" i="13" s="1"/>
  <c r="AH26" i="13"/>
  <c r="AD22" i="13"/>
  <c r="K38" i="13"/>
  <c r="I38" i="13" s="1"/>
  <c r="K30" i="13"/>
  <c r="K22" i="13"/>
  <c r="K35" i="13"/>
  <c r="Z24" i="13"/>
  <c r="K34" i="13"/>
  <c r="K33" i="13"/>
  <c r="K37" i="13"/>
  <c r="K29" i="13"/>
  <c r="K21" i="13"/>
  <c r="K19" i="13"/>
  <c r="AD28" i="13"/>
  <c r="K17" i="13"/>
  <c r="AF33" i="13"/>
  <c r="CF33" i="13" s="1"/>
  <c r="AB29" i="13"/>
  <c r="AJ25" i="13"/>
  <c r="CJ25" i="13" s="1"/>
  <c r="K36" i="13"/>
  <c r="K28" i="13"/>
  <c r="K20" i="13"/>
  <c r="V18" i="10"/>
  <c r="K18" i="10"/>
  <c r="V21" i="10"/>
  <c r="K21" i="10"/>
  <c r="CO26" i="25"/>
  <c r="CG26" i="25"/>
  <c r="CN26" i="25"/>
  <c r="CF26" i="25"/>
  <c r="CM26" i="25"/>
  <c r="CE26" i="25"/>
  <c r="CT26" i="25"/>
  <c r="CL26" i="25"/>
  <c r="CS26" i="25"/>
  <c r="CK26" i="25"/>
  <c r="CR26" i="25"/>
  <c r="CJ26" i="25"/>
  <c r="CQ26" i="25"/>
  <c r="CI26" i="25"/>
  <c r="CP26" i="25"/>
  <c r="CH26" i="25"/>
  <c r="P16" i="19"/>
  <c r="H16" i="19" s="1"/>
  <c r="P17" i="19"/>
  <c r="H17" i="19" s="1"/>
  <c r="Q16" i="18"/>
  <c r="Q20" i="18"/>
  <c r="BF16" i="18"/>
  <c r="Q22" i="18"/>
  <c r="I22" i="18" s="1"/>
  <c r="Q18" i="18"/>
  <c r="I18" i="18" s="1"/>
  <c r="Q17" i="18"/>
  <c r="I17" i="18" s="1"/>
  <c r="Q21" i="18"/>
  <c r="I21" i="18" s="1"/>
  <c r="Q19" i="18"/>
  <c r="I19" i="18" s="1"/>
  <c r="Q23" i="18"/>
  <c r="I23" i="18" s="1"/>
  <c r="P18" i="19"/>
  <c r="H18" i="19" s="1"/>
  <c r="P19" i="19"/>
  <c r="H19" i="19" s="1"/>
  <c r="S20" i="10"/>
  <c r="P21" i="14"/>
  <c r="N26" i="36"/>
  <c r="N24" i="36"/>
  <c r="N19" i="36"/>
  <c r="N17" i="36"/>
  <c r="O26" i="35"/>
  <c r="O24" i="35"/>
  <c r="O17" i="35"/>
  <c r="O21" i="35"/>
  <c r="O20" i="35"/>
  <c r="O30" i="35"/>
  <c r="O28" i="35"/>
  <c r="O19" i="35"/>
  <c r="O22" i="35"/>
  <c r="N23" i="36"/>
  <c r="N21" i="36"/>
  <c r="O34" i="35"/>
  <c r="O32" i="35"/>
  <c r="O38" i="35"/>
  <c r="O36" i="35"/>
  <c r="O23" i="35"/>
  <c r="O29" i="35"/>
  <c r="N27" i="36"/>
  <c r="N25" i="36"/>
  <c r="N18" i="36"/>
  <c r="N16" i="36"/>
  <c r="O27" i="35"/>
  <c r="O25" i="35"/>
  <c r="O31" i="35"/>
  <c r="N22" i="36"/>
  <c r="N20" i="36"/>
  <c r="O35" i="35"/>
  <c r="O33" i="35"/>
  <c r="O18" i="35"/>
  <c r="O16" i="35"/>
  <c r="O39" i="35"/>
  <c r="O37" i="35"/>
  <c r="O19" i="34"/>
  <c r="O26" i="32"/>
  <c r="O20" i="32"/>
  <c r="O22" i="34"/>
  <c r="O21" i="33"/>
  <c r="O27" i="32"/>
  <c r="O25" i="32"/>
  <c r="O24" i="32"/>
  <c r="O22" i="32"/>
  <c r="O17" i="32"/>
  <c r="O25" i="34"/>
  <c r="O18" i="34"/>
  <c r="O27" i="33"/>
  <c r="O26" i="33"/>
  <c r="O25" i="33"/>
  <c r="O24" i="33"/>
  <c r="O21" i="32"/>
  <c r="O23" i="34"/>
  <c r="O20" i="34"/>
  <c r="O17" i="34"/>
  <c r="O22" i="33"/>
  <c r="O16" i="32"/>
  <c r="O27" i="34"/>
  <c r="O24" i="34"/>
  <c r="O16" i="34"/>
  <c r="O19" i="33"/>
  <c r="O18" i="33"/>
  <c r="O17" i="33"/>
  <c r="O19" i="32"/>
  <c r="O21" i="34"/>
  <c r="O16" i="33"/>
  <c r="O23" i="32"/>
  <c r="O26" i="34"/>
  <c r="O23" i="33"/>
  <c r="O20" i="33"/>
  <c r="O18" i="32"/>
  <c r="S33" i="13"/>
  <c r="S19" i="13"/>
  <c r="O19" i="19"/>
  <c r="S23" i="13"/>
  <c r="S27" i="13"/>
  <c r="S17" i="10"/>
  <c r="P20" i="14"/>
  <c r="N26" i="1"/>
  <c r="O19" i="29"/>
  <c r="O21" i="29"/>
  <c r="O18" i="27"/>
  <c r="O23" i="29"/>
  <c r="O21" i="27"/>
  <c r="O27" i="29"/>
  <c r="O26" i="29"/>
  <c r="O25" i="29"/>
  <c r="O24" i="29"/>
  <c r="O20" i="29"/>
  <c r="O17" i="29"/>
  <c r="O25" i="28"/>
  <c r="O24" i="28"/>
  <c r="O23" i="28"/>
  <c r="O22" i="28"/>
  <c r="O20" i="28"/>
  <c r="O19" i="28"/>
  <c r="O18" i="28"/>
  <c r="O17" i="28"/>
  <c r="O16" i="28"/>
  <c r="O22" i="29"/>
  <c r="O18" i="29"/>
  <c r="O16" i="29"/>
  <c r="O26" i="28"/>
  <c r="O21" i="28"/>
  <c r="O23" i="27"/>
  <c r="O19" i="27"/>
  <c r="O16" i="27"/>
  <c r="O27" i="28"/>
  <c r="O20" i="27"/>
  <c r="O22" i="27"/>
  <c r="O18" i="26"/>
  <c r="O29" i="25"/>
  <c r="O17" i="27"/>
  <c r="O23" i="26"/>
  <c r="O38" i="25"/>
  <c r="O32" i="25"/>
  <c r="O26" i="25"/>
  <c r="O21" i="25"/>
  <c r="O39" i="25"/>
  <c r="O17" i="26"/>
  <c r="O36" i="25"/>
  <c r="O33" i="25"/>
  <c r="O23" i="25"/>
  <c r="O21" i="26"/>
  <c r="O22" i="26"/>
  <c r="O37" i="25"/>
  <c r="O34" i="25"/>
  <c r="O27" i="25"/>
  <c r="O19" i="25"/>
  <c r="O18" i="25"/>
  <c r="O16" i="26"/>
  <c r="O25" i="25"/>
  <c r="O24" i="25"/>
  <c r="O22" i="25"/>
  <c r="O17" i="25"/>
  <c r="O16" i="25"/>
  <c r="O19" i="26"/>
  <c r="O30" i="25"/>
  <c r="O28" i="25"/>
  <c r="O20" i="25"/>
  <c r="O20" i="26"/>
  <c r="O35" i="25"/>
  <c r="O31" i="25"/>
  <c r="S31" i="13"/>
  <c r="P21" i="18"/>
  <c r="S25" i="13"/>
  <c r="S35" i="13"/>
  <c r="I20" i="18"/>
  <c r="S29" i="13"/>
  <c r="H26" i="25"/>
  <c r="F26" i="25" s="1"/>
  <c r="D25" i="25"/>
  <c r="W18" i="10"/>
  <c r="W21" i="10"/>
  <c r="W20" i="10"/>
  <c r="W19" i="10"/>
  <c r="W17" i="10"/>
  <c r="W16" i="10"/>
  <c r="AT42" i="20"/>
  <c r="BT42" i="20" s="1"/>
  <c r="BE42" i="20"/>
  <c r="CE42" i="20" s="1"/>
  <c r="AS42" i="20"/>
  <c r="BS42" i="20" s="1"/>
  <c r="AR42" i="20"/>
  <c r="BR42" i="20" s="1"/>
  <c r="AQ42" i="20"/>
  <c r="BQ42" i="20" s="1"/>
  <c r="AZ42" i="20"/>
  <c r="BZ42" i="20" s="1"/>
  <c r="AL42" i="20"/>
  <c r="AY42" i="20"/>
  <c r="BY42" i="20" s="1"/>
  <c r="AN42" i="20"/>
  <c r="BN42" i="20" s="1"/>
  <c r="AM42" i="20"/>
  <c r="BM42" i="20" s="1"/>
  <c r="BD42" i="20"/>
  <c r="CD42" i="20" s="1"/>
  <c r="BC42" i="20"/>
  <c r="CC42" i="20" s="1"/>
  <c r="BB42" i="20"/>
  <c r="CB42" i="20" s="1"/>
  <c r="AV42" i="20"/>
  <c r="BV42" i="20" s="1"/>
  <c r="BA42" i="20"/>
  <c r="CA42" i="20" s="1"/>
  <c r="AX42" i="20"/>
  <c r="BX42" i="20" s="1"/>
  <c r="AW42" i="20"/>
  <c r="BW42" i="20" s="1"/>
  <c r="AP42" i="20"/>
  <c r="BP42" i="20" s="1"/>
  <c r="AU42" i="20"/>
  <c r="BU42" i="20" s="1"/>
  <c r="AO42" i="20"/>
  <c r="BO42" i="20" s="1"/>
  <c r="AZ33" i="20"/>
  <c r="BZ33" i="20" s="1"/>
  <c r="AN33" i="20"/>
  <c r="BN33" i="20" s="1"/>
  <c r="AY33" i="20"/>
  <c r="BY33" i="20" s="1"/>
  <c r="AM33" i="20"/>
  <c r="BM33" i="20" s="1"/>
  <c r="BA33" i="20"/>
  <c r="CA33" i="20" s="1"/>
  <c r="AT33" i="20"/>
  <c r="BT33" i="20" s="1"/>
  <c r="AS33" i="20"/>
  <c r="BS33" i="20" s="1"/>
  <c r="AO33" i="20"/>
  <c r="BO33" i="20" s="1"/>
  <c r="BE33" i="20"/>
  <c r="CE33" i="20" s="1"/>
  <c r="AL33" i="20"/>
  <c r="BD33" i="20"/>
  <c r="CD33" i="20" s="1"/>
  <c r="BC33" i="20"/>
  <c r="CC33" i="20" s="1"/>
  <c r="AV33" i="20"/>
  <c r="BV33" i="20" s="1"/>
  <c r="AQ33" i="20"/>
  <c r="BQ33" i="20" s="1"/>
  <c r="AU33" i="20"/>
  <c r="BU33" i="20" s="1"/>
  <c r="AR33" i="20"/>
  <c r="BR33" i="20" s="1"/>
  <c r="AP33" i="20"/>
  <c r="BP33" i="20" s="1"/>
  <c r="BB33" i="20"/>
  <c r="CB33" i="20" s="1"/>
  <c r="AX33" i="20"/>
  <c r="BX33" i="20" s="1"/>
  <c r="AW33" i="20"/>
  <c r="BW33" i="20" s="1"/>
  <c r="AT18" i="20"/>
  <c r="BT18" i="20" s="1"/>
  <c r="BE18" i="20"/>
  <c r="CE18" i="20" s="1"/>
  <c r="AS18" i="20"/>
  <c r="BS18" i="20" s="1"/>
  <c r="AU18" i="20"/>
  <c r="BU18" i="20" s="1"/>
  <c r="AR18" i="20"/>
  <c r="BR18" i="20" s="1"/>
  <c r="BB18" i="20"/>
  <c r="CB18" i="20" s="1"/>
  <c r="AL18" i="20"/>
  <c r="BA18" i="20"/>
  <c r="CA18" i="20" s="1"/>
  <c r="AZ18" i="20"/>
  <c r="BZ18" i="20" s="1"/>
  <c r="AY18" i="20"/>
  <c r="BY18" i="20" s="1"/>
  <c r="AM18" i="20"/>
  <c r="BM18" i="20" s="1"/>
  <c r="BC18" i="20"/>
  <c r="CC18" i="20" s="1"/>
  <c r="AX18" i="20"/>
  <c r="BX18" i="20" s="1"/>
  <c r="AW18" i="20"/>
  <c r="BW18" i="20" s="1"/>
  <c r="AQ18" i="20"/>
  <c r="BQ18" i="20" s="1"/>
  <c r="AV18" i="20"/>
  <c r="BV18" i="20" s="1"/>
  <c r="AP18" i="20"/>
  <c r="BP18" i="20" s="1"/>
  <c r="AN18" i="20"/>
  <c r="BN18" i="20" s="1"/>
  <c r="AO18" i="20"/>
  <c r="BO18" i="20" s="1"/>
  <c r="BD18" i="20"/>
  <c r="CD18" i="20" s="1"/>
  <c r="AT47" i="20"/>
  <c r="BT47" i="20" s="1"/>
  <c r="AX47" i="20"/>
  <c r="BX47" i="20" s="1"/>
  <c r="AL47" i="20"/>
  <c r="AW47" i="20"/>
  <c r="BW47" i="20" s="1"/>
  <c r="AQ47" i="20"/>
  <c r="BQ47" i="20" s="1"/>
  <c r="BE47" i="20"/>
  <c r="CE47" i="20" s="1"/>
  <c r="AP47" i="20"/>
  <c r="BP47" i="20" s="1"/>
  <c r="AZ47" i="20"/>
  <c r="BZ47" i="20" s="1"/>
  <c r="AY47" i="20"/>
  <c r="BY47" i="20" s="1"/>
  <c r="AV47" i="20"/>
  <c r="BV47" i="20" s="1"/>
  <c r="AU47" i="20"/>
  <c r="BU47" i="20" s="1"/>
  <c r="AS47" i="20"/>
  <c r="BS47" i="20" s="1"/>
  <c r="AR47" i="20"/>
  <c r="BR47" i="20" s="1"/>
  <c r="AM47" i="20"/>
  <c r="BM47" i="20" s="1"/>
  <c r="BA47" i="20"/>
  <c r="CA47" i="20" s="1"/>
  <c r="AO47" i="20"/>
  <c r="BO47" i="20" s="1"/>
  <c r="AN47" i="20"/>
  <c r="BN47" i="20" s="1"/>
  <c r="BD47" i="20"/>
  <c r="CD47" i="20" s="1"/>
  <c r="BC47" i="20"/>
  <c r="CC47" i="20" s="1"/>
  <c r="BB47" i="20"/>
  <c r="CB47" i="20" s="1"/>
  <c r="BD50" i="20"/>
  <c r="CD50" i="20" s="1"/>
  <c r="AR50" i="20"/>
  <c r="BR50" i="20" s="1"/>
  <c r="AV50" i="20"/>
  <c r="BV50" i="20" s="1"/>
  <c r="AU50" i="20"/>
  <c r="BU50" i="20" s="1"/>
  <c r="AQ50" i="20"/>
  <c r="BQ50" i="20" s="1"/>
  <c r="AP50" i="20"/>
  <c r="BP50" i="20" s="1"/>
  <c r="BC50" i="20"/>
  <c r="CC50" i="20" s="1"/>
  <c r="AN50" i="20"/>
  <c r="BN50" i="20" s="1"/>
  <c r="AZ50" i="20"/>
  <c r="BZ50" i="20" s="1"/>
  <c r="AY50" i="20"/>
  <c r="BY50" i="20" s="1"/>
  <c r="AT50" i="20"/>
  <c r="BT50" i="20" s="1"/>
  <c r="AS50" i="20"/>
  <c r="BS50" i="20" s="1"/>
  <c r="AO50" i="20"/>
  <c r="BO50" i="20" s="1"/>
  <c r="AM50" i="20"/>
  <c r="BM50" i="20" s="1"/>
  <c r="BA50" i="20"/>
  <c r="CA50" i="20" s="1"/>
  <c r="AX50" i="20"/>
  <c r="BX50" i="20" s="1"/>
  <c r="AW50" i="20"/>
  <c r="BW50" i="20" s="1"/>
  <c r="AL50" i="20"/>
  <c r="BE50" i="20"/>
  <c r="CE50" i="20" s="1"/>
  <c r="BB50" i="20"/>
  <c r="CB50" i="20" s="1"/>
  <c r="BD17" i="20"/>
  <c r="CD17" i="20" s="1"/>
  <c r="AX17" i="20"/>
  <c r="BX17" i="20" s="1"/>
  <c r="AL17" i="20"/>
  <c r="AW17" i="20"/>
  <c r="BW17" i="20" s="1"/>
  <c r="BC17" i="20"/>
  <c r="CC17" i="20" s="1"/>
  <c r="AO17" i="20"/>
  <c r="BO17" i="20" s="1"/>
  <c r="BB17" i="20"/>
  <c r="CB17" i="20" s="1"/>
  <c r="AN17" i="20"/>
  <c r="BN17" i="20" s="1"/>
  <c r="BA17" i="20"/>
  <c r="CA17" i="20" s="1"/>
  <c r="AM17" i="20"/>
  <c r="BM17" i="20" s="1"/>
  <c r="AQ17" i="20"/>
  <c r="BQ17" i="20" s="1"/>
  <c r="AP17" i="20"/>
  <c r="BP17" i="20" s="1"/>
  <c r="AV17" i="20"/>
  <c r="BV17" i="20" s="1"/>
  <c r="AU17" i="20"/>
  <c r="BU17" i="20" s="1"/>
  <c r="BE17" i="20"/>
  <c r="CE17" i="20" s="1"/>
  <c r="AZ17" i="20"/>
  <c r="BZ17" i="20" s="1"/>
  <c r="AY17" i="20"/>
  <c r="BY17" i="20" s="1"/>
  <c r="AT17" i="20"/>
  <c r="BT17" i="20" s="1"/>
  <c r="AR17" i="20"/>
  <c r="BR17" i="20" s="1"/>
  <c r="AS17" i="20"/>
  <c r="BS17" i="20" s="1"/>
  <c r="S21" i="13"/>
  <c r="S37" i="13"/>
  <c r="P18" i="14"/>
  <c r="O17" i="15"/>
  <c r="R21" i="20"/>
  <c r="BC34" i="20"/>
  <c r="CC34" i="20" s="1"/>
  <c r="AQ34" i="20"/>
  <c r="BQ34" i="20" s="1"/>
  <c r="BB34" i="20"/>
  <c r="CB34" i="20" s="1"/>
  <c r="AP34" i="20"/>
  <c r="BP34" i="20" s="1"/>
  <c r="AX34" i="20"/>
  <c r="BX34" i="20" s="1"/>
  <c r="AW34" i="20"/>
  <c r="BW34" i="20" s="1"/>
  <c r="AR34" i="20"/>
  <c r="BR34" i="20" s="1"/>
  <c r="BE34" i="20"/>
  <c r="CE34" i="20" s="1"/>
  <c r="AO34" i="20"/>
  <c r="BO34" i="20" s="1"/>
  <c r="AZ34" i="20"/>
  <c r="BZ34" i="20" s="1"/>
  <c r="AY34" i="20"/>
  <c r="BY34" i="20" s="1"/>
  <c r="AU34" i="20"/>
  <c r="BU34" i="20" s="1"/>
  <c r="AV34" i="20"/>
  <c r="BV34" i="20" s="1"/>
  <c r="BD34" i="20"/>
  <c r="CD34" i="20" s="1"/>
  <c r="AT34" i="20"/>
  <c r="BT34" i="20" s="1"/>
  <c r="BA34" i="20"/>
  <c r="CA34" i="20" s="1"/>
  <c r="AS34" i="20"/>
  <c r="BS34" i="20" s="1"/>
  <c r="AN34" i="20"/>
  <c r="BN34" i="20" s="1"/>
  <c r="AL34" i="20"/>
  <c r="AM34" i="20"/>
  <c r="BM34" i="20" s="1"/>
  <c r="AT16" i="20"/>
  <c r="BT16" i="20" s="1"/>
  <c r="BE16" i="20"/>
  <c r="CE16" i="20" s="1"/>
  <c r="AS16" i="20"/>
  <c r="BS16" i="20" s="1"/>
  <c r="BC16" i="20"/>
  <c r="CC16" i="20" s="1"/>
  <c r="AO16" i="20"/>
  <c r="BO16" i="20" s="1"/>
  <c r="BB16" i="20"/>
  <c r="CB16" i="20" s="1"/>
  <c r="AN16" i="20"/>
  <c r="BN16" i="20" s="1"/>
  <c r="BA16" i="20"/>
  <c r="CA16" i="20" s="1"/>
  <c r="AM16" i="20"/>
  <c r="BM16" i="20" s="1"/>
  <c r="AQ16" i="20"/>
  <c r="BQ16" i="20" s="1"/>
  <c r="AP16" i="20"/>
  <c r="BP16" i="20" s="1"/>
  <c r="AL16" i="20"/>
  <c r="AX16" i="20"/>
  <c r="BX16" i="20" s="1"/>
  <c r="BD16" i="20"/>
  <c r="CD16" i="20" s="1"/>
  <c r="AZ16" i="20"/>
  <c r="BZ16" i="20" s="1"/>
  <c r="AY16" i="20"/>
  <c r="BY16" i="20" s="1"/>
  <c r="AV16" i="20"/>
  <c r="BV16" i="20" s="1"/>
  <c r="AR16" i="20"/>
  <c r="BR16" i="20" s="1"/>
  <c r="AU16" i="20"/>
  <c r="BU16" i="20" s="1"/>
  <c r="AW16" i="20"/>
  <c r="BW16" i="20" s="1"/>
  <c r="S16" i="13"/>
  <c r="AU48" i="20"/>
  <c r="BU48" i="20" s="1"/>
  <c r="AY48" i="20"/>
  <c r="BY48" i="20" s="1"/>
  <c r="AM48" i="20"/>
  <c r="BM48" i="20" s="1"/>
  <c r="AX48" i="20"/>
  <c r="BX48" i="20" s="1"/>
  <c r="AL48" i="20"/>
  <c r="AQ48" i="20"/>
  <c r="BQ48" i="20" s="1"/>
  <c r="BE48" i="20"/>
  <c r="CE48" i="20" s="1"/>
  <c r="AP48" i="20"/>
  <c r="BP48" i="20" s="1"/>
  <c r="AZ48" i="20"/>
  <c r="BZ48" i="20" s="1"/>
  <c r="AW48" i="20"/>
  <c r="BW48" i="20" s="1"/>
  <c r="AS48" i="20"/>
  <c r="BS48" i="20" s="1"/>
  <c r="AR48" i="20"/>
  <c r="BR48" i="20" s="1"/>
  <c r="AO48" i="20"/>
  <c r="BO48" i="20" s="1"/>
  <c r="AN48" i="20"/>
  <c r="BN48" i="20" s="1"/>
  <c r="BD48" i="20"/>
  <c r="CD48" i="20" s="1"/>
  <c r="BC48" i="20"/>
  <c r="CC48" i="20" s="1"/>
  <c r="AV48" i="20"/>
  <c r="BV48" i="20" s="1"/>
  <c r="BB48" i="20"/>
  <c r="CB48" i="20" s="1"/>
  <c r="BA48" i="20"/>
  <c r="CA48" i="20" s="1"/>
  <c r="AT48" i="20"/>
  <c r="BT48" i="20" s="1"/>
  <c r="BE40" i="20"/>
  <c r="CE40" i="20" s="1"/>
  <c r="AS40" i="20"/>
  <c r="BS40" i="20" s="1"/>
  <c r="BD40" i="20"/>
  <c r="CD40" i="20" s="1"/>
  <c r="AR40" i="20"/>
  <c r="BR40" i="20" s="1"/>
  <c r="AP40" i="20"/>
  <c r="BP40" i="20" s="1"/>
  <c r="BC40" i="20"/>
  <c r="CC40" i="20" s="1"/>
  <c r="AO40" i="20"/>
  <c r="BO40" i="20" s="1"/>
  <c r="AX40" i="20"/>
  <c r="BX40" i="20" s="1"/>
  <c r="AW40" i="20"/>
  <c r="BW40" i="20" s="1"/>
  <c r="AL40" i="20"/>
  <c r="BA40" i="20"/>
  <c r="CA40" i="20" s="1"/>
  <c r="BB40" i="20"/>
  <c r="CB40" i="20" s="1"/>
  <c r="AU40" i="20"/>
  <c r="BU40" i="20" s="1"/>
  <c r="AT40" i="20"/>
  <c r="BT40" i="20" s="1"/>
  <c r="AM40" i="20"/>
  <c r="BM40" i="20" s="1"/>
  <c r="AQ40" i="20"/>
  <c r="BQ40" i="20" s="1"/>
  <c r="AN40" i="20"/>
  <c r="BN40" i="20" s="1"/>
  <c r="AZ40" i="20"/>
  <c r="BZ40" i="20" s="1"/>
  <c r="AY40" i="20"/>
  <c r="BY40" i="20" s="1"/>
  <c r="AV40" i="20"/>
  <c r="BV40" i="20" s="1"/>
  <c r="AX31" i="20"/>
  <c r="BX31" i="20" s="1"/>
  <c r="AL31" i="20"/>
  <c r="AW31" i="20"/>
  <c r="BW31" i="20" s="1"/>
  <c r="BD31" i="20"/>
  <c r="CD31" i="20" s="1"/>
  <c r="AP31" i="20"/>
  <c r="BP31" i="20" s="1"/>
  <c r="BC31" i="20"/>
  <c r="CC31" i="20" s="1"/>
  <c r="AO31" i="20"/>
  <c r="BO31" i="20" s="1"/>
  <c r="BB31" i="20"/>
  <c r="CB31" i="20" s="1"/>
  <c r="BA31" i="20"/>
  <c r="CA31" i="20" s="1"/>
  <c r="AY31" i="20"/>
  <c r="BY31" i="20" s="1"/>
  <c r="AZ31" i="20"/>
  <c r="BZ31" i="20" s="1"/>
  <c r="AN31" i="20"/>
  <c r="BN31" i="20" s="1"/>
  <c r="AS31" i="20"/>
  <c r="BS31" i="20" s="1"/>
  <c r="AM31" i="20"/>
  <c r="BM31" i="20" s="1"/>
  <c r="AT31" i="20"/>
  <c r="BT31" i="20" s="1"/>
  <c r="BE31" i="20"/>
  <c r="CE31" i="20" s="1"/>
  <c r="AV31" i="20"/>
  <c r="BV31" i="20" s="1"/>
  <c r="AU31" i="20"/>
  <c r="BU31" i="20" s="1"/>
  <c r="AR31" i="20"/>
  <c r="BR31" i="20" s="1"/>
  <c r="AQ31" i="20"/>
  <c r="BQ31" i="20" s="1"/>
  <c r="BC24" i="20"/>
  <c r="CC24" i="20" s="1"/>
  <c r="AQ24" i="20"/>
  <c r="BQ24" i="20" s="1"/>
  <c r="BB24" i="20"/>
  <c r="CB24" i="20" s="1"/>
  <c r="AP24" i="20"/>
  <c r="BP24" i="20" s="1"/>
  <c r="AW24" i="20"/>
  <c r="BW24" i="20" s="1"/>
  <c r="AV24" i="20"/>
  <c r="BV24" i="20" s="1"/>
  <c r="AZ24" i="20"/>
  <c r="BZ24" i="20" s="1"/>
  <c r="AY24" i="20"/>
  <c r="BY24" i="20" s="1"/>
  <c r="AU24" i="20"/>
  <c r="BU24" i="20" s="1"/>
  <c r="AX24" i="20"/>
  <c r="BX24" i="20" s="1"/>
  <c r="AN24" i="20"/>
  <c r="BN24" i="20" s="1"/>
  <c r="BA24" i="20"/>
  <c r="CA24" i="20" s="1"/>
  <c r="AM24" i="20"/>
  <c r="BM24" i="20" s="1"/>
  <c r="AL24" i="20"/>
  <c r="BE24" i="20"/>
  <c r="CE24" i="20" s="1"/>
  <c r="BD24" i="20"/>
  <c r="CD24" i="20" s="1"/>
  <c r="AS24" i="20"/>
  <c r="BS24" i="20" s="1"/>
  <c r="AR24" i="20"/>
  <c r="BR24" i="20" s="1"/>
  <c r="AO24" i="20"/>
  <c r="BO24" i="20" s="1"/>
  <c r="AT24" i="20"/>
  <c r="BT24" i="20" s="1"/>
  <c r="AX32" i="20"/>
  <c r="BX32" i="20" s="1"/>
  <c r="AL32" i="20"/>
  <c r="AW32" i="20"/>
  <c r="BW32" i="20" s="1"/>
  <c r="AY32" i="20"/>
  <c r="BY32" i="20" s="1"/>
  <c r="AV32" i="20"/>
  <c r="BV32" i="20" s="1"/>
  <c r="BE32" i="20"/>
  <c r="CE32" i="20" s="1"/>
  <c r="AO32" i="20"/>
  <c r="BO32" i="20" s="1"/>
  <c r="BD32" i="20"/>
  <c r="CD32" i="20" s="1"/>
  <c r="AN32" i="20"/>
  <c r="BN32" i="20" s="1"/>
  <c r="BB32" i="20"/>
  <c r="CB32" i="20" s="1"/>
  <c r="BC32" i="20"/>
  <c r="CC32" i="20" s="1"/>
  <c r="AM32" i="20"/>
  <c r="BM32" i="20" s="1"/>
  <c r="AT32" i="20"/>
  <c r="BT32" i="20" s="1"/>
  <c r="AS32" i="20"/>
  <c r="BS32" i="20" s="1"/>
  <c r="AP32" i="20"/>
  <c r="BP32" i="20" s="1"/>
  <c r="AR32" i="20"/>
  <c r="BR32" i="20" s="1"/>
  <c r="AQ32" i="20"/>
  <c r="BQ32" i="20" s="1"/>
  <c r="BA32" i="20"/>
  <c r="CA32" i="20" s="1"/>
  <c r="AZ32" i="20"/>
  <c r="BZ32" i="20" s="1"/>
  <c r="AU32" i="20"/>
  <c r="BU32" i="20" s="1"/>
  <c r="P23" i="14"/>
  <c r="AZ26" i="20"/>
  <c r="BZ26" i="20" s="1"/>
  <c r="AN26" i="20"/>
  <c r="BN26" i="20" s="1"/>
  <c r="AY26" i="20"/>
  <c r="BY26" i="20" s="1"/>
  <c r="AM26" i="20"/>
  <c r="BM26" i="20" s="1"/>
  <c r="BD26" i="20"/>
  <c r="CD26" i="20" s="1"/>
  <c r="AP26" i="20"/>
  <c r="BP26" i="20" s="1"/>
  <c r="BC26" i="20"/>
  <c r="CC26" i="20" s="1"/>
  <c r="AO26" i="20"/>
  <c r="BO26" i="20" s="1"/>
  <c r="AV26" i="20"/>
  <c r="BV26" i="20" s="1"/>
  <c r="AU26" i="20"/>
  <c r="BU26" i="20" s="1"/>
  <c r="AS26" i="20"/>
  <c r="BS26" i="20" s="1"/>
  <c r="AT26" i="20"/>
  <c r="BT26" i="20" s="1"/>
  <c r="BA26" i="20"/>
  <c r="CA26" i="20" s="1"/>
  <c r="AL26" i="20"/>
  <c r="BE26" i="20"/>
  <c r="CE26" i="20" s="1"/>
  <c r="BB26" i="20"/>
  <c r="CB26" i="20" s="1"/>
  <c r="AX26" i="20"/>
  <c r="BX26" i="20" s="1"/>
  <c r="AR26" i="20"/>
  <c r="BR26" i="20" s="1"/>
  <c r="AW26" i="20"/>
  <c r="BW26" i="20" s="1"/>
  <c r="AQ26" i="20"/>
  <c r="BQ26" i="20" s="1"/>
  <c r="AW45" i="20"/>
  <c r="BW45" i="20" s="1"/>
  <c r="BA45" i="20"/>
  <c r="CA45" i="20" s="1"/>
  <c r="AO45" i="20"/>
  <c r="BO45" i="20" s="1"/>
  <c r="AZ45" i="20"/>
  <c r="BZ45" i="20" s="1"/>
  <c r="AN45" i="20"/>
  <c r="BN45" i="20" s="1"/>
  <c r="AY45" i="20"/>
  <c r="BY45" i="20" s="1"/>
  <c r="AX45" i="20"/>
  <c r="BX45" i="20" s="1"/>
  <c r="AR45" i="20"/>
  <c r="BR45" i="20" s="1"/>
  <c r="AQ45" i="20"/>
  <c r="BQ45" i="20" s="1"/>
  <c r="AP45" i="20"/>
  <c r="BP45" i="20" s="1"/>
  <c r="AM45" i="20"/>
  <c r="BM45" i="20" s="1"/>
  <c r="AL45" i="20"/>
  <c r="AS45" i="20"/>
  <c r="BS45" i="20" s="1"/>
  <c r="BE45" i="20"/>
  <c r="CE45" i="20" s="1"/>
  <c r="BD45" i="20"/>
  <c r="CD45" i="20" s="1"/>
  <c r="BB45" i="20"/>
  <c r="CB45" i="20" s="1"/>
  <c r="AV45" i="20"/>
  <c r="BV45" i="20" s="1"/>
  <c r="AU45" i="20"/>
  <c r="BU45" i="20" s="1"/>
  <c r="AT45" i="20"/>
  <c r="BT45" i="20" s="1"/>
  <c r="BC45" i="20"/>
  <c r="CC45" i="20" s="1"/>
  <c r="BD30" i="20"/>
  <c r="CD30" i="20" s="1"/>
  <c r="AR30" i="20"/>
  <c r="BR30" i="20" s="1"/>
  <c r="BC30" i="20"/>
  <c r="CC30" i="20" s="1"/>
  <c r="AQ30" i="20"/>
  <c r="BQ30" i="20" s="1"/>
  <c r="BA30" i="20"/>
  <c r="CA30" i="20" s="1"/>
  <c r="AM30" i="20"/>
  <c r="BM30" i="20" s="1"/>
  <c r="AZ30" i="20"/>
  <c r="BZ30" i="20" s="1"/>
  <c r="AL30" i="20"/>
  <c r="AO30" i="20"/>
  <c r="BO30" i="20" s="1"/>
  <c r="AN30" i="20"/>
  <c r="BN30" i="20" s="1"/>
  <c r="BE30" i="20"/>
  <c r="CE30" i="20" s="1"/>
  <c r="BB30" i="20"/>
  <c r="CB30" i="20" s="1"/>
  <c r="AT30" i="20"/>
  <c r="BT30" i="20" s="1"/>
  <c r="AU30" i="20"/>
  <c r="BU30" i="20" s="1"/>
  <c r="AX30" i="20"/>
  <c r="BX30" i="20" s="1"/>
  <c r="AV30" i="20"/>
  <c r="BV30" i="20" s="1"/>
  <c r="AW30" i="20"/>
  <c r="BW30" i="20" s="1"/>
  <c r="AS30" i="20"/>
  <c r="BS30" i="20" s="1"/>
  <c r="AP30" i="20"/>
  <c r="BP30" i="20" s="1"/>
  <c r="AY30" i="20"/>
  <c r="BY30" i="20" s="1"/>
  <c r="AX21" i="20"/>
  <c r="BX21" i="20" s="1"/>
  <c r="AL21" i="20"/>
  <c r="AW21" i="20"/>
  <c r="BW21" i="20" s="1"/>
  <c r="AT21" i="20"/>
  <c r="BT21" i="20" s="1"/>
  <c r="AS21" i="20"/>
  <c r="BS21" i="20" s="1"/>
  <c r="AP21" i="20"/>
  <c r="BP21" i="20" s="1"/>
  <c r="BE21" i="20"/>
  <c r="CE21" i="20" s="1"/>
  <c r="AO21" i="20"/>
  <c r="BO21" i="20" s="1"/>
  <c r="AM21" i="20"/>
  <c r="BM21" i="20" s="1"/>
  <c r="BD21" i="20"/>
  <c r="CD21" i="20" s="1"/>
  <c r="AN21" i="20"/>
  <c r="BN21" i="20" s="1"/>
  <c r="BC21" i="20"/>
  <c r="CC21" i="20" s="1"/>
  <c r="BB21" i="20"/>
  <c r="CB21" i="20" s="1"/>
  <c r="BA21" i="20"/>
  <c r="CA21" i="20" s="1"/>
  <c r="AY21" i="20"/>
  <c r="BY21" i="20" s="1"/>
  <c r="AV21" i="20"/>
  <c r="BV21" i="20" s="1"/>
  <c r="AZ21" i="20"/>
  <c r="BZ21" i="20" s="1"/>
  <c r="AU21" i="20"/>
  <c r="BU21" i="20" s="1"/>
  <c r="AR21" i="20"/>
  <c r="BR21" i="20" s="1"/>
  <c r="AQ21" i="20"/>
  <c r="BQ21" i="20" s="1"/>
  <c r="AU22" i="20"/>
  <c r="BU22" i="20" s="1"/>
  <c r="AT22" i="20"/>
  <c r="BT22" i="20" s="1"/>
  <c r="AS22" i="20"/>
  <c r="BS22" i="20" s="1"/>
  <c r="AR22" i="20"/>
  <c r="BR22" i="20" s="1"/>
  <c r="AV22" i="20"/>
  <c r="BV22" i="20" s="1"/>
  <c r="AQ22" i="20"/>
  <c r="BQ22" i="20" s="1"/>
  <c r="BE22" i="20"/>
  <c r="CE22" i="20" s="1"/>
  <c r="AO22" i="20"/>
  <c r="BO22" i="20" s="1"/>
  <c r="AP22" i="20"/>
  <c r="BP22" i="20" s="1"/>
  <c r="AX22" i="20"/>
  <c r="BX22" i="20" s="1"/>
  <c r="AW22" i="20"/>
  <c r="BW22" i="20" s="1"/>
  <c r="AN22" i="20"/>
  <c r="BN22" i="20" s="1"/>
  <c r="BB22" i="20"/>
  <c r="CB22" i="20" s="1"/>
  <c r="AM22" i="20"/>
  <c r="BM22" i="20" s="1"/>
  <c r="AL22" i="20"/>
  <c r="BD22" i="20"/>
  <c r="CD22" i="20" s="1"/>
  <c r="BC22" i="20"/>
  <c r="CC22" i="20" s="1"/>
  <c r="BA22" i="20"/>
  <c r="CA22" i="20" s="1"/>
  <c r="AY22" i="20"/>
  <c r="BY22" i="20" s="1"/>
  <c r="AZ22" i="20"/>
  <c r="BZ22" i="20" s="1"/>
  <c r="AT41" i="20"/>
  <c r="BT41" i="20" s="1"/>
  <c r="BE41" i="20"/>
  <c r="CE41" i="20" s="1"/>
  <c r="AS41" i="20"/>
  <c r="BS41" i="20" s="1"/>
  <c r="AY41" i="20"/>
  <c r="BY41" i="20" s="1"/>
  <c r="AX41" i="20"/>
  <c r="BX41" i="20" s="1"/>
  <c r="AQ41" i="20"/>
  <c r="BQ41" i="20" s="1"/>
  <c r="BD41" i="20"/>
  <c r="CD41" i="20" s="1"/>
  <c r="AP41" i="20"/>
  <c r="BP41" i="20" s="1"/>
  <c r="AW41" i="20"/>
  <c r="BW41" i="20" s="1"/>
  <c r="AV41" i="20"/>
  <c r="BV41" i="20" s="1"/>
  <c r="AR41" i="20"/>
  <c r="BR41" i="20" s="1"/>
  <c r="AU41" i="20"/>
  <c r="BU41" i="20" s="1"/>
  <c r="BB41" i="20"/>
  <c r="CB41" i="20" s="1"/>
  <c r="BA41" i="20"/>
  <c r="CA41" i="20" s="1"/>
  <c r="AZ41" i="20"/>
  <c r="BZ41" i="20" s="1"/>
  <c r="AN41" i="20"/>
  <c r="BN41" i="20" s="1"/>
  <c r="AM41" i="20"/>
  <c r="BM41" i="20" s="1"/>
  <c r="AL41" i="20"/>
  <c r="BC41" i="20"/>
  <c r="CC41" i="20" s="1"/>
  <c r="AO41" i="20"/>
  <c r="BO41" i="20" s="1"/>
  <c r="R23" i="20"/>
  <c r="N17" i="24"/>
  <c r="N16" i="24"/>
  <c r="N18" i="24"/>
  <c r="N19" i="24"/>
  <c r="O19" i="23"/>
  <c r="O16" i="23"/>
  <c r="O18" i="23"/>
  <c r="O17" i="23"/>
  <c r="S16" i="10"/>
  <c r="S34" i="13"/>
  <c r="S32" i="13"/>
  <c r="S30" i="13"/>
  <c r="S28" i="13"/>
  <c r="S26" i="13"/>
  <c r="S24" i="13"/>
  <c r="P17" i="14"/>
  <c r="S22" i="13"/>
  <c r="S36" i="13"/>
  <c r="P16" i="18"/>
  <c r="O17" i="19"/>
  <c r="R24" i="20"/>
  <c r="BD44" i="20"/>
  <c r="CD44" i="20" s="1"/>
  <c r="AV44" i="20"/>
  <c r="BV44" i="20" s="1"/>
  <c r="AU44" i="20"/>
  <c r="BU44" i="20" s="1"/>
  <c r="AW44" i="20"/>
  <c r="BW44" i="20" s="1"/>
  <c r="AT44" i="20"/>
  <c r="BT44" i="20" s="1"/>
  <c r="BC44" i="20"/>
  <c r="CC44" i="20" s="1"/>
  <c r="AO44" i="20"/>
  <c r="BO44" i="20" s="1"/>
  <c r="BB44" i="20"/>
  <c r="CB44" i="20" s="1"/>
  <c r="AN44" i="20"/>
  <c r="BN44" i="20" s="1"/>
  <c r="AQ44" i="20"/>
  <c r="BQ44" i="20" s="1"/>
  <c r="AP44" i="20"/>
  <c r="BP44" i="20" s="1"/>
  <c r="AM44" i="20"/>
  <c r="BM44" i="20" s="1"/>
  <c r="AL44" i="20"/>
  <c r="AZ44" i="20"/>
  <c r="BZ44" i="20" s="1"/>
  <c r="AY44" i="20"/>
  <c r="BY44" i="20" s="1"/>
  <c r="AX44" i="20"/>
  <c r="BX44" i="20" s="1"/>
  <c r="AS44" i="20"/>
  <c r="BS44" i="20" s="1"/>
  <c r="AR44" i="20"/>
  <c r="BR44" i="20" s="1"/>
  <c r="BE44" i="20"/>
  <c r="CE44" i="20" s="1"/>
  <c r="BA44" i="20"/>
  <c r="CA44" i="20" s="1"/>
  <c r="BB38" i="20"/>
  <c r="CB38" i="20" s="1"/>
  <c r="AP38" i="20"/>
  <c r="BP38" i="20" s="1"/>
  <c r="BA38" i="20"/>
  <c r="CA38" i="20" s="1"/>
  <c r="AO38" i="20"/>
  <c r="BO38" i="20" s="1"/>
  <c r="AU38" i="20"/>
  <c r="BU38" i="20" s="1"/>
  <c r="AT38" i="20"/>
  <c r="BT38" i="20" s="1"/>
  <c r="BC38" i="20"/>
  <c r="CC38" i="20" s="1"/>
  <c r="AM38" i="20"/>
  <c r="BM38" i="20" s="1"/>
  <c r="AZ38" i="20"/>
  <c r="BZ38" i="20" s="1"/>
  <c r="AL38" i="20"/>
  <c r="AS38" i="20"/>
  <c r="BS38" i="20" s="1"/>
  <c r="AR38" i="20"/>
  <c r="BR38" i="20" s="1"/>
  <c r="AN38" i="20"/>
  <c r="BN38" i="20" s="1"/>
  <c r="AQ38" i="20"/>
  <c r="BQ38" i="20" s="1"/>
  <c r="AX38" i="20"/>
  <c r="BX38" i="20" s="1"/>
  <c r="AW38" i="20"/>
  <c r="BW38" i="20" s="1"/>
  <c r="BE38" i="20"/>
  <c r="CE38" i="20" s="1"/>
  <c r="AV38" i="20"/>
  <c r="BV38" i="20" s="1"/>
  <c r="BD38" i="20"/>
  <c r="CD38" i="20" s="1"/>
  <c r="AY38" i="20"/>
  <c r="BY38" i="20" s="1"/>
  <c r="AX29" i="20"/>
  <c r="BX29" i="20" s="1"/>
  <c r="AL29" i="20"/>
  <c r="AW29" i="20"/>
  <c r="BW29" i="20" s="1"/>
  <c r="BD29" i="20"/>
  <c r="CD29" i="20" s="1"/>
  <c r="AP29" i="20"/>
  <c r="BP29" i="20" s="1"/>
  <c r="BC29" i="20"/>
  <c r="CC29" i="20" s="1"/>
  <c r="AO29" i="20"/>
  <c r="BO29" i="20" s="1"/>
  <c r="AV29" i="20"/>
  <c r="BV29" i="20" s="1"/>
  <c r="AU29" i="20"/>
  <c r="BU29" i="20" s="1"/>
  <c r="AS29" i="20"/>
  <c r="BS29" i="20" s="1"/>
  <c r="AT29" i="20"/>
  <c r="BT29" i="20" s="1"/>
  <c r="AR29" i="20"/>
  <c r="BR29" i="20" s="1"/>
  <c r="BE29" i="20"/>
  <c r="CE29" i="20" s="1"/>
  <c r="AQ29" i="20"/>
  <c r="BQ29" i="20" s="1"/>
  <c r="BA29" i="20"/>
  <c r="CA29" i="20" s="1"/>
  <c r="AZ29" i="20"/>
  <c r="BZ29" i="20" s="1"/>
  <c r="AY29" i="20"/>
  <c r="BY29" i="20" s="1"/>
  <c r="AN29" i="20"/>
  <c r="BN29" i="20" s="1"/>
  <c r="BB29" i="20"/>
  <c r="CB29" i="20" s="1"/>
  <c r="AM29" i="20"/>
  <c r="BM29" i="20" s="1"/>
  <c r="BC20" i="20"/>
  <c r="CC20" i="20" s="1"/>
  <c r="AQ20" i="20"/>
  <c r="BQ20" i="20" s="1"/>
  <c r="BB20" i="20"/>
  <c r="CB20" i="20" s="1"/>
  <c r="AP20" i="20"/>
  <c r="BP20" i="20" s="1"/>
  <c r="AR20" i="20"/>
  <c r="BR20" i="20" s="1"/>
  <c r="BE20" i="20"/>
  <c r="CE20" i="20" s="1"/>
  <c r="AO20" i="20"/>
  <c r="BO20" i="20" s="1"/>
  <c r="AY20" i="20"/>
  <c r="BY20" i="20" s="1"/>
  <c r="AX20" i="20"/>
  <c r="BX20" i="20" s="1"/>
  <c r="AV20" i="20"/>
  <c r="BV20" i="20" s="1"/>
  <c r="AW20" i="20"/>
  <c r="BW20" i="20" s="1"/>
  <c r="AZ20" i="20"/>
  <c r="BZ20" i="20" s="1"/>
  <c r="AU20" i="20"/>
  <c r="BU20" i="20" s="1"/>
  <c r="AS20" i="20"/>
  <c r="BS20" i="20" s="1"/>
  <c r="AN20" i="20"/>
  <c r="BN20" i="20" s="1"/>
  <c r="AL20" i="20"/>
  <c r="AM20" i="20"/>
  <c r="BM20" i="20" s="1"/>
  <c r="BD20" i="20"/>
  <c r="CD20" i="20" s="1"/>
  <c r="BA20" i="20"/>
  <c r="CA20" i="20" s="1"/>
  <c r="AT20" i="20"/>
  <c r="BT20" i="20" s="1"/>
  <c r="N18" i="1"/>
  <c r="S21" i="10"/>
  <c r="S17" i="13"/>
  <c r="S38" i="13"/>
  <c r="O19" i="15"/>
  <c r="R20" i="20"/>
  <c r="AV43" i="20"/>
  <c r="BV43" i="20" s="1"/>
  <c r="AU43" i="20"/>
  <c r="BU43" i="20" s="1"/>
  <c r="BC43" i="20"/>
  <c r="CC43" i="20" s="1"/>
  <c r="AO43" i="20"/>
  <c r="BO43" i="20" s="1"/>
  <c r="BB43" i="20"/>
  <c r="CB43" i="20" s="1"/>
  <c r="AN43" i="20"/>
  <c r="BN43" i="20" s="1"/>
  <c r="AW43" i="20"/>
  <c r="BW43" i="20" s="1"/>
  <c r="AT43" i="20"/>
  <c r="BT43" i="20" s="1"/>
  <c r="BA43" i="20"/>
  <c r="CA43" i="20" s="1"/>
  <c r="AZ43" i="20"/>
  <c r="BZ43" i="20" s="1"/>
  <c r="AY43" i="20"/>
  <c r="BY43" i="20" s="1"/>
  <c r="AX43" i="20"/>
  <c r="BX43" i="20" s="1"/>
  <c r="BE43" i="20"/>
  <c r="CE43" i="20" s="1"/>
  <c r="AP43" i="20"/>
  <c r="BP43" i="20" s="1"/>
  <c r="BD43" i="20"/>
  <c r="CD43" i="20" s="1"/>
  <c r="AR43" i="20"/>
  <c r="BR43" i="20" s="1"/>
  <c r="AQ43" i="20"/>
  <c r="BQ43" i="20" s="1"/>
  <c r="AS43" i="20"/>
  <c r="BS43" i="20" s="1"/>
  <c r="AM43" i="20"/>
  <c r="BM43" i="20" s="1"/>
  <c r="AL43" i="20"/>
  <c r="AW36" i="20"/>
  <c r="BW36" i="20" s="1"/>
  <c r="AV36" i="20"/>
  <c r="BV36" i="20" s="1"/>
  <c r="AX36" i="20"/>
  <c r="BX36" i="20" s="1"/>
  <c r="AU36" i="20"/>
  <c r="BU36" i="20" s="1"/>
  <c r="BD36" i="20"/>
  <c r="CD36" i="20" s="1"/>
  <c r="AP36" i="20"/>
  <c r="BP36" i="20" s="1"/>
  <c r="BC36" i="20"/>
  <c r="CC36" i="20" s="1"/>
  <c r="AO36" i="20"/>
  <c r="BO36" i="20" s="1"/>
  <c r="AZ36" i="20"/>
  <c r="BZ36" i="20" s="1"/>
  <c r="AY36" i="20"/>
  <c r="BY36" i="20" s="1"/>
  <c r="AT36" i="20"/>
  <c r="BT36" i="20" s="1"/>
  <c r="AS36" i="20"/>
  <c r="BS36" i="20" s="1"/>
  <c r="BA36" i="20"/>
  <c r="CA36" i="20" s="1"/>
  <c r="AL36" i="20"/>
  <c r="BE36" i="20"/>
  <c r="CE36" i="20" s="1"/>
  <c r="BB36" i="20"/>
  <c r="CB36" i="20" s="1"/>
  <c r="AR36" i="20"/>
  <c r="BR36" i="20" s="1"/>
  <c r="AQ36" i="20"/>
  <c r="BQ36" i="20" s="1"/>
  <c r="AM36" i="20"/>
  <c r="BM36" i="20" s="1"/>
  <c r="AN36" i="20"/>
  <c r="BN36" i="20" s="1"/>
  <c r="BA28" i="20"/>
  <c r="CA28" i="20" s="1"/>
  <c r="AO28" i="20"/>
  <c r="BO28" i="20" s="1"/>
  <c r="AZ28" i="20"/>
  <c r="BZ28" i="20" s="1"/>
  <c r="AN28" i="20"/>
  <c r="BN28" i="20" s="1"/>
  <c r="AX28" i="20"/>
  <c r="BX28" i="20" s="1"/>
  <c r="AW28" i="20"/>
  <c r="BW28" i="20" s="1"/>
  <c r="AY28" i="20"/>
  <c r="BY28" i="20" s="1"/>
  <c r="AV28" i="20"/>
  <c r="BV28" i="20" s="1"/>
  <c r="AU28" i="20"/>
  <c r="BU28" i="20" s="1"/>
  <c r="AT28" i="20"/>
  <c r="BT28" i="20" s="1"/>
  <c r="AR28" i="20"/>
  <c r="BR28" i="20" s="1"/>
  <c r="AQ28" i="20"/>
  <c r="BQ28" i="20" s="1"/>
  <c r="AP28" i="20"/>
  <c r="BP28" i="20" s="1"/>
  <c r="BD28" i="20"/>
  <c r="CD28" i="20" s="1"/>
  <c r="AM28" i="20"/>
  <c r="BM28" i="20" s="1"/>
  <c r="BE28" i="20"/>
  <c r="CE28" i="20" s="1"/>
  <c r="AL28" i="20"/>
  <c r="BC28" i="20"/>
  <c r="CC28" i="20" s="1"/>
  <c r="BB28" i="20"/>
  <c r="CB28" i="20" s="1"/>
  <c r="AS28" i="20"/>
  <c r="BS28" i="20" s="1"/>
  <c r="AW19" i="20"/>
  <c r="BW19" i="20" s="1"/>
  <c r="AV19" i="20"/>
  <c r="BV19" i="20" s="1"/>
  <c r="BE19" i="20"/>
  <c r="CE19" i="20" s="1"/>
  <c r="AQ19" i="20"/>
  <c r="BQ19" i="20" s="1"/>
  <c r="BD19" i="20"/>
  <c r="CD19" i="20" s="1"/>
  <c r="AP19" i="20"/>
  <c r="BP19" i="20" s="1"/>
  <c r="AN19" i="20"/>
  <c r="BN19" i="20" s="1"/>
  <c r="BA19" i="20"/>
  <c r="CA19" i="20" s="1"/>
  <c r="BC19" i="20"/>
  <c r="CC19" i="20" s="1"/>
  <c r="AM19" i="20"/>
  <c r="BM19" i="20" s="1"/>
  <c r="BB19" i="20"/>
  <c r="CB19" i="20" s="1"/>
  <c r="AL19" i="20"/>
  <c r="AO19" i="20"/>
  <c r="BO19" i="20" s="1"/>
  <c r="AR19" i="20"/>
  <c r="BR19" i="20" s="1"/>
  <c r="AZ19" i="20"/>
  <c r="BZ19" i="20" s="1"/>
  <c r="AY19" i="20"/>
  <c r="BY19" i="20" s="1"/>
  <c r="AX19" i="20"/>
  <c r="BX19" i="20" s="1"/>
  <c r="AS19" i="20"/>
  <c r="BS19" i="20" s="1"/>
  <c r="AU19" i="20"/>
  <c r="BU19" i="20" s="1"/>
  <c r="AT19" i="20"/>
  <c r="BT19" i="20" s="1"/>
  <c r="AK18" i="1"/>
  <c r="BK18" i="1" s="1"/>
  <c r="AC25" i="1"/>
  <c r="BC25" i="1" s="1"/>
  <c r="AF16" i="1"/>
  <c r="BF16" i="1" s="1"/>
  <c r="AL18" i="1"/>
  <c r="BL18" i="1" s="1"/>
  <c r="AH22" i="1"/>
  <c r="BH22" i="1" s="1"/>
  <c r="AG22" i="1"/>
  <c r="BG22" i="1" s="1"/>
  <c r="AE24" i="1"/>
  <c r="BE24" i="1" s="1"/>
  <c r="AF22" i="1"/>
  <c r="BF22" i="1" s="1"/>
  <c r="AD17" i="1"/>
  <c r="BD17" i="1" s="1"/>
  <c r="AI22" i="1"/>
  <c r="BI22" i="1" s="1"/>
  <c r="AE22" i="1"/>
  <c r="BE22" i="1" s="1"/>
  <c r="AC17" i="1"/>
  <c r="BC17" i="1" s="1"/>
  <c r="AD22" i="1"/>
  <c r="BD22" i="1" s="1"/>
  <c r="AC22" i="1"/>
  <c r="BC22" i="1" s="1"/>
  <c r="AD18" i="1"/>
  <c r="BD18" i="1" s="1"/>
  <c r="AF17" i="1"/>
  <c r="BF17" i="1" s="1"/>
  <c r="AH16" i="1"/>
  <c r="BH16" i="1" s="1"/>
  <c r="AC18" i="1"/>
  <c r="BC18" i="1" s="1"/>
  <c r="AE17" i="1"/>
  <c r="BE17" i="1" s="1"/>
  <c r="AG16" i="1"/>
  <c r="BG16" i="1" s="1"/>
  <c r="Q21" i="22"/>
  <c r="Q27" i="22"/>
  <c r="N24" i="1"/>
  <c r="AL25" i="1"/>
  <c r="BL25" i="1" s="1"/>
  <c r="AD23" i="1"/>
  <c r="BD23" i="1" s="1"/>
  <c r="AL19" i="1"/>
  <c r="BL19" i="1" s="1"/>
  <c r="AG23" i="1"/>
  <c r="BG23" i="1" s="1"/>
  <c r="S19" i="10"/>
  <c r="S39" i="13"/>
  <c r="O18" i="15"/>
  <c r="O16" i="19"/>
  <c r="R18" i="20"/>
  <c r="H26" i="1"/>
  <c r="N20" i="1"/>
  <c r="AK25" i="1"/>
  <c r="BK25" i="1" s="1"/>
  <c r="AC23" i="1"/>
  <c r="BC23" i="1" s="1"/>
  <c r="AK19" i="1"/>
  <c r="BK19" i="1" s="1"/>
  <c r="AE16" i="1"/>
  <c r="BE16" i="1" s="1"/>
  <c r="Q20" i="22"/>
  <c r="Q26" i="22"/>
  <c r="Q34" i="22"/>
  <c r="P23" i="18"/>
  <c r="N27" i="1"/>
  <c r="AJ25" i="1"/>
  <c r="BJ25" i="1" s="1"/>
  <c r="AL24" i="1"/>
  <c r="BL24" i="1" s="1"/>
  <c r="AJ19" i="1"/>
  <c r="BJ19" i="1" s="1"/>
  <c r="AD16" i="1"/>
  <c r="BD16" i="1" s="1"/>
  <c r="AE23" i="1"/>
  <c r="BE23" i="1" s="1"/>
  <c r="P22" i="18"/>
  <c r="R16" i="20"/>
  <c r="R22" i="20"/>
  <c r="N22" i="1"/>
  <c r="AI25" i="1"/>
  <c r="BI25" i="1" s="1"/>
  <c r="AK24" i="1"/>
  <c r="BK24" i="1" s="1"/>
  <c r="AI19" i="1"/>
  <c r="BI19" i="1" s="1"/>
  <c r="AC16" i="1"/>
  <c r="BC16" i="1" s="1"/>
  <c r="Q31" i="22"/>
  <c r="Q25" i="22"/>
  <c r="N17" i="1"/>
  <c r="N16" i="1"/>
  <c r="AH25" i="1"/>
  <c r="BH25" i="1" s="1"/>
  <c r="AJ24" i="1"/>
  <c r="BJ24" i="1" s="1"/>
  <c r="AL23" i="1"/>
  <c r="BL23" i="1" s="1"/>
  <c r="AH19" i="1"/>
  <c r="BH19" i="1" s="1"/>
  <c r="AJ18" i="1"/>
  <c r="BJ18" i="1" s="1"/>
  <c r="AL17" i="1"/>
  <c r="BL17" i="1" s="1"/>
  <c r="AF23" i="1"/>
  <c r="BF23" i="1" s="1"/>
  <c r="S20" i="13"/>
  <c r="O16" i="15"/>
  <c r="P20" i="18"/>
  <c r="AV17" i="10"/>
  <c r="N23" i="1"/>
  <c r="AG25" i="1"/>
  <c r="BG25" i="1" s="1"/>
  <c r="AI24" i="1"/>
  <c r="BI24" i="1" s="1"/>
  <c r="AK23" i="1"/>
  <c r="BK23" i="1" s="1"/>
  <c r="AG19" i="1"/>
  <c r="BG19" i="1" s="1"/>
  <c r="AI18" i="1"/>
  <c r="BI18" i="1" s="1"/>
  <c r="AK17" i="1"/>
  <c r="BK17" i="1" s="1"/>
  <c r="Q30" i="22"/>
  <c r="Q24" i="22"/>
  <c r="Q33" i="22"/>
  <c r="P19" i="18"/>
  <c r="R19" i="20"/>
  <c r="H20" i="1"/>
  <c r="N19" i="1"/>
  <c r="AF25" i="1"/>
  <c r="BF25" i="1" s="1"/>
  <c r="AH24" i="1"/>
  <c r="BH24" i="1" s="1"/>
  <c r="AJ23" i="1"/>
  <c r="BJ23" i="1" s="1"/>
  <c r="AL22" i="1"/>
  <c r="BL22" i="1" s="1"/>
  <c r="AF19" i="1"/>
  <c r="BF19" i="1" s="1"/>
  <c r="AH18" i="1"/>
  <c r="BH18" i="1" s="1"/>
  <c r="AJ17" i="1"/>
  <c r="BJ17" i="1" s="1"/>
  <c r="AL16" i="1"/>
  <c r="BL16" i="1" s="1"/>
  <c r="AD24" i="1"/>
  <c r="BD24" i="1" s="1"/>
  <c r="AC24" i="1"/>
  <c r="BC24" i="1" s="1"/>
  <c r="S18" i="13"/>
  <c r="P18" i="18"/>
  <c r="O18" i="19"/>
  <c r="N25" i="1"/>
  <c r="AE25" i="1"/>
  <c r="BE25" i="1" s="1"/>
  <c r="AG24" i="1"/>
  <c r="BG24" i="1" s="1"/>
  <c r="AI23" i="1"/>
  <c r="BI23" i="1" s="1"/>
  <c r="AK22" i="1"/>
  <c r="BK22" i="1" s="1"/>
  <c r="AE19" i="1"/>
  <c r="BE19" i="1" s="1"/>
  <c r="AG18" i="1"/>
  <c r="BG18" i="1" s="1"/>
  <c r="AI17" i="1"/>
  <c r="BI17" i="1" s="1"/>
  <c r="AK16" i="1"/>
  <c r="BK16" i="1" s="1"/>
  <c r="Q29" i="22"/>
  <c r="Q23" i="22"/>
  <c r="S18" i="10"/>
  <c r="P16" i="14"/>
  <c r="P19" i="14"/>
  <c r="P22" i="14"/>
  <c r="P17" i="18"/>
  <c r="R17" i="20"/>
  <c r="N21" i="1"/>
  <c r="AD19" i="1"/>
  <c r="BD19" i="1" s="1"/>
  <c r="AF18" i="1"/>
  <c r="BF18" i="1" s="1"/>
  <c r="AH17" i="1"/>
  <c r="BH17" i="1" s="1"/>
  <c r="AJ16" i="1"/>
  <c r="BJ16" i="1" s="1"/>
  <c r="Q28" i="22"/>
  <c r="Q22" i="22"/>
  <c r="Q32" i="22"/>
  <c r="Q35" i="22"/>
  <c r="AH24" i="22"/>
  <c r="BH24" i="22" s="1"/>
  <c r="AD30" i="22"/>
  <c r="BD30" i="22" s="1"/>
  <c r="AG22" i="22"/>
  <c r="BG22" i="22" s="1"/>
  <c r="AJ22" i="22"/>
  <c r="BJ22" i="22" s="1"/>
  <c r="AH29" i="22"/>
  <c r="BH29" i="22" s="1"/>
  <c r="Y27" i="22"/>
  <c r="AF28" i="22"/>
  <c r="BF28" i="22" s="1"/>
  <c r="AJ23" i="22"/>
  <c r="BJ23" i="22" s="1"/>
  <c r="AD22" i="22"/>
  <c r="BD22" i="22" s="1"/>
  <c r="AC30" i="22"/>
  <c r="BC30" i="22" s="1"/>
  <c r="AF22" i="22"/>
  <c r="BF22" i="22" s="1"/>
  <c r="AD25" i="22"/>
  <c r="BD25" i="22" s="1"/>
  <c r="AE27" i="22"/>
  <c r="BE27" i="22" s="1"/>
  <c r="AF25" i="22"/>
  <c r="BF25" i="22" s="1"/>
  <c r="AF27" i="22"/>
  <c r="BF27" i="22" s="1"/>
  <c r="Z22" i="22"/>
  <c r="AZ22" i="22" s="1"/>
  <c r="AG25" i="22"/>
  <c r="BG25" i="22" s="1"/>
  <c r="AG27" i="22"/>
  <c r="BG27" i="22" s="1"/>
  <c r="AC28" i="22"/>
  <c r="BC28" i="22" s="1"/>
  <c r="AB29" i="22"/>
  <c r="BB29" i="22" s="1"/>
  <c r="AF30" i="22"/>
  <c r="BF30" i="22" s="1"/>
  <c r="AA22" i="22"/>
  <c r="BA22" i="22" s="1"/>
  <c r="AJ25" i="22"/>
  <c r="BJ25" i="22" s="1"/>
  <c r="AD28" i="22"/>
  <c r="BD28" i="22" s="1"/>
  <c r="AE29" i="22"/>
  <c r="BE29" i="22" s="1"/>
  <c r="AB22" i="22"/>
  <c r="BB22" i="22" s="1"/>
  <c r="Z23" i="22"/>
  <c r="AZ23" i="22" s="1"/>
  <c r="AE28" i="22"/>
  <c r="BE28" i="22" s="1"/>
  <c r="AF29" i="22"/>
  <c r="BF29" i="22" s="1"/>
  <c r="AJ21" i="22"/>
  <c r="BJ21" i="22" s="1"/>
  <c r="AC22" i="22"/>
  <c r="BC22" i="22" s="1"/>
  <c r="AA23" i="22"/>
  <c r="BA23" i="22" s="1"/>
  <c r="AD23" i="22"/>
  <c r="BD23" i="22" s="1"/>
  <c r="Z26" i="22"/>
  <c r="AZ26" i="22" s="1"/>
  <c r="AJ29" i="22"/>
  <c r="BJ29" i="22" s="1"/>
  <c r="AE30" i="22"/>
  <c r="BE30" i="22" s="1"/>
  <c r="AA26" i="22"/>
  <c r="BA26" i="22" s="1"/>
  <c r="AA31" i="22"/>
  <c r="BA31" i="22" s="1"/>
  <c r="AB26" i="22"/>
  <c r="BB26" i="22" s="1"/>
  <c r="AH30" i="22"/>
  <c r="BH30" i="22" s="1"/>
  <c r="AB31" i="22"/>
  <c r="BB31" i="22" s="1"/>
  <c r="AC26" i="22"/>
  <c r="BC26" i="22" s="1"/>
  <c r="AH27" i="22"/>
  <c r="BH27" i="22" s="1"/>
  <c r="AI30" i="22"/>
  <c r="BI30" i="22" s="1"/>
  <c r="AC31" i="22"/>
  <c r="BC31" i="22" s="1"/>
  <c r="AD26" i="22"/>
  <c r="BD26" i="22" s="1"/>
  <c r="AJ30" i="22"/>
  <c r="BJ30" i="22" s="1"/>
  <c r="AD31" i="22"/>
  <c r="BD31" i="22" s="1"/>
  <c r="AH20" i="22"/>
  <c r="BH20" i="22" s="1"/>
  <c r="AG26" i="22"/>
  <c r="BG26" i="22" s="1"/>
  <c r="Z29" i="22"/>
  <c r="AZ29" i="22" s="1"/>
  <c r="AF31" i="22"/>
  <c r="BF31" i="22" s="1"/>
  <c r="AJ20" i="22"/>
  <c r="BJ20" i="22" s="1"/>
  <c r="AA25" i="22"/>
  <c r="BA25" i="22" s="1"/>
  <c r="AJ26" i="22"/>
  <c r="BJ26" i="22" s="1"/>
  <c r="AA29" i="22"/>
  <c r="BA29" i="22" s="1"/>
  <c r="AC25" i="22"/>
  <c r="BC25" i="22" s="1"/>
  <c r="AG28" i="22"/>
  <c r="BG28" i="22" s="1"/>
  <c r="AD29" i="22"/>
  <c r="BD29" i="22" s="1"/>
  <c r="Z30" i="22"/>
  <c r="AZ30" i="22" s="1"/>
  <c r="Y23" i="22"/>
  <c r="AE25" i="22"/>
  <c r="BE25" i="22" s="1"/>
  <c r="AI24" i="22"/>
  <c r="BI24" i="22" s="1"/>
  <c r="AA28" i="22"/>
  <c r="BA28" i="22" s="1"/>
  <c r="Y29" i="22"/>
  <c r="AI31" i="22"/>
  <c r="BI31" i="22" s="1"/>
  <c r="AH31" i="22"/>
  <c r="BH31" i="22" s="1"/>
  <c r="AE31" i="22"/>
  <c r="BE31" i="22" s="1"/>
  <c r="Y31" i="22"/>
  <c r="Z31" i="22"/>
  <c r="AZ31" i="22" s="1"/>
  <c r="AB20" i="22"/>
  <c r="BB20" i="22" s="1"/>
  <c r="AF21" i="22"/>
  <c r="BF21" i="22" s="1"/>
  <c r="AB28" i="22"/>
  <c r="BB28" i="22" s="1"/>
  <c r="AG24" i="22"/>
  <c r="BG24" i="22" s="1"/>
  <c r="Z21" i="22"/>
  <c r="AZ21" i="22" s="1"/>
  <c r="Y21" i="22"/>
  <c r="AI21" i="22"/>
  <c r="BI21" i="22" s="1"/>
  <c r="AH21" i="22"/>
  <c r="BH21" i="22" s="1"/>
  <c r="AB21" i="22"/>
  <c r="BB21" i="22" s="1"/>
  <c r="AH28" i="22"/>
  <c r="BH28" i="22" s="1"/>
  <c r="AG30" i="22"/>
  <c r="BG30" i="22" s="1"/>
  <c r="AA30" i="22"/>
  <c r="BA30" i="22" s="1"/>
  <c r="Y30" i="22"/>
  <c r="AJ31" i="22"/>
  <c r="BJ31" i="22" s="1"/>
  <c r="AI28" i="22"/>
  <c r="BI28" i="22" s="1"/>
  <c r="AA21" i="22"/>
  <c r="BA21" i="22" s="1"/>
  <c r="AJ28" i="22"/>
  <c r="BJ28" i="22" s="1"/>
  <c r="AG20" i="22"/>
  <c r="BG20" i="22" s="1"/>
  <c r="AF20" i="22"/>
  <c r="BF20" i="22" s="1"/>
  <c r="AD20" i="22"/>
  <c r="BD20" i="22" s="1"/>
  <c r="AC20" i="22"/>
  <c r="BC20" i="22" s="1"/>
  <c r="AI20" i="22"/>
  <c r="BI20" i="22" s="1"/>
  <c r="Y20" i="22"/>
  <c r="AC21" i="22"/>
  <c r="BC21" i="22" s="1"/>
  <c r="AD24" i="22"/>
  <c r="BD24" i="22" s="1"/>
  <c r="AC24" i="22"/>
  <c r="BC24" i="22" s="1"/>
  <c r="AB24" i="22"/>
  <c r="BB24" i="22" s="1"/>
  <c r="AA24" i="22"/>
  <c r="BA24" i="22" s="1"/>
  <c r="Z24" i="22"/>
  <c r="AZ24" i="22" s="1"/>
  <c r="Y24" i="22"/>
  <c r="AF24" i="22"/>
  <c r="BF24" i="22" s="1"/>
  <c r="AE24" i="22"/>
  <c r="BE24" i="22" s="1"/>
  <c r="Y28" i="22"/>
  <c r="AY28" i="22" s="1"/>
  <c r="Z20" i="22"/>
  <c r="AZ20" i="22" s="1"/>
  <c r="AD21" i="22"/>
  <c r="BD21" i="22" s="1"/>
  <c r="AI29" i="22"/>
  <c r="BI29" i="22" s="1"/>
  <c r="AC29" i="22"/>
  <c r="BC29" i="22" s="1"/>
  <c r="AA20" i="22"/>
  <c r="BA20" i="22" s="1"/>
  <c r="AE21" i="22"/>
  <c r="BE21" i="22" s="1"/>
  <c r="Y22" i="22"/>
  <c r="AH23" i="22"/>
  <c r="BH23" i="22" s="1"/>
  <c r="AB25" i="22"/>
  <c r="BB25" i="22" s="1"/>
  <c r="Y26" i="22"/>
  <c r="AC27" i="22"/>
  <c r="BC27" i="22" s="1"/>
  <c r="AI23" i="22"/>
  <c r="BI23" i="22" s="1"/>
  <c r="AD27" i="22"/>
  <c r="BD27" i="22" s="1"/>
  <c r="AE22" i="22"/>
  <c r="BE22" i="22" s="1"/>
  <c r="AB23" i="22"/>
  <c r="BB23" i="22" s="1"/>
  <c r="AH25" i="22"/>
  <c r="BH25" i="22" s="1"/>
  <c r="AE26" i="22"/>
  <c r="BE26" i="22" s="1"/>
  <c r="AI27" i="22"/>
  <c r="BI27" i="22" s="1"/>
  <c r="AC23" i="22"/>
  <c r="BC23" i="22" s="1"/>
  <c r="AI25" i="22"/>
  <c r="BI25" i="22" s="1"/>
  <c r="AF26" i="22"/>
  <c r="BF26" i="22" s="1"/>
  <c r="AJ27" i="22"/>
  <c r="BJ27" i="22" s="1"/>
  <c r="AH22" i="22"/>
  <c r="BH22" i="22" s="1"/>
  <c r="AE23" i="22"/>
  <c r="BE23" i="22" s="1"/>
  <c r="Y25" i="22"/>
  <c r="AH26" i="22"/>
  <c r="BH26" i="22" s="1"/>
  <c r="Z27" i="22"/>
  <c r="AZ27" i="22" s="1"/>
  <c r="AF23" i="22"/>
  <c r="BF23" i="22" s="1"/>
  <c r="AA27" i="22"/>
  <c r="BA27" i="22" s="1"/>
  <c r="AT19" i="10"/>
  <c r="AU19" i="10"/>
  <c r="BA19" i="10"/>
  <c r="AS16" i="10"/>
  <c r="AX16" i="10"/>
  <c r="AR20" i="10"/>
  <c r="AY16" i="10"/>
  <c r="AS20" i="10"/>
  <c r="AY20" i="10"/>
  <c r="AW17" i="10"/>
  <c r="AZ16" i="10"/>
  <c r="AX17" i="10"/>
  <c r="AV19" i="10"/>
  <c r="AT20" i="10"/>
  <c r="BA16" i="10"/>
  <c r="AY17" i="10"/>
  <c r="AW19" i="10"/>
  <c r="AU20" i="10"/>
  <c r="BB16" i="10"/>
  <c r="AZ17" i="10"/>
  <c r="AX19" i="10"/>
  <c r="AV20" i="10"/>
  <c r="BC16" i="10"/>
  <c r="BA17" i="10"/>
  <c r="AY19" i="10"/>
  <c r="AW20" i="10"/>
  <c r="AR16" i="10"/>
  <c r="BB17" i="10"/>
  <c r="AZ19" i="10"/>
  <c r="AX20" i="10"/>
  <c r="AT16" i="10"/>
  <c r="AR17" i="10"/>
  <c r="BB19" i="10"/>
  <c r="AZ20" i="10"/>
  <c r="AU16" i="10"/>
  <c r="AS17" i="10"/>
  <c r="BC19" i="10"/>
  <c r="BA20" i="10"/>
  <c r="AV16" i="10"/>
  <c r="AT17" i="10"/>
  <c r="AR19" i="10"/>
  <c r="BB20" i="10"/>
  <c r="BC17" i="10"/>
  <c r="AE16" i="13"/>
  <c r="AE22" i="13"/>
  <c r="CE22" i="13" s="1"/>
  <c r="AC23" i="13"/>
  <c r="CC23" i="13" s="1"/>
  <c r="AA24" i="13"/>
  <c r="Y25" i="13"/>
  <c r="BY25" i="13" s="1"/>
  <c r="AI26" i="13"/>
  <c r="AG27" i="13"/>
  <c r="CG27" i="13" s="1"/>
  <c r="AE28" i="13"/>
  <c r="CE28" i="13" s="1"/>
  <c r="AC29" i="13"/>
  <c r="AA30" i="13"/>
  <c r="Y31" i="13"/>
  <c r="BY31" i="13" s="1"/>
  <c r="AI32" i="13"/>
  <c r="AG33" i="13"/>
  <c r="CG33" i="13" s="1"/>
  <c r="AF16" i="13"/>
  <c r="AF22" i="13"/>
  <c r="AD23" i="13"/>
  <c r="CD23" i="13" s="1"/>
  <c r="AB24" i="13"/>
  <c r="Z25" i="13"/>
  <c r="BZ25" i="13" s="1"/>
  <c r="AJ26" i="13"/>
  <c r="AH27" i="13"/>
  <c r="AF28" i="13"/>
  <c r="CF28" i="13" s="1"/>
  <c r="AD29" i="13"/>
  <c r="AB30" i="13"/>
  <c r="CB30" i="13" s="1"/>
  <c r="Z31" i="13"/>
  <c r="BZ31" i="13" s="1"/>
  <c r="AJ32" i="13"/>
  <c r="AH33" i="13"/>
  <c r="CH33" i="13" s="1"/>
  <c r="AG16" i="13"/>
  <c r="AG22" i="13"/>
  <c r="AE23" i="13"/>
  <c r="CE23" i="13" s="1"/>
  <c r="AC24" i="13"/>
  <c r="AA25" i="13"/>
  <c r="CA25" i="13" s="1"/>
  <c r="Y26" i="13"/>
  <c r="AI27" i="13"/>
  <c r="AG28" i="13"/>
  <c r="CG28" i="13" s="1"/>
  <c r="AE29" i="13"/>
  <c r="AC30" i="13"/>
  <c r="CC30" i="13" s="1"/>
  <c r="AA31" i="13"/>
  <c r="CA31" i="13" s="1"/>
  <c r="Y32" i="13"/>
  <c r="AI33" i="13"/>
  <c r="CI33" i="13" s="1"/>
  <c r="AH16" i="13"/>
  <c r="AH22" i="13"/>
  <c r="AF23" i="13"/>
  <c r="CF23" i="13" s="1"/>
  <c r="AD24" i="13"/>
  <c r="AB25" i="13"/>
  <c r="CB25" i="13" s="1"/>
  <c r="Z26" i="13"/>
  <c r="AJ27" i="13"/>
  <c r="AH28" i="13"/>
  <c r="AF29" i="13"/>
  <c r="CF29" i="13" s="1"/>
  <c r="AD30" i="13"/>
  <c r="CD30" i="13" s="1"/>
  <c r="AB31" i="13"/>
  <c r="CB31" i="13" s="1"/>
  <c r="Z32" i="13"/>
  <c r="AJ33" i="13"/>
  <c r="CJ33" i="13" s="1"/>
  <c r="AI16" i="13"/>
  <c r="AI22" i="13"/>
  <c r="AG23" i="13"/>
  <c r="AE24" i="13"/>
  <c r="CE24" i="13" s="1"/>
  <c r="AC25" i="13"/>
  <c r="CC25" i="13" s="1"/>
  <c r="AA26" i="13"/>
  <c r="Y27" i="13"/>
  <c r="BY27" i="13" s="1"/>
  <c r="AI28" i="13"/>
  <c r="AG29" i="13"/>
  <c r="AE30" i="13"/>
  <c r="CE30" i="13" s="1"/>
  <c r="AC31" i="13"/>
  <c r="CC31" i="13" s="1"/>
  <c r="AA32" i="13"/>
  <c r="Y33" i="13"/>
  <c r="BY33" i="13" s="1"/>
  <c r="AJ16" i="13"/>
  <c r="AJ22" i="13"/>
  <c r="CJ22" i="13" s="1"/>
  <c r="AH23" i="13"/>
  <c r="CH23" i="13" s="1"/>
  <c r="AF24" i="13"/>
  <c r="AD25" i="13"/>
  <c r="CD25" i="13" s="1"/>
  <c r="AB26" i="13"/>
  <c r="Z27" i="13"/>
  <c r="BZ27" i="13" s="1"/>
  <c r="AJ28" i="13"/>
  <c r="CJ28" i="13" s="1"/>
  <c r="AH29" i="13"/>
  <c r="AF30" i="13"/>
  <c r="CF30" i="13" s="1"/>
  <c r="AD31" i="13"/>
  <c r="CD31" i="13" s="1"/>
  <c r="AB32" i="13"/>
  <c r="Z33" i="13"/>
  <c r="BZ33" i="13" s="1"/>
  <c r="J16" i="13"/>
  <c r="Y22" i="13"/>
  <c r="AI23" i="13"/>
  <c r="CI23" i="13" s="1"/>
  <c r="AG24" i="13"/>
  <c r="AE25" i="13"/>
  <c r="CE25" i="13" s="1"/>
  <c r="AC26" i="13"/>
  <c r="AA27" i="13"/>
  <c r="CA27" i="13" s="1"/>
  <c r="Y28" i="13"/>
  <c r="AI29" i="13"/>
  <c r="AG30" i="13"/>
  <c r="CG30" i="13" s="1"/>
  <c r="AE31" i="13"/>
  <c r="CE31" i="13" s="1"/>
  <c r="AC32" i="13"/>
  <c r="AA33" i="13"/>
  <c r="CA33" i="13" s="1"/>
  <c r="Z16" i="13"/>
  <c r="BZ16" i="13" s="1"/>
  <c r="Z22" i="13"/>
  <c r="BZ22" i="13" s="1"/>
  <c r="AJ23" i="13"/>
  <c r="AH24" i="13"/>
  <c r="AF25" i="13"/>
  <c r="CF25" i="13" s="1"/>
  <c r="AD26" i="13"/>
  <c r="AB27" i="13"/>
  <c r="CB27" i="13" s="1"/>
  <c r="Z28" i="13"/>
  <c r="BZ28" i="13" s="1"/>
  <c r="AJ29" i="13"/>
  <c r="AH30" i="13"/>
  <c r="CH30" i="13" s="1"/>
  <c r="AF31" i="13"/>
  <c r="CF31" i="13" s="1"/>
  <c r="AD32" i="13"/>
  <c r="AB33" i="13"/>
  <c r="CB33" i="13" s="1"/>
  <c r="AA16" i="13"/>
  <c r="CA16" i="13" s="1"/>
  <c r="AA22" i="13"/>
  <c r="Y23" i="13"/>
  <c r="AI24" i="13"/>
  <c r="AG25" i="13"/>
  <c r="CG25" i="13" s="1"/>
  <c r="AE26" i="13"/>
  <c r="AC27" i="13"/>
  <c r="CC27" i="13" s="1"/>
  <c r="AA28" i="13"/>
  <c r="CA28" i="13" s="1"/>
  <c r="Y29" i="13"/>
  <c r="AI30" i="13"/>
  <c r="CI30" i="13" s="1"/>
  <c r="AG31" i="13"/>
  <c r="CG31" i="13" s="1"/>
  <c r="AE32" i="13"/>
  <c r="AC33" i="13"/>
  <c r="CC33" i="13" s="1"/>
  <c r="AB16" i="13"/>
  <c r="AB22" i="13"/>
  <c r="CB22" i="13" s="1"/>
  <c r="Z23" i="13"/>
  <c r="AJ24" i="13"/>
  <c r="AH25" i="13"/>
  <c r="CH25" i="13" s="1"/>
  <c r="AF26" i="13"/>
  <c r="AD27" i="13"/>
  <c r="CD27" i="13" s="1"/>
  <c r="AB28" i="13"/>
  <c r="Z29" i="13"/>
  <c r="AJ30" i="13"/>
  <c r="CJ30" i="13" s="1"/>
  <c r="AH31" i="13"/>
  <c r="CH31" i="13" s="1"/>
  <c r="AF32" i="13"/>
  <c r="AD33" i="13"/>
  <c r="CD33" i="13" s="1"/>
  <c r="AC16" i="13"/>
  <c r="CC16" i="13" s="1"/>
  <c r="AC22" i="13"/>
  <c r="CC22" i="13" s="1"/>
  <c r="AA23" i="13"/>
  <c r="CA23" i="13" s="1"/>
  <c r="Y24" i="13"/>
  <c r="AI25" i="13"/>
  <c r="CI25" i="13" s="1"/>
  <c r="AG26" i="13"/>
  <c r="AE27" i="13"/>
  <c r="CE27" i="13" s="1"/>
  <c r="AC28" i="13"/>
  <c r="AA29" i="13"/>
  <c r="Y30" i="13"/>
  <c r="BY30" i="13" s="1"/>
  <c r="AI31" i="13"/>
  <c r="CI31" i="13" s="1"/>
  <c r="AG32" i="13"/>
  <c r="AE33" i="13"/>
  <c r="CE33" i="13" s="1"/>
  <c r="Q16" i="14"/>
  <c r="I16" i="14" s="1"/>
  <c r="Q20" i="14"/>
  <c r="I20" i="14" s="1"/>
  <c r="Q21" i="14"/>
  <c r="I21" i="14" s="1"/>
  <c r="Q23" i="14"/>
  <c r="I23" i="14" s="1"/>
  <c r="Q17" i="14"/>
  <c r="I17" i="14" s="1"/>
  <c r="Q22" i="14"/>
  <c r="I22" i="14" s="1"/>
  <c r="Q19" i="14"/>
  <c r="I19" i="14" s="1"/>
  <c r="Q18" i="14"/>
  <c r="I18" i="14" s="1"/>
  <c r="N39" i="13"/>
  <c r="M39" i="13"/>
  <c r="M37" i="13"/>
  <c r="N36" i="13"/>
  <c r="M36" i="13"/>
  <c r="N35" i="13"/>
  <c r="M35" i="13"/>
  <c r="N37" i="13"/>
  <c r="M17" i="13"/>
  <c r="N17" i="13"/>
  <c r="P26" i="1"/>
  <c r="G26" i="1" s="1"/>
  <c r="P27" i="1"/>
  <c r="G27" i="1" s="1"/>
  <c r="P25" i="1"/>
  <c r="G25" i="1" s="1"/>
  <c r="P24" i="1"/>
  <c r="G24" i="1" s="1"/>
  <c r="P23" i="1"/>
  <c r="G23" i="1" s="1"/>
  <c r="P22" i="1"/>
  <c r="G22" i="1" s="1"/>
  <c r="P21" i="1"/>
  <c r="G21" i="1" s="1"/>
  <c r="P20" i="1"/>
  <c r="G20" i="1" s="1"/>
  <c r="P19" i="1"/>
  <c r="G19" i="1" s="1"/>
  <c r="P18" i="1"/>
  <c r="G18" i="1" s="1"/>
  <c r="P17" i="1"/>
  <c r="G17" i="1" s="1"/>
  <c r="P16" i="1"/>
  <c r="G16" i="1" s="1"/>
  <c r="O26" i="1"/>
  <c r="O27" i="1"/>
  <c r="O25" i="1"/>
  <c r="O24" i="1"/>
  <c r="O23" i="1"/>
  <c r="O22" i="1"/>
  <c r="O21" i="1"/>
  <c r="O20" i="1"/>
  <c r="O19" i="1"/>
  <c r="O18" i="1"/>
  <c r="O17" i="1"/>
  <c r="O16" i="1"/>
  <c r="L16" i="13" l="1"/>
  <c r="E32" i="22"/>
  <c r="E33" i="22"/>
  <c r="E34" i="22"/>
  <c r="E35" i="22"/>
  <c r="BZ23" i="13"/>
  <c r="CI16" i="13"/>
  <c r="CC28" i="13"/>
  <c r="CI22" i="13"/>
  <c r="CH16" i="13"/>
  <c r="L34" i="13"/>
  <c r="L29" i="13"/>
  <c r="L35" i="13"/>
  <c r="H51" i="20"/>
  <c r="H32" i="22"/>
  <c r="G32" i="22" s="1"/>
  <c r="BY23" i="13"/>
  <c r="CY23" i="13" s="1"/>
  <c r="CH28" i="13"/>
  <c r="DH28" i="13" s="1"/>
  <c r="CG16" i="13"/>
  <c r="CB28" i="13"/>
  <c r="DB28" i="13" s="1"/>
  <c r="L23" i="13"/>
  <c r="H23" i="20"/>
  <c r="BY22" i="13"/>
  <c r="CY22" i="13" s="1"/>
  <c r="CG23" i="13"/>
  <c r="DG23" i="13" s="1"/>
  <c r="H35" i="22"/>
  <c r="G35" i="22" s="1"/>
  <c r="L22" i="13"/>
  <c r="CF16" i="13"/>
  <c r="DF16" i="13" s="1"/>
  <c r="H34" i="22"/>
  <c r="G34" i="22" s="1"/>
  <c r="CI36" i="13"/>
  <c r="CD36" i="13"/>
  <c r="DD36" i="13" s="1"/>
  <c r="CA22" i="13"/>
  <c r="DA22" i="13" s="1"/>
  <c r="CJ16" i="13"/>
  <c r="CA30" i="13"/>
  <c r="DA30" i="13" s="1"/>
  <c r="CD22" i="13"/>
  <c r="DD22" i="13" s="1"/>
  <c r="CD16" i="13"/>
  <c r="DD16" i="13" s="1"/>
  <c r="CG35" i="13"/>
  <c r="DG35" i="13" s="1"/>
  <c r="CH22" i="13"/>
  <c r="DH22" i="13" s="1"/>
  <c r="CI27" i="13"/>
  <c r="DI27" i="13" s="1"/>
  <c r="CE16" i="13"/>
  <c r="DE16" i="13" s="1"/>
  <c r="BI20" i="13"/>
  <c r="BA20" i="13"/>
  <c r="AZ20" i="13"/>
  <c r="AY20" i="13"/>
  <c r="BG20" i="13"/>
  <c r="BF20" i="13"/>
  <c r="BE20" i="13"/>
  <c r="BD20" i="13"/>
  <c r="BC20" i="13"/>
  <c r="BH20" i="13"/>
  <c r="BJ20" i="13"/>
  <c r="BB20" i="13"/>
  <c r="L26" i="13"/>
  <c r="L21" i="13"/>
  <c r="L39" i="13"/>
  <c r="CH35" i="13"/>
  <c r="DH35" i="13" s="1"/>
  <c r="BC26" i="13"/>
  <c r="CC26" i="13" s="1"/>
  <c r="DC26" i="13" s="1"/>
  <c r="BJ26" i="13"/>
  <c r="CJ26" i="13" s="1"/>
  <c r="DJ26" i="13" s="1"/>
  <c r="BB26" i="13"/>
  <c r="CB26" i="13" s="1"/>
  <c r="DB26" i="13" s="1"/>
  <c r="BI26" i="13"/>
  <c r="CI26" i="13" s="1"/>
  <c r="DI26" i="13" s="1"/>
  <c r="BA26" i="13"/>
  <c r="CA26" i="13" s="1"/>
  <c r="DA26" i="13" s="1"/>
  <c r="BH26" i="13"/>
  <c r="CH26" i="13" s="1"/>
  <c r="DH26" i="13" s="1"/>
  <c r="AZ26" i="13"/>
  <c r="BZ26" i="13" s="1"/>
  <c r="CZ26" i="13" s="1"/>
  <c r="AY26" i="13"/>
  <c r="BY26" i="13" s="1"/>
  <c r="CY26" i="13" s="1"/>
  <c r="BG26" i="13"/>
  <c r="CG26" i="13" s="1"/>
  <c r="DG26" i="13" s="1"/>
  <c r="BF26" i="13"/>
  <c r="CF26" i="13" s="1"/>
  <c r="DF26" i="13" s="1"/>
  <c r="BE26" i="13"/>
  <c r="CE26" i="13" s="1"/>
  <c r="DE26" i="13" s="1"/>
  <c r="BD26" i="13"/>
  <c r="CD26" i="13" s="1"/>
  <c r="DD26" i="13" s="1"/>
  <c r="CF22" i="13"/>
  <c r="DF22" i="13" s="1"/>
  <c r="CB16" i="13"/>
  <c r="CJ23" i="13"/>
  <c r="DJ23" i="13" s="1"/>
  <c r="BY28" i="13"/>
  <c r="CY28" i="13" s="1"/>
  <c r="CJ27" i="13"/>
  <c r="DJ27" i="13" s="1"/>
  <c r="CD28" i="13"/>
  <c r="L27" i="13"/>
  <c r="CF37" i="13"/>
  <c r="DF37" i="13" s="1"/>
  <c r="BE32" i="13"/>
  <c r="CE32" i="13" s="1"/>
  <c r="DE32" i="13" s="1"/>
  <c r="BC32" i="13"/>
  <c r="CC32" i="13" s="1"/>
  <c r="DC32" i="13" s="1"/>
  <c r="BJ32" i="13"/>
  <c r="CJ32" i="13" s="1"/>
  <c r="DJ32" i="13" s="1"/>
  <c r="BB32" i="13"/>
  <c r="CB32" i="13" s="1"/>
  <c r="DB32" i="13" s="1"/>
  <c r="AZ32" i="13"/>
  <c r="BZ32" i="13" s="1"/>
  <c r="CZ32" i="13" s="1"/>
  <c r="BI32" i="13"/>
  <c r="CI32" i="13" s="1"/>
  <c r="DI32" i="13" s="1"/>
  <c r="BA32" i="13"/>
  <c r="CA32" i="13" s="1"/>
  <c r="DA32" i="13" s="1"/>
  <c r="BH32" i="13"/>
  <c r="CH32" i="13" s="1"/>
  <c r="DH32" i="13" s="1"/>
  <c r="AY32" i="13"/>
  <c r="BY32" i="13" s="1"/>
  <c r="CY32" i="13" s="1"/>
  <c r="BG32" i="13"/>
  <c r="CG32" i="13" s="1"/>
  <c r="DG32" i="13" s="1"/>
  <c r="BF32" i="13"/>
  <c r="CF32" i="13" s="1"/>
  <c r="DF32" i="13" s="1"/>
  <c r="BD32" i="13"/>
  <c r="CD32" i="13" s="1"/>
  <c r="DD32" i="13" s="1"/>
  <c r="CB23" i="13"/>
  <c r="DB23" i="13" s="1"/>
  <c r="CI28" i="13"/>
  <c r="DI28" i="13" s="1"/>
  <c r="CG22" i="13"/>
  <c r="DG22" i="13" s="1"/>
  <c r="CH27" i="13"/>
  <c r="CF27" i="13"/>
  <c r="DF27" i="13" s="1"/>
  <c r="L20" i="13"/>
  <c r="L38" i="13"/>
  <c r="H38" i="13" s="1"/>
  <c r="G38" i="13" s="1"/>
  <c r="BG38" i="13"/>
  <c r="CG38" i="13" s="1"/>
  <c r="DG38" i="13" s="1"/>
  <c r="BE38" i="13"/>
  <c r="CE38" i="13" s="1"/>
  <c r="DE38" i="13" s="1"/>
  <c r="BD38" i="13"/>
  <c r="CD38" i="13" s="1"/>
  <c r="DD38" i="13" s="1"/>
  <c r="BC38" i="13"/>
  <c r="CC38" i="13" s="1"/>
  <c r="DC38" i="13" s="1"/>
  <c r="BJ38" i="13"/>
  <c r="CJ38" i="13" s="1"/>
  <c r="DJ38" i="13" s="1"/>
  <c r="BB38" i="13"/>
  <c r="CB38" i="13" s="1"/>
  <c r="DB38" i="13" s="1"/>
  <c r="BI38" i="13"/>
  <c r="CI38" i="13" s="1"/>
  <c r="DI38" i="13" s="1"/>
  <c r="BA38" i="13"/>
  <c r="CA38" i="13" s="1"/>
  <c r="DA38" i="13" s="1"/>
  <c r="BF38" i="13"/>
  <c r="CF38" i="13" s="1"/>
  <c r="DF38" i="13" s="1"/>
  <c r="BH38" i="13"/>
  <c r="CH38" i="13" s="1"/>
  <c r="DH38" i="13" s="1"/>
  <c r="AZ38" i="13"/>
  <c r="BZ38" i="13" s="1"/>
  <c r="CZ38" i="13" s="1"/>
  <c r="AY38" i="13"/>
  <c r="BY38" i="13" s="1"/>
  <c r="CY38" i="13" s="1"/>
  <c r="L28" i="13"/>
  <c r="CD34" i="13"/>
  <c r="DD34" i="13" s="1"/>
  <c r="CG24" i="13"/>
  <c r="DG24" i="13" s="1"/>
  <c r="CH29" i="13"/>
  <c r="DH29" i="13" s="1"/>
  <c r="CA34" i="13"/>
  <c r="DA34" i="13" s="1"/>
  <c r="CH34" i="13"/>
  <c r="DH34" i="13" s="1"/>
  <c r="CE36" i="13"/>
  <c r="DE36" i="13" s="1"/>
  <c r="CG36" i="13"/>
  <c r="DG36" i="13" s="1"/>
  <c r="CE37" i="13"/>
  <c r="DE37" i="13" s="1"/>
  <c r="CC39" i="13"/>
  <c r="DC39" i="13" s="1"/>
  <c r="CJ24" i="13"/>
  <c r="DJ24" i="13" s="1"/>
  <c r="BY29" i="13"/>
  <c r="CY29" i="13" s="1"/>
  <c r="CB24" i="13"/>
  <c r="DB24" i="13" s="1"/>
  <c r="CC29" i="13"/>
  <c r="DC29" i="13" s="1"/>
  <c r="CB29" i="13"/>
  <c r="DB29" i="13" s="1"/>
  <c r="CI34" i="13"/>
  <c r="DI34" i="13" s="1"/>
  <c r="BY34" i="13"/>
  <c r="CY34" i="13" s="1"/>
  <c r="CI35" i="13"/>
  <c r="DI35" i="13" s="1"/>
  <c r="CC36" i="13"/>
  <c r="DC36" i="13" s="1"/>
  <c r="CJ36" i="13"/>
  <c r="DJ36" i="13" s="1"/>
  <c r="CJ37" i="13"/>
  <c r="DJ37" i="13" s="1"/>
  <c r="CB39" i="13"/>
  <c r="DB39" i="13" s="1"/>
  <c r="CH24" i="13"/>
  <c r="DH24" i="13" s="1"/>
  <c r="CI29" i="13"/>
  <c r="DI29" i="13" s="1"/>
  <c r="BZ24" i="13"/>
  <c r="CZ24" i="13" s="1"/>
  <c r="CF34" i="13"/>
  <c r="DF34" i="13" s="1"/>
  <c r="BY35" i="13"/>
  <c r="CY35" i="13" s="1"/>
  <c r="CD35" i="13"/>
  <c r="DD35" i="13" s="1"/>
  <c r="CA36" i="13"/>
  <c r="DA36" i="13" s="1"/>
  <c r="BY16" i="13"/>
  <c r="CY16" i="13" s="1"/>
  <c r="CB37" i="13"/>
  <c r="DB37" i="13" s="1"/>
  <c r="BZ39" i="13"/>
  <c r="CZ39" i="13" s="1"/>
  <c r="BY24" i="13"/>
  <c r="CY24" i="13" s="1"/>
  <c r="BZ29" i="13"/>
  <c r="CZ29" i="13" s="1"/>
  <c r="CC24" i="13"/>
  <c r="DC24" i="13" s="1"/>
  <c r="CD29" i="13"/>
  <c r="DD29" i="13" s="1"/>
  <c r="CG34" i="13"/>
  <c r="DG34" i="13" s="1"/>
  <c r="CC35" i="13"/>
  <c r="DC35" i="13" s="1"/>
  <c r="CF35" i="13"/>
  <c r="DF35" i="13" s="1"/>
  <c r="CH36" i="13"/>
  <c r="DH36" i="13" s="1"/>
  <c r="BZ37" i="13"/>
  <c r="CZ37" i="13" s="1"/>
  <c r="CC37" i="13"/>
  <c r="DC37" i="13" s="1"/>
  <c r="CJ39" i="13"/>
  <c r="DJ39" i="13" s="1"/>
  <c r="CG39" i="13"/>
  <c r="DG39" i="13" s="1"/>
  <c r="CF24" i="13"/>
  <c r="DF24" i="13" s="1"/>
  <c r="CG29" i="13"/>
  <c r="DG29" i="13" s="1"/>
  <c r="CJ34" i="13"/>
  <c r="CE35" i="13"/>
  <c r="DE35" i="13" s="1"/>
  <c r="CA35" i="13"/>
  <c r="DA35" i="13" s="1"/>
  <c r="CF36" i="13"/>
  <c r="DF36" i="13" s="1"/>
  <c r="BY37" i="13"/>
  <c r="CY37" i="13" s="1"/>
  <c r="CI37" i="13"/>
  <c r="DI37" i="13" s="1"/>
  <c r="BY39" i="13"/>
  <c r="CY39" i="13" s="1"/>
  <c r="CF39" i="13"/>
  <c r="DF39" i="13" s="1"/>
  <c r="CI24" i="13"/>
  <c r="DI24" i="13" s="1"/>
  <c r="CJ29" i="13"/>
  <c r="DJ29" i="13" s="1"/>
  <c r="CA24" i="13"/>
  <c r="DA24" i="13" s="1"/>
  <c r="CE34" i="13"/>
  <c r="DE34" i="13" s="1"/>
  <c r="CJ35" i="13"/>
  <c r="DJ35" i="13" s="1"/>
  <c r="BZ35" i="13"/>
  <c r="CZ35" i="13" s="1"/>
  <c r="BY36" i="13"/>
  <c r="CY36" i="13" s="1"/>
  <c r="CG37" i="13"/>
  <c r="DG37" i="13" s="1"/>
  <c r="CH37" i="13"/>
  <c r="DH37" i="13" s="1"/>
  <c r="CI39" i="13"/>
  <c r="DI39" i="13" s="1"/>
  <c r="CD39" i="13"/>
  <c r="DD39" i="13" s="1"/>
  <c r="BZ34" i="13"/>
  <c r="CZ34" i="13" s="1"/>
  <c r="CA29" i="13"/>
  <c r="DA29" i="13" s="1"/>
  <c r="CD24" i="13"/>
  <c r="DD24" i="13" s="1"/>
  <c r="CE29" i="13"/>
  <c r="DE29" i="13" s="1"/>
  <c r="CJ31" i="13"/>
  <c r="DJ31" i="13" s="1"/>
  <c r="CB34" i="13"/>
  <c r="DB34" i="13" s="1"/>
  <c r="CC34" i="13"/>
  <c r="DC34" i="13" s="1"/>
  <c r="CB35" i="13"/>
  <c r="DB35" i="13" s="1"/>
  <c r="CB36" i="13"/>
  <c r="DB36" i="13" s="1"/>
  <c r="BZ36" i="13"/>
  <c r="CZ36" i="13" s="1"/>
  <c r="CD37" i="13"/>
  <c r="DD37" i="13" s="1"/>
  <c r="CA37" i="13"/>
  <c r="DA37" i="13" s="1"/>
  <c r="CA39" i="13"/>
  <c r="DA39" i="13" s="1"/>
  <c r="CE39" i="13"/>
  <c r="DE39" i="13" s="1"/>
  <c r="DC19" i="10"/>
  <c r="CC19" i="10"/>
  <c r="BZ19" i="10"/>
  <c r="CZ19" i="10"/>
  <c r="BX19" i="10"/>
  <c r="CX19" i="10"/>
  <c r="CV19" i="10"/>
  <c r="BV19" i="10"/>
  <c r="CX16" i="10"/>
  <c r="BX16" i="10"/>
  <c r="I26" i="22"/>
  <c r="AY26" i="22"/>
  <c r="E26" i="22" s="1"/>
  <c r="I29" i="22"/>
  <c r="AY29" i="22"/>
  <c r="E29" i="22" s="1"/>
  <c r="I20" i="20"/>
  <c r="BL20" i="20"/>
  <c r="I16" i="20"/>
  <c r="BL16" i="20"/>
  <c r="CL16" i="20" s="1"/>
  <c r="BS17" i="10"/>
  <c r="CS17" i="10"/>
  <c r="CB17" i="10"/>
  <c r="DB17" i="10"/>
  <c r="BZ17" i="10"/>
  <c r="CZ17" i="10"/>
  <c r="CX17" i="10"/>
  <c r="BX17" i="10"/>
  <c r="BS16" i="10"/>
  <c r="CS16" i="10"/>
  <c r="J25" i="22"/>
  <c r="AY25" i="22"/>
  <c r="E25" i="22" s="1"/>
  <c r="I40" i="20"/>
  <c r="BL40" i="20"/>
  <c r="CC17" i="10"/>
  <c r="DC17" i="10"/>
  <c r="BU16" i="10"/>
  <c r="CU16" i="10"/>
  <c r="BR16" i="10"/>
  <c r="CR16" i="10"/>
  <c r="CB16" i="10"/>
  <c r="DB16" i="10"/>
  <c r="CZ16" i="10"/>
  <c r="BZ16" i="10"/>
  <c r="CA19" i="10"/>
  <c r="DA19" i="10"/>
  <c r="E28" i="22"/>
  <c r="I43" i="20"/>
  <c r="BL43" i="20"/>
  <c r="I29" i="20"/>
  <c r="BL29" i="20"/>
  <c r="BL30" i="20"/>
  <c r="I30" i="20"/>
  <c r="I45" i="20"/>
  <c r="BL45" i="20"/>
  <c r="I48" i="20"/>
  <c r="BL48" i="20"/>
  <c r="DB20" i="10"/>
  <c r="CB20" i="10"/>
  <c r="BZ20" i="10"/>
  <c r="CZ20" i="10"/>
  <c r="BW20" i="10"/>
  <c r="CW20" i="10"/>
  <c r="CU20" i="10"/>
  <c r="BU20" i="10"/>
  <c r="CW17" i="10"/>
  <c r="BW17" i="10"/>
  <c r="CU19" i="10"/>
  <c r="BU19" i="10"/>
  <c r="I22" i="22"/>
  <c r="AY22" i="22"/>
  <c r="E22" i="22" s="1"/>
  <c r="J27" i="22"/>
  <c r="AY27" i="22"/>
  <c r="E27" i="22" s="1"/>
  <c r="BL22" i="20"/>
  <c r="I22" i="20"/>
  <c r="I50" i="20"/>
  <c r="BL50" i="20"/>
  <c r="BR19" i="10"/>
  <c r="CR19" i="10"/>
  <c r="DB19" i="10"/>
  <c r="CB19" i="10"/>
  <c r="BY19" i="10"/>
  <c r="CY19" i="10"/>
  <c r="CW19" i="10"/>
  <c r="BW19" i="10"/>
  <c r="BY20" i="10"/>
  <c r="CY20" i="10"/>
  <c r="CT19" i="10"/>
  <c r="BT19" i="10"/>
  <c r="I20" i="22"/>
  <c r="AY20" i="22"/>
  <c r="I31" i="22"/>
  <c r="AY31" i="22"/>
  <c r="E31" i="22" s="1"/>
  <c r="I23" i="22"/>
  <c r="AY23" i="22"/>
  <c r="E23" i="22" s="1"/>
  <c r="I36" i="20"/>
  <c r="BL36" i="20"/>
  <c r="I41" i="20"/>
  <c r="BL41" i="20"/>
  <c r="I21" i="20"/>
  <c r="BL21" i="20"/>
  <c r="I26" i="20"/>
  <c r="BL26" i="20"/>
  <c r="BT17" i="10"/>
  <c r="CT17" i="10"/>
  <c r="CR17" i="10"/>
  <c r="BR17" i="10"/>
  <c r="CA17" i="10"/>
  <c r="DA17" i="10"/>
  <c r="CY17" i="10"/>
  <c r="BY17" i="10"/>
  <c r="CS20" i="10"/>
  <c r="BS20" i="10"/>
  <c r="I24" i="22"/>
  <c r="AY24" i="22"/>
  <c r="E24" i="22" s="1"/>
  <c r="I21" i="22"/>
  <c r="AY21" i="22"/>
  <c r="E21" i="22" s="1"/>
  <c r="I28" i="20"/>
  <c r="BL28" i="20"/>
  <c r="I32" i="20"/>
  <c r="BL32" i="20"/>
  <c r="I24" i="20"/>
  <c r="BL24" i="20"/>
  <c r="BL31" i="20"/>
  <c r="I31" i="20"/>
  <c r="I34" i="20"/>
  <c r="BL34" i="20"/>
  <c r="BV16" i="10"/>
  <c r="CV16" i="10"/>
  <c r="BT16" i="10"/>
  <c r="CT16" i="10"/>
  <c r="CC16" i="10"/>
  <c r="DC16" i="10"/>
  <c r="CA16" i="10"/>
  <c r="DA16" i="10"/>
  <c r="CY16" i="10"/>
  <c r="BY16" i="10"/>
  <c r="I30" i="22"/>
  <c r="AY30" i="22"/>
  <c r="E30" i="22" s="1"/>
  <c r="I19" i="20"/>
  <c r="BL19" i="20"/>
  <c r="BL38" i="20"/>
  <c r="I38" i="20"/>
  <c r="I17" i="20"/>
  <c r="BL17" i="20"/>
  <c r="BL47" i="20"/>
  <c r="I47" i="20"/>
  <c r="I18" i="20"/>
  <c r="BL18" i="20"/>
  <c r="CL18" i="20" s="1"/>
  <c r="I42" i="20"/>
  <c r="BL42" i="20"/>
  <c r="DA20" i="10"/>
  <c r="CA20" i="10"/>
  <c r="BX20" i="10"/>
  <c r="CX20" i="10"/>
  <c r="CV20" i="10"/>
  <c r="BV20" i="10"/>
  <c r="CT20" i="10"/>
  <c r="BT20" i="10"/>
  <c r="BR20" i="10"/>
  <c r="CR20" i="10"/>
  <c r="CV17" i="10"/>
  <c r="BV17" i="10"/>
  <c r="I44" i="20"/>
  <c r="BL44" i="20"/>
  <c r="I33" i="20"/>
  <c r="BL33" i="20"/>
  <c r="DE28" i="13"/>
  <c r="DA23" i="13"/>
  <c r="DH23" i="13"/>
  <c r="DJ16" i="13"/>
  <c r="DC22" i="13"/>
  <c r="DF29" i="13"/>
  <c r="DG28" i="13"/>
  <c r="CZ27" i="13"/>
  <c r="DD23" i="13"/>
  <c r="CZ28" i="13"/>
  <c r="DE23" i="13"/>
  <c r="DA28" i="13"/>
  <c r="DB27" i="13"/>
  <c r="CY27" i="13"/>
  <c r="DD33" i="13"/>
  <c r="CZ25" i="13"/>
  <c r="DA25" i="13"/>
  <c r="DB25" i="13"/>
  <c r="DJ30" i="13"/>
  <c r="DC25" i="13"/>
  <c r="DD25" i="13"/>
  <c r="DE24" i="13"/>
  <c r="DE25" i="13"/>
  <c r="DG33" i="13"/>
  <c r="DC28" i="13"/>
  <c r="DD27" i="13"/>
  <c r="DF25" i="13"/>
  <c r="DI22" i="13"/>
  <c r="DH16" i="13"/>
  <c r="DH33" i="13"/>
  <c r="DH39" i="13"/>
  <c r="DE30" i="13"/>
  <c r="DG30" i="13"/>
  <c r="DE33" i="13"/>
  <c r="DH30" i="13"/>
  <c r="DH31" i="13"/>
  <c r="DI30" i="13"/>
  <c r="DG25" i="13"/>
  <c r="DJ22" i="13"/>
  <c r="DI33" i="13"/>
  <c r="DJ25" i="13"/>
  <c r="DH25" i="13"/>
  <c r="DJ33" i="13"/>
  <c r="CZ31" i="13"/>
  <c r="DI25" i="13"/>
  <c r="CZ22" i="13"/>
  <c r="CY33" i="13"/>
  <c r="DA31" i="13"/>
  <c r="DB30" i="13"/>
  <c r="DF33" i="13"/>
  <c r="CZ16" i="13"/>
  <c r="CZ33" i="13"/>
  <c r="DB31" i="13"/>
  <c r="DC30" i="13"/>
  <c r="DB22" i="13"/>
  <c r="DA16" i="13"/>
  <c r="DA33" i="13"/>
  <c r="DC31" i="13"/>
  <c r="DD30" i="13"/>
  <c r="DF28" i="13"/>
  <c r="DG27" i="13"/>
  <c r="DD28" i="13"/>
  <c r="CZ30" i="13"/>
  <c r="DI36" i="13"/>
  <c r="DC16" i="13"/>
  <c r="DC33" i="13"/>
  <c r="DE31" i="13"/>
  <c r="DF30" i="13"/>
  <c r="CN17" i="20"/>
  <c r="CV24" i="20"/>
  <c r="CP24" i="20"/>
  <c r="DA17" i="20"/>
  <c r="CM18" i="20"/>
  <c r="CR19" i="20"/>
  <c r="CZ19" i="20"/>
  <c r="CY44" i="20"/>
  <c r="DA33" i="20"/>
  <c r="CT33" i="20"/>
  <c r="CR17" i="20"/>
  <c r="CO41" i="20"/>
  <c r="DA41" i="20"/>
  <c r="CN48" i="20"/>
  <c r="CP40" i="20"/>
  <c r="CZ18" i="20"/>
  <c r="CT17" i="20"/>
  <c r="DA18" i="20"/>
  <c r="CR42" i="20"/>
  <c r="CY42" i="20"/>
  <c r="DC19" i="20"/>
  <c r="CY17" i="20"/>
  <c r="CW34" i="20"/>
  <c r="DE34" i="20"/>
  <c r="CM34" i="20"/>
  <c r="CY18" i="20"/>
  <c r="CZ17" i="20"/>
  <c r="CT21" i="20"/>
  <c r="CU30" i="20"/>
  <c r="CM30" i="20"/>
  <c r="DC30" i="20"/>
  <c r="CS17" i="20"/>
  <c r="DD18" i="20"/>
  <c r="CX18" i="20"/>
  <c r="CW19" i="20"/>
  <c r="DD17" i="20"/>
  <c r="CO18" i="20"/>
  <c r="CR18" i="20"/>
  <c r="CR36" i="20"/>
  <c r="CM36" i="20"/>
  <c r="CX36" i="20"/>
  <c r="CR28" i="20"/>
  <c r="CM28" i="20"/>
  <c r="DB28" i="20"/>
  <c r="DE17" i="20"/>
  <c r="CP19" i="20"/>
  <c r="CU17" i="20"/>
  <c r="CU18" i="20"/>
  <c r="CN32" i="20"/>
  <c r="CV32" i="20"/>
  <c r="CT16" i="20"/>
  <c r="CZ16" i="20"/>
  <c r="DA16" i="20"/>
  <c r="CM19" i="20"/>
  <c r="DA19" i="20"/>
  <c r="DD19" i="20"/>
  <c r="CP18" i="20"/>
  <c r="CS18" i="20"/>
  <c r="CM45" i="20"/>
  <c r="CX17" i="20"/>
  <c r="DC18" i="20"/>
  <c r="CO19" i="20"/>
  <c r="CP17" i="20"/>
  <c r="CV18" i="20"/>
  <c r="DE18" i="20"/>
  <c r="CR43" i="20"/>
  <c r="DA43" i="20"/>
  <c r="CO43" i="20"/>
  <c r="CP43" i="20"/>
  <c r="DC17" i="20"/>
  <c r="CW17" i="20"/>
  <c r="CU19" i="20"/>
  <c r="CS19" i="20"/>
  <c r="CX19" i="20"/>
  <c r="DE19" i="20"/>
  <c r="CQ17" i="20"/>
  <c r="CQ18" i="20"/>
  <c r="CT18" i="20"/>
  <c r="CQ47" i="20"/>
  <c r="DE47" i="20"/>
  <c r="CT50" i="20"/>
  <c r="CU50" i="20"/>
  <c r="CM50" i="20"/>
  <c r="CN50" i="20"/>
  <c r="DB50" i="20"/>
  <c r="CO50" i="20"/>
  <c r="CQ50" i="20"/>
  <c r="CP50" i="20"/>
  <c r="DC50" i="20"/>
  <c r="DB20" i="20"/>
  <c r="CR20" i="20"/>
  <c r="CU20" i="20"/>
  <c r="CO17" i="20"/>
  <c r="CV17" i="20"/>
  <c r="DB18" i="20"/>
  <c r="DB19" i="20"/>
  <c r="CQ19" i="20"/>
  <c r="CY19" i="20"/>
  <c r="CV19" i="20"/>
  <c r="CM17" i="20"/>
  <c r="CW18" i="20"/>
  <c r="U16" i="20"/>
  <c r="DB17" i="20"/>
  <c r="CN18" i="20"/>
  <c r="CT19" i="20"/>
  <c r="CN19" i="20"/>
  <c r="U36" i="20"/>
  <c r="K36" i="20" s="1"/>
  <c r="DB36" i="20"/>
  <c r="CT36" i="20"/>
  <c r="CQ36" i="20"/>
  <c r="CP36" i="20"/>
  <c r="CN36" i="20"/>
  <c r="DD36" i="20"/>
  <c r="CV36" i="20"/>
  <c r="DA38" i="20"/>
  <c r="CQ38" i="20"/>
  <c r="CN38" i="20"/>
  <c r="DD38" i="20"/>
  <c r="U38" i="20"/>
  <c r="K38" i="20" s="1"/>
  <c r="U29" i="20"/>
  <c r="K29" i="20" s="1"/>
  <c r="CW51" i="20"/>
  <c r="CL51" i="20"/>
  <c r="E51" i="20"/>
  <c r="G51" i="20" s="1"/>
  <c r="DD51" i="20"/>
  <c r="U32" i="20"/>
  <c r="K32" i="20" s="1"/>
  <c r="DC32" i="20"/>
  <c r="CT32" i="20"/>
  <c r="CZ32" i="20"/>
  <c r="U33" i="20"/>
  <c r="K33" i="20" s="1"/>
  <c r="CZ33" i="20"/>
  <c r="CY33" i="20"/>
  <c r="CO33" i="20"/>
  <c r="DD33" i="20"/>
  <c r="CV33" i="20"/>
  <c r="CN33" i="20"/>
  <c r="DC33" i="20"/>
  <c r="CS33" i="20"/>
  <c r="CP33" i="20"/>
  <c r="DB33" i="20"/>
  <c r="CX33" i="20"/>
  <c r="U22" i="20"/>
  <c r="DE51" i="20"/>
  <c r="CT51" i="20"/>
  <c r="CX16" i="20"/>
  <c r="CP16" i="20"/>
  <c r="DE16" i="20"/>
  <c r="CW16" i="20"/>
  <c r="CO16" i="20"/>
  <c r="DD16" i="20"/>
  <c r="CV16" i="20"/>
  <c r="CN16" i="20"/>
  <c r="DC16" i="20"/>
  <c r="CU16" i="20"/>
  <c r="CM16" i="20"/>
  <c r="DB16" i="20"/>
  <c r="CR16" i="20"/>
  <c r="CY16" i="20"/>
  <c r="CS16" i="20"/>
  <c r="CQ16" i="20"/>
  <c r="U45" i="20"/>
  <c r="K45" i="20" s="1"/>
  <c r="U48" i="20"/>
  <c r="K48" i="20" s="1"/>
  <c r="DB48" i="20"/>
  <c r="CY48" i="20"/>
  <c r="CQ48" i="20"/>
  <c r="CW48" i="20"/>
  <c r="CO48" i="20"/>
  <c r="DC48" i="20"/>
  <c r="CU48" i="20"/>
  <c r="CM48" i="20"/>
  <c r="DD48" i="20"/>
  <c r="U40" i="20"/>
  <c r="K40" i="20" s="1"/>
  <c r="DB40" i="20"/>
  <c r="DA40" i="20"/>
  <c r="CU40" i="20"/>
  <c r="CV40" i="20"/>
  <c r="CN40" i="20"/>
  <c r="CQ51" i="20"/>
  <c r="DB51" i="20"/>
  <c r="U44" i="20"/>
  <c r="K44" i="20" s="1"/>
  <c r="U43" i="20"/>
  <c r="K43" i="20" s="1"/>
  <c r="DD43" i="20"/>
  <c r="CV43" i="20"/>
  <c r="CT43" i="20"/>
  <c r="CS43" i="20"/>
  <c r="CY43" i="20"/>
  <c r="CQ43" i="20"/>
  <c r="DE43" i="20"/>
  <c r="CW43" i="20"/>
  <c r="U28" i="20"/>
  <c r="K28" i="20" s="1"/>
  <c r="CX28" i="20"/>
  <c r="DE28" i="20"/>
  <c r="CW28" i="20"/>
  <c r="DD28" i="20"/>
  <c r="CN28" i="20"/>
  <c r="DC28" i="20"/>
  <c r="CU28" i="20"/>
  <c r="CT28" i="20"/>
  <c r="CS28" i="20"/>
  <c r="CZ28" i="20"/>
  <c r="CY28" i="20"/>
  <c r="CQ28" i="20"/>
  <c r="CY51" i="20"/>
  <c r="CM51" i="20"/>
  <c r="U41" i="20"/>
  <c r="K41" i="20" s="1"/>
  <c r="CZ41" i="20"/>
  <c r="CR41" i="20"/>
  <c r="CX41" i="20"/>
  <c r="DE41" i="20"/>
  <c r="CW41" i="20"/>
  <c r="DD41" i="20"/>
  <c r="CV41" i="20"/>
  <c r="DC41" i="20"/>
  <c r="CU41" i="20"/>
  <c r="CM41" i="20"/>
  <c r="CS41" i="20"/>
  <c r="CT41" i="20"/>
  <c r="CP41" i="20"/>
  <c r="DB41" i="20"/>
  <c r="E23" i="20"/>
  <c r="G23" i="20" s="1"/>
  <c r="CL23" i="20"/>
  <c r="F23" i="20" s="1"/>
  <c r="DA47" i="20"/>
  <c r="CO47" i="20"/>
  <c r="U47" i="20"/>
  <c r="K47" i="20" s="1"/>
  <c r="U34" i="20"/>
  <c r="K34" i="20" s="1"/>
  <c r="CX34" i="20"/>
  <c r="CP34" i="20"/>
  <c r="DC34" i="20"/>
  <c r="CU34" i="20"/>
  <c r="DB34" i="20"/>
  <c r="CT34" i="20"/>
  <c r="DA34" i="20"/>
  <c r="CS34" i="20"/>
  <c r="CY34" i="20"/>
  <c r="CQ34" i="20"/>
  <c r="DD34" i="20"/>
  <c r="CZ34" i="20"/>
  <c r="CV34" i="20"/>
  <c r="CR34" i="20"/>
  <c r="CN34" i="20"/>
  <c r="CP51" i="20"/>
  <c r="CR51" i="20"/>
  <c r="CU51" i="20"/>
  <c r="CX20" i="20"/>
  <c r="CP20" i="20"/>
  <c r="DE20" i="20"/>
  <c r="CW20" i="20"/>
  <c r="CO20" i="20"/>
  <c r="DD20" i="20"/>
  <c r="CV20" i="20"/>
  <c r="CN20" i="20"/>
  <c r="DC20" i="20"/>
  <c r="CM20" i="20"/>
  <c r="CT20" i="20"/>
  <c r="CZ20" i="20"/>
  <c r="CY20" i="20"/>
  <c r="CS20" i="20"/>
  <c r="DA20" i="20"/>
  <c r="CQ20" i="20"/>
  <c r="U42" i="20"/>
  <c r="K42" i="20" s="1"/>
  <c r="CT42" i="20"/>
  <c r="CS42" i="20"/>
  <c r="S39" i="20"/>
  <c r="U39" i="20" s="1"/>
  <c r="K39" i="20" s="1"/>
  <c r="CX51" i="20"/>
  <c r="CZ51" i="20"/>
  <c r="DC51" i="20"/>
  <c r="U26" i="20"/>
  <c r="K26" i="20" s="1"/>
  <c r="H26" i="20" s="1"/>
  <c r="S27" i="20"/>
  <c r="U27" i="20" s="1"/>
  <c r="K27" i="20" s="1"/>
  <c r="H27" i="20" s="1"/>
  <c r="CS51" i="20"/>
  <c r="CN51" i="20"/>
  <c r="CR31" i="20"/>
  <c r="CY31" i="20"/>
  <c r="CP31" i="20"/>
  <c r="CO31" i="20"/>
  <c r="DD31" i="20"/>
  <c r="CM31" i="20"/>
  <c r="U31" i="20"/>
  <c r="K31" i="20" s="1"/>
  <c r="CV21" i="20"/>
  <c r="DA21" i="20"/>
  <c r="CO21" i="20"/>
  <c r="CY21" i="20"/>
  <c r="U21" i="20"/>
  <c r="CP21" i="20" s="1"/>
  <c r="U24" i="20"/>
  <c r="CM24" i="20" s="1"/>
  <c r="CX24" i="20"/>
  <c r="DA24" i="20"/>
  <c r="DE24" i="20"/>
  <c r="DD24" i="20"/>
  <c r="CN24" i="20"/>
  <c r="DC24" i="20"/>
  <c r="CU24" i="20"/>
  <c r="DB24" i="20"/>
  <c r="CT24" i="20"/>
  <c r="CS24" i="20"/>
  <c r="CZ24" i="20"/>
  <c r="CR24" i="20"/>
  <c r="CY24" i="20"/>
  <c r="CQ24" i="20"/>
  <c r="U50" i="20"/>
  <c r="K50" i="20" s="1"/>
  <c r="DE50" i="20"/>
  <c r="CW50" i="20"/>
  <c r="DD50" i="20"/>
  <c r="CS50" i="20"/>
  <c r="CY50" i="20"/>
  <c r="CZ50" i="20"/>
  <c r="CR50" i="20"/>
  <c r="CO51" i="20"/>
  <c r="DA51" i="20"/>
  <c r="CV51" i="20"/>
  <c r="DE30" i="20"/>
  <c r="CX30" i="20"/>
  <c r="U30" i="20"/>
  <c r="K30" i="20" s="1"/>
  <c r="J22" i="22"/>
  <c r="J29" i="22"/>
  <c r="H33" i="22"/>
  <c r="G33" i="22" s="1"/>
  <c r="J31" i="22"/>
  <c r="J20" i="22"/>
  <c r="J30" i="22"/>
  <c r="I28" i="22"/>
  <c r="J26" i="22"/>
  <c r="I27" i="22"/>
  <c r="J24" i="22"/>
  <c r="I25" i="22"/>
  <c r="J21" i="22"/>
  <c r="J23" i="22"/>
  <c r="J28" i="22"/>
  <c r="CH21" i="1"/>
  <c r="DF31" i="13"/>
  <c r="DI31" i="13"/>
  <c r="DD31" i="13"/>
  <c r="DG31" i="13"/>
  <c r="DJ28" i="13"/>
  <c r="I39" i="13"/>
  <c r="DB33" i="13"/>
  <c r="CZ23" i="13"/>
  <c r="DE22" i="13"/>
  <c r="I37" i="13"/>
  <c r="I35" i="13"/>
  <c r="DC23" i="13"/>
  <c r="DJ34" i="13"/>
  <c r="DB16" i="13"/>
  <c r="J24" i="13"/>
  <c r="I24" i="13" s="1"/>
  <c r="H24" i="13" s="1"/>
  <c r="G24" i="13" s="1"/>
  <c r="DA27" i="13"/>
  <c r="DH27" i="13"/>
  <c r="J31" i="13"/>
  <c r="I31" i="13" s="1"/>
  <c r="H31" i="13" s="1"/>
  <c r="G31" i="13" s="1"/>
  <c r="CY31" i="13"/>
  <c r="DF23" i="13"/>
  <c r="J32" i="13"/>
  <c r="I32" i="13" s="1"/>
  <c r="J25" i="13"/>
  <c r="I25" i="13" s="1"/>
  <c r="CY25" i="13"/>
  <c r="DE27" i="13"/>
  <c r="J29" i="13"/>
  <c r="I29" i="13" s="1"/>
  <c r="DI23" i="13"/>
  <c r="J33" i="13"/>
  <c r="I33" i="13" s="1"/>
  <c r="H33" i="13" s="1"/>
  <c r="G33" i="13" s="1"/>
  <c r="DI16" i="13"/>
  <c r="J27" i="13"/>
  <c r="I27" i="13" s="1"/>
  <c r="DG16" i="13"/>
  <c r="J22" i="13"/>
  <c r="I22" i="13" s="1"/>
  <c r="J26" i="13"/>
  <c r="I26" i="13" s="1"/>
  <c r="J28" i="13"/>
  <c r="I28" i="13" s="1"/>
  <c r="J30" i="13"/>
  <c r="I30" i="13" s="1"/>
  <c r="H30" i="13" s="1"/>
  <c r="G30" i="13" s="1"/>
  <c r="CY30" i="13"/>
  <c r="J23" i="13"/>
  <c r="I23" i="13" s="1"/>
  <c r="DC27" i="13"/>
  <c r="I16" i="13"/>
  <c r="I34" i="13"/>
  <c r="I36" i="13"/>
  <c r="K16" i="10"/>
  <c r="K19" i="10"/>
  <c r="K17" i="10"/>
  <c r="K20" i="10"/>
  <c r="CM27" i="25"/>
  <c r="CE27" i="25"/>
  <c r="CT27" i="25"/>
  <c r="CL27" i="25"/>
  <c r="CS27" i="25"/>
  <c r="CK27" i="25"/>
  <c r="CR27" i="25"/>
  <c r="CJ27" i="25"/>
  <c r="CQ27" i="25"/>
  <c r="CI27" i="25"/>
  <c r="CP27" i="25"/>
  <c r="CH27" i="25"/>
  <c r="CO27" i="25"/>
  <c r="CG27" i="25"/>
  <c r="CN27" i="25"/>
  <c r="CF27" i="25"/>
  <c r="CE27" i="1"/>
  <c r="F27" i="28"/>
  <c r="F25" i="28"/>
  <c r="F21" i="28"/>
  <c r="F19" i="28"/>
  <c r="CH27" i="1"/>
  <c r="CF21" i="1"/>
  <c r="CL27" i="1"/>
  <c r="CG27" i="1"/>
  <c r="CF27" i="1"/>
  <c r="CJ27" i="1"/>
  <c r="G19" i="27"/>
  <c r="F19" i="27" s="1"/>
  <c r="CI27" i="1"/>
  <c r="G23" i="27"/>
  <c r="F23" i="27" s="1"/>
  <c r="D26" i="25"/>
  <c r="H27" i="25"/>
  <c r="F27" i="25" s="1"/>
  <c r="I16" i="10"/>
  <c r="I19" i="10"/>
  <c r="I20" i="10"/>
  <c r="I17" i="10"/>
  <c r="I21" i="10"/>
  <c r="I18" i="10"/>
  <c r="CG21" i="1"/>
  <c r="B19" i="24"/>
  <c r="D19" i="24" s="1"/>
  <c r="C19" i="24"/>
  <c r="CE21" i="1"/>
  <c r="CI21" i="1"/>
  <c r="CJ21" i="1"/>
  <c r="CK21" i="1"/>
  <c r="CL21" i="1"/>
  <c r="AC20" i="1"/>
  <c r="BC20" i="1" s="1"/>
  <c r="AD20" i="1"/>
  <c r="BD20" i="1" s="1"/>
  <c r="AE20" i="1"/>
  <c r="BE20" i="1" s="1"/>
  <c r="AF20" i="1"/>
  <c r="BF20" i="1" s="1"/>
  <c r="AG20" i="1"/>
  <c r="BG20" i="1" s="1"/>
  <c r="AH20" i="1"/>
  <c r="BH20" i="1" s="1"/>
  <c r="AI20" i="1"/>
  <c r="BI20" i="1" s="1"/>
  <c r="AJ20" i="1"/>
  <c r="BJ20" i="1" s="1"/>
  <c r="AK20" i="1"/>
  <c r="BK20" i="1" s="1"/>
  <c r="AL20" i="1"/>
  <c r="BL20" i="1" s="1"/>
  <c r="CK27" i="1"/>
  <c r="AL26" i="1"/>
  <c r="BL26" i="1" s="1"/>
  <c r="AC26" i="1"/>
  <c r="BC26" i="1" s="1"/>
  <c r="AD26" i="1"/>
  <c r="BD26" i="1" s="1"/>
  <c r="AE26" i="1"/>
  <c r="BE26" i="1" s="1"/>
  <c r="AI26" i="1"/>
  <c r="BI26" i="1" s="1"/>
  <c r="AJ26" i="1"/>
  <c r="BJ26" i="1" s="1"/>
  <c r="AF26" i="1"/>
  <c r="BF26" i="1" s="1"/>
  <c r="AK26" i="1"/>
  <c r="BK26" i="1" s="1"/>
  <c r="AG26" i="1"/>
  <c r="BG26" i="1" s="1"/>
  <c r="AH26" i="1"/>
  <c r="BH26" i="1" s="1"/>
  <c r="CD21" i="1"/>
  <c r="CD27" i="1"/>
  <c r="D33" i="22"/>
  <c r="F33" i="22" s="1"/>
  <c r="AB17" i="13"/>
  <c r="CB17" i="13" s="1"/>
  <c r="AA17" i="13"/>
  <c r="CA17" i="13" s="1"/>
  <c r="Z17" i="13"/>
  <c r="BZ17" i="13" s="1"/>
  <c r="Y17" i="13"/>
  <c r="BY17" i="13" s="1"/>
  <c r="AJ17" i="13"/>
  <c r="CJ17" i="13" s="1"/>
  <c r="AI17" i="13"/>
  <c r="CI17" i="13" s="1"/>
  <c r="AH17" i="13"/>
  <c r="CH17" i="13" s="1"/>
  <c r="AG17" i="13"/>
  <c r="CG17" i="13" s="1"/>
  <c r="AF17" i="13"/>
  <c r="CF17" i="13" s="1"/>
  <c r="AE17" i="13"/>
  <c r="CE17" i="13" s="1"/>
  <c r="AD17" i="13"/>
  <c r="CD17" i="13" s="1"/>
  <c r="AC17" i="13"/>
  <c r="CC17" i="13" s="1"/>
  <c r="N18" i="13"/>
  <c r="M18" i="13"/>
  <c r="N19" i="13"/>
  <c r="M19" i="13"/>
  <c r="I26" i="1"/>
  <c r="I25" i="1"/>
  <c r="I24" i="1"/>
  <c r="I23" i="1"/>
  <c r="I22" i="1"/>
  <c r="I20" i="1"/>
  <c r="I19" i="1"/>
  <c r="I18" i="1"/>
  <c r="I17" i="1"/>
  <c r="I16" i="1"/>
  <c r="H45" i="20" l="1"/>
  <c r="CL16" i="1"/>
  <c r="CL17" i="1"/>
  <c r="CF18" i="1"/>
  <c r="CL22" i="1"/>
  <c r="CK25" i="1"/>
  <c r="CG24" i="1"/>
  <c r="CI18" i="1"/>
  <c r="CK24" i="1"/>
  <c r="CK16" i="1"/>
  <c r="CH23" i="1"/>
  <c r="CE24" i="1"/>
  <c r="CL24" i="1"/>
  <c r="CI25" i="1"/>
  <c r="CL25" i="1"/>
  <c r="H48" i="20"/>
  <c r="H43" i="20"/>
  <c r="H25" i="22"/>
  <c r="G25" i="22" s="1"/>
  <c r="H34" i="20"/>
  <c r="H22" i="22"/>
  <c r="G22" i="22" s="1"/>
  <c r="H50" i="20"/>
  <c r="H26" i="22"/>
  <c r="G26" i="22" s="1"/>
  <c r="H29" i="22"/>
  <c r="G29" i="22" s="1"/>
  <c r="H21" i="22"/>
  <c r="G21" i="22" s="1"/>
  <c r="H44" i="20"/>
  <c r="H31" i="22"/>
  <c r="G31" i="22" s="1"/>
  <c r="H40" i="20"/>
  <c r="H32" i="20"/>
  <c r="H36" i="20"/>
  <c r="H38" i="20"/>
  <c r="H33" i="20"/>
  <c r="H27" i="22"/>
  <c r="G27" i="22" s="1"/>
  <c r="H31" i="20"/>
  <c r="H28" i="20"/>
  <c r="H23" i="22"/>
  <c r="G23" i="22" s="1"/>
  <c r="H41" i="20"/>
  <c r="H26" i="13"/>
  <c r="G26" i="13" s="1"/>
  <c r="H42" i="20"/>
  <c r="H29" i="20"/>
  <c r="H30" i="22"/>
  <c r="G30" i="22" s="1"/>
  <c r="H20" i="22"/>
  <c r="G20" i="22" s="1"/>
  <c r="H24" i="22"/>
  <c r="G24" i="22" s="1"/>
  <c r="H39" i="13"/>
  <c r="G39" i="13" s="1"/>
  <c r="H32" i="13"/>
  <c r="G32" i="13" s="1"/>
  <c r="H27" i="13"/>
  <c r="G27" i="13" s="1"/>
  <c r="H22" i="13"/>
  <c r="G22" i="13" s="1"/>
  <c r="DF17" i="13"/>
  <c r="DC17" i="13"/>
  <c r="DD17" i="13"/>
  <c r="DE17" i="13"/>
  <c r="DG17" i="13"/>
  <c r="DB17" i="13"/>
  <c r="DH17" i="13"/>
  <c r="DI17" i="13"/>
  <c r="DJ17" i="13"/>
  <c r="CZ17" i="13"/>
  <c r="DA17" i="13"/>
  <c r="H23" i="13"/>
  <c r="G23" i="13" s="1"/>
  <c r="CW47" i="20"/>
  <c r="CW31" i="20"/>
  <c r="DD40" i="20"/>
  <c r="DE45" i="20"/>
  <c r="DB42" i="20"/>
  <c r="CZ40" i="20"/>
  <c r="CM42" i="20"/>
  <c r="CO24" i="20"/>
  <c r="DD21" i="20"/>
  <c r="DE31" i="20"/>
  <c r="CU42" i="20"/>
  <c r="CM40" i="20"/>
  <c r="CN42" i="20"/>
  <c r="CU44" i="20"/>
  <c r="CO40" i="20"/>
  <c r="CX32" i="20"/>
  <c r="E18" i="20"/>
  <c r="G18" i="20" s="1"/>
  <c r="F18" i="20"/>
  <c r="H39" i="20"/>
  <c r="CV42" i="20"/>
  <c r="CW40" i="20"/>
  <c r="DC42" i="20"/>
  <c r="DD42" i="20"/>
  <c r="DE40" i="20"/>
  <c r="CZ31" i="20"/>
  <c r="CQ30" i="20"/>
  <c r="CS31" i="20"/>
  <c r="CZ42" i="20"/>
  <c r="CO42" i="20"/>
  <c r="DA30" i="20"/>
  <c r="DA31" i="20"/>
  <c r="CW42" i="20"/>
  <c r="CX40" i="20"/>
  <c r="CT30" i="20"/>
  <c r="CT31" i="20"/>
  <c r="CQ42" i="20"/>
  <c r="DE42" i="20"/>
  <c r="CQ40" i="20"/>
  <c r="CU36" i="20"/>
  <c r="DE21" i="20"/>
  <c r="DB31" i="20"/>
  <c r="CP42" i="20"/>
  <c r="CV28" i="20"/>
  <c r="CY40" i="20"/>
  <c r="CR48" i="20"/>
  <c r="CR33" i="20"/>
  <c r="DE36" i="20"/>
  <c r="CV26" i="20"/>
  <c r="CN31" i="20"/>
  <c r="CR26" i="20"/>
  <c r="DA42" i="20"/>
  <c r="CP47" i="20"/>
  <c r="CO28" i="20"/>
  <c r="CR40" i="20"/>
  <c r="CT40" i="20"/>
  <c r="CU38" i="20"/>
  <c r="CX42" i="20"/>
  <c r="DC31" i="20"/>
  <c r="CW38" i="20"/>
  <c r="H30" i="20"/>
  <c r="DE38" i="20"/>
  <c r="CQ21" i="20"/>
  <c r="CX31" i="20"/>
  <c r="CR38" i="20"/>
  <c r="CT38" i="20"/>
  <c r="CP38" i="20"/>
  <c r="DD47" i="20"/>
  <c r="CV38" i="20"/>
  <c r="DB38" i="20"/>
  <c r="CX38" i="20"/>
  <c r="CS21" i="20"/>
  <c r="CQ31" i="20"/>
  <c r="H47" i="20"/>
  <c r="CP28" i="20"/>
  <c r="CZ38" i="20"/>
  <c r="CM38" i="20"/>
  <c r="DD27" i="20"/>
  <c r="CQ27" i="20"/>
  <c r="DC26" i="20"/>
  <c r="CQ26" i="20"/>
  <c r="CT26" i="20"/>
  <c r="CO39" i="20"/>
  <c r="DA39" i="20"/>
  <c r="CL34" i="20"/>
  <c r="E34" i="20"/>
  <c r="G34" i="20" s="1"/>
  <c r="CL47" i="20"/>
  <c r="E47" i="20"/>
  <c r="G47" i="20" s="1"/>
  <c r="CL40" i="20"/>
  <c r="E40" i="20"/>
  <c r="G40" i="20" s="1"/>
  <c r="CV22" i="20"/>
  <c r="CS22" i="20"/>
  <c r="CQ29" i="20"/>
  <c r="CU29" i="20"/>
  <c r="CL30" i="20"/>
  <c r="E30" i="20"/>
  <c r="G30" i="20" s="1"/>
  <c r="E21" i="20"/>
  <c r="G21" i="20" s="1"/>
  <c r="CL21" i="20"/>
  <c r="CL31" i="20"/>
  <c r="E31" i="20"/>
  <c r="G31" i="20" s="1"/>
  <c r="DA27" i="20"/>
  <c r="CU27" i="20"/>
  <c r="CY27" i="20"/>
  <c r="CN26" i="20"/>
  <c r="CY26" i="20"/>
  <c r="DB26" i="20"/>
  <c r="CP39" i="20"/>
  <c r="CW39" i="20"/>
  <c r="CM39" i="20"/>
  <c r="CT47" i="20"/>
  <c r="CL43" i="20"/>
  <c r="E43" i="20"/>
  <c r="G43" i="20" s="1"/>
  <c r="DC44" i="20"/>
  <c r="CR44" i="20"/>
  <c r="CU45" i="20"/>
  <c r="CP45" i="20"/>
  <c r="CM22" i="20"/>
  <c r="DD22" i="20"/>
  <c r="DA22" i="20"/>
  <c r="E33" i="20"/>
  <c r="G33" i="20" s="1"/>
  <c r="CL33" i="20"/>
  <c r="CL32" i="20"/>
  <c r="E32" i="20"/>
  <c r="G32" i="20" s="1"/>
  <c r="CO29" i="20"/>
  <c r="CS29" i="20"/>
  <c r="DC29" i="20"/>
  <c r="CL38" i="20"/>
  <c r="E38" i="20"/>
  <c r="G38" i="20" s="1"/>
  <c r="CO27" i="20"/>
  <c r="DC27" i="20"/>
  <c r="DE39" i="20"/>
  <c r="CU39" i="20"/>
  <c r="DB47" i="20"/>
  <c r="CO44" i="20"/>
  <c r="CZ44" i="20"/>
  <c r="DC45" i="20"/>
  <c r="CX45" i="20"/>
  <c r="CO22" i="20"/>
  <c r="CP22" i="20"/>
  <c r="E22" i="20"/>
  <c r="G22" i="20" s="1"/>
  <c r="CL22" i="20"/>
  <c r="CW29" i="20"/>
  <c r="DA29" i="20"/>
  <c r="CN29" i="20"/>
  <c r="CN30" i="20"/>
  <c r="CY30" i="20"/>
  <c r="DB30" i="20"/>
  <c r="CX21" i="20"/>
  <c r="DB21" i="20"/>
  <c r="CL27" i="20"/>
  <c r="E27" i="20"/>
  <c r="G27" i="20" s="1"/>
  <c r="CW27" i="20"/>
  <c r="CR27" i="20"/>
  <c r="DD26" i="20"/>
  <c r="CZ26" i="20"/>
  <c r="CT39" i="20"/>
  <c r="CQ39" i="20"/>
  <c r="DC39" i="20"/>
  <c r="CY47" i="20"/>
  <c r="CM47" i="20"/>
  <c r="DB43" i="20"/>
  <c r="CV44" i="20"/>
  <c r="CW44" i="20"/>
  <c r="CS44" i="20"/>
  <c r="CZ48" i="20"/>
  <c r="E45" i="20"/>
  <c r="G45" i="20" s="1"/>
  <c r="CL45" i="20"/>
  <c r="CN45" i="20"/>
  <c r="CQ45" i="20"/>
  <c r="CU22" i="20"/>
  <c r="CX22" i="20"/>
  <c r="CT22" i="20"/>
  <c r="DB32" i="20"/>
  <c r="DD32" i="20"/>
  <c r="DE29" i="20"/>
  <c r="CY29" i="20"/>
  <c r="CV29" i="20"/>
  <c r="CV30" i="20"/>
  <c r="CR30" i="20"/>
  <c r="CX50" i="20"/>
  <c r="CL24" i="20"/>
  <c r="E24" i="20"/>
  <c r="G24" i="20" s="1"/>
  <c r="CM21" i="20"/>
  <c r="E19" i="20"/>
  <c r="G19" i="20" s="1"/>
  <c r="CL19" i="20"/>
  <c r="F19" i="20" s="1"/>
  <c r="CT27" i="20"/>
  <c r="DE27" i="20"/>
  <c r="CZ27" i="20"/>
  <c r="CW26" i="20"/>
  <c r="DE26" i="20"/>
  <c r="CX39" i="20"/>
  <c r="CY39" i="20"/>
  <c r="CN39" i="20"/>
  <c r="E20" i="20"/>
  <c r="G20" i="20" s="1"/>
  <c r="CL20" i="20"/>
  <c r="F20" i="20" s="1"/>
  <c r="CR47" i="20"/>
  <c r="CU47" i="20"/>
  <c r="CM43" i="20"/>
  <c r="DD44" i="20"/>
  <c r="DE44" i="20"/>
  <c r="DA44" i="20"/>
  <c r="CS48" i="20"/>
  <c r="CT45" i="20"/>
  <c r="CV45" i="20"/>
  <c r="CY45" i="20"/>
  <c r="CW22" i="20"/>
  <c r="CQ22" i="20"/>
  <c r="DB22" i="20"/>
  <c r="CS32" i="20"/>
  <c r="CO32" i="20"/>
  <c r="CP29" i="20"/>
  <c r="E29" i="20"/>
  <c r="G29" i="20" s="1"/>
  <c r="CL29" i="20"/>
  <c r="DD29" i="20"/>
  <c r="CY36" i="20"/>
  <c r="DD30" i="20"/>
  <c r="CZ30" i="20"/>
  <c r="CR21" i="20"/>
  <c r="CU21" i="20"/>
  <c r="DB27" i="20"/>
  <c r="CM27" i="20"/>
  <c r="CO26" i="20"/>
  <c r="CS26" i="20"/>
  <c r="DB39" i="20"/>
  <c r="CR39" i="20"/>
  <c r="CV39" i="20"/>
  <c r="CZ47" i="20"/>
  <c r="DC47" i="20"/>
  <c r="CQ41" i="20"/>
  <c r="CL28" i="20"/>
  <c r="E28" i="20"/>
  <c r="G28" i="20" s="1"/>
  <c r="CU43" i="20"/>
  <c r="CP44" i="20"/>
  <c r="CL44" i="20"/>
  <c r="E44" i="20"/>
  <c r="G44" i="20" s="1"/>
  <c r="DE48" i="20"/>
  <c r="DA48" i="20"/>
  <c r="DB45" i="20"/>
  <c r="DD45" i="20"/>
  <c r="CR45" i="20"/>
  <c r="DC22" i="20"/>
  <c r="CY22" i="20"/>
  <c r="CW33" i="20"/>
  <c r="CQ32" i="20"/>
  <c r="DA32" i="20"/>
  <c r="CW32" i="20"/>
  <c r="CX29" i="20"/>
  <c r="CT29" i="20"/>
  <c r="DC36" i="20"/>
  <c r="CS36" i="20"/>
  <c r="CO30" i="20"/>
  <c r="CW30" i="20"/>
  <c r="DA50" i="20"/>
  <c r="CV50" i="20"/>
  <c r="CW24" i="20"/>
  <c r="CW21" i="20"/>
  <c r="CZ21" i="20"/>
  <c r="DC21" i="20"/>
  <c r="CV31" i="20"/>
  <c r="CU31" i="20"/>
  <c r="CN27" i="20"/>
  <c r="CP27" i="20"/>
  <c r="CM26" i="20"/>
  <c r="CP26" i="20"/>
  <c r="DA26" i="20"/>
  <c r="CZ39" i="20"/>
  <c r="DD39" i="20"/>
  <c r="CL42" i="20"/>
  <c r="E42" i="20"/>
  <c r="G42" i="20" s="1"/>
  <c r="CO34" i="20"/>
  <c r="CX47" i="20"/>
  <c r="CS47" i="20"/>
  <c r="CN47" i="20"/>
  <c r="E41" i="20"/>
  <c r="G41" i="20" s="1"/>
  <c r="CL41" i="20"/>
  <c r="CN41" i="20"/>
  <c r="CY41" i="20"/>
  <c r="DA28" i="20"/>
  <c r="CX43" i="20"/>
  <c r="CZ43" i="20"/>
  <c r="DC43" i="20"/>
  <c r="CN44" i="20"/>
  <c r="CX44" i="20"/>
  <c r="CT44" i="20"/>
  <c r="DC40" i="20"/>
  <c r="CS40" i="20"/>
  <c r="CV48" i="20"/>
  <c r="CP48" i="20"/>
  <c r="CL48" i="20"/>
  <c r="E48" i="20"/>
  <c r="G48" i="20" s="1"/>
  <c r="CS45" i="20"/>
  <c r="CO45" i="20"/>
  <c r="CZ45" i="20"/>
  <c r="DE22" i="20"/>
  <c r="CR22" i="20"/>
  <c r="CM33" i="20"/>
  <c r="DE33" i="20"/>
  <c r="CY32" i="20"/>
  <c r="CM32" i="20"/>
  <c r="DE32" i="20"/>
  <c r="F51" i="20"/>
  <c r="CR29" i="20"/>
  <c r="DB29" i="20"/>
  <c r="E17" i="20"/>
  <c r="G17" i="20" s="1"/>
  <c r="CL17" i="20"/>
  <c r="F17" i="20" s="1"/>
  <c r="CY38" i="20"/>
  <c r="DC38" i="20"/>
  <c r="CO36" i="20"/>
  <c r="DA36" i="20"/>
  <c r="CP30" i="20"/>
  <c r="CS30" i="20"/>
  <c r="CL50" i="20"/>
  <c r="E50" i="20"/>
  <c r="G50" i="20" s="1"/>
  <c r="CN21" i="20"/>
  <c r="CS27" i="20"/>
  <c r="CV27" i="20"/>
  <c r="CX27" i="20"/>
  <c r="CU26" i="20"/>
  <c r="CX26" i="20"/>
  <c r="CL26" i="20"/>
  <c r="E26" i="20"/>
  <c r="G26" i="20" s="1"/>
  <c r="CL39" i="20"/>
  <c r="E39" i="20"/>
  <c r="G39" i="20" s="1"/>
  <c r="CS39" i="20"/>
  <c r="CV47" i="20"/>
  <c r="CN43" i="20"/>
  <c r="CM44" i="20"/>
  <c r="CQ44" i="20"/>
  <c r="DB44" i="20"/>
  <c r="CX48" i="20"/>
  <c r="CT48" i="20"/>
  <c r="DA45" i="20"/>
  <c r="CW45" i="20"/>
  <c r="CN22" i="20"/>
  <c r="CZ22" i="20"/>
  <c r="CU33" i="20"/>
  <c r="CQ33" i="20"/>
  <c r="CR32" i="20"/>
  <c r="CU32" i="20"/>
  <c r="CP32" i="20"/>
  <c r="CZ29" i="20"/>
  <c r="CM29" i="20"/>
  <c r="CS38" i="20"/>
  <c r="CO38" i="20"/>
  <c r="CZ36" i="20"/>
  <c r="CW36" i="20"/>
  <c r="CL36" i="20"/>
  <c r="E36" i="20"/>
  <c r="G36" i="20" s="1"/>
  <c r="H28" i="22"/>
  <c r="G28" i="22" s="1"/>
  <c r="F16" i="1"/>
  <c r="H28" i="13"/>
  <c r="G28" i="13" s="1"/>
  <c r="H35" i="13"/>
  <c r="G35" i="13" s="1"/>
  <c r="H25" i="13"/>
  <c r="G25" i="13" s="1"/>
  <c r="H29" i="13"/>
  <c r="G29" i="13" s="1"/>
  <c r="H37" i="13"/>
  <c r="G37" i="13" s="1"/>
  <c r="H16" i="13"/>
  <c r="G16" i="13" s="1"/>
  <c r="J17" i="13"/>
  <c r="I17" i="13" s="1"/>
  <c r="H17" i="13" s="1"/>
  <c r="G17" i="13" s="1"/>
  <c r="CY17" i="13"/>
  <c r="H36" i="13"/>
  <c r="G36" i="13" s="1"/>
  <c r="H34" i="13"/>
  <c r="G34" i="13" s="1"/>
  <c r="CS28" i="25"/>
  <c r="CK28" i="25"/>
  <c r="CR28" i="25"/>
  <c r="CJ28" i="25"/>
  <c r="CQ28" i="25"/>
  <c r="CI28" i="25"/>
  <c r="CP28" i="25"/>
  <c r="CH28" i="25"/>
  <c r="CO28" i="25"/>
  <c r="CG28" i="25"/>
  <c r="CN28" i="25"/>
  <c r="CF28" i="25"/>
  <c r="CM28" i="25"/>
  <c r="CE28" i="25"/>
  <c r="CT28" i="25"/>
  <c r="CL28" i="25"/>
  <c r="C21" i="28"/>
  <c r="E21" i="28" s="1"/>
  <c r="D25" i="28"/>
  <c r="C25" i="28"/>
  <c r="E25" i="28" s="1"/>
  <c r="D27" i="28"/>
  <c r="D21" i="28"/>
  <c r="C27" i="28"/>
  <c r="E27" i="28" s="1"/>
  <c r="C19" i="28"/>
  <c r="E19" i="28" s="1"/>
  <c r="D19" i="28"/>
  <c r="D23" i="27"/>
  <c r="C19" i="27"/>
  <c r="E19" i="27" s="1"/>
  <c r="C23" i="27"/>
  <c r="E23" i="27" s="1"/>
  <c r="D19" i="27"/>
  <c r="D27" i="25"/>
  <c r="H28" i="25"/>
  <c r="F28" i="25" s="1"/>
  <c r="T18" i="10"/>
  <c r="CL26" i="1"/>
  <c r="CK20" i="1"/>
  <c r="CK26" i="1"/>
  <c r="CH26" i="1"/>
  <c r="CJ20" i="1"/>
  <c r="CG26" i="1"/>
  <c r="CI17" i="1"/>
  <c r="CC18" i="1"/>
  <c r="CI20" i="1"/>
  <c r="CH18" i="1"/>
  <c r="CJ17" i="1"/>
  <c r="CD23" i="1"/>
  <c r="CE19" i="1"/>
  <c r="CJ24" i="1"/>
  <c r="CE25" i="1"/>
  <c r="CJ16" i="1"/>
  <c r="CG25" i="1"/>
  <c r="CE23" i="1"/>
  <c r="CE22" i="1"/>
  <c r="CD22" i="1"/>
  <c r="CI22" i="1"/>
  <c r="CJ22" i="1"/>
  <c r="CH22" i="1"/>
  <c r="CG22" i="1"/>
  <c r="CF22" i="1"/>
  <c r="CI19" i="1"/>
  <c r="CL20" i="1"/>
  <c r="CL19" i="1"/>
  <c r="CF17" i="1"/>
  <c r="CF25" i="1"/>
  <c r="CJ18" i="1"/>
  <c r="CF24" i="1"/>
  <c r="CF26" i="1"/>
  <c r="CH20" i="1"/>
  <c r="CG18" i="1"/>
  <c r="CD24" i="1"/>
  <c r="CE17" i="1"/>
  <c r="CF23" i="1"/>
  <c r="CG16" i="1"/>
  <c r="CJ26" i="1"/>
  <c r="CJ25" i="1"/>
  <c r="CG20" i="1"/>
  <c r="CH17" i="1"/>
  <c r="C21" i="1"/>
  <c r="E21" i="1" s="1"/>
  <c r="CC21" i="1"/>
  <c r="D21" i="1" s="1"/>
  <c r="CG23" i="1"/>
  <c r="CL23" i="1"/>
  <c r="CI23" i="1"/>
  <c r="CJ19" i="1"/>
  <c r="C27" i="1"/>
  <c r="E27" i="1" s="1"/>
  <c r="CC27" i="1"/>
  <c r="D27" i="1" s="1"/>
  <c r="CI26" i="1"/>
  <c r="CC16" i="1"/>
  <c r="CF20" i="1"/>
  <c r="CD18" i="1"/>
  <c r="CH19" i="1"/>
  <c r="CK19" i="1"/>
  <c r="CD25" i="1"/>
  <c r="CE26" i="1"/>
  <c r="CE20" i="1"/>
  <c r="CK23" i="1"/>
  <c r="CI24" i="1"/>
  <c r="CH24" i="1"/>
  <c r="CI16" i="1"/>
  <c r="CF16" i="1"/>
  <c r="CD17" i="1"/>
  <c r="CG17" i="1"/>
  <c r="CD26" i="1"/>
  <c r="CK22" i="1"/>
  <c r="CD20" i="1"/>
  <c r="CD16" i="1"/>
  <c r="CH16" i="1"/>
  <c r="CJ23" i="1"/>
  <c r="CG19" i="1"/>
  <c r="CH25" i="1"/>
  <c r="CK18" i="1"/>
  <c r="CE18" i="1"/>
  <c r="CL18" i="1"/>
  <c r="CK17" i="1"/>
  <c r="CD19" i="1"/>
  <c r="CE16" i="1"/>
  <c r="CF19" i="1"/>
  <c r="CC19" i="1"/>
  <c r="D26" i="22"/>
  <c r="F26" i="22" s="1"/>
  <c r="D32" i="22"/>
  <c r="F32" i="22" s="1"/>
  <c r="D30" i="22"/>
  <c r="F30" i="22" s="1"/>
  <c r="D35" i="22"/>
  <c r="F35" i="22" s="1"/>
  <c r="D27" i="22"/>
  <c r="F27" i="22" s="1"/>
  <c r="E20" i="22"/>
  <c r="D20" i="22" s="1"/>
  <c r="F20" i="22" s="1"/>
  <c r="D29" i="22"/>
  <c r="F29" i="22" s="1"/>
  <c r="D24" i="22"/>
  <c r="F24" i="22" s="1"/>
  <c r="D34" i="22"/>
  <c r="F34" i="22" s="1"/>
  <c r="D31" i="22"/>
  <c r="F31" i="22" s="1"/>
  <c r="D23" i="22"/>
  <c r="F23" i="22" s="1"/>
  <c r="D25" i="22"/>
  <c r="F25" i="22" s="1"/>
  <c r="D21" i="22"/>
  <c r="F21" i="22" s="1"/>
  <c r="D28" i="22"/>
  <c r="F28" i="22" s="1"/>
  <c r="D22" i="22"/>
  <c r="F22" i="22" s="1"/>
  <c r="Z18" i="13"/>
  <c r="BZ18" i="13" s="1"/>
  <c r="Y18" i="13"/>
  <c r="BY18" i="13" s="1"/>
  <c r="AJ18" i="13"/>
  <c r="CJ18" i="13" s="1"/>
  <c r="AI18" i="13"/>
  <c r="CI18" i="13" s="1"/>
  <c r="AH18" i="13"/>
  <c r="CH18" i="13" s="1"/>
  <c r="AG18" i="13"/>
  <c r="CG18" i="13" s="1"/>
  <c r="AF18" i="13"/>
  <c r="CF18" i="13" s="1"/>
  <c r="AE18" i="13"/>
  <c r="CE18" i="13" s="1"/>
  <c r="AD18" i="13"/>
  <c r="CD18" i="13" s="1"/>
  <c r="AC18" i="13"/>
  <c r="CC18" i="13" s="1"/>
  <c r="AB18" i="13"/>
  <c r="CB18" i="13" s="1"/>
  <c r="AA18" i="13"/>
  <c r="CA18" i="13" s="1"/>
  <c r="AJ19" i="13"/>
  <c r="CJ19" i="13" s="1"/>
  <c r="AI19" i="13"/>
  <c r="CI19" i="13" s="1"/>
  <c r="AH19" i="13"/>
  <c r="CH19" i="13" s="1"/>
  <c r="AG19" i="13"/>
  <c r="CG19" i="13" s="1"/>
  <c r="AF19" i="13"/>
  <c r="CF19" i="13" s="1"/>
  <c r="AE19" i="13"/>
  <c r="CE19" i="13" s="1"/>
  <c r="AD19" i="13"/>
  <c r="CD19" i="13" s="1"/>
  <c r="AC19" i="13"/>
  <c r="CC19" i="13" s="1"/>
  <c r="AB19" i="13"/>
  <c r="CB19" i="13" s="1"/>
  <c r="AA19" i="13"/>
  <c r="CA19" i="13" s="1"/>
  <c r="Z19" i="13"/>
  <c r="BZ19" i="13" s="1"/>
  <c r="Y19" i="13"/>
  <c r="BY19" i="13" s="1"/>
  <c r="T21" i="10"/>
  <c r="N20" i="13"/>
  <c r="M20" i="13"/>
  <c r="T16" i="10"/>
  <c r="T19" i="10"/>
  <c r="T17" i="10"/>
  <c r="T20" i="10"/>
  <c r="R26" i="1"/>
  <c r="R25" i="1"/>
  <c r="R24" i="1"/>
  <c r="R23" i="1"/>
  <c r="R22" i="1"/>
  <c r="R20" i="1"/>
  <c r="R19" i="1"/>
  <c r="R18" i="1"/>
  <c r="R17" i="1"/>
  <c r="R16" i="1"/>
  <c r="DH18" i="13" l="1"/>
  <c r="DE19" i="13"/>
  <c r="DF19" i="13"/>
  <c r="DG19" i="13"/>
  <c r="CY18" i="13"/>
  <c r="DE18" i="13"/>
  <c r="CZ18" i="13"/>
  <c r="DA19" i="13"/>
  <c r="DD19" i="13"/>
  <c r="DI18" i="13"/>
  <c r="DJ18" i="13"/>
  <c r="DH19" i="13"/>
  <c r="DI19" i="13"/>
  <c r="DA18" i="13"/>
  <c r="DJ19" i="13"/>
  <c r="DB18" i="13"/>
  <c r="CY19" i="13"/>
  <c r="DC18" i="13"/>
  <c r="CZ19" i="13"/>
  <c r="DD18" i="13"/>
  <c r="DB19" i="13"/>
  <c r="DF18" i="13"/>
  <c r="DC19" i="13"/>
  <c r="DG18" i="13"/>
  <c r="F42" i="20"/>
  <c r="F26" i="20"/>
  <c r="F24" i="20"/>
  <c r="F36" i="20"/>
  <c r="F29" i="20"/>
  <c r="F22" i="20"/>
  <c r="F34" i="20"/>
  <c r="F41" i="20"/>
  <c r="F31" i="20"/>
  <c r="F39" i="20"/>
  <c r="F44" i="20"/>
  <c r="F32" i="20"/>
  <c r="F21" i="20"/>
  <c r="F48" i="20"/>
  <c r="F33" i="20"/>
  <c r="F40" i="20"/>
  <c r="F50" i="20"/>
  <c r="F45" i="20"/>
  <c r="F38" i="20"/>
  <c r="F43" i="20"/>
  <c r="F30" i="20"/>
  <c r="F47" i="20"/>
  <c r="F28" i="20"/>
  <c r="F27" i="20"/>
  <c r="J19" i="13"/>
  <c r="I19" i="13" s="1"/>
  <c r="H19" i="13" s="1"/>
  <c r="G19" i="13" s="1"/>
  <c r="J18" i="13"/>
  <c r="I18" i="13" s="1"/>
  <c r="H18" i="13" s="1"/>
  <c r="G18" i="13" s="1"/>
  <c r="CQ29" i="25"/>
  <c r="CI29" i="25"/>
  <c r="CP29" i="25"/>
  <c r="CH29" i="25"/>
  <c r="CO29" i="25"/>
  <c r="CG29" i="25"/>
  <c r="CN29" i="25"/>
  <c r="CF29" i="25"/>
  <c r="CM29" i="25"/>
  <c r="CE29" i="25"/>
  <c r="CT29" i="25"/>
  <c r="CL29" i="25"/>
  <c r="CS29" i="25"/>
  <c r="CK29" i="25"/>
  <c r="CR29" i="25"/>
  <c r="CJ29" i="25"/>
  <c r="H29" i="25"/>
  <c r="F29" i="25" s="1"/>
  <c r="D28" i="25"/>
  <c r="C16" i="1"/>
  <c r="E16" i="1" s="1"/>
  <c r="D16" i="1"/>
  <c r="CC22" i="1"/>
  <c r="D22" i="1" s="1"/>
  <c r="C22" i="1"/>
  <c r="E22" i="1" s="1"/>
  <c r="CC24" i="1"/>
  <c r="D24" i="1" s="1"/>
  <c r="C24" i="1"/>
  <c r="E24" i="1" s="1"/>
  <c r="CC20" i="1"/>
  <c r="D20" i="1" s="1"/>
  <c r="C20" i="1"/>
  <c r="E20" i="1" s="1"/>
  <c r="CC23" i="1"/>
  <c r="D23" i="1" s="1"/>
  <c r="C23" i="1"/>
  <c r="E23" i="1" s="1"/>
  <c r="C25" i="1"/>
  <c r="E25" i="1" s="1"/>
  <c r="CC25" i="1"/>
  <c r="D25" i="1" s="1"/>
  <c r="C17" i="1"/>
  <c r="E17" i="1" s="1"/>
  <c r="CC17" i="1"/>
  <c r="D17" i="1" s="1"/>
  <c r="C18" i="1"/>
  <c r="E18" i="1" s="1"/>
  <c r="C19" i="1"/>
  <c r="E19" i="1" s="1"/>
  <c r="D18" i="1"/>
  <c r="CC26" i="1"/>
  <c r="D26" i="1" s="1"/>
  <c r="C26" i="1"/>
  <c r="E26" i="1" s="1"/>
  <c r="D19" i="1"/>
  <c r="AH20" i="13"/>
  <c r="CH20" i="13" s="1"/>
  <c r="AG20" i="13"/>
  <c r="CG20" i="13" s="1"/>
  <c r="AF20" i="13"/>
  <c r="CF20" i="13" s="1"/>
  <c r="AE20" i="13"/>
  <c r="CE20" i="13" s="1"/>
  <c r="AD20" i="13"/>
  <c r="CD20" i="13" s="1"/>
  <c r="AC20" i="13"/>
  <c r="CC20" i="13" s="1"/>
  <c r="AB20" i="13"/>
  <c r="CB20" i="13" s="1"/>
  <c r="AA20" i="13"/>
  <c r="CA20" i="13" s="1"/>
  <c r="Z20" i="13"/>
  <c r="BZ20" i="13" s="1"/>
  <c r="Y20" i="13"/>
  <c r="BY20" i="13" s="1"/>
  <c r="AJ20" i="13"/>
  <c r="CJ20" i="13" s="1"/>
  <c r="AI20" i="13"/>
  <c r="CI20" i="13" s="1"/>
  <c r="BM19" i="18"/>
  <c r="BM20" i="18"/>
  <c r="BM18" i="18"/>
  <c r="BM21" i="18"/>
  <c r="BM17" i="18"/>
  <c r="BM22" i="18"/>
  <c r="BM16" i="18"/>
  <c r="BM23" i="18"/>
  <c r="BJ19" i="19"/>
  <c r="BO20" i="14"/>
  <c r="BJ18" i="19"/>
  <c r="BO21" i="14"/>
  <c r="BM18" i="15"/>
  <c r="BM16" i="15"/>
  <c r="BO22" i="14"/>
  <c r="BO23" i="14"/>
  <c r="BO17" i="14"/>
  <c r="BM19" i="15"/>
  <c r="BO19" i="14"/>
  <c r="BJ17" i="19"/>
  <c r="BO16" i="14"/>
  <c r="BM17" i="15"/>
  <c r="BJ16" i="19"/>
  <c r="BO18" i="14"/>
  <c r="K22" i="20"/>
  <c r="K17" i="20"/>
  <c r="K20" i="20"/>
  <c r="K21" i="20"/>
  <c r="K16" i="20"/>
  <c r="K18" i="20"/>
  <c r="K19" i="20"/>
  <c r="K24" i="20"/>
  <c r="L18" i="10"/>
  <c r="H18" i="10" s="1"/>
  <c r="G18" i="10" s="1"/>
  <c r="L20" i="10"/>
  <c r="H20" i="10" s="1"/>
  <c r="G20" i="10" s="1"/>
  <c r="L17" i="10"/>
  <c r="H17" i="10" s="1"/>
  <c r="G17" i="10" s="1"/>
  <c r="L19" i="10"/>
  <c r="H19" i="10" s="1"/>
  <c r="G19" i="10" s="1"/>
  <c r="L16" i="10"/>
  <c r="H16" i="10" s="1"/>
  <c r="G16" i="10" s="1"/>
  <c r="L21" i="10"/>
  <c r="H21" i="10" s="1"/>
  <c r="G21" i="10" s="1"/>
  <c r="BN19" i="18"/>
  <c r="BN20" i="18"/>
  <c r="BN18" i="18"/>
  <c r="BN21" i="18"/>
  <c r="BN17" i="18"/>
  <c r="BN22" i="18"/>
  <c r="BN16" i="18"/>
  <c r="BN23" i="18"/>
  <c r="BK16" i="19"/>
  <c r="BK19" i="19"/>
  <c r="BK17" i="19"/>
  <c r="BN17" i="15"/>
  <c r="BK18" i="19"/>
  <c r="BP18" i="14"/>
  <c r="BP17" i="14"/>
  <c r="BP21" i="14"/>
  <c r="BN18" i="15"/>
  <c r="BN16" i="15"/>
  <c r="BN19" i="15"/>
  <c r="BP22" i="14"/>
  <c r="BP23" i="14"/>
  <c r="BP19" i="14"/>
  <c r="BP16" i="14"/>
  <c r="BP20" i="14"/>
  <c r="BO23" i="18"/>
  <c r="BO19" i="18"/>
  <c r="BO20" i="18"/>
  <c r="BO18" i="18"/>
  <c r="BO21" i="18"/>
  <c r="BO17" i="18"/>
  <c r="BO22" i="18"/>
  <c r="BO16" i="18"/>
  <c r="BL16" i="19"/>
  <c r="BO18" i="15"/>
  <c r="BO19" i="15"/>
  <c r="BQ20" i="14"/>
  <c r="BO17" i="15"/>
  <c r="BQ17" i="14"/>
  <c r="BQ22" i="14"/>
  <c r="BL17" i="19"/>
  <c r="BQ23" i="14"/>
  <c r="BQ21" i="14"/>
  <c r="BL19" i="19"/>
  <c r="BL18" i="19"/>
  <c r="BQ18" i="14"/>
  <c r="BO16" i="15"/>
  <c r="BQ19" i="14"/>
  <c r="BQ16" i="14"/>
  <c r="BF17" i="18"/>
  <c r="BF18" i="18"/>
  <c r="BF19" i="18"/>
  <c r="BF20" i="18"/>
  <c r="BF21" i="18"/>
  <c r="BF22" i="18"/>
  <c r="BF23" i="18"/>
  <c r="BC16" i="19"/>
  <c r="BH16" i="14"/>
  <c r="BF19" i="15"/>
  <c r="BH20" i="14"/>
  <c r="BC19" i="19"/>
  <c r="BH19" i="14"/>
  <c r="BF16" i="15"/>
  <c r="BH17" i="14"/>
  <c r="BH22" i="14"/>
  <c r="BF18" i="15"/>
  <c r="BF17" i="15"/>
  <c r="BC17" i="19"/>
  <c r="BH23" i="14"/>
  <c r="BC18" i="19"/>
  <c r="BH21" i="14"/>
  <c r="BH18" i="14"/>
  <c r="BG19" i="18"/>
  <c r="BG20" i="18"/>
  <c r="BG22" i="18"/>
  <c r="BG18" i="18"/>
  <c r="BG23" i="18"/>
  <c r="BG17" i="18"/>
  <c r="BG16" i="18"/>
  <c r="BG21" i="18"/>
  <c r="BI19" i="14"/>
  <c r="BI17" i="14"/>
  <c r="BI16" i="14"/>
  <c r="BI23" i="14"/>
  <c r="BG17" i="15"/>
  <c r="BG18" i="15"/>
  <c r="BD17" i="19"/>
  <c r="BI21" i="14"/>
  <c r="BI18" i="14"/>
  <c r="BG16" i="15"/>
  <c r="BD19" i="19"/>
  <c r="BD16" i="19"/>
  <c r="BI20" i="14"/>
  <c r="BG19" i="15"/>
  <c r="BD18" i="19"/>
  <c r="BI22" i="14"/>
  <c r="BJ16" i="18"/>
  <c r="BJ17" i="18"/>
  <c r="BJ19" i="18"/>
  <c r="BJ20" i="18"/>
  <c r="BJ18" i="18"/>
  <c r="BJ21" i="18"/>
  <c r="BJ22" i="18"/>
  <c r="BJ23" i="18"/>
  <c r="BG19" i="19"/>
  <c r="BG17" i="19"/>
  <c r="BG18" i="19"/>
  <c r="BL21" i="14"/>
  <c r="BL22" i="14"/>
  <c r="BL23" i="14"/>
  <c r="BJ19" i="15"/>
  <c r="BG16" i="19"/>
  <c r="BL19" i="14"/>
  <c r="BL17" i="14"/>
  <c r="BL18" i="14"/>
  <c r="BL16" i="14"/>
  <c r="BJ18" i="15"/>
  <c r="BJ16" i="15"/>
  <c r="BJ17" i="15"/>
  <c r="BL20" i="14"/>
  <c r="BH18" i="18"/>
  <c r="BH19" i="18"/>
  <c r="BH21" i="18"/>
  <c r="BH22" i="18"/>
  <c r="BH23" i="18"/>
  <c r="BH17" i="18"/>
  <c r="BH16" i="18"/>
  <c r="BH20" i="18"/>
  <c r="BH16" i="15"/>
  <c r="BE19" i="19"/>
  <c r="BH19" i="15"/>
  <c r="BJ19" i="14"/>
  <c r="BJ18" i="14"/>
  <c r="BE18" i="19"/>
  <c r="BJ16" i="14"/>
  <c r="BE16" i="19"/>
  <c r="BH17" i="15"/>
  <c r="BJ20" i="14"/>
  <c r="BE17" i="19"/>
  <c r="BJ21" i="14"/>
  <c r="BJ22" i="14"/>
  <c r="BH18" i="15"/>
  <c r="BJ23" i="14"/>
  <c r="BJ17" i="14"/>
  <c r="BK16" i="18"/>
  <c r="BK19" i="18"/>
  <c r="BK20" i="18"/>
  <c r="BK18" i="18"/>
  <c r="BK21" i="18"/>
  <c r="BK17" i="18"/>
  <c r="BK22" i="18"/>
  <c r="BK23" i="18"/>
  <c r="BH17" i="19"/>
  <c r="BM21" i="14"/>
  <c r="BM23" i="14"/>
  <c r="BH19" i="19"/>
  <c r="BK19" i="15"/>
  <c r="BM17" i="14"/>
  <c r="BM19" i="14"/>
  <c r="BH16" i="19"/>
  <c r="BK16" i="15"/>
  <c r="BM18" i="14"/>
  <c r="BK17" i="15"/>
  <c r="BM20" i="14"/>
  <c r="BM16" i="14"/>
  <c r="BH18" i="19"/>
  <c r="BM22" i="14"/>
  <c r="BK18" i="15"/>
  <c r="BI17" i="18"/>
  <c r="BI18" i="18"/>
  <c r="BI19" i="18"/>
  <c r="BI20" i="18"/>
  <c r="BI21" i="18"/>
  <c r="BI22" i="18"/>
  <c r="BI23" i="18"/>
  <c r="BI16" i="18"/>
  <c r="BI16" i="15"/>
  <c r="BK21" i="14"/>
  <c r="BK23" i="14"/>
  <c r="BF19" i="19"/>
  <c r="BK19" i="14"/>
  <c r="BK17" i="14"/>
  <c r="BF18" i="19"/>
  <c r="BK18" i="14"/>
  <c r="BF16" i="19"/>
  <c r="BK16" i="14"/>
  <c r="BI17" i="15"/>
  <c r="BK20" i="14"/>
  <c r="BF17" i="19"/>
  <c r="BI19" i="15"/>
  <c r="BK22" i="14"/>
  <c r="BI18" i="15"/>
  <c r="BL19" i="18"/>
  <c r="BL20" i="18"/>
  <c r="BL18" i="18"/>
  <c r="BL21" i="18"/>
  <c r="BL17" i="18"/>
  <c r="BL22" i="18"/>
  <c r="BL16" i="18"/>
  <c r="BL23" i="18"/>
  <c r="BI16" i="19"/>
  <c r="BI17" i="19"/>
  <c r="BN21" i="14"/>
  <c r="BL16" i="15"/>
  <c r="BN22" i="14"/>
  <c r="BN23" i="14"/>
  <c r="BN19" i="14"/>
  <c r="BN16" i="14"/>
  <c r="BN17" i="14"/>
  <c r="BL19" i="15"/>
  <c r="BN18" i="14"/>
  <c r="BL17" i="15"/>
  <c r="BI19" i="19"/>
  <c r="BN20" i="14"/>
  <c r="BI18" i="19"/>
  <c r="BL18" i="15"/>
  <c r="N21" i="13"/>
  <c r="DI20" i="13" l="1"/>
  <c r="DJ20" i="13"/>
  <c r="CY20" i="13"/>
  <c r="CZ20" i="13"/>
  <c r="DA20" i="13"/>
  <c r="DB20" i="13"/>
  <c r="DC20" i="13"/>
  <c r="DE20" i="13"/>
  <c r="DG20" i="13"/>
  <c r="DD20" i="13"/>
  <c r="DF20" i="13"/>
  <c r="DH20" i="13"/>
  <c r="J20" i="13"/>
  <c r="I20" i="13" s="1"/>
  <c r="H20" i="13" s="1"/>
  <c r="G20" i="13" s="1"/>
  <c r="G16" i="18"/>
  <c r="F16" i="18" s="1"/>
  <c r="H16" i="18" s="1"/>
  <c r="CO30" i="25"/>
  <c r="CG30" i="25"/>
  <c r="CN30" i="25"/>
  <c r="CF30" i="25"/>
  <c r="CM30" i="25"/>
  <c r="CE30" i="25"/>
  <c r="CT30" i="25"/>
  <c r="CL30" i="25"/>
  <c r="CS30" i="25"/>
  <c r="CK30" i="25"/>
  <c r="CR30" i="25"/>
  <c r="CJ30" i="25"/>
  <c r="CQ30" i="25"/>
  <c r="CI30" i="25"/>
  <c r="CP30" i="25"/>
  <c r="CH30" i="25"/>
  <c r="H30" i="25"/>
  <c r="F30" i="25" s="1"/>
  <c r="D29" i="25"/>
  <c r="F17" i="1"/>
  <c r="AF21" i="13"/>
  <c r="CF21" i="13" s="1"/>
  <c r="AE21" i="13"/>
  <c r="CE21" i="13" s="1"/>
  <c r="AD21" i="13"/>
  <c r="CD21" i="13" s="1"/>
  <c r="AC21" i="13"/>
  <c r="CC21" i="13" s="1"/>
  <c r="AB21" i="13"/>
  <c r="CB21" i="13" s="1"/>
  <c r="AA21" i="13"/>
  <c r="CA21" i="13" s="1"/>
  <c r="Z21" i="13"/>
  <c r="BZ21" i="13" s="1"/>
  <c r="Y21" i="13"/>
  <c r="BY21" i="13" s="1"/>
  <c r="AJ21" i="13"/>
  <c r="CJ21" i="13" s="1"/>
  <c r="AI21" i="13"/>
  <c r="CI21" i="13" s="1"/>
  <c r="AH21" i="13"/>
  <c r="CH21" i="13" s="1"/>
  <c r="AG21" i="13"/>
  <c r="CG21" i="13" s="1"/>
  <c r="H18" i="20"/>
  <c r="F24" i="1"/>
  <c r="F18" i="19"/>
  <c r="E18" i="19" s="1"/>
  <c r="G18" i="19" s="1"/>
  <c r="G19" i="14"/>
  <c r="F19" i="14" s="1"/>
  <c r="H19" i="14" s="1"/>
  <c r="D34" i="13"/>
  <c r="F34" i="13" s="1"/>
  <c r="H22" i="20"/>
  <c r="G23" i="14"/>
  <c r="F23" i="14" s="1"/>
  <c r="H23" i="14" s="1"/>
  <c r="E35" i="13"/>
  <c r="G23" i="18"/>
  <c r="F23" i="18" s="1"/>
  <c r="H23" i="18" s="1"/>
  <c r="G17" i="18"/>
  <c r="F17" i="18" s="1"/>
  <c r="H17" i="18" s="1"/>
  <c r="F19" i="19"/>
  <c r="E19" i="19" s="1"/>
  <c r="G19" i="19" s="1"/>
  <c r="F17" i="19"/>
  <c r="E17" i="19" s="1"/>
  <c r="G17" i="19" s="1"/>
  <c r="F23" i="1"/>
  <c r="F17" i="15"/>
  <c r="E17" i="15" s="1"/>
  <c r="G17" i="15" s="1"/>
  <c r="G21" i="18"/>
  <c r="F21" i="18" s="1"/>
  <c r="H21" i="18" s="1"/>
  <c r="G22" i="18"/>
  <c r="F22" i="18" s="1"/>
  <c r="H22" i="18" s="1"/>
  <c r="F18" i="15"/>
  <c r="E18" i="15" s="1"/>
  <c r="G18" i="15" s="1"/>
  <c r="H20" i="20"/>
  <c r="G22" i="14"/>
  <c r="F22" i="14" s="1"/>
  <c r="H22" i="14" s="1"/>
  <c r="F19" i="15"/>
  <c r="E19" i="15" s="1"/>
  <c r="G19" i="15" s="1"/>
  <c r="G16" i="14"/>
  <c r="F16" i="14" s="1"/>
  <c r="H16" i="14" s="1"/>
  <c r="D37" i="13"/>
  <c r="F37" i="13" s="1"/>
  <c r="G20" i="18"/>
  <c r="F20" i="18" s="1"/>
  <c r="H20" i="18" s="1"/>
  <c r="H19" i="20"/>
  <c r="G18" i="14"/>
  <c r="F18" i="14" s="1"/>
  <c r="H18" i="14" s="1"/>
  <c r="G17" i="14"/>
  <c r="F17" i="14" s="1"/>
  <c r="H17" i="14" s="1"/>
  <c r="F16" i="19"/>
  <c r="E16" i="19" s="1"/>
  <c r="G16" i="19" s="1"/>
  <c r="H24" i="20"/>
  <c r="G21" i="14"/>
  <c r="F21" i="14" s="1"/>
  <c r="H21" i="14" s="1"/>
  <c r="E36" i="13"/>
  <c r="G19" i="18"/>
  <c r="F19" i="18" s="1"/>
  <c r="H19" i="18" s="1"/>
  <c r="F25" i="1"/>
  <c r="H21" i="20"/>
  <c r="E37" i="13"/>
  <c r="H17" i="20"/>
  <c r="E34" i="13"/>
  <c r="D36" i="13"/>
  <c r="F36" i="13" s="1"/>
  <c r="G18" i="18"/>
  <c r="F18" i="18" s="1"/>
  <c r="H18" i="18" s="1"/>
  <c r="F22" i="1"/>
  <c r="G20" i="14"/>
  <c r="F20" i="14" s="1"/>
  <c r="H20" i="14" s="1"/>
  <c r="F16" i="15"/>
  <c r="E16" i="15" s="1"/>
  <c r="G16" i="15" s="1"/>
  <c r="H16" i="20"/>
  <c r="D35" i="13"/>
  <c r="F35" i="13" s="1"/>
  <c r="F18" i="1"/>
  <c r="F19" i="1"/>
  <c r="DJ21" i="13" l="1"/>
  <c r="CZ21" i="13"/>
  <c r="DA21" i="13"/>
  <c r="DI21" i="13"/>
  <c r="CY21" i="13"/>
  <c r="DB21" i="13"/>
  <c r="DC21" i="13"/>
  <c r="DD21" i="13"/>
  <c r="DE21" i="13"/>
  <c r="DF21" i="13"/>
  <c r="DG21" i="13"/>
  <c r="DH21" i="13"/>
  <c r="J21" i="13"/>
  <c r="I21" i="13" s="1"/>
  <c r="H21" i="13" s="1"/>
  <c r="G21" i="13" s="1"/>
  <c r="CM31" i="25"/>
  <c r="CE31" i="25"/>
  <c r="CT31" i="25"/>
  <c r="CL31" i="25"/>
  <c r="CS31" i="25"/>
  <c r="CK31" i="25"/>
  <c r="CR31" i="25"/>
  <c r="CJ31" i="25"/>
  <c r="CI31" i="25"/>
  <c r="CQ31" i="25"/>
  <c r="CP31" i="25"/>
  <c r="CH31" i="25"/>
  <c r="CO31" i="25"/>
  <c r="CG31" i="25"/>
  <c r="CN31" i="25"/>
  <c r="CF31" i="25"/>
  <c r="D30" i="25"/>
  <c r="H31" i="25"/>
  <c r="F31" i="25" s="1"/>
  <c r="D16" i="10"/>
  <c r="F16" i="10" s="1"/>
  <c r="E18" i="13"/>
  <c r="D39" i="13"/>
  <c r="F39" i="13" s="1"/>
  <c r="E32" i="13"/>
  <c r="E26" i="13"/>
  <c r="D22" i="13"/>
  <c r="F22" i="13" s="1"/>
  <c r="D21" i="10"/>
  <c r="F21" i="10" s="1"/>
  <c r="E19" i="13"/>
  <c r="F16" i="20"/>
  <c r="D20" i="13"/>
  <c r="F20" i="13" s="1"/>
  <c r="D33" i="13"/>
  <c r="F33" i="13" s="1"/>
  <c r="E16" i="20"/>
  <c r="G16" i="20" s="1"/>
  <c r="E31" i="13"/>
  <c r="E38" i="13"/>
  <c r="E33" i="13"/>
  <c r="E18" i="10"/>
  <c r="E39" i="13"/>
  <c r="F26" i="1"/>
  <c r="F27" i="1" s="1"/>
  <c r="F20" i="1"/>
  <c r="F21" i="1" s="1"/>
  <c r="D18" i="13"/>
  <c r="F18" i="13" s="1"/>
  <c r="D20" i="10"/>
  <c r="F20" i="10" s="1"/>
  <c r="E27" i="13"/>
  <c r="E30" i="13"/>
  <c r="D17" i="10"/>
  <c r="F17" i="10" s="1"/>
  <c r="D26" i="13"/>
  <c r="F26" i="13" s="1"/>
  <c r="D27" i="13"/>
  <c r="F27" i="13" s="1"/>
  <c r="E29" i="13"/>
  <c r="E28" i="13"/>
  <c r="D31" i="13"/>
  <c r="F31" i="13" s="1"/>
  <c r="E24" i="13"/>
  <c r="D19" i="13"/>
  <c r="F19" i="13" s="1"/>
  <c r="D19" i="10"/>
  <c r="F19" i="10" s="1"/>
  <c r="D32" i="13"/>
  <c r="F32" i="13" s="1"/>
  <c r="E17" i="13"/>
  <c r="D18" i="10"/>
  <c r="F18" i="10" s="1"/>
  <c r="D28" i="13"/>
  <c r="F28" i="13" s="1"/>
  <c r="D38" i="13"/>
  <c r="F38" i="13" s="1"/>
  <c r="E23" i="13"/>
  <c r="D25" i="13"/>
  <c r="F25" i="13" s="1"/>
  <c r="E22" i="13"/>
  <c r="D24" i="13"/>
  <c r="F24" i="13" s="1"/>
  <c r="D16" i="13"/>
  <c r="F16" i="13" s="1"/>
  <c r="E16" i="13"/>
  <c r="D29" i="13"/>
  <c r="F29" i="13" s="1"/>
  <c r="E20" i="13"/>
  <c r="D30" i="13"/>
  <c r="F30" i="13" s="1"/>
  <c r="D23" i="13"/>
  <c r="F23" i="13" s="1"/>
  <c r="E25" i="13"/>
  <c r="D17" i="13"/>
  <c r="E16" i="10"/>
  <c r="E20" i="10"/>
  <c r="E21" i="10"/>
  <c r="E19" i="10"/>
  <c r="E17" i="10"/>
  <c r="F17" i="13" l="1"/>
  <c r="CS32" i="25"/>
  <c r="CK32" i="25"/>
  <c r="CR32" i="25"/>
  <c r="CJ32" i="25"/>
  <c r="CQ32" i="25"/>
  <c r="CI32" i="25"/>
  <c r="CP32" i="25"/>
  <c r="CH32" i="25"/>
  <c r="CO32" i="25"/>
  <c r="CG32" i="25"/>
  <c r="CN32" i="25"/>
  <c r="CF32" i="25"/>
  <c r="CM32" i="25"/>
  <c r="CE32" i="25"/>
  <c r="CT32" i="25"/>
  <c r="CL32" i="25"/>
  <c r="H32" i="25"/>
  <c r="F32" i="25" s="1"/>
  <c r="D31" i="25"/>
  <c r="E21" i="13"/>
  <c r="D21" i="13"/>
  <c r="F21" i="13" s="1"/>
  <c r="CQ33" i="25" l="1"/>
  <c r="CI33" i="25"/>
  <c r="CP33" i="25"/>
  <c r="CH33" i="25"/>
  <c r="CO33" i="25"/>
  <c r="CG33" i="25"/>
  <c r="CN33" i="25"/>
  <c r="CF33" i="25"/>
  <c r="CM33" i="25"/>
  <c r="CE33" i="25"/>
  <c r="CT33" i="25"/>
  <c r="CL33" i="25"/>
  <c r="CS33" i="25"/>
  <c r="CK33" i="25"/>
  <c r="CR33" i="25"/>
  <c r="CJ33" i="25"/>
  <c r="H33" i="25"/>
  <c r="F33" i="25" s="1"/>
  <c r="D32" i="25"/>
  <c r="CO34" i="25" l="1"/>
  <c r="CG34" i="25"/>
  <c r="CN34" i="25"/>
  <c r="CF34" i="25"/>
  <c r="CM34" i="25"/>
  <c r="CE34" i="25"/>
  <c r="CT34" i="25"/>
  <c r="CL34" i="25"/>
  <c r="CS34" i="25"/>
  <c r="CK34" i="25"/>
  <c r="CR34" i="25"/>
  <c r="CJ34" i="25"/>
  <c r="CQ34" i="25"/>
  <c r="CI34" i="25"/>
  <c r="CP34" i="25"/>
  <c r="CH34" i="25"/>
  <c r="D33" i="25"/>
  <c r="H34" i="25"/>
  <c r="F34" i="25" s="1"/>
  <c r="CM35" i="25" l="1"/>
  <c r="CE35" i="25"/>
  <c r="CT35" i="25"/>
  <c r="CL35" i="25"/>
  <c r="CS35" i="25"/>
  <c r="CK35" i="25"/>
  <c r="CR35" i="25"/>
  <c r="CJ35" i="25"/>
  <c r="CQ35" i="25"/>
  <c r="CI35" i="25"/>
  <c r="CP35" i="25"/>
  <c r="CH35" i="25"/>
  <c r="CO35" i="25"/>
  <c r="CG35" i="25"/>
  <c r="CN35" i="25"/>
  <c r="CF35" i="25"/>
  <c r="D34" i="25"/>
  <c r="H35" i="25"/>
  <c r="F35" i="25" s="1"/>
  <c r="CS36" i="25" l="1"/>
  <c r="CK36" i="25"/>
  <c r="CR36" i="25"/>
  <c r="CJ36" i="25"/>
  <c r="CQ36" i="25"/>
  <c r="CI36" i="25"/>
  <c r="CP36" i="25"/>
  <c r="CH36" i="25"/>
  <c r="CO36" i="25"/>
  <c r="CG36" i="25"/>
  <c r="CN36" i="25"/>
  <c r="CF36" i="25"/>
  <c r="CM36" i="25"/>
  <c r="CE36" i="25"/>
  <c r="CT36" i="25"/>
  <c r="CL36" i="25"/>
  <c r="D35" i="25"/>
  <c r="H36" i="25"/>
  <c r="F36" i="25" s="1"/>
  <c r="CQ37" i="25" l="1"/>
  <c r="CI37" i="25"/>
  <c r="CP37" i="25"/>
  <c r="CH37" i="25"/>
  <c r="CO37" i="25"/>
  <c r="CG37" i="25"/>
  <c r="CN37" i="25"/>
  <c r="CF37" i="25"/>
  <c r="CM37" i="25"/>
  <c r="CE37" i="25"/>
  <c r="CT37" i="25"/>
  <c r="CL37" i="25"/>
  <c r="CS37" i="25"/>
  <c r="CK37" i="25"/>
  <c r="CR37" i="25"/>
  <c r="CJ37" i="25"/>
  <c r="H37" i="25"/>
  <c r="F37" i="25" s="1"/>
  <c r="D36" i="25"/>
  <c r="CM39" i="25" l="1"/>
  <c r="CE39" i="25"/>
  <c r="CT39" i="25"/>
  <c r="CL39" i="25"/>
  <c r="CS39" i="25"/>
  <c r="CK39" i="25"/>
  <c r="CR39" i="25"/>
  <c r="CJ39" i="25"/>
  <c r="CQ39" i="25"/>
  <c r="CI39" i="25"/>
  <c r="CP39" i="25"/>
  <c r="CH39" i="25"/>
  <c r="CO39" i="25"/>
  <c r="CG39" i="25"/>
  <c r="CN39" i="25"/>
  <c r="CF39" i="25"/>
  <c r="CO38" i="25"/>
  <c r="CG38" i="25"/>
  <c r="CN38" i="25"/>
  <c r="CF38" i="25"/>
  <c r="CM38" i="25"/>
  <c r="CE38" i="25"/>
  <c r="CT38" i="25"/>
  <c r="CL38" i="25"/>
  <c r="CS38" i="25"/>
  <c r="CK38" i="25"/>
  <c r="CR38" i="25"/>
  <c r="CJ38" i="25"/>
  <c r="CQ38" i="25"/>
  <c r="CI38" i="25"/>
  <c r="CP38" i="25"/>
  <c r="CH38" i="25"/>
  <c r="D37" i="25"/>
  <c r="H39" i="25"/>
  <c r="F39" i="25" s="1"/>
  <c r="H38" i="25"/>
  <c r="F38" i="25" s="1"/>
  <c r="D38" i="25" l="1"/>
  <c r="D39" i="25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tc={7B26EDCC-31F7-4666-80EC-F4042BDFBDB1}</author>
  </authors>
  <commentList>
    <comment ref="A31" authorId="0" shapeId="0" xr:uid="{7B26EDCC-31F7-4666-80EC-F4042BDFBDB1}">
      <text>
        <t>[Threaded comment]
Your version of Excel allows you to read this threaded comment; however, any edits to it will get removed if the file is opened in a newer version of Excel. Learn more: https://go.microsoft.com/fwlink/?linkid=870924
Comment:
    Presented for reference.</t>
      </text>
    </comment>
  </commentList>
</comments>
</file>

<file path=xl/sharedStrings.xml><?xml version="1.0" encoding="utf-8"?>
<sst xmlns="http://schemas.openxmlformats.org/spreadsheetml/2006/main" count="6031" uniqueCount="905">
  <si>
    <t>Sheet Name</t>
  </si>
  <si>
    <t>Description</t>
  </si>
  <si>
    <t>This tab</t>
  </si>
  <si>
    <t>Vermont PUC</t>
  </si>
  <si>
    <t>Cover Sheet</t>
  </si>
  <si>
    <t>Wood</t>
  </si>
  <si>
    <t>Unknown</t>
  </si>
  <si>
    <t>Multifamily</t>
  </si>
  <si>
    <t>Propane</t>
  </si>
  <si>
    <t>Single Family</t>
  </si>
  <si>
    <t>Oil</t>
  </si>
  <si>
    <t>Natural Gas</t>
  </si>
  <si>
    <t>Natural gas</t>
  </si>
  <si>
    <t>Fuel</t>
  </si>
  <si>
    <t>N/A</t>
  </si>
  <si>
    <t>%Cool</t>
  </si>
  <si>
    <t>Heating Fuel</t>
  </si>
  <si>
    <t>EFLHcool</t>
  </si>
  <si>
    <t>Electricity</t>
  </si>
  <si>
    <t>RE_HVAC_ADVT</t>
  </si>
  <si>
    <t>RE_HVAC_ENRV</t>
  </si>
  <si>
    <t>RE_DOHW_LFFA</t>
  </si>
  <si>
    <t>Lookups</t>
  </si>
  <si>
    <t>Decision/Action Type</t>
  </si>
  <si>
    <t>Characterization:</t>
  </si>
  <si>
    <t>Eartly Replacement</t>
  </si>
  <si>
    <t>New Construction</t>
  </si>
  <si>
    <t>Fuel Type</t>
  </si>
  <si>
    <r>
      <t>Δ</t>
    </r>
    <r>
      <rPr>
        <sz val="11"/>
        <color theme="0"/>
        <rFont val="Franklin Gothic Book"/>
        <family val="2"/>
      </rPr>
      <t>E</t>
    </r>
    <r>
      <rPr>
        <vertAlign val="subscript"/>
        <sz val="11"/>
        <color theme="0"/>
        <rFont val="Franklin Gothic Book"/>
        <family val="2"/>
      </rPr>
      <t xml:space="preserve">heat </t>
    </r>
    <r>
      <rPr>
        <sz val="10"/>
        <color theme="0"/>
        <rFont val="Franklin Gothic Medium"/>
        <family val="2"/>
      </rPr>
      <t>[MJ]</t>
    </r>
  </si>
  <si>
    <t>Measure Life</t>
  </si>
  <si>
    <t>Assumptions:</t>
  </si>
  <si>
    <t>Lifetime CO2e Reductions, Total [g]</t>
  </si>
  <si>
    <t>Lifetime CO2e Reductions, Thermal [g]</t>
  </si>
  <si>
    <r>
      <t>§</t>
    </r>
    <r>
      <rPr>
        <sz val="7"/>
        <color rgb="FF053572"/>
        <rFont val="Times New Roman"/>
        <family val="1"/>
      </rPr>
      <t xml:space="preserve">  </t>
    </r>
    <r>
      <rPr>
        <sz val="11"/>
        <color rgb="FF4A4D56"/>
        <rFont val="Franklin Gothic Book"/>
        <family val="2"/>
      </rPr>
      <t>Central heat pump presence unknown</t>
    </r>
  </si>
  <si>
    <r>
      <t>§</t>
    </r>
    <r>
      <rPr>
        <sz val="7"/>
        <color rgb="FF053572"/>
        <rFont val="Times New Roman"/>
        <family val="1"/>
      </rPr>
      <t xml:space="preserve">  </t>
    </r>
    <r>
      <rPr>
        <sz val="11"/>
        <color rgb="FF4A4D56"/>
        <rFont val="Franklin Gothic Book"/>
        <family val="2"/>
      </rPr>
      <t>Central A/C presence unknown</t>
    </r>
  </si>
  <si>
    <r>
      <t>§</t>
    </r>
    <r>
      <rPr>
        <sz val="7"/>
        <color rgb="FF053572"/>
        <rFont val="Times New Roman"/>
        <family val="1"/>
      </rPr>
      <t xml:space="preserve">  </t>
    </r>
    <r>
      <rPr>
        <sz val="11"/>
        <color rgb="FF4A4D56"/>
        <rFont val="Franklin Gothic Book"/>
        <family val="2"/>
      </rPr>
      <t>Building type unknown</t>
    </r>
  </si>
  <si>
    <t>ΔCO2e_heat</t>
  </si>
  <si>
    <t>ΔCO2e_cool</t>
  </si>
  <si>
    <r>
      <t>Lifecycle Emission Rate (gCO</t>
    </r>
    <r>
      <rPr>
        <vertAlign val="subscript"/>
        <sz val="10"/>
        <color theme="0"/>
        <rFont val="Franklin Gothic Medium"/>
        <family val="2"/>
      </rPr>
      <t>2</t>
    </r>
    <r>
      <rPr>
        <sz val="10"/>
        <color theme="0"/>
        <rFont val="Franklin Gothic Medium"/>
        <family val="2"/>
      </rPr>
      <t>e/MJ)</t>
    </r>
  </si>
  <si>
    <r>
      <t>Combustion Emission Rate (gCO</t>
    </r>
    <r>
      <rPr>
        <vertAlign val="subscript"/>
        <sz val="10"/>
        <color theme="0"/>
        <rFont val="Franklin Gothic Medium"/>
        <family val="2"/>
      </rPr>
      <t>2</t>
    </r>
    <r>
      <rPr>
        <sz val="10"/>
        <color theme="0"/>
        <rFont val="Franklin Gothic Medium"/>
        <family val="2"/>
      </rPr>
      <t>e/MJ)</t>
    </r>
  </si>
  <si>
    <r>
      <t>Upstream Emission Rate (gCO</t>
    </r>
    <r>
      <rPr>
        <vertAlign val="subscript"/>
        <sz val="10"/>
        <color theme="0"/>
        <rFont val="Franklin Gothic Medium"/>
        <family val="2"/>
      </rPr>
      <t>2</t>
    </r>
    <r>
      <rPr>
        <sz val="10"/>
        <color theme="0"/>
        <rFont val="Franklin Gothic Medium"/>
        <family val="2"/>
      </rPr>
      <t>e/MJ)</t>
    </r>
  </si>
  <si>
    <t>2023 </t>
  </si>
  <si>
    <t>Grid electricity</t>
  </si>
  <si>
    <t>Liquid and Gaseous Fuels</t>
  </si>
  <si>
    <t>Fuel oil #2</t>
  </si>
  <si>
    <t>Kerosene</t>
  </si>
  <si>
    <t>Coal</t>
  </si>
  <si>
    <t>Hydrogen from SMR</t>
  </si>
  <si>
    <t>Hydrogen from dedicated renewables</t>
  </si>
  <si>
    <t>Biomethane from animal waste</t>
  </si>
  <si>
    <t>Biomethane from landfill gas</t>
  </si>
  <si>
    <t>Biomethane from fats, oils, and greases</t>
  </si>
  <si>
    <t>Biomethane from wastewater</t>
  </si>
  <si>
    <t>Biodiesel from soybeans </t>
  </si>
  <si>
    <t>Biodiesel from canola</t>
  </si>
  <si>
    <t>Biodiesel from corn</t>
  </si>
  <si>
    <t>Biodiesel from used cooking oil</t>
  </si>
  <si>
    <t>Renewable diesel from soybeans</t>
  </si>
  <si>
    <t>Renewable diesel from canola</t>
  </si>
  <si>
    <t>Renewable diesel from corn</t>
  </si>
  <si>
    <t>Renewable diesel from used cooking oil</t>
  </si>
  <si>
    <t>Wood Fuels</t>
  </si>
  <si>
    <t>Wood chips </t>
  </si>
  <si>
    <t>Wood pellets</t>
  </si>
  <si>
    <t>Firewood, commercial</t>
  </si>
  <si>
    <t>Eligible Emissions Limit</t>
  </si>
  <si>
    <t>Eligible emissions limit (reference value)</t>
  </si>
  <si>
    <t>Note: The eligible emissions limit is calculated in accordance with 30 V.S.A. § 8127(f); it begins at 80% of fuel oil #2 emissions, declines to 60% in 2030 and declines to 20% beginning in 2050, although 30 V.S.A. § 8127(f)(1)(C) allows for discretion to be applied beginning in 2050.</t>
  </si>
  <si>
    <t>Type</t>
  </si>
  <si>
    <t>Delivered</t>
  </si>
  <si>
    <t>Trans &amp; Dist Losses (TDL)</t>
  </si>
  <si>
    <t>Carbon Intensity Adder (CI') [gCO2e/MJ]</t>
  </si>
  <si>
    <t>Emissions Schedule Name</t>
  </si>
  <si>
    <t>TRM Name</t>
  </si>
  <si>
    <t>Wood Pellets</t>
  </si>
  <si>
    <t>CI'</t>
  </si>
  <si>
    <t>TDL</t>
  </si>
  <si>
    <t>%CHP</t>
  </si>
  <si>
    <r>
      <t>Δ</t>
    </r>
    <r>
      <rPr>
        <sz val="11"/>
        <color theme="0"/>
        <rFont val="Franklin Gothic Book"/>
        <family val="2"/>
      </rPr>
      <t>E</t>
    </r>
    <r>
      <rPr>
        <vertAlign val="subscript"/>
        <sz val="11"/>
        <color theme="0"/>
        <rFont val="Franklin Gothic Book"/>
        <family val="2"/>
      </rPr>
      <t xml:space="preserve">cool </t>
    </r>
    <r>
      <rPr>
        <sz val="10"/>
        <color theme="0"/>
        <rFont val="Franklin Gothic Medium"/>
        <family val="2"/>
      </rPr>
      <t>[MJ]</t>
    </r>
  </si>
  <si>
    <t>MJ/BTU</t>
  </si>
  <si>
    <r>
      <t>§</t>
    </r>
    <r>
      <rPr>
        <sz val="7"/>
        <color rgb="FF053572"/>
        <rFont val="Times New Roman"/>
        <family val="1"/>
      </rPr>
      <t xml:space="preserve">  </t>
    </r>
    <r>
      <rPr>
        <sz val="11"/>
        <color rgb="FF4A4D56"/>
        <rFont val="Franklin Gothic Book"/>
        <family val="2"/>
      </rPr>
      <t>Heating system input capacity:</t>
    </r>
  </si>
  <si>
    <r>
      <t>Lifecycle Carbon Intensity - With Adder (gCO</t>
    </r>
    <r>
      <rPr>
        <vertAlign val="subscript"/>
        <sz val="10"/>
        <color theme="0"/>
        <rFont val="Franklin Gothic Medium"/>
        <family val="2"/>
      </rPr>
      <t>2</t>
    </r>
    <r>
      <rPr>
        <sz val="10"/>
        <color theme="0"/>
        <rFont val="Franklin Gothic Medium"/>
        <family val="2"/>
      </rPr>
      <t>e/MJ)</t>
    </r>
  </si>
  <si>
    <t>Yes</t>
  </si>
  <si>
    <t>No</t>
  </si>
  <si>
    <t>ENERGY STAR Most Efficient</t>
  </si>
  <si>
    <t>ENERGY STAR</t>
  </si>
  <si>
    <t>Building Type</t>
  </si>
  <si>
    <t>Electric</t>
  </si>
  <si>
    <t>Natural Gas (NG)</t>
  </si>
  <si>
    <t>Propane (LP)</t>
  </si>
  <si>
    <t>ΔCO2e</t>
  </si>
  <si>
    <t>RE_APPL_HPCD</t>
  </si>
  <si>
    <t>HRbase</t>
  </si>
  <si>
    <t>HRhp</t>
  </si>
  <si>
    <t>WHHF</t>
  </si>
  <si>
    <t>%Conditioned</t>
  </si>
  <si>
    <t>Dryer Type</t>
  </si>
  <si>
    <t>CEF [lbs/kWh]</t>
  </si>
  <si>
    <t>Technology</t>
  </si>
  <si>
    <t>Size</t>
  </si>
  <si>
    <t>Heat Pump</t>
  </si>
  <si>
    <t>Standard</t>
  </si>
  <si>
    <t>Compact</t>
  </si>
  <si>
    <t>Hybrid Heat Pump</t>
  </si>
  <si>
    <t>Standard or Compact</t>
  </si>
  <si>
    <t>Unknown (full or hybrid)</t>
  </si>
  <si>
    <t>Central Cooling?</t>
  </si>
  <si>
    <t>Unknown, Single Family</t>
  </si>
  <si>
    <t>Unknown, Multifamily</t>
  </si>
  <si>
    <t>Vented</t>
  </si>
  <si>
    <t>Ventless</t>
  </si>
  <si>
    <r>
      <t>Average Heating Efficiency (η</t>
    </r>
    <r>
      <rPr>
        <vertAlign val="subscript"/>
        <sz val="10"/>
        <color theme="0"/>
        <rFont val="Franklin Gothic Medium"/>
        <family val="2"/>
        <scheme val="major"/>
      </rPr>
      <t>ave</t>
    </r>
    <r>
      <rPr>
        <sz val="10"/>
        <color theme="0"/>
        <rFont val="Franklin Gothic Medium"/>
        <family val="2"/>
        <scheme val="major"/>
      </rPr>
      <t>)</t>
    </r>
  </si>
  <si>
    <t>Ncycles</t>
  </si>
  <si>
    <t>WHCF</t>
  </si>
  <si>
    <t>MJ/kWh</t>
  </si>
  <si>
    <t>%Elec dryer</t>
  </si>
  <si>
    <t>%NG dryer</t>
  </si>
  <si>
    <t>%LP dryer</t>
  </si>
  <si>
    <t>CEFbase [lbs/kWh]</t>
  </si>
  <si>
    <t>CEFhp [lbs/kWh]</t>
  </si>
  <si>
    <t>Weight [lbs]</t>
  </si>
  <si>
    <t>Baseline Dryer Fuel</t>
  </si>
  <si>
    <t>Clothes Dryer Heating Fuel</t>
  </si>
  <si>
    <t>Baseline Dryer Fuel Type</t>
  </si>
  <si>
    <r>
      <t>Lifecycle Carbon Intensity - With Adder (gCO</t>
    </r>
    <r>
      <rPr>
        <vertAlign val="subscript"/>
        <sz val="10"/>
        <color theme="0"/>
        <rFont val="Franklin Gothic Medium"/>
        <family val="2"/>
        <scheme val="major"/>
      </rPr>
      <t>2</t>
    </r>
    <r>
      <rPr>
        <sz val="10"/>
        <color theme="0"/>
        <rFont val="Franklin Gothic Medium"/>
        <family val="2"/>
        <scheme val="major"/>
      </rPr>
      <t>e/MJ)</t>
    </r>
  </si>
  <si>
    <r>
      <t>E</t>
    </r>
    <r>
      <rPr>
        <vertAlign val="subscript"/>
        <sz val="10"/>
        <color rgb="FFFFFFFF"/>
        <rFont val="Franklin Gothic Medium"/>
        <family val="2"/>
        <scheme val="major"/>
      </rPr>
      <t>dryer,base</t>
    </r>
    <r>
      <rPr>
        <sz val="10"/>
        <color rgb="FFFFFFFF"/>
        <rFont val="Franklin Gothic Medium"/>
        <family val="2"/>
        <scheme val="major"/>
      </rPr>
      <t xml:space="preserve"> [MJ]</t>
    </r>
  </si>
  <si>
    <r>
      <t>E</t>
    </r>
    <r>
      <rPr>
        <vertAlign val="subscript"/>
        <sz val="10"/>
        <color rgb="FFFFFFFF"/>
        <rFont val="Franklin Gothic Medium"/>
        <family val="2"/>
        <scheme val="major"/>
      </rPr>
      <t>dryer,hp</t>
    </r>
    <r>
      <rPr>
        <sz val="10"/>
        <color rgb="FFFFFFFF"/>
        <rFont val="Franklin Gothic Medium"/>
        <family val="2"/>
        <scheme val="major"/>
      </rPr>
      <t xml:space="preserve"> [MJ]</t>
    </r>
  </si>
  <si>
    <r>
      <t>Δ</t>
    </r>
    <r>
      <rPr>
        <sz val="10"/>
        <color theme="0"/>
        <rFont val="Franklin Gothic Medium"/>
        <family val="2"/>
        <scheme val="major"/>
      </rPr>
      <t>E</t>
    </r>
    <r>
      <rPr>
        <vertAlign val="subscript"/>
        <sz val="10"/>
        <color theme="0"/>
        <rFont val="Franklin Gothic Medium"/>
        <family val="2"/>
        <scheme val="major"/>
      </rPr>
      <t xml:space="preserve">heat </t>
    </r>
    <r>
      <rPr>
        <sz val="10"/>
        <color theme="0"/>
        <rFont val="Franklin Gothic Medium"/>
        <family val="2"/>
        <scheme val="major"/>
      </rPr>
      <t>[MJ]</t>
    </r>
  </si>
  <si>
    <r>
      <t>ΔE</t>
    </r>
    <r>
      <rPr>
        <vertAlign val="subscript"/>
        <sz val="10"/>
        <color rgb="FFFFFFFF"/>
        <rFont val="Franklin Gothic Medium"/>
        <family val="2"/>
        <scheme val="major"/>
      </rPr>
      <t>hl</t>
    </r>
    <r>
      <rPr>
        <sz val="10"/>
        <color rgb="FFFFFFFF"/>
        <rFont val="Franklin Gothic Medium"/>
        <family val="2"/>
        <scheme val="major"/>
      </rPr>
      <t xml:space="preserve"> [MJ]</t>
    </r>
  </si>
  <si>
    <t>2025 First Year Savings</t>
  </si>
  <si>
    <r>
      <t>ΔE</t>
    </r>
    <r>
      <rPr>
        <vertAlign val="subscript"/>
        <sz val="10"/>
        <color rgb="FFFFFFFF"/>
        <rFont val="Franklin Gothic Medium"/>
        <family val="2"/>
        <scheme val="major"/>
      </rPr>
      <t>cl</t>
    </r>
    <r>
      <rPr>
        <sz val="10"/>
        <color rgb="FFFFFFFF"/>
        <rFont val="Franklin Gothic Medium"/>
        <family val="2"/>
        <scheme val="major"/>
      </rPr>
      <t xml:space="preserve"> [MJ]</t>
    </r>
  </si>
  <si>
    <t>Space Heating Fuel</t>
  </si>
  <si>
    <t>RE_APPL_INCT</t>
  </si>
  <si>
    <t>Existing Cooktop Fuel</t>
  </si>
  <si>
    <r>
      <t>E</t>
    </r>
    <r>
      <rPr>
        <vertAlign val="subscript"/>
        <sz val="10"/>
        <color rgb="FFFFFFFF"/>
        <rFont val="Franklin Gothic Medium"/>
        <family val="2"/>
        <scheme val="major"/>
      </rPr>
      <t>base</t>
    </r>
    <r>
      <rPr>
        <sz val="10"/>
        <color rgb="FFFFFFFF"/>
        <rFont val="Franklin Gothic Medium"/>
        <family val="2"/>
        <scheme val="major"/>
      </rPr>
      <t xml:space="preserve"> [MJ]</t>
    </r>
  </si>
  <si>
    <r>
      <t>Δ</t>
    </r>
    <r>
      <rPr>
        <sz val="10"/>
        <color theme="0"/>
        <rFont val="Franklin Gothic Medium"/>
        <family val="2"/>
        <scheme val="major"/>
      </rPr>
      <t>E</t>
    </r>
    <r>
      <rPr>
        <vertAlign val="subscript"/>
        <sz val="10"/>
        <color theme="0"/>
        <rFont val="Franklin Gothic Medium"/>
        <family val="2"/>
        <scheme val="major"/>
      </rPr>
      <t xml:space="preserve">induction </t>
    </r>
    <r>
      <rPr>
        <sz val="10"/>
        <color theme="0"/>
        <rFont val="Franklin Gothic Medium"/>
        <family val="2"/>
        <scheme val="major"/>
      </rPr>
      <t>[MJ]</t>
    </r>
  </si>
  <si>
    <r>
      <t>η</t>
    </r>
    <r>
      <rPr>
        <vertAlign val="subscript"/>
        <sz val="10"/>
        <color rgb="FFFFFFFF"/>
        <rFont val="Franklin Gothic Medium"/>
        <family val="2"/>
        <scheme val="major"/>
      </rPr>
      <t>std elec</t>
    </r>
  </si>
  <si>
    <r>
      <t>η</t>
    </r>
    <r>
      <rPr>
        <vertAlign val="subscript"/>
        <sz val="10"/>
        <color rgb="FFFFFFFF"/>
        <rFont val="Franklin Gothic Medium"/>
        <family val="2"/>
        <scheme val="major"/>
      </rPr>
      <t>induction</t>
    </r>
  </si>
  <si>
    <t>Heat Up Energy</t>
  </si>
  <si>
    <t>Simmer Energy</t>
  </si>
  <si>
    <t>Saute Energy</t>
  </si>
  <si>
    <t>Days</t>
  </si>
  <si>
    <t>Cooktop Fuel</t>
  </si>
  <si>
    <t>Heat Up Energy (MJ/Day)</t>
  </si>
  <si>
    <t>Simmer Energy (MJ/Day)</t>
  </si>
  <si>
    <t>Saute Energy (MJ/Day)</t>
  </si>
  <si>
    <t>Total Energy (MJ/Day)</t>
  </si>
  <si>
    <t>Electricity (Standard Cooktop)</t>
  </si>
  <si>
    <t>TDLelec</t>
  </si>
  <si>
    <t>TDLng</t>
  </si>
  <si>
    <r>
      <t>Assumed Dryer Efficiency (CEF</t>
    </r>
    <r>
      <rPr>
        <vertAlign val="subscript"/>
        <sz val="10"/>
        <color theme="0"/>
        <rFont val="Franklin Gothic Medium"/>
        <family val="2"/>
        <scheme val="major"/>
      </rPr>
      <t>base</t>
    </r>
    <r>
      <rPr>
        <sz val="10"/>
        <color theme="0"/>
        <rFont val="Franklin Gothic Medium"/>
        <family val="2"/>
        <scheme val="major"/>
      </rPr>
      <t>)</t>
    </r>
  </si>
  <si>
    <t>CI' prop</t>
  </si>
  <si>
    <t>CI' oil</t>
  </si>
  <si>
    <t>Affected Fuel Adders</t>
  </si>
  <si>
    <r>
      <t>Affected Fuel Lifecycle Carbon Intensity - With Adder (gCO</t>
    </r>
    <r>
      <rPr>
        <vertAlign val="subscript"/>
        <sz val="10"/>
        <color theme="0"/>
        <rFont val="Franklin Gothic Medium"/>
        <family val="2"/>
        <scheme val="major"/>
      </rPr>
      <t>2</t>
    </r>
    <r>
      <rPr>
        <sz val="10"/>
        <color theme="0"/>
        <rFont val="Franklin Gothic Medium"/>
        <family val="2"/>
        <scheme val="major"/>
      </rPr>
      <t>e/MJ)</t>
    </r>
  </si>
  <si>
    <t>helper row</t>
  </si>
  <si>
    <t>Wood, unspecified, commercial</t>
  </si>
  <si>
    <t>Wood, unspecified, non-commercial</t>
  </si>
  <si>
    <t>CI' wood</t>
  </si>
  <si>
    <r>
      <t>η</t>
    </r>
    <r>
      <rPr>
        <vertAlign val="subscript"/>
        <sz val="10"/>
        <color rgb="FFFFFFFF"/>
        <rFont val="Franklin Gothic Medium"/>
        <family val="2"/>
        <scheme val="major"/>
      </rPr>
      <t>ave</t>
    </r>
  </si>
  <si>
    <r>
      <t>η</t>
    </r>
    <r>
      <rPr>
        <vertAlign val="subscript"/>
        <sz val="10"/>
        <color rgb="FFFFFFFF"/>
        <rFont val="Franklin Gothic Medium"/>
        <family val="2"/>
        <scheme val="major"/>
      </rPr>
      <t>cool</t>
    </r>
  </si>
  <si>
    <t>Unknown, non-commercial</t>
  </si>
  <si>
    <t>Unknown, commercial</t>
  </si>
  <si>
    <t>Unknown, industrial</t>
  </si>
  <si>
    <t>RE_DOHW_HPWH</t>
  </si>
  <si>
    <t>Baseline Water Heating Fuel</t>
  </si>
  <si>
    <t>Water Heating Fuel</t>
  </si>
  <si>
    <t>Fuel Mix</t>
  </si>
  <si>
    <t>Baseline Fuel</t>
  </si>
  <si>
    <t>Qload [MJ]</t>
  </si>
  <si>
    <r>
      <t>CCE</t>
    </r>
    <r>
      <rPr>
        <vertAlign val="subscript"/>
        <sz val="10"/>
        <color rgb="FFFFFFFF"/>
        <rFont val="Franklin Gothic Medium"/>
        <family val="2"/>
        <scheme val="major"/>
      </rPr>
      <t>HPWH</t>
    </r>
  </si>
  <si>
    <t>Tier</t>
  </si>
  <si>
    <t>Minimum CCE</t>
  </si>
  <si>
    <t>System Type</t>
  </si>
  <si>
    <t>Boiler</t>
  </si>
  <si>
    <t>Furnace</t>
  </si>
  <si>
    <t>Baseboard</t>
  </si>
  <si>
    <t>Other</t>
  </si>
  <si>
    <t>Pellet stove</t>
  </si>
  <si>
    <t>Newer EPA woodstove</t>
  </si>
  <si>
    <t>Catalytic woodstove</t>
  </si>
  <si>
    <t>Non-catalytic woodstove</t>
  </si>
  <si>
    <t>Outdoor wood boiler</t>
  </si>
  <si>
    <t>Open hearth fireplace</t>
  </si>
  <si>
    <t>Propane stove</t>
  </si>
  <si>
    <t>IF</t>
  </si>
  <si>
    <t xml:space="preserve">Direct Install </t>
  </si>
  <si>
    <t>Free Products</t>
  </si>
  <si>
    <t>Dropship</t>
  </si>
  <si>
    <t>Program Delivery Type</t>
  </si>
  <si>
    <t>Faucet Type</t>
  </si>
  <si>
    <t>Baseline Condition</t>
  </si>
  <si>
    <t>Proposed Condition</t>
  </si>
  <si>
    <t>Kitchen</t>
  </si>
  <si>
    <t>2.2 GPM aerator</t>
  </si>
  <si>
    <t>1.5 GPM aerator</t>
  </si>
  <si>
    <t>Bath</t>
  </si>
  <si>
    <t>1.0 GPM aerator</t>
  </si>
  <si>
    <t>1.3 GPM aerator</t>
  </si>
  <si>
    <t>Existing DHW Fuel</t>
  </si>
  <si>
    <r>
      <t>ΔE</t>
    </r>
    <r>
      <rPr>
        <vertAlign val="subscript"/>
        <sz val="10"/>
        <color rgb="FFFFFFFF"/>
        <rFont val="Franklin Gothic Medium"/>
        <family val="2"/>
        <scheme val="major"/>
      </rPr>
      <t>whl</t>
    </r>
    <r>
      <rPr>
        <sz val="10"/>
        <color rgb="FFFFFFFF"/>
        <rFont val="Franklin Gothic Medium"/>
        <family val="2"/>
        <scheme val="major"/>
      </rPr>
      <t xml:space="preserve"> [MJ]</t>
    </r>
  </si>
  <si>
    <r>
      <t>GPM</t>
    </r>
    <r>
      <rPr>
        <vertAlign val="subscript"/>
        <sz val="10"/>
        <color rgb="FFFFFFFF"/>
        <rFont val="Franklin Gothic Medium"/>
        <family val="2"/>
        <scheme val="major"/>
      </rPr>
      <t>Base</t>
    </r>
  </si>
  <si>
    <r>
      <t>GPM</t>
    </r>
    <r>
      <rPr>
        <vertAlign val="subscript"/>
        <sz val="10"/>
        <color rgb="FFFFFFFF"/>
        <rFont val="Franklin Gothic Medium"/>
        <family val="2"/>
        <scheme val="major"/>
      </rPr>
      <t>Low</t>
    </r>
  </si>
  <si>
    <r>
      <t>Throttle</t>
    </r>
    <r>
      <rPr>
        <vertAlign val="subscript"/>
        <sz val="10"/>
        <color rgb="FFFFFFFF"/>
        <rFont val="Franklin Gothic Medium"/>
        <family val="2"/>
        <scheme val="major"/>
      </rPr>
      <t>Low</t>
    </r>
  </si>
  <si>
    <r>
      <t>Throttle</t>
    </r>
    <r>
      <rPr>
        <vertAlign val="subscript"/>
        <sz val="10"/>
        <color rgb="FFFFFFFF"/>
        <rFont val="Franklin Gothic Medium"/>
        <family val="2"/>
        <scheme val="major"/>
      </rPr>
      <t>Base</t>
    </r>
  </si>
  <si>
    <t>Minutes/Person/Day</t>
  </si>
  <si>
    <t>People/Household</t>
  </si>
  <si>
    <t>Days/Year</t>
  </si>
  <si>
    <t>DR</t>
  </si>
  <si>
    <t>Faucets/Home</t>
  </si>
  <si>
    <r>
      <t>T</t>
    </r>
    <r>
      <rPr>
        <vertAlign val="subscript"/>
        <sz val="10"/>
        <color rgb="FFFFFFFF"/>
        <rFont val="Franklin Gothic Medium"/>
        <family val="2"/>
        <scheme val="major"/>
      </rPr>
      <t>inlet</t>
    </r>
  </si>
  <si>
    <r>
      <t>T</t>
    </r>
    <r>
      <rPr>
        <vertAlign val="subscript"/>
        <sz val="10"/>
        <color rgb="FFFFFFFF"/>
        <rFont val="Franklin Gothic Medium"/>
        <family val="2"/>
        <scheme val="major"/>
      </rPr>
      <t>faucet</t>
    </r>
  </si>
  <si>
    <t>ISR</t>
  </si>
  <si>
    <t>Specific heat of water</t>
  </si>
  <si>
    <t>Average Recovery Efficiency (ηave,RE)</t>
  </si>
  <si>
    <t>2.5 GPM showerhead</t>
  </si>
  <si>
    <t>1.5 GPM showerhead</t>
  </si>
  <si>
    <t>2.0 GPM showerhead</t>
  </si>
  <si>
    <t>1.8 GPM showerhead</t>
  </si>
  <si>
    <t>▪  ENERGY STAR-certified standard-sized (≥ 4.4 ft3) dryer, heat pump or hybrid heat pump</t>
  </si>
  <si>
    <t>▪  Existing dryer type is unknown/not collected</t>
  </si>
  <si>
    <t>▪  Central A/C presence is unknown/not collected</t>
  </si>
  <si>
    <t>▪  Space heating fuel type is unknown/not collected</t>
  </si>
  <si>
    <t>▪  Building type (single family or multifamily) is unknown/not collected</t>
  </si>
  <si>
    <t>▪  HPWH Cool Climate Efficiency (CCE) rating = 2.0</t>
  </si>
  <si>
    <t>▪  Hot water heating fuel is unknown/not collected</t>
  </si>
  <si>
    <t>Minutes/Shower</t>
  </si>
  <si>
    <t>Showers/Person/Day</t>
  </si>
  <si>
    <t>Showerheads/Home</t>
  </si>
  <si>
    <r>
      <t>T</t>
    </r>
    <r>
      <rPr>
        <vertAlign val="subscript"/>
        <sz val="10"/>
        <color rgb="FFFFFFFF"/>
        <rFont val="Franklin Gothic Medium"/>
        <family val="2"/>
        <scheme val="major"/>
      </rPr>
      <t>sh</t>
    </r>
  </si>
  <si>
    <t>Facility Type</t>
  </si>
  <si>
    <t>Community College</t>
  </si>
  <si>
    <t>Fast Food</t>
  </si>
  <si>
    <t>Full Restaurant</t>
  </si>
  <si>
    <t>Grocery</t>
  </si>
  <si>
    <t>Hospital</t>
  </si>
  <si>
    <t>Hotel</t>
  </si>
  <si>
    <t>Miscellaneous</t>
  </si>
  <si>
    <t>Primary School</t>
  </si>
  <si>
    <t>Secondary School</t>
  </si>
  <si>
    <t>Small Office</t>
  </si>
  <si>
    <t>University</t>
  </si>
  <si>
    <t>Hours/Day</t>
  </si>
  <si>
    <t>min/Hour</t>
  </si>
  <si>
    <t>blended</t>
  </si>
  <si>
    <t>▪  One shower taken per day for 365 days per year (example only, not a deemed parameter)</t>
  </si>
  <si>
    <t>Uses/Day</t>
  </si>
  <si>
    <t>Pellet Stove</t>
  </si>
  <si>
    <r>
      <t>ΔE</t>
    </r>
    <r>
      <rPr>
        <vertAlign val="subscript"/>
        <sz val="10"/>
        <color rgb="FFFFFFFF"/>
        <rFont val="Franklin Gothic Medium"/>
        <family val="2"/>
        <scheme val="major"/>
      </rPr>
      <t>cool</t>
    </r>
    <r>
      <rPr>
        <sz val="10"/>
        <color rgb="FFFFFFFF"/>
        <rFont val="Franklin Gothic Medium"/>
        <family val="2"/>
        <scheme val="major"/>
      </rPr>
      <t xml:space="preserve"> [MJ]</t>
    </r>
  </si>
  <si>
    <r>
      <t>ΔE</t>
    </r>
    <r>
      <rPr>
        <vertAlign val="subscript"/>
        <sz val="10"/>
        <color rgb="FFFFFFFF"/>
        <rFont val="Franklin Gothic Medium"/>
        <family val="2"/>
        <scheme val="major"/>
      </rPr>
      <t>fan</t>
    </r>
    <r>
      <rPr>
        <sz val="10"/>
        <color rgb="FFFFFFFF"/>
        <rFont val="Franklin Gothic Medium"/>
        <family val="2"/>
        <scheme val="major"/>
      </rPr>
      <t xml:space="preserve"> [MJ]</t>
    </r>
  </si>
  <si>
    <r>
      <t>F</t>
    </r>
    <r>
      <rPr>
        <vertAlign val="subscript"/>
        <sz val="10"/>
        <color rgb="FFFFFFFF"/>
        <rFont val="Franklin Gothic Medium"/>
        <family val="2"/>
        <scheme val="major"/>
      </rPr>
      <t>e</t>
    </r>
  </si>
  <si>
    <t>%Fossil</t>
  </si>
  <si>
    <t>Fossil Fuel Furnace or Boiler?</t>
  </si>
  <si>
    <t>Unknown, Building Type Unknown</t>
  </si>
  <si>
    <t xml:space="preserve">%Cool </t>
  </si>
  <si>
    <t>ΔCFM</t>
  </si>
  <si>
    <t>N</t>
  </si>
  <si>
    <t>HDH [°F hr]</t>
  </si>
  <si>
    <t>CDH [°F hr]</t>
  </si>
  <si>
    <t>Adjheat</t>
  </si>
  <si>
    <t>Adjcool</t>
  </si>
  <si>
    <t xml:space="preserve">ηheat </t>
  </si>
  <si>
    <t>ηcool</t>
  </si>
  <si>
    <t>Specific Heat of Air</t>
  </si>
  <si>
    <r>
      <t>ΔCO2e</t>
    </r>
    <r>
      <rPr>
        <vertAlign val="subscript"/>
        <sz val="10"/>
        <color theme="0"/>
        <rFont val="Franklin Gothic Medium"/>
        <family val="2"/>
        <scheme val="major"/>
      </rPr>
      <t>heat</t>
    </r>
  </si>
  <si>
    <r>
      <t>ΔCO2e</t>
    </r>
    <r>
      <rPr>
        <vertAlign val="subscript"/>
        <sz val="10"/>
        <color theme="0"/>
        <rFont val="Franklin Gothic Medium"/>
        <family val="2"/>
        <scheme val="major"/>
      </rPr>
      <t>cool</t>
    </r>
  </si>
  <si>
    <r>
      <t>ΔCO2e</t>
    </r>
    <r>
      <rPr>
        <vertAlign val="subscript"/>
        <sz val="10"/>
        <color theme="0"/>
        <rFont val="Franklin Gothic Medium"/>
        <family val="2"/>
        <scheme val="major"/>
      </rPr>
      <t>fan</t>
    </r>
  </si>
  <si>
    <t>Wood, unspecified, all</t>
  </si>
  <si>
    <r>
      <t>Average Efficiency (EF</t>
    </r>
    <r>
      <rPr>
        <vertAlign val="subscript"/>
        <sz val="10"/>
        <color theme="0"/>
        <rFont val="Franklin Gothic Book"/>
        <family val="2"/>
        <scheme val="minor"/>
      </rPr>
      <t>ave</t>
    </r>
    <r>
      <rPr>
        <sz val="10"/>
        <color theme="0"/>
        <rFont val="Franklin Gothic Book"/>
        <family val="2"/>
        <scheme val="minor"/>
      </rPr>
      <t>)</t>
    </r>
  </si>
  <si>
    <t>SUEF</t>
  </si>
  <si>
    <t>RE_DOHW_SOWH</t>
  </si>
  <si>
    <t>Backup Fuel</t>
  </si>
  <si>
    <t>SUEF Range</t>
  </si>
  <si>
    <t>1.0 to &lt; 1.5</t>
  </si>
  <si>
    <t>1.5 to &lt; 2.0</t>
  </si>
  <si>
    <t>2 to &lt; 2.5</t>
  </si>
  <si>
    <t>2.5 or greater</t>
  </si>
  <si>
    <r>
      <t>E</t>
    </r>
    <r>
      <rPr>
        <vertAlign val="subscript"/>
        <sz val="10"/>
        <color rgb="FFFFFFFF"/>
        <rFont val="Franklin Gothic Medium"/>
        <family val="2"/>
        <scheme val="major"/>
      </rPr>
      <t>SWH</t>
    </r>
    <r>
      <rPr>
        <sz val="10"/>
        <color rgb="FFFFFFFF"/>
        <rFont val="Franklin Gothic Medium"/>
        <family val="2"/>
        <scheme val="major"/>
      </rPr>
      <t xml:space="preserve"> [MJ]</t>
    </r>
  </si>
  <si>
    <t>▪  36ft by 18ft pool kept at 82°F from June 1 through September 30</t>
  </si>
  <si>
    <t>RE_MISC_HPPW</t>
  </si>
  <si>
    <r>
      <t>E</t>
    </r>
    <r>
      <rPr>
        <vertAlign val="subscript"/>
        <sz val="10"/>
        <color rgb="FFFFFFFF"/>
        <rFont val="Franklin Gothic Medium"/>
        <family val="2"/>
        <scheme val="major"/>
      </rPr>
      <t>HP</t>
    </r>
    <r>
      <rPr>
        <sz val="10"/>
        <color rgb="FFFFFFFF"/>
        <rFont val="Franklin Gothic Medium"/>
        <family val="2"/>
        <scheme val="major"/>
      </rPr>
      <t xml:space="preserve"> [MJ]</t>
    </r>
  </si>
  <si>
    <r>
      <t>E</t>
    </r>
    <r>
      <rPr>
        <vertAlign val="subscript"/>
        <sz val="10"/>
        <color rgb="FFFFFFFF"/>
        <rFont val="Franklin Gothic Medium"/>
        <family val="2"/>
        <scheme val="major"/>
      </rPr>
      <t>load</t>
    </r>
    <r>
      <rPr>
        <sz val="10"/>
        <color rgb="FFFFFFFF"/>
        <rFont val="Franklin Gothic Medium"/>
        <family val="2"/>
        <scheme val="major"/>
      </rPr>
      <t xml:space="preserve"> [MJ]</t>
    </r>
  </si>
  <si>
    <r>
      <t>COP</t>
    </r>
    <r>
      <rPr>
        <vertAlign val="subscript"/>
        <sz val="10"/>
        <color rgb="FFFFFFFF"/>
        <rFont val="Franklin Gothic Medium"/>
        <family val="2"/>
        <scheme val="major"/>
      </rPr>
      <t>HP</t>
    </r>
  </si>
  <si>
    <r>
      <t>MMBTU</t>
    </r>
    <r>
      <rPr>
        <vertAlign val="subscript"/>
        <sz val="10"/>
        <color rgb="FFFFFFFF"/>
        <rFont val="Franklin Gothic Medium"/>
        <family val="2"/>
        <scheme val="major"/>
      </rPr>
      <t>solar</t>
    </r>
  </si>
  <si>
    <r>
      <t>η</t>
    </r>
    <r>
      <rPr>
        <vertAlign val="subscript"/>
        <sz val="10"/>
        <color rgb="FFFFFFFF"/>
        <rFont val="Franklin Gothic Medium"/>
        <family val="2"/>
        <scheme val="major"/>
      </rPr>
      <t>base</t>
    </r>
  </si>
  <si>
    <r>
      <t>MMBTU</t>
    </r>
    <r>
      <rPr>
        <vertAlign val="subscript"/>
        <sz val="10"/>
        <color rgb="FFFFFFFF"/>
        <rFont val="Franklin Gothic Medium"/>
        <family val="2"/>
        <scheme val="major"/>
      </rPr>
      <t>evap</t>
    </r>
  </si>
  <si>
    <r>
      <t>MMBTU</t>
    </r>
    <r>
      <rPr>
        <vertAlign val="subscript"/>
        <sz val="10"/>
        <color rgb="FFFFFFFF"/>
        <rFont val="Franklin Gothic Medium"/>
        <family val="2"/>
        <scheme val="major"/>
      </rPr>
      <t>surface</t>
    </r>
  </si>
  <si>
    <t>▪  Heat pump pool water heater COP = 4.79</t>
  </si>
  <si>
    <r>
      <t>MMBTU</t>
    </r>
    <r>
      <rPr>
        <vertAlign val="subscript"/>
        <sz val="10"/>
        <color rgb="FFFFFFFF"/>
        <rFont val="Franklin Gothic Medium"/>
        <family val="2"/>
        <scheme val="major"/>
      </rPr>
      <t>reheat</t>
    </r>
  </si>
  <si>
    <r>
      <t>ΔCO2</t>
    </r>
    <r>
      <rPr>
        <vertAlign val="subscript"/>
        <sz val="10"/>
        <color rgb="FFFFFFFF"/>
        <rFont val="Franklin Gothic Medium"/>
        <family val="2"/>
        <scheme val="major"/>
      </rPr>
      <t>base</t>
    </r>
  </si>
  <si>
    <r>
      <t>ΔCO2</t>
    </r>
    <r>
      <rPr>
        <vertAlign val="subscript"/>
        <sz val="10"/>
        <color rgb="FFFFFFFF"/>
        <rFont val="Franklin Gothic Medium"/>
        <family val="2"/>
        <scheme val="major"/>
      </rPr>
      <t>HP</t>
    </r>
  </si>
  <si>
    <t>CI_HVAC_VRFL</t>
  </si>
  <si>
    <t>▪  Existing A/C presence is unknown</t>
  </si>
  <si>
    <t>C/I Sector %</t>
  </si>
  <si>
    <r>
      <t>Average Heating Efficiency (</t>
    </r>
    <r>
      <rPr>
        <sz val="10"/>
        <color rgb="FFFFFFFF"/>
        <rFont val="Aptos Narrow"/>
        <family val="2"/>
      </rPr>
      <t>η</t>
    </r>
    <r>
      <rPr>
        <vertAlign val="subscript"/>
        <sz val="10"/>
        <color rgb="FFFFFFFF"/>
        <rFont val="Franklin Gothic Book"/>
        <family val="2"/>
        <scheme val="minor"/>
      </rPr>
      <t>ave</t>
    </r>
    <r>
      <rPr>
        <sz val="10"/>
        <color rgb="FFFFFFFF"/>
        <rFont val="Franklin Gothic Book"/>
        <family val="2"/>
        <scheme val="minor"/>
      </rPr>
      <t>)</t>
    </r>
  </si>
  <si>
    <t>Capacity [Btu/h]</t>
  </si>
  <si>
    <t>Heating</t>
  </si>
  <si>
    <r>
      <t>COP @ 47</t>
    </r>
    <r>
      <rPr>
        <sz val="10"/>
        <color rgb="FFFFFFFF"/>
        <rFont val="Aptos Narrow"/>
        <family val="2"/>
      </rPr>
      <t>°</t>
    </r>
    <r>
      <rPr>
        <sz val="10"/>
        <color rgb="FFFFFFFF"/>
        <rFont val="Franklin Gothic Book"/>
        <family val="2"/>
        <scheme val="minor"/>
      </rPr>
      <t>F</t>
    </r>
  </si>
  <si>
    <r>
      <t>COP @ 17</t>
    </r>
    <r>
      <rPr>
        <sz val="10"/>
        <color rgb="FFFFFFFF"/>
        <rFont val="Aptos Narrow"/>
        <family val="2"/>
      </rPr>
      <t>°</t>
    </r>
    <r>
      <rPr>
        <sz val="10"/>
        <color rgb="FFFFFFFF"/>
        <rFont val="Franklin Gothic Book"/>
        <family val="2"/>
        <scheme val="minor"/>
      </rPr>
      <t>F</t>
    </r>
  </si>
  <si>
    <r>
      <t>COP @ 5</t>
    </r>
    <r>
      <rPr>
        <sz val="10"/>
        <color rgb="FFFFFFFF"/>
        <rFont val="Aptos Narrow"/>
        <family val="2"/>
      </rPr>
      <t>°</t>
    </r>
    <r>
      <rPr>
        <sz val="10"/>
        <color rgb="FFFFFFFF"/>
        <rFont val="Franklin Gothic Book"/>
        <family val="2"/>
        <scheme val="minor"/>
      </rPr>
      <t>F</t>
    </r>
  </si>
  <si>
    <t>≥65,000 and &lt;135,000</t>
  </si>
  <si>
    <t>≥135,000 and &lt;240,000</t>
  </si>
  <si>
    <t>≥240,000</t>
  </si>
  <si>
    <t>Cooling IEER</t>
  </si>
  <si>
    <r>
      <rPr>
        <sz val="10"/>
        <color theme="0"/>
        <rFont val="Franklin Gothic Medium"/>
        <family val="2"/>
        <scheme val="major"/>
      </rPr>
      <t>η</t>
    </r>
    <r>
      <rPr>
        <vertAlign val="subscript"/>
        <sz val="11"/>
        <color theme="0"/>
        <rFont val="Franklin Gothic Book"/>
        <family val="2"/>
        <scheme val="minor"/>
      </rPr>
      <t>heat</t>
    </r>
  </si>
  <si>
    <r>
      <t>COP</t>
    </r>
    <r>
      <rPr>
        <vertAlign val="subscript"/>
        <sz val="10"/>
        <color rgb="FFFFFFFF"/>
        <rFont val="Franklin Gothic Medium"/>
        <family val="2"/>
        <scheme val="major"/>
      </rPr>
      <t>47F</t>
    </r>
  </si>
  <si>
    <r>
      <t>EFLH</t>
    </r>
    <r>
      <rPr>
        <vertAlign val="subscript"/>
        <sz val="10"/>
        <color rgb="FFFFFFFF"/>
        <rFont val="Franklin Gothic Medium"/>
        <family val="2"/>
        <scheme val="major"/>
      </rPr>
      <t>heat</t>
    </r>
  </si>
  <si>
    <r>
      <t>E</t>
    </r>
    <r>
      <rPr>
        <vertAlign val="subscript"/>
        <sz val="10"/>
        <color rgb="FFFFFFFF"/>
        <rFont val="Franklin Gothic Medium"/>
        <family val="2"/>
        <scheme val="major"/>
      </rPr>
      <t>HPheat</t>
    </r>
  </si>
  <si>
    <r>
      <t>ΔE</t>
    </r>
    <r>
      <rPr>
        <vertAlign val="subscript"/>
        <sz val="10"/>
        <color rgb="FFFFFFFF"/>
        <rFont val="Franklin Gothic Medium"/>
        <family val="2"/>
        <scheme val="major"/>
      </rPr>
      <t>baseheat</t>
    </r>
    <r>
      <rPr>
        <sz val="10"/>
        <color rgb="FFFFFFFF"/>
        <rFont val="Franklin Gothic Medium"/>
        <family val="2"/>
        <scheme val="major"/>
      </rPr>
      <t xml:space="preserve"> [MJ]</t>
    </r>
  </si>
  <si>
    <r>
      <t>E</t>
    </r>
    <r>
      <rPr>
        <vertAlign val="subscript"/>
        <sz val="10"/>
        <color rgb="FFFFFFFF"/>
        <rFont val="Franklin Gothic Medium"/>
        <family val="2"/>
        <scheme val="major"/>
      </rPr>
      <t>hl</t>
    </r>
    <r>
      <rPr>
        <sz val="10"/>
        <color rgb="FFFFFFFF"/>
        <rFont val="Franklin Gothic Medium"/>
        <family val="2"/>
        <scheme val="major"/>
      </rPr>
      <t xml:space="preserve"> [MJ]</t>
    </r>
  </si>
  <si>
    <r>
      <t>ΔCO2e</t>
    </r>
    <r>
      <rPr>
        <vertAlign val="subscript"/>
        <sz val="10"/>
        <color rgb="FFFFFFFF"/>
        <rFont val="Franklin Gothic Medium"/>
        <family val="2"/>
        <scheme val="major"/>
      </rPr>
      <t>HPcool</t>
    </r>
  </si>
  <si>
    <t>CCAP [btuh]</t>
  </si>
  <si>
    <r>
      <t>HCAP</t>
    </r>
    <r>
      <rPr>
        <vertAlign val="subscript"/>
        <sz val="10"/>
        <color rgb="FFFFFFFF"/>
        <rFont val="Franklin Gothic Medium"/>
        <family val="2"/>
        <scheme val="major"/>
      </rPr>
      <t>47F</t>
    </r>
    <r>
      <rPr>
        <sz val="10"/>
        <color rgb="FFFFFFFF"/>
        <rFont val="Franklin Gothic Medium"/>
        <family val="2"/>
        <scheme val="major"/>
      </rPr>
      <t xml:space="preserve"> [btuh]</t>
    </r>
  </si>
  <si>
    <t>IEER [btuh/W]</t>
  </si>
  <si>
    <r>
      <t>ΔCO2e</t>
    </r>
    <r>
      <rPr>
        <vertAlign val="subscript"/>
        <sz val="10"/>
        <color rgb="FFFFFFFF"/>
        <rFont val="Franklin Gothic Medium"/>
        <family val="2"/>
        <scheme val="major"/>
      </rPr>
      <t>heat</t>
    </r>
  </si>
  <si>
    <r>
      <t>CO2e</t>
    </r>
    <r>
      <rPr>
        <vertAlign val="subscript"/>
        <sz val="10"/>
        <color rgb="FFFFFFFF"/>
        <rFont val="Franklin Gothic Medium"/>
        <family val="2"/>
        <scheme val="major"/>
      </rPr>
      <t>base dryer</t>
    </r>
  </si>
  <si>
    <r>
      <t>CO2e</t>
    </r>
    <r>
      <rPr>
        <vertAlign val="subscript"/>
        <sz val="10"/>
        <color rgb="FFFFFFFF"/>
        <rFont val="Franklin Gothic Medium"/>
        <family val="2"/>
        <scheme val="major"/>
      </rPr>
      <t>hp dryer</t>
    </r>
  </si>
  <si>
    <r>
      <t>ΔCO2e</t>
    </r>
    <r>
      <rPr>
        <vertAlign val="subscript"/>
        <sz val="10"/>
        <color rgb="FFFFFFFF"/>
        <rFont val="Franklin Gothic Medium"/>
        <family val="2"/>
        <scheme val="major"/>
      </rPr>
      <t>cool</t>
    </r>
  </si>
  <si>
    <t>Load [lbs]</t>
  </si>
  <si>
    <r>
      <t>ΔCO2e</t>
    </r>
    <r>
      <rPr>
        <vertAlign val="subscript"/>
        <sz val="10"/>
        <color rgb="FFFFFFFF"/>
        <rFont val="Franklin Gothic Medium"/>
        <family val="2"/>
        <scheme val="major"/>
      </rPr>
      <t>direct</t>
    </r>
  </si>
  <si>
    <r>
      <t>ΔCO2e</t>
    </r>
    <r>
      <rPr>
        <vertAlign val="subscript"/>
        <sz val="10"/>
        <color rgb="FFFFFFFF"/>
        <rFont val="Franklin Gothic Medium"/>
        <family val="2"/>
        <scheme val="major"/>
      </rPr>
      <t>thermal</t>
    </r>
  </si>
  <si>
    <t>Existing heating fuel</t>
  </si>
  <si>
    <t>GSHP Type</t>
  </si>
  <si>
    <t>Water-to-Air, Closed Loop</t>
  </si>
  <si>
    <t>Water-to-Air, Open Loop</t>
  </si>
  <si>
    <t>Water-to-Water, Open Loop</t>
  </si>
  <si>
    <t>DGX-to-Air</t>
  </si>
  <si>
    <t>DGX-to-Water</t>
  </si>
  <si>
    <t>Water-to-Water, Closed Loop</t>
  </si>
  <si>
    <t>EER [btuh/W]</t>
  </si>
  <si>
    <t>▪  Installed GSHP is ENERGY STAR-qualified and meets ENERGY STAR minimum heating (COP) and cooling (EER) efficiencies</t>
  </si>
  <si>
    <t>Overall Average</t>
  </si>
  <si>
    <t>COP</t>
  </si>
  <si>
    <t>Rated Heating Capacity, tons</t>
  </si>
  <si>
    <t>Split System</t>
  </si>
  <si>
    <t>Single Package</t>
  </si>
  <si>
    <t>HF</t>
  </si>
  <si>
    <t>HSPF2</t>
  </si>
  <si>
    <t>Btu per Watt-hour</t>
  </si>
  <si>
    <t>SEER2</t>
  </si>
  <si>
    <t>CI_HVAC_HPDP</t>
  </si>
  <si>
    <t>▪  Heat pump meets NEEP minimum efficiency standards</t>
  </si>
  <si>
    <t>Ducted</t>
  </si>
  <si>
    <t>Non-Ducted</t>
  </si>
  <si>
    <t>▪  Early Replacement: 53,277 [Btu/h]</t>
  </si>
  <si>
    <r>
      <t xml:space="preserve">▪  </t>
    </r>
    <r>
      <rPr>
        <sz val="11"/>
        <color rgb="FF053572"/>
        <rFont val="Franklin Gothic Book"/>
        <family val="2"/>
      </rPr>
      <t>Existing heat pump presence unknown</t>
    </r>
  </si>
  <si>
    <r>
      <t xml:space="preserve">▪  </t>
    </r>
    <r>
      <rPr>
        <sz val="11"/>
        <color rgb="FF053572"/>
        <rFont val="Franklin Gothic Book"/>
        <family val="2"/>
      </rPr>
      <t>Existing A/C presence unknown</t>
    </r>
  </si>
  <si>
    <r>
      <t xml:space="preserve">▪  </t>
    </r>
    <r>
      <rPr>
        <sz val="11"/>
        <color rgb="FF053572"/>
        <rFont val="Franklin Gothic Book"/>
        <family val="2"/>
      </rPr>
      <t>Heating system input capacity:</t>
    </r>
  </si>
  <si>
    <t>▪  New Construction: 33,427 [Btu/h]</t>
  </si>
  <si>
    <r>
      <t>Btuh</t>
    </r>
    <r>
      <rPr>
        <vertAlign val="subscript"/>
        <sz val="10"/>
        <color rgb="FFFFFFFF"/>
        <rFont val="Franklin Gothic Medium"/>
        <family val="2"/>
      </rPr>
      <t>in,heat</t>
    </r>
  </si>
  <si>
    <r>
      <t>EFLH</t>
    </r>
    <r>
      <rPr>
        <vertAlign val="subscript"/>
        <sz val="10"/>
        <color rgb="FFFFFFFF"/>
        <rFont val="Franklin Gothic Medium"/>
        <family val="2"/>
      </rPr>
      <t>cool</t>
    </r>
  </si>
  <si>
    <r>
      <t>EFLH</t>
    </r>
    <r>
      <rPr>
        <vertAlign val="subscript"/>
        <sz val="10"/>
        <color rgb="FFFFFFFF"/>
        <rFont val="Franklin Gothic Medium"/>
        <family val="2"/>
      </rPr>
      <t>heat</t>
    </r>
  </si>
  <si>
    <r>
      <t>SF</t>
    </r>
    <r>
      <rPr>
        <vertAlign val="subscript"/>
        <sz val="10"/>
        <color rgb="FFFFFFFF"/>
        <rFont val="Franklin Gothic Medium"/>
        <family val="2"/>
      </rPr>
      <t>heat</t>
    </r>
  </si>
  <si>
    <r>
      <t>SF</t>
    </r>
    <r>
      <rPr>
        <vertAlign val="subscript"/>
        <sz val="10"/>
        <color rgb="FFFFFFFF"/>
        <rFont val="Franklin Gothic Medium"/>
        <family val="2"/>
      </rPr>
      <t>cool</t>
    </r>
  </si>
  <si>
    <t>RE_HVAC_HPDP</t>
  </si>
  <si>
    <r>
      <t>COP</t>
    </r>
    <r>
      <rPr>
        <vertAlign val="subscript"/>
        <sz val="10"/>
        <color rgb="FFFFFFFF"/>
        <rFont val="Franklin Gothic Medium"/>
        <family val="2"/>
      </rPr>
      <t>cool</t>
    </r>
  </si>
  <si>
    <t>Wood, non-commercial</t>
  </si>
  <si>
    <t>Wood, commercial</t>
  </si>
  <si>
    <t>Wood chips</t>
  </si>
  <si>
    <r>
      <t>ΔCO2e</t>
    </r>
    <r>
      <rPr>
        <vertAlign val="subscript"/>
        <sz val="10"/>
        <color rgb="FFFFFFFF"/>
        <rFont val="Franklin Gothic Medium"/>
        <family val="2"/>
      </rPr>
      <t>heat</t>
    </r>
  </si>
  <si>
    <r>
      <t>ΔCO2e</t>
    </r>
    <r>
      <rPr>
        <vertAlign val="subscript"/>
        <sz val="10"/>
        <color rgb="FFFFFFFF"/>
        <rFont val="Franklin Gothic Medium"/>
        <family val="2"/>
      </rPr>
      <t>cool</t>
    </r>
  </si>
  <si>
    <t>Should we be assuming the fossil fuel capacities or some blend of HP and electric resistance?</t>
  </si>
  <si>
    <t>CI_HVAC_ADVT</t>
  </si>
  <si>
    <t>CI_HVAC_AWHC</t>
  </si>
  <si>
    <r>
      <t xml:space="preserve">▪  </t>
    </r>
    <r>
      <rPr>
        <sz val="11"/>
        <color rgb="FF053572"/>
        <rFont val="Franklin Gothic Book"/>
        <family val="2"/>
      </rPr>
      <t>Proposed system efficiency is 86% HHV at full load</t>
    </r>
  </si>
  <si>
    <t>Retrofit</t>
  </si>
  <si>
    <t xml:space="preserve">%Pellet </t>
  </si>
  <si>
    <t>Btuh</t>
  </si>
  <si>
    <t>EFLH</t>
  </si>
  <si>
    <r>
      <t>η</t>
    </r>
    <r>
      <rPr>
        <vertAlign val="subscript"/>
        <sz val="10"/>
        <color rgb="FFFFFFFF"/>
        <rFont val="Franklin Gothic Medium"/>
        <family val="2"/>
      </rPr>
      <t>eff</t>
    </r>
  </si>
  <si>
    <t>Assumed fuel</t>
  </si>
  <si>
    <t>CI_HVAC_AWHS</t>
  </si>
  <si>
    <r>
      <rPr>
        <sz val="11"/>
        <color theme="0"/>
        <rFont val="Franklin Gothic Book"/>
        <family val="2"/>
      </rPr>
      <t>E</t>
    </r>
    <r>
      <rPr>
        <vertAlign val="subscript"/>
        <sz val="11"/>
        <color theme="0"/>
        <rFont val="Franklin Gothic Book"/>
        <family val="2"/>
      </rPr>
      <t xml:space="preserve">hl </t>
    </r>
    <r>
      <rPr>
        <sz val="10"/>
        <color theme="0"/>
        <rFont val="Franklin Gothic Medium"/>
        <family val="2"/>
      </rPr>
      <t>[MJ]</t>
    </r>
  </si>
  <si>
    <t>%Stove</t>
  </si>
  <si>
    <t>RE_HVAC_HPDF</t>
  </si>
  <si>
    <t>RE_HVAC_HPXP</t>
  </si>
  <si>
    <r>
      <t>RE_HVAC_HPX</t>
    </r>
    <r>
      <rPr>
        <b/>
        <sz val="10"/>
        <color rgb="FFFF0000"/>
        <rFont val="Franklin Gothic Book"/>
        <family val="2"/>
        <scheme val="minor"/>
      </rPr>
      <t>F</t>
    </r>
  </si>
  <si>
    <t>ASHP Type</t>
  </si>
  <si>
    <t>EER</t>
  </si>
  <si>
    <t>(Cooling)</t>
  </si>
  <si>
    <t>(Heating)</t>
  </si>
  <si>
    <t>Water-to-Air</t>
  </si>
  <si>
    <t>Closed Loop Water-to-Air</t>
  </si>
  <si>
    <t>Open Loop Water-to-Air</t>
  </si>
  <si>
    <t>Water-to-Water</t>
  </si>
  <si>
    <t>Closed Loop Water-to-Water</t>
  </si>
  <si>
    <t>Open Loop Water-to-Water</t>
  </si>
  <si>
    <t>DGX</t>
  </si>
  <si>
    <t>▪  GSHP meets ENERGY STAR minimum efficiency standards</t>
  </si>
  <si>
    <t>▪  Heat pump meets ENERGY STAR minimum efficiency standards for split system heat pumps</t>
  </si>
  <si>
    <t>Water-to-Air,
Closed Loop</t>
  </si>
  <si>
    <t>Water-to-Air,
Open Loop</t>
  </si>
  <si>
    <t>Water-to-Water, 
Closed Loop</t>
  </si>
  <si>
    <t>Water-to-Water, 
Open Loop</t>
  </si>
  <si>
    <t>▪  AWHP COPheat = 2.83</t>
  </si>
  <si>
    <t>RE_HVAC_AWHP</t>
  </si>
  <si>
    <r>
      <t>COP</t>
    </r>
    <r>
      <rPr>
        <vertAlign val="subscript"/>
        <sz val="10"/>
        <color rgb="FFFFFFFF"/>
        <rFont val="Franklin Gothic Medium"/>
        <family val="2"/>
        <scheme val="major"/>
      </rPr>
      <t>hp</t>
    </r>
  </si>
  <si>
    <t>Lifetime Credits</t>
  </si>
  <si>
    <t>CI_DOHW_LFFA</t>
  </si>
  <si>
    <t>▪  CO2e reductions are calculated assuming the average water heating fuel mix in Table 26</t>
  </si>
  <si>
    <t>▪  Water heater efficiencies per Table 26</t>
  </si>
  <si>
    <t>▪   Building type unknown</t>
  </si>
  <si>
    <t>%Fuel</t>
  </si>
  <si>
    <r>
      <t>Recovery Efficiency (RE</t>
    </r>
    <r>
      <rPr>
        <vertAlign val="subscript"/>
        <sz val="10"/>
        <color rgb="FFFFFFFF"/>
        <rFont val="Franklin Gothic Book"/>
        <family val="2"/>
        <scheme val="minor"/>
      </rPr>
      <t>fuel</t>
    </r>
    <r>
      <rPr>
        <sz val="10"/>
        <color rgb="FFFFFFFF"/>
        <rFont val="Franklin Gothic Book"/>
        <family val="2"/>
        <scheme val="minor"/>
      </rPr>
      <t>, η</t>
    </r>
    <r>
      <rPr>
        <vertAlign val="subscript"/>
        <sz val="10"/>
        <color rgb="FFFFFFFF"/>
        <rFont val="Franklin Gothic Book"/>
        <family val="2"/>
        <scheme val="minor"/>
      </rPr>
      <t>ave</t>
    </r>
    <r>
      <rPr>
        <sz val="10"/>
        <color rgb="FFFFFFFF"/>
        <rFont val="Franklin Gothic Book"/>
        <family val="2"/>
        <scheme val="minor"/>
      </rPr>
      <t>)</t>
    </r>
  </si>
  <si>
    <t>Table 26. Vermont Water Heating Fuel Mix and Average Recovery Efficiency, C/I Buildings</t>
  </si>
  <si>
    <t>Table 27. Operating Days per Year by Facility Type</t>
  </si>
  <si>
    <t>Table 28. Low Flow Faucet Aerator ISRs</t>
  </si>
  <si>
    <t>▪  Average water heating fuel mix in Table 30</t>
  </si>
  <si>
    <t>▪  Water heater efficiencies per Table 30</t>
  </si>
  <si>
    <t>Table 30. Vermont Water Heating Fuel Mix and Average Recovery Efficiency, C/I Buildings</t>
  </si>
  <si>
    <t>Table 31. Low Flow Showerhead ISRs</t>
  </si>
  <si>
    <t>Table 36. Vermont Primary Heating Fuel Mix, C/I Buildings</t>
  </si>
  <si>
    <r>
      <t>Btuh</t>
    </r>
    <r>
      <rPr>
        <vertAlign val="subscript"/>
        <sz val="10"/>
        <color rgb="FFFFFFFF"/>
        <rFont val="Franklin Gothic Medium"/>
        <family val="2"/>
      </rPr>
      <t>out,cool</t>
    </r>
  </si>
  <si>
    <t>Table 92. Vermont Primary Heating Fuel Mix, Residential Buildings</t>
  </si>
  <si>
    <t>Lifetime CO2e Reductions, Thermal Sector [g]</t>
  </si>
  <si>
    <r>
      <t>Lifetime CO2e Reductions per Ton</t>
    </r>
    <r>
      <rPr>
        <vertAlign val="subscript"/>
        <sz val="10"/>
        <color rgb="FFFFFFFF"/>
        <rFont val="Franklin Gothic Medium"/>
        <family val="2"/>
      </rPr>
      <t>R</t>
    </r>
    <r>
      <rPr>
        <sz val="10"/>
        <color rgb="FFFFFFFF"/>
        <rFont val="Franklin Gothic Medium"/>
        <family val="2"/>
      </rPr>
      <t xml:space="preserve"> [g CO2e/ton</t>
    </r>
    <r>
      <rPr>
        <vertAlign val="subscript"/>
        <sz val="10"/>
        <color rgb="FFFFFFFF"/>
        <rFont val="Franklin Gothic Medium"/>
        <family val="2"/>
      </rPr>
      <t>R</t>
    </r>
    <r>
      <rPr>
        <sz val="10"/>
        <color rgb="FFFFFFFF"/>
        <rFont val="Franklin Gothic Medium"/>
        <family val="2"/>
      </rPr>
      <t>], Thermal Sector</t>
    </r>
  </si>
  <si>
    <t>Table 46. Vermont Heating Fuel Mix and Average Heating Efficiency, C/I Buildings</t>
  </si>
  <si>
    <t>MJ/Wh</t>
  </si>
  <si>
    <r>
      <t>Lifetime CO2e Reductions per Ton</t>
    </r>
    <r>
      <rPr>
        <vertAlign val="subscript"/>
        <sz val="10"/>
        <color theme="0"/>
        <rFont val="Franklin Gothic Medium"/>
        <family val="2"/>
        <scheme val="major"/>
      </rPr>
      <t>R</t>
    </r>
    <r>
      <rPr>
        <sz val="10"/>
        <color theme="0"/>
        <rFont val="Franklin Gothic Medium"/>
        <family val="2"/>
        <scheme val="major"/>
      </rPr>
      <t xml:space="preserve"> [g CO2e/ton</t>
    </r>
    <r>
      <rPr>
        <vertAlign val="subscript"/>
        <sz val="10"/>
        <color theme="0"/>
        <rFont val="Franklin Gothic Medium"/>
        <family val="2"/>
        <scheme val="major"/>
      </rPr>
      <t>R</t>
    </r>
    <r>
      <rPr>
        <sz val="10"/>
        <color theme="0"/>
        <rFont val="Franklin Gothic Medium"/>
        <family val="2"/>
        <scheme val="major"/>
      </rPr>
      <t>], Total</t>
    </r>
  </si>
  <si>
    <r>
      <t>Lifetime CO2e Reductions per Ton</t>
    </r>
    <r>
      <rPr>
        <vertAlign val="subscript"/>
        <sz val="10"/>
        <color theme="0"/>
        <rFont val="Franklin Gothic Medium"/>
        <family val="2"/>
        <scheme val="major"/>
      </rPr>
      <t>R</t>
    </r>
    <r>
      <rPr>
        <sz val="10"/>
        <color theme="0"/>
        <rFont val="Franklin Gothic Medium"/>
        <family val="2"/>
        <scheme val="major"/>
      </rPr>
      <t xml:space="preserve"> [g CO2e/ton</t>
    </r>
    <r>
      <rPr>
        <vertAlign val="subscript"/>
        <sz val="10"/>
        <color theme="0"/>
        <rFont val="Franklin Gothic Medium"/>
        <family val="2"/>
        <scheme val="major"/>
      </rPr>
      <t>R</t>
    </r>
    <r>
      <rPr>
        <sz val="10"/>
        <color theme="0"/>
        <rFont val="Franklin Gothic Medium"/>
        <family val="2"/>
        <scheme val="major"/>
      </rPr>
      <t>], Thermal Sector</t>
    </r>
  </si>
  <si>
    <t>Table 48. Vermont Heating Fuel Mix and Average Heating Efficiency, C/I Buildings</t>
  </si>
  <si>
    <r>
      <t>Lifetime CO2e Reductions per Ton</t>
    </r>
    <r>
      <rPr>
        <vertAlign val="subscript"/>
        <sz val="10"/>
        <color rgb="FFFFFFFF"/>
        <rFont val="Franklin Gothic Medium"/>
        <family val="2"/>
      </rPr>
      <t>R</t>
    </r>
    <r>
      <rPr>
        <sz val="10"/>
        <color rgb="FFFFFFFF"/>
        <rFont val="Franklin Gothic Medium"/>
        <family val="2"/>
      </rPr>
      <t xml:space="preserve"> [g CO2e/ton</t>
    </r>
    <r>
      <rPr>
        <vertAlign val="subscript"/>
        <sz val="10"/>
        <color rgb="FFFFFFFF"/>
        <rFont val="Franklin Gothic Medium"/>
        <family val="2"/>
      </rPr>
      <t>R</t>
    </r>
    <r>
      <rPr>
        <sz val="10"/>
        <color rgb="FFFFFFFF"/>
        <rFont val="Franklin Gothic Medium"/>
        <family val="2"/>
      </rPr>
      <t>], Total</t>
    </r>
  </si>
  <si>
    <t>Table 103. Vermont Primary Heating Fuel Mix and Average Heating Efficiency, Residential Buildings</t>
  </si>
  <si>
    <t>Table 105. Vermont Primary Heating Fuel Mix and Average Heating Efficiency, Residential Buildings</t>
  </si>
  <si>
    <t>Table 107. Vermont Primary Heating Fuel Mix and Average Heating Efficiency, Residential Buildings</t>
  </si>
  <si>
    <t>Table 109. Vermont Primary Heating Fuel Mix and Average Heating Efficiency, Residential Buildings</t>
  </si>
  <si>
    <t>Table 121. ENERGY STAR GSHP Minimum Heating and Cooling Efficiency</t>
  </si>
  <si>
    <t>Table 123. Vermont Primary Heating Fuel Mix and Average Heating Efficiency, Residential Buildings</t>
  </si>
  <si>
    <t>Table 111. Vermont Primary Heating Fuel Mix and Average Heating Efficiency, Residential Buildings</t>
  </si>
  <si>
    <t>Table 112. Default AWHP Heating Efficiency (COPhp)</t>
  </si>
  <si>
    <t>RE_HVAC_GSHP</t>
  </si>
  <si>
    <t>CI_HVAC_GSHP</t>
  </si>
  <si>
    <r>
      <t>Lifetime Credits per Ton</t>
    </r>
    <r>
      <rPr>
        <vertAlign val="subscript"/>
        <sz val="10"/>
        <color rgb="FFFFFFFF"/>
        <rFont val="Franklin Gothic Medium"/>
        <family val="2"/>
        <scheme val="major"/>
      </rPr>
      <t>R</t>
    </r>
  </si>
  <si>
    <t>Table 54. Vermont Heating Fuel Mix and Average Heating Efficiency, C/I Buildings</t>
  </si>
  <si>
    <t>Table 52. ENERGY STAR GSHP Minimum Heating and Cooling Efficiency</t>
  </si>
  <si>
    <t>Table 57. Vermont Heating Fuel Mix and Average Heating Efficiency, C/I Buildings</t>
  </si>
  <si>
    <t>Table 55. NEEP VRF Multi-Split Heat Pump Efficiency Requirements</t>
  </si>
  <si>
    <r>
      <t>η</t>
    </r>
    <r>
      <rPr>
        <vertAlign val="subscript"/>
        <sz val="11"/>
        <color theme="0"/>
        <rFont val="Franklin Gothic Book"/>
        <family val="2"/>
        <scheme val="minor"/>
      </rPr>
      <t>heat</t>
    </r>
  </si>
  <si>
    <t>▪  VRF capacity is ≥65,000 and &lt;135,000</t>
  </si>
  <si>
    <t>ΔCO2e_direct</t>
  </si>
  <si>
    <r>
      <t>Recovery Efficiency (RE</t>
    </r>
    <r>
      <rPr>
        <vertAlign val="subscript"/>
        <sz val="10"/>
        <color rgb="FFFFFFFF"/>
        <rFont val="Franklin Gothic Book"/>
        <family val="2"/>
        <scheme val="minor"/>
      </rPr>
      <t>fuel</t>
    </r>
    <r>
      <rPr>
        <sz val="10"/>
        <color rgb="FFFFFFFF"/>
        <rFont val="Franklin Gothic Book"/>
        <family val="2"/>
        <scheme val="minor"/>
      </rPr>
      <t>)</t>
    </r>
  </si>
  <si>
    <t>ENERGY STAR Most Efficient?</t>
  </si>
  <si>
    <t>Table 61. Clothes Dryer Fuel Mix and Average Efficiency, Residential Buildings</t>
  </si>
  <si>
    <t>Table 64. Vermont Primary Heating Fuel Mix and Average Heating Efficiency, Residential Buildings</t>
  </si>
  <si>
    <r>
      <t>Table 62. Heat Pump Clothes Dryer CEF</t>
    </r>
    <r>
      <rPr>
        <vertAlign val="subscript"/>
        <sz val="10"/>
        <color rgb="FF4A4D56"/>
        <rFont val="Franklin Gothic Book"/>
        <family val="2"/>
      </rPr>
      <t xml:space="preserve"> </t>
    </r>
    <r>
      <rPr>
        <sz val="10"/>
        <color rgb="FF4A4D56"/>
        <rFont val="Franklin Gothic Book"/>
        <family val="2"/>
      </rPr>
      <t>by Type (CEF</t>
    </r>
    <r>
      <rPr>
        <vertAlign val="subscript"/>
        <sz val="10"/>
        <color rgb="FF4A4D56"/>
        <rFont val="Franklin Gothic Book"/>
        <family val="2"/>
      </rPr>
      <t>hp</t>
    </r>
    <r>
      <rPr>
        <sz val="10"/>
        <color rgb="FF4A4D56"/>
        <rFont val="Franklin Gothic Book"/>
        <family val="2"/>
      </rPr>
      <t>)</t>
    </r>
  </si>
  <si>
    <t>Table 66. Portion of Dryer Heat Energy Remaining in Space</t>
  </si>
  <si>
    <t>%HR</t>
  </si>
  <si>
    <r>
      <t>ΔCO2e</t>
    </r>
    <r>
      <rPr>
        <vertAlign val="subscript"/>
        <sz val="10"/>
        <color rgb="FFFFFFFF"/>
        <rFont val="Franklin Gothic Medium"/>
        <family val="2"/>
        <scheme val="major"/>
      </rPr>
      <t>base</t>
    </r>
  </si>
  <si>
    <r>
      <t>ΔCO2e</t>
    </r>
    <r>
      <rPr>
        <vertAlign val="subscript"/>
        <sz val="10"/>
        <color rgb="FFFFFFFF"/>
        <rFont val="Franklin Gothic Medium"/>
        <family val="2"/>
        <scheme val="major"/>
      </rPr>
      <t>induction</t>
    </r>
  </si>
  <si>
    <t>Table 68. Cooktop Fuel Mix in Vermont Residential Buildings</t>
  </si>
  <si>
    <t>Table 69. Cooktop Energy Usage</t>
  </si>
  <si>
    <t>Electricity (Induction)</t>
  </si>
  <si>
    <t>▪  Average space heating efficiencies per Table 82</t>
  </si>
  <si>
    <t>▪  Average baseline water heater efficiencies per Table 81</t>
  </si>
  <si>
    <r>
      <t>CO2e</t>
    </r>
    <r>
      <rPr>
        <vertAlign val="subscript"/>
        <sz val="10"/>
        <color rgb="FFFFFFFF"/>
        <rFont val="Franklin Gothic Medium"/>
        <family val="2"/>
        <scheme val="major"/>
      </rPr>
      <t>base</t>
    </r>
  </si>
  <si>
    <r>
      <t>CO2e</t>
    </r>
    <r>
      <rPr>
        <vertAlign val="subscript"/>
        <sz val="10"/>
        <color rgb="FFFFFFFF"/>
        <rFont val="Franklin Gothic Medium"/>
        <family val="2"/>
        <scheme val="major"/>
      </rPr>
      <t>HPWH</t>
    </r>
  </si>
  <si>
    <t>RE_HVAC_AWHC</t>
  </si>
  <si>
    <t>RE_HVAC_AWHS</t>
  </si>
  <si>
    <t>Table 81. Vermont Water Heating Fuel Mix and Average Efficiency, Residential Buildings</t>
  </si>
  <si>
    <t>Table 82. Vermont Primary Heating Fuel Mix and Average Heating Efficiency, Residential Buildings</t>
  </si>
  <si>
    <r>
      <t>Affected Baseline Fuel Lifecycle Carbon Intensity - With Adder (gCO</t>
    </r>
    <r>
      <rPr>
        <vertAlign val="subscript"/>
        <sz val="10"/>
        <color theme="0"/>
        <rFont val="Franklin Gothic Medium"/>
        <family val="2"/>
        <scheme val="major"/>
      </rPr>
      <t>2</t>
    </r>
    <r>
      <rPr>
        <sz val="10"/>
        <color theme="0"/>
        <rFont val="Franklin Gothic Medium"/>
        <family val="2"/>
        <scheme val="major"/>
      </rPr>
      <t>e/MJ)</t>
    </r>
  </si>
  <si>
    <t>Table 79. NEEA Residential HPWH Minimum CCE Requirements</t>
  </si>
  <si>
    <t>Tier 1</t>
  </si>
  <si>
    <t>Tier 2</t>
  </si>
  <si>
    <t>Tier 3</t>
  </si>
  <si>
    <t>Tier 4</t>
  </si>
  <si>
    <t>Tier 5</t>
  </si>
  <si>
    <t>▪  Average water heating fuel mix in Table 84</t>
  </si>
  <si>
    <t>▪  Water heater efficiencies per Table 84</t>
  </si>
  <si>
    <t>Table 84. Vermont Water Heating Fuel Mix and Average Recovery Efficiency, Residential Buildings</t>
  </si>
  <si>
    <t>Table 85. Low Flow Faucet Aerator ISRs</t>
  </si>
  <si>
    <t>▪  Building type is unknown</t>
  </si>
  <si>
    <t>▪  Average water heating fuel mix in Table 87</t>
  </si>
  <si>
    <t>▪  Water heater efficiencies per Table 87</t>
  </si>
  <si>
    <t>Table 87. Vermont Water Heating Fuel Mix and Average Recovery Efficiency, Residential Buildings</t>
  </si>
  <si>
    <t>Table 88. Low Flow Showerhead ISRs</t>
  </si>
  <si>
    <r>
      <t>CO2e</t>
    </r>
    <r>
      <rPr>
        <vertAlign val="subscript"/>
        <sz val="10"/>
        <color rgb="FFFFFFFF"/>
        <rFont val="Franklin Gothic Medium"/>
        <family val="2"/>
        <scheme val="major"/>
      </rPr>
      <t>SWH</t>
    </r>
  </si>
  <si>
    <t>Table 90. Vermont Water Heating Fuel Mix and Minimum Heating Efficiency, Residential Buildings</t>
  </si>
  <si>
    <t>▪  Baseline and backup water heater fuels are the same</t>
  </si>
  <si>
    <t>▪  Baseline water heater efficiency by fuel per Table 90</t>
  </si>
  <si>
    <t>Assumed SUEF</t>
  </si>
  <si>
    <t>UEF</t>
  </si>
  <si>
    <r>
      <t>Minimum Water Heater Efficiency (UEF</t>
    </r>
    <r>
      <rPr>
        <vertAlign val="subscript"/>
        <sz val="10"/>
        <color theme="0"/>
        <rFont val="Franklin Gothic Book"/>
        <family val="2"/>
        <scheme val="minor"/>
      </rPr>
      <t>min,fuel</t>
    </r>
    <r>
      <rPr>
        <sz val="10"/>
        <color theme="0"/>
        <rFont val="Franklin Gothic Book"/>
        <family val="2"/>
        <scheme val="minor"/>
      </rPr>
      <t>)</t>
    </r>
  </si>
  <si>
    <r>
      <t>%Fuel</t>
    </r>
    <r>
      <rPr>
        <vertAlign val="subscript"/>
        <sz val="10"/>
        <color theme="0"/>
        <rFont val="Franklin Gothic Book"/>
        <family val="2"/>
        <scheme val="minor"/>
      </rPr>
      <t>WH</t>
    </r>
  </si>
  <si>
    <t>▪  Average baseline pool heater efficiencies in Table 126</t>
  </si>
  <si>
    <t>▪  Pool cover use is unknown</t>
  </si>
  <si>
    <t>Table 126. Vermont Water Heating Fuel Mix and Average Heating Efficiency, Residential Buildings</t>
  </si>
  <si>
    <r>
      <t>Average Efficiency (η</t>
    </r>
    <r>
      <rPr>
        <vertAlign val="subscript"/>
        <sz val="10"/>
        <color theme="0"/>
        <rFont val="Franklin Gothic Book"/>
        <family val="2"/>
        <scheme val="minor"/>
      </rPr>
      <t>ave,fuel</t>
    </r>
    <r>
      <rPr>
        <sz val="10"/>
        <color theme="0"/>
        <rFont val="Franklin Gothic Book"/>
        <family val="2"/>
        <scheme val="minor"/>
      </rPr>
      <t>)</t>
    </r>
  </si>
  <si>
    <t>Pool Water Heating Fuel</t>
  </si>
  <si>
    <t>RE_ENVE_AIRS</t>
  </si>
  <si>
    <t>▪  Heating efficiencies per Table 71 (known systems/fuels) or per Table 72 (unknown systems/fuels)</t>
  </si>
  <si>
    <t>Range</t>
  </si>
  <si>
    <t>&gt;0 and &lt;800</t>
  </si>
  <si>
    <t>800 to &lt;1600</t>
  </si>
  <si>
    <t>&gt;1600</t>
  </si>
  <si>
    <t>CFM50 Reduction</t>
  </si>
  <si>
    <t>Assumed Value</t>
  </si>
  <si>
    <t>Table 71. Residential Deemed Heating System Efficiencies</t>
  </si>
  <si>
    <t>Table 72. Vermont Primary Heating Fuel Mix and Average Heating Efficiency, Residential Buildings</t>
  </si>
  <si>
    <r>
      <t>Average Heating Efficiency (η</t>
    </r>
    <r>
      <rPr>
        <vertAlign val="subscript"/>
        <sz val="10"/>
        <color theme="0"/>
        <rFont val="Franklin Gothic Book"/>
        <family val="2"/>
        <scheme val="minor"/>
      </rPr>
      <t>ave,fuel</t>
    </r>
    <r>
      <rPr>
        <sz val="10"/>
        <color theme="0"/>
        <rFont val="Franklin Gothic Book"/>
        <family val="2"/>
        <scheme val="minor"/>
      </rPr>
      <t>)</t>
    </r>
  </si>
  <si>
    <r>
      <t>Heating Efficiency (η</t>
    </r>
    <r>
      <rPr>
        <vertAlign val="subscript"/>
        <sz val="10"/>
        <color rgb="FFFFFFFF"/>
        <rFont val="Franklin Gothic Book"/>
        <family val="2"/>
        <scheme val="minor"/>
      </rPr>
      <t>heat</t>
    </r>
    <r>
      <rPr>
        <sz val="10"/>
        <color rgb="FFFFFFFF"/>
        <rFont val="Franklin Gothic Book"/>
        <family val="2"/>
        <scheme val="minor"/>
      </rPr>
      <t>)</t>
    </r>
  </si>
  <si>
    <t>CI_APPL_HPCD</t>
  </si>
  <si>
    <t>Coin-Operated Laundromat</t>
  </si>
  <si>
    <r>
      <t>Table 4. Heat Pump Clothes Dryer CEF</t>
    </r>
    <r>
      <rPr>
        <vertAlign val="subscript"/>
        <sz val="10"/>
        <color rgb="FF4A4D56"/>
        <rFont val="Franklin Gothic Book"/>
        <family val="2"/>
      </rPr>
      <t xml:space="preserve"> </t>
    </r>
    <r>
      <rPr>
        <sz val="10"/>
        <color rgb="FF4A4D56"/>
        <rFont val="Franklin Gothic Book"/>
        <family val="2"/>
      </rPr>
      <t>by Type (CEF</t>
    </r>
    <r>
      <rPr>
        <vertAlign val="subscript"/>
        <sz val="10"/>
        <color rgb="FF4A4D56"/>
        <rFont val="Franklin Gothic Book"/>
        <family val="2"/>
      </rPr>
      <t>hp</t>
    </r>
    <r>
      <rPr>
        <sz val="10"/>
        <color rgb="FF4A4D56"/>
        <rFont val="Franklin Gothic Book"/>
        <family val="2"/>
      </rPr>
      <t>)</t>
    </r>
  </si>
  <si>
    <t>Dryer Size</t>
  </si>
  <si>
    <t>Average Weight [lbs]</t>
  </si>
  <si>
    <r>
      <t>Standard (≥ 4.4 ft</t>
    </r>
    <r>
      <rPr>
        <vertAlign val="superscript"/>
        <sz val="10"/>
        <color rgb="FF4A4D56"/>
        <rFont val="Franklin Gothic Book"/>
        <family val="2"/>
      </rPr>
      <t>3</t>
    </r>
    <r>
      <rPr>
        <sz val="10"/>
        <color rgb="FF4A4D56"/>
        <rFont val="Franklin Gothic Book"/>
        <family val="2"/>
      </rPr>
      <t>)</t>
    </r>
  </si>
  <si>
    <r>
      <t>Compact (&lt; 4.4 ft</t>
    </r>
    <r>
      <rPr>
        <vertAlign val="superscript"/>
        <sz val="10"/>
        <color rgb="FF4A4D56"/>
        <rFont val="Franklin Gothic Book"/>
        <family val="2"/>
      </rPr>
      <t>3</t>
    </r>
    <r>
      <rPr>
        <sz val="10"/>
        <color rgb="FF4A4D56"/>
        <rFont val="Franklin Gothic Book"/>
        <family val="2"/>
      </rPr>
      <t>)</t>
    </r>
  </si>
  <si>
    <t>Table 5. Average Load Weight by Dryer Size</t>
  </si>
  <si>
    <t>Setting</t>
  </si>
  <si>
    <r>
      <t>N</t>
    </r>
    <r>
      <rPr>
        <vertAlign val="subscript"/>
        <sz val="10"/>
        <color rgb="FFFFFFFF"/>
        <rFont val="Franklin Gothic Medium"/>
        <family val="2"/>
      </rPr>
      <t>cycles</t>
    </r>
  </si>
  <si>
    <t>Use actual</t>
  </si>
  <si>
    <t>On-Premise Laundromat</t>
  </si>
  <si>
    <t>Multifamily Common Area</t>
  </si>
  <si>
    <t>Table 6. Assumed Number of Dryer Cycles Per Year</t>
  </si>
  <si>
    <t>Fuel %</t>
  </si>
  <si>
    <r>
      <t>Average Heating Efficiency (η</t>
    </r>
    <r>
      <rPr>
        <vertAlign val="subscript"/>
        <sz val="10"/>
        <color theme="0"/>
        <rFont val="Franklin Gothic Medium"/>
        <family val="2"/>
        <scheme val="major"/>
      </rPr>
      <t>heat</t>
    </r>
    <r>
      <rPr>
        <sz val="10"/>
        <color theme="0"/>
        <rFont val="Franklin Gothic Medium"/>
        <family val="2"/>
        <scheme val="major"/>
      </rPr>
      <t>)</t>
    </r>
  </si>
  <si>
    <t>Table 9. Portion of Dryer Heat Energy Remaining in Space</t>
  </si>
  <si>
    <t>Table 7. Vermont Primary Heating Fuel Mix and Average Heating Efficiency, C/I Buildings</t>
  </si>
  <si>
    <t>Table 8. Percentage of C/I Customers with Cooling</t>
  </si>
  <si>
    <t>CI_APPL_INCT</t>
  </si>
  <si>
    <t>▪  143 lbs of food cooked per day</t>
  </si>
  <si>
    <t>▪  Days of operation per year = 326</t>
  </si>
  <si>
    <r>
      <t>η</t>
    </r>
    <r>
      <rPr>
        <vertAlign val="subscript"/>
        <sz val="10"/>
        <color theme="0"/>
        <rFont val="Franklin Gothic Medium"/>
        <family val="2"/>
        <scheme val="major"/>
      </rPr>
      <t>base,fuel</t>
    </r>
  </si>
  <si>
    <r>
      <t>%Fuel</t>
    </r>
    <r>
      <rPr>
        <vertAlign val="subscript"/>
        <sz val="10"/>
        <color theme="0"/>
        <rFont val="Franklin Gothic Medium"/>
        <family val="2"/>
        <scheme val="major"/>
      </rPr>
      <t>cook</t>
    </r>
  </si>
  <si>
    <t>Table 11. Assumed Cooktop Fuel Mix in Vermont Non-Residential Buildings and Baseline Cooktop Efficiency</t>
  </si>
  <si>
    <r>
      <t>E</t>
    </r>
    <r>
      <rPr>
        <vertAlign val="subscript"/>
        <sz val="10"/>
        <color rgb="FFFFFFFF"/>
        <rFont val="Franklin Gothic Medium"/>
        <family val="2"/>
        <scheme val="major"/>
      </rPr>
      <t xml:space="preserve">abs </t>
    </r>
  </si>
  <si>
    <t>Food
[lbs/day]</t>
  </si>
  <si>
    <r>
      <t>Δ</t>
    </r>
    <r>
      <rPr>
        <sz val="10"/>
        <color theme="0"/>
        <rFont val="Franklin Gothic Medium"/>
        <family val="2"/>
        <scheme val="major"/>
      </rPr>
      <t>E</t>
    </r>
    <r>
      <rPr>
        <vertAlign val="subscript"/>
        <sz val="10"/>
        <color theme="0"/>
        <rFont val="Franklin Gothic Medium"/>
        <family val="2"/>
        <scheme val="major"/>
      </rPr>
      <t xml:space="preserve">load </t>
    </r>
    <r>
      <rPr>
        <sz val="10"/>
        <color theme="0"/>
        <rFont val="Franklin Gothic Medium"/>
        <family val="2"/>
        <scheme val="major"/>
      </rPr>
      <t>[MJ]</t>
    </r>
  </si>
  <si>
    <t>▪  Average baseline pool heater efficiencies in Table 33</t>
  </si>
  <si>
    <t>▪  Pool kept at 82°F from June 1 through September 30</t>
  </si>
  <si>
    <t>Table 59. Vermont Pool Water Heating Efficiency, C/I Buildings</t>
  </si>
  <si>
    <r>
      <t>BTUperSF</t>
    </r>
    <r>
      <rPr>
        <vertAlign val="subscript"/>
        <sz val="10"/>
        <color rgb="FFFFFFFF"/>
        <rFont val="Franklin Gothic Medium"/>
        <family val="2"/>
        <scheme val="major"/>
      </rPr>
      <t>surface</t>
    </r>
  </si>
  <si>
    <r>
      <t>BTUperSF</t>
    </r>
    <r>
      <rPr>
        <vertAlign val="subscript"/>
        <sz val="10"/>
        <color rgb="FFFFFFFF"/>
        <rFont val="Franklin Gothic Medium"/>
        <family val="2"/>
        <scheme val="major"/>
      </rPr>
      <t>evap</t>
    </r>
  </si>
  <si>
    <r>
      <t>BTUperGal</t>
    </r>
    <r>
      <rPr>
        <vertAlign val="subscript"/>
        <sz val="10"/>
        <color rgb="FFFFFFFF"/>
        <rFont val="Franklin Gothic Medium"/>
        <family val="2"/>
        <scheme val="major"/>
      </rPr>
      <t>reheat</t>
    </r>
  </si>
  <si>
    <r>
      <t>BTUperSF</t>
    </r>
    <r>
      <rPr>
        <vertAlign val="subscript"/>
        <sz val="10"/>
        <color rgb="FFFFFFFF"/>
        <rFont val="Franklin Gothic Medium"/>
        <family val="2"/>
        <scheme val="major"/>
      </rPr>
      <t>solar</t>
    </r>
  </si>
  <si>
    <r>
      <t>A</t>
    </r>
    <r>
      <rPr>
        <vertAlign val="subscript"/>
        <sz val="10"/>
        <color rgb="FFFFFFFF"/>
        <rFont val="Franklin Gothic Medium"/>
        <family val="2"/>
        <scheme val="major"/>
      </rPr>
      <t>water</t>
    </r>
  </si>
  <si>
    <r>
      <t>V</t>
    </r>
    <r>
      <rPr>
        <vertAlign val="subscript"/>
        <sz val="10"/>
        <color rgb="FFFFFFFF"/>
        <rFont val="Franklin Gothic Medium"/>
        <family val="2"/>
        <scheme val="major"/>
      </rPr>
      <t>water</t>
    </r>
  </si>
  <si>
    <t>MJ/MMBTU</t>
  </si>
  <si>
    <r>
      <t>Lifetime CO2e Reductions, Thermal [g</t>
    </r>
    <r>
      <rPr>
        <strike/>
        <sz val="10"/>
        <color rgb="FFFF0000"/>
        <rFont val="Franklin Gothic Medium"/>
        <family val="2"/>
        <scheme val="major"/>
      </rPr>
      <t>/ft</t>
    </r>
    <r>
      <rPr>
        <strike/>
        <vertAlign val="superscript"/>
        <sz val="10"/>
        <color rgb="FFFF0000"/>
        <rFont val="Franklin Gothic Medium"/>
        <family val="2"/>
        <scheme val="major"/>
      </rPr>
      <t>2</t>
    </r>
    <r>
      <rPr>
        <sz val="10"/>
        <color rgb="FFFFFFFF"/>
        <rFont val="Franklin Gothic Medium"/>
        <family val="2"/>
        <scheme val="major"/>
      </rPr>
      <t>]</t>
    </r>
  </si>
  <si>
    <r>
      <t xml:space="preserve">Lifetime Credits </t>
    </r>
    <r>
      <rPr>
        <strike/>
        <sz val="10"/>
        <color rgb="FFFF0000"/>
        <rFont val="Franklin Gothic Medium"/>
        <family val="2"/>
        <scheme val="major"/>
      </rPr>
      <t>per SF</t>
    </r>
  </si>
  <si>
    <r>
      <t>Lifetime CO2e Reductions, Total [g</t>
    </r>
    <r>
      <rPr>
        <strike/>
        <sz val="10"/>
        <color rgb="FFFF0000"/>
        <rFont val="Franklin Gothic Medium"/>
        <family val="2"/>
        <scheme val="major"/>
      </rPr>
      <t>/ft</t>
    </r>
    <r>
      <rPr>
        <strike/>
        <vertAlign val="superscript"/>
        <sz val="10"/>
        <color rgb="FFFF0000"/>
        <rFont val="Franklin Gothic Medium"/>
        <family val="2"/>
        <scheme val="major"/>
      </rPr>
      <t>2</t>
    </r>
    <r>
      <rPr>
        <sz val="10"/>
        <color rgb="FFFFFFFF"/>
        <rFont val="Franklin Gothic Medium"/>
        <family val="2"/>
        <scheme val="major"/>
      </rPr>
      <t>]</t>
    </r>
  </si>
  <si>
    <t>CI_DOHW_HPWH</t>
  </si>
  <si>
    <t>▪  Average baseline water heater efficiencies per Table 21</t>
  </si>
  <si>
    <t>▪  Average space heating efficiencies per Table 21</t>
  </si>
  <si>
    <t>▪  Tier 1 CHPWH, SysCOP = 1.25</t>
  </si>
  <si>
    <t>▪  Small office building, 110 gallons of DHW consumed daily</t>
  </si>
  <si>
    <t>CHPWH Tier 1</t>
  </si>
  <si>
    <t>Table 21. Vermont Water Heating Fuel Mix and Average Efficiency, C/I Buildings</t>
  </si>
  <si>
    <t>Table 19. NEEA CHPWH System Efficiency Tiers</t>
  </si>
  <si>
    <r>
      <t>%Fuel</t>
    </r>
    <r>
      <rPr>
        <vertAlign val="subscript"/>
        <sz val="10"/>
        <color theme="0"/>
        <rFont val="Franklin Gothic Medium"/>
        <family val="2"/>
        <scheme val="major"/>
      </rPr>
      <t>sh</t>
    </r>
  </si>
  <si>
    <r>
      <t>Average Space Heating Efficiency (η</t>
    </r>
    <r>
      <rPr>
        <vertAlign val="subscript"/>
        <sz val="10"/>
        <color theme="0"/>
        <rFont val="Franklin Gothic Medium"/>
        <family val="2"/>
        <scheme val="major"/>
      </rPr>
      <t>ave</t>
    </r>
    <r>
      <rPr>
        <sz val="10"/>
        <color theme="0"/>
        <rFont val="Franklin Gothic Medium"/>
        <family val="2"/>
        <scheme val="major"/>
      </rPr>
      <t>)</t>
    </r>
  </si>
  <si>
    <r>
      <t>T</t>
    </r>
    <r>
      <rPr>
        <vertAlign val="subscript"/>
        <sz val="10"/>
        <color rgb="FFFFFFFF"/>
        <rFont val="Franklin Gothic Medium"/>
        <family val="2"/>
        <scheme val="major"/>
      </rPr>
      <t>set</t>
    </r>
  </si>
  <si>
    <r>
      <t>T</t>
    </r>
    <r>
      <rPr>
        <vertAlign val="subscript"/>
        <sz val="10"/>
        <color rgb="FFFFFFFF"/>
        <rFont val="Franklin Gothic Medium"/>
        <family val="2"/>
        <scheme val="major"/>
      </rPr>
      <t>inletet</t>
    </r>
  </si>
  <si>
    <t>GPD/Unit</t>
  </si>
  <si>
    <t>Specifc Heat of Water</t>
  </si>
  <si>
    <t>Default GPD</t>
  </si>
  <si>
    <t>Rate</t>
  </si>
  <si>
    <t>Notes/Assumptions</t>
  </si>
  <si>
    <t>Source</t>
  </si>
  <si>
    <t>Assembly</t>
  </si>
  <si>
    <t>7.02 GPD per 1,000 SF</t>
  </si>
  <si>
    <t>Assumes 10% hot water, 34,000 SF</t>
  </si>
  <si>
    <t>EIA[1]: Public Assembly</t>
  </si>
  <si>
    <t>Auto Repair</t>
  </si>
  <si>
    <t>4.89 GPD per 1,000 SF</t>
  </si>
  <si>
    <t>Assumes 10% hot water, 5,150 SF</t>
  </si>
  <si>
    <t>EIA: Other</t>
  </si>
  <si>
    <t>Big Box Retail</t>
  </si>
  <si>
    <t>3.43 GPD per 1,000 SF</t>
  </si>
  <si>
    <t>Assumes 10% hot water, 130,500 SF</t>
  </si>
  <si>
    <t>EIA: Mercantile</t>
  </si>
  <si>
    <t>1.9 GPD per person</t>
  </si>
  <si>
    <t>Assumes 800 students</t>
  </si>
  <si>
    <t>NREL[2]: School with Showers</t>
  </si>
  <si>
    <t>Dormitory</t>
  </si>
  <si>
    <t>17.2 GPD per resident</t>
  </si>
  <si>
    <t>Assumes 500 residents</t>
  </si>
  <si>
    <t>Water Research Foundation[3]</t>
  </si>
  <si>
    <t>Elementary School</t>
  </si>
  <si>
    <t>0.5 GPD per student</t>
  </si>
  <si>
    <t>Assumes 500 students</t>
  </si>
  <si>
    <t>NREL: School</t>
  </si>
  <si>
    <t>Fast Food Restaurant</t>
  </si>
  <si>
    <t>500 GPD per restaurant</t>
  </si>
  <si>
    <t>FSTC[4]: Quick Service</t>
  </si>
  <si>
    <t>Full-Service Restaurant</t>
  </si>
  <si>
    <t>2,500 GPD per restaurant</t>
  </si>
  <si>
    <t>FSTC: Full Service</t>
  </si>
  <si>
    <t>Assumes 10% hot water, 50,000 SF</t>
  </si>
  <si>
    <t>High School</t>
  </si>
  <si>
    <t>NREL: School with Showers</t>
  </si>
  <si>
    <t>54.42 GPD per 1,000 SF</t>
  </si>
  <si>
    <t>Assumes 40% hot water, 250,000 SF</t>
  </si>
  <si>
    <t>EIA: Health Care, Inpatient</t>
  </si>
  <si>
    <t>45.52 GPD per 1,000 SF</t>
  </si>
  <si>
    <t>Assumes 40% hot water, 200,000 SF</t>
  </si>
  <si>
    <t>EIA: Lodging</t>
  </si>
  <si>
    <t>Large Office</t>
  </si>
  <si>
    <t>1.1 GPD per person</t>
  </si>
  <si>
    <t>Assumes 500 people</t>
  </si>
  <si>
    <t>NREL: Office</t>
  </si>
  <si>
    <t>[1] U.S. Energy Information Administration, 2012 Commercial Buildings Energy Consumption Survey: Water Consumption in Large Buildings, Table WD1. Daily water consumption in large commercial buildings, 2012.</t>
  </si>
  <si>
    <t>[2] National Renewable Energy Laboratory, Saving Energy in Commercial Buildings: Domestic Hot Water Assessment Guidelines, Table 1. Hot Water Use By Building Type, June 2011.</t>
  </si>
  <si>
    <t xml:space="preserve">[3] Water Research Foundation: Residential End Uses of Water, Version 2, April 2016.  </t>
  </si>
  <si>
    <t>[4] Food Service Technology Center, Design Guide – Energy Efficient Heating, Delivery and Use, Table 1. Typical hot water system cost for restaurants, March 2010.</t>
  </si>
  <si>
    <t>Table 24. Assumed Domestic Hot Water Consumption by Building Type</t>
  </si>
  <si>
    <t>Table 22. Vermont Primary Heating Fuel Mix and Average Heating Efficiency, C/I Buildings</t>
  </si>
  <si>
    <t>Large Retail</t>
  </si>
  <si>
    <t>Assumes 10% hot water, 130,000 SF</t>
  </si>
  <si>
    <t>Light Industrial</t>
  </si>
  <si>
    <t>Assumes 10% hot water, 100,000 SF</t>
  </si>
  <si>
    <t>Motel</t>
  </si>
  <si>
    <t>Assumes 40% hot water, 30,000 SF</t>
  </si>
  <si>
    <t>Multifamily High-Rise</t>
  </si>
  <si>
    <t>34.4 GPD per unit</t>
  </si>
  <si>
    <t>Assumes 100 units</t>
  </si>
  <si>
    <t>Multifamily Low-Rise</t>
  </si>
  <si>
    <t>Assumes 12 units</t>
  </si>
  <si>
    <t>NY MF Baseline Study</t>
  </si>
  <si>
    <t>Refrigerated Warehouse</t>
  </si>
  <si>
    <t>0.93 GPD per 1,000 SF</t>
  </si>
  <si>
    <t>Assumes 10% hot water, 92,000 SF</t>
  </si>
  <si>
    <t>EIA: Warehouse and Storage</t>
  </si>
  <si>
    <t>Religious</t>
  </si>
  <si>
    <t>Assumes 10% hot water, 11,000 SF</t>
  </si>
  <si>
    <t>EIA: Public Assembly</t>
  </si>
  <si>
    <t>Assumes 100 people</t>
  </si>
  <si>
    <t>Small Retail</t>
  </si>
  <si>
    <t>Assumes 10% hot water, 8,000 SF</t>
  </si>
  <si>
    <t>Assumes 2,000 students</t>
  </si>
  <si>
    <t>Warehouse</t>
  </si>
  <si>
    <t>Assumes 10% hot water, 500,000 SF</t>
  </si>
  <si>
    <t>Cal-culate</t>
  </si>
  <si>
    <t>Assumes 10% hot water</t>
  </si>
  <si>
    <t>NY MF Baseline Study[5]</t>
  </si>
  <si>
    <t>[5] Residential Statewide Baseline Study of New York State, July 2015. Volume 2: Multifamily Report, Table 8.</t>
  </si>
  <si>
    <r>
      <t>IF</t>
    </r>
    <r>
      <rPr>
        <vertAlign val="subscript"/>
        <sz val="10"/>
        <color rgb="FFFFFFFF"/>
        <rFont val="Franklin Gothic Medium"/>
        <family val="2"/>
        <scheme val="major"/>
      </rPr>
      <t>heat</t>
    </r>
  </si>
  <si>
    <r>
      <t>IF</t>
    </r>
    <r>
      <rPr>
        <vertAlign val="subscript"/>
        <sz val="10"/>
        <color rgb="FFFFFFFF"/>
        <rFont val="Franklin Gothic Medium"/>
        <family val="2"/>
        <scheme val="major"/>
      </rPr>
      <t>cool</t>
    </r>
  </si>
  <si>
    <t>Table 23. Percentage of C/I Customers with Cooling</t>
  </si>
  <si>
    <t>Air Conditioning?</t>
  </si>
  <si>
    <t>% Cool</t>
  </si>
  <si>
    <t>CI_HVAC_HPDF</t>
  </si>
  <si>
    <t>▪  Heat pump meets ENERGY STAR min eff standards</t>
  </si>
  <si>
    <t>Variable Refrigerant Flow (VRF) Heat Pump Systems</t>
  </si>
  <si>
    <t>▪  VRF meets NEEP minimum efficiency standards</t>
  </si>
  <si>
    <t>CI_DOHW_SOWH</t>
  </si>
  <si>
    <t>▪  Baseline water heater efficiency by fuel per Table 33</t>
  </si>
  <si>
    <t>Table 33. Vermont Water Heating Fuel Mix and Minimum Heating Efficiency, C/I Buildings</t>
  </si>
  <si>
    <r>
      <t>Minimum Water Heater Efficiency (EF</t>
    </r>
    <r>
      <rPr>
        <vertAlign val="subscript"/>
        <sz val="10"/>
        <color theme="0"/>
        <rFont val="Franklin Gothic Book"/>
        <family val="2"/>
        <scheme val="minor"/>
      </rPr>
      <t>min</t>
    </r>
    <r>
      <rPr>
        <sz val="10"/>
        <color theme="0"/>
        <rFont val="Franklin Gothic Book"/>
        <family val="2"/>
        <scheme val="minor"/>
      </rPr>
      <t>)</t>
    </r>
  </si>
  <si>
    <r>
      <t>EF</t>
    </r>
    <r>
      <rPr>
        <vertAlign val="subscript"/>
        <sz val="10"/>
        <color rgb="FFFFFFFF"/>
        <rFont val="Franklin Gothic Medium"/>
        <family val="2"/>
        <scheme val="major"/>
      </rPr>
      <t>min</t>
    </r>
  </si>
  <si>
    <r>
      <t>▪ </t>
    </r>
    <r>
      <rPr>
        <sz val="11"/>
        <color rgb="FFFF0000"/>
        <rFont val="Franklin Gothic Book"/>
        <family val="2"/>
        <scheme val="minor"/>
      </rPr>
      <t xml:space="preserve"> Small office building, 110 gallons of DHW consumed daily</t>
    </r>
  </si>
  <si>
    <t xml:space="preserve">▪  Heating efficiencies per Table 13 </t>
  </si>
  <si>
    <t>CI_ENVE_AIRS</t>
  </si>
  <si>
    <t>Table 13. Vermont Heating Fuel Mix and Average Heating Efficiency, C/I Buildings</t>
  </si>
  <si>
    <t>CI_HVAC_AWHP</t>
  </si>
  <si>
    <t>▪  Existing A/C system presence is unknown</t>
  </si>
  <si>
    <t>Table 50. Vermont Heating Fuel Mix and Average Heating Efficiency, C/I Buildings</t>
  </si>
  <si>
    <t>Table 51. Default AWHP Efficiency</t>
  </si>
  <si>
    <r>
      <t>Average Heating Efficiency (</t>
    </r>
    <r>
      <rPr>
        <sz val="10"/>
        <color rgb="FFFFFFFF"/>
        <rFont val="Aptos Narrow"/>
        <family val="2"/>
      </rPr>
      <t>η</t>
    </r>
    <r>
      <rPr>
        <vertAlign val="subscript"/>
        <sz val="10"/>
        <color rgb="FFFFFFFF"/>
        <rFont val="Franklin Gothic Book"/>
        <family val="2"/>
        <scheme val="minor"/>
      </rPr>
      <t>ave,fuel</t>
    </r>
    <r>
      <rPr>
        <sz val="10"/>
        <color rgb="FFFFFFFF"/>
        <rFont val="Franklin Gothic Book"/>
        <family val="2"/>
        <scheme val="minor"/>
      </rPr>
      <t>)</t>
    </r>
  </si>
  <si>
    <r>
      <t>ΔCO2e</t>
    </r>
    <r>
      <rPr>
        <vertAlign val="subscript"/>
        <sz val="10"/>
        <color rgb="FFFFFFFF"/>
        <rFont val="Franklin Gothic Medium"/>
        <family val="2"/>
        <scheme val="major"/>
      </rPr>
      <t>HPheat</t>
    </r>
  </si>
  <si>
    <r>
      <t>ΔE</t>
    </r>
    <r>
      <rPr>
        <vertAlign val="subscript"/>
        <sz val="10"/>
        <color rgb="FFFFFFFF"/>
        <rFont val="Franklin Gothic Medium"/>
        <family val="2"/>
        <scheme val="major"/>
      </rPr>
      <t>HPheat</t>
    </r>
  </si>
  <si>
    <r>
      <t>CCAP</t>
    </r>
    <r>
      <rPr>
        <vertAlign val="subscript"/>
        <sz val="10"/>
        <color rgb="FFFFFFFF"/>
        <rFont val="Franklin Gothic Medium"/>
        <family val="2"/>
        <scheme val="major"/>
      </rPr>
      <t>47F</t>
    </r>
    <r>
      <rPr>
        <sz val="10"/>
        <color rgb="FFFFFFFF"/>
        <rFont val="Franklin Gothic Medium"/>
        <family val="2"/>
        <scheme val="major"/>
      </rPr>
      <t xml:space="preserve"> [btuh]</t>
    </r>
  </si>
  <si>
    <r>
      <t>EFLH</t>
    </r>
    <r>
      <rPr>
        <vertAlign val="subscript"/>
        <sz val="10"/>
        <color rgb="FFFFFFFF"/>
        <rFont val="Franklin Gothic Medium"/>
        <family val="2"/>
        <scheme val="major"/>
      </rPr>
      <t>cool</t>
    </r>
  </si>
  <si>
    <t>▪  Heating efficiencies per Table 74</t>
  </si>
  <si>
    <t>Assembly Type</t>
  </si>
  <si>
    <t>Attic,
Standard Wood Framing</t>
  </si>
  <si>
    <t>Exterior Wall, 
Standard Wood Framing</t>
  </si>
  <si>
    <t>RE_ENVE_INSU</t>
  </si>
  <si>
    <t>R-Value of Insulation Alone</t>
  </si>
  <si>
    <t>Baseline</t>
  </si>
  <si>
    <t>Proposed</t>
  </si>
  <si>
    <t>R-49</t>
  </si>
  <si>
    <t>None</t>
  </si>
  <si>
    <t>R-15</t>
  </si>
  <si>
    <t>Table 74. Residential Deemed Heating System Efficiencies</t>
  </si>
  <si>
    <r>
      <t>R</t>
    </r>
    <r>
      <rPr>
        <vertAlign val="subscript"/>
        <sz val="10"/>
        <color rgb="FFFFFFFF"/>
        <rFont val="Franklin Gothic Medium"/>
        <family val="2"/>
        <scheme val="major"/>
      </rPr>
      <t>pre</t>
    </r>
  </si>
  <si>
    <r>
      <t>R</t>
    </r>
    <r>
      <rPr>
        <vertAlign val="subscript"/>
        <sz val="10"/>
        <color rgb="FFFFFFFF"/>
        <rFont val="Franklin Gothic Medium"/>
        <family val="2"/>
        <scheme val="major"/>
      </rPr>
      <t>post</t>
    </r>
  </si>
  <si>
    <r>
      <t>A</t>
    </r>
    <r>
      <rPr>
        <vertAlign val="subscript"/>
        <sz val="10"/>
        <color rgb="FFFFFFFF"/>
        <rFont val="Franklin Gothic Medium"/>
        <family val="2"/>
        <scheme val="major"/>
      </rPr>
      <t>ins</t>
    </r>
  </si>
  <si>
    <t>Lifetime Credits Per SF</t>
  </si>
  <si>
    <r>
      <t>▪ </t>
    </r>
    <r>
      <rPr>
        <sz val="11"/>
        <color rgb="FFFF0000"/>
        <rFont val="Franklin Gothic Book"/>
        <family val="2"/>
        <scheme val="minor"/>
      </rPr>
      <t xml:space="preserve"> Pool surface area is 4,000 ft</t>
    </r>
    <r>
      <rPr>
        <vertAlign val="superscript"/>
        <sz val="11"/>
        <color rgb="FFFF0000"/>
        <rFont val="Franklin Gothic Book"/>
        <family val="2"/>
        <scheme val="minor"/>
      </rPr>
      <t>2</t>
    </r>
    <r>
      <rPr>
        <sz val="11"/>
        <color rgb="FFFF0000"/>
        <rFont val="Franklin Gothic Book"/>
        <family val="2"/>
        <scheme val="minor"/>
      </rPr>
      <t xml:space="preserve"> and volume is 150,000 gallons</t>
    </r>
  </si>
  <si>
    <t>CI_MISC_HPPW</t>
  </si>
  <si>
    <t>C/I Heat Pump Pool Water Heater</t>
  </si>
  <si>
    <t>Residential Heat Pump Pool Water Heaters</t>
  </si>
  <si>
    <t>Rated R-Value of Insulation Alone</t>
  </si>
  <si>
    <t>Wood-Framed Attic, Standard Framing</t>
  </si>
  <si>
    <t>R-1.6</t>
  </si>
  <si>
    <t>R-11</t>
  </si>
  <si>
    <t>R-11.0</t>
  </si>
  <si>
    <t>R-13</t>
  </si>
  <si>
    <t>R-12.3</t>
  </si>
  <si>
    <t>R-19</t>
  </si>
  <si>
    <t>R-18.9</t>
  </si>
  <si>
    <t>R-30</t>
  </si>
  <si>
    <t>R-29.4</t>
  </si>
  <si>
    <t>R-38</t>
  </si>
  <si>
    <t>R-37.0</t>
  </si>
  <si>
    <t>R-47.6</t>
  </si>
  <si>
    <t>R-60</t>
  </si>
  <si>
    <t>R-58.8</t>
  </si>
  <si>
    <r>
      <t>Overall R-Factor For Entire Assembly (R</t>
    </r>
    <r>
      <rPr>
        <vertAlign val="subscript"/>
        <sz val="10"/>
        <color rgb="FFFFFFFF"/>
        <rFont val="Franklin Gothic Book"/>
        <family val="2"/>
        <scheme val="minor"/>
      </rPr>
      <t>pre</t>
    </r>
    <r>
      <rPr>
        <sz val="10"/>
        <color rgb="FFFFFFFF"/>
        <rFont val="Franklin Gothic Book"/>
        <family val="2"/>
        <scheme val="minor"/>
      </rPr>
      <t>, R</t>
    </r>
    <r>
      <rPr>
        <vertAlign val="subscript"/>
        <sz val="10"/>
        <color rgb="FFFFFFFF"/>
        <rFont val="Franklin Gothic Book"/>
        <family val="2"/>
        <scheme val="minor"/>
      </rPr>
      <t>post</t>
    </r>
    <r>
      <rPr>
        <sz val="10"/>
        <color rgb="FFFFFFFF"/>
        <rFont val="Franklin Gothic Book"/>
        <family val="2"/>
        <scheme val="minor"/>
      </rPr>
      <t>)</t>
    </r>
  </si>
  <si>
    <t>Table 76. Residential Insulation: Assembly R-Factors for Attic Roofs with Wood Joists</t>
  </si>
  <si>
    <t>Cavity Insulation R-Value: Rated</t>
  </si>
  <si>
    <t>Overall R-Factor For Entire Base Assembly</t>
  </si>
  <si>
    <t>Overall R-Factor for Assembly of Base Wall Plus Continuous Insulation (Uninterrupted by Framing) (Rpre, Rpost)</t>
  </si>
  <si>
    <t>Rated R-Value of Continuous Insulation</t>
  </si>
  <si>
    <t>R-1</t>
  </si>
  <si>
    <t>Wood Studs at 16 in. on Center</t>
  </si>
  <si>
    <t>R-3.4</t>
  </si>
  <si>
    <t>R-4.5</t>
  </si>
  <si>
    <t>R-10.4</t>
  </si>
  <si>
    <t>R-11.5</t>
  </si>
  <si>
    <t>R-11.2</t>
  </si>
  <si>
    <t>R-12.5</t>
  </si>
  <si>
    <t>R-12.0</t>
  </si>
  <si>
    <t>R-13.3</t>
  </si>
  <si>
    <t>Framing Type and Spacing Width (Actual Depth)</t>
  </si>
  <si>
    <t>3.5 in. depth</t>
  </si>
  <si>
    <t>R-5.5</t>
  </si>
  <si>
    <t>R-6.6</t>
  </si>
  <si>
    <t>R-7.6</t>
  </si>
  <si>
    <t>R-12.7</t>
  </si>
  <si>
    <t>R-13.7</t>
  </si>
  <si>
    <t>R-14.7</t>
  </si>
  <si>
    <t>R-13.5</t>
  </si>
  <si>
    <t>R-15.9</t>
  </si>
  <si>
    <t>R-14.5</t>
  </si>
  <si>
    <t>R-15.6</t>
  </si>
  <si>
    <t>R-16.7</t>
  </si>
  <si>
    <t>R-2</t>
  </si>
  <si>
    <t>R-3</t>
  </si>
  <si>
    <t>R-4</t>
  </si>
  <si>
    <t>R-26.3</t>
  </si>
  <si>
    <t>R-27.0</t>
  </si>
  <si>
    <t>R-28.6</t>
  </si>
  <si>
    <t>Table 77. Residential Insulation: Assembly R-Factors for Wood-Frame Walls</t>
  </si>
  <si>
    <t>Pellet</t>
  </si>
  <si>
    <t>Residential Advanced Wood Heating - Pellet and Cordwood Stoves</t>
  </si>
  <si>
    <t>Residential Advanced Wood Heating - Central Pellet Systems</t>
  </si>
  <si>
    <t>C/I Air Source Heat Pump - Full Displacement</t>
  </si>
  <si>
    <t>C/I Air Source Heat Pump - Partial Displacement</t>
  </si>
  <si>
    <t>▪  Heating efficiencies per Table 15</t>
  </si>
  <si>
    <t>Table 15. Vermont Heating Fuel Mix and Average Heating Efficiency, C/I Buildings</t>
  </si>
  <si>
    <t>Existing Cooling?</t>
  </si>
  <si>
    <t>Fossil Fuel System?</t>
  </si>
  <si>
    <t>CI_ENVE_INSU</t>
  </si>
  <si>
    <t>Table 16. C/I Insulation: Assembly R-Factors for Attic Roofs with Wood Joists</t>
  </si>
  <si>
    <t>Table 17. C/I Insulation: Assembly R-Factors for Wood-Frame Walls</t>
  </si>
  <si>
    <t>Residential Heat Pump Water Heater</t>
  </si>
  <si>
    <t>Proposed Equipment</t>
  </si>
  <si>
    <t>HPWH Tier 1</t>
  </si>
  <si>
    <t>Unit Type</t>
  </si>
  <si>
    <t>Proposed Efficiency Level</t>
  </si>
  <si>
    <t>ERV</t>
  </si>
  <si>
    <t>Table 114. Vermont Primary Heating Fuel Mix and Average Efficiency, Residential Buildings</t>
  </si>
  <si>
    <t>Single Family %Fuel</t>
  </si>
  <si>
    <t>Multifamily %Fuel</t>
  </si>
  <si>
    <t>Unknown %Fuel</t>
  </si>
  <si>
    <r>
      <t>CFM</t>
    </r>
    <r>
      <rPr>
        <vertAlign val="subscript"/>
        <sz val="10"/>
        <color rgb="FFFFFFFF"/>
        <rFont val="Franklin Gothic Medium"/>
        <family val="2"/>
        <scheme val="major"/>
      </rPr>
      <t>ave</t>
    </r>
  </si>
  <si>
    <r>
      <t>Assumed Average Supply Airflow (CFM</t>
    </r>
    <r>
      <rPr>
        <vertAlign val="subscript"/>
        <sz val="10"/>
        <color rgb="FFFFFFFF"/>
        <rFont val="Franklin Gothic Book"/>
        <family val="2"/>
        <scheme val="minor"/>
      </rPr>
      <t>ave</t>
    </r>
    <r>
      <rPr>
        <sz val="10"/>
        <color rgb="FFFFFFFF"/>
        <rFont val="Franklin Gothic Book"/>
        <family val="2"/>
        <scheme val="minor"/>
      </rPr>
      <t>)</t>
    </r>
  </si>
  <si>
    <t>▪  Building type is unknown/not collected</t>
  </si>
  <si>
    <t>C/I Heat Pump Water Heater</t>
  </si>
  <si>
    <t>▪  Heating efficiencies per Table 114.</t>
  </si>
  <si>
    <t>▪  Default HRV/ERV size for unknown building type per Table 118.</t>
  </si>
  <si>
    <t>Table 118. Residential ERV/HRV: Default Supply Air Volumetric Flow (CFM) by Building type</t>
  </si>
  <si>
    <t>Average Size [CFM]</t>
  </si>
  <si>
    <t>Efficiency Category</t>
  </si>
  <si>
    <t>Average ASRE</t>
  </si>
  <si>
    <t>Average ATRE</t>
  </si>
  <si>
    <t>Tier 1 SRE 70% +</t>
  </si>
  <si>
    <t>Tier 2 SRE 80% +</t>
  </si>
  <si>
    <t>HRV</t>
  </si>
  <si>
    <t>Table 119. ERV/HRV Adjusted Sensible and Total Recovery Efficiency (ASRE/ATRE)</t>
  </si>
  <si>
    <t>SysCOP</t>
  </si>
  <si>
    <t xml:space="preserve">Early Replacement </t>
  </si>
  <si>
    <r>
      <t>Watts</t>
    </r>
    <r>
      <rPr>
        <vertAlign val="subscript"/>
        <sz val="10"/>
        <color rgb="FFFFFFFF"/>
        <rFont val="Franklin Gothic Book"/>
        <family val="2"/>
        <scheme val="minor"/>
      </rPr>
      <t>Ave,Base</t>
    </r>
  </si>
  <si>
    <r>
      <t>Watts</t>
    </r>
    <r>
      <rPr>
        <vertAlign val="subscript"/>
        <sz val="10"/>
        <color rgb="FFFFFFFF"/>
        <rFont val="Franklin Gothic Book"/>
        <family val="2"/>
        <scheme val="minor"/>
      </rPr>
      <t>Ave,EE</t>
    </r>
  </si>
  <si>
    <t> Unit Type</t>
  </si>
  <si>
    <t>Residential Low Flow Faucet Aerators</t>
  </si>
  <si>
    <t>Residential Low Flow Showerheads</t>
  </si>
  <si>
    <t>Residential Solar Water Heaters</t>
  </si>
  <si>
    <t>Average Size</t>
  </si>
  <si>
    <r>
      <t>CFM</t>
    </r>
    <r>
      <rPr>
        <vertAlign val="subscript"/>
        <sz val="10"/>
        <color rgb="FFFFFFFF"/>
        <rFont val="Franklin Gothic Book"/>
        <family val="2"/>
        <scheme val="minor"/>
      </rPr>
      <t>ave</t>
    </r>
  </si>
  <si>
    <t>Specific Heat of Water</t>
  </si>
  <si>
    <t>Table 116. ERV/HRV Default Wattages by Building type</t>
  </si>
  <si>
    <r>
      <t>ASRE</t>
    </r>
    <r>
      <rPr>
        <vertAlign val="subscript"/>
        <sz val="10"/>
        <color rgb="FFFFFFFF"/>
        <rFont val="Franklin Gothic Medium"/>
        <family val="2"/>
        <scheme val="major"/>
      </rPr>
      <t>EE</t>
    </r>
  </si>
  <si>
    <r>
      <t>ASRE</t>
    </r>
    <r>
      <rPr>
        <vertAlign val="subscript"/>
        <sz val="10"/>
        <color rgb="FFFFFFFF"/>
        <rFont val="Franklin Gothic Medium"/>
        <family val="2"/>
        <scheme val="major"/>
      </rPr>
      <t>Base</t>
    </r>
  </si>
  <si>
    <t>ΔH</t>
  </si>
  <si>
    <r>
      <t>ATRE</t>
    </r>
    <r>
      <rPr>
        <vertAlign val="subscript"/>
        <sz val="10"/>
        <color rgb="FFFFFFFF"/>
        <rFont val="Franklin Gothic Medium"/>
        <family val="2"/>
        <scheme val="major"/>
      </rPr>
      <t>Base</t>
    </r>
  </si>
  <si>
    <r>
      <t>ATRE</t>
    </r>
    <r>
      <rPr>
        <vertAlign val="subscript"/>
        <sz val="10"/>
        <color rgb="FFFFFFFF"/>
        <rFont val="Franklin Gothic Medium"/>
        <family val="2"/>
        <scheme val="major"/>
      </rPr>
      <t>EE</t>
    </r>
  </si>
  <si>
    <t>Density of Air</t>
  </si>
  <si>
    <t>C/I Low Flow Faucet Aerators</t>
  </si>
  <si>
    <t>C/I Low Flow Showerhead</t>
  </si>
  <si>
    <r>
      <t>Watts</t>
    </r>
    <r>
      <rPr>
        <vertAlign val="subscript"/>
        <sz val="10"/>
        <color rgb="FFFFFFFF"/>
        <rFont val="Franklin Gothic Medium"/>
        <family val="2"/>
        <scheme val="major"/>
      </rPr>
      <t>Ave,Base</t>
    </r>
  </si>
  <si>
    <r>
      <t>Watts</t>
    </r>
    <r>
      <rPr>
        <vertAlign val="subscript"/>
        <sz val="10"/>
        <color rgb="FFFFFFFF"/>
        <rFont val="Franklin Gothic Medium"/>
        <family val="2"/>
        <scheme val="major"/>
      </rPr>
      <t>Ave,EE</t>
    </r>
  </si>
  <si>
    <t>Hours/Year</t>
  </si>
  <si>
    <t>Residential Induction Cooktops</t>
  </si>
  <si>
    <t>Residential Heat Pump Clothes Dryers</t>
  </si>
  <si>
    <t>End Use</t>
  </si>
  <si>
    <t>Variable Name</t>
  </si>
  <si>
    <t>Single Wide – Savings [MJ]</t>
  </si>
  <si>
    <t>Double Wide – Savings [MJ]</t>
  </si>
  <si>
    <t>Space Heating</t>
  </si>
  <si>
    <t>ΔEheat,fuel</t>
  </si>
  <si>
    <t>Space Cooling</t>
  </si>
  <si>
    <t>ΔEcool</t>
  </si>
  <si>
    <t>Water Heating</t>
  </si>
  <si>
    <t>ΔEDHW,fuel</t>
  </si>
  <si>
    <t>ΔEOther</t>
  </si>
  <si>
    <t>RE_HOME_MANU</t>
  </si>
  <si>
    <r>
      <t>ΔCO2e</t>
    </r>
    <r>
      <rPr>
        <vertAlign val="subscript"/>
        <sz val="10"/>
        <color rgb="FFFFFFFF"/>
        <rFont val="Franklin Gothic Medium"/>
        <family val="2"/>
        <scheme val="major"/>
      </rPr>
      <t>Thermal</t>
    </r>
  </si>
  <si>
    <r>
      <t>ΔCO2e</t>
    </r>
    <r>
      <rPr>
        <vertAlign val="subscript"/>
        <sz val="10"/>
        <color rgb="FFFFFFFF"/>
        <rFont val="Franklin Gothic Medium"/>
        <family val="2"/>
        <scheme val="major"/>
      </rPr>
      <t>Heat</t>
    </r>
  </si>
  <si>
    <r>
      <t>ΔCO2e</t>
    </r>
    <r>
      <rPr>
        <vertAlign val="subscript"/>
        <sz val="10"/>
        <color rgb="FFFFFFFF"/>
        <rFont val="Franklin Gothic Medium"/>
        <family val="2"/>
        <scheme val="major"/>
      </rPr>
      <t>DHW</t>
    </r>
  </si>
  <si>
    <r>
      <t>ΔCO2e</t>
    </r>
    <r>
      <rPr>
        <vertAlign val="subscript"/>
        <sz val="10"/>
        <color rgb="FFFFFFFF"/>
        <rFont val="Franklin Gothic Medium"/>
        <family val="2"/>
        <scheme val="major"/>
      </rPr>
      <t>Other</t>
    </r>
  </si>
  <si>
    <r>
      <t>ΔCO2</t>
    </r>
    <r>
      <rPr>
        <vertAlign val="subscript"/>
        <sz val="10"/>
        <color rgb="FFFFFFFF"/>
        <rFont val="Franklin Gothic Medium"/>
        <family val="2"/>
        <scheme val="major"/>
      </rPr>
      <t>cool</t>
    </r>
  </si>
  <si>
    <t>C/I Heat Pump Clothes Dryers</t>
  </si>
  <si>
    <t>Residential ERV/HRV</t>
  </si>
  <si>
    <r>
      <t>ΔE</t>
    </r>
    <r>
      <rPr>
        <vertAlign val="subscript"/>
        <sz val="10"/>
        <color rgb="FFFFFFFF"/>
        <rFont val="Franklin Gothic Medium"/>
        <family val="2"/>
        <scheme val="major"/>
      </rPr>
      <t>other</t>
    </r>
    <r>
      <rPr>
        <sz val="10"/>
        <color rgb="FFFFFFFF"/>
        <rFont val="Franklin Gothic Medium"/>
        <family val="2"/>
        <scheme val="major"/>
      </rPr>
      <t>[MJ]</t>
    </r>
  </si>
  <si>
    <t>Manufactured Home Size</t>
  </si>
  <si>
    <t>Single</t>
  </si>
  <si>
    <t>Double</t>
  </si>
  <si>
    <t>C/I Advanced Wood Heating - Pellet and Cordwood Stoves</t>
  </si>
  <si>
    <t>C/I Air Sealing</t>
  </si>
  <si>
    <t>Residential Air Sealing</t>
  </si>
  <si>
    <t>Measure Life, Space Heating</t>
  </si>
  <si>
    <t>Measure Life, Water Heating</t>
  </si>
  <si>
    <t>Measure Life, Other</t>
  </si>
  <si>
    <t>Measure Life, Space Cooling</t>
  </si>
  <si>
    <t>C/I Induction Cooktops</t>
  </si>
  <si>
    <t>C/I Solar Water Heater</t>
  </si>
  <si>
    <t>C/I Building Shell Insulation</t>
  </si>
  <si>
    <t>C/I Advanced Thermostat</t>
  </si>
  <si>
    <t>C/I Air-to-Water Heat Pump</t>
  </si>
  <si>
    <t>C/I Ground Source Heat Pump</t>
  </si>
  <si>
    <t>RE_DOHW_LFSH</t>
  </si>
  <si>
    <t>Residential Building Shell Insulation</t>
  </si>
  <si>
    <t>Residential Advanced Thermostat</t>
  </si>
  <si>
    <t>Residential ASHP - Ducted, Full Displacement</t>
  </si>
  <si>
    <t>Residential ASHP - Ducted, Partial Displacement</t>
  </si>
  <si>
    <t>Residential ASHP - Ductless, Full Displacement</t>
  </si>
  <si>
    <t>Residential ASHP - Ductless, Partial Displacement</t>
  </si>
  <si>
    <t>Residential ASHP - Air-to-Water Heat Pump</t>
  </si>
  <si>
    <t>Residential Ground Source Heat Pump</t>
  </si>
  <si>
    <t>Efficient and Electric Manufactured Home</t>
  </si>
  <si>
    <t xml:space="preserve">▪  Baseline meets the US Department of HUD standard and ENERGY STAR Manufactured New Homes National Program </t>
  </si>
  <si>
    <t>Retrofits</t>
  </si>
  <si>
    <t>CI_DOHW_LFSH</t>
  </si>
  <si>
    <r>
      <t>ΔE</t>
    </r>
    <r>
      <rPr>
        <vertAlign val="subscript"/>
        <sz val="10"/>
        <color rgb="FFFFFFFF"/>
        <rFont val="Franklin Gothic Medium"/>
        <family val="2"/>
        <scheme val="major"/>
      </rPr>
      <t>heat,Prop</t>
    </r>
    <r>
      <rPr>
        <sz val="10"/>
        <color rgb="FFFFFFFF"/>
        <rFont val="Franklin Gothic Medium"/>
        <family val="2"/>
        <scheme val="major"/>
      </rPr>
      <t xml:space="preserve"> [MJ]</t>
    </r>
  </si>
  <si>
    <r>
      <t>ΔE</t>
    </r>
    <r>
      <rPr>
        <vertAlign val="subscript"/>
        <sz val="10"/>
        <color rgb="FFFFFFFF"/>
        <rFont val="Franklin Gothic Medium"/>
        <family val="2"/>
        <scheme val="major"/>
      </rPr>
      <t>heat,Oil</t>
    </r>
    <r>
      <rPr>
        <sz val="10"/>
        <color rgb="FFFFFFFF"/>
        <rFont val="Franklin Gothic Medium"/>
        <family val="2"/>
        <scheme val="major"/>
      </rPr>
      <t xml:space="preserve"> [MJ]</t>
    </r>
  </si>
  <si>
    <r>
      <t>ΔE</t>
    </r>
    <r>
      <rPr>
        <vertAlign val="subscript"/>
        <sz val="10"/>
        <color rgb="FFFFFFFF"/>
        <rFont val="Franklin Gothic Medium"/>
        <family val="2"/>
        <scheme val="major"/>
      </rPr>
      <t>DHW,Prop</t>
    </r>
    <r>
      <rPr>
        <sz val="10"/>
        <color rgb="FFFFFFFF"/>
        <rFont val="Franklin Gothic Medium"/>
        <family val="2"/>
        <scheme val="major"/>
      </rPr>
      <t xml:space="preserve"> [MJ]</t>
    </r>
  </si>
  <si>
    <r>
      <t>ΔE</t>
    </r>
    <r>
      <rPr>
        <vertAlign val="subscript"/>
        <sz val="10"/>
        <color rgb="FFFFFFFF"/>
        <rFont val="Franklin Gothic Medium"/>
        <family val="2"/>
        <scheme val="major"/>
      </rPr>
      <t>DHW,Oil</t>
    </r>
    <r>
      <rPr>
        <sz val="10"/>
        <color rgb="FFFFFFFF"/>
        <rFont val="Franklin Gothic Medium"/>
        <family val="2"/>
        <scheme val="major"/>
      </rPr>
      <t xml:space="preserve"> [MJ]</t>
    </r>
  </si>
  <si>
    <r>
      <t>ΔE</t>
    </r>
    <r>
      <rPr>
        <vertAlign val="subscript"/>
        <sz val="10"/>
        <color rgb="FFFFFFFF"/>
        <rFont val="Franklin Gothic Medium"/>
        <family val="2"/>
        <scheme val="major"/>
      </rPr>
      <t>DHW,Elec</t>
    </r>
    <r>
      <rPr>
        <sz val="10"/>
        <color rgb="FFFFFFFF"/>
        <rFont val="Franklin Gothic Medium"/>
        <family val="2"/>
        <scheme val="major"/>
      </rPr>
      <t xml:space="preserve"> [MJ]</t>
    </r>
  </si>
  <si>
    <r>
      <t>ΔE</t>
    </r>
    <r>
      <rPr>
        <vertAlign val="subscript"/>
        <sz val="10"/>
        <color rgb="FFFFFFFF"/>
        <rFont val="Franklin Gothic Medium"/>
        <family val="2"/>
        <scheme val="major"/>
      </rPr>
      <t>heat,Elec</t>
    </r>
    <r>
      <rPr>
        <sz val="10"/>
        <color rgb="FFFFFFFF"/>
        <rFont val="Franklin Gothic Medium"/>
        <family val="2"/>
        <scheme val="major"/>
      </rPr>
      <t xml:space="preserve"> [MJ]</t>
    </r>
  </si>
  <si>
    <r>
      <t>Affected Space Heating Fuel Lifecycle Carbon Intensity - With Adder (gCO</t>
    </r>
    <r>
      <rPr>
        <vertAlign val="subscript"/>
        <sz val="10"/>
        <color theme="0"/>
        <rFont val="Franklin Gothic Medium"/>
        <family val="2"/>
        <scheme val="major"/>
      </rPr>
      <t>2</t>
    </r>
    <r>
      <rPr>
        <sz val="10"/>
        <color theme="0"/>
        <rFont val="Franklin Gothic Medium"/>
        <family val="2"/>
        <scheme val="major"/>
      </rPr>
      <t>e/MJ)</t>
    </r>
  </si>
  <si>
    <r>
      <t>Lifetime CO2e Reductions per SF, Thermal [g/ft</t>
    </r>
    <r>
      <rPr>
        <vertAlign val="superscript"/>
        <sz val="10"/>
        <color rgb="FFFFFFFF"/>
        <rFont val="Franklin Gothic Medium"/>
        <family val="2"/>
        <scheme val="major"/>
      </rPr>
      <t>2</t>
    </r>
    <r>
      <rPr>
        <sz val="10"/>
        <color rgb="FFFFFFFF"/>
        <rFont val="Franklin Gothic Medium"/>
        <family val="2"/>
        <scheme val="major"/>
      </rPr>
      <t>]</t>
    </r>
  </si>
  <si>
    <r>
      <t>Lifetime CO2e Reductions per SF, Total [g/ft</t>
    </r>
    <r>
      <rPr>
        <vertAlign val="superscript"/>
        <sz val="10"/>
        <color rgb="FFFFFFFF"/>
        <rFont val="Franklin Gothic Medium"/>
        <family val="2"/>
        <scheme val="major"/>
      </rPr>
      <t>2</t>
    </r>
    <r>
      <rPr>
        <sz val="10"/>
        <color rgb="FFFFFFFF"/>
        <rFont val="Franklin Gothic Medium"/>
        <family val="2"/>
        <scheme val="major"/>
      </rPr>
      <t>]</t>
    </r>
  </si>
  <si>
    <r>
      <t>Lifetime CO2e Reductions per SF, Thermal [g/ft</t>
    </r>
    <r>
      <rPr>
        <vertAlign val="superscript"/>
        <sz val="10"/>
        <color theme="0"/>
        <rFont val="Franklin Gothic Medium"/>
        <family val="2"/>
        <scheme val="major"/>
      </rPr>
      <t>2</t>
    </r>
    <r>
      <rPr>
        <sz val="10"/>
        <color theme="0"/>
        <rFont val="Franklin Gothic Medium"/>
        <family val="2"/>
        <scheme val="major"/>
      </rPr>
      <t>]</t>
    </r>
  </si>
  <si>
    <r>
      <t>Lifetime CO2e Reductions per SF, Total [g/ft</t>
    </r>
    <r>
      <rPr>
        <vertAlign val="superscript"/>
        <sz val="10"/>
        <color theme="0"/>
        <rFont val="Franklin Gothic Medium"/>
        <family val="2"/>
        <scheme val="major"/>
      </rPr>
      <t>2</t>
    </r>
    <r>
      <rPr>
        <sz val="10"/>
        <color theme="0"/>
        <rFont val="Franklin Gothic Medium"/>
        <family val="2"/>
        <scheme val="major"/>
      </rPr>
      <t>]</t>
    </r>
  </si>
  <si>
    <t>References</t>
  </si>
  <si>
    <t>Commercial/Industrial Measures</t>
  </si>
  <si>
    <t>C/I Induction Cooktop</t>
  </si>
  <si>
    <t>C/I Heat Pump Clothes Dryer</t>
  </si>
  <si>
    <t>C/I Low Flow Faucet Aerator</t>
  </si>
  <si>
    <t>C/I Advanced Wood Heating - Central Pellet Systems</t>
  </si>
  <si>
    <t>C/I Variable Refrigerant Flow (VRF) Heat Pump Systems</t>
  </si>
  <si>
    <t>Clean Heat Standard Installed Measure Decarbonization Calculations</t>
  </si>
  <si>
    <t>Residential Heat Pump Clothes Dryer</t>
  </si>
  <si>
    <t>Residential Induction Cooktop</t>
  </si>
  <si>
    <t>Residential Low Flow Faucet Aerator</t>
  </si>
  <si>
    <t>Residential Low Flow Showerhead</t>
  </si>
  <si>
    <t>Residential Solar Water Heater</t>
  </si>
  <si>
    <t>Residential Measures</t>
  </si>
  <si>
    <t>Residential Air Source Heat Pump - Ducted, Full Displacement</t>
  </si>
  <si>
    <t>Residential Air Source Heat Pump - Ducted, Partial Displacement</t>
  </si>
  <si>
    <t>RE_HVAC_HPXF</t>
  </si>
  <si>
    <t>Residential Air Source Heat Pump - Ductless, Full Displacement</t>
  </si>
  <si>
    <t>Residential Air Source Heat Pump - Ductless, Partial Displacement</t>
  </si>
  <si>
    <t>Residential Air-to-Water Heat Pump</t>
  </si>
  <si>
    <t>VT CHS Emissions Schedule</t>
  </si>
  <si>
    <t>Mixed Baseline Scenario Adders</t>
  </si>
  <si>
    <t>NOTE: Red indicates text to be added to TRM</t>
  </si>
  <si>
    <t>Lookup table with carbon intensity adders by fuel</t>
  </si>
  <si>
    <t>Draft schedule of carbon intensity values by year and fuel</t>
  </si>
  <si>
    <t>Source: VT CHS Lifecycle Emissions Rate Schedule DRAFT 2024-11-08</t>
  </si>
  <si>
    <t>Renewable Propane</t>
  </si>
  <si>
    <r>
      <t xml:space="preserve">Fuel </t>
    </r>
    <r>
      <rPr>
        <b/>
        <sz val="11"/>
        <color rgb="FFFF0000"/>
        <rFont val="Franklin Gothic Book"/>
        <family val="2"/>
        <scheme val="minor"/>
      </rPr>
      <t>Delivery and Transmission Emission Factors</t>
    </r>
    <r>
      <rPr>
        <b/>
        <sz val="11"/>
        <color theme="1"/>
        <rFont val="Franklin Gothic Book"/>
        <family val="2"/>
        <scheme val="minor"/>
      </rPr>
      <t xml:space="preserve"> Info</t>
    </r>
  </si>
  <si>
    <r>
      <t>Average Existing Heating Efficiency (η</t>
    </r>
    <r>
      <rPr>
        <vertAlign val="subscript"/>
        <sz val="10"/>
        <color rgb="FFFFFFFF"/>
        <rFont val="Franklin Gothic Medium"/>
        <family val="2"/>
      </rPr>
      <t>ave,fuel</t>
    </r>
    <r>
      <rPr>
        <sz val="10"/>
        <color rgb="FFFFFFFF"/>
        <rFont val="Franklin Gothic Medium"/>
        <family val="2"/>
      </rPr>
      <t>)</t>
    </r>
  </si>
  <si>
    <t>Baseline Heating Fuel</t>
  </si>
  <si>
    <r>
      <t>η</t>
    </r>
    <r>
      <rPr>
        <vertAlign val="subscript"/>
        <sz val="10"/>
        <color rgb="FFFFFFFF"/>
        <rFont val="Franklin Gothic Medium"/>
        <family val="2"/>
      </rPr>
      <t>ave,fuel</t>
    </r>
  </si>
  <si>
    <t>▪  Single Family building</t>
  </si>
  <si>
    <t>Stove Type</t>
  </si>
  <si>
    <t>Existing Capacity
[Btu/h]</t>
  </si>
  <si>
    <r>
      <t xml:space="preserve">▪  </t>
    </r>
    <r>
      <rPr>
        <sz val="11"/>
        <color rgb="FF053572"/>
        <rFont val="Franklin Gothic Book"/>
        <family val="2"/>
      </rPr>
      <t>Proposed system efficiency is 77% HHV at full load</t>
    </r>
  </si>
  <si>
    <t>▪  Efficient pellet system meets 64% of annual heating load</t>
  </si>
  <si>
    <t>Table 102. Vermont Primary Heating Fuel Mix and Average Heating Efficiency, Residential Buildings</t>
  </si>
  <si>
    <r>
      <t xml:space="preserve">▪  </t>
    </r>
    <r>
      <rPr>
        <sz val="11"/>
        <color rgb="FF053572"/>
        <rFont val="Franklin Gothic Book"/>
        <family val="2"/>
      </rPr>
      <t>Baseline efficiencies per Table 102</t>
    </r>
  </si>
  <si>
    <t>▪  Efficient pellet system meets 90% of the annual heating load</t>
  </si>
  <si>
    <r>
      <t xml:space="preserve">▪  </t>
    </r>
    <r>
      <rPr>
        <sz val="11"/>
        <color rgb="FF053572"/>
        <rFont val="Franklin Gothic Book"/>
        <family val="2"/>
      </rPr>
      <t>Baseline efficiencies per Table</t>
    </r>
    <r>
      <rPr>
        <sz val="11"/>
        <color rgb="FF053572"/>
        <rFont val="Franklin Gothic Book"/>
        <family val="2"/>
        <scheme val="minor"/>
      </rPr>
      <t xml:space="preserve"> 102</t>
    </r>
  </si>
  <si>
    <t>C/Ia Advanced Wood Heating - Central Pellet Systems</t>
  </si>
  <si>
    <r>
      <t xml:space="preserve">▪  </t>
    </r>
    <r>
      <rPr>
        <sz val="11"/>
        <color rgb="FF053572"/>
        <rFont val="Franklin Gothic Book"/>
        <family val="2"/>
      </rPr>
      <t>Baseline efficiencies per Table</t>
    </r>
    <r>
      <rPr>
        <sz val="11"/>
        <color rgb="FF053572"/>
        <rFont val="Franklin Gothic Book"/>
        <family val="2"/>
        <scheme val="minor"/>
      </rPr>
      <t xml:space="preserve"> 45</t>
    </r>
  </si>
  <si>
    <t>C/I Fuel %</t>
  </si>
  <si>
    <t>Table 45. Vermont Heating Fuel Mix and Average Heating Efficiency, C/I Buildings</t>
  </si>
  <si>
    <t>Table 47. Vermont Heating Fuel Mix and Average Heating Efficiency, C/I Buildings</t>
  </si>
  <si>
    <r>
      <t xml:space="preserve">▪  </t>
    </r>
    <r>
      <rPr>
        <sz val="11"/>
        <color rgb="FF053572"/>
        <rFont val="Franklin Gothic Book"/>
        <family val="2"/>
      </rPr>
      <t>Baseline efficiencies per Table 47</t>
    </r>
  </si>
  <si>
    <t>Final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</si>
</sst>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2">
    <numFmt numFmtId="43" formatCode="_(* #,##0.00_);_(* \(#,##0.00\);_(* &quot;-&quot;??_);_(@_)"/>
    <numFmt numFmtId="164" formatCode="0.0%"/>
    <numFmt numFmtId="165" formatCode="#,##0.0"/>
    <numFmt numFmtId="166" formatCode="0.000"/>
    <numFmt numFmtId="167" formatCode="0.0000"/>
    <numFmt numFmtId="168" formatCode="#,##0.000"/>
    <numFmt numFmtId="169" formatCode="#,##0.0000"/>
    <numFmt numFmtId="170" formatCode="#,##0.00000"/>
    <numFmt numFmtId="171" formatCode="_(* #,##0_);_(* \(#,##0\);_(* &quot;-&quot;??_);_(@_)"/>
    <numFmt numFmtId="172" formatCode="0.0000000000000"/>
    <numFmt numFmtId="173" formatCode="0.0"/>
    <numFmt numFmtId="174" formatCode="yyyy\-mm\-dd;@"/>
  </numFmts>
  <fonts count="86" x14ac:knownFonts="1">
    <font>
      <sz val="11"/>
      <color theme="1"/>
      <name val="Franklin Gothic Book"/>
      <family val="2"/>
      <scheme val="minor"/>
    </font>
    <font>
      <sz val="11"/>
      <color theme="1"/>
      <name val="Franklin Gothic Book"/>
      <family val="2"/>
      <scheme val="minor"/>
    </font>
    <font>
      <b/>
      <sz val="11"/>
      <color theme="1"/>
      <name val="Franklin Gothic Book"/>
      <family val="2"/>
      <scheme val="minor"/>
    </font>
    <font>
      <sz val="11"/>
      <name val="Calibri"/>
      <family val="2"/>
    </font>
    <font>
      <sz val="11"/>
      <name val="Franklin Gothic Book"/>
      <family val="2"/>
    </font>
    <font>
      <sz val="11"/>
      <color theme="1"/>
      <name val="Franklin Gothic Book"/>
      <family val="2"/>
    </font>
    <font>
      <sz val="14"/>
      <name val="Franklin Gothic Medium"/>
      <family val="2"/>
    </font>
    <font>
      <sz val="14"/>
      <name val="Franklin Gothic Book"/>
      <family val="2"/>
    </font>
    <font>
      <sz val="10"/>
      <name val="Franklin Gothic Book"/>
      <family val="2"/>
    </font>
    <font>
      <sz val="10"/>
      <color theme="0"/>
      <name val="Franklin Gothic Medium"/>
      <family val="2"/>
    </font>
    <font>
      <u/>
      <sz val="11"/>
      <color theme="10"/>
      <name val="Franklin Gothic Book"/>
      <family val="2"/>
      <scheme val="minor"/>
    </font>
    <font>
      <u/>
      <sz val="10"/>
      <color rgb="FF0070C0"/>
      <name val="Franklin Gothic Book"/>
      <family val="2"/>
    </font>
    <font>
      <sz val="10"/>
      <color rgb="FF000000"/>
      <name val="Franklin Gothic Book"/>
      <family val="2"/>
    </font>
    <font>
      <sz val="10"/>
      <color rgb="FFFFFFFF"/>
      <name val="Franklin Gothic Medium"/>
      <family val="2"/>
    </font>
    <font>
      <sz val="11"/>
      <color rgb="FF4A4D56"/>
      <name val="Franklin Gothic Book"/>
      <family val="2"/>
    </font>
    <font>
      <sz val="10"/>
      <color theme="2"/>
      <name val="Franklin Gothic Medium"/>
      <family val="2"/>
    </font>
    <font>
      <sz val="10"/>
      <color theme="2"/>
      <name val="Franklin Gothic Book"/>
      <family val="2"/>
    </font>
    <font>
      <sz val="11"/>
      <color rgb="FF006100"/>
      <name val="Franklin Gothic Book"/>
      <family val="2"/>
      <scheme val="minor"/>
    </font>
    <font>
      <sz val="11"/>
      <color rgb="FF9C0006"/>
      <name val="Franklin Gothic Book"/>
      <family val="2"/>
      <scheme val="minor"/>
    </font>
    <font>
      <sz val="10"/>
      <color rgb="FFFFFFFF"/>
      <name val="Franklin Gothic Book"/>
      <family val="2"/>
    </font>
    <font>
      <sz val="11"/>
      <color theme="0"/>
      <name val="Franklin Gothic Book"/>
      <family val="2"/>
    </font>
    <font>
      <vertAlign val="subscript"/>
      <sz val="11"/>
      <color theme="0"/>
      <name val="Franklin Gothic Book"/>
      <family val="2"/>
    </font>
    <font>
      <sz val="11"/>
      <color rgb="FF053572"/>
      <name val="Wingdings"/>
      <charset val="2"/>
    </font>
    <font>
      <sz val="7"/>
      <color rgb="FF053572"/>
      <name val="Times New Roman"/>
      <family val="1"/>
    </font>
    <font>
      <vertAlign val="subscript"/>
      <sz val="10"/>
      <color theme="0"/>
      <name val="Franklin Gothic Medium"/>
      <family val="2"/>
    </font>
    <font>
      <sz val="10"/>
      <color rgb="FF4A4D56"/>
      <name val="Franklin Gothic Book"/>
      <family val="2"/>
    </font>
    <font>
      <sz val="10"/>
      <color rgb="FF006100"/>
      <name val="Franklin Gothic Book"/>
      <family val="2"/>
      <scheme val="minor"/>
    </font>
    <font>
      <sz val="10"/>
      <color rgb="FF9C0006"/>
      <name val="Franklin Gothic Book"/>
      <family val="2"/>
      <scheme val="minor"/>
    </font>
    <font>
      <sz val="10"/>
      <color theme="1"/>
      <name val="Franklin Gothic Book"/>
      <family val="2"/>
    </font>
    <font>
      <sz val="11"/>
      <color rgb="FF265EAC"/>
      <name val="Franklin Gothic Book"/>
      <family val="2"/>
      <scheme val="minor"/>
    </font>
    <font>
      <sz val="11"/>
      <name val="Franklin Gothic Book"/>
      <family val="2"/>
      <scheme val="minor"/>
    </font>
    <font>
      <sz val="10"/>
      <color rgb="FFFFFFFF"/>
      <name val="Franklin Gothic Medium"/>
      <family val="2"/>
      <scheme val="major"/>
    </font>
    <font>
      <sz val="10"/>
      <color theme="0"/>
      <name val="Franklin Gothic Medium"/>
      <family val="2"/>
      <scheme val="major"/>
    </font>
    <font>
      <vertAlign val="subscript"/>
      <sz val="10"/>
      <color theme="0"/>
      <name val="Franklin Gothic Medium"/>
      <family val="2"/>
      <scheme val="major"/>
    </font>
    <font>
      <b/>
      <sz val="10"/>
      <color theme="1"/>
      <name val="Franklin Gothic Book"/>
      <family val="2"/>
      <scheme val="minor"/>
    </font>
    <font>
      <sz val="10"/>
      <color theme="1"/>
      <name val="Franklin Gothic Book"/>
      <family val="2"/>
      <scheme val="minor"/>
    </font>
    <font>
      <sz val="10"/>
      <color rgb="FF053572"/>
      <name val="Wingdings"/>
      <charset val="2"/>
    </font>
    <font>
      <vertAlign val="subscript"/>
      <sz val="10"/>
      <color rgb="FF4A4D56"/>
      <name val="Franklin Gothic Book"/>
      <family val="2"/>
    </font>
    <font>
      <sz val="11"/>
      <color rgb="FF4A4D56"/>
      <name val="Franklin Gothic Book"/>
      <family val="2"/>
      <scheme val="minor"/>
    </font>
    <font>
      <sz val="10"/>
      <color theme="1"/>
      <name val="Franklin Gothic Medium"/>
      <family val="2"/>
      <scheme val="major"/>
    </font>
    <font>
      <vertAlign val="subscript"/>
      <sz val="10"/>
      <color rgb="FFFFFFFF"/>
      <name val="Franklin Gothic Medium"/>
      <family val="2"/>
      <scheme val="major"/>
    </font>
    <font>
      <sz val="10"/>
      <color rgb="FFFF0000"/>
      <name val="Franklin Gothic Book"/>
      <family val="2"/>
      <scheme val="minor"/>
    </font>
    <font>
      <sz val="10"/>
      <color rgb="FF4A4D56"/>
      <name val="Franklin Gothic Book"/>
      <family val="2"/>
      <scheme val="minor"/>
    </font>
    <font>
      <i/>
      <sz val="10"/>
      <color theme="1" tint="0.39997558519241921"/>
      <name val="Franklin Gothic Book"/>
      <family val="2"/>
      <scheme val="minor"/>
    </font>
    <font>
      <sz val="10"/>
      <color rgb="FFFFFFFF"/>
      <name val="Franklin Gothic Book"/>
      <family val="2"/>
      <scheme val="minor"/>
    </font>
    <font>
      <sz val="10"/>
      <color theme="0"/>
      <name val="Franklin Gothic Book"/>
      <family val="2"/>
      <scheme val="minor"/>
    </font>
    <font>
      <sz val="11"/>
      <color theme="1"/>
      <name val="Aptos Narrow"/>
      <family val="2"/>
    </font>
    <font>
      <vertAlign val="subscript"/>
      <sz val="10"/>
      <color rgb="FFFFFFFF"/>
      <name val="Franklin Gothic Book"/>
      <family val="2"/>
      <scheme val="minor"/>
    </font>
    <font>
      <vertAlign val="subscript"/>
      <sz val="10"/>
      <color theme="0"/>
      <name val="Franklin Gothic Book"/>
      <family val="2"/>
      <scheme val="minor"/>
    </font>
    <font>
      <sz val="9"/>
      <color rgb="FFFFFFFF"/>
      <name val="Franklin Gothic Book"/>
      <family val="2"/>
      <scheme val="minor"/>
    </font>
    <font>
      <sz val="11"/>
      <color rgb="FF053572"/>
      <name val="Franklin Gothic Book"/>
      <family val="2"/>
      <scheme val="minor"/>
    </font>
    <font>
      <sz val="10"/>
      <color rgb="FF053572"/>
      <name val="Franklin Gothic Book"/>
      <family val="2"/>
      <scheme val="minor"/>
    </font>
    <font>
      <sz val="10"/>
      <color theme="0"/>
      <name val="Franklin Gothic Medium"/>
      <family val="2"/>
      <scheme val="major"/>
    </font>
    <font>
      <sz val="10"/>
      <color theme="1"/>
      <name val="Franklin Gothic Book"/>
      <family val="2"/>
    </font>
    <font>
      <sz val="10"/>
      <color rgb="FFFFFFFF"/>
      <name val="Franklin Gothic Medium"/>
      <family val="2"/>
      <scheme val="major"/>
    </font>
    <font>
      <sz val="10"/>
      <color rgb="FFFFFFFF"/>
      <name val="Franklin Gothic Medium"/>
      <family val="2"/>
    </font>
    <font>
      <sz val="10"/>
      <color rgb="FFFFFFFF"/>
      <name val="Aptos Narrow"/>
      <family val="2"/>
    </font>
    <font>
      <vertAlign val="subscript"/>
      <sz val="11"/>
      <color theme="0"/>
      <name val="Franklin Gothic Book"/>
      <family val="2"/>
      <scheme val="minor"/>
    </font>
    <font>
      <sz val="11"/>
      <color rgb="FF053572"/>
      <name val="Franklin Gothic Book"/>
      <family val="2"/>
    </font>
    <font>
      <sz val="11"/>
      <color rgb="FFFF0000"/>
      <name val="Franklin Gothic Book"/>
      <family val="2"/>
      <scheme val="minor"/>
    </font>
    <font>
      <vertAlign val="subscript"/>
      <sz val="10"/>
      <color rgb="FFFFFFFF"/>
      <name val="Franklin Gothic Medium"/>
      <family val="2"/>
    </font>
    <font>
      <b/>
      <sz val="10"/>
      <color rgb="FFFF0000"/>
      <name val="Franklin Gothic Book"/>
      <family val="2"/>
      <scheme val="minor"/>
    </font>
    <font>
      <sz val="10"/>
      <color rgb="FF000000"/>
      <name val="Franklin Gothic Book"/>
      <family val="2"/>
      <scheme val="minor"/>
    </font>
    <font>
      <sz val="10"/>
      <color rgb="FFFFFFFF"/>
      <name val="Franklin Gothic Medium"/>
      <family val="2"/>
    </font>
    <font>
      <sz val="10"/>
      <color theme="0"/>
      <name val="Franklin Gothic Medium"/>
      <family val="2"/>
      <scheme val="major"/>
    </font>
    <font>
      <sz val="10"/>
      <color theme="0"/>
      <name val="Franklin Gothic Medium"/>
      <family val="2"/>
    </font>
    <font>
      <sz val="10"/>
      <color rgb="FFFFFFFF"/>
      <name val="Franklin Gothic Medium"/>
      <family val="2"/>
      <scheme val="major"/>
    </font>
    <font>
      <sz val="10"/>
      <color theme="1"/>
      <name val="Franklin Gothic Book"/>
      <family val="2"/>
    </font>
    <font>
      <b/>
      <sz val="10"/>
      <color rgb="FF265EAC"/>
      <name val="Franklin Gothic Book"/>
      <family val="2"/>
      <scheme val="minor"/>
    </font>
    <font>
      <vertAlign val="superscript"/>
      <sz val="10"/>
      <color rgb="FF4A4D56"/>
      <name val="Franklin Gothic Book"/>
      <family val="2"/>
    </font>
    <font>
      <vertAlign val="superscript"/>
      <sz val="10"/>
      <color rgb="FFFFFFFF"/>
      <name val="Franklin Gothic Medium"/>
      <family val="2"/>
      <scheme val="major"/>
    </font>
    <font>
      <strike/>
      <sz val="10"/>
      <color rgb="FFFF0000"/>
      <name val="Franklin Gothic Medium"/>
      <family val="2"/>
      <scheme val="major"/>
    </font>
    <font>
      <strike/>
      <vertAlign val="superscript"/>
      <sz val="10"/>
      <color rgb="FFFF0000"/>
      <name val="Franklin Gothic Medium"/>
      <family val="2"/>
      <scheme val="major"/>
    </font>
    <font>
      <vertAlign val="superscript"/>
      <sz val="11"/>
      <color rgb="FFFF0000"/>
      <name val="Franklin Gothic Book"/>
      <family val="2"/>
      <scheme val="minor"/>
    </font>
    <font>
      <sz val="11"/>
      <color theme="1"/>
      <name val="Aptos Narrow"/>
      <family val="2"/>
    </font>
    <font>
      <sz val="10"/>
      <color rgb="FF4A4D56"/>
      <name val="Franklin Gothic Book"/>
      <family val="2"/>
    </font>
    <font>
      <sz val="10"/>
      <color theme="1"/>
      <name val="Franklin Gothic Medium"/>
      <family val="2"/>
      <scheme val="major"/>
    </font>
    <font>
      <vertAlign val="superscript"/>
      <sz val="10"/>
      <color theme="0"/>
      <name val="Franklin Gothic Medium"/>
      <family val="2"/>
      <scheme val="major"/>
    </font>
    <font>
      <sz val="10"/>
      <color theme="0"/>
      <name val="Franklin Gothic Medium"/>
      <family val="2"/>
      <scheme val="major"/>
    </font>
    <font>
      <sz val="10"/>
      <color rgb="FFFFFFFF"/>
      <name val="Franklin Gothic Medium"/>
      <family val="2"/>
      <scheme val="major"/>
    </font>
    <font>
      <sz val="10"/>
      <color theme="1"/>
      <name val="Franklin Gothic Medium"/>
      <family val="2"/>
      <scheme val="major"/>
    </font>
    <font>
      <sz val="10"/>
      <name val="Franklin Gothic Book"/>
      <family val="2"/>
      <scheme val="minor"/>
    </font>
    <font>
      <sz val="10"/>
      <color theme="0"/>
      <name val="Franklin Gothic Medium"/>
      <family val="2"/>
      <scheme val="major"/>
    </font>
    <font>
      <b/>
      <sz val="10"/>
      <color theme="0"/>
      <name val="Franklin Gothic Medium"/>
      <family val="2"/>
    </font>
    <font>
      <i/>
      <sz val="11"/>
      <color theme="1"/>
      <name val="Franklin Gothic Book"/>
      <family val="2"/>
      <scheme val="minor"/>
    </font>
    <font>
      <b/>
      <sz val="11"/>
      <color rgb="FFFF0000"/>
      <name val="Franklin Gothic Book"/>
      <family val="2"/>
      <scheme val="minor"/>
    </font>
  </fonts>
  <fills count="2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3"/>
        <bgColor indexed="64"/>
      </patternFill>
    </fill>
    <fill>
      <patternFill patternType="solid">
        <fgColor rgb="FFCDDDF4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rgb="FFD2EDF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rgb="FFDDDFEE"/>
        <bgColor indexed="64"/>
      </patternFill>
    </fill>
    <fill>
      <patternFill patternType="solid">
        <fgColor rgb="FF053572"/>
        <bgColor indexed="64"/>
      </patternFill>
    </fill>
    <fill>
      <patternFill patternType="solid">
        <fgColor rgb="FF172B5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theme="1"/>
        <bgColor indexed="64"/>
      </patternFill>
    </fill>
    <fill>
      <patternFill patternType="solid">
        <fgColor rgb="FF1FA9E1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5" tint="-0.249977111117893"/>
        <bgColor indexed="64"/>
      </patternFill>
    </fill>
    <fill>
      <patternFill patternType="solid">
        <fgColor theme="9" tint="-9.9978637043366805E-2"/>
        <bgColor indexed="64"/>
      </patternFill>
    </fill>
    <fill>
      <patternFill patternType="solid">
        <fgColor theme="6" tint="-0.249977111117893"/>
        <bgColor indexed="64"/>
      </patternFill>
    </fill>
    <fill>
      <patternFill patternType="solid">
        <fgColor rgb="FFFFFF00"/>
        <bgColor indexed="64"/>
      </patternFill>
    </fill>
  </fills>
  <borders count="62">
    <border>
      <left/>
      <right/>
      <top/>
      <bottom/>
      <diagonal/>
    </border>
    <border>
      <left/>
      <right style="thin">
        <color rgb="FF4D4D4F"/>
      </right>
      <top style="thin">
        <color rgb="FF4D4D4F"/>
      </top>
      <bottom style="thin">
        <color rgb="FF4D4D4F"/>
      </bottom>
      <diagonal/>
    </border>
    <border>
      <left style="thin">
        <color rgb="FF4D4D4F"/>
      </left>
      <right/>
      <top style="thin">
        <color rgb="FF4D4D4F"/>
      </top>
      <bottom style="thin">
        <color rgb="FF4D4D4F"/>
      </bottom>
      <diagonal/>
    </border>
    <border>
      <left/>
      <right/>
      <top style="thin">
        <color rgb="FF4D4D4F"/>
      </top>
      <bottom style="thin">
        <color rgb="FF4D4D4F"/>
      </bottom>
      <diagonal/>
    </border>
    <border>
      <left style="thin">
        <color rgb="FF4D4D4F"/>
      </left>
      <right style="thin">
        <color rgb="FF4D4D4F"/>
      </right>
      <top style="thin">
        <color rgb="FF4D4D4F"/>
      </top>
      <bottom style="thin">
        <color rgb="FF4D4D4F"/>
      </bottom>
      <diagonal/>
    </border>
    <border>
      <left style="thin">
        <color rgb="FF4D4D4F"/>
      </left>
      <right style="thin">
        <color rgb="FF4D4D4F"/>
      </right>
      <top style="thin">
        <color rgb="FF4D4D4F"/>
      </top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rgb="FF4D4D4F"/>
      </left>
      <right/>
      <top/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rgb="FF4D4D4F"/>
      </left>
      <right/>
      <top style="thin">
        <color rgb="FF4D4D4F"/>
      </top>
      <bottom/>
      <diagonal/>
    </border>
    <border>
      <left/>
      <right style="thin">
        <color rgb="FF4D4D4F"/>
      </right>
      <top style="thin">
        <color rgb="FF4D4D4F"/>
      </top>
      <bottom/>
      <diagonal/>
    </border>
  </borders>
  <cellStyleXfs count="8">
    <xf numFmtId="0" fontId="0" fillId="0" borderId="0"/>
    <xf numFmtId="9" fontId="1" fillId="0" borderId="0" applyFont="0" applyFill="0" applyBorder="0" applyAlignment="0" applyProtection="0"/>
    <xf numFmtId="0" fontId="3" fillId="0" borderId="0"/>
    <xf numFmtId="0" fontId="1" fillId="0" borderId="0"/>
    <xf numFmtId="0" fontId="10" fillId="0" borderId="0" applyNumberFormat="0" applyFill="0" applyBorder="0" applyAlignment="0" applyProtection="0"/>
    <xf numFmtId="0" fontId="17" fillId="12" borderId="0" applyNumberFormat="0" applyBorder="0" applyAlignment="0" applyProtection="0"/>
    <xf numFmtId="0" fontId="18" fillId="13" borderId="0" applyNumberFormat="0" applyBorder="0" applyAlignment="0" applyProtection="0"/>
    <xf numFmtId="43" fontId="1" fillId="0" borderId="0" applyFont="0" applyFill="0" applyBorder="0" applyAlignment="0" applyProtection="0"/>
  </cellStyleXfs>
  <cellXfs count="566">
    <xf numFmtId="0" fontId="0" fillId="0" borderId="0" xfId="0"/>
    <xf numFmtId="0" fontId="4" fillId="2" borderId="0" xfId="2" applyFont="1" applyFill="1"/>
    <xf numFmtId="0" fontId="5" fillId="0" borderId="0" xfId="0" applyFont="1"/>
    <xf numFmtId="15" fontId="8" fillId="2" borderId="0" xfId="2" applyNumberFormat="1" applyFont="1" applyFill="1"/>
    <xf numFmtId="0" fontId="2" fillId="0" borderId="0" xfId="0" applyFont="1"/>
    <xf numFmtId="0" fontId="12" fillId="0" borderId="7" xfId="0" applyFont="1" applyBorder="1" applyAlignment="1">
      <alignment vertical="center"/>
    </xf>
    <xf numFmtId="0" fontId="0" fillId="0" borderId="7" xfId="0" applyBorder="1"/>
    <xf numFmtId="0" fontId="0" fillId="0" borderId="14" xfId="0" applyBorder="1"/>
    <xf numFmtId="0" fontId="22" fillId="0" borderId="0" xfId="0" applyFont="1" applyAlignment="1">
      <alignment horizontal="left" vertical="center" indent="10"/>
    </xf>
    <xf numFmtId="0" fontId="9" fillId="9" borderId="4" xfId="0" applyFont="1" applyFill="1" applyBorder="1" applyAlignment="1">
      <alignment horizontal="center" vertical="center"/>
    </xf>
    <xf numFmtId="0" fontId="9" fillId="14" borderId="4" xfId="0" applyFont="1" applyFill="1" applyBorder="1" applyAlignment="1">
      <alignment horizontal="center" vertical="center"/>
    </xf>
    <xf numFmtId="0" fontId="9" fillId="15" borderId="2" xfId="0" applyFont="1" applyFill="1" applyBorder="1" applyAlignment="1">
      <alignment vertical="center"/>
    </xf>
    <xf numFmtId="165" fontId="9" fillId="15" borderId="3" xfId="0" applyNumberFormat="1" applyFont="1" applyFill="1" applyBorder="1" applyAlignment="1">
      <alignment horizontal="right" vertical="center"/>
    </xf>
    <xf numFmtId="165" fontId="9" fillId="15" borderId="1" xfId="0" applyNumberFormat="1" applyFont="1" applyFill="1" applyBorder="1" applyAlignment="1">
      <alignment horizontal="right" vertical="center"/>
    </xf>
    <xf numFmtId="165" fontId="9" fillId="14" borderId="3" xfId="0" applyNumberFormat="1" applyFont="1" applyFill="1" applyBorder="1" applyAlignment="1">
      <alignment horizontal="right" vertical="center"/>
    </xf>
    <xf numFmtId="0" fontId="25" fillId="0" borderId="4" xfId="0" applyFont="1" applyBorder="1" applyAlignment="1">
      <alignment vertical="center"/>
    </xf>
    <xf numFmtId="165" fontId="25" fillId="0" borderId="4" xfId="0" applyNumberFormat="1" applyFont="1" applyBorder="1" applyAlignment="1">
      <alignment horizontal="right" vertical="center"/>
    </xf>
    <xf numFmtId="165" fontId="25" fillId="14" borderId="4" xfId="0" applyNumberFormat="1" applyFont="1" applyFill="1" applyBorder="1" applyAlignment="1">
      <alignment horizontal="right" vertical="center"/>
    </xf>
    <xf numFmtId="165" fontId="26" fillId="14" borderId="4" xfId="5" applyNumberFormat="1" applyFont="1" applyFill="1" applyBorder="1" applyAlignment="1">
      <alignment horizontal="right" vertical="center"/>
    </xf>
    <xf numFmtId="165" fontId="27" fillId="14" borderId="4" xfId="6" applyNumberFormat="1" applyFont="1" applyFill="1" applyBorder="1" applyAlignment="1">
      <alignment horizontal="right" vertical="center"/>
    </xf>
    <xf numFmtId="0" fontId="9" fillId="7" borderId="2" xfId="0" applyFont="1" applyFill="1" applyBorder="1" applyAlignment="1">
      <alignment vertical="center"/>
    </xf>
    <xf numFmtId="165" fontId="9" fillId="7" borderId="3" xfId="0" applyNumberFormat="1" applyFont="1" applyFill="1" applyBorder="1" applyAlignment="1">
      <alignment horizontal="right" vertical="center"/>
    </xf>
    <xf numFmtId="165" fontId="9" fillId="7" borderId="1" xfId="0" applyNumberFormat="1" applyFont="1" applyFill="1" applyBorder="1" applyAlignment="1">
      <alignment horizontal="right" vertical="center"/>
    </xf>
    <xf numFmtId="0" fontId="28" fillId="0" borderId="0" xfId="0" applyFont="1" applyAlignment="1">
      <alignment vertical="center"/>
    </xf>
    <xf numFmtId="0" fontId="13" fillId="11" borderId="7" xfId="0" applyFont="1" applyFill="1" applyBorder="1" applyAlignment="1">
      <alignment horizontal="center"/>
    </xf>
    <xf numFmtId="0" fontId="13" fillId="11" borderId="7" xfId="0" applyFont="1" applyFill="1" applyBorder="1" applyAlignment="1">
      <alignment horizontal="center" wrapText="1"/>
    </xf>
    <xf numFmtId="164" fontId="0" fillId="0" borderId="7" xfId="1" applyNumberFormat="1" applyFont="1" applyBorder="1"/>
    <xf numFmtId="164" fontId="0" fillId="0" borderId="7" xfId="1" applyNumberFormat="1" applyFont="1" applyBorder="1" applyAlignment="1">
      <alignment horizontal="center"/>
    </xf>
    <xf numFmtId="0" fontId="29" fillId="0" borderId="0" xfId="0" applyFont="1"/>
    <xf numFmtId="165" fontId="29" fillId="0" borderId="7" xfId="0" applyNumberFormat="1" applyFont="1" applyBorder="1"/>
    <xf numFmtId="2" fontId="0" fillId="0" borderId="7" xfId="0" applyNumberFormat="1" applyBorder="1"/>
    <xf numFmtId="166" fontId="0" fillId="0" borderId="7" xfId="0" applyNumberFormat="1" applyBorder="1"/>
    <xf numFmtId="167" fontId="0" fillId="0" borderId="7" xfId="0" applyNumberFormat="1" applyBorder="1"/>
    <xf numFmtId="0" fontId="13" fillId="10" borderId="7" xfId="0" applyFont="1" applyFill="1" applyBorder="1" applyAlignment="1">
      <alignment horizontal="center" wrapText="1"/>
    </xf>
    <xf numFmtId="2" fontId="13" fillId="5" borderId="7" xfId="0" applyNumberFormat="1" applyFont="1" applyFill="1" applyBorder="1" applyAlignment="1">
      <alignment horizontal="center"/>
    </xf>
    <xf numFmtId="0" fontId="13" fillId="10" borderId="18" xfId="0" applyFont="1" applyFill="1" applyBorder="1" applyAlignment="1">
      <alignment horizontal="center"/>
    </xf>
    <xf numFmtId="0" fontId="13" fillId="10" borderId="19" xfId="0" applyFont="1" applyFill="1" applyBorder="1" applyAlignment="1">
      <alignment horizontal="center"/>
    </xf>
    <xf numFmtId="0" fontId="13" fillId="10" borderId="19" xfId="0" applyFont="1" applyFill="1" applyBorder="1" applyAlignment="1">
      <alignment horizontal="center" wrapText="1"/>
    </xf>
    <xf numFmtId="9" fontId="12" fillId="0" borderId="7" xfId="0" applyNumberFormat="1" applyFont="1" applyBorder="1" applyAlignment="1">
      <alignment horizontal="right" vertical="center"/>
    </xf>
    <xf numFmtId="0" fontId="19" fillId="10" borderId="6" xfId="0" applyFont="1" applyFill="1" applyBorder="1" applyAlignment="1">
      <alignment horizontal="center" vertical="center"/>
    </xf>
    <xf numFmtId="3" fontId="0" fillId="0" borderId="7" xfId="0" applyNumberFormat="1" applyBorder="1"/>
    <xf numFmtId="0" fontId="30" fillId="0" borderId="0" xfId="0" applyFont="1"/>
    <xf numFmtId="0" fontId="13" fillId="11" borderId="8" xfId="0" applyFont="1" applyFill="1" applyBorder="1" applyAlignment="1">
      <alignment horizontal="center" wrapText="1"/>
    </xf>
    <xf numFmtId="0" fontId="13" fillId="11" borderId="8" xfId="0" applyFont="1" applyFill="1" applyBorder="1" applyAlignment="1">
      <alignment horizontal="center"/>
    </xf>
    <xf numFmtId="0" fontId="0" fillId="0" borderId="23" xfId="0" applyBorder="1"/>
    <xf numFmtId="0" fontId="13" fillId="10" borderId="10" xfId="0" applyFont="1" applyFill="1" applyBorder="1" applyAlignment="1">
      <alignment horizontal="center" wrapText="1"/>
    </xf>
    <xf numFmtId="3" fontId="0" fillId="0" borderId="10" xfId="0" applyNumberFormat="1" applyBorder="1"/>
    <xf numFmtId="3" fontId="0" fillId="0" borderId="14" xfId="0" applyNumberFormat="1" applyBorder="1"/>
    <xf numFmtId="3" fontId="0" fillId="0" borderId="9" xfId="0" applyNumberFormat="1" applyBorder="1"/>
    <xf numFmtId="0" fontId="25" fillId="0" borderId="7" xfId="0" applyFont="1" applyBorder="1" applyAlignment="1">
      <alignment vertical="center"/>
    </xf>
    <xf numFmtId="9" fontId="25" fillId="0" borderId="7" xfId="0" applyNumberFormat="1" applyFont="1" applyBorder="1" applyAlignment="1">
      <alignment horizontal="right" vertical="center"/>
    </xf>
    <xf numFmtId="0" fontId="25" fillId="0" borderId="7" xfId="0" applyFont="1" applyBorder="1" applyAlignment="1">
      <alignment horizontal="center" vertical="center" wrapText="1"/>
    </xf>
    <xf numFmtId="0" fontId="13" fillId="9" borderId="7" xfId="0" applyFont="1" applyFill="1" applyBorder="1" applyAlignment="1">
      <alignment vertical="center" wrapText="1"/>
    </xf>
    <xf numFmtId="0" fontId="13" fillId="9" borderId="7" xfId="0" applyFont="1" applyFill="1" applyBorder="1" applyAlignment="1">
      <alignment horizontal="center" vertical="center" wrapText="1"/>
    </xf>
    <xf numFmtId="0" fontId="25" fillId="0" borderId="7" xfId="0" applyFont="1" applyBorder="1" applyAlignment="1">
      <alignment vertical="center" wrapText="1"/>
    </xf>
    <xf numFmtId="0" fontId="32" fillId="9" borderId="7" xfId="0" applyFont="1" applyFill="1" applyBorder="1" applyAlignment="1">
      <alignment horizontal="center" vertical="center" wrapText="1"/>
    </xf>
    <xf numFmtId="0" fontId="32" fillId="3" borderId="7" xfId="0" applyFont="1" applyFill="1" applyBorder="1" applyAlignment="1">
      <alignment vertical="center" wrapText="1"/>
    </xf>
    <xf numFmtId="0" fontId="32" fillId="3" borderId="7" xfId="0" applyFont="1" applyFill="1" applyBorder="1" applyAlignment="1">
      <alignment horizontal="center" vertical="center" wrapText="1"/>
    </xf>
    <xf numFmtId="0" fontId="32" fillId="3" borderId="7" xfId="0" applyFont="1" applyFill="1" applyBorder="1" applyAlignment="1">
      <alignment horizontal="center" vertical="center"/>
    </xf>
    <xf numFmtId="9" fontId="25" fillId="0" borderId="7" xfId="0" applyNumberFormat="1" applyFont="1" applyBorder="1" applyAlignment="1">
      <alignment horizontal="center" vertical="center" wrapText="1"/>
    </xf>
    <xf numFmtId="0" fontId="34" fillId="0" borderId="0" xfId="0" applyFont="1"/>
    <xf numFmtId="0" fontId="35" fillId="0" borderId="0" xfId="0" applyFont="1"/>
    <xf numFmtId="0" fontId="25" fillId="0" borderId="0" xfId="0" applyFont="1" applyAlignment="1">
      <alignment horizontal="left" vertical="center" indent="6"/>
    </xf>
    <xf numFmtId="3" fontId="35" fillId="0" borderId="7" xfId="0" applyNumberFormat="1" applyFont="1" applyBorder="1"/>
    <xf numFmtId="167" fontId="35" fillId="0" borderId="7" xfId="0" applyNumberFormat="1" applyFont="1" applyBorder="1"/>
    <xf numFmtId="164" fontId="35" fillId="0" borderId="7" xfId="1" applyNumberFormat="1" applyFont="1" applyBorder="1"/>
    <xf numFmtId="2" fontId="35" fillId="0" borderId="7" xfId="0" applyNumberFormat="1" applyFont="1" applyBorder="1"/>
    <xf numFmtId="0" fontId="35" fillId="0" borderId="7" xfId="0" applyFont="1" applyBorder="1"/>
    <xf numFmtId="0" fontId="25" fillId="0" borderId="0" xfId="0" applyFont="1" applyAlignment="1">
      <alignment vertical="center"/>
    </xf>
    <xf numFmtId="0" fontId="25" fillId="0" borderId="0" xfId="0" applyFont="1" applyAlignment="1">
      <alignment horizontal="left" vertical="center" indent="13"/>
    </xf>
    <xf numFmtId="165" fontId="35" fillId="0" borderId="7" xfId="0" applyNumberFormat="1" applyFont="1" applyBorder="1"/>
    <xf numFmtId="4" fontId="35" fillId="0" borderId="7" xfId="0" applyNumberFormat="1" applyFont="1" applyBorder="1"/>
    <xf numFmtId="168" fontId="35" fillId="0" borderId="7" xfId="0" applyNumberFormat="1" applyFont="1" applyBorder="1"/>
    <xf numFmtId="169" fontId="35" fillId="0" borderId="7" xfId="0" applyNumberFormat="1" applyFont="1" applyBorder="1"/>
    <xf numFmtId="170" fontId="35" fillId="0" borderId="7" xfId="0" applyNumberFormat="1" applyFont="1" applyBorder="1"/>
    <xf numFmtId="0" fontId="36" fillId="0" borderId="0" xfId="0" applyFont="1" applyAlignment="1">
      <alignment horizontal="left" vertical="center" indent="1"/>
    </xf>
    <xf numFmtId="0" fontId="28" fillId="0" borderId="7" xfId="0" applyFont="1" applyBorder="1" applyAlignment="1">
      <alignment vertical="center"/>
    </xf>
    <xf numFmtId="9" fontId="28" fillId="0" borderId="7" xfId="0" applyNumberFormat="1" applyFont="1" applyBorder="1" applyAlignment="1">
      <alignment horizontal="right" vertical="center"/>
    </xf>
    <xf numFmtId="0" fontId="28" fillId="0" borderId="7" xfId="0" applyFont="1" applyBorder="1" applyAlignment="1">
      <alignment horizontal="center" vertical="center"/>
    </xf>
    <xf numFmtId="9" fontId="35" fillId="0" borderId="7" xfId="1" applyFont="1" applyBorder="1"/>
    <xf numFmtId="0" fontId="39" fillId="0" borderId="0" xfId="0" applyFont="1"/>
    <xf numFmtId="0" fontId="32" fillId="16" borderId="25" xfId="0" applyFont="1" applyFill="1" applyBorder="1" applyAlignment="1">
      <alignment horizontal="center"/>
    </xf>
    <xf numFmtId="2" fontId="31" fillId="5" borderId="7" xfId="0" applyNumberFormat="1" applyFont="1" applyFill="1" applyBorder="1" applyAlignment="1">
      <alignment horizontal="center"/>
    </xf>
    <xf numFmtId="0" fontId="31" fillId="11" borderId="7" xfId="0" applyFont="1" applyFill="1" applyBorder="1" applyAlignment="1">
      <alignment horizontal="center" wrapText="1"/>
    </xf>
    <xf numFmtId="0" fontId="31" fillId="11" borderId="8" xfId="0" applyFont="1" applyFill="1" applyBorder="1" applyAlignment="1">
      <alignment horizontal="center" wrapText="1"/>
    </xf>
    <xf numFmtId="0" fontId="32" fillId="9" borderId="5" xfId="0" applyFont="1" applyFill="1" applyBorder="1" applyAlignment="1">
      <alignment horizontal="center" vertical="center"/>
    </xf>
    <xf numFmtId="0" fontId="41" fillId="0" borderId="0" xfId="0" applyFont="1"/>
    <xf numFmtId="0" fontId="42" fillId="0" borderId="7" xfId="0" applyFont="1" applyBorder="1" applyAlignment="1">
      <alignment horizontal="center" vertical="center" wrapText="1"/>
    </xf>
    <xf numFmtId="9" fontId="35" fillId="0" borderId="7" xfId="0" applyNumberFormat="1" applyFont="1" applyBorder="1" applyAlignment="1">
      <alignment horizontal="center" vertical="center" wrapText="1"/>
    </xf>
    <xf numFmtId="4" fontId="35" fillId="0" borderId="7" xfId="0" quotePrefix="1" applyNumberFormat="1" applyFont="1" applyBorder="1"/>
    <xf numFmtId="0" fontId="43" fillId="18" borderId="0" xfId="0" applyFont="1" applyFill="1"/>
    <xf numFmtId="3" fontId="35" fillId="0" borderId="7" xfId="0" quotePrefix="1" applyNumberFormat="1" applyFont="1" applyBorder="1"/>
    <xf numFmtId="0" fontId="32" fillId="9" borderId="5" xfId="0" applyFont="1" applyFill="1" applyBorder="1" applyAlignment="1">
      <alignment horizontal="center" vertical="center" wrapText="1"/>
    </xf>
    <xf numFmtId="0" fontId="35" fillId="0" borderId="0" xfId="0" applyFont="1" applyAlignment="1">
      <alignment wrapText="1"/>
    </xf>
    <xf numFmtId="0" fontId="31" fillId="10" borderId="18" xfId="0" applyFont="1" applyFill="1" applyBorder="1" applyAlignment="1">
      <alignment horizontal="center" vertical="center" wrapText="1"/>
    </xf>
    <xf numFmtId="0" fontId="31" fillId="10" borderId="27" xfId="0" applyFont="1" applyFill="1" applyBorder="1" applyAlignment="1">
      <alignment horizontal="center" vertical="center" wrapText="1"/>
    </xf>
    <xf numFmtId="0" fontId="31" fillId="10" borderId="19" xfId="0" applyFont="1" applyFill="1" applyBorder="1" applyAlignment="1">
      <alignment horizontal="center" vertical="center" wrapText="1"/>
    </xf>
    <xf numFmtId="0" fontId="31" fillId="10" borderId="20" xfId="0" applyFont="1" applyFill="1" applyBorder="1" applyAlignment="1">
      <alignment horizontal="center" vertical="center" wrapText="1"/>
    </xf>
    <xf numFmtId="0" fontId="31" fillId="10" borderId="10" xfId="0" applyFont="1" applyFill="1" applyBorder="1" applyAlignment="1">
      <alignment horizontal="center" vertical="center" wrapText="1"/>
    </xf>
    <xf numFmtId="0" fontId="31" fillId="10" borderId="7" xfId="0" applyFont="1" applyFill="1" applyBorder="1" applyAlignment="1">
      <alignment horizontal="center" vertical="center" wrapText="1"/>
    </xf>
    <xf numFmtId="0" fontId="31" fillId="3" borderId="7" xfId="0" applyFont="1" applyFill="1" applyBorder="1" applyAlignment="1">
      <alignment horizontal="center" vertical="center" wrapText="1"/>
    </xf>
    <xf numFmtId="0" fontId="31" fillId="17" borderId="7" xfId="0" applyFont="1" applyFill="1" applyBorder="1" applyAlignment="1">
      <alignment horizontal="center" vertical="center" wrapText="1"/>
    </xf>
    <xf numFmtId="2" fontId="31" fillId="5" borderId="7" xfId="0" applyNumberFormat="1" applyFont="1" applyFill="1" applyBorder="1" applyAlignment="1">
      <alignment horizontal="center" vertical="center" wrapText="1"/>
    </xf>
    <xf numFmtId="0" fontId="31" fillId="11" borderId="7" xfId="0" applyFont="1" applyFill="1" applyBorder="1" applyAlignment="1">
      <alignment horizontal="center" vertical="center" wrapText="1"/>
    </xf>
    <xf numFmtId="0" fontId="31" fillId="11" borderId="8" xfId="0" applyFont="1" applyFill="1" applyBorder="1" applyAlignment="1">
      <alignment horizontal="center" vertical="center" wrapText="1"/>
    </xf>
    <xf numFmtId="171" fontId="35" fillId="0" borderId="0" xfId="7" applyNumberFormat="1" applyFont="1"/>
    <xf numFmtId="0" fontId="28" fillId="0" borderId="10" xfId="0" applyFont="1" applyBorder="1" applyAlignment="1">
      <alignment horizontal="center" vertical="center" wrapText="1"/>
    </xf>
    <xf numFmtId="0" fontId="28" fillId="0" borderId="29" xfId="0" applyFont="1" applyBorder="1" applyAlignment="1">
      <alignment horizontal="center" vertical="center" wrapText="1"/>
    </xf>
    <xf numFmtId="0" fontId="32" fillId="16" borderId="7" xfId="0" applyFont="1" applyFill="1" applyBorder="1" applyAlignment="1">
      <alignment horizontal="center" vertical="center" wrapText="1"/>
    </xf>
    <xf numFmtId="0" fontId="0" fillId="0" borderId="0" xfId="0" applyAlignment="1">
      <alignment vertical="center" wrapText="1"/>
    </xf>
    <xf numFmtId="3" fontId="35" fillId="0" borderId="10" xfId="0" applyNumberFormat="1" applyFont="1" applyBorder="1"/>
    <xf numFmtId="0" fontId="0" fillId="0" borderId="7" xfId="0" applyBorder="1" applyAlignment="1">
      <alignment vertical="center" wrapText="1"/>
    </xf>
    <xf numFmtId="0" fontId="0" fillId="0" borderId="17" xfId="0" applyBorder="1" applyAlignment="1">
      <alignment vertical="center" wrapText="1"/>
    </xf>
    <xf numFmtId="0" fontId="31" fillId="10" borderId="32" xfId="0" applyFont="1" applyFill="1" applyBorder="1" applyAlignment="1">
      <alignment horizontal="center" vertical="center" wrapText="1"/>
    </xf>
    <xf numFmtId="0" fontId="31" fillId="10" borderId="33" xfId="0" applyFont="1" applyFill="1" applyBorder="1" applyAlignment="1">
      <alignment horizontal="center" vertical="center" wrapText="1"/>
    </xf>
    <xf numFmtId="0" fontId="31" fillId="10" borderId="34" xfId="0" applyFont="1" applyFill="1" applyBorder="1" applyAlignment="1">
      <alignment horizontal="center" vertical="center" wrapText="1"/>
    </xf>
    <xf numFmtId="0" fontId="38" fillId="0" borderId="0" xfId="0" applyFont="1" applyAlignment="1">
      <alignment vertical="center"/>
    </xf>
    <xf numFmtId="0" fontId="35" fillId="0" borderId="7" xfId="0" applyFont="1" applyBorder="1" applyAlignment="1">
      <alignment vertical="center"/>
    </xf>
    <xf numFmtId="9" fontId="46" fillId="0" borderId="7" xfId="0" applyNumberFormat="1" applyFont="1" applyBorder="1" applyAlignment="1">
      <alignment horizontal="right" vertical="center"/>
    </xf>
    <xf numFmtId="0" fontId="46" fillId="0" borderId="7" xfId="0" applyFont="1" applyBorder="1" applyAlignment="1">
      <alignment horizontal="center" vertical="center"/>
    </xf>
    <xf numFmtId="0" fontId="45" fillId="3" borderId="7" xfId="0" applyFont="1" applyFill="1" applyBorder="1" applyAlignment="1">
      <alignment horizontal="center" vertical="center" wrapText="1"/>
    </xf>
    <xf numFmtId="0" fontId="44" fillId="9" borderId="7" xfId="0" applyFont="1" applyFill="1" applyBorder="1" applyAlignment="1">
      <alignment horizontal="center" vertical="center" wrapText="1"/>
    </xf>
    <xf numFmtId="0" fontId="49" fillId="9" borderId="7" xfId="0" applyFont="1" applyFill="1" applyBorder="1" applyAlignment="1">
      <alignment vertical="center" wrapText="1"/>
    </xf>
    <xf numFmtId="0" fontId="0" fillId="0" borderId="7" xfId="0" applyBorder="1" applyAlignment="1">
      <alignment vertical="center"/>
    </xf>
    <xf numFmtId="0" fontId="0" fillId="0" borderId="14" xfId="0" applyBorder="1" applyAlignment="1">
      <alignment vertical="center"/>
    </xf>
    <xf numFmtId="0" fontId="0" fillId="0" borderId="17" xfId="0" applyBorder="1" applyAlignment="1">
      <alignment vertical="center"/>
    </xf>
    <xf numFmtId="4" fontId="35" fillId="0" borderId="10" xfId="0" applyNumberFormat="1" applyFont="1" applyBorder="1"/>
    <xf numFmtId="0" fontId="35" fillId="0" borderId="17" xfId="0" applyFont="1" applyBorder="1" applyAlignment="1">
      <alignment vertical="center"/>
    </xf>
    <xf numFmtId="0" fontId="35" fillId="0" borderId="14" xfId="0" applyFont="1" applyBorder="1" applyAlignment="1">
      <alignment vertical="center"/>
    </xf>
    <xf numFmtId="0" fontId="35" fillId="0" borderId="16" xfId="0" applyFont="1" applyBorder="1" applyAlignment="1">
      <alignment vertical="center" wrapText="1"/>
    </xf>
    <xf numFmtId="0" fontId="35" fillId="0" borderId="17" xfId="0" applyFont="1" applyBorder="1" applyAlignment="1">
      <alignment vertical="center" wrapText="1"/>
    </xf>
    <xf numFmtId="0" fontId="35" fillId="0" borderId="13" xfId="0" applyFont="1" applyBorder="1" applyAlignment="1">
      <alignment vertical="center" wrapText="1"/>
    </xf>
    <xf numFmtId="0" fontId="35" fillId="0" borderId="14" xfId="0" applyFont="1" applyBorder="1" applyAlignment="1">
      <alignment vertical="center" wrapText="1"/>
    </xf>
    <xf numFmtId="0" fontId="35" fillId="0" borderId="7" xfId="0" applyFont="1" applyBorder="1" applyAlignment="1">
      <alignment vertical="center" wrapText="1"/>
    </xf>
    <xf numFmtId="0" fontId="50" fillId="0" borderId="0" xfId="0" applyFont="1" applyAlignment="1">
      <alignment horizontal="left" vertical="center" indent="1"/>
    </xf>
    <xf numFmtId="0" fontId="51" fillId="0" borderId="0" xfId="0" applyFont="1" applyAlignment="1">
      <alignment horizontal="left" vertical="center" indent="1"/>
    </xf>
    <xf numFmtId="0" fontId="42" fillId="0" borderId="0" xfId="0" applyFont="1" applyAlignment="1">
      <alignment horizontal="left" vertical="center" indent="6"/>
    </xf>
    <xf numFmtId="0" fontId="38" fillId="0" borderId="0" xfId="0" applyFont="1"/>
    <xf numFmtId="0" fontId="35" fillId="0" borderId="7" xfId="0" applyFont="1" applyBorder="1" applyAlignment="1">
      <alignment horizontal="center" vertical="center"/>
    </xf>
    <xf numFmtId="0" fontId="35" fillId="0" borderId="0" xfId="0" quotePrefix="1" applyFont="1"/>
    <xf numFmtId="2" fontId="31" fillId="5" borderId="7" xfId="0" applyNumberFormat="1" applyFont="1" applyFill="1" applyBorder="1" applyAlignment="1">
      <alignment horizontal="center" vertical="center"/>
    </xf>
    <xf numFmtId="0" fontId="32" fillId="16" borderId="25" xfId="0" applyFont="1" applyFill="1" applyBorder="1" applyAlignment="1">
      <alignment horizontal="center" vertical="center"/>
    </xf>
    <xf numFmtId="0" fontId="31" fillId="10" borderId="33" xfId="0" applyFont="1" applyFill="1" applyBorder="1" applyAlignment="1">
      <alignment horizontal="center" vertical="center"/>
    </xf>
    <xf numFmtId="0" fontId="31" fillId="10" borderId="32" xfId="0" applyFont="1" applyFill="1" applyBorder="1" applyAlignment="1">
      <alignment horizontal="center" vertical="center"/>
    </xf>
    <xf numFmtId="0" fontId="39" fillId="0" borderId="0" xfId="0" applyFont="1" applyAlignment="1">
      <alignment horizontal="center" vertical="center"/>
    </xf>
    <xf numFmtId="0" fontId="39" fillId="0" borderId="0" xfId="0" applyFont="1" applyAlignment="1">
      <alignment horizontal="center" vertical="center" wrapText="1"/>
    </xf>
    <xf numFmtId="3" fontId="35" fillId="0" borderId="0" xfId="0" applyNumberFormat="1" applyFont="1"/>
    <xf numFmtId="0" fontId="31" fillId="10" borderId="16" xfId="0" applyFont="1" applyFill="1" applyBorder="1" applyAlignment="1">
      <alignment horizontal="center" vertical="center"/>
    </xf>
    <xf numFmtId="0" fontId="31" fillId="10" borderId="17" xfId="0" applyFont="1" applyFill="1" applyBorder="1" applyAlignment="1">
      <alignment horizontal="center" vertical="center"/>
    </xf>
    <xf numFmtId="0" fontId="31" fillId="10" borderId="17" xfId="0" applyFont="1" applyFill="1" applyBorder="1" applyAlignment="1">
      <alignment horizontal="center" vertical="center" wrapText="1"/>
    </xf>
    <xf numFmtId="0" fontId="31" fillId="10" borderId="31" xfId="0" applyFont="1" applyFill="1" applyBorder="1" applyAlignment="1">
      <alignment horizontal="center" vertical="center" wrapText="1"/>
    </xf>
    <xf numFmtId="0" fontId="35" fillId="0" borderId="11" xfId="0" applyFont="1" applyBorder="1" applyAlignment="1">
      <alignment vertical="center" wrapText="1"/>
    </xf>
    <xf numFmtId="0" fontId="31" fillId="10" borderId="36" xfId="0" applyFont="1" applyFill="1" applyBorder="1" applyAlignment="1">
      <alignment horizontal="center" vertical="center" wrapText="1"/>
    </xf>
    <xf numFmtId="3" fontId="35" fillId="0" borderId="28" xfId="0" applyNumberFormat="1" applyFont="1" applyBorder="1"/>
    <xf numFmtId="3" fontId="35" fillId="0" borderId="29" xfId="0" applyNumberFormat="1" applyFont="1" applyBorder="1"/>
    <xf numFmtId="0" fontId="31" fillId="10" borderId="34" xfId="0" applyFont="1" applyFill="1" applyBorder="1" applyAlignment="1">
      <alignment horizontal="center" vertical="center"/>
    </xf>
    <xf numFmtId="0" fontId="35" fillId="0" borderId="31" xfId="0" applyFont="1" applyBorder="1" applyAlignment="1">
      <alignment vertical="center"/>
    </xf>
    <xf numFmtId="0" fontId="35" fillId="0" borderId="15" xfId="0" applyFont="1" applyBorder="1" applyAlignment="1">
      <alignment vertical="center"/>
    </xf>
    <xf numFmtId="0" fontId="31" fillId="10" borderId="31" xfId="0" applyFont="1" applyFill="1" applyBorder="1" applyAlignment="1">
      <alignment horizontal="center" vertical="center"/>
    </xf>
    <xf numFmtId="0" fontId="35" fillId="0" borderId="12" xfId="0" applyFont="1" applyBorder="1" applyAlignment="1">
      <alignment vertical="center"/>
    </xf>
    <xf numFmtId="0" fontId="28" fillId="0" borderId="31" xfId="0" applyFont="1" applyBorder="1" applyAlignment="1">
      <alignment vertical="center"/>
    </xf>
    <xf numFmtId="0" fontId="28" fillId="0" borderId="12" xfId="0" applyFont="1" applyBorder="1" applyAlignment="1">
      <alignment vertical="center"/>
    </xf>
    <xf numFmtId="0" fontId="28" fillId="0" borderId="15" xfId="0" applyFont="1" applyBorder="1" applyAlignment="1">
      <alignment vertical="center"/>
    </xf>
    <xf numFmtId="0" fontId="35" fillId="0" borderId="31" xfId="0" applyFont="1" applyBorder="1"/>
    <xf numFmtId="3" fontId="35" fillId="0" borderId="30" xfId="0" applyNumberFormat="1" applyFont="1" applyBorder="1"/>
    <xf numFmtId="0" fontId="35" fillId="0" borderId="15" xfId="0" applyFont="1" applyBorder="1"/>
    <xf numFmtId="0" fontId="46" fillId="0" borderId="7" xfId="0" applyFont="1" applyBorder="1" applyAlignment="1">
      <alignment horizontal="right" vertical="center" wrapText="1"/>
    </xf>
    <xf numFmtId="4" fontId="35" fillId="0" borderId="0" xfId="0" applyNumberFormat="1" applyFont="1"/>
    <xf numFmtId="0" fontId="32" fillId="16" borderId="7" xfId="0" applyFont="1" applyFill="1" applyBorder="1" applyAlignment="1">
      <alignment horizontal="center" vertical="center"/>
    </xf>
    <xf numFmtId="10" fontId="35" fillId="0" borderId="7" xfId="1" applyNumberFormat="1" applyFont="1" applyBorder="1"/>
    <xf numFmtId="0" fontId="42" fillId="0" borderId="0" xfId="0" applyFont="1" applyAlignment="1">
      <alignment vertical="center"/>
    </xf>
    <xf numFmtId="9" fontId="35" fillId="0" borderId="7" xfId="0" applyNumberFormat="1" applyFont="1" applyBorder="1" applyAlignment="1">
      <alignment horizontal="right" vertical="center"/>
    </xf>
    <xf numFmtId="0" fontId="44" fillId="3" borderId="7" xfId="0" applyFont="1" applyFill="1" applyBorder="1" applyAlignment="1">
      <alignment horizontal="center" vertical="center"/>
    </xf>
    <xf numFmtId="3" fontId="35" fillId="0" borderId="16" xfId="0" applyNumberFormat="1" applyFont="1" applyBorder="1"/>
    <xf numFmtId="3" fontId="35" fillId="0" borderId="11" xfId="0" applyNumberFormat="1" applyFont="1" applyBorder="1"/>
    <xf numFmtId="3" fontId="35" fillId="0" borderId="13" xfId="0" applyNumberFormat="1" applyFont="1" applyBorder="1"/>
    <xf numFmtId="0" fontId="35" fillId="0" borderId="12" xfId="0" applyFont="1" applyBorder="1"/>
    <xf numFmtId="172" fontId="0" fillId="0" borderId="0" xfId="0" applyNumberFormat="1"/>
    <xf numFmtId="0" fontId="52" fillId="16" borderId="7" xfId="0" applyFont="1" applyFill="1" applyBorder="1" applyAlignment="1">
      <alignment horizontal="center" vertical="center" wrapText="1"/>
    </xf>
    <xf numFmtId="0" fontId="52" fillId="3" borderId="7" xfId="0" applyFont="1" applyFill="1" applyBorder="1" applyAlignment="1">
      <alignment horizontal="center" vertical="center" wrapText="1"/>
    </xf>
    <xf numFmtId="0" fontId="9" fillId="19" borderId="5" xfId="0" applyFont="1" applyFill="1" applyBorder="1" applyAlignment="1">
      <alignment horizontal="center" vertical="center"/>
    </xf>
    <xf numFmtId="0" fontId="54" fillId="17" borderId="7" xfId="0" applyFont="1" applyFill="1" applyBorder="1" applyAlignment="1">
      <alignment horizontal="center" vertical="center" wrapText="1"/>
    </xf>
    <xf numFmtId="0" fontId="13" fillId="3" borderId="7" xfId="0" applyFont="1" applyFill="1" applyBorder="1" applyAlignment="1">
      <alignment horizontal="center" wrapText="1"/>
    </xf>
    <xf numFmtId="0" fontId="31" fillId="10" borderId="16" xfId="0" applyFont="1" applyFill="1" applyBorder="1" applyAlignment="1">
      <alignment horizontal="center" vertical="center" wrapText="1"/>
    </xf>
    <xf numFmtId="0" fontId="28" fillId="0" borderId="11" xfId="0" applyFont="1" applyBorder="1" applyAlignment="1">
      <alignment vertical="center"/>
    </xf>
    <xf numFmtId="0" fontId="28" fillId="0" borderId="13" xfId="0" applyFont="1" applyBorder="1" applyAlignment="1">
      <alignment vertical="center"/>
    </xf>
    <xf numFmtId="0" fontId="28" fillId="0" borderId="16" xfId="0" applyFont="1" applyBorder="1" applyAlignment="1">
      <alignment vertical="center"/>
    </xf>
    <xf numFmtId="0" fontId="35" fillId="0" borderId="16" xfId="0" applyFont="1" applyBorder="1"/>
    <xf numFmtId="0" fontId="46" fillId="0" borderId="0" xfId="0" applyFont="1" applyAlignment="1">
      <alignment horizontal="center" vertical="center"/>
    </xf>
    <xf numFmtId="0" fontId="32" fillId="11" borderId="8" xfId="0" applyFont="1" applyFill="1" applyBorder="1" applyAlignment="1">
      <alignment horizontal="center" vertical="center" wrapText="1"/>
    </xf>
    <xf numFmtId="0" fontId="46" fillId="0" borderId="7" xfId="0" applyFont="1" applyBorder="1" applyAlignment="1">
      <alignment vertical="center"/>
    </xf>
    <xf numFmtId="164" fontId="35" fillId="0" borderId="7" xfId="1" applyNumberFormat="1" applyFont="1" applyFill="1" applyBorder="1"/>
    <xf numFmtId="10" fontId="35" fillId="0" borderId="7" xfId="1" applyNumberFormat="1" applyFont="1" applyFill="1" applyBorder="1"/>
    <xf numFmtId="9" fontId="35" fillId="0" borderId="7" xfId="1" applyFont="1" applyFill="1" applyBorder="1"/>
    <xf numFmtId="0" fontId="0" fillId="0" borderId="14" xfId="0" applyBorder="1" applyAlignment="1">
      <alignment vertical="center" wrapText="1"/>
    </xf>
    <xf numFmtId="3" fontId="35" fillId="0" borderId="14" xfId="0" applyNumberFormat="1" applyFont="1" applyBorder="1"/>
    <xf numFmtId="3" fontId="35" fillId="0" borderId="17" xfId="0" applyNumberFormat="1" applyFont="1" applyBorder="1"/>
    <xf numFmtId="0" fontId="50" fillId="0" borderId="0" xfId="0" applyFont="1" applyAlignment="1">
      <alignment horizontal="left" vertical="center" indent="2"/>
    </xf>
    <xf numFmtId="0" fontId="28" fillId="0" borderId="17" xfId="0" applyFont="1" applyBorder="1" applyAlignment="1">
      <alignment vertical="center"/>
    </xf>
    <xf numFmtId="0" fontId="28" fillId="0" borderId="14" xfId="0" applyFont="1" applyBorder="1" applyAlignment="1">
      <alignment vertical="center"/>
    </xf>
    <xf numFmtId="0" fontId="28" fillId="0" borderId="9" xfId="0" applyFont="1" applyBorder="1" applyAlignment="1">
      <alignment vertical="center"/>
    </xf>
    <xf numFmtId="9" fontId="0" fillId="0" borderId="7" xfId="1" applyFont="1" applyBorder="1"/>
    <xf numFmtId="0" fontId="19" fillId="3" borderId="7" xfId="0" applyFont="1" applyFill="1" applyBorder="1" applyAlignment="1">
      <alignment horizontal="center" vertical="center"/>
    </xf>
    <xf numFmtId="164" fontId="0" fillId="0" borderId="7" xfId="1" applyNumberFormat="1" applyFont="1" applyFill="1" applyBorder="1" applyAlignment="1">
      <alignment horizontal="center"/>
    </xf>
    <xf numFmtId="0" fontId="52" fillId="16" borderId="9" xfId="0" applyFont="1" applyFill="1" applyBorder="1" applyAlignment="1">
      <alignment horizontal="center" vertical="center" wrapText="1"/>
    </xf>
    <xf numFmtId="0" fontId="0" fillId="20" borderId="7" xfId="0" applyFill="1" applyBorder="1"/>
    <xf numFmtId="0" fontId="0" fillId="20" borderId="0" xfId="0" applyFill="1"/>
    <xf numFmtId="9" fontId="35" fillId="0" borderId="7" xfId="1" applyFont="1" applyBorder="1" applyAlignment="1">
      <alignment vertical="center"/>
    </xf>
    <xf numFmtId="9" fontId="46" fillId="0" borderId="7" xfId="1" applyFont="1" applyBorder="1" applyAlignment="1">
      <alignment horizontal="right" vertical="center"/>
    </xf>
    <xf numFmtId="9" fontId="0" fillId="0" borderId="7" xfId="0" applyNumberFormat="1" applyBorder="1"/>
    <xf numFmtId="2" fontId="9" fillId="5" borderId="7" xfId="0" applyNumberFormat="1" applyFont="1" applyFill="1" applyBorder="1" applyAlignment="1">
      <alignment horizontal="center"/>
    </xf>
    <xf numFmtId="0" fontId="32" fillId="19" borderId="5" xfId="0" applyFont="1" applyFill="1" applyBorder="1" applyAlignment="1">
      <alignment horizontal="center" vertical="center" wrapText="1"/>
    </xf>
    <xf numFmtId="0" fontId="44" fillId="10" borderId="7" xfId="0" applyFont="1" applyFill="1" applyBorder="1" applyAlignment="1">
      <alignment horizontal="center" vertical="center" wrapText="1"/>
    </xf>
    <xf numFmtId="0" fontId="62" fillId="0" borderId="7" xfId="0" applyFont="1" applyBorder="1" applyAlignment="1">
      <alignment horizontal="center" vertical="center"/>
    </xf>
    <xf numFmtId="0" fontId="44" fillId="10" borderId="8" xfId="0" applyFont="1" applyFill="1" applyBorder="1" applyAlignment="1">
      <alignment horizontal="center" vertical="center" wrapText="1"/>
    </xf>
    <xf numFmtId="0" fontId="45" fillId="3" borderId="0" xfId="0" applyFont="1" applyFill="1" applyAlignment="1">
      <alignment horizontal="center" vertical="center" wrapText="1"/>
    </xf>
    <xf numFmtId="165" fontId="0" fillId="0" borderId="12" xfId="0" applyNumberFormat="1" applyBorder="1"/>
    <xf numFmtId="165" fontId="0" fillId="0" borderId="15" xfId="0" applyNumberFormat="1" applyBorder="1"/>
    <xf numFmtId="165" fontId="0" fillId="0" borderId="22" xfId="0" applyNumberFormat="1" applyBorder="1"/>
    <xf numFmtId="165" fontId="35" fillId="0" borderId="31" xfId="0" applyNumberFormat="1" applyFont="1" applyBorder="1"/>
    <xf numFmtId="165" fontId="35" fillId="0" borderId="12" xfId="0" applyNumberFormat="1" applyFont="1" applyBorder="1"/>
    <xf numFmtId="165" fontId="35" fillId="0" borderId="15" xfId="0" applyNumberFormat="1" applyFont="1" applyBorder="1"/>
    <xf numFmtId="4" fontId="35" fillId="0" borderId="12" xfId="0" applyNumberFormat="1" applyFont="1" applyBorder="1"/>
    <xf numFmtId="4" fontId="35" fillId="0" borderId="15" xfId="0" applyNumberFormat="1" applyFont="1" applyBorder="1"/>
    <xf numFmtId="3" fontId="35" fillId="0" borderId="26" xfId="0" applyNumberFormat="1" applyFont="1" applyBorder="1"/>
    <xf numFmtId="3" fontId="35" fillId="0" borderId="40" xfId="0" applyNumberFormat="1" applyFont="1" applyBorder="1"/>
    <xf numFmtId="3" fontId="35" fillId="0" borderId="41" xfId="0" applyNumberFormat="1" applyFont="1" applyBorder="1"/>
    <xf numFmtId="3" fontId="35" fillId="0" borderId="42" xfId="0" applyNumberFormat="1" applyFont="1" applyBorder="1"/>
    <xf numFmtId="0" fontId="31" fillId="10" borderId="42" xfId="0" applyFont="1" applyFill="1" applyBorder="1" applyAlignment="1">
      <alignment horizontal="center" vertical="center" wrapText="1"/>
    </xf>
    <xf numFmtId="3" fontId="35" fillId="0" borderId="21" xfId="0" applyNumberFormat="1" applyFont="1" applyBorder="1"/>
    <xf numFmtId="0" fontId="31" fillId="10" borderId="43" xfId="0" applyFont="1" applyFill="1" applyBorder="1" applyAlignment="1">
      <alignment horizontal="center" vertical="center" wrapText="1"/>
    </xf>
    <xf numFmtId="0" fontId="31" fillId="10" borderId="44" xfId="0" applyFont="1" applyFill="1" applyBorder="1" applyAlignment="1">
      <alignment horizontal="center" vertical="center" wrapText="1"/>
    </xf>
    <xf numFmtId="0" fontId="0" fillId="0" borderId="21" xfId="0" applyBorder="1" applyAlignment="1">
      <alignment vertical="center" wrapText="1"/>
    </xf>
    <xf numFmtId="0" fontId="0" fillId="0" borderId="11" xfId="0" applyBorder="1" applyAlignment="1">
      <alignment vertical="center" wrapText="1"/>
    </xf>
    <xf numFmtId="0" fontId="0" fillId="0" borderId="13" xfId="0" applyBorder="1" applyAlignment="1">
      <alignment vertical="center" wrapText="1"/>
    </xf>
    <xf numFmtId="4" fontId="35" fillId="0" borderId="22" xfId="0" applyNumberFormat="1" applyFont="1" applyBorder="1"/>
    <xf numFmtId="165" fontId="35" fillId="0" borderId="22" xfId="0" applyNumberFormat="1" applyFont="1" applyBorder="1"/>
    <xf numFmtId="0" fontId="31" fillId="10" borderId="44" xfId="0" applyFont="1" applyFill="1" applyBorder="1" applyAlignment="1">
      <alignment horizontal="center"/>
    </xf>
    <xf numFmtId="0" fontId="28" fillId="0" borderId="42" xfId="0" applyFont="1" applyBorder="1" applyAlignment="1">
      <alignment vertical="center"/>
    </xf>
    <xf numFmtId="0" fontId="28" fillId="0" borderId="26" xfId="0" applyFont="1" applyBorder="1" applyAlignment="1">
      <alignment vertical="center"/>
    </xf>
    <xf numFmtId="0" fontId="28" fillId="0" borderId="41" xfId="0" applyFont="1" applyBorder="1" applyAlignment="1">
      <alignment vertical="center"/>
    </xf>
    <xf numFmtId="0" fontId="31" fillId="10" borderId="16" xfId="0" applyFont="1" applyFill="1" applyBorder="1" applyAlignment="1">
      <alignment horizontal="center" wrapText="1"/>
    </xf>
    <xf numFmtId="0" fontId="31" fillId="10" borderId="17" xfId="0" applyFont="1" applyFill="1" applyBorder="1" applyAlignment="1">
      <alignment horizontal="center" wrapText="1"/>
    </xf>
    <xf numFmtId="0" fontId="13" fillId="10" borderId="44" xfId="0" applyFont="1" applyFill="1" applyBorder="1" applyAlignment="1">
      <alignment horizontal="center"/>
    </xf>
    <xf numFmtId="0" fontId="12" fillId="0" borderId="42" xfId="0" applyFont="1" applyBorder="1" applyAlignment="1">
      <alignment vertical="center"/>
    </xf>
    <xf numFmtId="0" fontId="12" fillId="0" borderId="26" xfId="0" applyFont="1" applyBorder="1" applyAlignment="1">
      <alignment vertical="center"/>
    </xf>
    <xf numFmtId="0" fontId="12" fillId="0" borderId="41" xfId="0" applyFont="1" applyBorder="1" applyAlignment="1">
      <alignment vertical="center"/>
    </xf>
    <xf numFmtId="0" fontId="12" fillId="0" borderId="40" xfId="0" applyFont="1" applyBorder="1" applyAlignment="1">
      <alignment vertical="center"/>
    </xf>
    <xf numFmtId="0" fontId="13" fillId="10" borderId="16" xfId="0" applyFont="1" applyFill="1" applyBorder="1" applyAlignment="1">
      <alignment horizontal="center" wrapText="1"/>
    </xf>
    <xf numFmtId="0" fontId="13" fillId="10" borderId="17" xfId="0" applyFont="1" applyFill="1" applyBorder="1" applyAlignment="1">
      <alignment horizontal="center" wrapText="1"/>
    </xf>
    <xf numFmtId="3" fontId="0" fillId="0" borderId="21" xfId="0" applyNumberFormat="1" applyBorder="1"/>
    <xf numFmtId="3" fontId="0" fillId="0" borderId="11" xfId="0" applyNumberFormat="1" applyBorder="1"/>
    <xf numFmtId="3" fontId="0" fillId="0" borderId="13" xfId="0" applyNumberFormat="1" applyBorder="1"/>
    <xf numFmtId="0" fontId="35" fillId="0" borderId="0" xfId="0" applyFont="1" applyAlignment="1">
      <alignment vertical="center"/>
    </xf>
    <xf numFmtId="1" fontId="46" fillId="0" borderId="7" xfId="0" applyNumberFormat="1" applyFont="1" applyBorder="1" applyAlignment="1">
      <alignment horizontal="center" vertical="center"/>
    </xf>
    <xf numFmtId="0" fontId="44" fillId="9" borderId="8" xfId="0" applyFont="1" applyFill="1" applyBorder="1" applyAlignment="1">
      <alignment horizontal="center" vertical="center" wrapText="1"/>
    </xf>
    <xf numFmtId="9" fontId="46" fillId="0" borderId="0" xfId="0" applyNumberFormat="1" applyFont="1" applyAlignment="1">
      <alignment horizontal="right" vertical="center"/>
    </xf>
    <xf numFmtId="0" fontId="46" fillId="0" borderId="0" xfId="0" applyFont="1" applyAlignment="1">
      <alignment horizontal="right" vertical="center" wrapText="1"/>
    </xf>
    <xf numFmtId="9" fontId="46" fillId="0" borderId="7" xfId="0" applyNumberFormat="1" applyFont="1" applyBorder="1" applyAlignment="1">
      <alignment horizontal="center" vertical="center"/>
    </xf>
    <xf numFmtId="9" fontId="35" fillId="0" borderId="0" xfId="0" applyNumberFormat="1" applyFont="1"/>
    <xf numFmtId="0" fontId="0" fillId="0" borderId="9" xfId="0" applyBorder="1" applyAlignment="1">
      <alignment vertical="center"/>
    </xf>
    <xf numFmtId="3" fontId="35" fillId="0" borderId="9" xfId="0" applyNumberFormat="1" applyFont="1" applyBorder="1"/>
    <xf numFmtId="2" fontId="62" fillId="0" borderId="7" xfId="0" applyNumberFormat="1" applyFont="1" applyBorder="1" applyAlignment="1">
      <alignment horizontal="center" vertical="center"/>
    </xf>
    <xf numFmtId="0" fontId="32" fillId="19" borderId="5" xfId="0" applyFont="1" applyFill="1" applyBorder="1" applyAlignment="1">
      <alignment horizontal="center" vertical="center"/>
    </xf>
    <xf numFmtId="0" fontId="59" fillId="0" borderId="0" xfId="0" applyFont="1" applyAlignment="1">
      <alignment horizontal="left" vertical="center" indent="1"/>
    </xf>
    <xf numFmtId="0" fontId="63" fillId="10" borderId="24" xfId="0" applyFont="1" applyFill="1" applyBorder="1" applyAlignment="1">
      <alignment horizontal="center" wrapText="1"/>
    </xf>
    <xf numFmtId="0" fontId="63" fillId="10" borderId="19" xfId="0" applyFont="1" applyFill="1" applyBorder="1" applyAlignment="1">
      <alignment horizontal="center"/>
    </xf>
    <xf numFmtId="0" fontId="63" fillId="10" borderId="19" xfId="0" applyFont="1" applyFill="1" applyBorder="1" applyAlignment="1">
      <alignment horizontal="center" wrapText="1"/>
    </xf>
    <xf numFmtId="0" fontId="63" fillId="10" borderId="20" xfId="0" applyFont="1" applyFill="1" applyBorder="1" applyAlignment="1">
      <alignment horizontal="center" wrapText="1"/>
    </xf>
    <xf numFmtId="0" fontId="63" fillId="10" borderId="10" xfId="0" applyFont="1" applyFill="1" applyBorder="1" applyAlignment="1">
      <alignment horizontal="center" wrapText="1"/>
    </xf>
    <xf numFmtId="0" fontId="66" fillId="3" borderId="7" xfId="0" applyFont="1" applyFill="1" applyBorder="1" applyAlignment="1">
      <alignment horizontal="center" vertical="center" wrapText="1"/>
    </xf>
    <xf numFmtId="0" fontId="66" fillId="17" borderId="7" xfId="0" applyFont="1" applyFill="1" applyBorder="1" applyAlignment="1">
      <alignment horizontal="center" vertical="center" wrapText="1"/>
    </xf>
    <xf numFmtId="0" fontId="63" fillId="11" borderId="7" xfId="0" applyFont="1" applyFill="1" applyBorder="1" applyAlignment="1">
      <alignment horizontal="center"/>
    </xf>
    <xf numFmtId="0" fontId="63" fillId="11" borderId="8" xfId="0" applyFont="1" applyFill="1" applyBorder="1" applyAlignment="1">
      <alignment horizontal="center" wrapText="1"/>
    </xf>
    <xf numFmtId="0" fontId="63" fillId="11" borderId="8" xfId="0" applyFont="1" applyFill="1" applyBorder="1" applyAlignment="1">
      <alignment horizontal="center"/>
    </xf>
    <xf numFmtId="0" fontId="65" fillId="19" borderId="5" xfId="0" applyFont="1" applyFill="1" applyBorder="1" applyAlignment="1">
      <alignment horizontal="center" vertical="center"/>
    </xf>
    <xf numFmtId="0" fontId="64" fillId="16" borderId="7" xfId="0" applyFont="1" applyFill="1" applyBorder="1" applyAlignment="1">
      <alignment horizontal="center" vertical="center" wrapText="1"/>
    </xf>
    <xf numFmtId="0" fontId="67" fillId="0" borderId="9" xfId="0" applyFont="1" applyBorder="1" applyAlignment="1">
      <alignment vertical="center"/>
    </xf>
    <xf numFmtId="0" fontId="67" fillId="0" borderId="7" xfId="0" applyFont="1" applyBorder="1" applyAlignment="1">
      <alignment vertical="center"/>
    </xf>
    <xf numFmtId="0" fontId="32" fillId="21" borderId="5" xfId="0" applyFont="1" applyFill="1" applyBorder="1" applyAlignment="1">
      <alignment horizontal="center" vertical="center" wrapText="1"/>
    </xf>
    <xf numFmtId="0" fontId="31" fillId="10" borderId="45" xfId="0" applyFont="1" applyFill="1" applyBorder="1" applyAlignment="1">
      <alignment horizontal="center" vertical="center" wrapText="1"/>
    </xf>
    <xf numFmtId="0" fontId="0" fillId="0" borderId="25" xfId="0" applyBorder="1" applyAlignment="1">
      <alignment horizontal="center" vertical="center" wrapText="1"/>
    </xf>
    <xf numFmtId="0" fontId="0" fillId="0" borderId="24" xfId="0" applyBorder="1" applyAlignment="1">
      <alignment horizontal="center" vertical="center" wrapText="1"/>
    </xf>
    <xf numFmtId="2" fontId="0" fillId="0" borderId="46" xfId="0" applyNumberFormat="1" applyBorder="1" applyAlignment="1">
      <alignment horizontal="center" vertical="center" wrapText="1"/>
    </xf>
    <xf numFmtId="0" fontId="0" fillId="0" borderId="26" xfId="0" applyBorder="1" applyAlignment="1">
      <alignment horizontal="center" vertical="center" wrapText="1"/>
    </xf>
    <xf numFmtId="0" fontId="0" fillId="0" borderId="41" xfId="0" applyBorder="1" applyAlignment="1">
      <alignment horizontal="center" vertical="center" wrapText="1"/>
    </xf>
    <xf numFmtId="0" fontId="0" fillId="0" borderId="42" xfId="0" applyBorder="1" applyAlignment="1">
      <alignment horizontal="center" vertical="center"/>
    </xf>
    <xf numFmtId="0" fontId="0" fillId="0" borderId="26" xfId="0" applyBorder="1" applyAlignment="1">
      <alignment horizontal="center" vertical="center"/>
    </xf>
    <xf numFmtId="0" fontId="0" fillId="0" borderId="41" xfId="0" applyBorder="1" applyAlignment="1">
      <alignment horizontal="center" vertical="center"/>
    </xf>
    <xf numFmtId="0" fontId="68" fillId="0" borderId="0" xfId="0" applyFont="1"/>
    <xf numFmtId="0" fontId="35" fillId="0" borderId="7" xfId="0" applyFont="1" applyBorder="1" applyAlignment="1">
      <alignment wrapText="1"/>
    </xf>
    <xf numFmtId="0" fontId="35" fillId="0" borderId="17" xfId="0" applyFont="1" applyBorder="1" applyAlignment="1">
      <alignment wrapText="1"/>
    </xf>
    <xf numFmtId="0" fontId="35" fillId="0" borderId="14" xfId="0" applyFont="1" applyBorder="1" applyAlignment="1">
      <alignment wrapText="1"/>
    </xf>
    <xf numFmtId="0" fontId="44" fillId="3" borderId="7" xfId="0" applyFont="1" applyFill="1" applyBorder="1" applyAlignment="1">
      <alignment horizontal="center" vertical="center" wrapText="1"/>
    </xf>
    <xf numFmtId="164" fontId="35" fillId="0" borderId="7" xfId="0" applyNumberFormat="1" applyFont="1" applyBorder="1" applyAlignment="1">
      <alignment horizontal="right" vertical="center"/>
    </xf>
    <xf numFmtId="0" fontId="35" fillId="0" borderId="28" xfId="0" applyFont="1" applyBorder="1" applyAlignment="1">
      <alignment horizontal="center"/>
    </xf>
    <xf numFmtId="0" fontId="35" fillId="0" borderId="10" xfId="0" applyFont="1" applyBorder="1" applyAlignment="1">
      <alignment horizontal="center"/>
    </xf>
    <xf numFmtId="0" fontId="35" fillId="0" borderId="29" xfId="0" applyFont="1" applyBorder="1" applyAlignment="1">
      <alignment horizontal="center"/>
    </xf>
    <xf numFmtId="4" fontId="35" fillId="0" borderId="31" xfId="0" applyNumberFormat="1" applyFont="1" applyBorder="1"/>
    <xf numFmtId="2" fontId="25" fillId="0" borderId="7" xfId="0" applyNumberFormat="1" applyFont="1" applyBorder="1" applyAlignment="1">
      <alignment horizontal="center" vertical="center" wrapText="1"/>
    </xf>
    <xf numFmtId="3" fontId="25" fillId="0" borderId="7" xfId="0" applyNumberFormat="1" applyFont="1" applyBorder="1" applyAlignment="1">
      <alignment horizontal="center" vertical="center" wrapText="1"/>
    </xf>
    <xf numFmtId="0" fontId="28" fillId="0" borderId="0" xfId="0" applyFont="1" applyAlignment="1">
      <alignment horizontal="center" vertical="center" wrapText="1"/>
    </xf>
    <xf numFmtId="0" fontId="53" fillId="0" borderId="0" xfId="0" applyFont="1" applyAlignment="1">
      <alignment horizontal="center" vertical="center" wrapText="1"/>
    </xf>
    <xf numFmtId="3" fontId="35" fillId="0" borderId="0" xfId="0" quotePrefix="1" applyNumberFormat="1" applyFont="1"/>
    <xf numFmtId="164" fontId="35" fillId="0" borderId="0" xfId="1" applyNumberFormat="1" applyFont="1" applyBorder="1"/>
    <xf numFmtId="167" fontId="35" fillId="0" borderId="0" xfId="0" applyNumberFormat="1" applyFont="1"/>
    <xf numFmtId="9" fontId="35" fillId="0" borderId="0" xfId="1" applyFont="1" applyBorder="1"/>
    <xf numFmtId="168" fontId="35" fillId="0" borderId="0" xfId="0" applyNumberFormat="1" applyFont="1"/>
    <xf numFmtId="169" fontId="35" fillId="0" borderId="0" xfId="0" applyNumberFormat="1" applyFont="1"/>
    <xf numFmtId="165" fontId="35" fillId="0" borderId="0" xfId="0" applyNumberFormat="1" applyFont="1"/>
    <xf numFmtId="2" fontId="35" fillId="0" borderId="0" xfId="0" applyNumberFormat="1" applyFont="1"/>
    <xf numFmtId="9" fontId="35" fillId="0" borderId="7" xfId="1" applyFont="1" applyBorder="1" applyAlignment="1">
      <alignment horizontal="center" vertical="center" wrapText="1"/>
    </xf>
    <xf numFmtId="164" fontId="35" fillId="0" borderId="7" xfId="0" applyNumberFormat="1" applyFont="1" applyBorder="1" applyAlignment="1">
      <alignment horizontal="center" vertical="center" wrapText="1"/>
    </xf>
    <xf numFmtId="0" fontId="66" fillId="10" borderId="20" xfId="0" applyFont="1" applyFill="1" applyBorder="1" applyAlignment="1">
      <alignment horizontal="center" vertical="center" wrapText="1"/>
    </xf>
    <xf numFmtId="0" fontId="66" fillId="10" borderId="42" xfId="0" applyFont="1" applyFill="1" applyBorder="1" applyAlignment="1">
      <alignment horizontal="center" vertical="center" wrapText="1"/>
    </xf>
    <xf numFmtId="0" fontId="66" fillId="10" borderId="28" xfId="0" applyFont="1" applyFill="1" applyBorder="1" applyAlignment="1">
      <alignment horizontal="center" vertical="center" wrapText="1"/>
    </xf>
    <xf numFmtId="0" fontId="66" fillId="10" borderId="17" xfId="0" applyFont="1" applyFill="1" applyBorder="1" applyAlignment="1">
      <alignment horizontal="center" vertical="center" wrapText="1"/>
    </xf>
    <xf numFmtId="0" fontId="66" fillId="10" borderId="48" xfId="0" applyFont="1" applyFill="1" applyBorder="1" applyAlignment="1">
      <alignment horizontal="center" vertical="center" wrapText="1"/>
    </xf>
    <xf numFmtId="0" fontId="66" fillId="10" borderId="49" xfId="0" applyFont="1" applyFill="1" applyBorder="1" applyAlignment="1">
      <alignment horizontal="center" vertical="center" wrapText="1"/>
    </xf>
    <xf numFmtId="0" fontId="28" fillId="0" borderId="50" xfId="0" applyFont="1" applyBorder="1" applyAlignment="1">
      <alignment vertical="center"/>
    </xf>
    <xf numFmtId="0" fontId="28" fillId="0" borderId="51" xfId="0" applyFont="1" applyBorder="1" applyAlignment="1">
      <alignment vertical="center"/>
    </xf>
    <xf numFmtId="0" fontId="28" fillId="0" borderId="52" xfId="0" applyFont="1" applyBorder="1" applyAlignment="1">
      <alignment vertical="center"/>
    </xf>
    <xf numFmtId="3" fontId="35" fillId="0" borderId="53" xfId="0" applyNumberFormat="1" applyFont="1" applyBorder="1"/>
    <xf numFmtId="165" fontId="35" fillId="0" borderId="52" xfId="0" applyNumberFormat="1" applyFont="1" applyBorder="1"/>
    <xf numFmtId="0" fontId="64" fillId="3" borderId="7" xfId="0" applyFont="1" applyFill="1" applyBorder="1" applyAlignment="1">
      <alignment horizontal="center" vertical="center" wrapText="1"/>
    </xf>
    <xf numFmtId="0" fontId="64" fillId="16" borderId="25" xfId="0" applyFont="1" applyFill="1" applyBorder="1" applyAlignment="1">
      <alignment horizontal="center" vertical="center"/>
    </xf>
    <xf numFmtId="0" fontId="66" fillId="11" borderId="7" xfId="0" applyFont="1" applyFill="1" applyBorder="1" applyAlignment="1">
      <alignment horizontal="center" vertical="center" wrapText="1"/>
    </xf>
    <xf numFmtId="0" fontId="67" fillId="0" borderId="26" xfId="0" applyFont="1" applyBorder="1" applyAlignment="1">
      <alignment vertical="center"/>
    </xf>
    <xf numFmtId="0" fontId="64" fillId="3" borderId="8" xfId="0" applyFont="1" applyFill="1" applyBorder="1" applyAlignment="1">
      <alignment horizontal="center" vertical="center" wrapText="1"/>
    </xf>
    <xf numFmtId="0" fontId="75" fillId="0" borderId="0" xfId="0" applyFont="1" applyAlignment="1">
      <alignment vertical="center"/>
    </xf>
    <xf numFmtId="9" fontId="42" fillId="0" borderId="7" xfId="1" applyFont="1" applyBorder="1" applyAlignment="1">
      <alignment horizontal="center" vertical="center" wrapText="1"/>
    </xf>
    <xf numFmtId="0" fontId="42" fillId="0" borderId="7" xfId="0" applyFont="1" applyBorder="1" applyAlignment="1">
      <alignment horizontal="left" vertical="center" wrapText="1"/>
    </xf>
    <xf numFmtId="0" fontId="49" fillId="9" borderId="7" xfId="0" applyFont="1" applyFill="1" applyBorder="1" applyAlignment="1">
      <alignment horizontal="center" vertical="center" wrapText="1"/>
    </xf>
    <xf numFmtId="0" fontId="76" fillId="0" borderId="0" xfId="0" applyFont="1" applyAlignment="1">
      <alignment horizontal="center" vertical="center" wrapText="1"/>
    </xf>
    <xf numFmtId="0" fontId="76" fillId="0" borderId="0" xfId="0" applyFont="1" applyAlignment="1">
      <alignment horizontal="center" vertical="center"/>
    </xf>
    <xf numFmtId="0" fontId="66" fillId="10" borderId="10" xfId="0" applyFont="1" applyFill="1" applyBorder="1" applyAlignment="1">
      <alignment horizontal="center" vertical="center" wrapText="1"/>
    </xf>
    <xf numFmtId="0" fontId="75" fillId="0" borderId="0" xfId="0" applyFont="1" applyAlignment="1">
      <alignment horizontal="left" vertical="center" indent="6"/>
    </xf>
    <xf numFmtId="0" fontId="66" fillId="10" borderId="32" xfId="0" applyFont="1" applyFill="1" applyBorder="1" applyAlignment="1">
      <alignment horizontal="center" vertical="center" wrapText="1"/>
    </xf>
    <xf numFmtId="0" fontId="66" fillId="10" borderId="34" xfId="0" applyFont="1" applyFill="1" applyBorder="1" applyAlignment="1">
      <alignment horizontal="center" vertical="center" wrapText="1"/>
    </xf>
    <xf numFmtId="2" fontId="66" fillId="5" borderId="7" xfId="0" applyNumberFormat="1" applyFont="1" applyFill="1" applyBorder="1" applyAlignment="1">
      <alignment horizontal="center" vertical="center" wrapText="1"/>
    </xf>
    <xf numFmtId="0" fontId="66" fillId="11" borderId="8" xfId="0" applyFont="1" applyFill="1" applyBorder="1" applyAlignment="1">
      <alignment horizontal="center" vertical="center" wrapText="1"/>
    </xf>
    <xf numFmtId="0" fontId="64" fillId="11" borderId="8" xfId="0" applyFont="1" applyFill="1" applyBorder="1" applyAlignment="1">
      <alignment horizontal="center" vertical="center" wrapText="1"/>
    </xf>
    <xf numFmtId="0" fontId="64" fillId="19" borderId="5" xfId="0" applyFont="1" applyFill="1" applyBorder="1" applyAlignment="1">
      <alignment horizontal="center" vertical="center" wrapText="1"/>
    </xf>
    <xf numFmtId="0" fontId="74" fillId="0" borderId="7" xfId="0" applyFont="1" applyBorder="1" applyAlignment="1">
      <alignment horizontal="center" vertical="center"/>
    </xf>
    <xf numFmtId="0" fontId="0" fillId="0" borderId="16" xfId="0" applyBorder="1" applyAlignment="1">
      <alignment vertical="center"/>
    </xf>
    <xf numFmtId="0" fontId="0" fillId="0" borderId="11" xfId="0" applyBorder="1" applyAlignment="1">
      <alignment vertical="center"/>
    </xf>
    <xf numFmtId="0" fontId="0" fillId="0" borderId="13" xfId="0" applyBorder="1" applyAlignment="1">
      <alignment vertical="center"/>
    </xf>
    <xf numFmtId="0" fontId="64" fillId="16" borderId="7" xfId="0" applyFont="1" applyFill="1" applyBorder="1" applyAlignment="1">
      <alignment horizontal="center" vertical="center"/>
    </xf>
    <xf numFmtId="0" fontId="66" fillId="10" borderId="18" xfId="0" applyFont="1" applyFill="1" applyBorder="1" applyAlignment="1">
      <alignment horizontal="center" vertical="center" wrapText="1"/>
    </xf>
    <xf numFmtId="0" fontId="66" fillId="10" borderId="19" xfId="0" applyFont="1" applyFill="1" applyBorder="1" applyAlignment="1">
      <alignment horizontal="center" vertical="center" wrapText="1"/>
    </xf>
    <xf numFmtId="0" fontId="75" fillId="0" borderId="0" xfId="0" applyFont="1" applyAlignment="1">
      <alignment horizontal="left" vertical="center" indent="13"/>
    </xf>
    <xf numFmtId="173" fontId="35" fillId="0" borderId="7" xfId="1" applyNumberFormat="1" applyFont="1" applyBorder="1"/>
    <xf numFmtId="0" fontId="50" fillId="0" borderId="0" xfId="0" applyFont="1" applyAlignment="1">
      <alignment horizontal="left" vertical="center"/>
    </xf>
    <xf numFmtId="0" fontId="35" fillId="0" borderId="7" xfId="0" applyFont="1" applyBorder="1" applyAlignment="1">
      <alignment horizontal="center"/>
    </xf>
    <xf numFmtId="0" fontId="35" fillId="0" borderId="17" xfId="0" applyFont="1" applyBorder="1"/>
    <xf numFmtId="0" fontId="35" fillId="0" borderId="17" xfId="0" applyFont="1" applyBorder="1" applyAlignment="1">
      <alignment horizontal="center"/>
    </xf>
    <xf numFmtId="0" fontId="35" fillId="0" borderId="31" xfId="0" applyFont="1" applyBorder="1" applyAlignment="1">
      <alignment horizontal="center"/>
    </xf>
    <xf numFmtId="0" fontId="35" fillId="0" borderId="12" xfId="0" applyFont="1" applyBorder="1" applyAlignment="1">
      <alignment horizontal="center"/>
    </xf>
    <xf numFmtId="0" fontId="35" fillId="0" borderId="14" xfId="0" applyFont="1" applyBorder="1"/>
    <xf numFmtId="0" fontId="35" fillId="0" borderId="14" xfId="0" applyFont="1" applyBorder="1" applyAlignment="1">
      <alignment horizontal="center"/>
    </xf>
    <xf numFmtId="0" fontId="35" fillId="0" borderId="15" xfId="0" applyFont="1" applyBorder="1" applyAlignment="1">
      <alignment horizontal="center"/>
    </xf>
    <xf numFmtId="0" fontId="28" fillId="0" borderId="16" xfId="0" applyFont="1" applyBorder="1" applyAlignment="1">
      <alignment horizontal="center" vertical="center"/>
    </xf>
    <xf numFmtId="0" fontId="28" fillId="0" borderId="13" xfId="0" applyFont="1" applyBorder="1" applyAlignment="1">
      <alignment horizontal="center" vertical="center"/>
    </xf>
    <xf numFmtId="0" fontId="79" fillId="17" borderId="7" xfId="0" applyFont="1" applyFill="1" applyBorder="1" applyAlignment="1">
      <alignment horizontal="center" vertical="center" wrapText="1"/>
    </xf>
    <xf numFmtId="0" fontId="78" fillId="16" borderId="7" xfId="0" applyFont="1" applyFill="1" applyBorder="1" applyAlignment="1">
      <alignment horizontal="center" vertical="center" wrapText="1"/>
    </xf>
    <xf numFmtId="0" fontId="78" fillId="3" borderId="7" xfId="0" applyFont="1" applyFill="1" applyBorder="1" applyAlignment="1">
      <alignment horizontal="center" vertical="center" wrapText="1"/>
    </xf>
    <xf numFmtId="0" fontId="79" fillId="10" borderId="20" xfId="0" applyFont="1" applyFill="1" applyBorder="1" applyAlignment="1">
      <alignment horizontal="center" vertical="center" wrapText="1"/>
    </xf>
    <xf numFmtId="0" fontId="80" fillId="0" borderId="0" xfId="0" applyFont="1" applyAlignment="1">
      <alignment horizontal="center" vertical="center"/>
    </xf>
    <xf numFmtId="0" fontId="80" fillId="0" borderId="0" xfId="0" applyFont="1" applyAlignment="1">
      <alignment horizontal="center" vertical="center" wrapText="1"/>
    </xf>
    <xf numFmtId="0" fontId="78" fillId="16" borderId="7" xfId="0" applyFont="1" applyFill="1" applyBorder="1" applyAlignment="1">
      <alignment horizontal="center" vertical="center"/>
    </xf>
    <xf numFmtId="0" fontId="79" fillId="10" borderId="18" xfId="0" applyFont="1" applyFill="1" applyBorder="1" applyAlignment="1">
      <alignment horizontal="center" vertical="center" wrapText="1"/>
    </xf>
    <xf numFmtId="0" fontId="79" fillId="10" borderId="19" xfId="0" applyFont="1" applyFill="1" applyBorder="1" applyAlignment="1">
      <alignment horizontal="center" vertical="center" wrapText="1"/>
    </xf>
    <xf numFmtId="0" fontId="79" fillId="10" borderId="44" xfId="0" applyFont="1" applyFill="1" applyBorder="1" applyAlignment="1">
      <alignment horizontal="center" vertical="center" wrapText="1"/>
    </xf>
    <xf numFmtId="0" fontId="79" fillId="10" borderId="10" xfId="0" applyFont="1" applyFill="1" applyBorder="1" applyAlignment="1">
      <alignment horizontal="center" vertical="center" wrapText="1"/>
    </xf>
    <xf numFmtId="0" fontId="79" fillId="3" borderId="7" xfId="0" applyFont="1" applyFill="1" applyBorder="1" applyAlignment="1">
      <alignment horizontal="center" vertical="center" wrapText="1"/>
    </xf>
    <xf numFmtId="2" fontId="79" fillId="5" borderId="7" xfId="0" applyNumberFormat="1" applyFont="1" applyFill="1" applyBorder="1" applyAlignment="1">
      <alignment horizontal="center" vertical="center" wrapText="1"/>
    </xf>
    <xf numFmtId="0" fontId="79" fillId="11" borderId="7" xfId="0" applyFont="1" applyFill="1" applyBorder="1" applyAlignment="1">
      <alignment horizontal="center" vertical="center" wrapText="1"/>
    </xf>
    <xf numFmtId="0" fontId="79" fillId="11" borderId="8" xfId="0" applyFont="1" applyFill="1" applyBorder="1" applyAlignment="1">
      <alignment horizontal="center" vertical="center" wrapText="1"/>
    </xf>
    <xf numFmtId="0" fontId="78" fillId="19" borderId="5" xfId="0" applyFont="1" applyFill="1" applyBorder="1" applyAlignment="1">
      <alignment horizontal="center" vertical="center" wrapText="1"/>
    </xf>
    <xf numFmtId="3" fontId="35" fillId="0" borderId="56" xfId="0" applyNumberFormat="1" applyFont="1" applyBorder="1"/>
    <xf numFmtId="3" fontId="35" fillId="0" borderId="57" xfId="0" applyNumberFormat="1" applyFont="1" applyBorder="1"/>
    <xf numFmtId="0" fontId="35" fillId="0" borderId="42" xfId="0" applyFont="1" applyBorder="1"/>
    <xf numFmtId="0" fontId="35" fillId="0" borderId="26" xfId="0" applyFont="1" applyBorder="1"/>
    <xf numFmtId="0" fontId="35" fillId="0" borderId="57" xfId="0" applyFont="1" applyBorder="1"/>
    <xf numFmtId="0" fontId="35" fillId="0" borderId="41" xfId="0" applyFont="1" applyBorder="1"/>
    <xf numFmtId="1" fontId="35" fillId="0" borderId="7" xfId="0" applyNumberFormat="1" applyFont="1" applyBorder="1" applyAlignment="1">
      <alignment horizontal="center" vertical="center"/>
    </xf>
    <xf numFmtId="10" fontId="35" fillId="0" borderId="0" xfId="0" applyNumberFormat="1" applyFont="1"/>
    <xf numFmtId="164" fontId="35" fillId="0" borderId="7" xfId="1" applyNumberFormat="1" applyFont="1" applyBorder="1" applyAlignment="1">
      <alignment horizontal="center" vertical="center"/>
    </xf>
    <xf numFmtId="164" fontId="35" fillId="0" borderId="7" xfId="1" applyNumberFormat="1" applyFont="1" applyBorder="1" applyAlignment="1">
      <alignment horizontal="center"/>
    </xf>
    <xf numFmtId="0" fontId="35" fillId="0" borderId="9" xfId="0" applyFont="1" applyBorder="1" applyAlignment="1">
      <alignment vertical="center"/>
    </xf>
    <xf numFmtId="9" fontId="35" fillId="0" borderId="9" xfId="0" applyNumberFormat="1" applyFont="1" applyBorder="1" applyAlignment="1">
      <alignment horizontal="right" vertical="center"/>
    </xf>
    <xf numFmtId="164" fontId="35" fillId="0" borderId="0" xfId="0" applyNumberFormat="1" applyFont="1" applyAlignment="1">
      <alignment horizontal="right" vertical="center"/>
    </xf>
    <xf numFmtId="9" fontId="35" fillId="0" borderId="0" xfId="0" applyNumberFormat="1" applyFont="1" applyAlignment="1">
      <alignment horizontal="right" vertical="center"/>
    </xf>
    <xf numFmtId="169" fontId="35" fillId="0" borderId="31" xfId="0" applyNumberFormat="1" applyFont="1" applyBorder="1"/>
    <xf numFmtId="169" fontId="35" fillId="0" borderId="15" xfId="0" applyNumberFormat="1" applyFont="1" applyBorder="1"/>
    <xf numFmtId="0" fontId="35" fillId="0" borderId="0" xfId="0" applyFont="1" applyAlignment="1">
      <alignment horizontal="center"/>
    </xf>
    <xf numFmtId="169" fontId="35" fillId="0" borderId="22" xfId="0" applyNumberFormat="1" applyFont="1" applyBorder="1"/>
    <xf numFmtId="169" fontId="35" fillId="0" borderId="12" xfId="0" applyNumberFormat="1" applyFont="1" applyBorder="1"/>
    <xf numFmtId="0" fontId="79" fillId="11" borderId="0" xfId="0" applyFont="1" applyFill="1" applyAlignment="1">
      <alignment horizontal="center" vertical="center" wrapText="1"/>
    </xf>
    <xf numFmtId="2" fontId="35" fillId="0" borderId="10" xfId="0" applyNumberFormat="1" applyFont="1" applyBorder="1"/>
    <xf numFmtId="9" fontId="46" fillId="0" borderId="7" xfId="0" applyNumberFormat="1" applyFont="1" applyBorder="1" applyAlignment="1">
      <alignment horizontal="left" vertical="center"/>
    </xf>
    <xf numFmtId="2" fontId="31" fillId="5" borderId="10" xfId="0" applyNumberFormat="1" applyFont="1" applyFill="1" applyBorder="1" applyAlignment="1">
      <alignment horizontal="center" vertical="center" wrapText="1"/>
    </xf>
    <xf numFmtId="0" fontId="0" fillId="0" borderId="10" xfId="0" applyBorder="1"/>
    <xf numFmtId="0" fontId="81" fillId="0" borderId="0" xfId="0" applyFont="1"/>
    <xf numFmtId="0" fontId="12" fillId="0" borderId="57" xfId="0" applyFont="1" applyBorder="1" applyAlignment="1">
      <alignment vertical="center"/>
    </xf>
    <xf numFmtId="43" fontId="35" fillId="0" borderId="7" xfId="7" applyFont="1" applyBorder="1"/>
    <xf numFmtId="0" fontId="31" fillId="10" borderId="26" xfId="0" applyFont="1" applyFill="1" applyBorder="1" applyAlignment="1">
      <alignment horizontal="center" vertical="center" wrapText="1"/>
    </xf>
    <xf numFmtId="0" fontId="83" fillId="3" borderId="60" xfId="3" applyFont="1" applyFill="1" applyBorder="1" applyAlignment="1">
      <alignment horizontal="left"/>
    </xf>
    <xf numFmtId="0" fontId="83" fillId="3" borderId="5" xfId="3" applyFont="1" applyFill="1" applyBorder="1" applyAlignment="1">
      <alignment horizontal="left"/>
    </xf>
    <xf numFmtId="0" fontId="8" fillId="4" borderId="60" xfId="3" applyFont="1" applyFill="1" applyBorder="1"/>
    <xf numFmtId="0" fontId="8" fillId="4" borderId="5" xfId="3" applyFont="1" applyFill="1" applyBorder="1"/>
    <xf numFmtId="0" fontId="15" fillId="11" borderId="60" xfId="3" applyFont="1" applyFill="1" applyBorder="1"/>
    <xf numFmtId="0" fontId="16" fillId="11" borderId="61" xfId="3" applyFont="1" applyFill="1" applyBorder="1"/>
    <xf numFmtId="0" fontId="11" fillId="6" borderId="60" xfId="4" applyFont="1" applyFill="1" applyBorder="1" applyAlignment="1"/>
    <xf numFmtId="0" fontId="8" fillId="6" borderId="5" xfId="3" applyFont="1" applyFill="1" applyBorder="1"/>
    <xf numFmtId="0" fontId="15" fillId="5" borderId="60" xfId="3" applyFont="1" applyFill="1" applyBorder="1"/>
    <xf numFmtId="0" fontId="16" fillId="5" borderId="61" xfId="3" applyFont="1" applyFill="1" applyBorder="1"/>
    <xf numFmtId="0" fontId="11" fillId="8" borderId="2" xfId="4" applyFont="1" applyFill="1" applyBorder="1" applyAlignment="1"/>
    <xf numFmtId="0" fontId="8" fillId="8" borderId="4" xfId="3" applyFont="1" applyFill="1" applyBorder="1"/>
    <xf numFmtId="0" fontId="50" fillId="22" borderId="0" xfId="0" applyFont="1" applyFill="1" applyAlignment="1">
      <alignment horizontal="left" vertical="center" indent="1"/>
    </xf>
    <xf numFmtId="0" fontId="34" fillId="22" borderId="0" xfId="0" applyFont="1" applyFill="1"/>
    <xf numFmtId="0" fontId="84" fillId="0" borderId="0" xfId="0" applyFont="1"/>
    <xf numFmtId="10" fontId="59" fillId="0" borderId="7" xfId="1" applyNumberFormat="1" applyFont="1" applyBorder="1" applyAlignment="1">
      <alignment horizontal="center"/>
    </xf>
    <xf numFmtId="43" fontId="0" fillId="0" borderId="7" xfId="7" applyFont="1" applyBorder="1"/>
    <xf numFmtId="174" fontId="8" fillId="2" borderId="0" xfId="2" quotePrefix="1" applyNumberFormat="1" applyFont="1" applyFill="1" applyAlignment="1">
      <alignment horizontal="left"/>
    </xf>
    <xf numFmtId="165" fontId="0" fillId="0" borderId="7" xfId="0" applyNumberFormat="1" applyBorder="1"/>
    <xf numFmtId="9" fontId="42" fillId="0" borderId="7" xfId="0" applyNumberFormat="1" applyFont="1" applyBorder="1" applyAlignment="1">
      <alignment horizontal="right" vertical="center"/>
    </xf>
    <xf numFmtId="0" fontId="42" fillId="0" borderId="7" xfId="0" applyFont="1" applyBorder="1" applyAlignment="1">
      <alignment horizontal="center" vertical="center"/>
    </xf>
    <xf numFmtId="0" fontId="13" fillId="10" borderId="27" xfId="0" applyFont="1" applyFill="1" applyBorder="1" applyAlignment="1">
      <alignment horizontal="center"/>
    </xf>
    <xf numFmtId="3" fontId="67" fillId="0" borderId="7" xfId="0" applyNumberFormat="1" applyFont="1" applyBorder="1" applyAlignment="1">
      <alignment vertical="center"/>
    </xf>
    <xf numFmtId="0" fontId="13" fillId="9" borderId="7" xfId="0" applyFont="1" applyFill="1" applyBorder="1" applyAlignment="1">
      <alignment vertical="center"/>
    </xf>
    <xf numFmtId="0" fontId="6" fillId="2" borderId="0" xfId="2" applyFont="1" applyFill="1" applyAlignment="1">
      <alignment horizontal="left"/>
    </xf>
    <xf numFmtId="0" fontId="7" fillId="2" borderId="0" xfId="2" applyFont="1" applyFill="1" applyAlignment="1">
      <alignment horizontal="left"/>
    </xf>
    <xf numFmtId="0" fontId="32" fillId="3" borderId="25" xfId="0" applyFont="1" applyFill="1" applyBorder="1" applyAlignment="1">
      <alignment horizontal="center"/>
    </xf>
    <xf numFmtId="0" fontId="32" fillId="17" borderId="25" xfId="0" applyFont="1" applyFill="1" applyBorder="1" applyAlignment="1">
      <alignment horizontal="center"/>
    </xf>
    <xf numFmtId="0" fontId="28" fillId="0" borderId="18" xfId="0" applyFont="1" applyBorder="1" applyAlignment="1">
      <alignment horizontal="center" vertical="center" wrapText="1"/>
    </xf>
    <xf numFmtId="0" fontId="28" fillId="0" borderId="38" xfId="0" applyFont="1" applyBorder="1" applyAlignment="1">
      <alignment horizontal="center" vertical="center" wrapText="1"/>
    </xf>
    <xf numFmtId="0" fontId="28" fillId="0" borderId="39" xfId="0" applyFont="1" applyBorder="1" applyAlignment="1">
      <alignment horizontal="center" vertical="center" wrapText="1"/>
    </xf>
    <xf numFmtId="0" fontId="28" fillId="0" borderId="17" xfId="0" applyFont="1" applyBorder="1" applyAlignment="1">
      <alignment horizontal="center" vertical="center" wrapText="1"/>
    </xf>
    <xf numFmtId="0" fontId="53" fillId="0" borderId="7" xfId="0" applyFont="1" applyBorder="1" applyAlignment="1">
      <alignment horizontal="center" vertical="center" wrapText="1"/>
    </xf>
    <xf numFmtId="0" fontId="28" fillId="0" borderId="7" xfId="0" applyFont="1" applyBorder="1" applyAlignment="1">
      <alignment horizontal="center" vertical="center" wrapText="1"/>
    </xf>
    <xf numFmtId="0" fontId="53" fillId="0" borderId="14" xfId="0" applyFont="1" applyBorder="1" applyAlignment="1">
      <alignment horizontal="center" vertical="center" wrapText="1"/>
    </xf>
    <xf numFmtId="0" fontId="32" fillId="16" borderId="25" xfId="0" applyFont="1" applyFill="1" applyBorder="1" applyAlignment="1">
      <alignment horizontal="center"/>
    </xf>
    <xf numFmtId="0" fontId="32" fillId="19" borderId="2" xfId="0" applyFont="1" applyFill="1" applyBorder="1" applyAlignment="1">
      <alignment horizontal="left" vertical="center"/>
    </xf>
    <xf numFmtId="0" fontId="32" fillId="16" borderId="25" xfId="0" applyFont="1" applyFill="1" applyBorder="1" applyAlignment="1">
      <alignment horizontal="left"/>
    </xf>
    <xf numFmtId="0" fontId="32" fillId="3" borderId="25" xfId="0" applyFont="1" applyFill="1" applyBorder="1" applyAlignment="1">
      <alignment horizontal="left"/>
    </xf>
    <xf numFmtId="0" fontId="32" fillId="3" borderId="7" xfId="0" applyFont="1" applyFill="1" applyBorder="1" applyAlignment="1">
      <alignment vertical="center" wrapText="1"/>
    </xf>
    <xf numFmtId="0" fontId="32" fillId="3" borderId="7" xfId="0" applyFont="1" applyFill="1" applyBorder="1" applyAlignment="1">
      <alignment horizontal="center" vertical="center" wrapText="1"/>
    </xf>
    <xf numFmtId="0" fontId="35" fillId="0" borderId="18" xfId="0" applyFont="1" applyBorder="1" applyAlignment="1">
      <alignment horizontal="center" vertical="center"/>
    </xf>
    <xf numFmtId="0" fontId="35" fillId="0" borderId="38" xfId="0" applyFont="1" applyBorder="1" applyAlignment="1">
      <alignment horizontal="center" vertical="center"/>
    </xf>
    <xf numFmtId="0" fontId="35" fillId="0" borderId="39" xfId="0" applyFont="1" applyBorder="1" applyAlignment="1">
      <alignment horizontal="center" vertical="center"/>
    </xf>
    <xf numFmtId="0" fontId="32" fillId="16" borderId="41" xfId="0" applyFont="1" applyFill="1" applyBorder="1" applyAlignment="1">
      <alignment horizontal="center" vertical="center"/>
    </xf>
    <xf numFmtId="0" fontId="32" fillId="16" borderId="29" xfId="0" applyFont="1" applyFill="1" applyBorder="1" applyAlignment="1">
      <alignment horizontal="center" vertical="center"/>
    </xf>
    <xf numFmtId="0" fontId="32" fillId="16" borderId="7" xfId="0" applyFont="1" applyFill="1" applyBorder="1" applyAlignment="1">
      <alignment horizontal="center" vertical="center"/>
    </xf>
    <xf numFmtId="0" fontId="32" fillId="3" borderId="7" xfId="0" applyFont="1" applyFill="1" applyBorder="1" applyAlignment="1">
      <alignment horizontal="center" vertical="center"/>
    </xf>
    <xf numFmtId="0" fontId="32" fillId="17" borderId="7" xfId="0" applyFont="1" applyFill="1" applyBorder="1" applyAlignment="1">
      <alignment horizontal="center" vertical="center"/>
    </xf>
    <xf numFmtId="0" fontId="35" fillId="0" borderId="16" xfId="0" applyFont="1" applyBorder="1" applyAlignment="1">
      <alignment horizontal="center" vertical="center" wrapText="1"/>
    </xf>
    <xf numFmtId="0" fontId="35" fillId="0" borderId="11" xfId="0" applyFont="1" applyBorder="1" applyAlignment="1">
      <alignment horizontal="center" vertical="center"/>
    </xf>
    <xf numFmtId="0" fontId="35" fillId="0" borderId="13" xfId="0" applyFont="1" applyBorder="1" applyAlignment="1">
      <alignment horizontal="center" vertical="center"/>
    </xf>
    <xf numFmtId="0" fontId="35" fillId="0" borderId="11" xfId="0" applyFont="1" applyBorder="1" applyAlignment="1">
      <alignment horizontal="center" vertical="center" wrapText="1"/>
    </xf>
    <xf numFmtId="0" fontId="35" fillId="0" borderId="13" xfId="0" applyFont="1" applyBorder="1" applyAlignment="1">
      <alignment horizontal="center" vertical="center" wrapText="1"/>
    </xf>
    <xf numFmtId="0" fontId="64" fillId="19" borderId="2" xfId="0" applyFont="1" applyFill="1" applyBorder="1" applyAlignment="1">
      <alignment horizontal="left" vertical="center"/>
    </xf>
    <xf numFmtId="0" fontId="82" fillId="16" borderId="25" xfId="0" applyFont="1" applyFill="1" applyBorder="1" applyAlignment="1">
      <alignment horizontal="left"/>
    </xf>
    <xf numFmtId="0" fontId="66" fillId="10" borderId="43" xfId="0" applyFont="1" applyFill="1" applyBorder="1" applyAlignment="1">
      <alignment horizontal="center" vertical="center" wrapText="1"/>
    </xf>
    <xf numFmtId="0" fontId="66" fillId="10" borderId="54" xfId="0" applyFont="1" applyFill="1" applyBorder="1" applyAlignment="1">
      <alignment horizontal="center" vertical="center" wrapText="1"/>
    </xf>
    <xf numFmtId="0" fontId="64" fillId="16" borderId="7" xfId="0" applyFont="1" applyFill="1" applyBorder="1" applyAlignment="1">
      <alignment horizontal="center" vertical="center"/>
    </xf>
    <xf numFmtId="0" fontId="64" fillId="3" borderId="7" xfId="0" applyFont="1" applyFill="1" applyBorder="1" applyAlignment="1">
      <alignment horizontal="center" vertical="center"/>
    </xf>
    <xf numFmtId="0" fontId="64" fillId="17" borderId="7" xfId="0" applyFont="1" applyFill="1" applyBorder="1" applyAlignment="1">
      <alignment horizontal="center" vertical="center"/>
    </xf>
    <xf numFmtId="0" fontId="82" fillId="3" borderId="25" xfId="0" applyFont="1" applyFill="1" applyBorder="1" applyAlignment="1">
      <alignment horizontal="left"/>
    </xf>
    <xf numFmtId="0" fontId="35" fillId="0" borderId="7" xfId="0" applyFont="1" applyBorder="1" applyAlignment="1">
      <alignment horizontal="center" vertical="center" wrapText="1"/>
    </xf>
    <xf numFmtId="0" fontId="45" fillId="15" borderId="7" xfId="0" applyFont="1" applyFill="1" applyBorder="1" applyAlignment="1">
      <alignment horizontal="center" wrapText="1"/>
    </xf>
    <xf numFmtId="0" fontId="44" fillId="9" borderId="7" xfId="0" applyFont="1" applyFill="1" applyBorder="1" applyAlignment="1">
      <alignment horizontal="center" vertical="center" wrapText="1"/>
    </xf>
    <xf numFmtId="0" fontId="45" fillId="15" borderId="7" xfId="0" applyFont="1" applyFill="1" applyBorder="1" applyAlignment="1">
      <alignment horizontal="left" vertical="center"/>
    </xf>
    <xf numFmtId="0" fontId="45" fillId="15" borderId="7" xfId="0" applyFont="1" applyFill="1" applyBorder="1" applyAlignment="1">
      <alignment horizontal="left" vertical="center" wrapText="1"/>
    </xf>
    <xf numFmtId="0" fontId="44" fillId="9" borderId="7" xfId="0" applyFont="1" applyFill="1" applyBorder="1" applyAlignment="1">
      <alignment horizontal="left" vertical="center" wrapText="1"/>
    </xf>
    <xf numFmtId="0" fontId="74" fillId="0" borderId="16" xfId="0" applyFont="1" applyBorder="1" applyAlignment="1">
      <alignment horizontal="center" vertical="center" wrapText="1"/>
    </xf>
    <xf numFmtId="0" fontId="32" fillId="21" borderId="2" xfId="0" applyFont="1" applyFill="1" applyBorder="1" applyAlignment="1">
      <alignment horizontal="left" vertical="center"/>
    </xf>
    <xf numFmtId="0" fontId="64" fillId="16" borderId="25" xfId="0" applyFont="1" applyFill="1" applyBorder="1" applyAlignment="1">
      <alignment horizontal="center" vertical="center"/>
    </xf>
    <xf numFmtId="0" fontId="46" fillId="0" borderId="16" xfId="0" applyFont="1" applyBorder="1" applyAlignment="1">
      <alignment horizontal="center" vertical="center" wrapText="1"/>
    </xf>
    <xf numFmtId="0" fontId="32" fillId="3" borderId="25" xfId="0" applyFont="1" applyFill="1" applyBorder="1" applyAlignment="1">
      <alignment horizontal="center" vertical="center"/>
    </xf>
    <xf numFmtId="0" fontId="32" fillId="17" borderId="25" xfId="0" applyFont="1" applyFill="1" applyBorder="1" applyAlignment="1">
      <alignment horizontal="center" vertical="center"/>
    </xf>
    <xf numFmtId="0" fontId="32" fillId="19" borderId="2" xfId="0" applyFont="1" applyFill="1" applyBorder="1" applyAlignment="1">
      <alignment vertical="center"/>
    </xf>
    <xf numFmtId="0" fontId="32" fillId="19" borderId="3" xfId="0" applyFont="1" applyFill="1" applyBorder="1" applyAlignment="1">
      <alignment vertical="center"/>
    </xf>
    <xf numFmtId="0" fontId="32" fillId="19" borderId="1" xfId="0" applyFont="1" applyFill="1" applyBorder="1" applyAlignment="1">
      <alignment vertical="center"/>
    </xf>
    <xf numFmtId="0" fontId="32" fillId="16" borderId="25" xfId="0" applyFont="1" applyFill="1" applyBorder="1" applyAlignment="1">
      <alignment vertical="center"/>
    </xf>
    <xf numFmtId="0" fontId="32" fillId="16" borderId="30" xfId="0" applyFont="1" applyFill="1" applyBorder="1" applyAlignment="1">
      <alignment vertical="center"/>
    </xf>
    <xf numFmtId="0" fontId="32" fillId="16" borderId="35" xfId="0" applyFont="1" applyFill="1" applyBorder="1" applyAlignment="1">
      <alignment vertical="center"/>
    </xf>
    <xf numFmtId="0" fontId="32" fillId="16" borderId="25" xfId="0" applyFont="1" applyFill="1" applyBorder="1" applyAlignment="1">
      <alignment horizontal="center" vertical="center"/>
    </xf>
    <xf numFmtId="0" fontId="32" fillId="9" borderId="2" xfId="0" applyFont="1" applyFill="1" applyBorder="1" applyAlignment="1">
      <alignment vertical="center"/>
    </xf>
    <xf numFmtId="0" fontId="32" fillId="9" borderId="3" xfId="0" applyFont="1" applyFill="1" applyBorder="1" applyAlignment="1">
      <alignment vertical="center"/>
    </xf>
    <xf numFmtId="0" fontId="32" fillId="9" borderId="1" xfId="0" applyFont="1" applyFill="1" applyBorder="1" applyAlignment="1">
      <alignment vertical="center"/>
    </xf>
    <xf numFmtId="0" fontId="9" fillId="19" borderId="2" xfId="0" applyFont="1" applyFill="1" applyBorder="1" applyAlignment="1">
      <alignment horizontal="left"/>
    </xf>
    <xf numFmtId="0" fontId="9" fillId="19" borderId="3" xfId="0" applyFont="1" applyFill="1" applyBorder="1" applyAlignment="1">
      <alignment horizontal="left"/>
    </xf>
    <xf numFmtId="0" fontId="32" fillId="16" borderId="7" xfId="0" applyFont="1" applyFill="1" applyBorder="1" applyAlignment="1">
      <alignment horizontal="left"/>
    </xf>
    <xf numFmtId="0" fontId="52" fillId="16" borderId="7" xfId="0" applyFont="1" applyFill="1" applyBorder="1" applyAlignment="1">
      <alignment horizontal="left"/>
    </xf>
    <xf numFmtId="0" fontId="52" fillId="3" borderId="25" xfId="0" applyFont="1" applyFill="1" applyBorder="1" applyAlignment="1">
      <alignment horizontal="left"/>
    </xf>
    <xf numFmtId="0" fontId="28" fillId="0" borderId="16" xfId="0" applyFont="1" applyBorder="1" applyAlignment="1">
      <alignment horizontal="center" vertical="center"/>
    </xf>
    <xf numFmtId="0" fontId="28" fillId="0" borderId="11" xfId="0" applyFont="1" applyBorder="1" applyAlignment="1">
      <alignment horizontal="center" vertical="center"/>
    </xf>
    <xf numFmtId="0" fontId="28" fillId="0" borderId="13" xfId="0" applyFont="1" applyBorder="1" applyAlignment="1">
      <alignment horizontal="center" vertical="center"/>
    </xf>
    <xf numFmtId="0" fontId="28" fillId="0" borderId="21" xfId="0" applyFont="1" applyBorder="1" applyAlignment="1">
      <alignment horizontal="center" vertical="center"/>
    </xf>
    <xf numFmtId="0" fontId="55" fillId="10" borderId="24" xfId="0" applyFont="1" applyFill="1" applyBorder="1" applyAlignment="1">
      <alignment horizontal="center" wrapText="1"/>
    </xf>
    <xf numFmtId="0" fontId="55" fillId="10" borderId="10" xfId="0" applyFont="1" applyFill="1" applyBorder="1" applyAlignment="1">
      <alignment horizontal="center" wrapText="1"/>
    </xf>
    <xf numFmtId="0" fontId="65" fillId="19" borderId="2" xfId="0" applyFont="1" applyFill="1" applyBorder="1" applyAlignment="1">
      <alignment horizontal="left"/>
    </xf>
    <xf numFmtId="0" fontId="65" fillId="19" borderId="3" xfId="0" applyFont="1" applyFill="1" applyBorder="1" applyAlignment="1">
      <alignment horizontal="left"/>
    </xf>
    <xf numFmtId="0" fontId="64" fillId="16" borderId="7" xfId="0" applyFont="1" applyFill="1" applyBorder="1" applyAlignment="1">
      <alignment horizontal="left"/>
    </xf>
    <xf numFmtId="0" fontId="13" fillId="9" borderId="8" xfId="0" applyFont="1" applyFill="1" applyBorder="1" applyAlignment="1">
      <alignment horizontal="center" vertical="center" wrapText="1"/>
    </xf>
    <xf numFmtId="0" fontId="13" fillId="9" borderId="47" xfId="0" applyFont="1" applyFill="1" applyBorder="1" applyAlignment="1">
      <alignment horizontal="center" vertical="center" wrapText="1"/>
    </xf>
    <xf numFmtId="0" fontId="13" fillId="9" borderId="9" xfId="0" applyFont="1" applyFill="1" applyBorder="1" applyAlignment="1">
      <alignment horizontal="center" vertical="center" wrapText="1"/>
    </xf>
    <xf numFmtId="0" fontId="13" fillId="9" borderId="7" xfId="0" applyFont="1" applyFill="1" applyBorder="1" applyAlignment="1">
      <alignment vertical="center"/>
    </xf>
    <xf numFmtId="0" fontId="13" fillId="9" borderId="7" xfId="0" applyFont="1" applyFill="1" applyBorder="1" applyAlignment="1">
      <alignment horizontal="center" vertical="center" wrapText="1"/>
    </xf>
    <xf numFmtId="0" fontId="64" fillId="3" borderId="25" xfId="0" applyFont="1" applyFill="1" applyBorder="1" applyAlignment="1">
      <alignment horizontal="center" vertical="center"/>
    </xf>
    <xf numFmtId="0" fontId="64" fillId="17" borderId="25" xfId="0" applyFont="1" applyFill="1" applyBorder="1" applyAlignment="1">
      <alignment horizontal="center" vertical="center"/>
    </xf>
    <xf numFmtId="0" fontId="28" fillId="0" borderId="7" xfId="0" applyFont="1" applyBorder="1" applyAlignment="1">
      <alignment horizontal="center" vertical="center"/>
    </xf>
    <xf numFmtId="0" fontId="67" fillId="0" borderId="7" xfId="0" applyFont="1" applyBorder="1" applyAlignment="1">
      <alignment horizontal="center" vertical="center"/>
    </xf>
    <xf numFmtId="0" fontId="0" fillId="0" borderId="21" xfId="0" applyBorder="1" applyAlignment="1">
      <alignment horizontal="left" vertical="center" wrapText="1"/>
    </xf>
    <xf numFmtId="0" fontId="0" fillId="0" borderId="11" xfId="0" applyBorder="1" applyAlignment="1">
      <alignment horizontal="left" vertical="center" wrapText="1"/>
    </xf>
    <xf numFmtId="0" fontId="0" fillId="0" borderId="13" xfId="0" applyBorder="1" applyAlignment="1">
      <alignment horizontal="left" vertical="center" wrapText="1"/>
    </xf>
    <xf numFmtId="0" fontId="0" fillId="0" borderId="16" xfId="0" applyBorder="1" applyAlignment="1">
      <alignment horizontal="left" vertical="center" wrapText="1"/>
    </xf>
    <xf numFmtId="0" fontId="64" fillId="3" borderId="25" xfId="0" applyFont="1" applyFill="1" applyBorder="1" applyAlignment="1">
      <alignment horizontal="left"/>
    </xf>
    <xf numFmtId="0" fontId="64" fillId="16" borderId="25" xfId="0" applyFont="1" applyFill="1" applyBorder="1" applyAlignment="1">
      <alignment horizontal="left"/>
    </xf>
    <xf numFmtId="0" fontId="62" fillId="0" borderId="7" xfId="0" applyFont="1" applyBorder="1" applyAlignment="1">
      <alignment horizontal="left" vertical="center"/>
    </xf>
    <xf numFmtId="0" fontId="62" fillId="15" borderId="7" xfId="0" applyFont="1" applyFill="1" applyBorder="1" applyAlignment="1">
      <alignment horizontal="left" vertical="center"/>
    </xf>
    <xf numFmtId="0" fontId="44" fillId="10" borderId="0" xfId="0" applyFont="1" applyFill="1" applyAlignment="1">
      <alignment horizontal="center" vertical="center" wrapText="1"/>
    </xf>
    <xf numFmtId="0" fontId="44" fillId="10" borderId="37" xfId="0" applyFont="1" applyFill="1" applyBorder="1" applyAlignment="1">
      <alignment horizontal="center" vertical="center" wrapText="1"/>
    </xf>
    <xf numFmtId="0" fontId="45" fillId="3" borderId="7" xfId="0" applyFont="1" applyFill="1" applyBorder="1" applyAlignment="1">
      <alignment horizontal="center" vertical="center" wrapText="1"/>
    </xf>
    <xf numFmtId="0" fontId="53" fillId="0" borderId="38" xfId="0" applyFont="1" applyBorder="1" applyAlignment="1">
      <alignment horizontal="center" vertical="center" wrapText="1"/>
    </xf>
    <xf numFmtId="0" fontId="53" fillId="0" borderId="39" xfId="0" applyFont="1" applyBorder="1" applyAlignment="1">
      <alignment horizontal="center" vertical="center" wrapText="1"/>
    </xf>
    <xf numFmtId="0" fontId="32" fillId="3" borderId="7" xfId="0" applyFont="1" applyFill="1" applyBorder="1" applyAlignment="1">
      <alignment vertical="center"/>
    </xf>
    <xf numFmtId="0" fontId="32" fillId="3" borderId="8" xfId="0" applyFont="1" applyFill="1" applyBorder="1" applyAlignment="1">
      <alignment horizontal="center" vertical="center" wrapText="1"/>
    </xf>
    <xf numFmtId="0" fontId="32" fillId="3" borderId="9" xfId="0" applyFont="1" applyFill="1" applyBorder="1" applyAlignment="1">
      <alignment horizontal="center" vertical="center" wrapText="1"/>
    </xf>
    <xf numFmtId="0" fontId="32" fillId="3" borderId="26" xfId="0" applyFont="1" applyFill="1" applyBorder="1" applyAlignment="1">
      <alignment horizontal="center" vertical="center"/>
    </xf>
    <xf numFmtId="0" fontId="32" fillId="3" borderId="24" xfId="0" applyFont="1" applyFill="1" applyBorder="1" applyAlignment="1">
      <alignment horizontal="center" vertical="center"/>
    </xf>
    <xf numFmtId="0" fontId="32" fillId="3" borderId="10" xfId="0" applyFont="1" applyFill="1" applyBorder="1" applyAlignment="1">
      <alignment horizontal="center" vertical="center"/>
    </xf>
    <xf numFmtId="0" fontId="35" fillId="0" borderId="8" xfId="0" applyFont="1" applyBorder="1" applyAlignment="1">
      <alignment horizontal="center" vertical="center"/>
    </xf>
    <xf numFmtId="0" fontId="35" fillId="0" borderId="47" xfId="0" applyFont="1" applyBorder="1" applyAlignment="1">
      <alignment horizontal="center" vertical="center"/>
    </xf>
    <xf numFmtId="0" fontId="35" fillId="0" borderId="9" xfId="0" applyFont="1" applyBorder="1" applyAlignment="1">
      <alignment horizontal="center" vertical="center"/>
    </xf>
    <xf numFmtId="0" fontId="45" fillId="3" borderId="7" xfId="0" applyFont="1" applyFill="1" applyBorder="1" applyAlignment="1">
      <alignment vertical="center" wrapText="1"/>
    </xf>
    <xf numFmtId="0" fontId="35" fillId="0" borderId="7" xfId="0" applyFont="1" applyBorder="1" applyAlignment="1">
      <alignment horizontal="center" vertical="center"/>
    </xf>
    <xf numFmtId="0" fontId="35" fillId="0" borderId="7" xfId="0" applyFont="1" applyBorder="1" applyAlignment="1">
      <alignment horizontal="center" wrapText="1"/>
    </xf>
    <xf numFmtId="0" fontId="78" fillId="3" borderId="25" xfId="0" applyFont="1" applyFill="1" applyBorder="1" applyAlignment="1">
      <alignment horizontal="left"/>
    </xf>
    <xf numFmtId="0" fontId="35" fillId="0" borderId="18" xfId="0" applyFont="1" applyBorder="1" applyAlignment="1">
      <alignment horizontal="center" vertical="center" wrapText="1"/>
    </xf>
    <xf numFmtId="0" fontId="35" fillId="0" borderId="38" xfId="0" applyFont="1" applyBorder="1" applyAlignment="1">
      <alignment horizontal="center" vertical="center" wrapText="1"/>
    </xf>
    <xf numFmtId="0" fontId="35" fillId="0" borderId="39" xfId="0" applyFont="1" applyBorder="1" applyAlignment="1">
      <alignment horizontal="center" vertical="center" wrapText="1"/>
    </xf>
    <xf numFmtId="0" fontId="78" fillId="16" borderId="25" xfId="0" applyFont="1" applyFill="1" applyBorder="1" applyAlignment="1">
      <alignment horizontal="left"/>
    </xf>
    <xf numFmtId="0" fontId="12" fillId="0" borderId="18" xfId="0" applyFont="1" applyBorder="1" applyAlignment="1">
      <alignment horizontal="center" vertical="center"/>
    </xf>
    <xf numFmtId="0" fontId="12" fillId="0" borderId="38" xfId="0" applyFont="1" applyBorder="1" applyAlignment="1">
      <alignment horizontal="center" vertical="center"/>
    </xf>
    <xf numFmtId="0" fontId="12" fillId="0" borderId="39" xfId="0" applyFont="1" applyBorder="1" applyAlignment="1">
      <alignment horizontal="center" vertical="center"/>
    </xf>
    <xf numFmtId="0" fontId="12" fillId="0" borderId="58" xfId="0" applyFont="1" applyBorder="1" applyAlignment="1">
      <alignment horizontal="center" vertical="center"/>
    </xf>
    <xf numFmtId="0" fontId="12" fillId="0" borderId="59" xfId="0" applyFont="1" applyBorder="1" applyAlignment="1">
      <alignment horizontal="center" vertical="center"/>
    </xf>
    <xf numFmtId="0" fontId="9" fillId="19" borderId="1" xfId="0" applyFont="1" applyFill="1" applyBorder="1" applyAlignment="1">
      <alignment horizontal="left"/>
    </xf>
    <xf numFmtId="0" fontId="52" fillId="16" borderId="25" xfId="0" applyFont="1" applyFill="1" applyBorder="1" applyAlignment="1">
      <alignment horizontal="left"/>
    </xf>
    <xf numFmtId="0" fontId="52" fillId="17" borderId="25" xfId="0" applyFont="1" applyFill="1" applyBorder="1" applyAlignment="1">
      <alignment horizontal="center"/>
    </xf>
    <xf numFmtId="0" fontId="52" fillId="3" borderId="25" xfId="0" applyFont="1" applyFill="1" applyBorder="1" applyAlignment="1">
      <alignment horizontal="center" vertical="center"/>
    </xf>
    <xf numFmtId="0" fontId="13" fillId="9" borderId="7" xfId="0" applyFont="1" applyFill="1" applyBorder="1" applyAlignment="1">
      <alignment horizontal="center" vertical="center"/>
    </xf>
    <xf numFmtId="0" fontId="35" fillId="0" borderId="19" xfId="0" applyFont="1" applyBorder="1" applyAlignment="1">
      <alignment horizontal="center" vertical="center" wrapText="1"/>
    </xf>
    <xf numFmtId="0" fontId="78" fillId="16" borderId="7" xfId="0" applyFont="1" applyFill="1" applyBorder="1" applyAlignment="1">
      <alignment horizontal="center" vertical="center"/>
    </xf>
    <xf numFmtId="0" fontId="78" fillId="3" borderId="7" xfId="0" applyFont="1" applyFill="1" applyBorder="1" applyAlignment="1">
      <alignment horizontal="center" vertical="center"/>
    </xf>
    <xf numFmtId="0" fontId="78" fillId="17" borderId="7" xfId="0" applyFont="1" applyFill="1" applyBorder="1" applyAlignment="1">
      <alignment horizontal="center" vertical="center"/>
    </xf>
    <xf numFmtId="0" fontId="78" fillId="19" borderId="2" xfId="0" applyFont="1" applyFill="1" applyBorder="1" applyAlignment="1">
      <alignment horizontal="left" vertical="center"/>
    </xf>
    <xf numFmtId="9" fontId="35" fillId="0" borderId="7" xfId="0" applyNumberFormat="1" applyFont="1" applyBorder="1" applyAlignment="1">
      <alignment horizontal="center" vertical="center"/>
    </xf>
    <xf numFmtId="0" fontId="44" fillId="9" borderId="40" xfId="0" applyFont="1" applyFill="1" applyBorder="1" applyAlignment="1">
      <alignment horizontal="center" vertical="center" wrapText="1"/>
    </xf>
    <xf numFmtId="0" fontId="44" fillId="9" borderId="8" xfId="0" applyFont="1" applyFill="1" applyBorder="1" applyAlignment="1">
      <alignment horizontal="center" vertical="center" wrapText="1"/>
    </xf>
    <xf numFmtId="0" fontId="35" fillId="0" borderId="47" xfId="0" applyFont="1" applyBorder="1" applyAlignment="1">
      <alignment horizontal="center" vertical="center" wrapText="1"/>
    </xf>
    <xf numFmtId="0" fontId="35" fillId="0" borderId="55" xfId="0" applyFont="1" applyBorder="1" applyAlignment="1">
      <alignment horizontal="center" vertical="center" wrapText="1"/>
    </xf>
    <xf numFmtId="0" fontId="9" fillId="9" borderId="4" xfId="0" applyFont="1" applyFill="1" applyBorder="1" applyAlignment="1">
      <alignment horizontal="left" vertical="center"/>
    </xf>
    <xf numFmtId="0" fontId="9" fillId="9" borderId="4" xfId="0" applyFont="1" applyFill="1" applyBorder="1" applyAlignment="1">
      <alignment horizontal="center" vertical="center"/>
    </xf>
  </cellXfs>
  <cellStyles count="8">
    <cellStyle name="Bad" xfId="6" builtinId="27"/>
    <cellStyle name="Comma" xfId="7" builtinId="3"/>
    <cellStyle name="Good" xfId="5" builtinId="26"/>
    <cellStyle name="Hyperlink" xfId="4" builtinId="8"/>
    <cellStyle name="Normal" xfId="0" builtinId="0"/>
    <cellStyle name="Normal 10" xfId="3" xr:uid="{08B811BF-4352-40D3-ABCB-645368A06A3B}"/>
    <cellStyle name="Normal 4" xfId="2" xr:uid="{1F3DF0D8-1C57-4917-81A3-ABC56EE7BE1F}"/>
    <cellStyle name="Percent" xfId="1" builtinId="5"/>
  </cellStyles>
  <dxfs count="155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colors>
    <mruColors>
      <color rgb="FF1FA9E1"/>
      <color rgb="FF053572"/>
      <color rgb="FF172B54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externalLink" Target="externalLinks/externalLink4.xml"/><Relationship Id="rId63" Type="http://schemas.openxmlformats.org/officeDocument/2006/relationships/externalLink" Target="externalLinks/externalLink20.xml"/><Relationship Id="rId68" Type="http://schemas.openxmlformats.org/officeDocument/2006/relationships/externalLink" Target="externalLinks/externalLink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externalLink" Target="externalLinks/externalLink2.xml"/><Relationship Id="rId53" Type="http://schemas.openxmlformats.org/officeDocument/2006/relationships/externalLink" Target="externalLinks/externalLink10.xml"/><Relationship Id="rId58" Type="http://schemas.openxmlformats.org/officeDocument/2006/relationships/externalLink" Target="externalLinks/externalLink15.xml"/><Relationship Id="rId66" Type="http://schemas.openxmlformats.org/officeDocument/2006/relationships/externalLink" Target="externalLinks/externalLink23.xml"/><Relationship Id="rId74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61" Type="http://schemas.openxmlformats.org/officeDocument/2006/relationships/externalLink" Target="externalLinks/externalLink18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externalLink" Target="externalLinks/externalLink5.xml"/><Relationship Id="rId56" Type="http://schemas.openxmlformats.org/officeDocument/2006/relationships/externalLink" Target="externalLinks/externalLink13.xml"/><Relationship Id="rId64" Type="http://schemas.openxmlformats.org/officeDocument/2006/relationships/externalLink" Target="externalLinks/externalLink21.xml"/><Relationship Id="rId69" Type="http://schemas.openxmlformats.org/officeDocument/2006/relationships/theme" Target="theme/theme1.xml"/><Relationship Id="rId8" Type="http://schemas.openxmlformats.org/officeDocument/2006/relationships/worksheet" Target="worksheets/sheet8.xml"/><Relationship Id="rId51" Type="http://schemas.openxmlformats.org/officeDocument/2006/relationships/externalLink" Target="externalLinks/externalLink8.xml"/><Relationship Id="rId72" Type="http://schemas.microsoft.com/office/2017/10/relationships/person" Target="persons/person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externalLink" Target="externalLinks/externalLink3.xml"/><Relationship Id="rId59" Type="http://schemas.openxmlformats.org/officeDocument/2006/relationships/externalLink" Target="externalLinks/externalLink16.xml"/><Relationship Id="rId67" Type="http://schemas.openxmlformats.org/officeDocument/2006/relationships/externalLink" Target="externalLinks/externalLink24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externalLink" Target="externalLinks/externalLink11.xml"/><Relationship Id="rId62" Type="http://schemas.openxmlformats.org/officeDocument/2006/relationships/externalLink" Target="externalLinks/externalLink19.xml"/><Relationship Id="rId70" Type="http://schemas.openxmlformats.org/officeDocument/2006/relationships/styles" Target="styles.xml"/><Relationship Id="rId75" Type="http://schemas.openxmlformats.org/officeDocument/2006/relationships/customXml" Target="../customXml/item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externalLink" Target="externalLinks/externalLink6.xml"/><Relationship Id="rId57" Type="http://schemas.openxmlformats.org/officeDocument/2006/relationships/externalLink" Target="externalLinks/externalLink14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externalLink" Target="externalLinks/externalLink1.xml"/><Relationship Id="rId52" Type="http://schemas.openxmlformats.org/officeDocument/2006/relationships/externalLink" Target="externalLinks/externalLink9.xml"/><Relationship Id="rId60" Type="http://schemas.openxmlformats.org/officeDocument/2006/relationships/externalLink" Target="externalLinks/externalLink17.xml"/><Relationship Id="rId65" Type="http://schemas.openxmlformats.org/officeDocument/2006/relationships/externalLink" Target="externalLinks/externalLink22.xml"/><Relationship Id="rId73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externalLink" Target="externalLinks/externalLink7.xml"/><Relationship Id="rId55" Type="http://schemas.openxmlformats.org/officeDocument/2006/relationships/externalLink" Target="externalLinks/externalLink12.xml"/><Relationship Id="rId76" Type="http://schemas.openxmlformats.org/officeDocument/2006/relationships/customXml" Target="../customXml/item3.xml"/><Relationship Id="rId7" Type="http://schemas.openxmlformats.org/officeDocument/2006/relationships/worksheet" Target="worksheets/sheet7.xml"/><Relationship Id="rId71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85724</xdr:colOff>
      <xdr:row>0</xdr:row>
      <xdr:rowOff>142874</xdr:rowOff>
    </xdr:from>
    <xdr:ext cx="2946382" cy="914400"/>
    <xdr:pic>
      <xdr:nvPicPr>
        <xdr:cNvPr id="2" name="Picture 1" descr="http://odc-web:85/Marketing/Branding/Logo%20cropped_web.jpg">
          <a:extLst>
            <a:ext uri="{FF2B5EF4-FFF2-40B4-BE49-F238E27FC236}">
              <a16:creationId xmlns:a16="http://schemas.microsoft.com/office/drawing/2014/main" id="{3368364C-6068-466D-A94F-4288366AD05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85724" y="142874"/>
          <a:ext cx="2946382" cy="914400"/>
        </a:xfrm>
        <a:prstGeom prst="rect">
          <a:avLst/>
        </a:prstGeom>
        <a:noFill/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Data\we\iAvenueGroupReports\MISXLS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microsoft.com/office/2006/relationships/xlExternalLinkPath/xlPathMissing" Target="Ballparks%2012-20-051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microsoft.com/office/2006/relationships/xlExternalLinkPath/xlPathMissing" Target="Lighting-26-Aug-20101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chaelsengineering.local\shares\Projects\Opinion%20Dynamics.O55\O5511BAN.Ameren%20IL%20Program%20Evaluation\Transition%20Period%20Evaluation\Project%20Files\1000623\2-%20M&amp;V\Tables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Tim%20Dantoin\My%20Documents\AA%20Saic\AA%20Focus%20Customers\Hoffmaster\Energy%20Team\Test%20-%20Hoffmaster%20Energy%20Management%20Team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hieberty\Local%20Settings\Temporary%20Internet%20Files\Content.Outlook\FGC1IITQ\Plant%20Operations%20Logs\Plant%20Operations%20Logs%20updated.xlsx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chaelsengineering.local\shares\Alliant.A84\Custom%20Rebate\Alliant%20Phases%20IAA%20-\Honeywell%20LEDLightingUpgrade%20IRU\calcs\Honeywell%20IRU%20-%20LED%20plug%20lamps.xlsm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chaels\shares\Projects\@GMT-2017.06.29-22.00.24\Alliant.A84\Energy%20Audits\MASTER\Calcs\Ballpark%20Audit%20Calcs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nmkelly\Desktop\Example%20Spreadsheets\Hofmaster%20and%20Lee%20Tables.xlsx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nmkelly\Downloads\TRM401_energy-savings-calculator_pump-and-fan-VFD_v4_1_14.xlsx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chaelsengineering.local\shares\Projects\Opinion%20Dynamics.O55\O5518AAN.Ameren%20IL%20Program%20Evaluation\PY10\Project%20Files\1000038\2-%20M&amp;V\WC%20McCord%20NCLC%201000038%20-%20final-%20ex%20ante.xlsx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d610\My%20Documents\AA%20Focus%20Customers\Oshkosh%20Truck\South%20Plant\S%20Plant%20OshTruck%20Energy%20Management%20Program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microsoft.com/office/2006/relationships/xlExternalLinkPath/xlPathMissing" Target="NightSetback-EMI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heBand\Masters\Documents%20and%20Settings\NEB.MICHAELS\Desktop\Test%20Files\Energy%20Recovery_2008-2009_Combo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chaelsengineering.local\shares\Users\edikiv\Documents\Projects\Customs\24910-PreCalcs.xlsx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opiniondynamics.sharepoint.com/7727%20&amp;%207737%20Ameren/7737%20Commercial/_2019/Retro-Commissioning/Analysis%20Files/AIC%202019%20RCx%20Impacts%20DRAFT%202020-03-13.xlsx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heBand\Masters\MASTERS.FM\CALCS\BIN.xlt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microsoft.com/office/2006/relationships/xlExternalLinkPath/xlPathMissing" Target="kW%20and%20kWh%20BIN%20to%20Monthly1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chaelsengineering.local\shares\Users\travis.hinck\Downloads\SITE%20SUMMARY%20DWT%2060%20East%20Peoria.xlsx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microsoft.com/office/2006/relationships/xlExternalLinkPath/xlPathMissing" Target="Boilers%20&amp;%20Furnaces1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microsoft.com/office/2006/relationships/xlExternalLinkPath/xlPathMissing" Target="CO21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microsoft.com/office/2006/relationships/xlExternalLinkPath/xlPathMissing" Target="Anti-sweat%20heater%20contro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Users\Audit\D%20&amp;%20T\deferred%20exchange%20loss-lalpir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pacc2000\accounts\Users\Models\Standard\Misc\LP%20ex%20arooj%202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il.ashb.aes.com/DOCUME~1/DROTSA~1.000/LOCALS~1/Temp/RasLaf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IS WIZARD"/>
      <sheetName val="LM Compare (Int)"/>
      <sheetName val="LM Compare (Curt)"/>
      <sheetName val="LM Compare (Coop)"/>
      <sheetName val="Elec Rate Compare"/>
      <sheetName val="Power Factor Compare"/>
      <sheetName val="Elec Account Usage"/>
      <sheetName val="Gas Account Usage"/>
      <sheetName val="Gas Rate Compare"/>
      <sheetName val="Estimated Gas Usage"/>
      <sheetName val="Estimated Elec Usage"/>
      <sheetName val="Multiple Account Summary"/>
      <sheetName val="Steam Rate Compare"/>
      <sheetName val="Steam Account Usage"/>
      <sheetName val="CACHE"/>
      <sheetName val="GasRates"/>
      <sheetName val="Gas Rate Compare Instructions"/>
      <sheetName val="Load Management Instructions"/>
      <sheetName val="Elec Account Usage Instruct."/>
      <sheetName val="Elec Rate Compare Instructions"/>
      <sheetName val="Rate98"/>
      <sheetName val="Power Factor Instructions"/>
      <sheetName val="Gas Account Usage Instruct."/>
      <sheetName val="Start Up Instructions"/>
      <sheetName val="Comb Energy Report"/>
      <sheetName val="Elec Energy Report"/>
      <sheetName val="Gas Energy Report"/>
      <sheetName val="LElec Energy Report"/>
      <sheetName val="LComb Energy Report"/>
      <sheetName val="Raw Data"/>
      <sheetName val="Very Raw Data"/>
      <sheetName val="Est. Elec. Use Instructions"/>
      <sheetName val="Est Gas Usage Instructions"/>
      <sheetName val="Steam Rate Compare Instruct"/>
      <sheetName val="Steam Account Usage Instruct "/>
      <sheetName val="Steam Rates"/>
      <sheetName val="Energy Report Instruct."/>
      <sheetName val="MIS_WIZARD"/>
      <sheetName val="LM_Compare_(Int)"/>
      <sheetName val="LM_Compare_(Curt)"/>
      <sheetName val="LM_Compare_(Coop)"/>
      <sheetName val="Elec_Rate_Compare"/>
      <sheetName val="Power_Factor_Compare"/>
      <sheetName val="Elec_Account_Usage"/>
      <sheetName val="Gas_Account_Usage"/>
      <sheetName val="Gas_Rate_Compare"/>
      <sheetName val="Estimated_Gas_Usage"/>
      <sheetName val="Estimated_Elec_Usage"/>
      <sheetName val="Multiple_Account_Summary"/>
      <sheetName val="Steam_Rate_Compare"/>
      <sheetName val="Steam_Account_Usage"/>
      <sheetName val="Gas_Rate_Compare_Instructions"/>
      <sheetName val="Load_Management_Instructions"/>
      <sheetName val="Elec_Account_Usage_Instruct_"/>
      <sheetName val="Elec_Rate_Compare_Instructions"/>
      <sheetName val="Power_Factor_Instructions"/>
      <sheetName val="Gas_Account_Usage_Instruct_"/>
      <sheetName val="Start_Up_Instructions"/>
      <sheetName val="Comb_Energy_Report"/>
      <sheetName val="Elec_Energy_Report"/>
      <sheetName val="Gas_Energy_Report"/>
      <sheetName val="LElec_Energy_Report"/>
      <sheetName val="LComb_Energy_Report"/>
      <sheetName val="Raw_Data"/>
      <sheetName val="Very_Raw_Data"/>
      <sheetName val="Est__Elec__Use_Instructions"/>
      <sheetName val="Est_Gas_Usage_Instructions"/>
      <sheetName val="Steam_Rate_Compare_Instruct"/>
      <sheetName val="Steam_Account_Usage_Instruct_"/>
      <sheetName val="Steam_Rates"/>
      <sheetName val="Energy_Report_Instruct_"/>
      <sheetName val="MIS_WIZARD2"/>
      <sheetName val="LM_Compare_(Int)2"/>
      <sheetName val="LM_Compare_(Curt)2"/>
      <sheetName val="LM_Compare_(Coop)2"/>
      <sheetName val="Elec_Rate_Compare2"/>
      <sheetName val="Power_Factor_Compare2"/>
      <sheetName val="Elec_Account_Usage2"/>
      <sheetName val="Gas_Account_Usage2"/>
      <sheetName val="Gas_Rate_Compare2"/>
      <sheetName val="Estimated_Gas_Usage2"/>
      <sheetName val="Estimated_Elec_Usage2"/>
      <sheetName val="Multiple_Account_Summary2"/>
      <sheetName val="Steam_Rate_Compare2"/>
      <sheetName val="Steam_Account_Usage2"/>
      <sheetName val="Gas_Rate_Compare_Instructions2"/>
      <sheetName val="Load_Management_Instructions2"/>
      <sheetName val="Elec_Account_Usage_Instruct_2"/>
      <sheetName val="Elec_Rate_Compare_Instructions2"/>
      <sheetName val="Power_Factor_Instructions2"/>
      <sheetName val="Gas_Account_Usage_Instruct_2"/>
      <sheetName val="Start_Up_Instructions2"/>
      <sheetName val="Comb_Energy_Report2"/>
      <sheetName val="Elec_Energy_Report2"/>
      <sheetName val="Gas_Energy_Report2"/>
      <sheetName val="LElec_Energy_Report2"/>
      <sheetName val="LComb_Energy_Report2"/>
      <sheetName val="Raw_Data2"/>
      <sheetName val="Very_Raw_Data2"/>
      <sheetName val="Est__Elec__Use_Instructions2"/>
      <sheetName val="Est_Gas_Usage_Instructions2"/>
      <sheetName val="Steam_Rate_Compare_Instruct2"/>
      <sheetName val="Steam_Account_Usage_Instruct_2"/>
      <sheetName val="Steam_Rates2"/>
      <sheetName val="Energy_Report_Instruct_2"/>
      <sheetName val="MIS_WIZARD1"/>
      <sheetName val="LM_Compare_(Int)1"/>
      <sheetName val="LM_Compare_(Curt)1"/>
      <sheetName val="LM_Compare_(Coop)1"/>
      <sheetName val="Elec_Rate_Compare1"/>
      <sheetName val="Power_Factor_Compare1"/>
      <sheetName val="Elec_Account_Usage1"/>
      <sheetName val="Gas_Account_Usage1"/>
      <sheetName val="Gas_Rate_Compare1"/>
      <sheetName val="Estimated_Gas_Usage1"/>
      <sheetName val="Estimated_Elec_Usage1"/>
      <sheetName val="Multiple_Account_Summary1"/>
      <sheetName val="Steam_Rate_Compare1"/>
      <sheetName val="Steam_Account_Usage1"/>
      <sheetName val="Gas_Rate_Compare_Instructions1"/>
      <sheetName val="Load_Management_Instructions1"/>
      <sheetName val="Elec_Account_Usage_Instruct_1"/>
      <sheetName val="Elec_Rate_Compare_Instructions1"/>
      <sheetName val="Power_Factor_Instructions1"/>
      <sheetName val="Gas_Account_Usage_Instruct_1"/>
      <sheetName val="Start_Up_Instructions1"/>
      <sheetName val="Comb_Energy_Report1"/>
      <sheetName val="Elec_Energy_Report1"/>
      <sheetName val="Gas_Energy_Report1"/>
      <sheetName val="LElec_Energy_Report1"/>
      <sheetName val="LComb_Energy_Report1"/>
      <sheetName val="Raw_Data1"/>
      <sheetName val="Very_Raw_Data1"/>
      <sheetName val="Est__Elec__Use_Instructions1"/>
      <sheetName val="Est_Gas_Usage_Instructions1"/>
      <sheetName val="Steam_Rate_Compare_Instruct1"/>
      <sheetName val="Steam_Account_Usage_Instruct_1"/>
      <sheetName val="Steam_Rates1"/>
      <sheetName val="Energy_Report_Instruct_1"/>
      <sheetName val="MIS_WIZARD3"/>
      <sheetName val="LM_Compare_(Int)3"/>
      <sheetName val="LM_Compare_(Curt)3"/>
      <sheetName val="LM_Compare_(Coop)3"/>
      <sheetName val="Elec_Rate_Compare3"/>
      <sheetName val="Power_Factor_Compare3"/>
      <sheetName val="Elec_Account_Usage3"/>
      <sheetName val="Gas_Account_Usage3"/>
      <sheetName val="Gas_Rate_Compare3"/>
      <sheetName val="Estimated_Gas_Usage3"/>
      <sheetName val="Estimated_Elec_Usage3"/>
      <sheetName val="Multiple_Account_Summary3"/>
      <sheetName val="Steam_Rate_Compare3"/>
      <sheetName val="Steam_Account_Usage3"/>
      <sheetName val="Gas_Rate_Compare_Instructions3"/>
      <sheetName val="Load_Management_Instructions3"/>
      <sheetName val="Elec_Account_Usage_Instruct_3"/>
      <sheetName val="Elec_Rate_Compare_Instructions3"/>
      <sheetName val="Power_Factor_Instructions3"/>
      <sheetName val="Gas_Account_Usage_Instruct_3"/>
      <sheetName val="Start_Up_Instructions3"/>
      <sheetName val="Comb_Energy_Report3"/>
      <sheetName val="Elec_Energy_Report3"/>
      <sheetName val="Gas_Energy_Report3"/>
      <sheetName val="LElec_Energy_Report3"/>
      <sheetName val="LComb_Energy_Report3"/>
      <sheetName val="Raw_Data3"/>
      <sheetName val="Very_Raw_Data3"/>
      <sheetName val="Est__Elec__Use_Instructions3"/>
      <sheetName val="Est_Gas_Usage_Instructions3"/>
      <sheetName val="Steam_Rate_Compare_Instruct3"/>
      <sheetName val="Steam_Account_Usage_Instruct_3"/>
      <sheetName val="Steam_Rates3"/>
      <sheetName val="Energy_Report_Instruct_3"/>
      <sheetName val="Ranking_Criteria"/>
      <sheetName val="Project_Prioritization"/>
      <sheetName val="Sheet2"/>
      <sheetName val="List Data"/>
      <sheetName val="Lists"/>
      <sheetName val="RSMean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>
        <row r="4">
          <cell r="A4" t="str">
            <v>5640960831</v>
          </cell>
          <cell r="B4" t="str">
            <v>ASTEN JOHNSON</v>
          </cell>
          <cell r="C4" t="str">
            <v>6480 W COLLEGE AVE</v>
          </cell>
          <cell r="D4" t="str">
            <v>APPLETON</v>
          </cell>
          <cell r="E4" t="str">
            <v>WI</v>
          </cell>
          <cell r="F4" t="str">
            <v>54914-8509</v>
          </cell>
          <cell r="I4" t="str">
            <v xml:space="preserve">PVXZT48704 </v>
          </cell>
        </row>
        <row r="8">
          <cell r="A8">
            <v>39750</v>
          </cell>
          <cell r="B8">
            <v>105920</v>
          </cell>
          <cell r="C8">
            <v>185120</v>
          </cell>
          <cell r="D8">
            <v>291040</v>
          </cell>
          <cell r="E8">
            <v>70</v>
          </cell>
          <cell r="F8">
            <v>638.4</v>
          </cell>
          <cell r="G8">
            <v>85</v>
          </cell>
          <cell r="H8">
            <v>576</v>
          </cell>
          <cell r="I8">
            <v>576</v>
          </cell>
          <cell r="J8">
            <v>28</v>
          </cell>
          <cell r="X8">
            <v>183</v>
          </cell>
          <cell r="Z8">
            <v>0</v>
          </cell>
          <cell r="CN8">
            <v>39731</v>
          </cell>
          <cell r="CO8">
            <v>0.66666666666666663</v>
          </cell>
        </row>
        <row r="9">
          <cell r="A9">
            <v>39722</v>
          </cell>
          <cell r="B9">
            <v>119360</v>
          </cell>
          <cell r="C9">
            <v>202880</v>
          </cell>
          <cell r="D9">
            <v>322240</v>
          </cell>
          <cell r="E9">
            <v>70</v>
          </cell>
          <cell r="F9">
            <v>638.4</v>
          </cell>
          <cell r="G9">
            <v>85</v>
          </cell>
          <cell r="H9">
            <v>596.79999999999995</v>
          </cell>
          <cell r="I9">
            <v>596.79999999999995</v>
          </cell>
          <cell r="J9">
            <v>27</v>
          </cell>
          <cell r="X9">
            <v>200</v>
          </cell>
          <cell r="Z9">
            <v>0</v>
          </cell>
          <cell r="CN9">
            <v>39717</v>
          </cell>
          <cell r="CO9">
            <v>0.70833333333333337</v>
          </cell>
        </row>
        <row r="10">
          <cell r="A10">
            <v>39695</v>
          </cell>
          <cell r="B10">
            <v>138880</v>
          </cell>
          <cell r="C10">
            <v>231520</v>
          </cell>
          <cell r="D10">
            <v>370400</v>
          </cell>
          <cell r="E10">
            <v>70</v>
          </cell>
          <cell r="F10">
            <v>638.4</v>
          </cell>
          <cell r="G10">
            <v>85</v>
          </cell>
          <cell r="H10">
            <v>638.4</v>
          </cell>
          <cell r="I10">
            <v>638.4</v>
          </cell>
          <cell r="J10">
            <v>31</v>
          </cell>
          <cell r="X10">
            <v>217</v>
          </cell>
          <cell r="Z10">
            <v>0</v>
          </cell>
          <cell r="CN10">
            <v>39665</v>
          </cell>
          <cell r="CO10">
            <v>0.66666666666666663</v>
          </cell>
        </row>
        <row r="11">
          <cell r="A11">
            <v>39664</v>
          </cell>
          <cell r="B11">
            <v>141600</v>
          </cell>
          <cell r="C11">
            <v>250560</v>
          </cell>
          <cell r="D11">
            <v>392160</v>
          </cell>
          <cell r="E11">
            <v>70</v>
          </cell>
          <cell r="F11">
            <v>665.6</v>
          </cell>
          <cell r="G11">
            <v>85</v>
          </cell>
          <cell r="H11">
            <v>632</v>
          </cell>
          <cell r="I11">
            <v>632</v>
          </cell>
          <cell r="J11">
            <v>33</v>
          </cell>
          <cell r="X11">
            <v>224</v>
          </cell>
          <cell r="Z11">
            <v>0</v>
          </cell>
          <cell r="CN11">
            <v>39644</v>
          </cell>
          <cell r="CO11">
            <v>0.65625</v>
          </cell>
        </row>
        <row r="12">
          <cell r="A12">
            <v>39631</v>
          </cell>
          <cell r="B12">
            <v>120320</v>
          </cell>
          <cell r="C12">
            <v>200480</v>
          </cell>
          <cell r="D12">
            <v>320800</v>
          </cell>
          <cell r="E12">
            <v>70</v>
          </cell>
          <cell r="F12">
            <v>665.6</v>
          </cell>
          <cell r="G12">
            <v>85</v>
          </cell>
          <cell r="H12">
            <v>593.6</v>
          </cell>
          <cell r="I12">
            <v>593.6</v>
          </cell>
          <cell r="J12">
            <v>28</v>
          </cell>
          <cell r="X12">
            <v>202</v>
          </cell>
          <cell r="Z12">
            <v>0</v>
          </cell>
          <cell r="CN12">
            <v>39629</v>
          </cell>
          <cell r="CO12">
            <v>0.71875</v>
          </cell>
        </row>
        <row r="13">
          <cell r="A13">
            <v>39603</v>
          </cell>
          <cell r="B13">
            <v>107680</v>
          </cell>
          <cell r="C13">
            <v>173120</v>
          </cell>
          <cell r="D13">
            <v>280800</v>
          </cell>
          <cell r="E13">
            <v>70</v>
          </cell>
          <cell r="F13">
            <v>665.6</v>
          </cell>
          <cell r="G13">
            <v>85</v>
          </cell>
          <cell r="H13">
            <v>534.4</v>
          </cell>
          <cell r="I13">
            <v>534.4</v>
          </cell>
          <cell r="J13">
            <v>30</v>
          </cell>
          <cell r="X13">
            <v>201</v>
          </cell>
          <cell r="Z13">
            <v>0</v>
          </cell>
          <cell r="CN13">
            <v>39573</v>
          </cell>
          <cell r="CO13">
            <v>0.5</v>
          </cell>
        </row>
        <row r="14">
          <cell r="A14">
            <v>39573</v>
          </cell>
          <cell r="B14">
            <v>117120</v>
          </cell>
          <cell r="C14">
            <v>208480</v>
          </cell>
          <cell r="D14">
            <v>325600</v>
          </cell>
          <cell r="E14">
            <v>70</v>
          </cell>
          <cell r="F14">
            <v>665.6</v>
          </cell>
          <cell r="G14">
            <v>85</v>
          </cell>
          <cell r="H14">
            <v>563.20000000000005</v>
          </cell>
          <cell r="I14">
            <v>563.20000000000005</v>
          </cell>
          <cell r="J14">
            <v>32</v>
          </cell>
          <cell r="X14">
            <v>207</v>
          </cell>
          <cell r="Z14">
            <v>0</v>
          </cell>
          <cell r="CN14">
            <v>39559</v>
          </cell>
          <cell r="CO14">
            <v>0.78125</v>
          </cell>
        </row>
        <row r="15">
          <cell r="A15">
            <v>39541</v>
          </cell>
          <cell r="B15">
            <v>104640</v>
          </cell>
          <cell r="C15">
            <v>182560</v>
          </cell>
          <cell r="D15">
            <v>287200</v>
          </cell>
          <cell r="E15">
            <v>70</v>
          </cell>
          <cell r="F15">
            <v>665.6</v>
          </cell>
          <cell r="G15">
            <v>85</v>
          </cell>
          <cell r="H15">
            <v>497.6</v>
          </cell>
          <cell r="I15">
            <v>497.6</v>
          </cell>
          <cell r="J15">
            <v>29</v>
          </cell>
          <cell r="X15">
            <v>210</v>
          </cell>
          <cell r="Z15">
            <v>0</v>
          </cell>
          <cell r="CN15">
            <v>39517</v>
          </cell>
          <cell r="CO15">
            <v>0.57291666666666663</v>
          </cell>
        </row>
        <row r="16">
          <cell r="A16">
            <v>39512</v>
          </cell>
          <cell r="B16">
            <v>103520</v>
          </cell>
          <cell r="C16">
            <v>176480</v>
          </cell>
          <cell r="D16">
            <v>280000</v>
          </cell>
          <cell r="E16">
            <v>70</v>
          </cell>
          <cell r="F16">
            <v>665.6</v>
          </cell>
          <cell r="G16">
            <v>85</v>
          </cell>
          <cell r="H16">
            <v>467.2</v>
          </cell>
          <cell r="I16">
            <v>467.2</v>
          </cell>
          <cell r="J16">
            <v>29</v>
          </cell>
          <cell r="X16">
            <v>221</v>
          </cell>
          <cell r="Z16">
            <v>0</v>
          </cell>
          <cell r="CN16">
            <v>39510</v>
          </cell>
          <cell r="CO16">
            <v>0.42708333333333331</v>
          </cell>
        </row>
        <row r="17">
          <cell r="A17">
            <v>39483</v>
          </cell>
          <cell r="B17">
            <v>98400</v>
          </cell>
          <cell r="C17">
            <v>164640</v>
          </cell>
          <cell r="D17">
            <v>263040</v>
          </cell>
          <cell r="E17">
            <v>70</v>
          </cell>
          <cell r="F17">
            <v>665.6</v>
          </cell>
          <cell r="G17">
            <v>85</v>
          </cell>
          <cell r="H17">
            <v>465.6</v>
          </cell>
          <cell r="I17">
            <v>465.6</v>
          </cell>
          <cell r="J17">
            <v>29</v>
          </cell>
          <cell r="X17">
            <v>211</v>
          </cell>
          <cell r="Z17">
            <v>0</v>
          </cell>
          <cell r="CN17">
            <v>39454</v>
          </cell>
          <cell r="CO17">
            <v>0.625</v>
          </cell>
        </row>
        <row r="18">
          <cell r="A18">
            <v>39454</v>
          </cell>
          <cell r="B18">
            <v>105600</v>
          </cell>
          <cell r="C18">
            <v>193600</v>
          </cell>
          <cell r="D18">
            <v>299200</v>
          </cell>
          <cell r="E18">
            <v>70</v>
          </cell>
          <cell r="F18">
            <v>665.6</v>
          </cell>
          <cell r="G18">
            <v>85</v>
          </cell>
          <cell r="H18">
            <v>472</v>
          </cell>
          <cell r="I18">
            <v>472</v>
          </cell>
          <cell r="J18">
            <v>35</v>
          </cell>
          <cell r="X18">
            <v>223</v>
          </cell>
          <cell r="Z18">
            <v>0</v>
          </cell>
          <cell r="CN18">
            <v>39450</v>
          </cell>
          <cell r="CO18">
            <v>0.58333333333333337</v>
          </cell>
        </row>
        <row r="19">
          <cell r="A19">
            <v>39419</v>
          </cell>
          <cell r="B19">
            <v>114720</v>
          </cell>
          <cell r="C19">
            <v>220000</v>
          </cell>
          <cell r="D19">
            <v>334720</v>
          </cell>
          <cell r="E19">
            <v>70</v>
          </cell>
          <cell r="F19">
            <v>665.6</v>
          </cell>
          <cell r="G19">
            <v>85</v>
          </cell>
          <cell r="H19">
            <v>604.79999999999995</v>
          </cell>
          <cell r="I19">
            <v>604.79999999999995</v>
          </cell>
          <cell r="J19">
            <v>34</v>
          </cell>
          <cell r="X19">
            <v>189</v>
          </cell>
          <cell r="Z19">
            <v>0</v>
          </cell>
          <cell r="CN19">
            <v>39385</v>
          </cell>
          <cell r="CO19">
            <v>0.60416666666666663</v>
          </cell>
        </row>
        <row r="20">
          <cell r="A20">
            <v>39385</v>
          </cell>
          <cell r="B20">
            <v>109440</v>
          </cell>
          <cell r="C20">
            <v>185280</v>
          </cell>
          <cell r="D20">
            <v>294720</v>
          </cell>
          <cell r="E20">
            <v>70</v>
          </cell>
          <cell r="F20">
            <v>665.6</v>
          </cell>
          <cell r="G20">
            <v>85</v>
          </cell>
          <cell r="H20">
            <v>588.79999999999995</v>
          </cell>
          <cell r="I20">
            <v>588.79999999999995</v>
          </cell>
          <cell r="J20">
            <v>28</v>
          </cell>
          <cell r="X20">
            <v>185</v>
          </cell>
          <cell r="Z20">
            <v>0</v>
          </cell>
          <cell r="CN20">
            <v>39384</v>
          </cell>
          <cell r="CO20">
            <v>0.64583333333333337</v>
          </cell>
        </row>
        <row r="21">
          <cell r="A21">
            <v>39357</v>
          </cell>
          <cell r="B21">
            <v>128160</v>
          </cell>
          <cell r="C21">
            <v>234720</v>
          </cell>
          <cell r="D21">
            <v>362880</v>
          </cell>
          <cell r="E21">
            <v>70</v>
          </cell>
          <cell r="F21">
            <v>665.6</v>
          </cell>
          <cell r="G21">
            <v>85</v>
          </cell>
          <cell r="H21">
            <v>579.20000000000005</v>
          </cell>
          <cell r="I21">
            <v>579.20000000000005</v>
          </cell>
          <cell r="J21">
            <v>33</v>
          </cell>
          <cell r="X21">
            <v>221</v>
          </cell>
          <cell r="Z21">
            <v>0</v>
          </cell>
          <cell r="CN21">
            <v>39350</v>
          </cell>
          <cell r="CO21">
            <v>0.63541666666666663</v>
          </cell>
        </row>
        <row r="22">
          <cell r="A22">
            <v>39324</v>
          </cell>
          <cell r="B22">
            <v>134720</v>
          </cell>
          <cell r="C22">
            <v>221920</v>
          </cell>
          <cell r="D22">
            <v>356640</v>
          </cell>
          <cell r="E22">
            <v>70</v>
          </cell>
          <cell r="F22">
            <v>665.6</v>
          </cell>
          <cell r="G22">
            <v>85</v>
          </cell>
          <cell r="H22">
            <v>665.6</v>
          </cell>
          <cell r="I22">
            <v>665.6</v>
          </cell>
          <cell r="J22">
            <v>29</v>
          </cell>
          <cell r="X22">
            <v>202</v>
          </cell>
          <cell r="Z22">
            <v>0</v>
          </cell>
          <cell r="CN22">
            <v>39301</v>
          </cell>
          <cell r="CO22">
            <v>0.58333333333333337</v>
          </cell>
        </row>
        <row r="23">
          <cell r="A23">
            <v>39295</v>
          </cell>
          <cell r="B23">
            <v>136160</v>
          </cell>
          <cell r="C23">
            <v>242560</v>
          </cell>
          <cell r="D23">
            <v>378720</v>
          </cell>
          <cell r="E23">
            <v>70</v>
          </cell>
          <cell r="F23">
            <v>665.6</v>
          </cell>
          <cell r="G23">
            <v>85</v>
          </cell>
          <cell r="H23">
            <v>665.6</v>
          </cell>
          <cell r="I23">
            <v>665.6</v>
          </cell>
          <cell r="J23">
            <v>29</v>
          </cell>
          <cell r="X23">
            <v>204</v>
          </cell>
          <cell r="Z23">
            <v>0</v>
          </cell>
          <cell r="CN23">
            <v>39288</v>
          </cell>
          <cell r="CO23">
            <v>0.55208333333333337</v>
          </cell>
        </row>
        <row r="24">
          <cell r="A24">
            <v>39266</v>
          </cell>
          <cell r="B24">
            <v>132640</v>
          </cell>
          <cell r="C24">
            <v>222880</v>
          </cell>
          <cell r="D24">
            <v>355520</v>
          </cell>
          <cell r="E24">
            <v>70</v>
          </cell>
          <cell r="F24">
            <v>672</v>
          </cell>
          <cell r="G24">
            <v>85</v>
          </cell>
          <cell r="H24">
            <v>633.6</v>
          </cell>
          <cell r="I24">
            <v>633.6</v>
          </cell>
          <cell r="J24">
            <v>29</v>
          </cell>
          <cell r="X24">
            <v>209</v>
          </cell>
          <cell r="Z24">
            <v>0</v>
          </cell>
          <cell r="CN24">
            <v>39259</v>
          </cell>
          <cell r="CO24">
            <v>0.47916666666666669</v>
          </cell>
        </row>
        <row r="25">
          <cell r="A25">
            <v>39237</v>
          </cell>
          <cell r="B25">
            <v>135680</v>
          </cell>
          <cell r="C25">
            <v>234560</v>
          </cell>
          <cell r="D25">
            <v>370240</v>
          </cell>
          <cell r="E25">
            <v>70</v>
          </cell>
          <cell r="F25">
            <v>672</v>
          </cell>
          <cell r="G25">
            <v>85</v>
          </cell>
          <cell r="H25">
            <v>662.4</v>
          </cell>
          <cell r="I25">
            <v>662.4</v>
          </cell>
          <cell r="J25">
            <v>32</v>
          </cell>
          <cell r="X25">
            <v>204</v>
          </cell>
          <cell r="Z25">
            <v>0</v>
          </cell>
          <cell r="CN25">
            <v>39216</v>
          </cell>
          <cell r="CO25">
            <v>0.67708333333333337</v>
          </cell>
        </row>
        <row r="26">
          <cell r="A26">
            <v>39205</v>
          </cell>
          <cell r="B26">
            <v>116960</v>
          </cell>
          <cell r="C26">
            <v>183840</v>
          </cell>
          <cell r="D26">
            <v>300800</v>
          </cell>
          <cell r="E26">
            <v>70</v>
          </cell>
          <cell r="F26">
            <v>672</v>
          </cell>
          <cell r="G26">
            <v>85</v>
          </cell>
          <cell r="H26">
            <v>612.79999999999995</v>
          </cell>
          <cell r="I26">
            <v>612.79999999999995</v>
          </cell>
          <cell r="J26">
            <v>30</v>
          </cell>
          <cell r="X26">
            <v>190</v>
          </cell>
          <cell r="Z26">
            <v>0</v>
          </cell>
          <cell r="CN26">
            <v>39203</v>
          </cell>
          <cell r="CO26">
            <v>0.72916666666666663</v>
          </cell>
        </row>
        <row r="27">
          <cell r="A27">
            <v>39175</v>
          </cell>
          <cell r="B27">
            <v>103680</v>
          </cell>
          <cell r="C27">
            <v>169120</v>
          </cell>
          <cell r="D27">
            <v>272800</v>
          </cell>
          <cell r="E27">
            <v>70</v>
          </cell>
          <cell r="F27">
            <v>672</v>
          </cell>
          <cell r="G27">
            <v>85</v>
          </cell>
          <cell r="H27">
            <v>632</v>
          </cell>
          <cell r="I27">
            <v>632</v>
          </cell>
          <cell r="J27">
            <v>28</v>
          </cell>
          <cell r="X27">
            <v>164</v>
          </cell>
          <cell r="Z27">
            <v>0</v>
          </cell>
          <cell r="CN27">
            <v>39167</v>
          </cell>
          <cell r="CO27">
            <v>0.63541666666666663</v>
          </cell>
        </row>
        <row r="28">
          <cell r="A28">
            <v>39147</v>
          </cell>
          <cell r="B28">
            <v>97760</v>
          </cell>
          <cell r="C28">
            <v>174080</v>
          </cell>
          <cell r="D28">
            <v>271840</v>
          </cell>
          <cell r="E28">
            <v>70</v>
          </cell>
          <cell r="F28">
            <v>672</v>
          </cell>
          <cell r="G28">
            <v>85</v>
          </cell>
          <cell r="H28">
            <v>440</v>
          </cell>
          <cell r="I28">
            <v>440</v>
          </cell>
          <cell r="J28">
            <v>32</v>
          </cell>
          <cell r="X28">
            <v>222</v>
          </cell>
          <cell r="Z28">
            <v>0</v>
          </cell>
          <cell r="CN28">
            <v>39127</v>
          </cell>
          <cell r="CO28">
            <v>0.82291666666666663</v>
          </cell>
        </row>
        <row r="29">
          <cell r="A29">
            <v>39115</v>
          </cell>
          <cell r="B29">
            <v>93760</v>
          </cell>
          <cell r="C29">
            <v>162880</v>
          </cell>
          <cell r="D29">
            <v>256640</v>
          </cell>
          <cell r="E29">
            <v>70</v>
          </cell>
          <cell r="F29">
            <v>672</v>
          </cell>
          <cell r="G29">
            <v>85</v>
          </cell>
          <cell r="H29">
            <v>432</v>
          </cell>
          <cell r="I29">
            <v>432</v>
          </cell>
          <cell r="J29">
            <v>29</v>
          </cell>
          <cell r="X29">
            <v>217</v>
          </cell>
          <cell r="Z29">
            <v>0</v>
          </cell>
          <cell r="CN29">
            <v>39094</v>
          </cell>
          <cell r="CO29">
            <v>0.57291666666666663</v>
          </cell>
        </row>
        <row r="30">
          <cell r="A30">
            <v>39086</v>
          </cell>
          <cell r="B30">
            <v>91840</v>
          </cell>
          <cell r="C30">
            <v>168800</v>
          </cell>
          <cell r="D30">
            <v>260640</v>
          </cell>
          <cell r="E30">
            <v>70</v>
          </cell>
          <cell r="F30">
            <v>672</v>
          </cell>
          <cell r="G30">
            <v>85</v>
          </cell>
          <cell r="H30">
            <v>465.6</v>
          </cell>
          <cell r="I30">
            <v>465.6</v>
          </cell>
          <cell r="J30">
            <v>30</v>
          </cell>
          <cell r="X30">
            <v>197</v>
          </cell>
          <cell r="Z30">
            <v>0</v>
          </cell>
          <cell r="CN30">
            <v>39057</v>
          </cell>
          <cell r="CO30">
            <v>0.65625</v>
          </cell>
        </row>
        <row r="31">
          <cell r="A31">
            <v>39056</v>
          </cell>
          <cell r="B31">
            <v>113600</v>
          </cell>
          <cell r="C31">
            <v>207520</v>
          </cell>
          <cell r="D31">
            <v>321120</v>
          </cell>
          <cell r="E31">
            <v>70</v>
          </cell>
          <cell r="F31">
            <v>672</v>
          </cell>
          <cell r="G31">
            <v>85</v>
          </cell>
          <cell r="H31">
            <v>539.20000000000005</v>
          </cell>
          <cell r="I31">
            <v>539.20000000000005</v>
          </cell>
          <cell r="J31">
            <v>35</v>
          </cell>
          <cell r="X31">
            <v>210</v>
          </cell>
          <cell r="Z31">
            <v>0</v>
          </cell>
          <cell r="CN31">
            <v>39049</v>
          </cell>
          <cell r="CO31">
            <v>0.58333333333333337</v>
          </cell>
        </row>
        <row r="47">
          <cell r="B47" t="str">
            <v>FALSE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 refreshError="1"/>
      <sheetData sheetId="176" refreshError="1"/>
      <sheetData sheetId="177" refreshError="1"/>
      <sheetData sheetId="178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lank"/>
      <sheetName val="Energy Costs"/>
      <sheetName val="Fee Estimates"/>
      <sheetName val="Start"/>
      <sheetName val="AC and Chillers"/>
      <sheetName val="Boilers &amp; Furnaces"/>
      <sheetName val="Compressed Air"/>
      <sheetName val="Energy Recovery"/>
      <sheetName val="Lighting"/>
      <sheetName val="Motors"/>
      <sheetName val="Insulation"/>
      <sheetName val="Windows"/>
      <sheetName val="VFDs"/>
      <sheetName val="IR"/>
      <sheetName val="NSB"/>
      <sheetName val="Refrigeration"/>
      <sheetName val="Occupancy Sensors Screener"/>
      <sheetName val="Motor Screener"/>
      <sheetName val="Lookup - Tabl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>
        <row r="2">
          <cell r="F2">
            <v>0.06</v>
          </cell>
        </row>
        <row r="3">
          <cell r="F3">
            <v>0.8</v>
          </cell>
        </row>
        <row r="4">
          <cell r="F4">
            <v>5</v>
          </cell>
        </row>
        <row r="9">
          <cell r="B9">
            <v>1</v>
          </cell>
        </row>
        <row r="10">
          <cell r="B10">
            <v>1.5</v>
          </cell>
        </row>
        <row r="11">
          <cell r="B11">
            <v>2</v>
          </cell>
        </row>
        <row r="12">
          <cell r="B12">
            <v>3</v>
          </cell>
        </row>
        <row r="13">
          <cell r="B13">
            <v>5</v>
          </cell>
        </row>
        <row r="14">
          <cell r="B14">
            <v>7.5</v>
          </cell>
        </row>
        <row r="15">
          <cell r="B15">
            <v>10</v>
          </cell>
        </row>
        <row r="16">
          <cell r="B16">
            <v>15</v>
          </cell>
        </row>
        <row r="17">
          <cell r="B17">
            <v>20</v>
          </cell>
        </row>
        <row r="18">
          <cell r="B18">
            <v>25</v>
          </cell>
        </row>
        <row r="19">
          <cell r="B19">
            <v>30</v>
          </cell>
        </row>
        <row r="20">
          <cell r="B20">
            <v>40</v>
          </cell>
        </row>
        <row r="21">
          <cell r="B21">
            <v>50</v>
          </cell>
        </row>
        <row r="22">
          <cell r="B22">
            <v>60</v>
          </cell>
        </row>
        <row r="23">
          <cell r="B23">
            <v>75</v>
          </cell>
        </row>
        <row r="24">
          <cell r="B24">
            <v>100</v>
          </cell>
        </row>
        <row r="25">
          <cell r="B25">
            <v>125</v>
          </cell>
        </row>
        <row r="26">
          <cell r="B26">
            <v>150</v>
          </cell>
        </row>
        <row r="27">
          <cell r="B27">
            <v>200</v>
          </cell>
        </row>
      </sheetData>
      <sheetData sheetId="18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ighting New Constr"/>
      <sheetName val="Lighting Retrofit"/>
      <sheetName val="Exit Signs"/>
      <sheetName val="Occupancy Sensors"/>
      <sheetName val="Space List"/>
      <sheetName val="Time of Day"/>
      <sheetName val="Lighting List"/>
      <sheetName val="FixtureData"/>
    </sheetNames>
    <sheetDataSet>
      <sheetData sheetId="0" refreshError="1"/>
      <sheetData sheetId="1" refreshError="1">
        <row r="2">
          <cell r="B2" t="str">
            <v>open</v>
          </cell>
        </row>
        <row r="3">
          <cell r="B3" t="str">
            <v>closed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>
        <row r="3">
          <cell r="A3" t="str">
            <v>A</v>
          </cell>
          <cell r="B3" t="str">
            <v>Closed</v>
          </cell>
          <cell r="C3" t="str">
            <v>4', 2 L, F32T8, FBO31T8(U-Tube), F32T8/U6(U-Tube), 32W, E, Instant, Normal, Closed</v>
          </cell>
          <cell r="D3">
            <v>4</v>
          </cell>
          <cell r="E3" t="str">
            <v>F32T8, FBO31T8(U-Tube), F32T8/U6(U-Tube)</v>
          </cell>
          <cell r="F3">
            <v>32</v>
          </cell>
          <cell r="G3">
            <v>2</v>
          </cell>
          <cell r="H3" t="str">
            <v>E</v>
          </cell>
          <cell r="I3" t="str">
            <v>Normal</v>
          </cell>
          <cell r="J3" t="str">
            <v>Instant</v>
          </cell>
          <cell r="K3">
            <v>55.557894736842108</v>
          </cell>
        </row>
        <row r="4">
          <cell r="A4" t="str">
            <v>B</v>
          </cell>
          <cell r="B4" t="str">
            <v>Closed</v>
          </cell>
          <cell r="C4" t="str">
            <v>4', 3 L, F32T8, FBO31T8(U-Tube), F32T8/U6(U-Tube), 32W, E, Instant, Normal, Closed</v>
          </cell>
          <cell r="D4">
            <v>4</v>
          </cell>
          <cell r="E4" t="str">
            <v>F32T8, FBO31T8(U-Tube), F32T8/U6(U-Tube)</v>
          </cell>
          <cell r="F4">
            <v>32</v>
          </cell>
          <cell r="G4">
            <v>3</v>
          </cell>
          <cell r="H4" t="str">
            <v>E</v>
          </cell>
          <cell r="I4" t="str">
            <v>Normal</v>
          </cell>
          <cell r="J4" t="str">
            <v>Instant</v>
          </cell>
          <cell r="K4">
            <v>81.421052631578959</v>
          </cell>
        </row>
        <row r="5">
          <cell r="A5" t="str">
            <v>A</v>
          </cell>
          <cell r="B5" t="str">
            <v>Open</v>
          </cell>
          <cell r="C5" t="str">
            <v>4', 2 L, F32T8, FBO31T8(U-Tube), F32T8/U6(U-Tube), 32W, E, Instant, Normal, Open</v>
          </cell>
          <cell r="D5">
            <v>4</v>
          </cell>
          <cell r="E5" t="str">
            <v>F32T8, FBO31T8(U-Tube), F32T8/U6(U-Tube)</v>
          </cell>
          <cell r="F5">
            <v>32</v>
          </cell>
          <cell r="G5">
            <v>2</v>
          </cell>
          <cell r="H5" t="str">
            <v>E</v>
          </cell>
          <cell r="I5" t="str">
            <v>Normal</v>
          </cell>
          <cell r="J5" t="str">
            <v>Instant</v>
          </cell>
          <cell r="K5">
            <v>58</v>
          </cell>
        </row>
        <row r="6">
          <cell r="A6" t="str">
            <v>B</v>
          </cell>
          <cell r="B6" t="str">
            <v>Open</v>
          </cell>
          <cell r="C6" t="str">
            <v>4', 3 L, F32T8, FBO31T8(U-Tube), F32T8/U6(U-Tube), 32W, E, Instant, Normal, Open</v>
          </cell>
          <cell r="D6">
            <v>4</v>
          </cell>
          <cell r="E6" t="str">
            <v>F32T8, FBO31T8(U-Tube), F32T8/U6(U-Tube)</v>
          </cell>
          <cell r="F6">
            <v>32</v>
          </cell>
          <cell r="G6">
            <v>3</v>
          </cell>
          <cell r="H6" t="str">
            <v>E</v>
          </cell>
          <cell r="I6" t="str">
            <v>Normal</v>
          </cell>
          <cell r="J6" t="str">
            <v>Instant</v>
          </cell>
          <cell r="K6">
            <v>85</v>
          </cell>
        </row>
        <row r="7">
          <cell r="B7" t="str">
            <v>Closed</v>
          </cell>
          <cell r="C7" t="e">
            <v>#N/A</v>
          </cell>
          <cell r="D7" t="e">
            <v>#N/A</v>
          </cell>
          <cell r="E7" t="e">
            <v>#N/A</v>
          </cell>
          <cell r="F7" t="e">
            <v>#N/A</v>
          </cell>
          <cell r="G7" t="e">
            <v>#N/A</v>
          </cell>
          <cell r="H7" t="e">
            <v>#N/A</v>
          </cell>
          <cell r="I7" t="e">
            <v>#N/A</v>
          </cell>
          <cell r="J7" t="e">
            <v>#N/A</v>
          </cell>
          <cell r="K7" t="e">
            <v>#N/A</v>
          </cell>
        </row>
        <row r="8">
          <cell r="B8" t="str">
            <v>Closed</v>
          </cell>
          <cell r="C8" t="e">
            <v>#N/A</v>
          </cell>
          <cell r="D8" t="e">
            <v>#N/A</v>
          </cell>
          <cell r="E8" t="e">
            <v>#N/A</v>
          </cell>
          <cell r="F8" t="e">
            <v>#N/A</v>
          </cell>
          <cell r="G8" t="e">
            <v>#N/A</v>
          </cell>
          <cell r="H8" t="e">
            <v>#N/A</v>
          </cell>
          <cell r="I8" t="e">
            <v>#N/A</v>
          </cell>
          <cell r="J8" t="e">
            <v>#N/A</v>
          </cell>
          <cell r="K8" t="e">
            <v>#N/A</v>
          </cell>
        </row>
        <row r="9">
          <cell r="B9" t="str">
            <v>Closed</v>
          </cell>
          <cell r="C9" t="e">
            <v>#N/A</v>
          </cell>
          <cell r="D9" t="e">
            <v>#N/A</v>
          </cell>
          <cell r="E9" t="e">
            <v>#N/A</v>
          </cell>
          <cell r="F9" t="e">
            <v>#N/A</v>
          </cell>
          <cell r="G9" t="e">
            <v>#N/A</v>
          </cell>
          <cell r="H9" t="e">
            <v>#N/A</v>
          </cell>
          <cell r="I9" t="e">
            <v>#N/A</v>
          </cell>
          <cell r="J9" t="e">
            <v>#N/A</v>
          </cell>
          <cell r="K9" t="e">
            <v>#N/A</v>
          </cell>
        </row>
        <row r="10">
          <cell r="B10" t="str">
            <v>Closed</v>
          </cell>
          <cell r="C10" t="e">
            <v>#N/A</v>
          </cell>
          <cell r="D10" t="e">
            <v>#N/A</v>
          </cell>
          <cell r="E10" t="e">
            <v>#N/A</v>
          </cell>
          <cell r="F10" t="e">
            <v>#N/A</v>
          </cell>
          <cell r="G10" t="e">
            <v>#N/A</v>
          </cell>
          <cell r="H10" t="e">
            <v>#N/A</v>
          </cell>
          <cell r="I10" t="e">
            <v>#N/A</v>
          </cell>
          <cell r="J10" t="e">
            <v>#N/A</v>
          </cell>
          <cell r="K10" t="e">
            <v>#N/A</v>
          </cell>
        </row>
        <row r="11">
          <cell r="B11" t="str">
            <v>Closed</v>
          </cell>
          <cell r="C11" t="e">
            <v>#N/A</v>
          </cell>
          <cell r="D11" t="e">
            <v>#N/A</v>
          </cell>
          <cell r="E11" t="e">
            <v>#N/A</v>
          </cell>
          <cell r="F11" t="e">
            <v>#N/A</v>
          </cell>
          <cell r="G11" t="e">
            <v>#N/A</v>
          </cell>
          <cell r="H11" t="e">
            <v>#N/A</v>
          </cell>
          <cell r="I11" t="e">
            <v>#N/A</v>
          </cell>
          <cell r="J11" t="e">
            <v>#N/A</v>
          </cell>
          <cell r="K11" t="e">
            <v>#N/A</v>
          </cell>
        </row>
        <row r="12">
          <cell r="B12" t="str">
            <v>Closed</v>
          </cell>
          <cell r="C12" t="e">
            <v>#N/A</v>
          </cell>
          <cell r="D12" t="e">
            <v>#N/A</v>
          </cell>
          <cell r="E12" t="e">
            <v>#N/A</v>
          </cell>
          <cell r="F12" t="e">
            <v>#N/A</v>
          </cell>
          <cell r="G12" t="e">
            <v>#N/A</v>
          </cell>
          <cell r="H12" t="e">
            <v>#N/A</v>
          </cell>
          <cell r="I12" t="e">
            <v>#N/A</v>
          </cell>
          <cell r="J12" t="e">
            <v>#N/A</v>
          </cell>
          <cell r="K12" t="e">
            <v>#N/A</v>
          </cell>
        </row>
        <row r="13">
          <cell r="B13" t="str">
            <v>Closed</v>
          </cell>
          <cell r="C13" t="e">
            <v>#N/A</v>
          </cell>
          <cell r="D13" t="e">
            <v>#N/A</v>
          </cell>
          <cell r="E13" t="e">
            <v>#N/A</v>
          </cell>
          <cell r="F13" t="e">
            <v>#N/A</v>
          </cell>
          <cell r="G13" t="e">
            <v>#N/A</v>
          </cell>
          <cell r="H13" t="e">
            <v>#N/A</v>
          </cell>
          <cell r="I13" t="e">
            <v>#N/A</v>
          </cell>
          <cell r="J13" t="e">
            <v>#N/A</v>
          </cell>
          <cell r="K13" t="e">
            <v>#N/A</v>
          </cell>
        </row>
        <row r="14">
          <cell r="B14" t="str">
            <v>Closed</v>
          </cell>
          <cell r="C14" t="e">
            <v>#N/A</v>
          </cell>
          <cell r="D14" t="e">
            <v>#N/A</v>
          </cell>
          <cell r="E14" t="e">
            <v>#N/A</v>
          </cell>
          <cell r="F14" t="e">
            <v>#N/A</v>
          </cell>
          <cell r="G14" t="e">
            <v>#N/A</v>
          </cell>
          <cell r="H14" t="e">
            <v>#N/A</v>
          </cell>
          <cell r="I14" t="e">
            <v>#N/A</v>
          </cell>
          <cell r="J14" t="e">
            <v>#N/A</v>
          </cell>
          <cell r="K14" t="e">
            <v>#N/A</v>
          </cell>
        </row>
        <row r="15">
          <cell r="B15" t="str">
            <v>Closed</v>
          </cell>
          <cell r="C15" t="e">
            <v>#N/A</v>
          </cell>
          <cell r="D15" t="e">
            <v>#N/A</v>
          </cell>
          <cell r="E15" t="e">
            <v>#N/A</v>
          </cell>
          <cell r="F15" t="e">
            <v>#N/A</v>
          </cell>
          <cell r="G15" t="e">
            <v>#N/A</v>
          </cell>
          <cell r="H15" t="e">
            <v>#N/A</v>
          </cell>
          <cell r="I15" t="e">
            <v>#N/A</v>
          </cell>
          <cell r="J15" t="e">
            <v>#N/A</v>
          </cell>
          <cell r="K15" t="e">
            <v>#N/A</v>
          </cell>
        </row>
        <row r="16">
          <cell r="B16" t="str">
            <v>Closed</v>
          </cell>
          <cell r="C16" t="e">
            <v>#N/A</v>
          </cell>
          <cell r="D16" t="e">
            <v>#N/A</v>
          </cell>
          <cell r="E16" t="e">
            <v>#N/A</v>
          </cell>
          <cell r="F16" t="e">
            <v>#N/A</v>
          </cell>
          <cell r="G16" t="e">
            <v>#N/A</v>
          </cell>
          <cell r="H16" t="e">
            <v>#N/A</v>
          </cell>
          <cell r="I16" t="e">
            <v>#N/A</v>
          </cell>
          <cell r="J16" t="e">
            <v>#N/A</v>
          </cell>
          <cell r="K16" t="e">
            <v>#N/A</v>
          </cell>
        </row>
        <row r="17">
          <cell r="B17" t="str">
            <v>Closed</v>
          </cell>
          <cell r="C17" t="e">
            <v>#N/A</v>
          </cell>
          <cell r="D17" t="e">
            <v>#N/A</v>
          </cell>
          <cell r="E17" t="e">
            <v>#N/A</v>
          </cell>
          <cell r="F17" t="e">
            <v>#N/A</v>
          </cell>
          <cell r="G17" t="e">
            <v>#N/A</v>
          </cell>
          <cell r="H17" t="e">
            <v>#N/A</v>
          </cell>
          <cell r="I17" t="e">
            <v>#N/A</v>
          </cell>
          <cell r="J17" t="e">
            <v>#N/A</v>
          </cell>
          <cell r="K17" t="e">
            <v>#N/A</v>
          </cell>
        </row>
        <row r="18">
          <cell r="B18" t="str">
            <v>Closed</v>
          </cell>
          <cell r="C18" t="e">
            <v>#N/A</v>
          </cell>
          <cell r="D18" t="e">
            <v>#N/A</v>
          </cell>
          <cell r="E18" t="e">
            <v>#N/A</v>
          </cell>
          <cell r="F18" t="e">
            <v>#N/A</v>
          </cell>
          <cell r="G18" t="e">
            <v>#N/A</v>
          </cell>
          <cell r="H18" t="e">
            <v>#N/A</v>
          </cell>
          <cell r="I18" t="e">
            <v>#N/A</v>
          </cell>
          <cell r="J18" t="e">
            <v>#N/A</v>
          </cell>
          <cell r="K18" t="e">
            <v>#N/A</v>
          </cell>
        </row>
        <row r="19">
          <cell r="B19" t="str">
            <v>Closed</v>
          </cell>
          <cell r="C19" t="e">
            <v>#N/A</v>
          </cell>
          <cell r="D19" t="e">
            <v>#N/A</v>
          </cell>
          <cell r="E19" t="e">
            <v>#N/A</v>
          </cell>
          <cell r="F19" t="e">
            <v>#N/A</v>
          </cell>
          <cell r="G19" t="e">
            <v>#N/A</v>
          </cell>
          <cell r="H19" t="e">
            <v>#N/A</v>
          </cell>
          <cell r="I19" t="e">
            <v>#N/A</v>
          </cell>
          <cell r="J19" t="e">
            <v>#N/A</v>
          </cell>
          <cell r="K19" t="e">
            <v>#N/A</v>
          </cell>
        </row>
        <row r="20">
          <cell r="B20" t="str">
            <v>Closed</v>
          </cell>
          <cell r="C20" t="e">
            <v>#N/A</v>
          </cell>
          <cell r="D20" t="e">
            <v>#N/A</v>
          </cell>
          <cell r="E20" t="e">
            <v>#N/A</v>
          </cell>
          <cell r="F20" t="e">
            <v>#N/A</v>
          </cell>
          <cell r="G20" t="e">
            <v>#N/A</v>
          </cell>
          <cell r="H20" t="e">
            <v>#N/A</v>
          </cell>
          <cell r="I20" t="e">
            <v>#N/A</v>
          </cell>
          <cell r="J20" t="e">
            <v>#N/A</v>
          </cell>
          <cell r="K20" t="e">
            <v>#N/A</v>
          </cell>
        </row>
        <row r="21">
          <cell r="B21" t="str">
            <v>Closed</v>
          </cell>
          <cell r="C21" t="e">
            <v>#N/A</v>
          </cell>
          <cell r="D21" t="e">
            <v>#N/A</v>
          </cell>
          <cell r="E21" t="e">
            <v>#N/A</v>
          </cell>
          <cell r="F21" t="e">
            <v>#N/A</v>
          </cell>
          <cell r="G21" t="e">
            <v>#N/A</v>
          </cell>
          <cell r="H21" t="e">
            <v>#N/A</v>
          </cell>
          <cell r="I21" t="e">
            <v>#N/A</v>
          </cell>
          <cell r="J21" t="e">
            <v>#N/A</v>
          </cell>
          <cell r="K21" t="e">
            <v>#N/A</v>
          </cell>
        </row>
        <row r="22">
          <cell r="B22" t="str">
            <v>Closed</v>
          </cell>
          <cell r="C22" t="e">
            <v>#N/A</v>
          </cell>
          <cell r="D22" t="e">
            <v>#N/A</v>
          </cell>
          <cell r="E22" t="e">
            <v>#N/A</v>
          </cell>
          <cell r="F22" t="e">
            <v>#N/A</v>
          </cell>
          <cell r="G22" t="e">
            <v>#N/A</v>
          </cell>
          <cell r="H22" t="e">
            <v>#N/A</v>
          </cell>
          <cell r="I22" t="e">
            <v>#N/A</v>
          </cell>
          <cell r="J22" t="e">
            <v>#N/A</v>
          </cell>
          <cell r="K22" t="e">
            <v>#N/A</v>
          </cell>
        </row>
        <row r="23">
          <cell r="B23" t="str">
            <v>Closed</v>
          </cell>
          <cell r="C23" t="e">
            <v>#N/A</v>
          </cell>
          <cell r="D23" t="e">
            <v>#N/A</v>
          </cell>
          <cell r="E23" t="e">
            <v>#N/A</v>
          </cell>
          <cell r="F23" t="e">
            <v>#N/A</v>
          </cell>
          <cell r="G23" t="e">
            <v>#N/A</v>
          </cell>
          <cell r="H23" t="e">
            <v>#N/A</v>
          </cell>
          <cell r="I23" t="e">
            <v>#N/A</v>
          </cell>
          <cell r="J23" t="e">
            <v>#N/A</v>
          </cell>
          <cell r="K23" t="e">
            <v>#N/A</v>
          </cell>
        </row>
        <row r="24">
          <cell r="B24" t="str">
            <v>Closed</v>
          </cell>
          <cell r="C24" t="e">
            <v>#N/A</v>
          </cell>
          <cell r="D24" t="e">
            <v>#N/A</v>
          </cell>
          <cell r="E24" t="e">
            <v>#N/A</v>
          </cell>
          <cell r="F24" t="e">
            <v>#N/A</v>
          </cell>
          <cell r="G24" t="e">
            <v>#N/A</v>
          </cell>
          <cell r="H24" t="e">
            <v>#N/A</v>
          </cell>
          <cell r="I24" t="e">
            <v>#N/A</v>
          </cell>
          <cell r="J24" t="e">
            <v>#N/A</v>
          </cell>
          <cell r="K24" t="e">
            <v>#N/A</v>
          </cell>
        </row>
        <row r="25">
          <cell r="B25" t="str">
            <v>Closed</v>
          </cell>
          <cell r="C25" t="e">
            <v>#N/A</v>
          </cell>
          <cell r="D25" t="e">
            <v>#N/A</v>
          </cell>
          <cell r="E25" t="e">
            <v>#N/A</v>
          </cell>
          <cell r="F25" t="e">
            <v>#N/A</v>
          </cell>
          <cell r="G25" t="e">
            <v>#N/A</v>
          </cell>
          <cell r="H25" t="e">
            <v>#N/A</v>
          </cell>
          <cell r="I25" t="e">
            <v>#N/A</v>
          </cell>
          <cell r="J25" t="e">
            <v>#N/A</v>
          </cell>
          <cell r="K25" t="e">
            <v>#N/A</v>
          </cell>
        </row>
        <row r="26">
          <cell r="B26" t="str">
            <v>Closed</v>
          </cell>
          <cell r="C26" t="e">
            <v>#N/A</v>
          </cell>
          <cell r="D26" t="e">
            <v>#N/A</v>
          </cell>
          <cell r="E26" t="e">
            <v>#N/A</v>
          </cell>
          <cell r="F26" t="e">
            <v>#N/A</v>
          </cell>
          <cell r="G26" t="e">
            <v>#N/A</v>
          </cell>
          <cell r="H26" t="e">
            <v>#N/A</v>
          </cell>
          <cell r="I26" t="e">
            <v>#N/A</v>
          </cell>
          <cell r="J26" t="e">
            <v>#N/A</v>
          </cell>
          <cell r="K26" t="e">
            <v>#N/A</v>
          </cell>
        </row>
        <row r="27">
          <cell r="B27" t="str">
            <v>Closed</v>
          </cell>
          <cell r="C27" t="e">
            <v>#N/A</v>
          </cell>
          <cell r="D27" t="e">
            <v>#N/A</v>
          </cell>
          <cell r="E27" t="e">
            <v>#N/A</v>
          </cell>
          <cell r="F27" t="e">
            <v>#N/A</v>
          </cell>
          <cell r="G27" t="e">
            <v>#N/A</v>
          </cell>
          <cell r="H27" t="e">
            <v>#N/A</v>
          </cell>
          <cell r="I27" t="e">
            <v>#N/A</v>
          </cell>
          <cell r="J27" t="e">
            <v>#N/A</v>
          </cell>
          <cell r="K27" t="e">
            <v>#N/A</v>
          </cell>
        </row>
        <row r="28">
          <cell r="B28" t="str">
            <v>Closed</v>
          </cell>
          <cell r="C28" t="e">
            <v>#N/A</v>
          </cell>
          <cell r="D28" t="e">
            <v>#N/A</v>
          </cell>
          <cell r="E28" t="e">
            <v>#N/A</v>
          </cell>
          <cell r="F28" t="e">
            <v>#N/A</v>
          </cell>
          <cell r="G28" t="e">
            <v>#N/A</v>
          </cell>
          <cell r="H28" t="e">
            <v>#N/A</v>
          </cell>
          <cell r="I28" t="e">
            <v>#N/A</v>
          </cell>
          <cell r="J28" t="e">
            <v>#N/A</v>
          </cell>
          <cell r="K28" t="e">
            <v>#N/A</v>
          </cell>
        </row>
        <row r="29">
          <cell r="B29" t="str">
            <v>Closed</v>
          </cell>
          <cell r="C29" t="e">
            <v>#N/A</v>
          </cell>
          <cell r="D29" t="e">
            <v>#N/A</v>
          </cell>
          <cell r="E29" t="e">
            <v>#N/A</v>
          </cell>
          <cell r="F29" t="e">
            <v>#N/A</v>
          </cell>
          <cell r="G29" t="e">
            <v>#N/A</v>
          </cell>
          <cell r="H29" t="e">
            <v>#N/A</v>
          </cell>
          <cell r="I29" t="e">
            <v>#N/A</v>
          </cell>
          <cell r="J29" t="e">
            <v>#N/A</v>
          </cell>
          <cell r="K29" t="e">
            <v>#N/A</v>
          </cell>
        </row>
        <row r="30">
          <cell r="B30" t="str">
            <v>Closed</v>
          </cell>
          <cell r="C30" t="e">
            <v>#N/A</v>
          </cell>
          <cell r="D30" t="e">
            <v>#N/A</v>
          </cell>
          <cell r="E30" t="e">
            <v>#N/A</v>
          </cell>
          <cell r="F30" t="e">
            <v>#N/A</v>
          </cell>
          <cell r="G30" t="e">
            <v>#N/A</v>
          </cell>
          <cell r="H30" t="e">
            <v>#N/A</v>
          </cell>
          <cell r="I30" t="e">
            <v>#N/A</v>
          </cell>
          <cell r="J30" t="e">
            <v>#N/A</v>
          </cell>
          <cell r="K30" t="e">
            <v>#N/A</v>
          </cell>
        </row>
        <row r="31">
          <cell r="B31" t="str">
            <v>Closed</v>
          </cell>
          <cell r="C31" t="e">
            <v>#N/A</v>
          </cell>
          <cell r="D31" t="e">
            <v>#N/A</v>
          </cell>
          <cell r="E31" t="e">
            <v>#N/A</v>
          </cell>
          <cell r="F31" t="e">
            <v>#N/A</v>
          </cell>
          <cell r="G31" t="e">
            <v>#N/A</v>
          </cell>
          <cell r="H31" t="e">
            <v>#N/A</v>
          </cell>
          <cell r="I31" t="e">
            <v>#N/A</v>
          </cell>
          <cell r="J31" t="e">
            <v>#N/A</v>
          </cell>
          <cell r="K31" t="e">
            <v>#N/A</v>
          </cell>
        </row>
        <row r="32">
          <cell r="B32" t="str">
            <v>Closed</v>
          </cell>
          <cell r="C32" t="e">
            <v>#N/A</v>
          </cell>
          <cell r="D32" t="e">
            <v>#N/A</v>
          </cell>
          <cell r="E32" t="e">
            <v>#N/A</v>
          </cell>
          <cell r="F32" t="e">
            <v>#N/A</v>
          </cell>
          <cell r="G32" t="e">
            <v>#N/A</v>
          </cell>
          <cell r="H32" t="e">
            <v>#N/A</v>
          </cell>
          <cell r="I32" t="e">
            <v>#N/A</v>
          </cell>
          <cell r="J32" t="e">
            <v>#N/A</v>
          </cell>
          <cell r="K32" t="e">
            <v>#N/A</v>
          </cell>
        </row>
        <row r="33">
          <cell r="B33" t="str">
            <v>Closed</v>
          </cell>
          <cell r="C33" t="e">
            <v>#N/A</v>
          </cell>
          <cell r="D33" t="e">
            <v>#N/A</v>
          </cell>
          <cell r="E33" t="e">
            <v>#N/A</v>
          </cell>
          <cell r="F33" t="e">
            <v>#N/A</v>
          </cell>
          <cell r="G33" t="e">
            <v>#N/A</v>
          </cell>
          <cell r="H33" t="e">
            <v>#N/A</v>
          </cell>
          <cell r="I33" t="e">
            <v>#N/A</v>
          </cell>
          <cell r="J33" t="e">
            <v>#N/A</v>
          </cell>
          <cell r="K33" t="e">
            <v>#N/A</v>
          </cell>
        </row>
        <row r="34">
          <cell r="B34" t="str">
            <v>Closed</v>
          </cell>
          <cell r="C34" t="e">
            <v>#N/A</v>
          </cell>
          <cell r="D34" t="e">
            <v>#N/A</v>
          </cell>
          <cell r="E34" t="e">
            <v>#N/A</v>
          </cell>
          <cell r="F34" t="e">
            <v>#N/A</v>
          </cell>
          <cell r="G34" t="e">
            <v>#N/A</v>
          </cell>
          <cell r="H34" t="e">
            <v>#N/A</v>
          </cell>
          <cell r="I34" t="e">
            <v>#N/A</v>
          </cell>
          <cell r="J34" t="e">
            <v>#N/A</v>
          </cell>
          <cell r="K34" t="e">
            <v>#N/A</v>
          </cell>
        </row>
        <row r="35">
          <cell r="B35" t="str">
            <v>Closed</v>
          </cell>
          <cell r="C35" t="e">
            <v>#N/A</v>
          </cell>
          <cell r="D35" t="e">
            <v>#N/A</v>
          </cell>
          <cell r="E35" t="e">
            <v>#N/A</v>
          </cell>
          <cell r="F35" t="e">
            <v>#N/A</v>
          </cell>
          <cell r="G35" t="e">
            <v>#N/A</v>
          </cell>
          <cell r="H35" t="e">
            <v>#N/A</v>
          </cell>
          <cell r="I35" t="e">
            <v>#N/A</v>
          </cell>
          <cell r="J35" t="e">
            <v>#N/A</v>
          </cell>
          <cell r="K35" t="e">
            <v>#N/A</v>
          </cell>
        </row>
        <row r="36">
          <cell r="B36" t="str">
            <v>Closed</v>
          </cell>
          <cell r="C36" t="e">
            <v>#N/A</v>
          </cell>
          <cell r="D36" t="e">
            <v>#N/A</v>
          </cell>
          <cell r="E36" t="e">
            <v>#N/A</v>
          </cell>
          <cell r="F36" t="e">
            <v>#N/A</v>
          </cell>
          <cell r="G36" t="e">
            <v>#N/A</v>
          </cell>
          <cell r="H36" t="e">
            <v>#N/A</v>
          </cell>
          <cell r="I36" t="e">
            <v>#N/A</v>
          </cell>
          <cell r="J36" t="e">
            <v>#N/A</v>
          </cell>
          <cell r="K36" t="e">
            <v>#N/A</v>
          </cell>
        </row>
        <row r="37">
          <cell r="B37" t="str">
            <v>Closed</v>
          </cell>
          <cell r="C37" t="e">
            <v>#N/A</v>
          </cell>
          <cell r="D37" t="e">
            <v>#N/A</v>
          </cell>
          <cell r="E37" t="e">
            <v>#N/A</v>
          </cell>
          <cell r="F37" t="e">
            <v>#N/A</v>
          </cell>
          <cell r="G37" t="e">
            <v>#N/A</v>
          </cell>
          <cell r="H37" t="e">
            <v>#N/A</v>
          </cell>
          <cell r="I37" t="e">
            <v>#N/A</v>
          </cell>
          <cell r="J37" t="e">
            <v>#N/A</v>
          </cell>
          <cell r="K37" t="e">
            <v>#N/A</v>
          </cell>
        </row>
        <row r="38">
          <cell r="B38" t="str">
            <v>Closed</v>
          </cell>
          <cell r="C38" t="e">
            <v>#N/A</v>
          </cell>
          <cell r="D38" t="e">
            <v>#N/A</v>
          </cell>
          <cell r="E38" t="e">
            <v>#N/A</v>
          </cell>
          <cell r="F38" t="e">
            <v>#N/A</v>
          </cell>
          <cell r="G38" t="e">
            <v>#N/A</v>
          </cell>
          <cell r="H38" t="e">
            <v>#N/A</v>
          </cell>
          <cell r="I38" t="e">
            <v>#N/A</v>
          </cell>
          <cell r="J38" t="e">
            <v>#N/A</v>
          </cell>
          <cell r="K38" t="e">
            <v>#N/A</v>
          </cell>
        </row>
        <row r="39">
          <cell r="B39" t="str">
            <v>Closed</v>
          </cell>
          <cell r="C39" t="e">
            <v>#N/A</v>
          </cell>
          <cell r="D39" t="e">
            <v>#N/A</v>
          </cell>
          <cell r="E39" t="e">
            <v>#N/A</v>
          </cell>
          <cell r="F39" t="e">
            <v>#N/A</v>
          </cell>
          <cell r="G39" t="e">
            <v>#N/A</v>
          </cell>
          <cell r="H39" t="e">
            <v>#N/A</v>
          </cell>
          <cell r="I39" t="e">
            <v>#N/A</v>
          </cell>
          <cell r="J39" t="e">
            <v>#N/A</v>
          </cell>
          <cell r="K39" t="e">
            <v>#N/A</v>
          </cell>
        </row>
        <row r="40">
          <cell r="B40" t="str">
            <v>Closed</v>
          </cell>
          <cell r="C40" t="e">
            <v>#N/A</v>
          </cell>
          <cell r="D40" t="e">
            <v>#N/A</v>
          </cell>
          <cell r="E40" t="e">
            <v>#N/A</v>
          </cell>
          <cell r="F40" t="e">
            <v>#N/A</v>
          </cell>
          <cell r="G40" t="e">
            <v>#N/A</v>
          </cell>
          <cell r="H40" t="e">
            <v>#N/A</v>
          </cell>
          <cell r="I40" t="e">
            <v>#N/A</v>
          </cell>
          <cell r="J40" t="e">
            <v>#N/A</v>
          </cell>
          <cell r="K40" t="e">
            <v>#N/A</v>
          </cell>
        </row>
        <row r="41">
          <cell r="B41" t="str">
            <v>Closed</v>
          </cell>
          <cell r="C41" t="e">
            <v>#N/A</v>
          </cell>
          <cell r="D41" t="e">
            <v>#N/A</v>
          </cell>
          <cell r="E41" t="e">
            <v>#N/A</v>
          </cell>
          <cell r="F41" t="e">
            <v>#N/A</v>
          </cell>
          <cell r="G41" t="e">
            <v>#N/A</v>
          </cell>
          <cell r="H41" t="e">
            <v>#N/A</v>
          </cell>
          <cell r="I41" t="e">
            <v>#N/A</v>
          </cell>
          <cell r="J41" t="e">
            <v>#N/A</v>
          </cell>
          <cell r="K41" t="e">
            <v>#N/A</v>
          </cell>
        </row>
        <row r="42">
          <cell r="B42" t="str">
            <v>Closed</v>
          </cell>
          <cell r="C42" t="e">
            <v>#N/A</v>
          </cell>
          <cell r="D42" t="e">
            <v>#N/A</v>
          </cell>
          <cell r="E42" t="e">
            <v>#N/A</v>
          </cell>
          <cell r="F42" t="e">
            <v>#N/A</v>
          </cell>
          <cell r="G42" t="e">
            <v>#N/A</v>
          </cell>
          <cell r="H42" t="e">
            <v>#N/A</v>
          </cell>
          <cell r="I42" t="e">
            <v>#N/A</v>
          </cell>
          <cell r="J42" t="e">
            <v>#N/A</v>
          </cell>
          <cell r="K42" t="e">
            <v>#N/A</v>
          </cell>
        </row>
        <row r="43">
          <cell r="B43" t="str">
            <v>Closed</v>
          </cell>
          <cell r="C43" t="e">
            <v>#N/A</v>
          </cell>
          <cell r="D43" t="e">
            <v>#N/A</v>
          </cell>
          <cell r="E43" t="e">
            <v>#N/A</v>
          </cell>
          <cell r="F43" t="e">
            <v>#N/A</v>
          </cell>
          <cell r="G43" t="e">
            <v>#N/A</v>
          </cell>
          <cell r="H43" t="e">
            <v>#N/A</v>
          </cell>
          <cell r="I43" t="e">
            <v>#N/A</v>
          </cell>
          <cell r="J43" t="e">
            <v>#N/A</v>
          </cell>
          <cell r="K43" t="e">
            <v>#N/A</v>
          </cell>
        </row>
        <row r="44">
          <cell r="B44" t="str">
            <v>Closed</v>
          </cell>
          <cell r="C44" t="e">
            <v>#N/A</v>
          </cell>
          <cell r="D44" t="e">
            <v>#N/A</v>
          </cell>
          <cell r="E44" t="e">
            <v>#N/A</v>
          </cell>
          <cell r="F44" t="e">
            <v>#N/A</v>
          </cell>
          <cell r="G44" t="e">
            <v>#N/A</v>
          </cell>
          <cell r="H44" t="e">
            <v>#N/A</v>
          </cell>
          <cell r="I44" t="e">
            <v>#N/A</v>
          </cell>
          <cell r="J44" t="e">
            <v>#N/A</v>
          </cell>
          <cell r="K44" t="e">
            <v>#N/A</v>
          </cell>
        </row>
        <row r="45">
          <cell r="B45" t="str">
            <v>Closed</v>
          </cell>
          <cell r="C45" t="e">
            <v>#N/A</v>
          </cell>
          <cell r="D45" t="e">
            <v>#N/A</v>
          </cell>
          <cell r="E45" t="e">
            <v>#N/A</v>
          </cell>
          <cell r="F45" t="e">
            <v>#N/A</v>
          </cell>
          <cell r="G45" t="e">
            <v>#N/A</v>
          </cell>
          <cell r="H45" t="e">
            <v>#N/A</v>
          </cell>
          <cell r="I45" t="e">
            <v>#N/A</v>
          </cell>
          <cell r="J45" t="e">
            <v>#N/A</v>
          </cell>
          <cell r="K45" t="e">
            <v>#N/A</v>
          </cell>
        </row>
        <row r="46">
          <cell r="B46" t="str">
            <v>Closed</v>
          </cell>
          <cell r="C46" t="e">
            <v>#N/A</v>
          </cell>
          <cell r="D46" t="e">
            <v>#N/A</v>
          </cell>
          <cell r="E46" t="e">
            <v>#N/A</v>
          </cell>
          <cell r="F46" t="e">
            <v>#N/A</v>
          </cell>
          <cell r="G46" t="e">
            <v>#N/A</v>
          </cell>
          <cell r="H46" t="e">
            <v>#N/A</v>
          </cell>
          <cell r="I46" t="e">
            <v>#N/A</v>
          </cell>
          <cell r="J46" t="e">
            <v>#N/A</v>
          </cell>
          <cell r="K46" t="e">
            <v>#N/A</v>
          </cell>
        </row>
        <row r="47">
          <cell r="B47" t="str">
            <v>Closed</v>
          </cell>
          <cell r="C47" t="e">
            <v>#N/A</v>
          </cell>
          <cell r="D47" t="e">
            <v>#N/A</v>
          </cell>
          <cell r="E47" t="e">
            <v>#N/A</v>
          </cell>
          <cell r="F47" t="e">
            <v>#N/A</v>
          </cell>
          <cell r="G47" t="e">
            <v>#N/A</v>
          </cell>
          <cell r="H47" t="e">
            <v>#N/A</v>
          </cell>
          <cell r="I47" t="e">
            <v>#N/A</v>
          </cell>
          <cell r="J47" t="e">
            <v>#N/A</v>
          </cell>
          <cell r="K47" t="e">
            <v>#N/A</v>
          </cell>
        </row>
        <row r="48">
          <cell r="B48" t="str">
            <v>Closed</v>
          </cell>
          <cell r="C48" t="e">
            <v>#N/A</v>
          </cell>
          <cell r="D48" t="e">
            <v>#N/A</v>
          </cell>
          <cell r="E48" t="e">
            <v>#N/A</v>
          </cell>
          <cell r="F48" t="e">
            <v>#N/A</v>
          </cell>
          <cell r="G48" t="e">
            <v>#N/A</v>
          </cell>
          <cell r="H48" t="e">
            <v>#N/A</v>
          </cell>
          <cell r="I48" t="e">
            <v>#N/A</v>
          </cell>
          <cell r="J48" t="e">
            <v>#N/A</v>
          </cell>
          <cell r="K48" t="e">
            <v>#N/A</v>
          </cell>
        </row>
        <row r="49">
          <cell r="B49" t="str">
            <v>Closed</v>
          </cell>
          <cell r="C49" t="e">
            <v>#N/A</v>
          </cell>
          <cell r="D49" t="e">
            <v>#N/A</v>
          </cell>
          <cell r="E49" t="e">
            <v>#N/A</v>
          </cell>
          <cell r="F49" t="e">
            <v>#N/A</v>
          </cell>
          <cell r="G49" t="e">
            <v>#N/A</v>
          </cell>
          <cell r="H49" t="e">
            <v>#N/A</v>
          </cell>
          <cell r="I49" t="e">
            <v>#N/A</v>
          </cell>
          <cell r="J49" t="e">
            <v>#N/A</v>
          </cell>
          <cell r="K49" t="e">
            <v>#N/A</v>
          </cell>
        </row>
        <row r="50">
          <cell r="B50" t="str">
            <v>Closed</v>
          </cell>
          <cell r="C50" t="e">
            <v>#N/A</v>
          </cell>
          <cell r="D50" t="e">
            <v>#N/A</v>
          </cell>
          <cell r="E50" t="e">
            <v>#N/A</v>
          </cell>
          <cell r="F50" t="e">
            <v>#N/A</v>
          </cell>
          <cell r="G50" t="e">
            <v>#N/A</v>
          </cell>
          <cell r="H50" t="e">
            <v>#N/A</v>
          </cell>
          <cell r="I50" t="e">
            <v>#N/A</v>
          </cell>
          <cell r="J50" t="e">
            <v>#N/A</v>
          </cell>
          <cell r="K50" t="e">
            <v>#N/A</v>
          </cell>
        </row>
        <row r="51">
          <cell r="B51" t="str">
            <v>Closed</v>
          </cell>
          <cell r="C51" t="e">
            <v>#N/A</v>
          </cell>
          <cell r="D51" t="e">
            <v>#N/A</v>
          </cell>
          <cell r="E51" t="e">
            <v>#N/A</v>
          </cell>
          <cell r="F51" t="e">
            <v>#N/A</v>
          </cell>
          <cell r="G51" t="e">
            <v>#N/A</v>
          </cell>
          <cell r="H51" t="e">
            <v>#N/A</v>
          </cell>
          <cell r="I51" t="e">
            <v>#N/A</v>
          </cell>
          <cell r="J51" t="e">
            <v>#N/A</v>
          </cell>
          <cell r="K51" t="e">
            <v>#N/A</v>
          </cell>
        </row>
        <row r="52">
          <cell r="B52" t="str">
            <v>Closed</v>
          </cell>
          <cell r="C52" t="e">
            <v>#N/A</v>
          </cell>
          <cell r="D52" t="e">
            <v>#N/A</v>
          </cell>
          <cell r="E52" t="e">
            <v>#N/A</v>
          </cell>
          <cell r="F52" t="e">
            <v>#N/A</v>
          </cell>
          <cell r="G52" t="e">
            <v>#N/A</v>
          </cell>
          <cell r="H52" t="e">
            <v>#N/A</v>
          </cell>
          <cell r="I52" t="e">
            <v>#N/A</v>
          </cell>
          <cell r="J52" t="e">
            <v>#N/A</v>
          </cell>
          <cell r="K52" t="e">
            <v>#N/A</v>
          </cell>
        </row>
        <row r="53">
          <cell r="B53" t="str">
            <v>Closed</v>
          </cell>
          <cell r="C53" t="e">
            <v>#N/A</v>
          </cell>
          <cell r="D53" t="e">
            <v>#N/A</v>
          </cell>
          <cell r="E53" t="e">
            <v>#N/A</v>
          </cell>
          <cell r="F53" t="e">
            <v>#N/A</v>
          </cell>
          <cell r="G53" t="e">
            <v>#N/A</v>
          </cell>
          <cell r="H53" t="e">
            <v>#N/A</v>
          </cell>
          <cell r="I53" t="e">
            <v>#N/A</v>
          </cell>
          <cell r="J53" t="e">
            <v>#N/A</v>
          </cell>
          <cell r="K53" t="e">
            <v>#N/A</v>
          </cell>
        </row>
        <row r="54">
          <cell r="B54" t="str">
            <v>Closed</v>
          </cell>
          <cell r="C54" t="e">
            <v>#N/A</v>
          </cell>
          <cell r="D54" t="e">
            <v>#N/A</v>
          </cell>
          <cell r="E54" t="e">
            <v>#N/A</v>
          </cell>
          <cell r="F54" t="e">
            <v>#N/A</v>
          </cell>
          <cell r="G54" t="e">
            <v>#N/A</v>
          </cell>
          <cell r="H54" t="e">
            <v>#N/A</v>
          </cell>
          <cell r="I54" t="e">
            <v>#N/A</v>
          </cell>
          <cell r="J54" t="e">
            <v>#N/A</v>
          </cell>
          <cell r="K54" t="e">
            <v>#N/A</v>
          </cell>
        </row>
        <row r="55">
          <cell r="B55" t="str">
            <v>Closed</v>
          </cell>
          <cell r="C55" t="e">
            <v>#N/A</v>
          </cell>
          <cell r="D55" t="e">
            <v>#N/A</v>
          </cell>
          <cell r="E55" t="e">
            <v>#N/A</v>
          </cell>
          <cell r="F55" t="e">
            <v>#N/A</v>
          </cell>
          <cell r="G55" t="e">
            <v>#N/A</v>
          </cell>
          <cell r="H55" t="e">
            <v>#N/A</v>
          </cell>
          <cell r="I55" t="e">
            <v>#N/A</v>
          </cell>
          <cell r="J55" t="e">
            <v>#N/A</v>
          </cell>
          <cell r="K55" t="e">
            <v>#N/A</v>
          </cell>
        </row>
        <row r="56">
          <cell r="B56" t="str">
            <v>Closed</v>
          </cell>
          <cell r="C56" t="e">
            <v>#N/A</v>
          </cell>
          <cell r="D56" t="e">
            <v>#N/A</v>
          </cell>
          <cell r="E56" t="e">
            <v>#N/A</v>
          </cell>
          <cell r="F56" t="e">
            <v>#N/A</v>
          </cell>
          <cell r="G56" t="e">
            <v>#N/A</v>
          </cell>
          <cell r="H56" t="e">
            <v>#N/A</v>
          </cell>
          <cell r="I56" t="e">
            <v>#N/A</v>
          </cell>
          <cell r="J56" t="e">
            <v>#N/A</v>
          </cell>
          <cell r="K56" t="e">
            <v>#N/A</v>
          </cell>
        </row>
        <row r="57">
          <cell r="B57" t="str">
            <v>Closed</v>
          </cell>
          <cell r="C57" t="e">
            <v>#N/A</v>
          </cell>
          <cell r="D57" t="e">
            <v>#N/A</v>
          </cell>
          <cell r="E57" t="e">
            <v>#N/A</v>
          </cell>
          <cell r="F57" t="e">
            <v>#N/A</v>
          </cell>
          <cell r="G57" t="e">
            <v>#N/A</v>
          </cell>
          <cell r="H57" t="e">
            <v>#N/A</v>
          </cell>
          <cell r="I57" t="e">
            <v>#N/A</v>
          </cell>
          <cell r="J57" t="e">
            <v>#N/A</v>
          </cell>
          <cell r="K57" t="e">
            <v>#N/A</v>
          </cell>
        </row>
        <row r="58">
          <cell r="B58" t="str">
            <v>Closed</v>
          </cell>
          <cell r="C58" t="e">
            <v>#N/A</v>
          </cell>
          <cell r="D58" t="e">
            <v>#N/A</v>
          </cell>
          <cell r="E58" t="e">
            <v>#N/A</v>
          </cell>
          <cell r="F58" t="e">
            <v>#N/A</v>
          </cell>
          <cell r="G58" t="e">
            <v>#N/A</v>
          </cell>
          <cell r="H58" t="e">
            <v>#N/A</v>
          </cell>
          <cell r="I58" t="e">
            <v>#N/A</v>
          </cell>
          <cell r="J58" t="e">
            <v>#N/A</v>
          </cell>
          <cell r="K58" t="e">
            <v>#N/A</v>
          </cell>
        </row>
        <row r="59">
          <cell r="B59" t="str">
            <v>Closed</v>
          </cell>
          <cell r="C59" t="e">
            <v>#N/A</v>
          </cell>
          <cell r="D59" t="e">
            <v>#N/A</v>
          </cell>
          <cell r="E59" t="e">
            <v>#N/A</v>
          </cell>
          <cell r="F59" t="e">
            <v>#N/A</v>
          </cell>
          <cell r="G59" t="e">
            <v>#N/A</v>
          </cell>
          <cell r="H59" t="e">
            <v>#N/A</v>
          </cell>
          <cell r="I59" t="e">
            <v>#N/A</v>
          </cell>
          <cell r="J59" t="e">
            <v>#N/A</v>
          </cell>
          <cell r="K59" t="e">
            <v>#N/A</v>
          </cell>
        </row>
        <row r="60">
          <cell r="B60" t="str">
            <v>Closed</v>
          </cell>
          <cell r="C60" t="e">
            <v>#N/A</v>
          </cell>
          <cell r="D60" t="e">
            <v>#N/A</v>
          </cell>
          <cell r="E60" t="e">
            <v>#N/A</v>
          </cell>
          <cell r="F60" t="e">
            <v>#N/A</v>
          </cell>
          <cell r="G60" t="e">
            <v>#N/A</v>
          </cell>
          <cell r="H60" t="e">
            <v>#N/A</v>
          </cell>
          <cell r="I60" t="e">
            <v>#N/A</v>
          </cell>
          <cell r="J60" t="e">
            <v>#N/A</v>
          </cell>
          <cell r="K60" t="e">
            <v>#N/A</v>
          </cell>
        </row>
        <row r="61">
          <cell r="B61" t="str">
            <v>Closed</v>
          </cell>
          <cell r="C61" t="e">
            <v>#N/A</v>
          </cell>
          <cell r="D61" t="e">
            <v>#N/A</v>
          </cell>
          <cell r="E61" t="e">
            <v>#N/A</v>
          </cell>
          <cell r="F61" t="e">
            <v>#N/A</v>
          </cell>
          <cell r="G61" t="e">
            <v>#N/A</v>
          </cell>
          <cell r="H61" t="e">
            <v>#N/A</v>
          </cell>
          <cell r="I61" t="e">
            <v>#N/A</v>
          </cell>
          <cell r="J61" t="e">
            <v>#N/A</v>
          </cell>
          <cell r="K61" t="e">
            <v>#N/A</v>
          </cell>
        </row>
        <row r="62">
          <cell r="B62" t="str">
            <v>Closed</v>
          </cell>
          <cell r="C62" t="e">
            <v>#N/A</v>
          </cell>
          <cell r="D62" t="e">
            <v>#N/A</v>
          </cell>
          <cell r="E62" t="e">
            <v>#N/A</v>
          </cell>
          <cell r="F62" t="e">
            <v>#N/A</v>
          </cell>
          <cell r="G62" t="e">
            <v>#N/A</v>
          </cell>
          <cell r="H62" t="e">
            <v>#N/A</v>
          </cell>
          <cell r="I62" t="e">
            <v>#N/A</v>
          </cell>
          <cell r="J62" t="e">
            <v>#N/A</v>
          </cell>
          <cell r="K62" t="e">
            <v>#N/A</v>
          </cell>
        </row>
      </sheetData>
      <sheetData sheetId="7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cros"/>
      <sheetName val="Intro-History"/>
      <sheetName val="ReferenceSheet"/>
      <sheetName val="Energy Tables and Graphs"/>
      <sheetName val="Enduse Table"/>
      <sheetName val="Enduse Calc"/>
      <sheetName val="Screener &amp; Bldg Comparison"/>
      <sheetName val="Report Summary"/>
      <sheetName val="Standard Measure List"/>
      <sheetName val="HVAC Lighting Interaction"/>
      <sheetName val="Summary"/>
      <sheetName val="Lighting Retrofit"/>
      <sheetName val="Lighting Retrofit (2)"/>
      <sheetName val="Exit Signs"/>
      <sheetName val="Occupancy Sensors"/>
      <sheetName val="Daylight Sensors"/>
      <sheetName val="Furnace"/>
      <sheetName val="HDDTb Data"/>
      <sheetName val="HE AC"/>
      <sheetName val="HVAC derate"/>
      <sheetName val="Overhead Radiant"/>
      <sheetName val="SetBack-SetUp"/>
      <sheetName val="VAV scheduling"/>
      <sheetName val="STR"/>
      <sheetName val="SPR"/>
      <sheetName val="Static Press Reset"/>
      <sheetName val="SZ VAV"/>
      <sheetName val="Saved Ventilation"/>
      <sheetName val="HRV-sensible"/>
      <sheetName val="VFD1"/>
      <sheetName val="VFD2"/>
      <sheetName val="VFD calc (Pumps)"/>
      <sheetName val="VFD calc (Fan)"/>
      <sheetName val="VLT Tab"/>
      <sheetName val="Fans&amp;Pumps"/>
      <sheetName val="Comp Air New"/>
      <sheetName val="Comp Air"/>
      <sheetName val="CompAirDryer"/>
      <sheetName val="DHW"/>
      <sheetName val="DHW Timer"/>
      <sheetName val="Time of Day"/>
      <sheetName val="Prescriptive Ins"/>
      <sheetName val="Weatherstripping"/>
      <sheetName val="Vending Miser"/>
      <sheetName val="PF Correct"/>
      <sheetName val="PowerFactor"/>
      <sheetName val="Motors"/>
      <sheetName val="Evaporator Fans"/>
      <sheetName val="Refr. Load-Evap Fans"/>
      <sheetName val="Boiler Economizer"/>
      <sheetName val="Boiler Burner O2 Trim"/>
      <sheetName val="Windows"/>
      <sheetName val="Bin Data"/>
      <sheetName val="Cooling Tower VFD"/>
      <sheetName val="Quick Doors"/>
      <sheetName val="AC BIN"/>
      <sheetName val="AC BIN Sched"/>
      <sheetName val="Instructions"/>
      <sheetName val="Setup Server"/>
      <sheetName val="Hot Pipe Tank Valve Insulation"/>
      <sheetName val="Heat Loss Calc"/>
      <sheetName val="Pipe Heat Loss"/>
      <sheetName val="Pipe Fitting Areas"/>
      <sheetName val="Surface Area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12">
          <cell r="C12">
            <v>0</v>
          </cell>
          <cell r="G12">
            <v>0</v>
          </cell>
        </row>
        <row r="22">
          <cell r="C22">
            <v>0</v>
          </cell>
          <cell r="G22">
            <v>0</v>
          </cell>
        </row>
        <row r="32">
          <cell r="C32">
            <v>0</v>
          </cell>
        </row>
      </sheetData>
      <sheetData sheetId="6" refreshError="1"/>
      <sheetData sheetId="7" refreshError="1"/>
      <sheetData sheetId="8" refreshError="1">
        <row r="1">
          <cell r="H1" t="str">
            <v>Ag</v>
          </cell>
        </row>
        <row r="2">
          <cell r="H2" t="str">
            <v>CompAir</v>
          </cell>
        </row>
        <row r="3">
          <cell r="H3" t="str">
            <v>DHW</v>
          </cell>
        </row>
        <row r="4">
          <cell r="H4" t="str">
            <v>Envelope</v>
          </cell>
        </row>
        <row r="5">
          <cell r="H5" t="str">
            <v>HVAC</v>
          </cell>
        </row>
        <row r="6">
          <cell r="H6" t="str">
            <v>Lighting</v>
          </cell>
        </row>
        <row r="7">
          <cell r="H7" t="str">
            <v>Miscellaneous</v>
          </cell>
        </row>
        <row r="8">
          <cell r="H8" t="str">
            <v>Process</v>
          </cell>
        </row>
        <row r="9">
          <cell r="H9" t="str">
            <v>RCx</v>
          </cell>
        </row>
        <row r="10">
          <cell r="H10" t="str">
            <v>Refrig</v>
          </cell>
        </row>
        <row r="11">
          <cell r="H11" t="str">
            <v>Renewable</v>
          </cell>
        </row>
        <row r="12">
          <cell r="H12">
            <v>0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>
        <row r="3">
          <cell r="B3" t="str">
            <v>No Night Set Back</v>
          </cell>
          <cell r="J3">
            <v>45</v>
          </cell>
          <cell r="O3" t="str">
            <v>Des Moines</v>
          </cell>
        </row>
        <row r="4">
          <cell r="B4" t="str">
            <v>NSB 24/5 Operating Schedule</v>
          </cell>
          <cell r="J4">
            <v>50</v>
          </cell>
          <cell r="O4" t="str">
            <v>Madison</v>
          </cell>
        </row>
        <row r="5">
          <cell r="B5" t="str">
            <v>NSB 16/5 Operating Schedule</v>
          </cell>
          <cell r="J5">
            <v>55</v>
          </cell>
          <cell r="O5" t="str">
            <v>Minneapolis</v>
          </cell>
        </row>
        <row r="6">
          <cell r="B6" t="str">
            <v>NSB 10/5 Operating Schedule</v>
          </cell>
          <cell r="J6">
            <v>60</v>
          </cell>
        </row>
        <row r="7">
          <cell r="J7">
            <v>65</v>
          </cell>
        </row>
      </sheetData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>
        <row r="12">
          <cell r="K12">
            <v>3</v>
          </cell>
        </row>
      </sheetData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>
        <row r="56">
          <cell r="AE56" t="str">
            <v>MCWB - Burlington, IA</v>
          </cell>
          <cell r="AF56" t="str">
            <v>MCWB - Cedar Rapids, IA</v>
          </cell>
          <cell r="AG56" t="str">
            <v>MCWB - Des Moines, IA</v>
          </cell>
          <cell r="AH56" t="str">
            <v>MCWB - Duluth, MN</v>
          </cell>
          <cell r="AI56" t="str">
            <v>MCWB - Eau Claire, WI</v>
          </cell>
          <cell r="AJ56" t="str">
            <v>MCWB - Fort Dodge, IA</v>
          </cell>
          <cell r="AK56" t="str">
            <v>MCWB - Green Bay, WI</v>
          </cell>
          <cell r="AL56" t="str">
            <v>MCWB - International Falls, MN</v>
          </cell>
          <cell r="AM56" t="str">
            <v>MCWB - La Crosse, WI</v>
          </cell>
          <cell r="AN56" t="str">
            <v>MCWB - Madison, WI</v>
          </cell>
          <cell r="AO56" t="str">
            <v>MCWB - Mason City, IA</v>
          </cell>
          <cell r="AP56" t="str">
            <v>MCWB - Milwaukee, WI</v>
          </cell>
          <cell r="AQ56" t="str">
            <v>MCWB - Minneapolis, MN</v>
          </cell>
          <cell r="AR56" t="str">
            <v>MCWB - Rochester, MN</v>
          </cell>
          <cell r="AS56" t="str">
            <v>MCWB - Sioux City, IA</v>
          </cell>
          <cell r="AT56" t="str">
            <v>MCWB - Waterloo, IA</v>
          </cell>
          <cell r="AU56">
            <v>0</v>
          </cell>
        </row>
        <row r="57">
          <cell r="AE57">
            <v>77.378571428571433</v>
          </cell>
          <cell r="AF57">
            <v>76.422222222222217</v>
          </cell>
          <cell r="AG57">
            <v>75.99655172413793</v>
          </cell>
          <cell r="AH57">
            <v>0</v>
          </cell>
          <cell r="AI57">
            <v>71.95</v>
          </cell>
          <cell r="AJ57">
            <v>75.540000000000006</v>
          </cell>
          <cell r="AK57">
            <v>0</v>
          </cell>
          <cell r="AL57">
            <v>0</v>
          </cell>
          <cell r="AM57">
            <v>79.752941176470586</v>
          </cell>
          <cell r="AN57">
            <v>77.8</v>
          </cell>
          <cell r="AO57">
            <v>75.111111111111114</v>
          </cell>
          <cell r="AP57">
            <v>0</v>
          </cell>
          <cell r="AQ57">
            <v>75.112499999999997</v>
          </cell>
          <cell r="AR57">
            <v>0</v>
          </cell>
          <cell r="AS57">
            <v>75.36</v>
          </cell>
          <cell r="AT57">
            <v>75.39411764705882</v>
          </cell>
          <cell r="AU57">
            <v>0</v>
          </cell>
        </row>
        <row r="58">
          <cell r="AE58">
            <v>77.371587902608738</v>
          </cell>
          <cell r="AF58">
            <v>76.549342105263165</v>
          </cell>
          <cell r="AG58">
            <v>75.929957805907179</v>
          </cell>
          <cell r="AH58">
            <v>0</v>
          </cell>
          <cell r="AI58">
            <v>74.506024096385531</v>
          </cell>
          <cell r="AJ58">
            <v>75.389423076923094</v>
          </cell>
          <cell r="AK58">
            <v>76.197368421052644</v>
          </cell>
          <cell r="AL58">
            <v>73.424999999999997</v>
          </cell>
          <cell r="AM58">
            <v>76.662307692307678</v>
          </cell>
          <cell r="AN58">
            <v>75.452542372881354</v>
          </cell>
          <cell r="AO58">
            <v>75.627835051546384</v>
          </cell>
          <cell r="AP58">
            <v>75.86399999999999</v>
          </cell>
          <cell r="AQ58">
            <v>74.709278350515433</v>
          </cell>
          <cell r="AR58">
            <v>75.125</v>
          </cell>
          <cell r="AS58">
            <v>75.223529411764716</v>
          </cell>
          <cell r="AT58">
            <v>75.407079646017692</v>
          </cell>
          <cell r="AU58">
            <v>0</v>
          </cell>
        </row>
        <row r="59">
          <cell r="AE59">
            <v>75.210130671587407</v>
          </cell>
          <cell r="AF59">
            <v>73.67380952380951</v>
          </cell>
          <cell r="AG59">
            <v>74.032261768082662</v>
          </cell>
          <cell r="AH59">
            <v>72.865079365079367</v>
          </cell>
          <cell r="AI59">
            <v>72.181329923273651</v>
          </cell>
          <cell r="AJ59">
            <v>73.335860655737704</v>
          </cell>
          <cell r="AK59">
            <v>74.363800904977367</v>
          </cell>
          <cell r="AL59">
            <v>71.887500000000003</v>
          </cell>
          <cell r="AM59">
            <v>73.712662942271905</v>
          </cell>
          <cell r="AN59">
            <v>73.274747474747471</v>
          </cell>
          <cell r="AO59">
            <v>74.321818181818173</v>
          </cell>
          <cell r="AP59">
            <v>71.494736842105254</v>
          </cell>
          <cell r="AQ59">
            <v>72.819603524229066</v>
          </cell>
          <cell r="AR59">
            <v>73.586384976525807</v>
          </cell>
          <cell r="AS59">
            <v>73.557427937915747</v>
          </cell>
          <cell r="AT59">
            <v>73.408318890814556</v>
          </cell>
          <cell r="AU59">
            <v>0</v>
          </cell>
        </row>
        <row r="60">
          <cell r="AE60">
            <v>71.88361155787176</v>
          </cell>
          <cell r="AF60">
            <v>71.071640023682662</v>
          </cell>
          <cell r="AG60">
            <v>72.049455535390209</v>
          </cell>
          <cell r="AH60">
            <v>70.454838709677432</v>
          </cell>
          <cell r="AI60">
            <v>70.393353941267378</v>
          </cell>
          <cell r="AJ60">
            <v>71.286634681288547</v>
          </cell>
          <cell r="AK60">
            <v>70.944934445768766</v>
          </cell>
          <cell r="AL60">
            <v>69.313025210084021</v>
          </cell>
          <cell r="AM60">
            <v>71.825622542595028</v>
          </cell>
          <cell r="AN60">
            <v>70.801609195402278</v>
          </cell>
          <cell r="AO60">
            <v>71.34763175450297</v>
          </cell>
          <cell r="AP60">
            <v>69.649554140127407</v>
          </cell>
          <cell r="AQ60">
            <v>70.718676774638212</v>
          </cell>
          <cell r="AR60">
            <v>71.484100877192972</v>
          </cell>
          <cell r="AS60">
            <v>71.292428571428573</v>
          </cell>
          <cell r="AT60">
            <v>71.584501187648456</v>
          </cell>
          <cell r="AU60">
            <v>0</v>
          </cell>
        </row>
        <row r="61">
          <cell r="AE61">
            <v>69.431837316152652</v>
          </cell>
          <cell r="AF61">
            <v>69.275870786516847</v>
          </cell>
          <cell r="AG61">
            <v>69.571950379048928</v>
          </cell>
          <cell r="AH61">
            <v>66.522273249138919</v>
          </cell>
          <cell r="AI61">
            <v>67.923305722891527</v>
          </cell>
          <cell r="AJ61">
            <v>68.595900346893728</v>
          </cell>
          <cell r="AK61">
            <v>69.299207397622212</v>
          </cell>
          <cell r="AL61">
            <v>65.868547832071556</v>
          </cell>
          <cell r="AM61">
            <v>69.201948259342075</v>
          </cell>
          <cell r="AN61">
            <v>69.005406348099029</v>
          </cell>
          <cell r="AO61">
            <v>68.627047308319746</v>
          </cell>
          <cell r="AP61">
            <v>68.823804971319305</v>
          </cell>
          <cell r="AQ61">
            <v>68.277246093750009</v>
          </cell>
          <cell r="AR61">
            <v>68.800131176213412</v>
          </cell>
          <cell r="AS61">
            <v>69.322069317023434</v>
          </cell>
          <cell r="AT61">
            <v>69.05719082260768</v>
          </cell>
          <cell r="AU61">
            <v>0</v>
          </cell>
        </row>
        <row r="62">
          <cell r="AE62">
            <v>67.795540313322931</v>
          </cell>
          <cell r="AF62">
            <v>67.134340585549268</v>
          </cell>
          <cell r="AG62">
            <v>67.327663934426212</v>
          </cell>
          <cell r="AH62">
            <v>63.703627370156617</v>
          </cell>
          <cell r="AI62">
            <v>65.901942207484623</v>
          </cell>
          <cell r="AJ62">
            <v>66.444777911164479</v>
          </cell>
          <cell r="AK62">
            <v>66.533464981569239</v>
          </cell>
          <cell r="AL62">
            <v>64.084568138195792</v>
          </cell>
          <cell r="AM62">
            <v>67.205667765869734</v>
          </cell>
          <cell r="AN62">
            <v>66.311328549684703</v>
          </cell>
          <cell r="AO62">
            <v>66.780635964912264</v>
          </cell>
          <cell r="AP62">
            <v>67.06709070796461</v>
          </cell>
          <cell r="AQ62">
            <v>65.60259045172343</v>
          </cell>
          <cell r="AR62">
            <v>66.360194659346135</v>
          </cell>
          <cell r="AS62">
            <v>66.667631929891414</v>
          </cell>
          <cell r="AT62">
            <v>67.073459342390237</v>
          </cell>
          <cell r="AU62">
            <v>0</v>
          </cell>
        </row>
        <row r="63">
          <cell r="AE63">
            <v>64.822363588490944</v>
          </cell>
          <cell r="AF63">
            <v>64.978041944524961</v>
          </cell>
          <cell r="AG63">
            <v>64.429195898542901</v>
          </cell>
          <cell r="AH63">
            <v>62.239872650090938</v>
          </cell>
          <cell r="AI63">
            <v>63.434595055413467</v>
          </cell>
          <cell r="AJ63">
            <v>64.088638132295756</v>
          </cell>
          <cell r="AK63">
            <v>64.475427542754289</v>
          </cell>
          <cell r="AL63">
            <v>61.893066406250014</v>
          </cell>
          <cell r="AM63">
            <v>64.622740752302192</v>
          </cell>
          <cell r="AN63">
            <v>64.22901807523202</v>
          </cell>
          <cell r="AO63">
            <v>64.695543443411339</v>
          </cell>
          <cell r="AP63">
            <v>64.526212765957467</v>
          </cell>
          <cell r="AQ63">
            <v>63.189090364154048</v>
          </cell>
          <cell r="AR63">
            <v>64.38993865030676</v>
          </cell>
          <cell r="AS63">
            <v>63.897939801285787</v>
          </cell>
          <cell r="AT63">
            <v>64.419385449615902</v>
          </cell>
          <cell r="AU63">
            <v>0</v>
          </cell>
        </row>
        <row r="64">
          <cell r="AE64">
            <v>60.569647784937089</v>
          </cell>
          <cell r="AF64">
            <v>61.110574297746332</v>
          </cell>
          <cell r="AG64">
            <v>60.342326967357465</v>
          </cell>
          <cell r="AH64">
            <v>59.515476190476178</v>
          </cell>
          <cell r="AI64">
            <v>60.413280363223642</v>
          </cell>
          <cell r="AJ64">
            <v>60.574117647058813</v>
          </cell>
          <cell r="AK64">
            <v>61.206886806485223</v>
          </cell>
          <cell r="AL64">
            <v>59.435645252984642</v>
          </cell>
          <cell r="AM64">
            <v>61.068522934492947</v>
          </cell>
          <cell r="AN64">
            <v>60.876888002279834</v>
          </cell>
          <cell r="AO64">
            <v>61.166106234191325</v>
          </cell>
          <cell r="AP64">
            <v>60.858113691409045</v>
          </cell>
          <cell r="AQ64">
            <v>59.776490018670117</v>
          </cell>
          <cell r="AR64">
            <v>61.088331612332226</v>
          </cell>
          <cell r="AS64">
            <v>60.474908476485489</v>
          </cell>
          <cell r="AT64">
            <v>60.847186273084212</v>
          </cell>
          <cell r="AU64">
            <v>0</v>
          </cell>
        </row>
        <row r="65">
          <cell r="AE65">
            <v>55.889242463915814</v>
          </cell>
          <cell r="AF65">
            <v>56.720020061095163</v>
          </cell>
          <cell r="AG65">
            <v>55.742497856530427</v>
          </cell>
          <cell r="AH65">
            <v>56.157630823883068</v>
          </cell>
          <cell r="AI65">
            <v>56.28076152304611</v>
          </cell>
          <cell r="AJ65">
            <v>56.243445121951169</v>
          </cell>
          <cell r="AK65">
            <v>57.103642806520199</v>
          </cell>
          <cell r="AL65">
            <v>56.179803102625307</v>
          </cell>
          <cell r="AM65">
            <v>56.720250612127309</v>
          </cell>
          <cell r="AN65">
            <v>56.737512742099916</v>
          </cell>
          <cell r="AO65">
            <v>56.966842857142858</v>
          </cell>
          <cell r="AP65">
            <v>56.646758088137403</v>
          </cell>
          <cell r="AQ65">
            <v>55.581359649122795</v>
          </cell>
          <cell r="AR65">
            <v>57.006294172556338</v>
          </cell>
          <cell r="AS65">
            <v>56.00301373910473</v>
          </cell>
          <cell r="AT65">
            <v>56.603519399971169</v>
          </cell>
          <cell r="AU65">
            <v>0</v>
          </cell>
        </row>
        <row r="66">
          <cell r="AE66">
            <v>50.865659524549336</v>
          </cell>
          <cell r="AF66">
            <v>51.858541297697649</v>
          </cell>
          <cell r="AG66">
            <v>51.013974622770917</v>
          </cell>
          <cell r="AH66">
            <v>52.13379404617254</v>
          </cell>
          <cell r="AI66">
            <v>51.72307936005069</v>
          </cell>
          <cell r="AJ66">
            <v>51.466944036547559</v>
          </cell>
          <cell r="AK66">
            <v>52.448830364058857</v>
          </cell>
          <cell r="AL66">
            <v>52.102873030583908</v>
          </cell>
          <cell r="AM66">
            <v>51.957373233582722</v>
          </cell>
          <cell r="AN66">
            <v>52.27159601798332</v>
          </cell>
          <cell r="AO66">
            <v>52.273148777173894</v>
          </cell>
          <cell r="AP66">
            <v>52.176771420100835</v>
          </cell>
          <cell r="AQ66">
            <v>50.922595520421623</v>
          </cell>
          <cell r="AR66">
            <v>52.321624571250396</v>
          </cell>
          <cell r="AS66">
            <v>51.165619064064941</v>
          </cell>
          <cell r="AT66">
            <v>51.848908222449651</v>
          </cell>
          <cell r="AU66">
            <v>0</v>
          </cell>
        </row>
        <row r="67">
          <cell r="AE67">
            <v>46.324087611089404</v>
          </cell>
          <cell r="AF67">
            <v>47.051080428803964</v>
          </cell>
          <cell r="AG67">
            <v>46.440763195435103</v>
          </cell>
          <cell r="AH67">
            <v>47.618283102413926</v>
          </cell>
          <cell r="AI67">
            <v>46.969352780309919</v>
          </cell>
          <cell r="AJ67">
            <v>46.81869963369963</v>
          </cell>
          <cell r="AK67">
            <v>47.653840970350402</v>
          </cell>
          <cell r="AL67">
            <v>47.498214000956779</v>
          </cell>
          <cell r="AM67">
            <v>47.05546957439325</v>
          </cell>
          <cell r="AN67">
            <v>47.562521411442269</v>
          </cell>
          <cell r="AO67">
            <v>47.549686548450659</v>
          </cell>
          <cell r="AP67">
            <v>47.54257932446265</v>
          </cell>
          <cell r="AQ67">
            <v>46.210915020141961</v>
          </cell>
          <cell r="AR67">
            <v>47.486426394118702</v>
          </cell>
          <cell r="AS67">
            <v>46.596254545454556</v>
          </cell>
          <cell r="AT67">
            <v>47.169839023527324</v>
          </cell>
          <cell r="AU67">
            <v>0</v>
          </cell>
        </row>
        <row r="68">
          <cell r="AE68">
            <v>42.100716104968861</v>
          </cell>
          <cell r="AF68">
            <v>42.631442577030796</v>
          </cell>
          <cell r="AG68">
            <v>42.034037648866693</v>
          </cell>
          <cell r="AH68">
            <v>42.710600530856013</v>
          </cell>
          <cell r="AI68">
            <v>42.481410628019326</v>
          </cell>
          <cell r="AJ68">
            <v>42.546473188545058</v>
          </cell>
          <cell r="AK68">
            <v>43.122660098522154</v>
          </cell>
          <cell r="AL68">
            <v>42.760617541200972</v>
          </cell>
          <cell r="AM68">
            <v>42.702629072204239</v>
          </cell>
          <cell r="AN68">
            <v>43.037725631768957</v>
          </cell>
          <cell r="AO68">
            <v>43.025580933465733</v>
          </cell>
          <cell r="AP68">
            <v>42.983667350481312</v>
          </cell>
          <cell r="AQ68">
            <v>41.955106598984756</v>
          </cell>
          <cell r="AR68">
            <v>43.035061680801853</v>
          </cell>
          <cell r="AS68">
            <v>42.251227527546867</v>
          </cell>
          <cell r="AT68">
            <v>42.857039566177932</v>
          </cell>
          <cell r="AU68">
            <v>0</v>
          </cell>
        </row>
        <row r="69">
          <cell r="AE69">
            <v>37.84222284362135</v>
          </cell>
          <cell r="AF69">
            <v>38.20604018229669</v>
          </cell>
          <cell r="AG69">
            <v>37.864498954173783</v>
          </cell>
          <cell r="AH69">
            <v>38.094183829138061</v>
          </cell>
          <cell r="AI69">
            <v>38.175857311785585</v>
          </cell>
          <cell r="AJ69">
            <v>38.16661966156326</v>
          </cell>
          <cell r="AK69">
            <v>38.504967718794838</v>
          </cell>
          <cell r="AL69">
            <v>38.07334634146342</v>
          </cell>
          <cell r="AM69">
            <v>38.279156908665108</v>
          </cell>
          <cell r="AN69">
            <v>38.538785740809502</v>
          </cell>
          <cell r="AO69">
            <v>38.625524402907587</v>
          </cell>
          <cell r="AP69">
            <v>38.48726586102719</v>
          </cell>
          <cell r="AQ69">
            <v>37.606240249609982</v>
          </cell>
          <cell r="AR69">
            <v>38.665784072249593</v>
          </cell>
          <cell r="AS69">
            <v>38.031736178467519</v>
          </cell>
          <cell r="AT69">
            <v>38.352085432198272</v>
          </cell>
          <cell r="AU69">
            <v>0</v>
          </cell>
        </row>
        <row r="70">
          <cell r="AE70">
            <v>33.715346896571681</v>
          </cell>
          <cell r="AF70">
            <v>33.918890770099026</v>
          </cell>
          <cell r="AG70">
            <v>33.743080776455848</v>
          </cell>
          <cell r="AH70">
            <v>33.601943462897516</v>
          </cell>
          <cell r="AI70">
            <v>33.962352745976446</v>
          </cell>
          <cell r="AJ70">
            <v>33.918856152512987</v>
          </cell>
          <cell r="AK70">
            <v>34.081345214141997</v>
          </cell>
          <cell r="AL70">
            <v>33.679800853485069</v>
          </cell>
          <cell r="AM70">
            <v>33.934507362987702</v>
          </cell>
          <cell r="AN70">
            <v>34.148760567416538</v>
          </cell>
          <cell r="AO70">
            <v>34.163367542181248</v>
          </cell>
          <cell r="AP70">
            <v>34.125643516270046</v>
          </cell>
          <cell r="AQ70">
            <v>33.474213635637874</v>
          </cell>
          <cell r="AR70">
            <v>34.121784336743254</v>
          </cell>
          <cell r="AS70">
            <v>33.881536189069415</v>
          </cell>
          <cell r="AT70">
            <v>34.06023147403954</v>
          </cell>
          <cell r="AU70">
            <v>0</v>
          </cell>
        </row>
        <row r="71">
          <cell r="AE71">
            <v>29.625785660093452</v>
          </cell>
          <cell r="AF71">
            <v>29.972093311825283</v>
          </cell>
          <cell r="AG71">
            <v>29.687140275267623</v>
          </cell>
          <cell r="AH71">
            <v>29.642031410916584</v>
          </cell>
          <cell r="AI71">
            <v>30.026004600189417</v>
          </cell>
          <cell r="AJ71">
            <v>29.967112907299825</v>
          </cell>
          <cell r="AK71">
            <v>29.941382966191544</v>
          </cell>
          <cell r="AL71">
            <v>29.53761699598871</v>
          </cell>
          <cell r="AM71">
            <v>29.88041986273717</v>
          </cell>
          <cell r="AN71">
            <v>30.043237833103969</v>
          </cell>
          <cell r="AO71">
            <v>30.231411822178803</v>
          </cell>
          <cell r="AP71">
            <v>29.737276648182373</v>
          </cell>
          <cell r="AQ71">
            <v>29.524711511398831</v>
          </cell>
          <cell r="AR71">
            <v>30.15866276232309</v>
          </cell>
          <cell r="AS71">
            <v>29.901312192454895</v>
          </cell>
          <cell r="AT71">
            <v>29.988288638424667</v>
          </cell>
          <cell r="AU71">
            <v>0</v>
          </cell>
        </row>
        <row r="72">
          <cell r="AE72">
            <v>24.789492487498993</v>
          </cell>
          <cell r="AF72">
            <v>25.12127556283755</v>
          </cell>
          <cell r="AG72">
            <v>24.816959305928517</v>
          </cell>
          <cell r="AH72">
            <v>25.08221694378463</v>
          </cell>
          <cell r="AI72">
            <v>25.177895652173905</v>
          </cell>
          <cell r="AJ72">
            <v>25.237312643272784</v>
          </cell>
          <cell r="AK72">
            <v>25.05092968221771</v>
          </cell>
          <cell r="AL72">
            <v>24.900135892644819</v>
          </cell>
          <cell r="AM72">
            <v>25.04017776165427</v>
          </cell>
          <cell r="AN72">
            <v>25.142346407497389</v>
          </cell>
          <cell r="AO72">
            <v>25.443545581071675</v>
          </cell>
          <cell r="AP72">
            <v>24.790053667262967</v>
          </cell>
          <cell r="AQ72">
            <v>24.789556040756917</v>
          </cell>
          <cell r="AR72">
            <v>25.430618837130236</v>
          </cell>
          <cell r="AS72">
            <v>25.23385812187443</v>
          </cell>
          <cell r="AT72">
            <v>25.160991379310342</v>
          </cell>
          <cell r="AU72">
            <v>0</v>
          </cell>
        </row>
        <row r="73">
          <cell r="AE73">
            <v>20.037385010598708</v>
          </cell>
          <cell r="AF73">
            <v>20.431079065141716</v>
          </cell>
          <cell r="AG73">
            <v>20.187446136167768</v>
          </cell>
          <cell r="AH73">
            <v>20.441449583554842</v>
          </cell>
          <cell r="AI73">
            <v>20.515773218619014</v>
          </cell>
          <cell r="AJ73">
            <v>20.597695078031215</v>
          </cell>
          <cell r="AK73">
            <v>20.267010989010998</v>
          </cell>
          <cell r="AL73">
            <v>20.308405858628738</v>
          </cell>
          <cell r="AM73">
            <v>20.382611622167381</v>
          </cell>
          <cell r="AN73">
            <v>20.445647321428567</v>
          </cell>
          <cell r="AO73">
            <v>20.714754098360658</v>
          </cell>
          <cell r="AP73">
            <v>20.012843336724316</v>
          </cell>
          <cell r="AQ73">
            <v>20.121338413908074</v>
          </cell>
          <cell r="AR73">
            <v>20.707995618839</v>
          </cell>
          <cell r="AS73">
            <v>20.508880019955104</v>
          </cell>
          <cell r="AT73">
            <v>20.421204760748115</v>
          </cell>
          <cell r="AU73">
            <v>0</v>
          </cell>
        </row>
        <row r="74">
          <cell r="AE74">
            <v>15.310945303319006</v>
          </cell>
          <cell r="AF74">
            <v>15.62170662541892</v>
          </cell>
          <cell r="AG74">
            <v>15.44810832337714</v>
          </cell>
          <cell r="AH74">
            <v>15.645447852760737</v>
          </cell>
          <cell r="AI74">
            <v>15.680834803057031</v>
          </cell>
          <cell r="AJ74">
            <v>15.760696680907001</v>
          </cell>
          <cell r="AK74">
            <v>15.480594455558734</v>
          </cell>
          <cell r="AL74">
            <v>15.593827160493825</v>
          </cell>
          <cell r="AM74">
            <v>15.594920318725109</v>
          </cell>
          <cell r="AN74">
            <v>15.644541062801933</v>
          </cell>
          <cell r="AO74">
            <v>15.928485993075224</v>
          </cell>
          <cell r="AP74">
            <v>15.286928104575166</v>
          </cell>
          <cell r="AQ74">
            <v>15.398665530948328</v>
          </cell>
          <cell r="AR74">
            <v>16.020841460016722</v>
          </cell>
          <cell r="AS74">
            <v>15.768296853625177</v>
          </cell>
          <cell r="AT74">
            <v>15.757793103448277</v>
          </cell>
          <cell r="AU74">
            <v>0</v>
          </cell>
        </row>
        <row r="75">
          <cell r="AE75">
            <v>10.458874675872824</v>
          </cell>
          <cell r="AF75">
            <v>10.714587628865983</v>
          </cell>
          <cell r="AG75">
            <v>10.580450358239505</v>
          </cell>
          <cell r="AH75">
            <v>10.661456839690278</v>
          </cell>
          <cell r="AI75">
            <v>10.895403546869348</v>
          </cell>
          <cell r="AJ75">
            <v>10.867199654278309</v>
          </cell>
          <cell r="AK75">
            <v>10.729018338727078</v>
          </cell>
          <cell r="AL75">
            <v>10.731452991452993</v>
          </cell>
          <cell r="AM75">
            <v>10.624663072776283</v>
          </cell>
          <cell r="AN75">
            <v>10.753880463871544</v>
          </cell>
          <cell r="AO75">
            <v>10.919226350057448</v>
          </cell>
          <cell r="AP75">
            <v>10.478671510119357</v>
          </cell>
          <cell r="AQ75">
            <v>10.564443582784024</v>
          </cell>
          <cell r="AR75">
            <v>11.069572171131549</v>
          </cell>
          <cell r="AS75">
            <v>10.830465949820788</v>
          </cell>
          <cell r="AT75">
            <v>10.822441113490365</v>
          </cell>
          <cell r="AU75">
            <v>0</v>
          </cell>
        </row>
        <row r="76">
          <cell r="AE76">
            <v>5.7927574601256646</v>
          </cell>
          <cell r="AF76">
            <v>6.0193291109547271</v>
          </cell>
          <cell r="AG76">
            <v>5.8535567715458292</v>
          </cell>
          <cell r="AH76">
            <v>5.8530368763557492</v>
          </cell>
          <cell r="AI76">
            <v>6.0683479870430359</v>
          </cell>
          <cell r="AJ76">
            <v>6.0685059864653841</v>
          </cell>
          <cell r="AK76">
            <v>5.989330649219931</v>
          </cell>
          <cell r="AL76">
            <v>5.924466282616061</v>
          </cell>
          <cell r="AM76">
            <v>5.9413793103448276</v>
          </cell>
          <cell r="AN76">
            <v>6.0023576768257616</v>
          </cell>
          <cell r="AO76">
            <v>6.0495691839837802</v>
          </cell>
          <cell r="AP76">
            <v>5.6510473235065941</v>
          </cell>
          <cell r="AQ76">
            <v>5.7906673114119931</v>
          </cell>
          <cell r="AR76">
            <v>6.256232294617563</v>
          </cell>
          <cell r="AS76">
            <v>6.0343937575030004</v>
          </cell>
          <cell r="AT76">
            <v>5.9495807713806617</v>
          </cell>
          <cell r="AU76">
            <v>0</v>
          </cell>
        </row>
        <row r="77">
          <cell r="AE77">
            <v>1.0275453978624782</v>
          </cell>
          <cell r="AF77">
            <v>1.1444835680751178</v>
          </cell>
          <cell r="AG77">
            <v>0.98430493273542641</v>
          </cell>
          <cell r="AH77">
            <v>0.93556797020484184</v>
          </cell>
          <cell r="AI77">
            <v>1.1850931677018635</v>
          </cell>
          <cell r="AJ77">
            <v>1.1433457711442787</v>
          </cell>
          <cell r="AK77">
            <v>1.1546242774566471</v>
          </cell>
          <cell r="AL77">
            <v>1.0367802585193893</v>
          </cell>
          <cell r="AM77">
            <v>1.0812811387900354</v>
          </cell>
          <cell r="AN77">
            <v>1.1318619582664524</v>
          </cell>
          <cell r="AO77">
            <v>1.169752358490566</v>
          </cell>
          <cell r="AP77">
            <v>0.97217484008528787</v>
          </cell>
          <cell r="AQ77">
            <v>0.96732133115111807</v>
          </cell>
          <cell r="AR77">
            <v>1.2217607973421927</v>
          </cell>
          <cell r="AS77">
            <v>1.1441310975609755</v>
          </cell>
          <cell r="AT77">
            <v>1.1203808180535968</v>
          </cell>
          <cell r="AU77">
            <v>0</v>
          </cell>
        </row>
        <row r="78">
          <cell r="AE78">
            <v>-3.5157395005095897</v>
          </cell>
          <cell r="AF78">
            <v>-3.6444595205789221</v>
          </cell>
          <cell r="AG78">
            <v>-3.738599105812221</v>
          </cell>
          <cell r="AH78">
            <v>-3.7895076201641262</v>
          </cell>
          <cell r="AI78">
            <v>-3.5946706143597327</v>
          </cell>
          <cell r="AJ78">
            <v>-3.4895247332686723</v>
          </cell>
          <cell r="AK78">
            <v>-3.6613636363636362</v>
          </cell>
          <cell r="AL78">
            <v>-3.7481517042726842</v>
          </cell>
          <cell r="AM78">
            <v>-3.645</v>
          </cell>
          <cell r="AN78">
            <v>-3.5632896305125157</v>
          </cell>
          <cell r="AO78">
            <v>-3.6574154379878574</v>
          </cell>
          <cell r="AP78">
            <v>-3.6239224137931036</v>
          </cell>
          <cell r="AQ78">
            <v>-3.7100154083204928</v>
          </cell>
          <cell r="AR78">
            <v>-3.5768192048012</v>
          </cell>
          <cell r="AS78">
            <v>-3.6179930795847746</v>
          </cell>
          <cell r="AT78">
            <v>-3.7171291866028704</v>
          </cell>
          <cell r="AU78">
            <v>0</v>
          </cell>
        </row>
        <row r="79">
          <cell r="AE79">
            <v>-8.357872200263504</v>
          </cell>
          <cell r="AF79">
            <v>-8.3743119266055057</v>
          </cell>
          <cell r="AG79">
            <v>-8.2669467787114836</v>
          </cell>
          <cell r="AH79">
            <v>-8.5636632200886247</v>
          </cell>
          <cell r="AI79">
            <v>-8.2512474012474009</v>
          </cell>
          <cell r="AJ79">
            <v>-8.3774436090225581</v>
          </cell>
          <cell r="AK79">
            <v>-8.430472854640982</v>
          </cell>
          <cell r="AL79">
            <v>-8.5119222689075649</v>
          </cell>
          <cell r="AM79">
            <v>-8.2966176470588238</v>
          </cell>
          <cell r="AN79">
            <v>-8.2708418891170421</v>
          </cell>
          <cell r="AO79">
            <v>-8.3728323699421967</v>
          </cell>
          <cell r="AP79">
            <v>-8.4917050691244267</v>
          </cell>
          <cell r="AQ79">
            <v>-8.5564036222509703</v>
          </cell>
          <cell r="AR79">
            <v>-8.2528612997090178</v>
          </cell>
          <cell r="AS79">
            <v>-8.3394545454545455</v>
          </cell>
          <cell r="AT79">
            <v>-8.3822033898305097</v>
          </cell>
          <cell r="AU79">
            <v>0</v>
          </cell>
        </row>
        <row r="80">
          <cell r="AE80">
            <v>-13.145771144278608</v>
          </cell>
          <cell r="AF80">
            <v>-13.203938115330521</v>
          </cell>
          <cell r="AG80">
            <v>-13.242384105960266</v>
          </cell>
          <cell r="AH80">
            <v>-13.254710144927538</v>
          </cell>
          <cell r="AI80">
            <v>-13.107993474714519</v>
          </cell>
          <cell r="AJ80">
            <v>-13.320731707317075</v>
          </cell>
          <cell r="AK80">
            <v>-13.23423076923077</v>
          </cell>
          <cell r="AL80">
            <v>-13.244970845481051</v>
          </cell>
          <cell r="AM80">
            <v>-13.114851485148515</v>
          </cell>
          <cell r="AN80">
            <v>-12.926940639269404</v>
          </cell>
          <cell r="AO80">
            <v>-13.177006507592191</v>
          </cell>
          <cell r="AP80">
            <v>-13.25925925925926</v>
          </cell>
          <cell r="AQ80">
            <v>-13.216222222222223</v>
          </cell>
          <cell r="AR80">
            <v>-12.943283582089553</v>
          </cell>
          <cell r="AS80">
            <v>-13.113167259786476</v>
          </cell>
          <cell r="AT80">
            <v>-13.247668393782384</v>
          </cell>
          <cell r="AU80">
            <v>0</v>
          </cell>
        </row>
        <row r="81">
          <cell r="AE81">
            <v>-16.570542635658914</v>
          </cell>
          <cell r="AF81">
            <v>-17.748048048048052</v>
          </cell>
          <cell r="AG81">
            <v>-18.011627906976745</v>
          </cell>
          <cell r="AH81">
            <v>-17.952865064695008</v>
          </cell>
          <cell r="AI81">
            <v>-17.835714285714285</v>
          </cell>
          <cell r="AJ81">
            <v>-18.139072847682115</v>
          </cell>
          <cell r="AK81">
            <v>-17.919847328244277</v>
          </cell>
          <cell r="AL81">
            <v>-17.95669291338583</v>
          </cell>
          <cell r="AM81">
            <v>-18.173863636363638</v>
          </cell>
          <cell r="AN81">
            <v>-17.887234042553192</v>
          </cell>
          <cell r="AO81">
            <v>-17.925896414342628</v>
          </cell>
          <cell r="AP81">
            <v>-18.074999999999999</v>
          </cell>
          <cell r="AQ81">
            <v>-17.927064220183482</v>
          </cell>
          <cell r="AR81">
            <v>-17.823972602739726</v>
          </cell>
          <cell r="AS81">
            <v>-17.513636363636365</v>
          </cell>
          <cell r="AT81">
            <v>-17.689473684210522</v>
          </cell>
          <cell r="AU81">
            <v>0</v>
          </cell>
        </row>
        <row r="82">
          <cell r="AE82">
            <v>-22</v>
          </cell>
          <cell r="AF82">
            <v>-21.385416666666671</v>
          </cell>
          <cell r="AG82">
            <v>-22</v>
          </cell>
          <cell r="AH82">
            <v>-22.603278688524597</v>
          </cell>
          <cell r="AI82">
            <v>-22.815853658536582</v>
          </cell>
          <cell r="AJ82">
            <v>-18.415909090909096</v>
          </cell>
          <cell r="AK82">
            <v>-22.6</v>
          </cell>
          <cell r="AL82">
            <v>-22.819010819165374</v>
          </cell>
          <cell r="AM82">
            <v>-22.885714285714286</v>
          </cell>
          <cell r="AN82">
            <v>-22.417142857142853</v>
          </cell>
          <cell r="AO82">
            <v>-22.482954545454543</v>
          </cell>
          <cell r="AP82">
            <v>-22.846153846153843</v>
          </cell>
          <cell r="AQ82">
            <v>-22.563157894736843</v>
          </cell>
          <cell r="AR82">
            <v>-22.61538461538462</v>
          </cell>
          <cell r="AS82">
            <v>-21.785714285714281</v>
          </cell>
          <cell r="AT82">
            <v>-22.543137254901961</v>
          </cell>
          <cell r="AU82">
            <v>0</v>
          </cell>
        </row>
        <row r="83">
          <cell r="AE83">
            <v>0</v>
          </cell>
          <cell r="AF83">
            <v>0</v>
          </cell>
          <cell r="AG83">
            <v>0</v>
          </cell>
          <cell r="AH83">
            <v>-27.643678160919539</v>
          </cell>
          <cell r="AI83">
            <v>-27.205882352941174</v>
          </cell>
          <cell r="AJ83">
            <v>0</v>
          </cell>
          <cell r="AK83">
            <v>-26.888888888888893</v>
          </cell>
          <cell r="AL83">
            <v>-27.713827160493825</v>
          </cell>
          <cell r="AM83">
            <v>-27</v>
          </cell>
          <cell r="AN83">
            <v>-26.444444444444443</v>
          </cell>
          <cell r="AO83">
            <v>-26.166666666666668</v>
          </cell>
          <cell r="AP83">
            <v>0</v>
          </cell>
          <cell r="AQ83">
            <v>-22.928571428571434</v>
          </cell>
          <cell r="AR83">
            <v>-27.069767441860467</v>
          </cell>
          <cell r="AS83">
            <v>0</v>
          </cell>
          <cell r="AT83">
            <v>-24.15</v>
          </cell>
          <cell r="AU83">
            <v>0</v>
          </cell>
        </row>
        <row r="84">
          <cell r="AE84">
            <v>0</v>
          </cell>
          <cell r="AF84">
            <v>0</v>
          </cell>
          <cell r="AG84">
            <v>0</v>
          </cell>
          <cell r="AH84">
            <v>-31.615384615384617</v>
          </cell>
          <cell r="AI84">
            <v>-32</v>
          </cell>
          <cell r="AJ84">
            <v>0</v>
          </cell>
          <cell r="AK84">
            <v>0</v>
          </cell>
          <cell r="AL84">
            <v>-30.960264900662253</v>
          </cell>
          <cell r="AM84">
            <v>0</v>
          </cell>
          <cell r="AN84">
            <v>0</v>
          </cell>
          <cell r="AO84">
            <v>0</v>
          </cell>
          <cell r="AP84">
            <v>0</v>
          </cell>
          <cell r="AQ84">
            <v>0</v>
          </cell>
          <cell r="AR84">
            <v>0</v>
          </cell>
          <cell r="AS84">
            <v>0</v>
          </cell>
          <cell r="AT84">
            <v>0</v>
          </cell>
          <cell r="AU84">
            <v>0</v>
          </cell>
        </row>
      </sheetData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>
        <row r="6">
          <cell r="B6">
            <v>2033449.9999999998</v>
          </cell>
        </row>
      </sheetData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>
        <row r="8">
          <cell r="F8">
            <v>0</v>
          </cell>
        </row>
        <row r="9">
          <cell r="F9">
            <v>0</v>
          </cell>
        </row>
        <row r="10">
          <cell r="F10">
            <v>0</v>
          </cell>
        </row>
        <row r="11">
          <cell r="F11">
            <v>7.0000000000000007E-2</v>
          </cell>
        </row>
        <row r="12">
          <cell r="F12">
            <v>0.12</v>
          </cell>
        </row>
        <row r="13">
          <cell r="F13">
            <v>0.19</v>
          </cell>
        </row>
        <row r="14">
          <cell r="F14">
            <v>0.21</v>
          </cell>
        </row>
        <row r="15">
          <cell r="F15">
            <v>0.2</v>
          </cell>
        </row>
        <row r="16">
          <cell r="F16">
            <v>0.14000000000000001</v>
          </cell>
        </row>
        <row r="17">
          <cell r="F17">
            <v>7.0000000000000007E-2</v>
          </cell>
        </row>
        <row r="18">
          <cell r="F18">
            <v>0</v>
          </cell>
        </row>
        <row r="19">
          <cell r="F19">
            <v>0</v>
          </cell>
        </row>
        <row r="65">
          <cell r="I65">
            <v>3</v>
          </cell>
        </row>
      </sheetData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>
        <row r="1">
          <cell r="I1" t="str">
            <v>Polynomial Curve Fit Coefficients</v>
          </cell>
          <cell r="J1">
            <v>0</v>
          </cell>
          <cell r="K1">
            <v>0</v>
          </cell>
          <cell r="L1">
            <v>0</v>
          </cell>
        </row>
        <row r="2">
          <cell r="H2" t="str">
            <v>Lookup</v>
          </cell>
          <cell r="I2">
            <v>0</v>
          </cell>
          <cell r="J2">
            <v>1</v>
          </cell>
          <cell r="K2">
            <v>2</v>
          </cell>
          <cell r="L2">
            <v>3</v>
          </cell>
        </row>
        <row r="3">
          <cell r="H3" t="str">
            <v>0.5/0</v>
          </cell>
          <cell r="I3">
            <v>-0.51699304245995825</v>
          </cell>
          <cell r="J3">
            <v>0.43276708498598143</v>
          </cell>
          <cell r="K3">
            <v>1.3105728590939369E-3</v>
          </cell>
          <cell r="L3">
            <v>-2.8220300409737429E-7</v>
          </cell>
        </row>
        <row r="4">
          <cell r="H4" t="str">
            <v>0.5/0.5</v>
          </cell>
          <cell r="I4">
            <v>-2.0554912542977647E-2</v>
          </cell>
          <cell r="J4">
            <v>0.13279564124238061</v>
          </cell>
          <cell r="K4">
            <v>1.5049418037589395E-4</v>
          </cell>
          <cell r="L4">
            <v>2.291002882717531E-7</v>
          </cell>
        </row>
        <row r="5">
          <cell r="H5" t="str">
            <v>0.5/1</v>
          </cell>
          <cell r="I5">
            <v>-5.067923792141207E-3</v>
          </cell>
          <cell r="J5">
            <v>9.3143865010725524E-2</v>
          </cell>
          <cell r="K5">
            <v>1.0293452110023511E-4</v>
          </cell>
          <cell r="L5">
            <v>1.447428311332821E-7</v>
          </cell>
        </row>
        <row r="6">
          <cell r="H6" t="str">
            <v>0.5/1.5</v>
          </cell>
          <cell r="I6">
            <v>3.9849925222486217E-3</v>
          </cell>
          <cell r="J6">
            <v>7.5186130437610882E-2</v>
          </cell>
          <cell r="K6">
            <v>8.9172898107799548E-5</v>
          </cell>
          <cell r="L6">
            <v>9.7405553026876672E-8</v>
          </cell>
        </row>
        <row r="7">
          <cell r="H7" t="str">
            <v>0.5/2</v>
          </cell>
          <cell r="I7">
            <v>6.0833604257918021E-4</v>
          </cell>
          <cell r="J7">
            <v>6.7400188568832342E-2</v>
          </cell>
          <cell r="K7">
            <v>6.8220950646942263E-5</v>
          </cell>
          <cell r="L7">
            <v>1.1015020482486477E-7</v>
          </cell>
        </row>
        <row r="8">
          <cell r="H8" t="str">
            <v>0.5/2.5</v>
          </cell>
          <cell r="I8">
            <v>-7.4783796085743119E-3</v>
          </cell>
          <cell r="J8">
            <v>5.9744424214839602E-2</v>
          </cell>
          <cell r="K8">
            <v>4.9635867091476638E-5</v>
          </cell>
          <cell r="L8">
            <v>1.2289485662269606E-7</v>
          </cell>
        </row>
        <row r="9">
          <cell r="H9" t="str">
            <v>0.5/3</v>
          </cell>
          <cell r="I9">
            <v>-6.3055855386479221E-3</v>
          </cell>
          <cell r="J9">
            <v>5.611641415782858E-2</v>
          </cell>
          <cell r="K9">
            <v>4.6646726055065903E-5</v>
          </cell>
          <cell r="L9">
            <v>1.1591564254272621E-7</v>
          </cell>
        </row>
        <row r="10">
          <cell r="H10" t="str">
            <v>0.5/3.5</v>
          </cell>
          <cell r="I10">
            <v>-1.8503673840626906E-3</v>
          </cell>
          <cell r="J10">
            <v>5.2723779179397322E-2</v>
          </cell>
          <cell r="K10">
            <v>5.2268678067527191E-5</v>
          </cell>
          <cell r="L10">
            <v>8.3750568957588761E-8</v>
          </cell>
        </row>
        <row r="11">
          <cell r="H11" t="str">
            <v>0.5/4</v>
          </cell>
          <cell r="I11">
            <v>-6.0451004616564876E-3</v>
          </cell>
          <cell r="J11">
            <v>5.1105544357022657E-2</v>
          </cell>
          <cell r="K11">
            <v>4.1311528707987734E-5</v>
          </cell>
          <cell r="L11">
            <v>1.0529509937791768E-7</v>
          </cell>
        </row>
        <row r="12">
          <cell r="H12" t="str">
            <v>0.5/4.5</v>
          </cell>
          <cell r="I12">
            <v>-5.6352168536326049E-4</v>
          </cell>
          <cell r="J12">
            <v>4.8200034679321588E-2</v>
          </cell>
          <cell r="K12">
            <v>4.960140451267485E-5</v>
          </cell>
          <cell r="L12">
            <v>7.2219693521403709E-8</v>
          </cell>
        </row>
        <row r="13">
          <cell r="H13" t="str">
            <v>0.5/5</v>
          </cell>
          <cell r="I13">
            <v>-3.3660185967568056E-3</v>
          </cell>
          <cell r="J13">
            <v>4.7319385742460446E-2</v>
          </cell>
          <cell r="K13">
            <v>3.8841927303486761E-5</v>
          </cell>
          <cell r="L13">
            <v>9.8619329388510316E-8</v>
          </cell>
        </row>
        <row r="14">
          <cell r="H14" t="str">
            <v>0.5/5.5</v>
          </cell>
          <cell r="I14">
            <v>5.2210936992393518E-3</v>
          </cell>
          <cell r="J14">
            <v>4.5902204304568574E-2</v>
          </cell>
          <cell r="K14">
            <v>5.3861759542257483E-5</v>
          </cell>
          <cell r="L14">
            <v>5.6440600819240513E-8</v>
          </cell>
        </row>
        <row r="15">
          <cell r="H15" t="str">
            <v>0.5/6</v>
          </cell>
          <cell r="I15">
            <v>-3.5401781650429608E-3</v>
          </cell>
          <cell r="J15">
            <v>4.5661627327308205E-2</v>
          </cell>
          <cell r="K15">
            <v>3.9122829832885847E-5</v>
          </cell>
          <cell r="L15">
            <v>8.8909118494924246E-8</v>
          </cell>
        </row>
        <row r="16">
          <cell r="H16" t="str">
            <v>0.5/6.5</v>
          </cell>
          <cell r="I16">
            <v>-5.8204824761331026E-3</v>
          </cell>
          <cell r="J16">
            <v>4.4727279623731443E-2</v>
          </cell>
          <cell r="K16">
            <v>3.487938097403484E-5</v>
          </cell>
          <cell r="L16">
            <v>9.6798664846052392E-8</v>
          </cell>
        </row>
        <row r="17">
          <cell r="H17" t="str">
            <v>0.5/7</v>
          </cell>
          <cell r="I17">
            <v>3.9847064178423772E-3</v>
          </cell>
          <cell r="J17">
            <v>4.2389925656198216E-2</v>
          </cell>
          <cell r="K17">
            <v>5.0377787892576298E-5</v>
          </cell>
          <cell r="L17">
            <v>4.9764830829931592E-8</v>
          </cell>
        </row>
        <row r="18">
          <cell r="H18" t="str">
            <v>0.5/7.5</v>
          </cell>
          <cell r="I18">
            <v>-2.583340919453355E-3</v>
          </cell>
          <cell r="J18">
            <v>4.2254817174936357E-2</v>
          </cell>
          <cell r="K18">
            <v>4.0022758306774745E-5</v>
          </cell>
          <cell r="L18">
            <v>6.9488696707648107E-8</v>
          </cell>
        </row>
        <row r="19">
          <cell r="H19" t="str">
            <v>0.5/8</v>
          </cell>
          <cell r="I19">
            <v>-1.3652643214950564E-3</v>
          </cell>
          <cell r="J19">
            <v>4.1334644645296417E-2</v>
          </cell>
          <cell r="K19">
            <v>4.0501332986532428E-5</v>
          </cell>
          <cell r="L19">
            <v>6.4633591260827577E-8</v>
          </cell>
        </row>
        <row r="20">
          <cell r="H20" t="str">
            <v>0.5/8.5</v>
          </cell>
          <cell r="I20">
            <v>-5.7517133753568882E-3</v>
          </cell>
          <cell r="J20">
            <v>4.1123707653291749E-2</v>
          </cell>
          <cell r="K20">
            <v>3.1733532739465622E-5</v>
          </cell>
          <cell r="L20">
            <v>9.0122894856585803E-8</v>
          </cell>
        </row>
        <row r="21">
          <cell r="H21" t="str">
            <v>0.5/9</v>
          </cell>
          <cell r="I21">
            <v>-6.7780739969938303E-3</v>
          </cell>
          <cell r="J21">
            <v>4.0636582352557314E-2</v>
          </cell>
          <cell r="K21">
            <v>2.9065608947279527E-5</v>
          </cell>
          <cell r="L21">
            <v>9.1033227127867917E-8</v>
          </cell>
        </row>
        <row r="22">
          <cell r="H22" t="str">
            <v>0.5/9.5</v>
          </cell>
          <cell r="I22">
            <v>-5.1202288834594899E-4</v>
          </cell>
          <cell r="J22">
            <v>3.9206244445888314E-2</v>
          </cell>
          <cell r="K22">
            <v>3.7750829052616098E-5</v>
          </cell>
          <cell r="L22">
            <v>6.7668032165043368E-8</v>
          </cell>
        </row>
        <row r="23">
          <cell r="H23" t="str">
            <v>0.5/10</v>
          </cell>
          <cell r="I23">
            <v>-2.0212497561367675E-3</v>
          </cell>
          <cell r="J23">
            <v>3.887651992977216E-2</v>
          </cell>
          <cell r="K23">
            <v>3.4315625203221136E-5</v>
          </cell>
          <cell r="L23">
            <v>7.4647246244825899E-8</v>
          </cell>
        </row>
        <row r="24">
          <cell r="H24" t="str">
            <v>0.75/0</v>
          </cell>
          <cell r="I24">
            <v>-0.6410161909095663</v>
          </cell>
          <cell r="J24">
            <v>0.52569401998395238</v>
          </cell>
          <cell r="K24">
            <v>1.5365693478120294E-3</v>
          </cell>
          <cell r="L24">
            <v>-8.7998786223820248E-8</v>
          </cell>
        </row>
        <row r="25">
          <cell r="H25" t="str">
            <v>0.75/0.5</v>
          </cell>
          <cell r="I25">
            <v>-2.3962780414746535E-2</v>
          </cell>
          <cell r="J25">
            <v>0.15426539436893702</v>
          </cell>
          <cell r="K25">
            <v>1.9401326484173916E-4</v>
          </cell>
          <cell r="L25">
            <v>2.266727355483051E-7</v>
          </cell>
        </row>
        <row r="26">
          <cell r="H26" t="str">
            <v>0.75/1</v>
          </cell>
          <cell r="I26">
            <v>-7.6220300408313063E-3</v>
          </cell>
          <cell r="J26">
            <v>0.11236974662417361</v>
          </cell>
          <cell r="K26">
            <v>1.1792444242159033E-4</v>
          </cell>
          <cell r="L26">
            <v>2.0148687604283171E-7</v>
          </cell>
        </row>
        <row r="27">
          <cell r="H27" t="str">
            <v>0.75/1.5</v>
          </cell>
          <cell r="I27">
            <v>-8.4985239612278777E-3</v>
          </cell>
          <cell r="J27">
            <v>8.8807150443244345E-2</v>
          </cell>
          <cell r="K27">
            <v>8.1057936146700408E-5</v>
          </cell>
          <cell r="L27">
            <v>1.763010165376869E-7</v>
          </cell>
        </row>
        <row r="28">
          <cell r="H28" t="str">
            <v>0.75/2</v>
          </cell>
          <cell r="I28">
            <v>-2.6100266596736535E-3</v>
          </cell>
          <cell r="J28">
            <v>7.6775635606992021E-2</v>
          </cell>
          <cell r="K28">
            <v>7.8355549775713078E-5</v>
          </cell>
          <cell r="L28">
            <v>1.2653618570767369E-7</v>
          </cell>
        </row>
        <row r="29">
          <cell r="H29" t="str">
            <v>0.75/2.5</v>
          </cell>
          <cell r="I29">
            <v>-4.0482996293327196E-3</v>
          </cell>
          <cell r="J29">
            <v>6.5832704770572056E-2</v>
          </cell>
          <cell r="K29">
            <v>6.9776318356224416E-5</v>
          </cell>
          <cell r="L29">
            <v>9.4371112122533031E-8</v>
          </cell>
        </row>
        <row r="30">
          <cell r="H30" t="str">
            <v>0.75/3</v>
          </cell>
          <cell r="I30">
            <v>-9.4615774756652143E-3</v>
          </cell>
          <cell r="J30">
            <v>6.2664109066467841E-2</v>
          </cell>
          <cell r="K30">
            <v>4.6068014825488886E-5</v>
          </cell>
          <cell r="L30">
            <v>1.4322561068104591E-7</v>
          </cell>
        </row>
        <row r="31">
          <cell r="H31" t="str">
            <v>0.75/3.5</v>
          </cell>
          <cell r="I31">
            <v>2.6926848299988005E-3</v>
          </cell>
          <cell r="J31">
            <v>5.7657530832084504E-2</v>
          </cell>
          <cell r="K31">
            <v>6.2664022368188744E-5</v>
          </cell>
          <cell r="L31">
            <v>8.162646032462676E-8</v>
          </cell>
        </row>
        <row r="32">
          <cell r="H32" t="str">
            <v>0.75/4</v>
          </cell>
          <cell r="I32">
            <v>1.5433773327238796E-3</v>
          </cell>
          <cell r="J32">
            <v>5.4974131391291939E-2</v>
          </cell>
          <cell r="K32">
            <v>5.9039599453791708E-5</v>
          </cell>
          <cell r="L32">
            <v>7.9805795782150294E-8</v>
          </cell>
        </row>
        <row r="33">
          <cell r="H33" t="str">
            <v>0.75/4.5</v>
          </cell>
          <cell r="I33">
            <v>3.6913193315363186E-3</v>
          </cell>
          <cell r="J33">
            <v>5.2371762359929061E-2</v>
          </cell>
          <cell r="K33">
            <v>5.9955783861099528E-5</v>
          </cell>
          <cell r="L33">
            <v>6.4937035351260277E-8</v>
          </cell>
        </row>
        <row r="34">
          <cell r="H34" t="str">
            <v>0.75/5</v>
          </cell>
          <cell r="I34">
            <v>5.8578581182173615E-4</v>
          </cell>
          <cell r="J34">
            <v>5.0883434120121057E-2</v>
          </cell>
          <cell r="K34">
            <v>5.3225827427004516E-5</v>
          </cell>
          <cell r="L34">
            <v>7.4040358064043177E-8</v>
          </cell>
        </row>
        <row r="35">
          <cell r="H35" t="str">
            <v>0.75/5.5</v>
          </cell>
          <cell r="I35">
            <v>-6.0451004616564876E-3</v>
          </cell>
          <cell r="J35">
            <v>5.1105544357022657E-2</v>
          </cell>
          <cell r="K35">
            <v>4.1311528707987734E-5</v>
          </cell>
          <cell r="L35">
            <v>1.0529509937791768E-7</v>
          </cell>
        </row>
        <row r="36">
          <cell r="H36" t="str">
            <v>0.75/6</v>
          </cell>
          <cell r="I36">
            <v>-4.9141036478018768E-3</v>
          </cell>
          <cell r="J36">
            <v>4.9356492619804272E-2</v>
          </cell>
          <cell r="K36">
            <v>4.1930554652466635E-5</v>
          </cell>
          <cell r="L36">
            <v>9.5584888484252769E-8</v>
          </cell>
        </row>
        <row r="37">
          <cell r="H37" t="str">
            <v>0.75/6.5</v>
          </cell>
          <cell r="I37">
            <v>1.7585798816739068E-3</v>
          </cell>
          <cell r="J37">
            <v>4.7255424063114268E-2</v>
          </cell>
          <cell r="K37">
            <v>5.0236686390554249E-5</v>
          </cell>
          <cell r="L37">
            <v>6.7061143984167313E-8</v>
          </cell>
        </row>
        <row r="38">
          <cell r="H38" t="str">
            <v>0.75/7</v>
          </cell>
          <cell r="I38">
            <v>7.8343195264866483E-4</v>
          </cell>
          <cell r="J38">
            <v>4.6229783037475818E-2</v>
          </cell>
          <cell r="K38">
            <v>4.6331360946741755E-5</v>
          </cell>
          <cell r="L38">
            <v>7.4950690335314213E-8</v>
          </cell>
        </row>
        <row r="39">
          <cell r="H39" t="str">
            <v>0.75/7.5</v>
          </cell>
          <cell r="I39">
            <v>-4.845334547075311E-3</v>
          </cell>
          <cell r="J39">
            <v>4.5752920649368235E-2</v>
          </cell>
          <cell r="K39">
            <v>3.8784706417861944E-5</v>
          </cell>
          <cell r="L39">
            <v>8.8909118494871823E-8</v>
          </cell>
        </row>
        <row r="40">
          <cell r="H40" t="str">
            <v>0.75/8</v>
          </cell>
          <cell r="I40">
            <v>-1.3828207295973837E-3</v>
          </cell>
          <cell r="J40">
            <v>4.4399700890826552E-2</v>
          </cell>
          <cell r="K40">
            <v>4.240977956953087E-5</v>
          </cell>
          <cell r="L40">
            <v>7.8288575330022804E-8</v>
          </cell>
        </row>
        <row r="41">
          <cell r="H41" t="str">
            <v>0.75/8.5</v>
          </cell>
          <cell r="I41">
            <v>5.4397815202046019E-3</v>
          </cell>
          <cell r="J41">
            <v>4.277029282354964E-2</v>
          </cell>
          <cell r="K41">
            <v>5.213472917612888E-5</v>
          </cell>
          <cell r="L41">
            <v>4.3089060840586453E-8</v>
          </cell>
        </row>
        <row r="42">
          <cell r="H42" t="str">
            <v>0.75/9</v>
          </cell>
          <cell r="I42">
            <v>5.3527017361523991E-3</v>
          </cell>
          <cell r="J42">
            <v>4.1941413615968315E-2</v>
          </cell>
          <cell r="K42">
            <v>5.2275180440875705E-5</v>
          </cell>
          <cell r="L42">
            <v>3.8233955393683033E-8</v>
          </cell>
        </row>
        <row r="43">
          <cell r="H43" t="str">
            <v>0.75/9.5</v>
          </cell>
          <cell r="I43">
            <v>2.0702776513036392E-3</v>
          </cell>
          <cell r="J43">
            <v>4.1706038537401492E-2</v>
          </cell>
          <cell r="K43">
            <v>4.3664087391880131E-5</v>
          </cell>
          <cell r="L43">
            <v>6.3419814899146419E-8</v>
          </cell>
        </row>
        <row r="44">
          <cell r="H44" t="str">
            <v>0.75/10</v>
          </cell>
          <cell r="I44">
            <v>-1.3652643214950564E-3</v>
          </cell>
          <cell r="J44">
            <v>4.1334644645296417E-2</v>
          </cell>
          <cell r="K44">
            <v>4.0501332986532428E-5</v>
          </cell>
          <cell r="L44">
            <v>6.4633591260827577E-8</v>
          </cell>
        </row>
        <row r="45">
          <cell r="H45" t="str">
            <v>1/0</v>
          </cell>
          <cell r="I45">
            <v>-0.72836621366832666</v>
          </cell>
          <cell r="J45">
            <v>0.62472375750483999</v>
          </cell>
          <cell r="K45">
            <v>2.0677027114895442E-3</v>
          </cell>
          <cell r="L45">
            <v>-7.0399028978876871E-7</v>
          </cell>
        </row>
        <row r="46">
          <cell r="H46" t="str">
            <v>1/0.5</v>
          </cell>
          <cell r="I46">
            <v>-2.2272215358528708E-2</v>
          </cell>
          <cell r="J46">
            <v>0.18067120749072885</v>
          </cell>
          <cell r="K46">
            <v>2.4284218739844949E-4</v>
          </cell>
          <cell r="L46">
            <v>2.467000455164982E-7</v>
          </cell>
        </row>
        <row r="47">
          <cell r="H47" t="str">
            <v>1/1</v>
          </cell>
          <cell r="I47">
            <v>-1.5207074582041005E-2</v>
          </cell>
          <cell r="J47">
            <v>0.11731005483666995</v>
          </cell>
          <cell r="K47">
            <v>1.1780870017567754E-4</v>
          </cell>
          <cell r="L47">
            <v>2.0694886967049464E-7</v>
          </cell>
        </row>
        <row r="48">
          <cell r="H48" t="str">
            <v>1/1.5</v>
          </cell>
          <cell r="I48">
            <v>-9.4190259444749316E-3</v>
          </cell>
          <cell r="J48">
            <v>9.6051888939463745E-2</v>
          </cell>
          <cell r="K48">
            <v>9.352753755119655E-5</v>
          </cell>
          <cell r="L48">
            <v>1.7114246700048033E-7</v>
          </cell>
        </row>
        <row r="49">
          <cell r="H49" t="str">
            <v>1/2</v>
          </cell>
          <cell r="I49">
            <v>5.2302750504563261E-3</v>
          </cell>
          <cell r="J49">
            <v>8.1790417669112409E-2</v>
          </cell>
          <cell r="K49">
            <v>9.3291501398041289E-5</v>
          </cell>
          <cell r="L49">
            <v>1.1136398118639486E-7</v>
          </cell>
        </row>
        <row r="50">
          <cell r="H50" t="str">
            <v>1/2.5</v>
          </cell>
          <cell r="I50">
            <v>3.8192600299031265E-3</v>
          </cell>
          <cell r="J50">
            <v>7.4149847194225071E-2</v>
          </cell>
          <cell r="K50">
            <v>7.7815852786277534E-5</v>
          </cell>
          <cell r="L50">
            <v>1.1743286299496494E-7</v>
          </cell>
        </row>
        <row r="51">
          <cell r="H51" t="str">
            <v>1/3</v>
          </cell>
          <cell r="I51">
            <v>-2.010923987269232E-3</v>
          </cell>
          <cell r="J51">
            <v>6.8712866029434702E-2</v>
          </cell>
          <cell r="K51">
            <v>7.7446517979057016E-5</v>
          </cell>
          <cell r="L51">
            <v>8.3447124867255362E-8</v>
          </cell>
        </row>
        <row r="52">
          <cell r="H52" t="str">
            <v>1/3.5</v>
          </cell>
          <cell r="I52">
            <v>1.68510306264388E-3</v>
          </cell>
          <cell r="J52">
            <v>6.4073390120725646E-2</v>
          </cell>
          <cell r="K52">
            <v>7.527407503740466E-5</v>
          </cell>
          <cell r="L52">
            <v>7.1612805340578781E-8</v>
          </cell>
        </row>
        <row r="53">
          <cell r="H53" t="str">
            <v>1/4</v>
          </cell>
          <cell r="I53">
            <v>-2.9177709864768604E-3</v>
          </cell>
          <cell r="J53">
            <v>6.1613119621999994E-2</v>
          </cell>
          <cell r="K53">
            <v>5.8122764809110828E-5</v>
          </cell>
          <cell r="L53">
            <v>1.0711576392060466E-7</v>
          </cell>
        </row>
        <row r="54">
          <cell r="H54" t="str">
            <v>1/4.5</v>
          </cell>
          <cell r="I54">
            <v>-7.1995838481439482E-3</v>
          </cell>
          <cell r="J54">
            <v>5.9166005592044164E-2</v>
          </cell>
          <cell r="K54">
            <v>4.7306066714319938E-5</v>
          </cell>
          <cell r="L54">
            <v>1.2380518889402206E-7</v>
          </cell>
        </row>
        <row r="55">
          <cell r="H55" t="str">
            <v>1/5</v>
          </cell>
          <cell r="I55">
            <v>7.189700240613636E-3</v>
          </cell>
          <cell r="J55">
            <v>5.2385937533864252E-2</v>
          </cell>
          <cell r="K55">
            <v>6.4677807399722835E-5</v>
          </cell>
          <cell r="L55">
            <v>5.2192383553277932E-8</v>
          </cell>
        </row>
        <row r="56">
          <cell r="H56" t="str">
            <v>1/5.5</v>
          </cell>
          <cell r="I56">
            <v>-7.331946160392267E-3</v>
          </cell>
          <cell r="J56">
            <v>5.5629288857101673E-2</v>
          </cell>
          <cell r="K56">
            <v>4.3978802262807183E-5</v>
          </cell>
          <cell r="L56">
            <v>1.1682597481418307E-7</v>
          </cell>
        </row>
        <row r="57">
          <cell r="H57" t="str">
            <v>1/6</v>
          </cell>
          <cell r="I57">
            <v>1.6480135248699878E-3</v>
          </cell>
          <cell r="J57">
            <v>5.2737954353343358E-2</v>
          </cell>
          <cell r="K57">
            <v>5.6990701606044782E-5</v>
          </cell>
          <cell r="L57">
            <v>7.1005917159861902E-8</v>
          </cell>
        </row>
        <row r="58">
          <cell r="H58" t="str">
            <v>1/6.5</v>
          </cell>
          <cell r="I58">
            <v>-1.5203589310458306E-3</v>
          </cell>
          <cell r="J58">
            <v>5.1606844831699097E-2</v>
          </cell>
          <cell r="K58">
            <v>4.8701476038733274E-5</v>
          </cell>
          <cell r="L58">
            <v>9.1640115308804495E-8</v>
          </cell>
        </row>
        <row r="59">
          <cell r="H59" t="str">
            <v>1/7</v>
          </cell>
          <cell r="I59">
            <v>4.0482996292863643E-3</v>
          </cell>
          <cell r="J59">
            <v>4.9530214361579616E-2</v>
          </cell>
          <cell r="K59">
            <v>5.6850900578671789E-5</v>
          </cell>
          <cell r="L59">
            <v>6.3419814899197559E-8</v>
          </cell>
        </row>
        <row r="60">
          <cell r="H60" t="str">
            <v>1/7.5</v>
          </cell>
          <cell r="I60">
            <v>-5.6522530724250923E-3</v>
          </cell>
          <cell r="J60">
            <v>4.9631391291157366E-2</v>
          </cell>
          <cell r="K60">
            <v>3.9303595812447095E-5</v>
          </cell>
          <cell r="L60">
            <v>1.0165377029287995E-7</v>
          </cell>
        </row>
        <row r="61">
          <cell r="H61" t="str">
            <v>1/8</v>
          </cell>
          <cell r="I61">
            <v>6.1962416281760623E-3</v>
          </cell>
          <cell r="J61">
            <v>4.6927845330212666E-2</v>
          </cell>
          <cell r="K61">
            <v>5.7767084986017292E-5</v>
          </cell>
          <cell r="L61">
            <v>4.855105446821826E-8</v>
          </cell>
        </row>
        <row r="62">
          <cell r="H62" t="str">
            <v>1/8.5</v>
          </cell>
          <cell r="I62">
            <v>-4.6711749788537491E-3</v>
          </cell>
          <cell r="J62">
            <v>4.7410679064523988E-2</v>
          </cell>
          <cell r="K62">
            <v>3.8503803888431964E-5</v>
          </cell>
          <cell r="L62">
            <v>9.8619329388528646E-8</v>
          </cell>
        </row>
        <row r="63">
          <cell r="H63" t="str">
            <v>1/9</v>
          </cell>
          <cell r="I63">
            <v>3.0907081084935234E-3</v>
          </cell>
          <cell r="J63">
            <v>4.5439517090402066E-2</v>
          </cell>
          <cell r="K63">
            <v>5.1037128551946634E-5</v>
          </cell>
          <cell r="L63">
            <v>5.7654377180943832E-8</v>
          </cell>
        </row>
        <row r="64">
          <cell r="H64" t="str">
            <v>1/9.5</v>
          </cell>
          <cell r="I64">
            <v>4.3087847063967271E-3</v>
          </cell>
          <cell r="J64">
            <v>4.4519344560765901E-2</v>
          </cell>
          <cell r="K64">
            <v>5.1515703231668011E-5</v>
          </cell>
          <cell r="L64">
            <v>5.2799271734210672E-8</v>
          </cell>
        </row>
        <row r="65">
          <cell r="H65" t="str">
            <v>1/10</v>
          </cell>
          <cell r="I65">
            <v>4.2217049222745473E-3</v>
          </cell>
          <cell r="J65">
            <v>4.3690465353187935E-2</v>
          </cell>
          <cell r="K65">
            <v>5.1656154496385806E-5</v>
          </cell>
          <cell r="L65">
            <v>4.7944166287373307E-8</v>
          </cell>
        </row>
        <row r="66">
          <cell r="H66" t="str">
            <v>1.25/0</v>
          </cell>
          <cell r="I66">
            <v>-0.81894089342525112</v>
          </cell>
          <cell r="J66">
            <v>0.7679674664585403</v>
          </cell>
          <cell r="K66">
            <v>2.4750048767804844E-3</v>
          </cell>
          <cell r="L66">
            <v>-4.5820057654484435E-7</v>
          </cell>
        </row>
        <row r="67">
          <cell r="H67" t="str">
            <v>1.25/0.5</v>
          </cell>
          <cell r="I67">
            <v>-3.151388256732774E-2</v>
          </cell>
          <cell r="J67">
            <v>0.20637460172963795</v>
          </cell>
          <cell r="K67">
            <v>2.6413290851155639E-4</v>
          </cell>
          <cell r="L67">
            <v>3.0040964952218149E-7</v>
          </cell>
        </row>
        <row r="68">
          <cell r="H68" t="str">
            <v>1.25/1</v>
          </cell>
          <cell r="I68">
            <v>-1.4191039728886823E-3</v>
          </cell>
          <cell r="J68">
            <v>0.14752113271343553</v>
          </cell>
          <cell r="K68">
            <v>1.8181741335592075E-4</v>
          </cell>
          <cell r="L68">
            <v>2.0118343195255476E-7</v>
          </cell>
        </row>
        <row r="69">
          <cell r="H69" t="str">
            <v>1.25/1.5</v>
          </cell>
          <cell r="I69">
            <v>-2.5773587359793596E-3</v>
          </cell>
          <cell r="J69">
            <v>0.10635243947374402</v>
          </cell>
          <cell r="K69">
            <v>1.1117172768057636E-4</v>
          </cell>
          <cell r="L69">
            <v>1.7265968745265257E-7</v>
          </cell>
        </row>
        <row r="70">
          <cell r="H70" t="str">
            <v>1.25/2</v>
          </cell>
          <cell r="I70">
            <v>-9.7131673060700963E-3</v>
          </cell>
          <cell r="J70">
            <v>9.8536218219649543E-2</v>
          </cell>
          <cell r="K70">
            <v>9.8191689966845345E-5</v>
          </cell>
          <cell r="L70">
            <v>1.6112881201636673E-7</v>
          </cell>
        </row>
        <row r="71">
          <cell r="H71" t="str">
            <v>1.25/2.5</v>
          </cell>
          <cell r="I71">
            <v>-8.1240392742865531E-3</v>
          </cell>
          <cell r="J71">
            <v>8.7122645598973564E-2</v>
          </cell>
          <cell r="K71">
            <v>8.6581052084044248E-5</v>
          </cell>
          <cell r="L71">
            <v>1.4170839022901815E-7</v>
          </cell>
        </row>
        <row r="72">
          <cell r="H72" t="str">
            <v>1.25/3</v>
          </cell>
          <cell r="I72">
            <v>-1.061993627818396E-3</v>
          </cell>
          <cell r="J72">
            <v>7.8960628129276109E-2</v>
          </cell>
          <cell r="K72">
            <v>8.5803368229320589E-5</v>
          </cell>
          <cell r="L72">
            <v>1.1015020482495768E-7</v>
          </cell>
        </row>
        <row r="73">
          <cell r="H73" t="str">
            <v>1.25/3.5</v>
          </cell>
          <cell r="I73">
            <v>6.1593861760240202E-3</v>
          </cell>
          <cell r="J73">
            <v>7.2610713743844812E-2</v>
          </cell>
          <cell r="K73">
            <v>8.8815267572712748E-5</v>
          </cell>
          <cell r="L73">
            <v>7.6164466696893528E-8</v>
          </cell>
        </row>
        <row r="74">
          <cell r="H74" t="str">
            <v>1.25/4</v>
          </cell>
          <cell r="I74">
            <v>-5.5785421679135491E-3</v>
          </cell>
          <cell r="J74">
            <v>6.9831729414571261E-2</v>
          </cell>
          <cell r="K74">
            <v>6.3597763183546221E-5</v>
          </cell>
          <cell r="L74">
            <v>1.2532240934611631E-7</v>
          </cell>
        </row>
        <row r="75">
          <cell r="H75" t="str">
            <v>1.25/4.5</v>
          </cell>
          <cell r="I75">
            <v>-9.9474348136410085E-3</v>
          </cell>
          <cell r="J75">
            <v>6.6555736177032754E-2</v>
          </cell>
          <cell r="K75">
            <v>5.2921516353519922E-5</v>
          </cell>
          <cell r="L75">
            <v>1.3715672887258196E-7</v>
          </cell>
        </row>
        <row r="76">
          <cell r="H76" t="str">
            <v>1.25/5</v>
          </cell>
          <cell r="I76">
            <v>-8.3859808829397063E-4</v>
          </cell>
          <cell r="J76">
            <v>6.2614322561066221E-2</v>
          </cell>
          <cell r="K76">
            <v>6.218479745109031E-5</v>
          </cell>
          <cell r="L76">
            <v>9.8922773478934281E-8</v>
          </cell>
        </row>
        <row r="77">
          <cell r="H77" t="str">
            <v>1.25/5.5</v>
          </cell>
          <cell r="I77">
            <v>-5.0333311658897935E-3</v>
          </cell>
          <cell r="J77">
            <v>6.0996087738691071E-2</v>
          </cell>
          <cell r="K77">
            <v>5.1227648091557853E-5</v>
          </cell>
          <cell r="L77">
            <v>1.2046730389924337E-7</v>
          </cell>
        </row>
        <row r="78">
          <cell r="H78" t="str">
            <v>1.25/6</v>
          </cell>
          <cell r="I78">
            <v>4.4824761033364667E-4</v>
          </cell>
          <cell r="J78">
            <v>5.8090578060994234E-2</v>
          </cell>
          <cell r="K78">
            <v>5.9517523896205334E-5</v>
          </cell>
          <cell r="L78">
            <v>8.7391898042823584E-8</v>
          </cell>
        </row>
        <row r="79">
          <cell r="H79" t="str">
            <v>1.25/6.5</v>
          </cell>
          <cell r="I79">
            <v>-8.4629429741176904E-3</v>
          </cell>
          <cell r="J79">
            <v>5.737834059431255E-2</v>
          </cell>
          <cell r="K79">
            <v>4.3359776318397129E-5</v>
          </cell>
          <cell r="L79">
            <v>1.2653618570768647E-7</v>
          </cell>
        </row>
        <row r="80">
          <cell r="H80" t="str">
            <v>1.25/7</v>
          </cell>
          <cell r="I80">
            <v>-6.0267897782689799E-3</v>
          </cell>
          <cell r="J80">
            <v>5.5537995535036189E-2</v>
          </cell>
          <cell r="K80">
            <v>4.4316925677881624E-5</v>
          </cell>
          <cell r="L80">
            <v>1.1682597481411616E-7</v>
          </cell>
        </row>
        <row r="81">
          <cell r="H81" t="str">
            <v>1.25/7.5</v>
          </cell>
          <cell r="I81">
            <v>1.5851745886275893E-3</v>
          </cell>
          <cell r="J81">
            <v>5.309517307151012E-2</v>
          </cell>
          <cell r="K81">
            <v>5.5431432472800225E-5</v>
          </cell>
          <cell r="L81">
            <v>8.2536792596087439E-8</v>
          </cell>
        </row>
        <row r="82">
          <cell r="H82" t="str">
            <v>1.25/8</v>
          </cell>
          <cell r="I82">
            <v>5.1105273424055424E-3</v>
          </cell>
          <cell r="J82">
            <v>5.1384734594798386E-2</v>
          </cell>
          <cell r="K82">
            <v>6.0615774757743036E-5</v>
          </cell>
          <cell r="L82">
            <v>6.0385373994945332E-8</v>
          </cell>
        </row>
        <row r="83">
          <cell r="H83" t="str">
            <v>1.25/8.5</v>
          </cell>
          <cell r="I83">
            <v>3.9342480005518272E-3</v>
          </cell>
          <cell r="J83">
            <v>5.0425948804644551E-2</v>
          </cell>
          <cell r="K83">
            <v>5.6529033097104491E-5</v>
          </cell>
          <cell r="L83">
            <v>6.7971476255441976E-8</v>
          </cell>
        </row>
        <row r="84">
          <cell r="H84" t="str">
            <v>1.25/9</v>
          </cell>
          <cell r="I84">
            <v>-3.8936211719324678E-4</v>
          </cell>
          <cell r="J84">
            <v>4.9857793094480719E-2</v>
          </cell>
          <cell r="K84">
            <v>4.9320501983212168E-5</v>
          </cell>
          <cell r="L84">
            <v>8.1929904415139571E-8</v>
          </cell>
        </row>
        <row r="85">
          <cell r="H85" t="str">
            <v>1.25/9.5</v>
          </cell>
          <cell r="I85">
            <v>8.4765459392466998E-3</v>
          </cell>
          <cell r="J85">
            <v>4.7862193033791342E-2</v>
          </cell>
          <cell r="K85">
            <v>6.2010533844848167E-5</v>
          </cell>
          <cell r="L85">
            <v>4.0661508117140606E-8</v>
          </cell>
        </row>
        <row r="86">
          <cell r="H86" t="str">
            <v>1.25/10</v>
          </cell>
          <cell r="I86">
            <v>-3.696027049964913E-3</v>
          </cell>
          <cell r="J86">
            <v>4.8436320090171632E-2</v>
          </cell>
          <cell r="K86">
            <v>4.2409129332157024E-5</v>
          </cell>
          <cell r="L86">
            <v>9.0729783037590554E-8</v>
          </cell>
        </row>
        <row r="87">
          <cell r="H87" t="str">
            <v>1.5/0</v>
          </cell>
          <cell r="I87">
            <v>-1.0894674556211499</v>
          </cell>
          <cell r="J87">
            <v>0.87826429980273968</v>
          </cell>
          <cell r="K87">
            <v>2.7278106508878022E-3</v>
          </cell>
          <cell r="L87">
            <v>-3.944773175548118E-7</v>
          </cell>
        </row>
        <row r="88">
          <cell r="H88" t="str">
            <v>1.5/0.5</v>
          </cell>
          <cell r="I88">
            <v>-4.1432862994592902E-2</v>
          </cell>
          <cell r="J88">
            <v>0.24393111819144681</v>
          </cell>
          <cell r="K88">
            <v>3.0923987255373033E-4</v>
          </cell>
          <cell r="L88">
            <v>3.7020179031954445E-7</v>
          </cell>
        </row>
        <row r="89">
          <cell r="H89" t="str">
            <v>1.5/1</v>
          </cell>
          <cell r="I89">
            <v>-1.1669003186132978E-2</v>
          </cell>
          <cell r="J89">
            <v>0.15185252617204975</v>
          </cell>
          <cell r="K89">
            <v>1.5896222121077077E-4</v>
          </cell>
          <cell r="L89">
            <v>2.5853436504317309E-7</v>
          </cell>
        </row>
        <row r="90">
          <cell r="H90" t="str">
            <v>1.5/1.5</v>
          </cell>
          <cell r="I90">
            <v>-5.7161063803399647E-4</v>
          </cell>
          <cell r="J90">
            <v>0.11994950907081958</v>
          </cell>
          <cell r="K90">
            <v>1.2973470316657496E-4</v>
          </cell>
          <cell r="L90">
            <v>1.8843878015494766E-7</v>
          </cell>
        </row>
        <row r="91">
          <cell r="H91" t="str">
            <v>1.5/2</v>
          </cell>
          <cell r="I91">
            <v>-3.6497561609371903E-3</v>
          </cell>
          <cell r="J91">
            <v>9.5659969222094632E-2</v>
          </cell>
          <cell r="K91">
            <v>1.0012224461933175E-4</v>
          </cell>
          <cell r="L91">
            <v>1.4626005158538615E-7</v>
          </cell>
        </row>
        <row r="92">
          <cell r="H92" t="str">
            <v>1.5/2.5</v>
          </cell>
          <cell r="I92">
            <v>1.1069068209913609E-2</v>
          </cell>
          <cell r="J92">
            <v>8.5292433404857176E-2</v>
          </cell>
          <cell r="K92">
            <v>1.0165420378440518E-4</v>
          </cell>
          <cell r="L92">
            <v>1.0499165528745365E-7</v>
          </cell>
        </row>
        <row r="93">
          <cell r="H93" t="str">
            <v>1.5/3</v>
          </cell>
          <cell r="I93">
            <v>1.6353989205412391E-3</v>
          </cell>
          <cell r="J93">
            <v>7.9606920692722946E-2</v>
          </cell>
          <cell r="K93">
            <v>8.6339163794754223E-5</v>
          </cell>
          <cell r="L93">
            <v>1.1500531027165419E-7</v>
          </cell>
        </row>
        <row r="94">
          <cell r="H94" t="str">
            <v>1.5/3.5</v>
          </cell>
          <cell r="I94">
            <v>1.5300084530771474E-3</v>
          </cell>
          <cell r="J94">
            <v>7.434559030712827E-2</v>
          </cell>
          <cell r="K94">
            <v>8.3474218089608798E-5</v>
          </cell>
          <cell r="L94">
            <v>9.8619329388544409E-8</v>
          </cell>
        </row>
        <row r="95">
          <cell r="H95" t="str">
            <v>1.5/4</v>
          </cell>
          <cell r="I95">
            <v>-5.1704011964356202E-3</v>
          </cell>
          <cell r="J95">
            <v>7.0673765090924601E-2</v>
          </cell>
          <cell r="K95">
            <v>6.9791924052281669E-5</v>
          </cell>
          <cell r="L95">
            <v>1.1136398118646006E-7</v>
          </cell>
        </row>
        <row r="96">
          <cell r="H96" t="str">
            <v>1.5/4.5</v>
          </cell>
          <cell r="I96">
            <v>1.0881305676549359E-2</v>
          </cell>
          <cell r="J96">
            <v>6.5987829724516917E-2</v>
          </cell>
          <cell r="K96">
            <v>7.7038168931653459E-5</v>
          </cell>
          <cell r="L96">
            <v>8.5874677590668817E-8</v>
          </cell>
        </row>
        <row r="97">
          <cell r="H97" t="str">
            <v>1.5/5</v>
          </cell>
          <cell r="I97">
            <v>5.8165290331134295E-3</v>
          </cell>
          <cell r="J97">
            <v>6.3578310249906123E-2</v>
          </cell>
          <cell r="K97">
            <v>7.2399375772174251E-5</v>
          </cell>
          <cell r="L97">
            <v>8.4054013048053847E-8</v>
          </cell>
        </row>
        <row r="98">
          <cell r="H98" t="str">
            <v>1.5/5.5</v>
          </cell>
          <cell r="I98">
            <v>-1.1866311204425588E-3</v>
          </cell>
          <cell r="J98">
            <v>6.4325779742944497E-2</v>
          </cell>
          <cell r="K98">
            <v>5.5387866571252131E-5</v>
          </cell>
          <cell r="L98">
            <v>1.2714307388874579E-7</v>
          </cell>
        </row>
        <row r="99">
          <cell r="H99" t="str">
            <v>1.5/6</v>
          </cell>
          <cell r="I99">
            <v>3.3620651537682889E-3</v>
          </cell>
          <cell r="J99">
            <v>6.0986204131175142E-2</v>
          </cell>
          <cell r="K99">
            <v>6.8436829442742076E-5</v>
          </cell>
          <cell r="L99">
            <v>8.2233348505547139E-8</v>
          </cell>
        </row>
        <row r="100">
          <cell r="H100" t="str">
            <v>1.5/6.5</v>
          </cell>
          <cell r="I100">
            <v>7.9043630924702547E-3</v>
          </cell>
          <cell r="J100">
            <v>5.8422448360321518E-2</v>
          </cell>
          <cell r="K100">
            <v>7.3918330190489458E-5</v>
          </cell>
          <cell r="L100">
            <v>5.4923380367237239E-8</v>
          </cell>
        </row>
        <row r="101">
          <cell r="H101" t="str">
            <v>1.5/7</v>
          </cell>
          <cell r="I101">
            <v>-1.7449769165588296E-3</v>
          </cell>
          <cell r="J101">
            <v>5.7985109564989194E-2</v>
          </cell>
          <cell r="K101">
            <v>5.5133623772698426E-5</v>
          </cell>
          <cell r="L101">
            <v>1.0013654984063824E-7</v>
          </cell>
        </row>
        <row r="102">
          <cell r="H102" t="str">
            <v>1.5/7.5</v>
          </cell>
          <cell r="I102">
            <v>-1.9191364848500511E-3</v>
          </cell>
          <cell r="J102">
            <v>5.6327351149837862E-2</v>
          </cell>
          <cell r="K102">
            <v>5.5414526302086813E-5</v>
          </cell>
          <cell r="L102">
            <v>9.0426338947080509E-8</v>
          </cell>
        </row>
        <row r="103">
          <cell r="H103" t="str">
            <v>1.5/8</v>
          </cell>
          <cell r="I103">
            <v>6.259834839742017E-3</v>
          </cell>
          <cell r="J103">
            <v>5.4068134035587655E-2</v>
          </cell>
          <cell r="K103">
            <v>6.4240197672169386E-5</v>
          </cell>
          <cell r="L103">
            <v>6.2206038537354248E-8</v>
          </cell>
        </row>
        <row r="104">
          <cell r="H104" t="str">
            <v>1.5/8.5</v>
          </cell>
          <cell r="I104">
            <v>-4.0077248196018654E-3</v>
          </cell>
          <cell r="J104">
            <v>5.3985705615884824E-2</v>
          </cell>
          <cell r="K104">
            <v>4.8981728330827436E-5</v>
          </cell>
          <cell r="L104">
            <v>9.4371112122619971E-8</v>
          </cell>
        </row>
        <row r="105">
          <cell r="H105" t="str">
            <v>1.5/9</v>
          </cell>
          <cell r="I105">
            <v>-6.2880291306193076E-3</v>
          </cell>
          <cell r="J105">
            <v>5.3051357912302692E-2</v>
          </cell>
          <cell r="K105">
            <v>4.4738279472027833E-5</v>
          </cell>
          <cell r="L105">
            <v>1.0226065847362518E-7</v>
          </cell>
        </row>
        <row r="106">
          <cell r="H106" t="str">
            <v>1.5/9.5</v>
          </cell>
          <cell r="I106">
            <v>4.0841667208998131E-3</v>
          </cell>
          <cell r="J106">
            <v>5.0897609294056234E-2</v>
          </cell>
          <cell r="K106">
            <v>5.7947850965627844E-5</v>
          </cell>
          <cell r="L106">
            <v>6.1295706266060818E-8</v>
          </cell>
        </row>
        <row r="107">
          <cell r="H107" t="str">
            <v>1.5/10</v>
          </cell>
          <cell r="I107">
            <v>-6.0451004616564876E-3</v>
          </cell>
          <cell r="J107">
            <v>5.1105544357022657E-2</v>
          </cell>
          <cell r="K107">
            <v>4.1311528707987734E-5</v>
          </cell>
          <cell r="L107">
            <v>1.0529509937791768E-7</v>
          </cell>
        </row>
        <row r="108">
          <cell r="H108" t="str">
            <v>2/0</v>
          </cell>
          <cell r="I108">
            <v>-1.168942063854211</v>
          </cell>
          <cell r="J108">
            <v>1.0639952749420487</v>
          </cell>
          <cell r="K108">
            <v>3.5049743156249946E-3</v>
          </cell>
          <cell r="L108">
            <v>-6.9792140798014456E-7</v>
          </cell>
        </row>
        <row r="109">
          <cell r="H109" t="str">
            <v>2/0.5</v>
          </cell>
          <cell r="I109">
            <v>-7.1199427791185987E-2</v>
          </cell>
          <cell r="J109">
            <v>0.29777781390207747</v>
          </cell>
          <cell r="K109">
            <v>3.5830027960202186E-4</v>
          </cell>
          <cell r="L109">
            <v>5.3709604005470207E-7</v>
          </cell>
        </row>
        <row r="110">
          <cell r="H110" t="str">
            <v>2/1</v>
          </cell>
          <cell r="I110">
            <v>-1.8896703296871299E-2</v>
          </cell>
          <cell r="J110">
            <v>0.17681670893210127</v>
          </cell>
          <cell r="K110">
            <v>1.9855452240060971E-4</v>
          </cell>
          <cell r="L110">
            <v>2.8007889546366204E-7</v>
          </cell>
        </row>
        <row r="111">
          <cell r="H111" t="str">
            <v>2/1.5</v>
          </cell>
          <cell r="I111">
            <v>-5.8208986280641334E-3</v>
          </cell>
          <cell r="J111">
            <v>0.13736995253267875</v>
          </cell>
          <cell r="K111">
            <v>1.4461473437800716E-4</v>
          </cell>
          <cell r="L111">
            <v>2.1756941283578217E-7</v>
          </cell>
        </row>
        <row r="112">
          <cell r="H112" t="str">
            <v>2/2</v>
          </cell>
          <cell r="I112">
            <v>8.8936861954909477E-3</v>
          </cell>
          <cell r="J112">
            <v>0.11491811344473901</v>
          </cell>
          <cell r="K112">
            <v>1.3415696729307639E-4</v>
          </cell>
          <cell r="L112">
            <v>1.5172204521313685E-7</v>
          </cell>
        </row>
        <row r="113">
          <cell r="H113" t="str">
            <v>2/2.5</v>
          </cell>
          <cell r="I113">
            <v>-4.204382599710732E-3</v>
          </cell>
          <cell r="J113">
            <v>0.10315516830310041</v>
          </cell>
          <cell r="K113">
            <v>1.1012159438192287E-4</v>
          </cell>
          <cell r="L113">
            <v>1.4686693976640754E-7</v>
          </cell>
        </row>
        <row r="114">
          <cell r="H114" t="str">
            <v>2/3</v>
          </cell>
          <cell r="I114">
            <v>-4.5472397425126536E-3</v>
          </cell>
          <cell r="J114">
            <v>9.4122764809155574E-2</v>
          </cell>
          <cell r="K114">
            <v>9.3705702581439707E-5</v>
          </cell>
          <cell r="L114">
            <v>1.5475648611743959E-7</v>
          </cell>
        </row>
        <row r="115">
          <cell r="H115" t="str">
            <v>2/3.5</v>
          </cell>
          <cell r="I115">
            <v>-5.5501137916851946E-3</v>
          </cell>
          <cell r="J115">
            <v>8.7324230010628862E-2</v>
          </cell>
          <cell r="K115">
            <v>8.4424214838340453E-5</v>
          </cell>
          <cell r="L115">
            <v>1.4686693976652472E-7</v>
          </cell>
        </row>
        <row r="116">
          <cell r="H116" t="str">
            <v>2/4</v>
          </cell>
          <cell r="I116">
            <v>-5.6977696859452313E-3</v>
          </cell>
          <cell r="J116">
            <v>8.1471324533454778E-2</v>
          </cell>
          <cell r="K116">
            <v>7.289485662266684E-5</v>
          </cell>
          <cell r="L116">
            <v>1.5020482476103918E-7</v>
          </cell>
        </row>
        <row r="117">
          <cell r="H117" t="str">
            <v>2/4.5</v>
          </cell>
          <cell r="I117">
            <v>7.2906690942415586E-3</v>
          </cell>
          <cell r="J117">
            <v>7.588863601881049E-2</v>
          </cell>
          <cell r="K117">
            <v>8.2075557578548344E-5</v>
          </cell>
          <cell r="L117">
            <v>1.1409497800022291E-7</v>
          </cell>
        </row>
        <row r="118">
          <cell r="H118" t="str">
            <v>2/5</v>
          </cell>
          <cell r="I118">
            <v>-4.7150009749878565E-4</v>
          </cell>
          <cell r="J118">
            <v>7.283282398074957E-2</v>
          </cell>
          <cell r="K118">
            <v>7.6900968853664924E-5</v>
          </cell>
          <cell r="L118">
            <v>1.0741920801084368E-7</v>
          </cell>
        </row>
        <row r="119">
          <cell r="H119" t="str">
            <v>2/5.5</v>
          </cell>
          <cell r="I119">
            <v>9.2026789779707258E-4</v>
          </cell>
          <cell r="J119">
            <v>7.1099876454904828E-2</v>
          </cell>
          <cell r="K119">
            <v>6.4826061512463626E-5</v>
          </cell>
          <cell r="L119">
            <v>1.3472917614926694E-7</v>
          </cell>
        </row>
        <row r="120">
          <cell r="H120" t="str">
            <v>2/6</v>
          </cell>
          <cell r="I120">
            <v>5.1837700760624678E-3</v>
          </cell>
          <cell r="J120">
            <v>6.9114539306847245E-2</v>
          </cell>
          <cell r="K120">
            <v>7.2637362637361969E-5</v>
          </cell>
          <cell r="L120">
            <v>1.0650887573964466E-7</v>
          </cell>
        </row>
        <row r="121">
          <cell r="H121" t="str">
            <v>2/6.5</v>
          </cell>
          <cell r="I121">
            <v>8.1487743030106408E-4</v>
          </cell>
          <cell r="J121">
            <v>6.5838546069312359E-2</v>
          </cell>
          <cell r="K121">
            <v>6.1961115807298049E-5</v>
          </cell>
          <cell r="L121">
            <v>1.1834319526620403E-7</v>
          </cell>
        </row>
        <row r="122">
          <cell r="H122" t="str">
            <v>2/7</v>
          </cell>
          <cell r="I122">
            <v>3.4850120293613055E-3</v>
          </cell>
          <cell r="J122">
            <v>6.3182478271236964E-2</v>
          </cell>
          <cell r="K122">
            <v>6.9393328564915162E-5</v>
          </cell>
          <cell r="L122">
            <v>8.4964345319399898E-8</v>
          </cell>
        </row>
        <row r="123">
          <cell r="H123" t="str">
            <v>2/7.5</v>
          </cell>
          <cell r="I123">
            <v>-6.1643279797097012E-3</v>
          </cell>
          <cell r="J123">
            <v>6.2745139475909234E-2</v>
          </cell>
          <cell r="K123">
            <v>5.0608622147076824E-5</v>
          </cell>
          <cell r="L123">
            <v>1.301775147929181E-7</v>
          </cell>
        </row>
        <row r="124">
          <cell r="H124" t="str">
            <v>2/8</v>
          </cell>
          <cell r="I124">
            <v>-4.0940503284636887E-3</v>
          </cell>
          <cell r="J124">
            <v>6.0654333831854597E-2</v>
          </cell>
          <cell r="K124">
            <v>5.4036023148392527E-5</v>
          </cell>
          <cell r="L124">
            <v>1.1470186618129159E-7</v>
          </cell>
        </row>
        <row r="125">
          <cell r="H125" t="str">
            <v>2/8.5</v>
          </cell>
          <cell r="I125">
            <v>-3.9023343520308775E-3</v>
          </cell>
          <cell r="J125">
            <v>5.9247036001473179E-2</v>
          </cell>
          <cell r="K125">
            <v>5.1846674036029653E-5</v>
          </cell>
          <cell r="L125">
            <v>1.107570930055985E-7</v>
          </cell>
        </row>
        <row r="126">
          <cell r="H126" t="str">
            <v>2/9</v>
          </cell>
          <cell r="I126">
            <v>1.6663242084069469E-3</v>
          </cell>
          <cell r="J126">
            <v>5.7170405531347231E-2</v>
          </cell>
          <cell r="K126">
            <v>5.9996098576028653E-5</v>
          </cell>
          <cell r="L126">
            <v>8.2536792595848152E-8</v>
          </cell>
        </row>
        <row r="127">
          <cell r="H127" t="str">
            <v>2/9.5</v>
          </cell>
          <cell r="I127">
            <v>6.9117627929874662E-4</v>
          </cell>
          <cell r="J127">
            <v>5.6144764505713811E-2</v>
          </cell>
          <cell r="K127">
            <v>5.6090773132168834E-5</v>
          </cell>
          <cell r="L127">
            <v>9.0426338947107786E-8</v>
          </cell>
        </row>
        <row r="128">
          <cell r="H128" t="str">
            <v>2/10</v>
          </cell>
          <cell r="I128">
            <v>-1.58912803170907E-3</v>
          </cell>
          <cell r="J128">
            <v>5.5210416802131124E-2</v>
          </cell>
          <cell r="K128">
            <v>5.1847324273375933E-5</v>
          </cell>
          <cell r="L128">
            <v>9.8315885298094662E-8</v>
          </cell>
        </row>
        <row r="129">
          <cell r="H129" t="str">
            <v>2.5/0</v>
          </cell>
          <cell r="I129">
            <v>-1.364233305155987</v>
          </cell>
          <cell r="J129">
            <v>1.2611158072696387</v>
          </cell>
          <cell r="K129">
            <v>4.2251901944210558E-3</v>
          </cell>
          <cell r="L129">
            <v>-9.4674556213033452E-7</v>
          </cell>
        </row>
        <row r="130">
          <cell r="H130" t="str">
            <v>2.5/0.5</v>
          </cell>
          <cell r="I130">
            <v>-7.8113011248869976E-2</v>
          </cell>
          <cell r="J130">
            <v>0.34273283915293934</v>
          </cell>
          <cell r="K130">
            <v>4.3244034072453759E-4</v>
          </cell>
          <cell r="L130">
            <v>5.3102715824568066E-7</v>
          </cell>
        </row>
        <row r="131">
          <cell r="H131" t="str">
            <v>2.5/1</v>
          </cell>
          <cell r="I131">
            <v>-1.2110800442194371E-2</v>
          </cell>
          <cell r="J131">
            <v>0.20412694800268863</v>
          </cell>
          <cell r="K131">
            <v>2.231029325703816E-4</v>
          </cell>
          <cell r="L131">
            <v>3.3075405856472213E-7</v>
          </cell>
        </row>
        <row r="132">
          <cell r="H132" t="str">
            <v>2.5/1.5</v>
          </cell>
          <cell r="I132">
            <v>-1.1116691592306507E-2</v>
          </cell>
          <cell r="J132">
            <v>0.14211451763226035</v>
          </cell>
          <cell r="K132">
            <v>1.3884062682887748E-4</v>
          </cell>
          <cell r="L132">
            <v>2.4184494006958691E-7</v>
          </cell>
        </row>
        <row r="133">
          <cell r="H133" t="str">
            <v>2.5/2</v>
          </cell>
          <cell r="I133">
            <v>-1.5685025034161356E-2</v>
          </cell>
          <cell r="J133">
            <v>0.12357472310726896</v>
          </cell>
          <cell r="K133">
            <v>1.1128812016384573E-4</v>
          </cell>
          <cell r="L133">
            <v>2.3365194962831499E-7</v>
          </cell>
        </row>
        <row r="134">
          <cell r="H134" t="str">
            <v>2.5/2.5</v>
          </cell>
          <cell r="I134">
            <v>8.9948371154465433E-3</v>
          </cell>
          <cell r="J134">
            <v>0.10809514055964509</v>
          </cell>
          <cell r="K134">
            <v>1.2503218674808948E-4</v>
          </cell>
          <cell r="L134">
            <v>1.4352905477183723E-7</v>
          </cell>
        </row>
        <row r="135">
          <cell r="H135" t="str">
            <v>2.5/3</v>
          </cell>
          <cell r="I135">
            <v>-8.3836400300408111E-4</v>
          </cell>
          <cell r="J135">
            <v>9.9632626742101632E-2</v>
          </cell>
          <cell r="K135">
            <v>1.115163534689503E-4</v>
          </cell>
          <cell r="L135">
            <v>1.2714307388878798E-7</v>
          </cell>
        </row>
        <row r="136">
          <cell r="H136" t="str">
            <v>2.5/3.5</v>
          </cell>
          <cell r="I136">
            <v>-6.1828727486480054E-3</v>
          </cell>
          <cell r="J136">
            <v>9.2860459067565418E-2</v>
          </cell>
          <cell r="K136">
            <v>8.4662201703568124E-5</v>
          </cell>
          <cell r="L136">
            <v>1.6932180245802431E-7</v>
          </cell>
        </row>
        <row r="137">
          <cell r="H137" t="str">
            <v>2.5/4</v>
          </cell>
          <cell r="I137">
            <v>1.0385070549725134E-3</v>
          </cell>
          <cell r="J137">
            <v>8.6510544682148027E-2</v>
          </cell>
          <cell r="K137">
            <v>8.7674101046830694E-5</v>
          </cell>
          <cell r="L137">
            <v>1.3533606433026657E-7</v>
          </cell>
        </row>
        <row r="138">
          <cell r="H138" t="str">
            <v>2.5/4.5</v>
          </cell>
          <cell r="I138">
            <v>4.3686585602822929E-3</v>
          </cell>
          <cell r="J138">
            <v>8.1620608188661306E-2</v>
          </cell>
          <cell r="K138">
            <v>8.7971909747003562E-5</v>
          </cell>
          <cell r="L138">
            <v>1.1773630708554787E-7</v>
          </cell>
        </row>
        <row r="139">
          <cell r="H139" t="str">
            <v>2.5/5</v>
          </cell>
          <cell r="I139">
            <v>-2.697626633692587E-3</v>
          </cell>
          <cell r="J139">
            <v>7.7698322387669563E-2</v>
          </cell>
          <cell r="K139">
            <v>7.6759867351600862E-5</v>
          </cell>
          <cell r="L139">
            <v>1.2471552116518487E-7</v>
          </cell>
        </row>
        <row r="140">
          <cell r="H140" t="str">
            <v>2.5/5.5</v>
          </cell>
          <cell r="I140">
            <v>-6.6311203590323133E-3</v>
          </cell>
          <cell r="J140">
            <v>7.8566725188031261E-2</v>
          </cell>
          <cell r="K140">
            <v>6.5381364197896914E-5</v>
          </cell>
          <cell r="L140">
            <v>1.608253679260378E-7</v>
          </cell>
        </row>
        <row r="141">
          <cell r="H141" t="str">
            <v>2.5/6</v>
          </cell>
          <cell r="I141">
            <v>5.2619025944298124E-3</v>
          </cell>
          <cell r="J141">
            <v>7.1073509330906226E-2</v>
          </cell>
          <cell r="K141">
            <v>8.2398725534817385E-5</v>
          </cell>
          <cell r="L141">
            <v>8.4660901228953778E-8</v>
          </cell>
        </row>
        <row r="142">
          <cell r="H142" t="str">
            <v>2.5/6.5</v>
          </cell>
          <cell r="I142">
            <v>-9.4339033747625704E-3</v>
          </cell>
          <cell r="J142">
            <v>7.2659102238985473E-2</v>
          </cell>
          <cell r="K142">
            <v>6.1980622927354121E-5</v>
          </cell>
          <cell r="L142">
            <v>1.3958428159614968E-7</v>
          </cell>
        </row>
        <row r="143">
          <cell r="H143" t="str">
            <v>2.5/7</v>
          </cell>
          <cell r="I143">
            <v>-4.4745171987035934E-3</v>
          </cell>
          <cell r="J143">
            <v>6.9807291327996013E-2</v>
          </cell>
          <cell r="K143">
            <v>6.375447038174202E-5</v>
          </cell>
          <cell r="L143">
            <v>1.250189652555236E-7</v>
          </cell>
        </row>
        <row r="144">
          <cell r="H144" t="str">
            <v>2.5/7.5</v>
          </cell>
          <cell r="I144">
            <v>-1.8043825996078887E-3</v>
          </cell>
          <cell r="J144">
            <v>6.7151223529918008E-2</v>
          </cell>
          <cell r="K144">
            <v>7.1186683139383582E-5</v>
          </cell>
          <cell r="L144">
            <v>9.1640115308661942E-8</v>
          </cell>
        </row>
        <row r="145">
          <cell r="H145" t="str">
            <v>2.5/8</v>
          </cell>
          <cell r="I145">
            <v>-4.9099161193182916E-3</v>
          </cell>
          <cell r="J145">
            <v>6.5662895290109588E-2</v>
          </cell>
          <cell r="K145">
            <v>6.445672670529229E-5</v>
          </cell>
          <cell r="L145">
            <v>1.0074343802143632E-7</v>
          </cell>
        </row>
        <row r="146">
          <cell r="H146" t="str">
            <v>2.5/8.5</v>
          </cell>
          <cell r="I146">
            <v>3.4850120293613055E-3</v>
          </cell>
          <cell r="J146">
            <v>6.3182478271236964E-2</v>
          </cell>
          <cell r="K146">
            <v>6.9393328564915162E-5</v>
          </cell>
          <cell r="L146">
            <v>8.4964345319399898E-8</v>
          </cell>
        </row>
        <row r="147">
          <cell r="H147" t="str">
            <v>2.5/9</v>
          </cell>
          <cell r="I147">
            <v>-1.7266662332232501E-3</v>
          </cell>
          <cell r="J147">
            <v>6.2417560743007715E-2</v>
          </cell>
          <cell r="K147">
            <v>5.8139020742540159E-5</v>
          </cell>
          <cell r="L147">
            <v>1.1166742527696755E-7</v>
          </cell>
        </row>
        <row r="148">
          <cell r="H148" t="str">
            <v>2.5/9.5</v>
          </cell>
          <cell r="I148">
            <v>-4.1452630209349297E-3</v>
          </cell>
          <cell r="J148">
            <v>6.1192849556750299E-2</v>
          </cell>
          <cell r="K148">
            <v>5.5273424800095468E-5</v>
          </cell>
          <cell r="L148">
            <v>1.0772265210124676E-7</v>
          </cell>
        </row>
        <row r="149">
          <cell r="H149" t="str">
            <v>2.5/10</v>
          </cell>
          <cell r="I149">
            <v>-3.0771051433176521E-3</v>
          </cell>
          <cell r="J149">
            <v>5.9801016537698461E-2</v>
          </cell>
          <cell r="K149">
            <v>5.4333181611331371E-5</v>
          </cell>
          <cell r="L149">
            <v>1.0954331664380419E-7</v>
          </cell>
        </row>
        <row r="150">
          <cell r="H150" t="str">
            <v>3/0</v>
          </cell>
          <cell r="I150">
            <v>-1.7130596267620293</v>
          </cell>
          <cell r="J150">
            <v>1.5188590502198873</v>
          </cell>
          <cell r="K150">
            <v>4.9137915339108823E-3</v>
          </cell>
          <cell r="L150">
            <v>-6.4330147170618829E-7</v>
          </cell>
        </row>
        <row r="151">
          <cell r="H151" t="str">
            <v>3/0.5</v>
          </cell>
          <cell r="I151">
            <v>-6.2350217829888269E-2</v>
          </cell>
          <cell r="J151">
            <v>0.40479604222209942</v>
          </cell>
          <cell r="K151">
            <v>5.7804148514187627E-4</v>
          </cell>
          <cell r="L151">
            <v>4.9461386739540653E-7</v>
          </cell>
        </row>
        <row r="152">
          <cell r="H152" t="str">
            <v>3/1</v>
          </cell>
          <cell r="I152">
            <v>-3.5458482346160135E-2</v>
          </cell>
          <cell r="J152">
            <v>0.24133775494722731</v>
          </cell>
          <cell r="K152">
            <v>2.4577670849855855E-4</v>
          </cell>
          <cell r="L152">
            <v>4.3089060840550183E-7</v>
          </cell>
        </row>
        <row r="153">
          <cell r="H153" t="str">
            <v>3/1.5</v>
          </cell>
          <cell r="I153">
            <v>-2.0650471422100351E-2</v>
          </cell>
          <cell r="J153">
            <v>0.18354569001018831</v>
          </cell>
          <cell r="K153">
            <v>1.7635932115221128E-4</v>
          </cell>
          <cell r="L153">
            <v>3.3287816719771244E-7</v>
          </cell>
        </row>
        <row r="154">
          <cell r="H154" t="str">
            <v>3/2</v>
          </cell>
          <cell r="I154">
            <v>-1.2476233824493858E-3</v>
          </cell>
          <cell r="J154">
            <v>0.15194442638229025</v>
          </cell>
          <cell r="K154">
            <v>1.5345341049488636E-4</v>
          </cell>
          <cell r="L154">
            <v>2.5610681231969867E-7</v>
          </cell>
        </row>
        <row r="155">
          <cell r="H155" t="str">
            <v>3/2.5</v>
          </cell>
          <cell r="I155">
            <v>-1.0802600949161308E-2</v>
          </cell>
          <cell r="J155">
            <v>0.13295408240673168</v>
          </cell>
          <cell r="K155">
            <v>1.310234735679823E-4</v>
          </cell>
          <cell r="L155">
            <v>2.2424518282475143E-7</v>
          </cell>
        </row>
        <row r="156">
          <cell r="H156" t="str">
            <v>3/3</v>
          </cell>
          <cell r="I156">
            <v>-7.8217049223671311E-3</v>
          </cell>
          <cell r="J156">
            <v>0.11980756226022843</v>
          </cell>
          <cell r="K156">
            <v>1.0733792834381506E-4</v>
          </cell>
          <cell r="L156">
            <v>2.3213472917621946E-7</v>
          </cell>
        </row>
        <row r="157">
          <cell r="H157" t="str">
            <v>3/3.5</v>
          </cell>
          <cell r="I157">
            <v>7.3592041095209317E-3</v>
          </cell>
          <cell r="J157">
            <v>0.10683283481804125</v>
          </cell>
          <cell r="K157">
            <v>1.1598868587034606E-4</v>
          </cell>
          <cell r="L157">
            <v>1.5809437111211856E-7</v>
          </cell>
        </row>
        <row r="158">
          <cell r="H158" t="str">
            <v>3/4</v>
          </cell>
          <cell r="I158">
            <v>2.6566096615191994E-4</v>
          </cell>
          <cell r="J158">
            <v>9.9608188655532073E-2</v>
          </cell>
          <cell r="K158">
            <v>1.1167306066708522E-4</v>
          </cell>
          <cell r="L158">
            <v>1.2683962979834951E-7</v>
          </cell>
        </row>
        <row r="159">
          <cell r="H159" t="str">
            <v>3/4.5</v>
          </cell>
          <cell r="I159">
            <v>6.5809480461531998E-3</v>
          </cell>
          <cell r="J159">
            <v>9.3656035286205461E-2</v>
          </cell>
          <cell r="K159">
            <v>1.0027505039346255E-4</v>
          </cell>
          <cell r="L159">
            <v>1.4170839022893633E-7</v>
          </cell>
        </row>
        <row r="160">
          <cell r="H160" t="str">
            <v>3/5</v>
          </cell>
          <cell r="I160">
            <v>-5.8801222445870535E-3</v>
          </cell>
          <cell r="J160">
            <v>8.8441164358322499E-2</v>
          </cell>
          <cell r="K160">
            <v>8.7991416867170752E-5</v>
          </cell>
          <cell r="L160">
            <v>1.3897739341523057E-7</v>
          </cell>
        </row>
        <row r="161">
          <cell r="H161" t="str">
            <v>3/5.5</v>
          </cell>
          <cell r="I161">
            <v>-1.0249014890506268E-2</v>
          </cell>
          <cell r="J161">
            <v>8.5165171120795524E-2</v>
          </cell>
          <cell r="K161">
            <v>7.7315170037037443E-5</v>
          </cell>
          <cell r="L161">
            <v>1.5081171294194892E-7</v>
          </cell>
        </row>
        <row r="162">
          <cell r="H162" t="str">
            <v>3/6</v>
          </cell>
          <cell r="I162">
            <v>-4.5937447168295058E-3</v>
          </cell>
          <cell r="J162">
            <v>8.1446886446886246E-2</v>
          </cell>
          <cell r="K162">
            <v>7.3051563820797236E-5</v>
          </cell>
          <cell r="L162">
            <v>1.4990138067060458E-7</v>
          </cell>
        </row>
        <row r="163">
          <cell r="H163" t="str">
            <v>3/6.5</v>
          </cell>
          <cell r="I163">
            <v>-6.9611288120676653E-3</v>
          </cell>
          <cell r="J163">
            <v>7.9683659535733531E-2</v>
          </cell>
          <cell r="K163">
            <v>6.8948566226645315E-5</v>
          </cell>
          <cell r="L163">
            <v>1.5293582157493926E-7</v>
          </cell>
        </row>
        <row r="164">
          <cell r="H164" t="str">
            <v>3/7</v>
          </cell>
          <cell r="I164">
            <v>-1.2025905455441788E-2</v>
          </cell>
          <cell r="J164">
            <v>7.727414006111942E-2</v>
          </cell>
          <cell r="K164">
            <v>6.4309773067195529E-5</v>
          </cell>
          <cell r="L164">
            <v>1.5111515703225652E-7</v>
          </cell>
        </row>
        <row r="165">
          <cell r="H165" t="str">
            <v>3/7.5</v>
          </cell>
          <cell r="I165">
            <v>-7.066519279503386E-3</v>
          </cell>
          <cell r="J165">
            <v>7.4422329150137745E-2</v>
          </cell>
          <cell r="K165">
            <v>6.6083620521509146E-5</v>
          </cell>
          <cell r="L165">
            <v>1.3654984069180859E-7</v>
          </cell>
        </row>
        <row r="166">
          <cell r="H166" t="str">
            <v>3/8</v>
          </cell>
          <cell r="I166">
            <v>8.2893035958136532E-3</v>
          </cell>
          <cell r="J166">
            <v>7.0602867546654124E-2</v>
          </cell>
          <cell r="K166">
            <v>7.9367319071465674E-5</v>
          </cell>
          <cell r="L166">
            <v>9.7405553026843002E-8</v>
          </cell>
        </row>
        <row r="167">
          <cell r="H167" t="str">
            <v>3/8.5</v>
          </cell>
          <cell r="I167">
            <v>5.9219195006226097E-3</v>
          </cell>
          <cell r="J167">
            <v>6.8839640635497967E-2</v>
          </cell>
          <cell r="K167">
            <v>7.5264321477345588E-5</v>
          </cell>
          <cell r="L167">
            <v>1.0043999393110312E-7</v>
          </cell>
        </row>
        <row r="168">
          <cell r="H168" t="str">
            <v>3/9</v>
          </cell>
          <cell r="I168">
            <v>3.1822615254449922E-3</v>
          </cell>
          <cell r="J168">
            <v>6.7601772980471347E-2</v>
          </cell>
          <cell r="K168">
            <v>6.6064113401392209E-5</v>
          </cell>
          <cell r="L168">
            <v>1.1530875436200444E-7</v>
          </cell>
        </row>
        <row r="169">
          <cell r="H169" t="str">
            <v>3/9.5</v>
          </cell>
          <cell r="I169">
            <v>-2.2125235711823272E-3</v>
          </cell>
          <cell r="J169">
            <v>6.6309187853571788E-2</v>
          </cell>
          <cell r="K169">
            <v>6.4992522270578609E-5</v>
          </cell>
          <cell r="L169">
            <v>1.0559854346848654E-7</v>
          </cell>
        </row>
        <row r="170">
          <cell r="H170" t="str">
            <v>3/10</v>
          </cell>
          <cell r="I170">
            <v>-1.154080239285047E-2</v>
          </cell>
          <cell r="J170">
            <v>6.5885005527015164E-2</v>
          </cell>
          <cell r="K170">
            <v>5.254242798623704E-5</v>
          </cell>
          <cell r="L170">
            <v>1.319981793354035E-7</v>
          </cell>
        </row>
        <row r="171">
          <cell r="H171" t="str">
            <v>3.5/0</v>
          </cell>
          <cell r="I171">
            <v>-1.9304313674485778</v>
          </cell>
          <cell r="J171">
            <v>1.7164683442789574</v>
          </cell>
          <cell r="K171">
            <v>5.6308732687434518E-3</v>
          </cell>
          <cell r="L171">
            <v>-8.8605674404576982E-7</v>
          </cell>
        </row>
        <row r="172">
          <cell r="H172" t="str">
            <v>3.5/0.5</v>
          </cell>
          <cell r="I172">
            <v>-0.14230418102604406</v>
          </cell>
          <cell r="J172">
            <v>0.45737022346489592</v>
          </cell>
          <cell r="K172">
            <v>5.1068339944081067E-4</v>
          </cell>
          <cell r="L172">
            <v>9.164011530875169E-7</v>
          </cell>
        </row>
        <row r="173">
          <cell r="H173" t="str">
            <v>3.5/1</v>
          </cell>
          <cell r="I173">
            <v>-2.0428636452728223E-2</v>
          </cell>
          <cell r="J173">
            <v>0.2239156208683083</v>
          </cell>
          <cell r="K173">
            <v>2.5522465699957786E-4</v>
          </cell>
          <cell r="L173">
            <v>3.307540585652429E-7</v>
          </cell>
        </row>
        <row r="174">
          <cell r="H174" t="str">
            <v>3.5/1.5</v>
          </cell>
          <cell r="I174">
            <v>-1.0053891670395613E-2</v>
          </cell>
          <cell r="J174">
            <v>0.18179221665907616</v>
          </cell>
          <cell r="K174">
            <v>1.7404187528452004E-4</v>
          </cell>
          <cell r="L174">
            <v>3.3409194355930179E-7</v>
          </cell>
        </row>
        <row r="175">
          <cell r="H175" t="str">
            <v>3.5/2</v>
          </cell>
          <cell r="I175">
            <v>-7.1370310161824064E-3</v>
          </cell>
          <cell r="J175">
            <v>0.15322165507075747</v>
          </cell>
          <cell r="K175">
            <v>1.674666753365926E-4</v>
          </cell>
          <cell r="L175">
            <v>2.2242451828228181E-7</v>
          </cell>
        </row>
        <row r="176">
          <cell r="H176" t="str">
            <v>3.5/2.5</v>
          </cell>
          <cell r="I176">
            <v>-5.2548800313339259E-3</v>
          </cell>
          <cell r="J176">
            <v>0.13683459045885873</v>
          </cell>
          <cell r="K176">
            <v>1.2831718577273091E-4</v>
          </cell>
          <cell r="L176">
            <v>2.4912759824020788E-7</v>
          </cell>
        </row>
        <row r="177">
          <cell r="H177" t="str">
            <v>3.5/3</v>
          </cell>
          <cell r="I177">
            <v>-1.478561675180497E-3</v>
          </cell>
          <cell r="J177">
            <v>0.12129396146261076</v>
          </cell>
          <cell r="K177">
            <v>1.3148384160208821E-4</v>
          </cell>
          <cell r="L177">
            <v>1.7326657563367012E-7</v>
          </cell>
        </row>
        <row r="178">
          <cell r="H178" t="str">
            <v>3.5/3.5</v>
          </cell>
          <cell r="I178">
            <v>-7.9184862475042504E-3</v>
          </cell>
          <cell r="J178">
            <v>0.112611266445588</v>
          </cell>
          <cell r="K178">
            <v>1.1246635021780814E-4</v>
          </cell>
          <cell r="L178">
            <v>1.7539068426647805E-7</v>
          </cell>
        </row>
        <row r="179">
          <cell r="H179" t="str">
            <v>3.5/4</v>
          </cell>
          <cell r="I179">
            <v>-7.363859808722349E-3</v>
          </cell>
          <cell r="J179">
            <v>0.10511606736458114</v>
          </cell>
          <cell r="K179">
            <v>1.0246700045523041E-4</v>
          </cell>
          <cell r="L179">
            <v>1.7478379608542003E-7</v>
          </cell>
        </row>
        <row r="180">
          <cell r="H180" t="str">
            <v>3.5/4.5</v>
          </cell>
          <cell r="I180">
            <v>3.3984524350978832E-3</v>
          </cell>
          <cell r="J180">
            <v>0.10439887725686735</v>
          </cell>
          <cell r="K180">
            <v>1.1150659990894987E-4</v>
          </cell>
          <cell r="L180">
            <v>1.5597026247917722E-7</v>
          </cell>
        </row>
        <row r="181">
          <cell r="H181" t="str">
            <v>3.5/5</v>
          </cell>
          <cell r="I181">
            <v>-5.3393328564365766E-3</v>
          </cell>
          <cell r="J181">
            <v>9.7846890781798007E-2</v>
          </cell>
          <cell r="K181">
            <v>9.0154106248817732E-5</v>
          </cell>
          <cell r="L181">
            <v>1.796389015323066E-7</v>
          </cell>
        </row>
        <row r="182">
          <cell r="H182" t="str">
            <v>3.5/5.5</v>
          </cell>
          <cell r="I182">
            <v>-1.2405618050559895E-2</v>
          </cell>
          <cell r="J182">
            <v>9.392460498081566E-2</v>
          </cell>
          <cell r="K182">
            <v>7.8942063853330234E-5</v>
          </cell>
          <cell r="L182">
            <v>1.8661811561213965E-7</v>
          </cell>
        </row>
        <row r="183">
          <cell r="H183" t="str">
            <v>3.5/6</v>
          </cell>
          <cell r="I183">
            <v>4.1440405748341411E-3</v>
          </cell>
          <cell r="J183">
            <v>8.7998872921948579E-2</v>
          </cell>
          <cell r="K183">
            <v>9.4404057480991158E-5</v>
          </cell>
          <cell r="L183">
            <v>1.2623274161733368E-7</v>
          </cell>
        </row>
        <row r="184">
          <cell r="H184" t="str">
            <v>3.5/6.5</v>
          </cell>
          <cell r="I184">
            <v>4.4467910787826239E-3</v>
          </cell>
          <cell r="J184">
            <v>8.3579578212710753E-2</v>
          </cell>
          <cell r="K184">
            <v>9.7733272644550309E-5</v>
          </cell>
          <cell r="L184">
            <v>9.5888332574638379E-8</v>
          </cell>
        </row>
        <row r="185">
          <cell r="H185" t="str">
            <v>3.5/7</v>
          </cell>
          <cell r="I185">
            <v>1.6712660121313838E-3</v>
          </cell>
          <cell r="J185">
            <v>8.0974315625199564E-2</v>
          </cell>
          <cell r="K185">
            <v>8.7436114181713924E-5</v>
          </cell>
          <cell r="L185">
            <v>1.1288120163850446E-7</v>
          </cell>
        </row>
        <row r="186">
          <cell r="H186" t="str">
            <v>3.5/7.5</v>
          </cell>
          <cell r="I186">
            <v>-2.2894856621969275E-3</v>
          </cell>
          <cell r="J186">
            <v>7.8540358064022084E-2</v>
          </cell>
          <cell r="K186">
            <v>8.2954028220343521E-5</v>
          </cell>
          <cell r="L186">
            <v>1.1075709300551198E-7</v>
          </cell>
        </row>
        <row r="187">
          <cell r="H187" t="str">
            <v>3.5/8</v>
          </cell>
          <cell r="I187">
            <v>2.6699005136632025E-3</v>
          </cell>
          <cell r="J187">
            <v>7.568854715304453E-2</v>
          </cell>
          <cell r="K187">
            <v>8.472787567462052E-5</v>
          </cell>
          <cell r="L187">
            <v>9.6191776665148424E-8</v>
          </cell>
        </row>
        <row r="188">
          <cell r="H188" t="str">
            <v>3.5/8.5</v>
          </cell>
          <cell r="I188">
            <v>3.6957929644201959E-3</v>
          </cell>
          <cell r="J188">
            <v>7.3705139042418197E-2</v>
          </cell>
          <cell r="K188">
            <v>7.5123219975279873E-5</v>
          </cell>
          <cell r="L188">
            <v>1.1773630708544772E-7</v>
          </cell>
        </row>
        <row r="189">
          <cell r="H189" t="str">
            <v>3.5/9</v>
          </cell>
          <cell r="I189">
            <v>5.9025944463050753E-4</v>
          </cell>
          <cell r="J189">
            <v>7.2216810802613565E-2</v>
          </cell>
          <cell r="K189">
            <v>6.8393263541155811E-5</v>
          </cell>
          <cell r="L189">
            <v>1.2683962979829668E-7</v>
          </cell>
        </row>
        <row r="190">
          <cell r="H190" t="str">
            <v>3.5/9.5</v>
          </cell>
          <cell r="I190">
            <v>1.2918681318804222E-2</v>
          </cell>
          <cell r="J190">
            <v>6.8867990983367641E-2</v>
          </cell>
          <cell r="K190">
            <v>8.470836855459719E-5</v>
          </cell>
          <cell r="L190">
            <v>7.4950690335128196E-8</v>
          </cell>
        </row>
        <row r="191">
          <cell r="H191" t="str">
            <v>3.5/10</v>
          </cell>
          <cell r="I191">
            <v>-6.8060342025317092E-3</v>
          </cell>
          <cell r="J191">
            <v>6.9411459349331614E-2</v>
          </cell>
          <cell r="K191">
            <v>6.0748423174436209E-5</v>
          </cell>
          <cell r="L191">
            <v>1.2592929752698386E-7</v>
          </cell>
        </row>
        <row r="192">
          <cell r="H192" t="str">
            <v>4/0</v>
          </cell>
          <cell r="I192">
            <v>-2.1175930814753521</v>
          </cell>
          <cell r="J192">
            <v>1.917129418904626</v>
          </cell>
          <cell r="K192">
            <v>6.2419663177053558E-3</v>
          </cell>
          <cell r="L192">
            <v>-8.2536792595813675E-7</v>
          </cell>
        </row>
        <row r="193">
          <cell r="H193" t="str">
            <v>4/0.5</v>
          </cell>
          <cell r="I193">
            <v>-0.15691423369540367</v>
          </cell>
          <cell r="J193">
            <v>0.48603008431411437</v>
          </cell>
          <cell r="K193">
            <v>5.4016516028344255E-4</v>
          </cell>
          <cell r="L193">
            <v>9.3460779851327024E-7</v>
          </cell>
        </row>
        <row r="194">
          <cell r="H194" t="str">
            <v>4/1</v>
          </cell>
          <cell r="I194">
            <v>-8.294687560972458E-3</v>
          </cell>
          <cell r="J194">
            <v>0.28613195483017678</v>
          </cell>
          <cell r="K194">
            <v>3.493205019832581E-4</v>
          </cell>
          <cell r="L194">
            <v>3.5806402670299151E-7</v>
          </cell>
        </row>
        <row r="195">
          <cell r="H195" t="str">
            <v>4/1.5</v>
          </cell>
          <cell r="I195">
            <v>-1.8592106118756144E-2</v>
          </cell>
          <cell r="J195">
            <v>0.220043457528663</v>
          </cell>
          <cell r="K195">
            <v>2.2458547369792137E-4</v>
          </cell>
          <cell r="L195">
            <v>3.6716734941581191E-7</v>
          </cell>
        </row>
        <row r="196">
          <cell r="H196" t="str">
            <v>4/2</v>
          </cell>
          <cell r="I196">
            <v>-7.8458417323475568E-3</v>
          </cell>
          <cell r="J196">
            <v>0.18174334048594831</v>
          </cell>
          <cell r="K196">
            <v>1.7435528968070093E-4</v>
          </cell>
          <cell r="L196">
            <v>3.3348505537861495E-7</v>
          </cell>
        </row>
        <row r="197">
          <cell r="H197" t="str">
            <v>4/2.5</v>
          </cell>
          <cell r="I197">
            <v>-1.5664035372932563E-2</v>
          </cell>
          <cell r="J197">
            <v>0.15719232936688532</v>
          </cell>
          <cell r="K197">
            <v>1.5184407308668193E-4</v>
          </cell>
          <cell r="L197">
            <v>2.7886511910178973E-7</v>
          </cell>
        </row>
        <row r="198">
          <cell r="H198" t="str">
            <v>4/3</v>
          </cell>
          <cell r="I198">
            <v>-6.0319656673998284E-3</v>
          </cell>
          <cell r="J198">
            <v>0.13784793116153451</v>
          </cell>
          <cell r="K198">
            <v>1.4032641914304839E-4</v>
          </cell>
          <cell r="L198">
            <v>2.1605219238340366E-7</v>
          </cell>
        </row>
        <row r="199">
          <cell r="H199" t="str">
            <v>4/3.5</v>
          </cell>
          <cell r="I199">
            <v>-1.1439599453836781E-2</v>
          </cell>
          <cell r="J199">
            <v>0.12640600819299139</v>
          </cell>
          <cell r="K199">
            <v>1.1927173418296932E-4</v>
          </cell>
          <cell r="L199">
            <v>2.2212107419209692E-7</v>
          </cell>
        </row>
        <row r="200">
          <cell r="H200" t="str">
            <v>4/4</v>
          </cell>
          <cell r="I200">
            <v>-7.4830873268024135E-3</v>
          </cell>
          <cell r="J200">
            <v>0.11675566248346771</v>
          </cell>
          <cell r="K200">
            <v>1.1176409389432329E-4</v>
          </cell>
          <cell r="L200">
            <v>1.9966621150040725E-7</v>
          </cell>
        </row>
        <row r="201">
          <cell r="H201" t="str">
            <v>4/4.5</v>
          </cell>
          <cell r="I201">
            <v>-1.1957370440405337E-2</v>
          </cell>
          <cell r="J201">
            <v>0.10821833886036265</v>
          </cell>
          <cell r="K201">
            <v>9.8222901358883903E-5</v>
          </cell>
          <cell r="L201">
            <v>1.9511455014440233E-7</v>
          </cell>
        </row>
        <row r="202">
          <cell r="H202" t="str">
            <v>4/5</v>
          </cell>
          <cell r="I202">
            <v>-6.0456466596228535E-4</v>
          </cell>
          <cell r="J202">
            <v>0.10137334460410323</v>
          </cell>
          <cell r="K202">
            <v>9.8360101437127375E-5</v>
          </cell>
          <cell r="L202">
            <v>1.7357001972361805E-7</v>
          </cell>
        </row>
        <row r="203">
          <cell r="H203" t="str">
            <v>4/5.5</v>
          </cell>
          <cell r="I203">
            <v>-8.7748748292428725E-3</v>
          </cell>
          <cell r="J203">
            <v>9.747549688969287E-2</v>
          </cell>
          <cell r="K203">
            <v>8.6991351843473309E-5</v>
          </cell>
          <cell r="L203">
            <v>1.8085267789397647E-7</v>
          </cell>
        </row>
        <row r="204">
          <cell r="H204" t="str">
            <v>4/6</v>
          </cell>
          <cell r="I204">
            <v>-5.0788477793357132E-3</v>
          </cell>
          <cell r="J204">
            <v>9.2836020980984035E-2</v>
          </cell>
          <cell r="K204">
            <v>8.4818908901819273E-5</v>
          </cell>
          <cell r="L204">
            <v>1.6901835836730333E-7</v>
          </cell>
        </row>
        <row r="205">
          <cell r="H205" t="str">
            <v>4/6.5</v>
          </cell>
          <cell r="I205">
            <v>-1.1946160358095926E-4</v>
          </cell>
          <cell r="J205">
            <v>8.9984210070013476E-2</v>
          </cell>
          <cell r="K205">
            <v>8.6592756356029186E-5</v>
          </cell>
          <cell r="L205">
            <v>1.5445304202710128E-7</v>
          </cell>
        </row>
        <row r="206">
          <cell r="H206" t="str">
            <v>4/7</v>
          </cell>
          <cell r="I206">
            <v>1.7766564796661485E-3</v>
          </cell>
          <cell r="J206">
            <v>8.623564601078923E-2</v>
          </cell>
          <cell r="K206">
            <v>9.0301059886905427E-5</v>
          </cell>
          <cell r="L206">
            <v>1.2926718252150684E-7</v>
          </cell>
        </row>
        <row r="207">
          <cell r="H207" t="str">
            <v>4/7.5</v>
          </cell>
          <cell r="I207">
            <v>1.0515638205236104E-4</v>
          </cell>
          <cell r="J207">
            <v>8.3605945336714879E-2</v>
          </cell>
          <cell r="K207">
            <v>8.0160608622146975E-5</v>
          </cell>
          <cell r="L207">
            <v>1.4595660749506616E-7</v>
          </cell>
        </row>
        <row r="208">
          <cell r="H208" t="str">
            <v>4/8</v>
          </cell>
          <cell r="I208">
            <v>-4.5937447168295058E-3</v>
          </cell>
          <cell r="J208">
            <v>8.1446886446886246E-2</v>
          </cell>
          <cell r="K208">
            <v>7.3051563820797236E-5</v>
          </cell>
          <cell r="L208">
            <v>1.4990138067060458E-7</v>
          </cell>
        </row>
        <row r="209">
          <cell r="H209" t="str">
            <v>4/8.5</v>
          </cell>
          <cell r="I209">
            <v>3.6564145917830241E-4</v>
          </cell>
          <cell r="J209">
            <v>7.8595075535901435E-2</v>
          </cell>
          <cell r="K209">
            <v>7.482541127513766E-5</v>
          </cell>
          <cell r="L209">
            <v>1.3533606433009611E-7</v>
          </cell>
        </row>
        <row r="210">
          <cell r="H210" t="str">
            <v>4/9</v>
          </cell>
          <cell r="I210">
            <v>2.6699005136632025E-3</v>
          </cell>
          <cell r="J210">
            <v>7.568854715304453E-2</v>
          </cell>
          <cell r="K210">
            <v>8.472787567462052E-5</v>
          </cell>
          <cell r="L210">
            <v>9.6191776665148424E-8</v>
          </cell>
        </row>
        <row r="211">
          <cell r="H211" t="str">
            <v>4/9.5</v>
          </cell>
          <cell r="I211">
            <v>-4.3563300604568061E-4</v>
          </cell>
          <cell r="J211">
            <v>7.4200218913236318E-2</v>
          </cell>
          <cell r="K211">
            <v>7.7997919240527548E-5</v>
          </cell>
          <cell r="L211">
            <v>1.052950993779262E-7</v>
          </cell>
        </row>
        <row r="212">
          <cell r="H212" t="str">
            <v>4/10</v>
          </cell>
          <cell r="I212">
            <v>-6.7365108264573958E-3</v>
          </cell>
          <cell r="J212">
            <v>7.33053948024356E-2</v>
          </cell>
          <cell r="K212">
            <v>6.251641849275832E-5</v>
          </cell>
          <cell r="L212">
            <v>1.4443938704291396E-7</v>
          </cell>
        </row>
        <row r="213">
          <cell r="H213" t="str">
            <v>4.5/0</v>
          </cell>
          <cell r="I213">
            <v>-2.4044491839508031</v>
          </cell>
          <cell r="J213">
            <v>2.1056093807572274</v>
          </cell>
          <cell r="K213">
            <v>6.9928603940446017E-3</v>
          </cell>
          <cell r="L213">
            <v>-1.0681231983025596E-6</v>
          </cell>
        </row>
        <row r="214">
          <cell r="H214" t="str">
            <v>4.5/0.5</v>
          </cell>
          <cell r="I214">
            <v>-5.8585083555899128E-2</v>
          </cell>
          <cell r="J214">
            <v>0.52038548236775417</v>
          </cell>
          <cell r="K214">
            <v>7.4891085246093462E-4</v>
          </cell>
          <cell r="L214">
            <v>6.2206038537449658E-7</v>
          </cell>
        </row>
        <row r="215">
          <cell r="H215" t="str">
            <v>4.5/1</v>
          </cell>
          <cell r="I215">
            <v>-0.57481344690830916</v>
          </cell>
          <cell r="J215">
            <v>0.33922827665432304</v>
          </cell>
          <cell r="K215">
            <v>-5.9845893751229149E-4</v>
          </cell>
          <cell r="L215">
            <v>2.7825823092097621E-6</v>
          </cell>
        </row>
        <row r="216">
          <cell r="H216" t="str">
            <v>4.5/1.5</v>
          </cell>
          <cell r="I216">
            <v>2.667793744777271E-3</v>
          </cell>
          <cell r="J216">
            <v>0.21153564384333048</v>
          </cell>
          <cell r="K216">
            <v>2.3601014370250902E-4</v>
          </cell>
          <cell r="L216">
            <v>3.1558185404325022E-7</v>
          </cell>
        </row>
        <row r="217">
          <cell r="H217" t="str">
            <v>4.5/2</v>
          </cell>
          <cell r="I217">
            <v>-3.2912673125647294E-3</v>
          </cell>
          <cell r="J217">
            <v>0.17937951102152183</v>
          </cell>
          <cell r="K217">
            <v>1.9323558098707124E-4</v>
          </cell>
          <cell r="L217">
            <v>2.7401001365495684E-7</v>
          </cell>
        </row>
        <row r="218">
          <cell r="H218" t="str">
            <v>4.5/2.5</v>
          </cell>
          <cell r="I218">
            <v>-1.7386930229418091E-2</v>
          </cell>
          <cell r="J218">
            <v>0.15755304852937166</v>
          </cell>
          <cell r="K218">
            <v>1.4461148319144262E-4</v>
          </cell>
          <cell r="L218">
            <v>2.7977545137290011E-7</v>
          </cell>
        </row>
        <row r="219">
          <cell r="H219" t="str">
            <v>4.5/3</v>
          </cell>
          <cell r="I219">
            <v>-3.4243839001985386E-3</v>
          </cell>
          <cell r="J219">
            <v>0.14057605609381121</v>
          </cell>
          <cell r="K219">
            <v>1.3884062682875968E-4</v>
          </cell>
          <cell r="L219">
            <v>2.4184494006986902E-7</v>
          </cell>
        </row>
        <row r="220">
          <cell r="H220" t="str">
            <v>4.5/3.5</v>
          </cell>
          <cell r="I220">
            <v>-1.3335717536932917E-2</v>
          </cell>
          <cell r="J220">
            <v>0.13015457225220711</v>
          </cell>
          <cell r="K220">
            <v>1.1556343065217235E-4</v>
          </cell>
          <cell r="L220">
            <v>2.4730693369750299E-7</v>
          </cell>
        </row>
        <row r="221">
          <cell r="H221" t="str">
            <v>4.5/4</v>
          </cell>
          <cell r="I221">
            <v>-2.0883022303830596E-3</v>
          </cell>
          <cell r="J221">
            <v>0.11804824761038145</v>
          </cell>
          <cell r="K221">
            <v>1.1283568502500086E-4</v>
          </cell>
          <cell r="L221">
            <v>2.0937642239425199E-7</v>
          </cell>
        </row>
        <row r="222">
          <cell r="H222" t="str">
            <v>4.5/4.5</v>
          </cell>
          <cell r="I222">
            <v>-4.4406008184246182E-4</v>
          </cell>
          <cell r="J222">
            <v>0.11737558792291816</v>
          </cell>
          <cell r="K222">
            <v>1.2987255348209033E-4</v>
          </cell>
          <cell r="L222">
            <v>1.544530420268379E-7</v>
          </cell>
        </row>
        <row r="223">
          <cell r="H223" t="str">
            <v>4.5/5</v>
          </cell>
          <cell r="I223">
            <v>-4.1952012483921809E-3</v>
          </cell>
          <cell r="J223">
            <v>0.11127415089840731</v>
          </cell>
          <cell r="K223">
            <v>1.0339749008391675E-4</v>
          </cell>
          <cell r="L223">
            <v>2.0179032013343083E-7</v>
          </cell>
        </row>
        <row r="224">
          <cell r="H224" t="str">
            <v>4.5/5.5</v>
          </cell>
          <cell r="I224">
            <v>-1.3958878990865762E-2</v>
          </cell>
          <cell r="J224">
            <v>0.10670557253397583</v>
          </cell>
          <cell r="K224">
            <v>9.1649652123018213E-5</v>
          </cell>
          <cell r="L224">
            <v>2.0391442876651365E-7</v>
          </cell>
        </row>
        <row r="225">
          <cell r="H225" t="str">
            <v>4.5/6</v>
          </cell>
          <cell r="I225">
            <v>-1.2960244489143203E-2</v>
          </cell>
          <cell r="J225">
            <v>0.10141980406180824</v>
          </cell>
          <cell r="K225">
            <v>8.894141361604601E-5</v>
          </cell>
          <cell r="L225">
            <v>1.8722500379286484E-7</v>
          </cell>
        </row>
        <row r="226">
          <cell r="H226" t="str">
            <v>4.5/6.5</v>
          </cell>
          <cell r="I226">
            <v>-3.40734768194357E-3</v>
          </cell>
          <cell r="J226">
            <v>9.5465721655071084E-2</v>
          </cell>
          <cell r="K226">
            <v>9.4959360166463965E-5</v>
          </cell>
          <cell r="L226">
            <v>1.5232893339400694E-7</v>
          </cell>
        </row>
        <row r="227">
          <cell r="H227" t="str">
            <v>4.5/7</v>
          </cell>
          <cell r="I227">
            <v>-8.5143897522220527E-3</v>
          </cell>
          <cell r="J227">
            <v>9.2464627088885171E-2</v>
          </cell>
          <cell r="K227">
            <v>8.1656154496412739E-5</v>
          </cell>
          <cell r="L227">
            <v>1.7023213472912447E-7</v>
          </cell>
        </row>
        <row r="228">
          <cell r="H228" t="str">
            <v>4.5/7.5</v>
          </cell>
          <cell r="I228">
            <v>-5.5142467000621198E-3</v>
          </cell>
          <cell r="J228">
            <v>8.8691624943104549E-2</v>
          </cell>
          <cell r="K228">
            <v>8.5521165225306808E-5</v>
          </cell>
          <cell r="L228">
            <v>1.4474283113336135E-7</v>
          </cell>
        </row>
        <row r="229">
          <cell r="H229" t="str">
            <v>4.5/8</v>
          </cell>
          <cell r="I229">
            <v>6.4060342024516636E-3</v>
          </cell>
          <cell r="J229">
            <v>8.4500769447516388E-2</v>
          </cell>
          <cell r="K229">
            <v>9.5642109369908993E-5</v>
          </cell>
          <cell r="L229">
            <v>1.0681231983009504E-7</v>
          </cell>
        </row>
        <row r="230">
          <cell r="H230" t="str">
            <v>4.5/8.5</v>
          </cell>
          <cell r="I230">
            <v>-2.5922361662517996E-3</v>
          </cell>
          <cell r="J230">
            <v>8.2959652773264753E-2</v>
          </cell>
          <cell r="K230">
            <v>7.962481305674275E-5</v>
          </cell>
          <cell r="L230">
            <v>1.411015020483019E-7</v>
          </cell>
        </row>
        <row r="231">
          <cell r="H231" t="str">
            <v>4.5/9</v>
          </cell>
          <cell r="I231">
            <v>3.4711749788570419E-3</v>
          </cell>
          <cell r="J231">
            <v>8.0083403775711839E-2</v>
          </cell>
          <cell r="K231">
            <v>8.1555367709210453E-5</v>
          </cell>
          <cell r="L231">
            <v>1.2623274161736521E-7</v>
          </cell>
        </row>
        <row r="232">
          <cell r="H232" t="str">
            <v>4.5/9.5</v>
          </cell>
          <cell r="I232">
            <v>7.379153390936966E-4</v>
          </cell>
          <cell r="J232">
            <v>7.8069716279774576E-2</v>
          </cell>
          <cell r="K232">
            <v>7.992262175695183E-5</v>
          </cell>
          <cell r="L232">
            <v>1.2350174480349242E-7</v>
          </cell>
        </row>
        <row r="233">
          <cell r="H233" t="str">
            <v>4.5/10</v>
          </cell>
          <cell r="I233">
            <v>1.9317510891661343E-3</v>
          </cell>
          <cell r="J233">
            <v>7.5963445824390116E-2</v>
          </cell>
          <cell r="K233">
            <v>8.2100916834670416E-5</v>
          </cell>
          <cell r="L233">
            <v>1.0226065847361197E-7</v>
          </cell>
        </row>
        <row r="234">
          <cell r="H234" t="str">
            <v>5/0</v>
          </cell>
          <cell r="I234">
            <v>-2.6399888159144198</v>
          </cell>
          <cell r="J234">
            <v>2.3578304831261359</v>
          </cell>
          <cell r="K234">
            <v>7.642948176086131E-3</v>
          </cell>
          <cell r="L234">
            <v>-7.5557578516590321E-7</v>
          </cell>
        </row>
        <row r="235">
          <cell r="H235" t="str">
            <v>5/0.5</v>
          </cell>
          <cell r="I235">
            <v>-0.19629104623217622</v>
          </cell>
          <cell r="J235">
            <v>0.60934239330690321</v>
          </cell>
          <cell r="K235">
            <v>6.6265686975735942E-4</v>
          </cell>
          <cell r="L235">
            <v>1.244120770748209E-6</v>
          </cell>
        </row>
        <row r="236">
          <cell r="H236" t="str">
            <v>5/1</v>
          </cell>
          <cell r="I236">
            <v>-5.3032836985892548E-2</v>
          </cell>
          <cell r="J236">
            <v>0.36028653791969656</v>
          </cell>
          <cell r="K236">
            <v>3.6917875024363475E-4</v>
          </cell>
          <cell r="L236">
            <v>6.7971476255547542E-7</v>
          </cell>
        </row>
        <row r="237">
          <cell r="H237" t="str">
            <v>5/1.5</v>
          </cell>
          <cell r="I237">
            <v>-1.1601794654732669E-2</v>
          </cell>
          <cell r="J237">
            <v>0.2647896482215808</v>
          </cell>
          <cell r="K237">
            <v>2.926198062294617E-4</v>
          </cell>
          <cell r="L237">
            <v>4.1875284478790227E-7</v>
          </cell>
        </row>
        <row r="238">
          <cell r="H238" t="str">
            <v>5/2</v>
          </cell>
          <cell r="I238">
            <v>-1.2658560374599725E-2</v>
          </cell>
          <cell r="J238">
            <v>0.21749832022021678</v>
          </cell>
          <cell r="K238">
            <v>2.1625593341567014E-4</v>
          </cell>
          <cell r="L238">
            <v>3.7020179032019391E-7</v>
          </cell>
        </row>
        <row r="239">
          <cell r="H239" t="str">
            <v>5/2.5</v>
          </cell>
          <cell r="I239">
            <v>-7.2636972495771467E-3</v>
          </cell>
          <cell r="J239">
            <v>0.18098635585322351</v>
          </cell>
          <cell r="K239">
            <v>1.96493270043532E-4</v>
          </cell>
          <cell r="L239">
            <v>2.7097557275080073E-7</v>
          </cell>
        </row>
        <row r="240">
          <cell r="H240" t="str">
            <v>5/3</v>
          </cell>
          <cell r="I240">
            <v>-1.0080447363281486E-2</v>
          </cell>
          <cell r="J240">
            <v>0.16244023235147345</v>
          </cell>
          <cell r="K240">
            <v>1.5023473567853888E-4</v>
          </cell>
          <cell r="L240">
            <v>3.0162342588374013E-7</v>
          </cell>
        </row>
        <row r="241">
          <cell r="H241" t="str">
            <v>5/3.5</v>
          </cell>
          <cell r="I241">
            <v>9.4598348398259886E-3</v>
          </cell>
          <cell r="J241">
            <v>0.14392217742808713</v>
          </cell>
          <cell r="K241">
            <v>1.7287925092665873E-4</v>
          </cell>
          <cell r="L241">
            <v>1.7265968745241903E-7</v>
          </cell>
        </row>
        <row r="242">
          <cell r="H242" t="str">
            <v>5/4</v>
          </cell>
          <cell r="I242">
            <v>3.0315885299046631E-3</v>
          </cell>
          <cell r="J242">
            <v>0.13119868001819857</v>
          </cell>
          <cell r="K242">
            <v>1.4612198452443196E-4</v>
          </cell>
          <cell r="L242">
            <v>1.7569412835665357E-7</v>
          </cell>
        </row>
        <row r="243">
          <cell r="H243" t="str">
            <v>5/4.5</v>
          </cell>
          <cell r="I243">
            <v>-3.3866961452680861E-4</v>
          </cell>
          <cell r="J243">
            <v>0.12263691830852176</v>
          </cell>
          <cell r="K243">
            <v>1.3273749918715197E-4</v>
          </cell>
          <cell r="L243">
            <v>1.7083902291014713E-7</v>
          </cell>
        </row>
        <row r="244">
          <cell r="H244" t="str">
            <v>5/5</v>
          </cell>
          <cell r="I244">
            <v>9.4770791334852691E-4</v>
          </cell>
          <cell r="J244">
            <v>0.11564264039707829</v>
          </cell>
          <cell r="K244">
            <v>1.1779764614084722E-4</v>
          </cell>
          <cell r="L244">
            <v>1.817630101653562E-7</v>
          </cell>
        </row>
        <row r="245">
          <cell r="H245" t="str">
            <v>5/5.5</v>
          </cell>
          <cell r="I245">
            <v>7.8032121722870617E-3</v>
          </cell>
          <cell r="J245">
            <v>0.10904226542689066</v>
          </cell>
          <cell r="K245">
            <v>1.2327979712585749E-4</v>
          </cell>
          <cell r="L245">
            <v>1.4201183431975022E-7</v>
          </cell>
        </row>
        <row r="246">
          <cell r="H246" t="str">
            <v>5/6</v>
          </cell>
          <cell r="I246">
            <v>4.5024774041713062E-3</v>
          </cell>
          <cell r="J246">
            <v>0.10437443917030344</v>
          </cell>
          <cell r="K246">
            <v>1.1166330710703279E-4</v>
          </cell>
          <cell r="L246">
            <v>1.5566681838886021E-7</v>
          </cell>
        </row>
        <row r="247">
          <cell r="H247" t="str">
            <v>5/6.5</v>
          </cell>
          <cell r="I247">
            <v>-3.6319656674598621E-3</v>
          </cell>
          <cell r="J247">
            <v>0.1018439863883631</v>
          </cell>
          <cell r="K247">
            <v>1.0139150790040463E-4</v>
          </cell>
          <cell r="L247">
            <v>1.6082536792590738E-7</v>
          </cell>
        </row>
        <row r="248">
          <cell r="H248" t="str">
            <v>5/7</v>
          </cell>
          <cell r="I248">
            <v>9.7223486571406583E-3</v>
          </cell>
          <cell r="J248">
            <v>9.6511758458510927E-2</v>
          </cell>
          <cell r="K248">
            <v>1.0810195721432019E-4</v>
          </cell>
          <cell r="L248">
            <v>1.3048095888347333E-7</v>
          </cell>
        </row>
        <row r="249">
          <cell r="H249" t="str">
            <v>5/7.5</v>
          </cell>
          <cell r="I249">
            <v>1.960179465385369E-3</v>
          </cell>
          <cell r="J249">
            <v>9.3455946420450464E-2</v>
          </cell>
          <cell r="K249">
            <v>1.0292736848943345E-4</v>
          </cell>
          <cell r="L249">
            <v>1.2380518889410091E-7</v>
          </cell>
        </row>
        <row r="250">
          <cell r="H250" t="str">
            <v>5/8</v>
          </cell>
          <cell r="I250">
            <v>-1.0107757331418594E-2</v>
          </cell>
          <cell r="J250">
            <v>9.1793896438865444E-2</v>
          </cell>
          <cell r="K250">
            <v>8.1277066129150998E-5</v>
          </cell>
          <cell r="L250">
            <v>1.6507358519189533E-7</v>
          </cell>
        </row>
        <row r="251">
          <cell r="H251" t="str">
            <v>5/8.5</v>
          </cell>
          <cell r="I251">
            <v>-2.4868456988160785E-3</v>
          </cell>
          <cell r="J251">
            <v>8.8220983158860719E-2</v>
          </cell>
          <cell r="K251">
            <v>8.2489758761877468E-5</v>
          </cell>
          <cell r="L251">
            <v>1.5748748293143553E-7</v>
          </cell>
        </row>
        <row r="252">
          <cell r="H252" t="str">
            <v>5/9</v>
          </cell>
          <cell r="I252">
            <v>6.4060342024516636E-3</v>
          </cell>
          <cell r="J252">
            <v>8.4500769447516388E-2</v>
          </cell>
          <cell r="K252">
            <v>9.5642109369908993E-5</v>
          </cell>
          <cell r="L252">
            <v>1.0681231983009504E-7</v>
          </cell>
        </row>
        <row r="253">
          <cell r="H253" t="str">
            <v>5/9.5</v>
          </cell>
          <cell r="I253">
            <v>8.1700760776740617E-3</v>
          </cell>
          <cell r="J253">
            <v>8.2242462665545191E-2</v>
          </cell>
          <cell r="K253">
            <v>8.8664412510513463E-5</v>
          </cell>
          <cell r="L253">
            <v>1.2228796844194103E-7</v>
          </cell>
        </row>
        <row r="254">
          <cell r="H254" t="str">
            <v>5/10</v>
          </cell>
          <cell r="I254">
            <v>-4.5937447168295058E-3</v>
          </cell>
          <cell r="J254">
            <v>8.1446886446886246E-2</v>
          </cell>
          <cell r="K254">
            <v>7.3051563820797236E-5</v>
          </cell>
          <cell r="L254">
            <v>1.4990138067060458E-7</v>
          </cell>
        </row>
        <row r="255">
          <cell r="H255" t="str">
            <v>6/0</v>
          </cell>
          <cell r="I255">
            <v>-3.0890981208168142</v>
          </cell>
          <cell r="J255">
            <v>2.769050870234433</v>
          </cell>
          <cell r="K255">
            <v>9.0728916054348182E-3</v>
          </cell>
          <cell r="L255">
            <v>-9.7102108936157216E-7</v>
          </cell>
        </row>
        <row r="256">
          <cell r="H256" t="str">
            <v>6/0.5</v>
          </cell>
          <cell r="I256">
            <v>-0.15708407568701677</v>
          </cell>
          <cell r="J256">
            <v>0.73463630058300933</v>
          </cell>
          <cell r="K256">
            <v>9.3278496651311171E-4</v>
          </cell>
          <cell r="L256">
            <v>1.2350174480344205E-6</v>
          </cell>
        </row>
        <row r="257">
          <cell r="H257" t="str">
            <v>6/1</v>
          </cell>
          <cell r="I257">
            <v>-0.12171064438456236</v>
          </cell>
          <cell r="J257">
            <v>0.43338372672688463</v>
          </cell>
          <cell r="K257">
            <v>3.6380128747026972E-4</v>
          </cell>
          <cell r="L257">
            <v>1.0043999393103757E-6</v>
          </cell>
        </row>
        <row r="258">
          <cell r="H258" t="str">
            <v>6/1.5</v>
          </cell>
          <cell r="I258">
            <v>-2.2131998179362716E-2</v>
          </cell>
          <cell r="J258">
            <v>0.3103474434835396</v>
          </cell>
          <cell r="K258">
            <v>3.3327264451523471E-4</v>
          </cell>
          <cell r="L258">
            <v>5.037171901077548E-7</v>
          </cell>
        </row>
        <row r="259">
          <cell r="H259" t="str">
            <v>6/2</v>
          </cell>
          <cell r="I259">
            <v>-2.0105598543344875E-2</v>
          </cell>
          <cell r="J259">
            <v>0.24557578516157602</v>
          </cell>
          <cell r="K259">
            <v>2.4697314519807247E-4</v>
          </cell>
          <cell r="L259">
            <v>4.1875284478816819E-7</v>
          </cell>
        </row>
        <row r="260">
          <cell r="H260" t="str">
            <v>6/2.5</v>
          </cell>
          <cell r="I260">
            <v>-4.7779439482625375E-4</v>
          </cell>
          <cell r="J260">
            <v>0.20829659492380392</v>
          </cell>
          <cell r="K260">
            <v>2.2104168021337629E-4</v>
          </cell>
          <cell r="L260">
            <v>3.2165073585167923E-7</v>
          </cell>
        </row>
        <row r="261">
          <cell r="H261" t="str">
            <v>6/3</v>
          </cell>
          <cell r="I261">
            <v>-5.2749853695450389E-3</v>
          </cell>
          <cell r="J261">
            <v>0.18405076186140518</v>
          </cell>
          <cell r="K261">
            <v>1.8793159503225745E-4</v>
          </cell>
          <cell r="L261">
            <v>2.9737520861764522E-7</v>
          </cell>
        </row>
        <row r="262">
          <cell r="H262" t="str">
            <v>6/3.5</v>
          </cell>
          <cell r="I262">
            <v>-8.6853501527430644E-3</v>
          </cell>
          <cell r="J262">
            <v>0.16203730194854082</v>
          </cell>
          <cell r="K262">
            <v>1.6146043305809981E-4</v>
          </cell>
          <cell r="L262">
            <v>2.7006524047936387E-7</v>
          </cell>
        </row>
        <row r="263">
          <cell r="H263" t="str">
            <v>6/4</v>
          </cell>
          <cell r="I263">
            <v>5.2321997528893245E-3</v>
          </cell>
          <cell r="J263">
            <v>0.14727490950863795</v>
          </cell>
          <cell r="K263">
            <v>1.6616490018856267E-4</v>
          </cell>
          <cell r="L263">
            <v>1.9875587922926788E-7</v>
          </cell>
        </row>
        <row r="264">
          <cell r="H264" t="str">
            <v>6/4.5</v>
          </cell>
          <cell r="I264">
            <v>8.4146953638425583E-3</v>
          </cell>
          <cell r="J264">
            <v>0.1365320675379818</v>
          </cell>
          <cell r="K264">
            <v>1.5493335067302412E-4</v>
          </cell>
          <cell r="L264">
            <v>1.8449400697914505E-7</v>
          </cell>
        </row>
        <row r="265">
          <cell r="H265" t="str">
            <v>6/5</v>
          </cell>
          <cell r="I265">
            <v>-3.8008973274904555E-3</v>
          </cell>
          <cell r="J265">
            <v>0.1290171120792393</v>
          </cell>
          <cell r="K265">
            <v>1.2175369009691476E-4</v>
          </cell>
          <cell r="L265">
            <v>2.2910028827181445E-7</v>
          </cell>
        </row>
        <row r="266">
          <cell r="H266" t="str">
            <v>6/5.5</v>
          </cell>
          <cell r="I266">
            <v>3.0546069315141922E-3</v>
          </cell>
          <cell r="J266">
            <v>0.12241673710904485</v>
          </cell>
          <cell r="K266">
            <v>1.2723584108199681E-4</v>
          </cell>
          <cell r="L266">
            <v>1.8934911242602821E-7</v>
          </cell>
        </row>
        <row r="267">
          <cell r="H267" t="str">
            <v>6/6</v>
          </cell>
          <cell r="I267">
            <v>2.5182391576772438E-4</v>
          </cell>
          <cell r="J267">
            <v>0.11650911415999743</v>
          </cell>
          <cell r="K267">
            <v>1.2383509981147596E-4</v>
          </cell>
          <cell r="L267">
            <v>1.6810802609608043E-7</v>
          </cell>
        </row>
        <row r="268">
          <cell r="H268" t="str">
            <v>6/6.5</v>
          </cell>
          <cell r="I268">
            <v>3.2097015410856113E-3</v>
          </cell>
          <cell r="J268">
            <v>0.11214453692264201</v>
          </cell>
          <cell r="K268">
            <v>1.1903569802979435E-4</v>
          </cell>
          <cell r="L268">
            <v>1.6234258837805918E-7</v>
          </cell>
        </row>
        <row r="269">
          <cell r="H269" t="str">
            <v>6/7</v>
          </cell>
          <cell r="I269">
            <v>8.8291046233186406E-3</v>
          </cell>
          <cell r="J269">
            <v>0.10705885731624511</v>
          </cell>
          <cell r="K269">
            <v>1.1367514142670327E-4</v>
          </cell>
          <cell r="L269">
            <v>1.6355636473959906E-7</v>
          </cell>
        </row>
        <row r="270">
          <cell r="H270" t="str">
            <v>6/7.5</v>
          </cell>
          <cell r="I270">
            <v>-1.264581572201185E-3</v>
          </cell>
          <cell r="J270">
            <v>0.10360721329951574</v>
          </cell>
          <cell r="K270">
            <v>1.0549450549455576E-4</v>
          </cell>
          <cell r="L270">
            <v>1.5779092702157611E-7</v>
          </cell>
        </row>
        <row r="271">
          <cell r="H271" t="str">
            <v>6/8</v>
          </cell>
          <cell r="I271">
            <v>4.7629624813623475E-3</v>
          </cell>
          <cell r="J271">
            <v>9.9363569369483373E-2</v>
          </cell>
          <cell r="K271">
            <v>1.0632810976008966E-4</v>
          </cell>
          <cell r="L271">
            <v>1.4504627522372864E-7</v>
          </cell>
        </row>
        <row r="272">
          <cell r="H272" t="str">
            <v>6/8.5</v>
          </cell>
          <cell r="I272">
            <v>-7.6708498602046588E-3</v>
          </cell>
          <cell r="J272">
            <v>9.7451058803129875E-2</v>
          </cell>
          <cell r="K272">
            <v>8.7148059041549779E-5</v>
          </cell>
          <cell r="L272">
            <v>1.805492338036727E-7</v>
          </cell>
        </row>
        <row r="273">
          <cell r="H273" t="str">
            <v>6/9</v>
          </cell>
          <cell r="I273">
            <v>4.2494310423509211E-3</v>
          </cell>
          <cell r="J273">
            <v>9.3260203307537495E-2</v>
          </cell>
          <cell r="K273">
            <v>9.726900318619517E-5</v>
          </cell>
          <cell r="L273">
            <v>1.4261872250029941E-7</v>
          </cell>
        </row>
        <row r="274">
          <cell r="H274" t="str">
            <v>6/9.5</v>
          </cell>
          <cell r="I274">
            <v>2.8867936800766462E-4</v>
          </cell>
          <cell r="J274">
            <v>9.0826245746362319E-2</v>
          </cell>
          <cell r="K274">
            <v>9.2786917224802176E-5</v>
          </cell>
          <cell r="L274">
            <v>1.4049461386736064E-7</v>
          </cell>
        </row>
        <row r="275">
          <cell r="H275" t="str">
            <v>6/10</v>
          </cell>
          <cell r="I275">
            <v>5.2480655438571552E-3</v>
          </cell>
          <cell r="J275">
            <v>8.7974434835384641E-2</v>
          </cell>
          <cell r="K275">
            <v>9.45607646790816E-5</v>
          </cell>
          <cell r="L275">
            <v>1.2592929752699026E-7</v>
          </cell>
        </row>
        <row r="276">
          <cell r="H276" t="str">
            <v>7/0</v>
          </cell>
          <cell r="I276">
            <v>-3.5573210221750942</v>
          </cell>
          <cell r="J276">
            <v>3.1513286516246302</v>
          </cell>
          <cell r="K276">
            <v>1.0491384355288522E-2</v>
          </cell>
          <cell r="L276">
            <v>-1.4261872250009895E-6</v>
          </cell>
        </row>
        <row r="277">
          <cell r="H277" t="str">
            <v>7/0.5</v>
          </cell>
          <cell r="I277">
            <v>-0.22196579751594298</v>
          </cell>
          <cell r="J277">
            <v>0.83503966447753619</v>
          </cell>
          <cell r="K277">
            <v>1.1160738669613861E-3</v>
          </cell>
          <cell r="L277">
            <v>1.2107419208012702E-6</v>
          </cell>
        </row>
        <row r="278">
          <cell r="H278" t="str">
            <v>7/1</v>
          </cell>
          <cell r="I278">
            <v>-1.4918785356598328E-2</v>
          </cell>
          <cell r="J278">
            <v>0.4884963261590457</v>
          </cell>
          <cell r="K278">
            <v>6.4908641654205421E-4</v>
          </cell>
          <cell r="L278">
            <v>5.3709604005458952E-7</v>
          </cell>
        </row>
        <row r="279">
          <cell r="H279" t="str">
            <v>7/1.5</v>
          </cell>
          <cell r="I279">
            <v>-9.3605566033879099E-3</v>
          </cell>
          <cell r="J279">
            <v>0.33625831761927594</v>
          </cell>
          <cell r="K279">
            <v>3.890239937576209E-4</v>
          </cell>
          <cell r="L279">
            <v>4.6123501744826492E-7</v>
          </cell>
        </row>
        <row r="280">
          <cell r="H280" t="str">
            <v>7/2</v>
          </cell>
          <cell r="I280">
            <v>-3.3502308342749185E-2</v>
          </cell>
          <cell r="J280">
            <v>0.27642000997031563</v>
          </cell>
          <cell r="K280">
            <v>2.4758436829434361E-4</v>
          </cell>
          <cell r="L280">
            <v>5.5833712638465324E-7</v>
          </cell>
        </row>
        <row r="281">
          <cell r="H281" t="str">
            <v>7/2.5</v>
          </cell>
          <cell r="I281">
            <v>1.9811431169129926E-3</v>
          </cell>
          <cell r="J281">
            <v>0.23222207772505499</v>
          </cell>
          <cell r="K281">
            <v>2.4017166265669738E-4</v>
          </cell>
          <cell r="L281">
            <v>3.7627067212906699E-7</v>
          </cell>
        </row>
        <row r="282">
          <cell r="H282" t="str">
            <v>7/3</v>
          </cell>
          <cell r="I282">
            <v>-1.5148371155560239E-2</v>
          </cell>
          <cell r="J282">
            <v>0.19994109933459578</v>
          </cell>
          <cell r="K282">
            <v>1.8216333961891166E-4</v>
          </cell>
          <cell r="L282">
            <v>3.6747079350641274E-7</v>
          </cell>
        </row>
        <row r="283">
          <cell r="H283" t="str">
            <v>7/3.5</v>
          </cell>
          <cell r="I283">
            <v>-1.6212237467269021E-3</v>
          </cell>
          <cell r="J283">
            <v>0.17881971086113441</v>
          </cell>
          <cell r="K283">
            <v>1.7709473957991436E-4</v>
          </cell>
          <cell r="L283">
            <v>3.0526475496897431E-7</v>
          </cell>
        </row>
        <row r="284">
          <cell r="H284" t="str">
            <v>7/4</v>
          </cell>
          <cell r="I284">
            <v>-5.7093439105399997E-3</v>
          </cell>
          <cell r="J284">
            <v>0.16455708000086824</v>
          </cell>
          <cell r="K284">
            <v>1.6133688796409357E-4</v>
          </cell>
          <cell r="L284">
            <v>2.6703079957521204E-7</v>
          </cell>
        </row>
        <row r="285">
          <cell r="H285" t="str">
            <v>7/4.5</v>
          </cell>
          <cell r="I285">
            <v>-5.2117823004380632E-3</v>
          </cell>
          <cell r="J285">
            <v>0.15091596766152324</v>
          </cell>
          <cell r="K285">
            <v>1.6129787372396996E-4</v>
          </cell>
          <cell r="L285">
            <v>2.2454862691534801E-7</v>
          </cell>
        </row>
        <row r="286">
          <cell r="H286" t="str">
            <v>7/5</v>
          </cell>
          <cell r="I286">
            <v>-2.2844918394374475E-3</v>
          </cell>
          <cell r="J286">
            <v>0.14191901293971604</v>
          </cell>
          <cell r="K286">
            <v>1.4009428441387901E-4</v>
          </cell>
          <cell r="L286">
            <v>2.3941738734621737E-7</v>
          </cell>
        </row>
        <row r="287">
          <cell r="H287" t="str">
            <v>7/5.5</v>
          </cell>
          <cell r="I287">
            <v>-1.8844450224320058E-2</v>
          </cell>
          <cell r="J287">
            <v>0.13723659969221952</v>
          </cell>
          <cell r="K287">
            <v>1.0848169581898816E-4</v>
          </cell>
          <cell r="L287">
            <v>2.8098922773475622E-7</v>
          </cell>
        </row>
        <row r="288">
          <cell r="H288" t="str">
            <v>7/6</v>
          </cell>
          <cell r="I288">
            <v>1.0120892125543787E-2</v>
          </cell>
          <cell r="J288">
            <v>0.12633902291003293</v>
          </cell>
          <cell r="K288">
            <v>1.3844788347743307E-4</v>
          </cell>
          <cell r="L288">
            <v>1.8236989834631322E-7</v>
          </cell>
        </row>
        <row r="289">
          <cell r="H289" t="str">
            <v>7/6.5</v>
          </cell>
          <cell r="I289">
            <v>-6.2378047987302282E-3</v>
          </cell>
          <cell r="J289">
            <v>0.12335994971497651</v>
          </cell>
          <cell r="K289">
            <v>1.1588269718450137E-4</v>
          </cell>
          <cell r="L289">
            <v>2.1362463966007075E-7</v>
          </cell>
        </row>
        <row r="290">
          <cell r="H290" t="str">
            <v>7/7</v>
          </cell>
          <cell r="I290">
            <v>1.1380011704238278E-2</v>
          </cell>
          <cell r="J290">
            <v>0.1160423846370604</v>
          </cell>
          <cell r="K290">
            <v>1.3040444762337227E-4</v>
          </cell>
          <cell r="L290">
            <v>1.5505993020788271E-7</v>
          </cell>
        </row>
        <row r="291">
          <cell r="H291" t="str">
            <v>7/7.5</v>
          </cell>
          <cell r="I291">
            <v>3.2097015410856113E-3</v>
          </cell>
          <cell r="J291">
            <v>0.11214453692264201</v>
          </cell>
          <cell r="K291">
            <v>1.1903569802979435E-4</v>
          </cell>
          <cell r="L291">
            <v>1.6234258837805918E-7</v>
          </cell>
        </row>
        <row r="292">
          <cell r="H292" t="str">
            <v>7/8</v>
          </cell>
          <cell r="I292">
            <v>1.8682098965829143E-3</v>
          </cell>
          <cell r="J292">
            <v>0.10839790190086035</v>
          </cell>
          <cell r="K292">
            <v>1.0532804473633357E-4</v>
          </cell>
          <cell r="L292">
            <v>1.8692155970260965E-7</v>
          </cell>
        </row>
        <row r="293">
          <cell r="H293" t="str">
            <v>7/8.5</v>
          </cell>
          <cell r="I293">
            <v>1.2195123219950059E-2</v>
          </cell>
          <cell r="J293">
            <v>0.10353631575525259</v>
          </cell>
          <cell r="K293">
            <v>1.1506990051366858E-4</v>
          </cell>
          <cell r="L293">
            <v>1.438324988621308E-7</v>
          </cell>
        </row>
        <row r="294">
          <cell r="H294" t="str">
            <v>7/9</v>
          </cell>
          <cell r="I294">
            <v>4.9946030298726968E-4</v>
          </cell>
          <cell r="J294">
            <v>0.10134890651754593</v>
          </cell>
          <cell r="K294">
            <v>9.8516808635151627E-5</v>
          </cell>
          <cell r="L294">
            <v>1.7326657563343615E-7</v>
          </cell>
        </row>
        <row r="295">
          <cell r="H295" t="str">
            <v>7/9.5</v>
          </cell>
          <cell r="I295">
            <v>-1.9101892190014915E-3</v>
          </cell>
          <cell r="J295">
            <v>9.8994104514810582E-2</v>
          </cell>
          <cell r="K295">
            <v>8.5749398530501523E-5</v>
          </cell>
          <cell r="L295">
            <v>1.9602488241532435E-7</v>
          </cell>
        </row>
        <row r="296">
          <cell r="H296" t="str">
            <v>7/10</v>
          </cell>
          <cell r="I296">
            <v>-6.9749658626010588E-3</v>
          </cell>
          <cell r="J296">
            <v>9.6584585040209114E-2</v>
          </cell>
          <cell r="K296">
            <v>8.1110605370935632E-5</v>
          </cell>
          <cell r="L296">
            <v>1.9420421787291478E-7</v>
          </cell>
        </row>
        <row r="297">
          <cell r="H297" t="str">
            <v>8/0</v>
          </cell>
          <cell r="I297">
            <v>-3.9151414266189888</v>
          </cell>
          <cell r="J297">
            <v>3.5311626243577585</v>
          </cell>
          <cell r="K297">
            <v>1.192554782495743E-2</v>
          </cell>
          <cell r="L297">
            <v>-1.9116977696891804E-6</v>
          </cell>
        </row>
        <row r="298">
          <cell r="H298" t="str">
            <v>8/0.5</v>
          </cell>
          <cell r="I298">
            <v>-0.23655842382387218</v>
          </cell>
          <cell r="J298">
            <v>0.94586427379320925</v>
          </cell>
          <cell r="K298">
            <v>1.3347811951367767E-3</v>
          </cell>
          <cell r="L298">
            <v>1.2259141253211022E-6</v>
          </cell>
        </row>
        <row r="299">
          <cell r="H299" t="str">
            <v>8/1</v>
          </cell>
          <cell r="I299">
            <v>-6.2136679889215462E-3</v>
          </cell>
          <cell r="J299">
            <v>0.5211145067949855</v>
          </cell>
          <cell r="K299">
            <v>7.0862864945700303E-4</v>
          </cell>
          <cell r="L299">
            <v>5.4619936276752585E-7</v>
          </cell>
        </row>
        <row r="300">
          <cell r="H300" t="str">
            <v>8/1.5</v>
          </cell>
          <cell r="I300">
            <v>-2.9206840496906646E-2</v>
          </cell>
          <cell r="J300">
            <v>0.3757040986626865</v>
          </cell>
          <cell r="K300">
            <v>3.8992132128219339E-4</v>
          </cell>
          <cell r="L300">
            <v>6.4937035351254187E-7</v>
          </cell>
        </row>
        <row r="301">
          <cell r="H301" t="str">
            <v>8/2</v>
          </cell>
          <cell r="I301">
            <v>-5.1225697379706911E-3</v>
          </cell>
          <cell r="J301">
            <v>0.29957171034093932</v>
          </cell>
          <cell r="K301">
            <v>3.4573119188505917E-4</v>
          </cell>
          <cell r="L301">
            <v>3.9447731755418616E-7</v>
          </cell>
        </row>
        <row r="302">
          <cell r="H302" t="str">
            <v>8/2.5</v>
          </cell>
          <cell r="I302">
            <v>-1.2458287274798231E-2</v>
          </cell>
          <cell r="J302">
            <v>0.24625192361878118</v>
          </cell>
          <cell r="K302">
            <v>2.5744846869113838E-4</v>
          </cell>
          <cell r="L302">
            <v>3.8537399484128567E-7</v>
          </cell>
        </row>
        <row r="303">
          <cell r="H303" t="str">
            <v>8/3</v>
          </cell>
          <cell r="I303">
            <v>-8.3591911048384159E-3</v>
          </cell>
          <cell r="J303">
            <v>0.21688037800464302</v>
          </cell>
          <cell r="K303">
            <v>2.2516418492745508E-4</v>
          </cell>
          <cell r="L303">
            <v>3.3985738127760303E-7</v>
          </cell>
        </row>
        <row r="304">
          <cell r="H304" t="str">
            <v>8/3.5</v>
          </cell>
          <cell r="I304">
            <v>-1.8743247285324605E-2</v>
          </cell>
          <cell r="J304">
            <v>0.1977576023581965</v>
          </cell>
          <cell r="K304">
            <v>1.7521100201571758E-4</v>
          </cell>
          <cell r="L304">
            <v>3.7111212259145003E-7</v>
          </cell>
        </row>
        <row r="305">
          <cell r="H305" t="str">
            <v>8/4</v>
          </cell>
          <cell r="I305">
            <v>2.6781455230369404E-3</v>
          </cell>
          <cell r="J305">
            <v>0.17820176864556214</v>
          </cell>
          <cell r="K305">
            <v>1.8600299109168292E-4</v>
          </cell>
          <cell r="L305">
            <v>2.7492034592642435E-7</v>
          </cell>
        </row>
        <row r="306">
          <cell r="H306" t="str">
            <v>8/4.5</v>
          </cell>
          <cell r="I306">
            <v>-9.9728460891048056E-3</v>
          </cell>
          <cell r="J306">
            <v>0.16654241714894105</v>
          </cell>
          <cell r="K306">
            <v>1.5352558683906202E-4</v>
          </cell>
          <cell r="L306">
            <v>2.9525109998513904E-7</v>
          </cell>
        </row>
        <row r="307">
          <cell r="H307" t="str">
            <v>8/5</v>
          </cell>
          <cell r="I307">
            <v>5.7034657648879746E-3</v>
          </cell>
          <cell r="J307">
            <v>0.15278670047901385</v>
          </cell>
          <cell r="K307">
            <v>1.665595942518516E-4</v>
          </cell>
          <cell r="L307">
            <v>2.209072978304914E-7</v>
          </cell>
        </row>
        <row r="308">
          <cell r="H308" t="str">
            <v>8/5.5</v>
          </cell>
          <cell r="I308">
            <v>2.4502763510566017E-3</v>
          </cell>
          <cell r="J308">
            <v>0.14544546676202177</v>
          </cell>
          <cell r="K308">
            <v>1.48300279602178E-4</v>
          </cell>
          <cell r="L308">
            <v>2.3334850553756161E-7</v>
          </cell>
        </row>
        <row r="309">
          <cell r="H309" t="str">
            <v>8/6</v>
          </cell>
          <cell r="I309">
            <v>9.5187203330018514E-3</v>
          </cell>
          <cell r="J309">
            <v>0.13650762945141046</v>
          </cell>
          <cell r="K309">
            <v>1.5509005787118043E-4</v>
          </cell>
          <cell r="L309">
            <v>1.8419056288864991E-7</v>
          </cell>
        </row>
        <row r="310">
          <cell r="H310" t="str">
            <v>8/6.5</v>
          </cell>
          <cell r="I310">
            <v>-9.8310683384214407E-4</v>
          </cell>
          <cell r="J310">
            <v>0.13221394975831655</v>
          </cell>
          <cell r="K310">
            <v>1.4071526107040772E-4</v>
          </cell>
          <cell r="L310">
            <v>1.9238355333001473E-7</v>
          </cell>
        </row>
        <row r="311">
          <cell r="H311" t="str">
            <v>8/7</v>
          </cell>
          <cell r="I311">
            <v>-5.8024058780045814E-3</v>
          </cell>
          <cell r="J311">
            <v>0.12750434575285463</v>
          </cell>
          <cell r="K311">
            <v>1.1518044086103093E-4</v>
          </cell>
          <cell r="L311">
            <v>2.379001668939667E-7</v>
          </cell>
        </row>
        <row r="312">
          <cell r="H312" t="str">
            <v>8/7.5</v>
          </cell>
          <cell r="I312">
            <v>-1.9743026205418391E-3</v>
          </cell>
          <cell r="J312">
            <v>0.1213746125669264</v>
          </cell>
          <cell r="K312">
            <v>1.2369399830932176E-4</v>
          </cell>
          <cell r="L312">
            <v>1.8540433925064324E-7</v>
          </cell>
        </row>
        <row r="313">
          <cell r="H313" t="str">
            <v>8/8</v>
          </cell>
          <cell r="I313">
            <v>4.0109760061999115E-3</v>
          </cell>
          <cell r="J313">
            <v>0.11653939354531059</v>
          </cell>
          <cell r="K313">
            <v>1.1586319006438091E-4</v>
          </cell>
          <cell r="L313">
            <v>1.9238355333027385E-7</v>
          </cell>
        </row>
        <row r="314">
          <cell r="H314" t="str">
            <v>8/8.5</v>
          </cell>
          <cell r="I314">
            <v>3.94785096564322E-3</v>
          </cell>
          <cell r="J314">
            <v>0.11186963825129023</v>
          </cell>
          <cell r="K314">
            <v>1.2166265686980734E-4</v>
          </cell>
          <cell r="L314">
            <v>1.5627370656944093E-7</v>
          </cell>
        </row>
        <row r="315">
          <cell r="H315" t="str">
            <v>8/9</v>
          </cell>
          <cell r="I315">
            <v>-5.5166135584385272E-5</v>
          </cell>
          <cell r="J315">
            <v>0.10884410559854088</v>
          </cell>
          <cell r="K315">
            <v>1.0851615839783591E-4</v>
          </cell>
          <cell r="L315">
            <v>1.7387346381424787E-7</v>
          </cell>
        </row>
        <row r="316">
          <cell r="H316" t="str">
            <v>8/9.5</v>
          </cell>
          <cell r="I316">
            <v>1.8409519474476639E-3</v>
          </cell>
          <cell r="J316">
            <v>0.10509554153932996</v>
          </cell>
          <cell r="K316">
            <v>1.1222446192858829E-4</v>
          </cell>
          <cell r="L316">
            <v>1.486876043089462E-7</v>
          </cell>
        </row>
        <row r="317">
          <cell r="H317" t="str">
            <v>8/10</v>
          </cell>
          <cell r="I317">
            <v>-9.3457311912910378E-4</v>
          </cell>
          <cell r="J317">
            <v>0.10249027895181373</v>
          </cell>
          <cell r="K317">
            <v>1.0192730346579816E-4</v>
          </cell>
          <cell r="L317">
            <v>1.6568047337270448E-7</v>
          </cell>
        </row>
        <row r="318">
          <cell r="H318" t="str">
            <v>9/0</v>
          </cell>
          <cell r="I318">
            <v>-4.2857454971065234</v>
          </cell>
          <cell r="J318">
            <v>3.9202277998136044</v>
          </cell>
          <cell r="K318">
            <v>1.3164640093634069E-2</v>
          </cell>
          <cell r="L318">
            <v>-1.7903201335150599E-6</v>
          </cell>
        </row>
        <row r="319">
          <cell r="H319" t="str">
            <v>9/0.5</v>
          </cell>
          <cell r="I319">
            <v>-0.24490200923430813</v>
          </cell>
          <cell r="J319">
            <v>0.97718978260403078</v>
          </cell>
          <cell r="K319">
            <v>1.2126211067035255E-3</v>
          </cell>
          <cell r="L319">
            <v>1.6719769382501096E-6</v>
          </cell>
        </row>
        <row r="320">
          <cell r="H320" t="str">
            <v>9/1</v>
          </cell>
          <cell r="I320">
            <v>4.233045061751043E-3</v>
          </cell>
          <cell r="J320">
            <v>0.57031027158243564</v>
          </cell>
          <cell r="K320">
            <v>7.6536185707808493E-4</v>
          </cell>
          <cell r="L320">
            <v>6.5240479441601527E-7</v>
          </cell>
        </row>
        <row r="321">
          <cell r="H321" t="str">
            <v>9/1.5</v>
          </cell>
          <cell r="I321">
            <v>-4.9049222966577537E-2</v>
          </cell>
          <cell r="J321">
            <v>0.41447861802892455</v>
          </cell>
          <cell r="K321">
            <v>4.1123610117683171E-4</v>
          </cell>
          <cell r="L321">
            <v>7.1612805340639045E-7</v>
          </cell>
        </row>
        <row r="322">
          <cell r="H322" t="str">
            <v>9/2</v>
          </cell>
          <cell r="I322">
            <v>-4.7678002473720898E-3</v>
          </cell>
          <cell r="J322">
            <v>0.31391692134297233</v>
          </cell>
          <cell r="K322">
            <v>3.3628324338369318E-4</v>
          </cell>
          <cell r="L322">
            <v>4.9461386739526677E-7</v>
          </cell>
        </row>
        <row r="323">
          <cell r="H323" t="str">
            <v>9/2.5</v>
          </cell>
          <cell r="I323">
            <v>-9.0479224917410454E-3</v>
          </cell>
          <cell r="J323">
            <v>0.26826538353165497</v>
          </cell>
          <cell r="K323">
            <v>2.8391963066520299E-4</v>
          </cell>
          <cell r="L323">
            <v>4.1268396297979455E-7</v>
          </cell>
        </row>
        <row r="324">
          <cell r="H324" t="str">
            <v>9/3</v>
          </cell>
          <cell r="I324">
            <v>-5.9637167566538602E-3</v>
          </cell>
          <cell r="J324">
            <v>0.23543576738842947</v>
          </cell>
          <cell r="K324">
            <v>2.4668704076989385E-4</v>
          </cell>
          <cell r="L324">
            <v>3.7020179032009502E-7</v>
          </cell>
        </row>
        <row r="325">
          <cell r="H325" t="str">
            <v>9/3.5</v>
          </cell>
          <cell r="I325">
            <v>-1.1022823332924583E-3</v>
          </cell>
          <cell r="J325">
            <v>0.21119752042830475</v>
          </cell>
          <cell r="K325">
            <v>2.258664412509152E-4</v>
          </cell>
          <cell r="L325">
            <v>3.1558185404372837E-7</v>
          </cell>
        </row>
        <row r="326">
          <cell r="H326" t="str">
            <v>9/4</v>
          </cell>
          <cell r="I326">
            <v>-1.2016490018650712E-2</v>
          </cell>
          <cell r="J326">
            <v>0.19397750178813777</v>
          </cell>
          <cell r="K326">
            <v>1.9330775733156826E-4</v>
          </cell>
          <cell r="L326">
            <v>3.1315430131964202E-7</v>
          </cell>
        </row>
        <row r="327">
          <cell r="H327" t="str">
            <v>9/4.5</v>
          </cell>
          <cell r="I327">
            <v>-4.1570713309905709E-3</v>
          </cell>
          <cell r="J327">
            <v>0.17882637579382726</v>
          </cell>
          <cell r="K327">
            <v>1.8077443266796572E-4</v>
          </cell>
          <cell r="L327">
            <v>2.7522379001658621E-7</v>
          </cell>
        </row>
        <row r="328">
          <cell r="H328" t="str">
            <v>9/5</v>
          </cell>
          <cell r="I328">
            <v>-3.6595097212559313E-3</v>
          </cell>
          <cell r="J328">
            <v>0.16518526345450485</v>
          </cell>
          <cell r="K328">
            <v>1.8073541842763175E-4</v>
          </cell>
          <cell r="L328">
            <v>2.3274161735721997E-7</v>
          </cell>
        </row>
        <row r="329">
          <cell r="H329" t="str">
            <v>9/5.5</v>
          </cell>
          <cell r="I329">
            <v>3.3119448601233183E-3</v>
          </cell>
          <cell r="J329">
            <v>0.15731625376594252</v>
          </cell>
          <cell r="K329">
            <v>1.584680408350473E-4</v>
          </cell>
          <cell r="L329">
            <v>2.4639660142585136E-7</v>
          </cell>
        </row>
        <row r="330">
          <cell r="H330" t="str">
            <v>9/6</v>
          </cell>
          <cell r="I330">
            <v>-5.8665192793848379E-3</v>
          </cell>
          <cell r="J330">
            <v>0.14988485380496083</v>
          </cell>
          <cell r="K330">
            <v>1.5312504063994407E-4</v>
          </cell>
          <cell r="L330">
            <v>2.2727962372906015E-7</v>
          </cell>
        </row>
        <row r="331">
          <cell r="H331" t="str">
            <v>9/6.5</v>
          </cell>
          <cell r="I331">
            <v>1.75967228034034E-3</v>
          </cell>
          <cell r="J331">
            <v>0.14304695797299619</v>
          </cell>
          <cell r="K331">
            <v>1.3903049613106158E-4</v>
          </cell>
          <cell r="L331">
            <v>2.3820361098473969E-7</v>
          </cell>
        </row>
        <row r="332">
          <cell r="H332" t="str">
            <v>9/7</v>
          </cell>
          <cell r="I332">
            <v>-3.3746277393023843E-3</v>
          </cell>
          <cell r="J332">
            <v>0.13674350304528901</v>
          </cell>
          <cell r="K332">
            <v>1.3262370765319275E-4</v>
          </cell>
          <cell r="L332">
            <v>2.1787285692634976E-7</v>
          </cell>
        </row>
        <row r="333">
          <cell r="H333" t="str">
            <v>9/7.5</v>
          </cell>
          <cell r="I333">
            <v>-7.1583067819590432E-3</v>
          </cell>
          <cell r="J333">
            <v>0.13060468821119403</v>
          </cell>
          <cell r="K333">
            <v>1.2835229858901813E-4</v>
          </cell>
          <cell r="L333">
            <v>2.0846609012281093E-7</v>
          </cell>
        </row>
        <row r="334">
          <cell r="H334" t="str">
            <v>9/8</v>
          </cell>
          <cell r="I334">
            <v>5.7878665711992659E-3</v>
          </cell>
          <cell r="J334">
            <v>0.12443042460498589</v>
          </cell>
          <cell r="K334">
            <v>1.2886858703422272E-4</v>
          </cell>
          <cell r="L334">
            <v>1.9208010923997559E-7</v>
          </cell>
        </row>
        <row r="335">
          <cell r="H335" t="str">
            <v>9/8.5</v>
          </cell>
          <cell r="I335">
            <v>-1.2784186229286129E-3</v>
          </cell>
          <cell r="J335">
            <v>0.1205081388040056</v>
          </cell>
          <cell r="K335">
            <v>1.1765654463870784E-4</v>
          </cell>
          <cell r="L335">
            <v>1.9905932331988489E-7</v>
          </cell>
        </row>
        <row r="336">
          <cell r="H336" t="str">
            <v>9/9</v>
          </cell>
          <cell r="I336">
            <v>-9.7566811882079918E-4</v>
          </cell>
          <cell r="J336">
            <v>0.11608884409475879</v>
          </cell>
          <cell r="K336">
            <v>1.2098575980234979E-4</v>
          </cell>
          <cell r="L336">
            <v>1.6871491427699398E-7</v>
          </cell>
        </row>
        <row r="337">
          <cell r="H337" t="str">
            <v>9/9.5</v>
          </cell>
          <cell r="I337">
            <v>3.94785096564322E-3</v>
          </cell>
          <cell r="J337">
            <v>0.11186963825129023</v>
          </cell>
          <cell r="K337">
            <v>1.2166265686980734E-4</v>
          </cell>
          <cell r="L337">
            <v>1.5627370656944093E-7</v>
          </cell>
        </row>
        <row r="338">
          <cell r="H338" t="str">
            <v>9/10</v>
          </cell>
          <cell r="I338">
            <v>-8.4859613757702814E-3</v>
          </cell>
          <cell r="J338">
            <v>0.10995712768492885</v>
          </cell>
          <cell r="K338">
            <v>1.0248260615133662E-4</v>
          </cell>
          <cell r="L338">
            <v>1.9177666514922647E-7</v>
          </cell>
        </row>
        <row r="339">
          <cell r="H339" t="str">
            <v>10/0</v>
          </cell>
          <cell r="I339">
            <v>-4.7750204824747469</v>
          </cell>
          <cell r="J339">
            <v>4.3601957214382683</v>
          </cell>
          <cell r="K339">
            <v>1.4570323167956719E-2</v>
          </cell>
          <cell r="L339">
            <v>-1.7296313154309588E-6</v>
          </cell>
        </row>
        <row r="340">
          <cell r="H340" t="str">
            <v>10/0.5</v>
          </cell>
          <cell r="I340">
            <v>-0.23064022368121062</v>
          </cell>
          <cell r="J340">
            <v>1.1775169603571585</v>
          </cell>
          <cell r="K340">
            <v>1.668430977307094E-3</v>
          </cell>
          <cell r="L340">
            <v>1.6143225610672148E-6</v>
          </cell>
        </row>
        <row r="341">
          <cell r="H341" t="str">
            <v>10/1</v>
          </cell>
          <cell r="I341">
            <v>-4.4118603290051163E-2</v>
          </cell>
          <cell r="J341">
            <v>0.67825053644579547</v>
          </cell>
          <cell r="K341">
            <v>8.2368814617341879E-4</v>
          </cell>
          <cell r="L341">
            <v>1.0468821119707145E-6</v>
          </cell>
        </row>
        <row r="342">
          <cell r="H342" t="str">
            <v>10/1.5</v>
          </cell>
          <cell r="I342">
            <v>-9.3601404512236835E-2</v>
          </cell>
          <cell r="J342">
            <v>0.44840496781322164</v>
          </cell>
          <cell r="K342">
            <v>3.5501658105237786E-4</v>
          </cell>
          <cell r="L342">
            <v>1.0377787892573691E-6</v>
          </cell>
        </row>
        <row r="343">
          <cell r="H343" t="str">
            <v>10/2</v>
          </cell>
          <cell r="I343">
            <v>-5.0608752194372157E-2</v>
          </cell>
          <cell r="J343">
            <v>0.35834406224937704</v>
          </cell>
          <cell r="K343">
            <v>3.1754990571568689E-4</v>
          </cell>
          <cell r="L343">
            <v>7.4040358064002646E-7</v>
          </cell>
        </row>
        <row r="344">
          <cell r="H344" t="str">
            <v>10/2.5</v>
          </cell>
          <cell r="I344">
            <v>-6.5093959290973037E-3</v>
          </cell>
          <cell r="J344">
            <v>0.29733933719138217</v>
          </cell>
          <cell r="K344">
            <v>3.3909226867830913E-4</v>
          </cell>
          <cell r="L344">
            <v>3.97511758457934E-7</v>
          </cell>
        </row>
        <row r="345">
          <cell r="H345" t="str">
            <v>10/3</v>
          </cell>
          <cell r="I345">
            <v>-7.8491449381774669E-3</v>
          </cell>
          <cell r="J345">
            <v>0.26219379240090768</v>
          </cell>
          <cell r="K345">
            <v>2.6738409519461354E-4</v>
          </cell>
          <cell r="L345">
            <v>4.2178728569292009E-7</v>
          </cell>
        </row>
        <row r="346">
          <cell r="H346" t="str">
            <v>10/3.5</v>
          </cell>
          <cell r="I346">
            <v>-7.7224787046697519E-3</v>
          </cell>
          <cell r="J346">
            <v>0.23442909161843439</v>
          </cell>
          <cell r="K346">
            <v>2.3835750048774038E-4</v>
          </cell>
          <cell r="L346">
            <v>3.732362312242469E-7</v>
          </cell>
        </row>
        <row r="347">
          <cell r="H347" t="str">
            <v>10/4</v>
          </cell>
          <cell r="I347">
            <v>-1.5804148514238715E-2</v>
          </cell>
          <cell r="J347">
            <v>0.21425927130069114</v>
          </cell>
          <cell r="K347">
            <v>2.0128746992653077E-4</v>
          </cell>
          <cell r="L347">
            <v>3.7627067212863659E-7</v>
          </cell>
        </row>
        <row r="348">
          <cell r="H348" t="str">
            <v>10/4.5</v>
          </cell>
          <cell r="I348">
            <v>7.0932050198983408E-3</v>
          </cell>
          <cell r="J348">
            <v>0.1934533021219349</v>
          </cell>
          <cell r="K348">
            <v>2.1392678327595934E-4</v>
          </cell>
          <cell r="L348">
            <v>2.7977545137292822E-7</v>
          </cell>
        </row>
        <row r="349">
          <cell r="H349" t="str">
            <v>10/5</v>
          </cell>
          <cell r="I349">
            <v>-2.3624422913156354E-3</v>
          </cell>
          <cell r="J349">
            <v>0.1812004464962966</v>
          </cell>
          <cell r="K349">
            <v>1.9020092333709278E-4</v>
          </cell>
          <cell r="L349">
            <v>2.7006524047926334E-7</v>
          </cell>
        </row>
        <row r="350">
          <cell r="H350" t="str">
            <v>10/5.5</v>
          </cell>
          <cell r="I350">
            <v>-4.2922686780462382E-3</v>
          </cell>
          <cell r="J350">
            <v>0.17072149251143162</v>
          </cell>
          <cell r="K350">
            <v>1.8097340529294787E-4</v>
          </cell>
          <cell r="L350">
            <v>2.5519648004851413E-7</v>
          </cell>
        </row>
        <row r="351">
          <cell r="H351" t="str">
            <v>10/6</v>
          </cell>
          <cell r="I351">
            <v>2.9343910527369643E-3</v>
          </cell>
          <cell r="J351">
            <v>0.16110659557405163</v>
          </cell>
          <cell r="K351">
            <v>1.6867806749462926E-4</v>
          </cell>
          <cell r="L351">
            <v>2.3972083143682582E-7</v>
          </cell>
        </row>
        <row r="352">
          <cell r="H352" t="str">
            <v>10/6.5</v>
          </cell>
          <cell r="I352">
            <v>-1.1317510891091401E-3</v>
          </cell>
          <cell r="J352">
            <v>0.15341130762728095</v>
          </cell>
          <cell r="K352">
            <v>1.6133103582810561E-4</v>
          </cell>
          <cell r="L352">
            <v>2.2121074192073423E-7</v>
          </cell>
        </row>
        <row r="353">
          <cell r="H353" t="str">
            <v>10/7</v>
          </cell>
          <cell r="I353">
            <v>2.7413485921064275E-3</v>
          </cell>
          <cell r="J353">
            <v>0.14506697444568109</v>
          </cell>
          <cell r="K353">
            <v>1.5936926978338923E-4</v>
          </cell>
          <cell r="L353">
            <v>2.020937642241399E-7</v>
          </cell>
        </row>
        <row r="354">
          <cell r="H354" t="str">
            <v>10/7.5</v>
          </cell>
          <cell r="I354">
            <v>-2.9392288185747105E-3</v>
          </cell>
          <cell r="J354">
            <v>0.14088789908316712</v>
          </cell>
          <cell r="K354">
            <v>1.3192145132972228E-4</v>
          </cell>
          <cell r="L354">
            <v>2.4214838416024571E-7</v>
          </cell>
        </row>
        <row r="355">
          <cell r="H355" t="str">
            <v>10/8</v>
          </cell>
          <cell r="I355">
            <v>-5.2466090123527414E-3</v>
          </cell>
          <cell r="J355">
            <v>0.13419928690639032</v>
          </cell>
          <cell r="K355">
            <v>1.3290395994535489E-4</v>
          </cell>
          <cell r="L355">
            <v>2.2060385374000735E-7</v>
          </cell>
        </row>
        <row r="356">
          <cell r="H356" t="str">
            <v>10/8.5</v>
          </cell>
          <cell r="I356">
            <v>-6.4624227843063011E-3</v>
          </cell>
          <cell r="J356">
            <v>0.12973821444827227</v>
          </cell>
          <cell r="K356">
            <v>1.2231484491841084E-4</v>
          </cell>
          <cell r="L356">
            <v>2.2212107419203895E-7</v>
          </cell>
        </row>
        <row r="357">
          <cell r="H357" t="str">
            <v>10/9</v>
          </cell>
          <cell r="I357">
            <v>-4.2362962482120495E-3</v>
          </cell>
          <cell r="J357">
            <v>0.12487271604136081</v>
          </cell>
          <cell r="K357">
            <v>1.224559464203881E-4</v>
          </cell>
          <cell r="L357">
            <v>2.0482476103791255E-7</v>
          </cell>
        </row>
        <row r="358">
          <cell r="H358" t="str">
            <v>10/9.5</v>
          </cell>
          <cell r="I358">
            <v>9.1180180765191784E-3</v>
          </cell>
          <cell r="J358">
            <v>0.11954048811149619</v>
          </cell>
          <cell r="K358">
            <v>1.2916639573442866E-4</v>
          </cell>
          <cell r="L358">
            <v>1.7448035199517251E-7</v>
          </cell>
        </row>
        <row r="359">
          <cell r="H359" t="str">
            <v>10/10</v>
          </cell>
          <cell r="I359">
            <v>-9.0405878144974687E-3</v>
          </cell>
          <cell r="J359">
            <v>0.1174523267659303</v>
          </cell>
          <cell r="K359">
            <v>1.1248195591396902E-4</v>
          </cell>
          <cell r="L359">
            <v>1.9238355333015026E-7</v>
          </cell>
        </row>
        <row r="360">
          <cell r="H360" t="str">
            <v>12/0</v>
          </cell>
          <cell r="I360">
            <v>-5.4668287925059751</v>
          </cell>
          <cell r="J360">
            <v>5.100921169559899</v>
          </cell>
          <cell r="K360">
            <v>1.7473697899736716E-2</v>
          </cell>
          <cell r="L360">
            <v>-2.6703079957599584E-6</v>
          </cell>
        </row>
        <row r="361">
          <cell r="H361" t="str">
            <v>12/0.5</v>
          </cell>
          <cell r="I361">
            <v>-0.2533548345151303</v>
          </cell>
          <cell r="J361">
            <v>1.2413145631488918</v>
          </cell>
          <cell r="K361">
            <v>1.7377072631510103E-3</v>
          </cell>
          <cell r="L361">
            <v>1.5718403884084817E-6</v>
          </cell>
        </row>
        <row r="362">
          <cell r="H362" t="str">
            <v>12/1</v>
          </cell>
          <cell r="I362">
            <v>-0.10928746992632696</v>
          </cell>
          <cell r="J362">
            <v>0.71373528838024303</v>
          </cell>
          <cell r="K362">
            <v>8.131282918266737E-4</v>
          </cell>
          <cell r="L362">
            <v>1.1197086936728073E-6</v>
          </cell>
        </row>
        <row r="363">
          <cell r="H363" t="str">
            <v>12/1.5</v>
          </cell>
          <cell r="I363">
            <v>-9.8635541972454194E-2</v>
          </cell>
          <cell r="J363">
            <v>0.51797180137414633</v>
          </cell>
          <cell r="K363">
            <v>4.4263606216288687E-4</v>
          </cell>
          <cell r="L363">
            <v>1.1136398118642069E-6</v>
          </cell>
        </row>
        <row r="364">
          <cell r="H364" t="str">
            <v>12/2</v>
          </cell>
          <cell r="I364">
            <v>-6.1952532674195232E-2</v>
          </cell>
          <cell r="J364">
            <v>0.41384810455814569</v>
          </cell>
          <cell r="K364">
            <v>3.6715000975373429E-4</v>
          </cell>
          <cell r="L364">
            <v>8.3750568957627677E-7</v>
          </cell>
        </row>
        <row r="365">
          <cell r="H365" t="str">
            <v>12/2.5</v>
          </cell>
          <cell r="I365">
            <v>-2.0547759931974732E-2</v>
          </cell>
          <cell r="J365">
            <v>0.34665539588613947</v>
          </cell>
          <cell r="K365">
            <v>3.3338968723608078E-4</v>
          </cell>
          <cell r="L365">
            <v>6.3116370808621752E-7</v>
          </cell>
        </row>
        <row r="366">
          <cell r="H366" t="str">
            <v>12/3</v>
          </cell>
          <cell r="I366">
            <v>1.1479289940720179E-2</v>
          </cell>
          <cell r="J366">
            <v>0.29800788954635665</v>
          </cell>
          <cell r="K366">
            <v>3.3727810650882622E-4</v>
          </cell>
          <cell r="L366">
            <v>3.9447731755435493E-7</v>
          </cell>
        </row>
        <row r="367">
          <cell r="H367" t="str">
            <v>12/3.5</v>
          </cell>
          <cell r="I367">
            <v>5.9647571363637764E-3</v>
          </cell>
          <cell r="J367">
            <v>0.26641415783427858</v>
          </cell>
          <cell r="K367">
            <v>2.8222901358993056E-4</v>
          </cell>
          <cell r="L367">
            <v>4.1268396297990027E-7</v>
          </cell>
        </row>
        <row r="368">
          <cell r="H368" t="str">
            <v>12/4</v>
          </cell>
          <cell r="I368">
            <v>-1.5603875414479775E-2</v>
          </cell>
          <cell r="J368">
            <v>0.24301287469925795</v>
          </cell>
          <cell r="K368">
            <v>2.4248000520197643E-4</v>
          </cell>
          <cell r="L368">
            <v>3.9144287664978202E-7</v>
          </cell>
        </row>
        <row r="369">
          <cell r="H369" t="str">
            <v>12/4.5</v>
          </cell>
          <cell r="I369">
            <v>-7.2860394046156702E-3</v>
          </cell>
          <cell r="J369">
            <v>0.22322420183368161</v>
          </cell>
          <cell r="K369">
            <v>2.1035828077237237E-4</v>
          </cell>
          <cell r="L369">
            <v>3.9144287665023031E-7</v>
          </cell>
        </row>
        <row r="370">
          <cell r="H370" t="str">
            <v>12/5</v>
          </cell>
          <cell r="I370">
            <v>-7.2238767152647118E-3</v>
          </cell>
          <cell r="J370">
            <v>0.20543869345645829</v>
          </cell>
          <cell r="K370">
            <v>2.1102152285572363E-4</v>
          </cell>
          <cell r="L370">
            <v>3.246851767564576E-7</v>
          </cell>
        </row>
        <row r="371">
          <cell r="H371" t="str">
            <v>12/5.5</v>
          </cell>
          <cell r="I371">
            <v>2.4301710124001725E-3</v>
          </cell>
          <cell r="J371">
            <v>0.19266163816459608</v>
          </cell>
          <cell r="K371">
            <v>2.0791468886144487E-4</v>
          </cell>
          <cell r="L371">
            <v>2.8159611591561267E-7</v>
          </cell>
        </row>
        <row r="372">
          <cell r="H372" t="str">
            <v>12/6</v>
          </cell>
          <cell r="I372">
            <v>-1.2648208596142477E-2</v>
          </cell>
          <cell r="J372">
            <v>0.18416444502243418</v>
          </cell>
          <cell r="K372">
            <v>1.6624878080498306E-4</v>
          </cell>
          <cell r="L372">
            <v>3.2954028220303135E-7</v>
          </cell>
        </row>
        <row r="373">
          <cell r="H373" t="str">
            <v>12/6.5</v>
          </cell>
          <cell r="I373">
            <v>6.007152610719717E-4</v>
          </cell>
          <cell r="J373">
            <v>0.17357088670698065</v>
          </cell>
          <cell r="K373">
            <v>1.7009428441381962E-4</v>
          </cell>
          <cell r="L373">
            <v>2.8280989227732558E-7</v>
          </cell>
        </row>
        <row r="374">
          <cell r="H374" t="str">
            <v>12/7</v>
          </cell>
          <cell r="I374">
            <v>5.541972819936734E-3</v>
          </cell>
          <cell r="J374">
            <v>0.16383472050632478</v>
          </cell>
          <cell r="K374">
            <v>1.6719227518038332E-4</v>
          </cell>
          <cell r="L374">
            <v>2.6551357912317787E-7</v>
          </cell>
        </row>
        <row r="375">
          <cell r="H375" t="str">
            <v>12/7.5</v>
          </cell>
          <cell r="I375">
            <v>-4.4114701885693855E-4</v>
          </cell>
          <cell r="J375">
            <v>0.15580981641633523</v>
          </cell>
          <cell r="K375">
            <v>1.7060081929895615E-4</v>
          </cell>
          <cell r="L375">
            <v>2.1635563647418263E-7</v>
          </cell>
        </row>
        <row r="376">
          <cell r="H376" t="str">
            <v>12/8</v>
          </cell>
          <cell r="I376">
            <v>3.1767475128543659E-3</v>
          </cell>
          <cell r="J376">
            <v>0.14921137048355909</v>
          </cell>
          <cell r="K376">
            <v>1.5866701345991919E-4</v>
          </cell>
          <cell r="L376">
            <v>2.2636929145803498E-7</v>
          </cell>
        </row>
        <row r="377">
          <cell r="H377" t="str">
            <v>12/8.5</v>
          </cell>
          <cell r="I377">
            <v>-3.3167826258237716E-3</v>
          </cell>
          <cell r="J377">
            <v>0.14467824089126918</v>
          </cell>
          <cell r="K377">
            <v>1.4213147798936604E-4</v>
          </cell>
          <cell r="L377">
            <v>2.354726141710787E-7</v>
          </cell>
        </row>
        <row r="378">
          <cell r="H378" t="str">
            <v>12/9</v>
          </cell>
          <cell r="I378">
            <v>-1.7013954093126411E-2</v>
          </cell>
          <cell r="J378">
            <v>0.14097806532716947</v>
          </cell>
          <cell r="K378">
            <v>1.1900513687503795E-4</v>
          </cell>
          <cell r="L378">
            <v>2.7370656956437051E-7</v>
          </cell>
        </row>
        <row r="379">
          <cell r="H379" t="str">
            <v>12/9.5</v>
          </cell>
          <cell r="I379">
            <v>-4.1425840431620377E-3</v>
          </cell>
          <cell r="J379">
            <v>0.134174848819818</v>
          </cell>
          <cell r="K379">
            <v>1.3306066714351822E-4</v>
          </cell>
          <cell r="L379">
            <v>2.2030040964949773E-7</v>
          </cell>
        </row>
        <row r="380">
          <cell r="H380" t="str">
            <v>12/10</v>
          </cell>
          <cell r="I380">
            <v>-3.3991546913713249E-3</v>
          </cell>
          <cell r="J380">
            <v>0.13063496759649895</v>
          </cell>
          <cell r="K380">
            <v>1.2038038884199634E-4</v>
          </cell>
          <cell r="L380">
            <v>2.3274161735683557E-7</v>
          </cell>
        </row>
        <row r="381">
          <cell r="H381" t="str">
            <v>14/0</v>
          </cell>
          <cell r="I381">
            <v>-6.0059249626014495</v>
          </cell>
          <cell r="J381">
            <v>5.5472202353853044</v>
          </cell>
          <cell r="K381">
            <v>1.9036088172188534E-2</v>
          </cell>
          <cell r="L381">
            <v>-2.9130632681062902E-6</v>
          </cell>
        </row>
        <row r="382">
          <cell r="H382" t="str">
            <v>14/0.5</v>
          </cell>
          <cell r="I382">
            <v>-0.16812848689792459</v>
          </cell>
          <cell r="J382">
            <v>1.3418005071851353</v>
          </cell>
          <cell r="K382">
            <v>1.9338968723582842E-3</v>
          </cell>
          <cell r="L382">
            <v>1.6568047337281229E-6</v>
          </cell>
        </row>
        <row r="383">
          <cell r="H383" t="str">
            <v>14/1</v>
          </cell>
          <cell r="I383">
            <v>0.95115026984886453</v>
          </cell>
          <cell r="J383">
            <v>0.7935163751435631</v>
          </cell>
          <cell r="K383">
            <v>1.2140256193513676E-3</v>
          </cell>
          <cell r="L383">
            <v>1.6234258837801749E-6</v>
          </cell>
        </row>
        <row r="384">
          <cell r="H384" t="str">
            <v>14/1.5</v>
          </cell>
          <cell r="I384">
            <v>2.9460172963195589E-2</v>
          </cell>
          <cell r="J384">
            <v>0.57771127294794811</v>
          </cell>
          <cell r="K384">
            <v>7.5616750113803219E-4</v>
          </cell>
          <cell r="L384">
            <v>6.3419814899075967E-7</v>
          </cell>
        </row>
        <row r="385">
          <cell r="H385" t="str">
            <v>14/2</v>
          </cell>
          <cell r="I385">
            <v>-4.061382404544913E-2</v>
          </cell>
          <cell r="J385">
            <v>0.46434293517131242</v>
          </cell>
          <cell r="K385">
            <v>4.6615514662876235E-4</v>
          </cell>
          <cell r="L385">
            <v>8.192990441505319E-7</v>
          </cell>
        </row>
        <row r="386">
          <cell r="H386" t="str">
            <v>14/2.5</v>
          </cell>
          <cell r="I386">
            <v>-2.4131868131897202E-2</v>
          </cell>
          <cell r="J386">
            <v>0.38531980839672991</v>
          </cell>
          <cell r="K386">
            <v>4.0101437024516552E-4</v>
          </cell>
          <cell r="L386">
            <v>6.3116370808670838E-7</v>
          </cell>
        </row>
        <row r="387">
          <cell r="H387" t="str">
            <v>14/3</v>
          </cell>
          <cell r="I387">
            <v>-1.6354769490755652E-3</v>
          </cell>
          <cell r="J387">
            <v>0.33205561696685221</v>
          </cell>
          <cell r="K387">
            <v>3.6053059366677163E-4</v>
          </cell>
          <cell r="L387">
            <v>4.6730389925634872E-7</v>
          </cell>
        </row>
        <row r="388">
          <cell r="H388" t="str">
            <v>14/3.5</v>
          </cell>
          <cell r="I388">
            <v>-3.612978737303769E-3</v>
          </cell>
          <cell r="J388">
            <v>0.2947106443852015</v>
          </cell>
          <cell r="K388">
            <v>3.0292606801482312E-4</v>
          </cell>
          <cell r="L388">
            <v>4.6426945835229742E-7</v>
          </cell>
        </row>
        <row r="389">
          <cell r="H389" t="str">
            <v>14/4</v>
          </cell>
          <cell r="I389">
            <v>-9.2359711295654928E-3</v>
          </cell>
          <cell r="J389">
            <v>0.25996141925136385</v>
          </cell>
          <cell r="K389">
            <v>2.6074517198774577E-4</v>
          </cell>
          <cell r="L389">
            <v>4.2482172659693898E-7</v>
          </cell>
        </row>
        <row r="390">
          <cell r="H390" t="str">
            <v>14/4.5</v>
          </cell>
          <cell r="I390">
            <v>7.9563040498470199E-4</v>
          </cell>
          <cell r="J390">
            <v>0.243394022151424</v>
          </cell>
          <cell r="K390">
            <v>2.474283113335882E-4</v>
          </cell>
          <cell r="L390">
            <v>3.8840843574582787E-7</v>
          </cell>
        </row>
        <row r="391">
          <cell r="H391" t="str">
            <v>14/5</v>
          </cell>
          <cell r="I391">
            <v>-7.9105273425043327E-3</v>
          </cell>
          <cell r="J391">
            <v>0.2261251273381433</v>
          </cell>
          <cell r="K391">
            <v>2.1518304181028318E-4</v>
          </cell>
          <cell r="L391">
            <v>3.8537399484139134E-7</v>
          </cell>
        </row>
        <row r="392">
          <cell r="H392" t="str">
            <v>14/5.5</v>
          </cell>
          <cell r="I392">
            <v>-7.1604135510802977E-3</v>
          </cell>
          <cell r="J392">
            <v>0.21080878687388352</v>
          </cell>
          <cell r="K392">
            <v>2.0862864945697635E-4</v>
          </cell>
          <cell r="L392">
            <v>3.4896070399047197E-7</v>
          </cell>
        </row>
        <row r="393">
          <cell r="H393" t="str">
            <v>14/6</v>
          </cell>
          <cell r="I393">
            <v>-5.0736718902742711E-3</v>
          </cell>
          <cell r="J393">
            <v>0.19745507943732865</v>
          </cell>
          <cell r="K393">
            <v>2.0182716691592023E-4</v>
          </cell>
          <cell r="L393">
            <v>3.0647853133060966E-7</v>
          </cell>
        </row>
        <row r="394">
          <cell r="H394" t="str">
            <v>14/6.5</v>
          </cell>
          <cell r="I394">
            <v>-6.5900773783835135E-3</v>
          </cell>
          <cell r="J394">
            <v>0.1845531785768533</v>
          </cell>
          <cell r="K394">
            <v>1.8348657259894603E-4</v>
          </cell>
          <cell r="L394">
            <v>2.9616143225622723E-7</v>
          </cell>
        </row>
        <row r="395">
          <cell r="H395" t="str">
            <v>14/7</v>
          </cell>
          <cell r="I395">
            <v>-8.775108914756179E-3</v>
          </cell>
          <cell r="J395">
            <v>0.17582011184082058</v>
          </cell>
          <cell r="K395">
            <v>1.6428701476040242E-4</v>
          </cell>
          <cell r="L395">
            <v>3.1042330450610718E-7</v>
          </cell>
        </row>
        <row r="396">
          <cell r="H396" t="str">
            <v>14/7.5</v>
          </cell>
          <cell r="I396">
            <v>2.3016320957409708E-3</v>
          </cell>
          <cell r="J396">
            <v>0.1666428246309852</v>
          </cell>
          <cell r="K396">
            <v>1.6891605435989714E-4</v>
          </cell>
          <cell r="L396">
            <v>2.6217569412821552E-7</v>
          </cell>
        </row>
        <row r="397">
          <cell r="H397" t="str">
            <v>14/8</v>
          </cell>
          <cell r="I397">
            <v>-1.0072176344522199E-2</v>
          </cell>
          <cell r="J397">
            <v>0.15980492879902014</v>
          </cell>
          <cell r="K397">
            <v>1.5482150985101758E-4</v>
          </cell>
          <cell r="L397">
            <v>2.7309968138388908E-7</v>
          </cell>
        </row>
        <row r="398">
          <cell r="H398" t="str">
            <v>14/8.5</v>
          </cell>
          <cell r="I398">
            <v>-1.0349359516272602E-2</v>
          </cell>
          <cell r="J398">
            <v>0.15498347313436323</v>
          </cell>
          <cell r="K398">
            <v>1.3643865010726778E-4</v>
          </cell>
          <cell r="L398">
            <v>2.8250644818696938E-7</v>
          </cell>
        </row>
        <row r="399">
          <cell r="H399" t="str">
            <v>14/9</v>
          </cell>
          <cell r="I399">
            <v>1.673190714679637E-3</v>
          </cell>
          <cell r="J399">
            <v>0.14645880746472126</v>
          </cell>
          <cell r="K399">
            <v>1.6030951297226257E-4</v>
          </cell>
          <cell r="L399">
            <v>2.0027309968132336E-7</v>
          </cell>
        </row>
        <row r="400">
          <cell r="H400" t="str">
            <v>14/9.5</v>
          </cell>
          <cell r="I400">
            <v>2.305949671597105E-3</v>
          </cell>
          <cell r="J400">
            <v>0.14092257840778791</v>
          </cell>
          <cell r="K400">
            <v>1.600715261070049E-4</v>
          </cell>
          <cell r="L400">
            <v>1.778182369898945E-7</v>
          </cell>
        </row>
        <row r="401">
          <cell r="H401" t="str">
            <v>14/10</v>
          </cell>
          <cell r="I401">
            <v>4.6004811759122822E-3</v>
          </cell>
          <cell r="J401">
            <v>0.13746185274289852</v>
          </cell>
          <cell r="K401">
            <v>1.3910592366232018E-4</v>
          </cell>
          <cell r="L401">
            <v>2.1514186011183644E-7</v>
          </cell>
        </row>
        <row r="402">
          <cell r="H402" t="str">
            <v>16/0</v>
          </cell>
          <cell r="I402">
            <v>-7.0151531308896713</v>
          </cell>
          <cell r="J402">
            <v>6.3459771983437641</v>
          </cell>
          <cell r="K402">
            <v>2.1308082450097306E-2</v>
          </cell>
          <cell r="L402">
            <v>-2.336519496290243E-6</v>
          </cell>
        </row>
        <row r="403">
          <cell r="H403" t="str">
            <v>16/0.5</v>
          </cell>
          <cell r="I403">
            <v>-0.30861018271773805</v>
          </cell>
          <cell r="J403">
            <v>1.5362220127013479</v>
          </cell>
          <cell r="K403">
            <v>2.0428051238698306E-3</v>
          </cell>
          <cell r="L403">
            <v>2.2970717645282433E-6</v>
          </cell>
        </row>
        <row r="404">
          <cell r="H404" t="str">
            <v>16/1</v>
          </cell>
          <cell r="I404">
            <v>-0.153839131282414</v>
          </cell>
          <cell r="J404">
            <v>0.98313295186072724</v>
          </cell>
          <cell r="K404">
            <v>1.1130827752132868E-3</v>
          </cell>
          <cell r="L404">
            <v>1.6355636473971712E-6</v>
          </cell>
        </row>
        <row r="405">
          <cell r="H405" t="str">
            <v>16/1.5</v>
          </cell>
          <cell r="I405">
            <v>-4.0169061700606884E-3</v>
          </cell>
          <cell r="J405">
            <v>0.657261200338073</v>
          </cell>
          <cell r="K405">
            <v>7.7227387996666634E-4</v>
          </cell>
          <cell r="L405">
            <v>9.4674556212903898E-7</v>
          </cell>
        </row>
        <row r="406">
          <cell r="H406" t="str">
            <v>16/2</v>
          </cell>
          <cell r="I406">
            <v>6.4581572240093171E-4</v>
          </cell>
          <cell r="J406">
            <v>0.51656100309948205</v>
          </cell>
          <cell r="K406">
            <v>6.0718512256957916E-4</v>
          </cell>
          <cell r="L406">
            <v>6.7061143984258335E-7</v>
          </cell>
        </row>
        <row r="407">
          <cell r="H407" t="str">
            <v>16/2.5</v>
          </cell>
          <cell r="I407">
            <v>-1.6346446453329635E-2</v>
          </cell>
          <cell r="J407">
            <v>0.43253505862974712</v>
          </cell>
          <cell r="K407">
            <v>4.5201898693011971E-4</v>
          </cell>
          <cell r="L407">
            <v>6.7971476255523677E-7</v>
          </cell>
        </row>
        <row r="408">
          <cell r="H408" t="str">
            <v>16/3</v>
          </cell>
          <cell r="I408">
            <v>-2.2106248781355357E-2</v>
          </cell>
          <cell r="J408">
            <v>0.37440232351477848</v>
          </cell>
          <cell r="K408">
            <v>3.6625268222875365E-4</v>
          </cell>
          <cell r="L408">
            <v>6.4937035351296972E-7</v>
          </cell>
        </row>
        <row r="409">
          <cell r="H409" t="str">
            <v>16/3.5</v>
          </cell>
          <cell r="I409">
            <v>-3.0516158397591718E-2</v>
          </cell>
          <cell r="J409">
            <v>0.33008799878621076</v>
          </cell>
          <cell r="K409">
            <v>3.2007282658182043E-4</v>
          </cell>
          <cell r="L409">
            <v>5.9475041723534676E-7</v>
          </cell>
        </row>
        <row r="410">
          <cell r="H410" t="str">
            <v>16/4</v>
          </cell>
          <cell r="I410">
            <v>-2.8350347885123243E-4</v>
          </cell>
          <cell r="J410">
            <v>0.28842003164489066</v>
          </cell>
          <cell r="K410">
            <v>2.9641068990174347E-4</v>
          </cell>
          <cell r="L410">
            <v>4.7033834016100008E-7</v>
          </cell>
        </row>
        <row r="411">
          <cell r="H411" t="str">
            <v>16/4.5</v>
          </cell>
          <cell r="I411">
            <v>-5.6999804926993617E-3</v>
          </cell>
          <cell r="J411">
            <v>0.26955946420442067</v>
          </cell>
          <cell r="K411">
            <v>2.8548670264660079E-4</v>
          </cell>
          <cell r="L411">
            <v>4.096495220752336E-7</v>
          </cell>
        </row>
        <row r="412">
          <cell r="H412" t="str">
            <v>16/5</v>
          </cell>
          <cell r="I412">
            <v>-5.7624032771596747E-3</v>
          </cell>
          <cell r="J412">
            <v>0.24884008496434129</v>
          </cell>
          <cell r="K412">
            <v>2.6058261265365993E-4</v>
          </cell>
          <cell r="L412">
            <v>3.7930511303282166E-7</v>
          </cell>
        </row>
        <row r="413">
          <cell r="H413" t="str">
            <v>16/5.5</v>
          </cell>
          <cell r="I413">
            <v>4.269198257382415E-3</v>
          </cell>
          <cell r="J413">
            <v>0.23227268786440136</v>
          </cell>
          <cell r="K413">
            <v>2.4726575199950318E-4</v>
          </cell>
          <cell r="L413">
            <v>3.4289182218170886E-7</v>
          </cell>
        </row>
        <row r="414">
          <cell r="H414" t="str">
            <v>16/6</v>
          </cell>
          <cell r="I414">
            <v>2.309122829746697E-3</v>
          </cell>
          <cell r="J414">
            <v>0.21786169451850482</v>
          </cell>
          <cell r="K414">
            <v>2.2504063983348622E-4</v>
          </cell>
          <cell r="L414">
            <v>3.3682294037336338E-7</v>
          </cell>
        </row>
        <row r="415">
          <cell r="H415" t="str">
            <v>16/6.5</v>
          </cell>
          <cell r="I415">
            <v>5.7192275181666957E-3</v>
          </cell>
          <cell r="J415">
            <v>0.20137026681404549</v>
          </cell>
          <cell r="K415">
            <v>2.2727095389825057E-4</v>
          </cell>
          <cell r="L415">
            <v>2.6703079957499467E-7</v>
          </cell>
        </row>
        <row r="416">
          <cell r="H416" t="str">
            <v>16/7</v>
          </cell>
          <cell r="I416">
            <v>8.9017231289993549E-3</v>
          </cell>
          <cell r="J416">
            <v>0.19062742484339837</v>
          </cell>
          <cell r="K416">
            <v>2.1603940438262188E-4</v>
          </cell>
          <cell r="L416">
            <v>2.5276892732509345E-7</v>
          </cell>
        </row>
        <row r="417">
          <cell r="H417" t="str">
            <v>16/7.5</v>
          </cell>
          <cell r="I417">
            <v>6.716691592468624E-3</v>
          </cell>
          <cell r="J417">
            <v>0.18189435810737314</v>
          </cell>
          <cell r="K417">
            <v>1.968398465440132E-4</v>
          </cell>
          <cell r="L417">
            <v>2.6703079957512168E-7</v>
          </cell>
        </row>
        <row r="418">
          <cell r="H418" t="str">
            <v>16/8</v>
          </cell>
          <cell r="I418">
            <v>-8.4840366736298554E-3</v>
          </cell>
          <cell r="J418">
            <v>0.17544161952447179</v>
          </cell>
          <cell r="K418">
            <v>1.7535600494169752E-4</v>
          </cell>
          <cell r="L418">
            <v>2.7916856319247665E-7</v>
          </cell>
        </row>
        <row r="419">
          <cell r="H419" t="str">
            <v>16/8.5</v>
          </cell>
          <cell r="I419">
            <v>-1.9618700823997972E-3</v>
          </cell>
          <cell r="J419">
            <v>0.16862816177903564</v>
          </cell>
          <cell r="K419">
            <v>1.611047532350628E-4</v>
          </cell>
          <cell r="L419">
            <v>2.9039599453768988E-7</v>
          </cell>
        </row>
        <row r="420">
          <cell r="H420" t="str">
            <v>16/9</v>
          </cell>
          <cell r="I420">
            <v>4.038416022140447E-3</v>
          </cell>
          <cell r="J420">
            <v>0.16108215748746427</v>
          </cell>
          <cell r="K420">
            <v>1.6883477469293746E-4</v>
          </cell>
          <cell r="L420">
            <v>2.394173873459676E-7</v>
          </cell>
        </row>
        <row r="421">
          <cell r="H421" t="str">
            <v>16/9.5</v>
          </cell>
          <cell r="I421">
            <v>-1.3510891474219652E-3</v>
          </cell>
          <cell r="J421">
            <v>0.15652458980860512</v>
          </cell>
          <cell r="K421">
            <v>1.5245594642052289E-4</v>
          </cell>
          <cell r="L421">
            <v>2.4821726596855625E-7</v>
          </cell>
        </row>
        <row r="422">
          <cell r="H422" t="str">
            <v>16/10</v>
          </cell>
          <cell r="I422">
            <v>-3.100721763524938E-3</v>
          </cell>
          <cell r="J422">
            <v>0.15193591911047802</v>
          </cell>
          <cell r="K422">
            <v>1.3255413225825443E-4</v>
          </cell>
          <cell r="L422">
            <v>2.8675466545293131E-7</v>
          </cell>
        </row>
        <row r="423">
          <cell r="H423" t="str">
            <v>18/0</v>
          </cell>
          <cell r="I423">
            <v>-7.6666545289058234</v>
          </cell>
          <cell r="J423">
            <v>7.0994917311486443</v>
          </cell>
          <cell r="K423">
            <v>2.398133818843785E-2</v>
          </cell>
          <cell r="L423">
            <v>-2.7006524047922854E-6</v>
          </cell>
        </row>
        <row r="424">
          <cell r="H424" t="str">
            <v>18/0.5</v>
          </cell>
          <cell r="I424">
            <v>-0.34878626698548082</v>
          </cell>
          <cell r="J424">
            <v>1.7184624054445059</v>
          </cell>
          <cell r="K424">
            <v>2.2915144027584244E-3</v>
          </cell>
          <cell r="L424">
            <v>2.6338947048972351E-6</v>
          </cell>
        </row>
        <row r="425">
          <cell r="H425" t="str">
            <v>18/1</v>
          </cell>
          <cell r="I425">
            <v>-7.6806294298073716E-2</v>
          </cell>
          <cell r="J425">
            <v>1.0878365520081863</v>
          </cell>
          <cell r="K425">
            <v>1.3427205930161129E-3</v>
          </cell>
          <cell r="L425">
            <v>1.5870125929305503E-6</v>
          </cell>
        </row>
        <row r="426">
          <cell r="H426" t="str">
            <v>18/1.5</v>
          </cell>
          <cell r="I426">
            <v>-5.9938357500141259E-2</v>
          </cell>
          <cell r="J426">
            <v>0.74114160001732143</v>
          </cell>
          <cell r="K426">
            <v>7.5691527407519964E-4</v>
          </cell>
          <cell r="L426">
            <v>1.316947352449937E-6</v>
          </cell>
        </row>
        <row r="427">
          <cell r="H427" t="str">
            <v>18/2</v>
          </cell>
          <cell r="I427">
            <v>-1.0882372061421673E-3</v>
          </cell>
          <cell r="J427">
            <v>0.5749584931833176</v>
          </cell>
          <cell r="K427">
            <v>6.5913258339319605E-4</v>
          </cell>
          <cell r="L427">
            <v>8.2536792595903344E-7</v>
          </cell>
        </row>
        <row r="428">
          <cell r="H428" t="str">
            <v>18/2.5</v>
          </cell>
          <cell r="I428">
            <v>-6.131660055908815E-2</v>
          </cell>
          <cell r="J428">
            <v>0.48525099161192736</v>
          </cell>
          <cell r="K428">
            <v>4.3188113661497677E-4</v>
          </cell>
          <cell r="L428">
            <v>9.7405553026827075E-7</v>
          </cell>
        </row>
        <row r="429">
          <cell r="H429" t="str">
            <v>18/3</v>
          </cell>
          <cell r="I429">
            <v>4.9509591000591942E-2</v>
          </cell>
          <cell r="J429">
            <v>0.40323558098706225</v>
          </cell>
          <cell r="K429">
            <v>5.3648481695818388E-4</v>
          </cell>
          <cell r="L429">
            <v>3.4592626308602607E-7</v>
          </cell>
        </row>
        <row r="430">
          <cell r="H430" t="str">
            <v>18/3.5</v>
          </cell>
          <cell r="I430">
            <v>-8.7555757849694851E-3</v>
          </cell>
          <cell r="J430">
            <v>0.36112198452433653</v>
          </cell>
          <cell r="K430">
            <v>4.0341374601744002E-4</v>
          </cell>
          <cell r="L430">
            <v>4.8247610377753417E-7</v>
          </cell>
        </row>
        <row r="431">
          <cell r="H431" t="str">
            <v>18/4</v>
          </cell>
          <cell r="I431">
            <v>-2.1000585213551744E-2</v>
          </cell>
          <cell r="J431">
            <v>0.31957702061251941</v>
          </cell>
          <cell r="K431">
            <v>2.98712530073515E-4</v>
          </cell>
          <cell r="L431">
            <v>6.0992262175685271E-7</v>
          </cell>
        </row>
        <row r="432">
          <cell r="H432" t="str">
            <v>18/4.5</v>
          </cell>
          <cell r="I432">
            <v>-4.2374666750455122E-3</v>
          </cell>
          <cell r="J432">
            <v>0.29761156988965792</v>
          </cell>
          <cell r="K432">
            <v>3.0775082905277687E-4</v>
          </cell>
          <cell r="L432">
            <v>4.5820057654336299E-7</v>
          </cell>
        </row>
        <row r="433">
          <cell r="H433" t="str">
            <v>18/5</v>
          </cell>
          <cell r="I433">
            <v>4.9233370180148854E-3</v>
          </cell>
          <cell r="J433">
            <v>0.27275538071395711</v>
          </cell>
          <cell r="K433">
            <v>2.9583848104562351E-4</v>
          </cell>
          <cell r="L433">
            <v>3.7323623122428613E-7</v>
          </cell>
        </row>
        <row r="434">
          <cell r="H434" t="str">
            <v>18/5.5</v>
          </cell>
          <cell r="I434">
            <v>-9.6713700503757456E-3</v>
          </cell>
          <cell r="J434">
            <v>0.25581702321348809</v>
          </cell>
          <cell r="K434">
            <v>2.6144742831119922E-4</v>
          </cell>
          <cell r="L434">
            <v>4.0054619936307803E-7</v>
          </cell>
        </row>
        <row r="435">
          <cell r="H435" t="str">
            <v>18/6</v>
          </cell>
          <cell r="I435">
            <v>7.321672410100274E-4</v>
          </cell>
          <cell r="J435">
            <v>0.2380239287339872</v>
          </cell>
          <cell r="K435">
            <v>2.4982118473243834E-4</v>
          </cell>
          <cell r="L435">
            <v>3.6413290851157654E-7</v>
          </cell>
        </row>
        <row r="436">
          <cell r="H436" t="str">
            <v>18/6.5</v>
          </cell>
          <cell r="I436">
            <v>-1.0307042070394751E-2</v>
          </cell>
          <cell r="J436">
            <v>0.2229190237770117</v>
          </cell>
          <cell r="K436">
            <v>2.2095714935952443E-4</v>
          </cell>
          <cell r="L436">
            <v>3.6109846760731725E-7</v>
          </cell>
        </row>
        <row r="437">
          <cell r="H437" t="str">
            <v>18/7</v>
          </cell>
          <cell r="I437">
            <v>-6.1507250147349564E-3</v>
          </cell>
          <cell r="J437">
            <v>0.21178251728548109</v>
          </cell>
          <cell r="K437">
            <v>1.9621561870077965E-4</v>
          </cell>
          <cell r="L437">
            <v>3.7627067212876698E-7</v>
          </cell>
        </row>
        <row r="438">
          <cell r="H438" t="str">
            <v>18/7.5</v>
          </cell>
          <cell r="I438">
            <v>-1.3717406853480309E-2</v>
          </cell>
          <cell r="J438">
            <v>0.2009055638641408</v>
          </cell>
          <cell r="K438">
            <v>1.9448598738542523E-4</v>
          </cell>
          <cell r="L438">
            <v>3.3378849946890127E-7</v>
          </cell>
        </row>
        <row r="439">
          <cell r="H439" t="str">
            <v>18/8</v>
          </cell>
          <cell r="I439">
            <v>3.9476168802882305E-3</v>
          </cell>
          <cell r="J439">
            <v>0.19021425320240903</v>
          </cell>
          <cell r="K439">
            <v>1.9895831978681883E-4</v>
          </cell>
          <cell r="L439">
            <v>2.8584433318137688E-7</v>
          </cell>
        </row>
        <row r="440">
          <cell r="H440" t="str">
            <v>18/8.5</v>
          </cell>
          <cell r="I440">
            <v>-2.5009168346066851E-3</v>
          </cell>
          <cell r="J440">
            <v>0.1834665236144486</v>
          </cell>
          <cell r="K440">
            <v>1.7194746082323871E-4</v>
          </cell>
          <cell r="L440">
            <v>3.2832650584120849E-7</v>
          </cell>
        </row>
        <row r="441">
          <cell r="H441" t="str">
            <v>18/9</v>
          </cell>
          <cell r="I441">
            <v>-3.6269198259315663E-3</v>
          </cell>
          <cell r="J441">
            <v>0.17692361878753557</v>
          </cell>
          <cell r="K441">
            <v>1.6337993367568574E-4</v>
          </cell>
          <cell r="L441">
            <v>3.0890608405426306E-7</v>
          </cell>
        </row>
        <row r="442">
          <cell r="H442" t="str">
            <v>18/9.5</v>
          </cell>
          <cell r="I442">
            <v>1.2693413096489907E-3</v>
          </cell>
          <cell r="J442">
            <v>0.16940205258252372</v>
          </cell>
          <cell r="K442">
            <v>1.7095324793551145E-4</v>
          </cell>
          <cell r="L442">
            <v>2.5823092095278618E-7</v>
          </cell>
        </row>
        <row r="443">
          <cell r="H443" t="str">
            <v>18/10</v>
          </cell>
          <cell r="I443">
            <v>-2.1420638535573477E-3</v>
          </cell>
          <cell r="J443">
            <v>0.16273787849233121</v>
          </cell>
          <cell r="K443">
            <v>1.7177904935287527E-4</v>
          </cell>
          <cell r="L443">
            <v>2.3698983462329953E-7</v>
          </cell>
        </row>
        <row r="444">
          <cell r="H444" t="str">
            <v>20/0</v>
          </cell>
          <cell r="I444">
            <v>-8.5590740620277899</v>
          </cell>
          <cell r="J444">
            <v>7.8645794048156246</v>
          </cell>
          <cell r="K444">
            <v>2.6605110865470533E-2</v>
          </cell>
          <cell r="L444">
            <v>-3.0344409042746562E-6</v>
          </cell>
        </row>
        <row r="445">
          <cell r="H445" t="str">
            <v>20/0.5</v>
          </cell>
          <cell r="I445">
            <v>-0.34596865855977493</v>
          </cell>
          <cell r="J445">
            <v>1.894523376032194</v>
          </cell>
          <cell r="K445">
            <v>2.6293061967623964E-3</v>
          </cell>
          <cell r="L445">
            <v>2.6672735548461104E-6</v>
          </cell>
        </row>
        <row r="446">
          <cell r="H446" t="str">
            <v>20/1</v>
          </cell>
          <cell r="I446">
            <v>-0.1696240327725127</v>
          </cell>
          <cell r="J446">
            <v>1.2103535123653661</v>
          </cell>
          <cell r="K446">
            <v>1.4247610377786453E-3</v>
          </cell>
          <cell r="L446">
            <v>1.8995600060691774E-6</v>
          </cell>
        </row>
        <row r="447">
          <cell r="H447" t="str">
            <v>20/1.5</v>
          </cell>
          <cell r="I447">
            <v>2.3780739970014803E-2</v>
          </cell>
          <cell r="J447">
            <v>0.80415685892017796</v>
          </cell>
          <cell r="K447">
            <v>9.9514272709533692E-4</v>
          </cell>
          <cell r="L447">
            <v>1.0226065847368894E-6</v>
          </cell>
        </row>
        <row r="448">
          <cell r="H448" t="str">
            <v>20/2</v>
          </cell>
          <cell r="I448">
            <v>-0.12923102932618707</v>
          </cell>
          <cell r="J448">
            <v>0.64736296248132785</v>
          </cell>
          <cell r="K448">
            <v>5.6451654854002291E-4</v>
          </cell>
          <cell r="L448">
            <v>1.2835685025038607E-6</v>
          </cell>
        </row>
        <row r="449">
          <cell r="H449" t="str">
            <v>20/2.5</v>
          </cell>
          <cell r="I449">
            <v>-3.1819754210252217E-2</v>
          </cell>
          <cell r="J449">
            <v>0.52788120163859265</v>
          </cell>
          <cell r="K449">
            <v>5.3204369594907306E-4</v>
          </cell>
          <cell r="L449">
            <v>9.0122894856610645E-7</v>
          </cell>
        </row>
        <row r="450">
          <cell r="H450" t="str">
            <v>20/3</v>
          </cell>
          <cell r="I450">
            <v>3.6686390532534546E-3</v>
          </cell>
          <cell r="J450">
            <v>0.44766272189348771</v>
          </cell>
          <cell r="K450">
            <v>5.1775147928997749E-4</v>
          </cell>
          <cell r="L450">
            <v>5.9171597633126984E-7</v>
          </cell>
        </row>
        <row r="451">
          <cell r="H451" t="str">
            <v>20/3.5</v>
          </cell>
          <cell r="I451">
            <v>8.4330580661098296E-3</v>
          </cell>
          <cell r="J451">
            <v>0.39534202483906955</v>
          </cell>
          <cell r="K451">
            <v>4.2550881071588272E-4</v>
          </cell>
          <cell r="L451">
            <v>6.0992262175700783E-7</v>
          </cell>
        </row>
        <row r="452">
          <cell r="H452" t="str">
            <v>20/4</v>
          </cell>
          <cell r="I452">
            <v>6.2131477987909895E-3</v>
          </cell>
          <cell r="J452">
            <v>0.34613607299998528</v>
          </cell>
          <cell r="K452">
            <v>3.8490148904343665E-4</v>
          </cell>
          <cell r="L452">
            <v>4.4302837202260878E-7</v>
          </cell>
        </row>
        <row r="453">
          <cell r="H453" t="str">
            <v>20/4.5</v>
          </cell>
          <cell r="I453">
            <v>-9.7119448607839453E-4</v>
          </cell>
          <cell r="J453">
            <v>0.32445575134924393</v>
          </cell>
          <cell r="K453">
            <v>3.2786917224786728E-4</v>
          </cell>
          <cell r="L453">
            <v>5.3709604005461514E-7</v>
          </cell>
        </row>
        <row r="454">
          <cell r="H454" t="str">
            <v>20/5</v>
          </cell>
          <cell r="I454">
            <v>-2.9591000713702939E-3</v>
          </cell>
          <cell r="J454">
            <v>0.29668844961742996</v>
          </cell>
          <cell r="K454">
            <v>3.2725794915157397E-4</v>
          </cell>
          <cell r="L454">
            <v>3.9751175845818293E-7</v>
          </cell>
        </row>
        <row r="455">
          <cell r="H455" t="str">
            <v>20/5.5</v>
          </cell>
          <cell r="I455">
            <v>-1.4859743806472361E-2</v>
          </cell>
          <cell r="J455">
            <v>0.2790663675574897</v>
          </cell>
          <cell r="K455">
            <v>2.7010208726186921E-4</v>
          </cell>
          <cell r="L455">
            <v>4.8854498558636468E-7</v>
          </cell>
        </row>
        <row r="456">
          <cell r="H456" t="str">
            <v>20/6</v>
          </cell>
          <cell r="I456">
            <v>-4.9366018597879723E-3</v>
          </cell>
          <cell r="J456">
            <v>0.25934347703579153</v>
          </cell>
          <cell r="K456">
            <v>2.6965342349951439E-4</v>
          </cell>
          <cell r="L456">
            <v>3.9447731755438902E-7</v>
          </cell>
        </row>
        <row r="457">
          <cell r="H457" t="str">
            <v>20/6.5</v>
          </cell>
          <cell r="I457">
            <v>9.4393653684126371E-3</v>
          </cell>
          <cell r="J457">
            <v>0.23994353772459745</v>
          </cell>
          <cell r="K457">
            <v>2.5476949086422065E-4</v>
          </cell>
          <cell r="L457">
            <v>3.6109846760720644E-7</v>
          </cell>
        </row>
        <row r="458">
          <cell r="H458" t="str">
            <v>20/7</v>
          </cell>
          <cell r="I458">
            <v>-9.544703816727191E-3</v>
          </cell>
          <cell r="J458">
            <v>0.22805232243101109</v>
          </cell>
          <cell r="K458">
            <v>2.3242083360435257E-4</v>
          </cell>
          <cell r="L458">
            <v>3.5199514489435026E-7</v>
          </cell>
        </row>
        <row r="459">
          <cell r="H459" t="str">
            <v>20/7.5</v>
          </cell>
          <cell r="I459">
            <v>1.6211717278788004E-3</v>
          </cell>
          <cell r="J459">
            <v>0.21539252660552974</v>
          </cell>
          <cell r="K459">
            <v>2.3225827427024724E-4</v>
          </cell>
          <cell r="L459">
            <v>3.0647853133027302E-7</v>
          </cell>
        </row>
        <row r="460">
          <cell r="H460" t="str">
            <v>20/8</v>
          </cell>
          <cell r="I460">
            <v>-6.5861239352533974E-3</v>
          </cell>
          <cell r="J460">
            <v>0.2076381212475911</v>
          </cell>
          <cell r="K460">
            <v>1.9691787502435548E-4</v>
          </cell>
          <cell r="L460">
            <v>3.5199514489462899E-7</v>
          </cell>
        </row>
        <row r="461">
          <cell r="H461" t="str">
            <v>20/8.5</v>
          </cell>
          <cell r="I461">
            <v>-2.8656219519526435E-3</v>
          </cell>
          <cell r="J461">
            <v>0.19740620326418667</v>
          </cell>
          <cell r="K461">
            <v>2.0214058131222507E-4</v>
          </cell>
          <cell r="L461">
            <v>3.0587164314963901E-7</v>
          </cell>
        </row>
        <row r="462">
          <cell r="H462" t="str">
            <v>20/9</v>
          </cell>
          <cell r="I462">
            <v>-5.0147863972255687E-3</v>
          </cell>
          <cell r="J462">
            <v>0.19004053146065863</v>
          </cell>
          <cell r="K462">
            <v>1.8403797386038303E-4</v>
          </cell>
          <cell r="L462">
            <v>3.1800940676697609E-7</v>
          </cell>
        </row>
        <row r="463">
          <cell r="H463" t="str">
            <v>20/9.5</v>
          </cell>
          <cell r="I463">
            <v>-1.0440158658148123E-2</v>
          </cell>
          <cell r="J463">
            <v>0.1841155688493073</v>
          </cell>
          <cell r="K463">
            <v>1.6656219520115733E-4</v>
          </cell>
          <cell r="L463">
            <v>3.2893339402235817E-7</v>
          </cell>
        </row>
        <row r="464">
          <cell r="H464" t="str">
            <v>20/10</v>
          </cell>
          <cell r="I464">
            <v>7.5076662980254512E-3</v>
          </cell>
          <cell r="J464">
            <v>0.17568106942368192</v>
          </cell>
          <cell r="K464">
            <v>1.775167436113394E-4</v>
          </cell>
          <cell r="L464">
            <v>2.7825823092113355E-7</v>
          </cell>
        </row>
        <row r="465">
          <cell r="H465" t="str">
            <v>24/0</v>
          </cell>
          <cell r="I465">
            <v>-10.109372520975141</v>
          </cell>
          <cell r="J465">
            <v>9.3611873333769857</v>
          </cell>
          <cell r="K465">
            <v>3.2043175759149153E-2</v>
          </cell>
          <cell r="L465">
            <v>-4.0054619936205453E-6</v>
          </cell>
        </row>
        <row r="466">
          <cell r="H466" t="str">
            <v>24/0.5</v>
          </cell>
          <cell r="I466">
            <v>-0.40310813446758237</v>
          </cell>
          <cell r="J466">
            <v>2.2738908034764855</v>
          </cell>
          <cell r="K466">
            <v>3.0437609727561837E-3</v>
          </cell>
          <cell r="L466">
            <v>3.3378849946870198E-6</v>
          </cell>
        </row>
        <row r="467">
          <cell r="H467" t="str">
            <v>24/1</v>
          </cell>
          <cell r="I467">
            <v>-0.32628077248070964</v>
          </cell>
          <cell r="J467">
            <v>1.4609955133622947</v>
          </cell>
          <cell r="K467">
            <v>1.4899928473900729E-3</v>
          </cell>
          <cell r="L467">
            <v>2.7127901684096294E-6</v>
          </cell>
        </row>
        <row r="468">
          <cell r="H468" t="str">
            <v>24/1.5</v>
          </cell>
          <cell r="I468">
            <v>-8.4339423890206142E-2</v>
          </cell>
          <cell r="J468">
            <v>0.96666406571734631</v>
          </cell>
          <cell r="K468">
            <v>1.0153976201311094E-3</v>
          </cell>
          <cell r="L468">
            <v>1.6446669701113176E-6</v>
          </cell>
        </row>
        <row r="469">
          <cell r="H469" t="str">
            <v>24/2</v>
          </cell>
          <cell r="I469">
            <v>-4.1157942649531425E-2</v>
          </cell>
          <cell r="J469">
            <v>0.75182218176303073</v>
          </cell>
          <cell r="K469">
            <v>7.9572143832482467E-4</v>
          </cell>
          <cell r="L469">
            <v>1.2319830071312879E-6</v>
          </cell>
        </row>
        <row r="470">
          <cell r="H470" t="str">
            <v>24/2.5</v>
          </cell>
          <cell r="I470">
            <v>-2.2880551399678726E-3</v>
          </cell>
          <cell r="J470">
            <v>0.61637937013675426</v>
          </cell>
          <cell r="K470">
            <v>7.0296508225513863E-4</v>
          </cell>
          <cell r="L470">
            <v>8.2233348505510656E-7</v>
          </cell>
        </row>
        <row r="471">
          <cell r="H471" t="str">
            <v>24/3</v>
          </cell>
          <cell r="I471">
            <v>3.1640548799677331E-3</v>
          </cell>
          <cell r="J471">
            <v>0.52802295337798166</v>
          </cell>
          <cell r="K471">
            <v>5.7926393133495772E-4</v>
          </cell>
          <cell r="L471">
            <v>7.737824305871084E-7</v>
          </cell>
        </row>
        <row r="472">
          <cell r="H472" t="str">
            <v>24/3.5</v>
          </cell>
          <cell r="I472">
            <v>-4.8359191104739123E-2</v>
          </cell>
          <cell r="J472">
            <v>0.47093363244250303</v>
          </cell>
          <cell r="K472">
            <v>4.1155471747193431E-4</v>
          </cell>
          <cell r="L472">
            <v>9.3157335760871602E-7</v>
          </cell>
        </row>
        <row r="473">
          <cell r="H473" t="str">
            <v>24/4</v>
          </cell>
          <cell r="I473">
            <v>-2.4180765978880307E-2</v>
          </cell>
          <cell r="J473">
            <v>0.4082056700695339</v>
          </cell>
          <cell r="K473">
            <v>3.9107224136848153E-4</v>
          </cell>
          <cell r="L473">
            <v>7.1916249430952462E-7</v>
          </cell>
        </row>
        <row r="474">
          <cell r="H474" t="str">
            <v>24/4.5</v>
          </cell>
          <cell r="I474">
            <v>-1.1582027439854172E-2</v>
          </cell>
          <cell r="J474">
            <v>0.38021436157529881</v>
          </cell>
          <cell r="K474">
            <v>3.5977631835628612E-4</v>
          </cell>
          <cell r="L474">
            <v>6.9792140798037972E-7</v>
          </cell>
        </row>
        <row r="475">
          <cell r="H475" t="str">
            <v>24/5</v>
          </cell>
          <cell r="I475">
            <v>-2.0136549837146836E-3</v>
          </cell>
          <cell r="J475">
            <v>0.34614626005155902</v>
          </cell>
          <cell r="K475">
            <v>3.6877560309538267E-4</v>
          </cell>
          <cell r="L475">
            <v>5.0371719010711889E-7</v>
          </cell>
        </row>
        <row r="476">
          <cell r="H476" t="str">
            <v>24/5.5</v>
          </cell>
          <cell r="I476">
            <v>-7.1827817153024831E-3</v>
          </cell>
          <cell r="J476">
            <v>0.32312612436872745</v>
          </cell>
          <cell r="K476">
            <v>3.3397490083880585E-4</v>
          </cell>
          <cell r="L476">
            <v>4.7944166287362274E-7</v>
          </cell>
        </row>
        <row r="477">
          <cell r="H477" t="str">
            <v>24/6</v>
          </cell>
          <cell r="I477">
            <v>-4.861954613419513E-3</v>
          </cell>
          <cell r="J477">
            <v>0.30051249539414604</v>
          </cell>
          <cell r="K477">
            <v>3.12575590090453E-4</v>
          </cell>
          <cell r="L477">
            <v>4.5213169473506437E-7</v>
          </cell>
        </row>
        <row r="478">
          <cell r="H478" t="str">
            <v>24/6.5</v>
          </cell>
          <cell r="I478">
            <v>-2.5411275113379488E-3</v>
          </cell>
          <cell r="J478">
            <v>0.27789886641956235</v>
          </cell>
          <cell r="K478">
            <v>2.9117627934209381E-4</v>
          </cell>
          <cell r="L478">
            <v>4.2482172659655543E-7</v>
          </cell>
        </row>
        <row r="479">
          <cell r="H479" t="str">
            <v>24/7</v>
          </cell>
          <cell r="I479">
            <v>-7.2113921583373888E-3</v>
          </cell>
          <cell r="J479">
            <v>0.26439322019205036</v>
          </cell>
          <cell r="K479">
            <v>2.532804473631573E-4</v>
          </cell>
          <cell r="L479">
            <v>4.4909725383129434E-7</v>
          </cell>
        </row>
        <row r="480">
          <cell r="H480" t="str">
            <v>24/7.5</v>
          </cell>
          <cell r="I480">
            <v>-2.7414006111424836E-3</v>
          </cell>
          <cell r="J480">
            <v>0.24914526302099807</v>
          </cell>
          <cell r="K480">
            <v>2.4998374406662473E-4</v>
          </cell>
          <cell r="L480">
            <v>4.0964952207546543E-7</v>
          </cell>
        </row>
        <row r="481">
          <cell r="H481" t="str">
            <v>24/8</v>
          </cell>
          <cell r="I481">
            <v>4.7045971781724026E-3</v>
          </cell>
          <cell r="J481">
            <v>0.23641708390227809</v>
          </cell>
          <cell r="K481">
            <v>2.4656349567604225E-4</v>
          </cell>
          <cell r="L481">
            <v>3.6716734941558522E-7</v>
          </cell>
        </row>
        <row r="482">
          <cell r="H482" t="str">
            <v>24/8.5</v>
          </cell>
          <cell r="I482">
            <v>2.4469731452575957E-3</v>
          </cell>
          <cell r="J482">
            <v>0.22589591867697995</v>
          </cell>
          <cell r="K482">
            <v>2.4132908511610173E-4</v>
          </cell>
          <cell r="L482">
            <v>3.2165073585184033E-7</v>
          </cell>
        </row>
        <row r="483">
          <cell r="H483" t="str">
            <v>24/9</v>
          </cell>
          <cell r="I483">
            <v>-3.0501332985868731E-3</v>
          </cell>
          <cell r="J483">
            <v>0.21723616620065936</v>
          </cell>
          <cell r="K483">
            <v>2.2165940568310842E-4</v>
          </cell>
          <cell r="L483">
            <v>3.3682294037315882E-7</v>
          </cell>
        </row>
        <row r="484">
          <cell r="H484" t="str">
            <v>24/9.5</v>
          </cell>
          <cell r="I484">
            <v>2.1210741920742334E-3</v>
          </cell>
          <cell r="J484">
            <v>0.20955773023820246</v>
          </cell>
          <cell r="K484">
            <v>2.0186618115613307E-4</v>
          </cell>
          <cell r="L484">
            <v>3.4896070399026487E-7</v>
          </cell>
        </row>
        <row r="485">
          <cell r="H485" t="str">
            <v>24/10</v>
          </cell>
          <cell r="I485">
            <v>-7.3484621888804287E-3</v>
          </cell>
          <cell r="J485">
            <v>0.20250482259359004</v>
          </cell>
          <cell r="K485">
            <v>1.8545419077954173E-4</v>
          </cell>
          <cell r="L485">
            <v>3.6109846760756273E-7</v>
          </cell>
        </row>
        <row r="486">
          <cell r="H486" t="str">
            <v>30/0</v>
          </cell>
          <cell r="I486">
            <v>-12.559079263924652</v>
          </cell>
          <cell r="J486">
            <v>11.625250883238422</v>
          </cell>
          <cell r="K486">
            <v>3.9966447753436302E-2</v>
          </cell>
          <cell r="L486">
            <v>-4.9764830830074008E-6</v>
          </cell>
        </row>
        <row r="487">
          <cell r="H487" t="str">
            <v>30/0.5</v>
          </cell>
          <cell r="I487">
            <v>-0.61523636126922432</v>
          </cell>
          <cell r="J487">
            <v>2.8221449162275518</v>
          </cell>
          <cell r="K487">
            <v>3.8172833084095296E-3</v>
          </cell>
          <cell r="L487">
            <v>4.0661508117082598E-6</v>
          </cell>
        </row>
        <row r="488">
          <cell r="H488" t="str">
            <v>30/1</v>
          </cell>
          <cell r="I488">
            <v>-0.25026984849523992</v>
          </cell>
          <cell r="J488">
            <v>1.7874217005873891</v>
          </cell>
          <cell r="K488">
            <v>2.0838481045581275E-3</v>
          </cell>
          <cell r="L488">
            <v>2.8068578364436832E-6</v>
          </cell>
        </row>
        <row r="489">
          <cell r="H489" t="str">
            <v>30/1.5</v>
          </cell>
          <cell r="I489">
            <v>-0.16277443266827435</v>
          </cell>
          <cell r="J489">
            <v>1.1986103344387458</v>
          </cell>
          <cell r="K489">
            <v>1.1832303790883078E-3</v>
          </cell>
          <cell r="L489">
            <v>2.2788651191019206E-6</v>
          </cell>
        </row>
        <row r="490">
          <cell r="H490" t="str">
            <v>30/2</v>
          </cell>
          <cell r="I490">
            <v>-2.9021392808445141E-2</v>
          </cell>
          <cell r="J490">
            <v>0.92503413746016405</v>
          </cell>
          <cell r="K490">
            <v>9.4583522985900923E-4</v>
          </cell>
          <cell r="L490">
            <v>1.6385980883019367E-6</v>
          </cell>
        </row>
        <row r="491">
          <cell r="H491" t="str">
            <v>30/2.5</v>
          </cell>
          <cell r="I491">
            <v>3.9849925222291679E-2</v>
          </cell>
          <cell r="J491">
            <v>0.75186130437611587</v>
          </cell>
          <cell r="K491">
            <v>8.9172898107792761E-4</v>
          </cell>
          <cell r="L491">
            <v>9.7405553026893546E-7</v>
          </cell>
        </row>
        <row r="492">
          <cell r="H492" t="str">
            <v>30/3</v>
          </cell>
          <cell r="I492">
            <v>1.6406268288215238E-2</v>
          </cell>
          <cell r="J492">
            <v>0.64640960617290644</v>
          </cell>
          <cell r="K492">
            <v>6.6183757071342007E-4</v>
          </cell>
          <cell r="L492">
            <v>1.1409497800027943E-6</v>
          </cell>
        </row>
        <row r="493">
          <cell r="H493" t="str">
            <v>30/3.5</v>
          </cell>
          <cell r="I493">
            <v>-3.1008258014022058E-2</v>
          </cell>
          <cell r="J493">
            <v>0.5686335262370682</v>
          </cell>
          <cell r="K493">
            <v>5.7769035698037208E-4</v>
          </cell>
          <cell r="L493">
            <v>9.0122894856605531E-7</v>
          </cell>
        </row>
        <row r="494">
          <cell r="H494" t="str">
            <v>30/4</v>
          </cell>
          <cell r="I494">
            <v>-3.6866116132505393E-2</v>
          </cell>
          <cell r="J494">
            <v>0.49776762685046827</v>
          </cell>
          <cell r="K494">
            <v>4.4779894661551748E-4</v>
          </cell>
          <cell r="L494">
            <v>9.4978000303441821E-7</v>
          </cell>
        </row>
        <row r="495">
          <cell r="H495" t="str">
            <v>30/4.5</v>
          </cell>
          <cell r="I495">
            <v>-7.167436114187381E-2</v>
          </cell>
          <cell r="J495">
            <v>0.46697531265578524</v>
          </cell>
          <cell r="K495">
            <v>3.8149424539959102E-4</v>
          </cell>
          <cell r="L495">
            <v>9.4067668032158755E-7</v>
          </cell>
        </row>
        <row r="496">
          <cell r="H496" t="str">
            <v>30/5</v>
          </cell>
          <cell r="I496">
            <v>-7.9867351583367469E-2</v>
          </cell>
          <cell r="J496">
            <v>0.42897197477078836</v>
          </cell>
          <cell r="K496">
            <v>3.095779959685675E-4</v>
          </cell>
          <cell r="L496">
            <v>1.0013654984068137E-6</v>
          </cell>
        </row>
        <row r="497">
          <cell r="H497" t="str">
            <v>30/5.5</v>
          </cell>
          <cell r="I497">
            <v>-2.1097600623969127E-2</v>
          </cell>
          <cell r="J497">
            <v>0.39072533974899193</v>
          </cell>
          <cell r="K497">
            <v>3.8113661486457908E-4</v>
          </cell>
          <cell r="L497">
            <v>6.8274920345889939E-7</v>
          </cell>
        </row>
        <row r="498">
          <cell r="H498" t="str">
            <v>30/6</v>
          </cell>
          <cell r="I498">
            <v>-2.8931920150938328E-2</v>
          </cell>
          <cell r="J498">
            <v>0.36639595118885593</v>
          </cell>
          <cell r="K498">
            <v>3.2018986930224501E-4</v>
          </cell>
          <cell r="L498">
            <v>7.2219693521480665E-7</v>
          </cell>
        </row>
        <row r="499">
          <cell r="H499" t="str">
            <v>30/6.5</v>
          </cell>
          <cell r="I499">
            <v>1.5620261395656181E-2</v>
          </cell>
          <cell r="J499">
            <v>0.33246960140449516</v>
          </cell>
          <cell r="K499">
            <v>3.7640938942730943E-4</v>
          </cell>
          <cell r="L499">
            <v>4.0054619936236207E-7</v>
          </cell>
        </row>
        <row r="500">
          <cell r="H500" t="str">
            <v>30/7</v>
          </cell>
          <cell r="I500">
            <v>1.9327914688953524E-2</v>
          </cell>
          <cell r="J500">
            <v>0.31208834557946147</v>
          </cell>
          <cell r="K500">
            <v>3.6164900188576847E-4</v>
          </cell>
          <cell r="L500">
            <v>3.7020179031994335E-7</v>
          </cell>
        </row>
        <row r="501">
          <cell r="H501" t="str">
            <v>30/7.5</v>
          </cell>
          <cell r="I501">
            <v>6.8027830155443286E-3</v>
          </cell>
          <cell r="J501">
            <v>0.29736718902400744</v>
          </cell>
          <cell r="K501">
            <v>3.0931790103375318E-4</v>
          </cell>
          <cell r="L501">
            <v>4.5516613563979922E-7</v>
          </cell>
        </row>
        <row r="502">
          <cell r="H502" t="str">
            <v>30/8</v>
          </cell>
          <cell r="I502">
            <v>-2.9705702581447384E-2</v>
          </cell>
          <cell r="J502">
            <v>0.28695883997659205</v>
          </cell>
          <cell r="K502">
            <v>2.3917029715845437E-4</v>
          </cell>
          <cell r="L502">
            <v>6.0081929904417547E-7</v>
          </cell>
        </row>
        <row r="503">
          <cell r="H503" t="str">
            <v>30/8.5</v>
          </cell>
          <cell r="I503">
            <v>2.6300799791205108E-3</v>
          </cell>
          <cell r="J503">
            <v>0.27022043045711769</v>
          </cell>
          <cell r="K503">
            <v>2.7138305481500783E-4</v>
          </cell>
          <cell r="L503">
            <v>4.3695949021391808E-7</v>
          </cell>
        </row>
        <row r="504">
          <cell r="H504" t="str">
            <v>30/9</v>
          </cell>
          <cell r="I504">
            <v>1.0076077768689719E-2</v>
          </cell>
          <cell r="J504">
            <v>0.25749225133838599</v>
          </cell>
          <cell r="K504">
            <v>2.679628064245259E-4</v>
          </cell>
          <cell r="L504">
            <v>3.9447731755380944E-7</v>
          </cell>
        </row>
        <row r="505">
          <cell r="H505" t="str">
            <v>30/9.5</v>
          </cell>
          <cell r="I505">
            <v>-7.5211652253934103E-3</v>
          </cell>
          <cell r="J505">
            <v>0.24783340919435856</v>
          </cell>
          <cell r="K505">
            <v>2.5225307237139536E-4</v>
          </cell>
          <cell r="L505">
            <v>3.8233955393723093E-7</v>
          </cell>
        </row>
        <row r="506">
          <cell r="H506" t="str">
            <v>30/10</v>
          </cell>
          <cell r="I506">
            <v>2.3213472919030851E-3</v>
          </cell>
          <cell r="J506">
            <v>0.23831133363676824</v>
          </cell>
          <cell r="K506">
            <v>2.4305871643158495E-4</v>
          </cell>
          <cell r="L506">
            <v>3.6413290851139755E-7</v>
          </cell>
        </row>
        <row r="507">
          <cell r="H507" t="str">
            <v>36/0</v>
          </cell>
          <cell r="I507">
            <v>-14.925485402155822</v>
          </cell>
          <cell r="J507">
            <v>13.895924095627167</v>
          </cell>
          <cell r="K507">
            <v>4.7748683269403472E-2</v>
          </cell>
          <cell r="L507">
            <v>-5.6744044909967234E-6</v>
          </cell>
        </row>
        <row r="508">
          <cell r="H508" t="str">
            <v>36/0.5</v>
          </cell>
          <cell r="I508">
            <v>-0.75995578386455875</v>
          </cell>
          <cell r="J508">
            <v>3.3741346424780656</v>
          </cell>
          <cell r="K508">
            <v>4.517393848752646E-3</v>
          </cell>
          <cell r="L508">
            <v>5.0675163101249749E-6</v>
          </cell>
        </row>
        <row r="509">
          <cell r="H509" t="str">
            <v>36/1</v>
          </cell>
          <cell r="I509">
            <v>-0.36171922751728014</v>
          </cell>
          <cell r="J509">
            <v>2.1331859462036635</v>
          </cell>
          <cell r="K509">
            <v>2.4425515313092122E-3</v>
          </cell>
          <cell r="L509">
            <v>3.5199514489449006E-6</v>
          </cell>
        </row>
        <row r="510">
          <cell r="H510" t="str">
            <v>36/1.5</v>
          </cell>
          <cell r="I510">
            <v>-0.16503101632044928</v>
          </cell>
          <cell r="J510">
            <v>1.4158858399982199</v>
          </cell>
          <cell r="K510">
            <v>1.5205214903444369E-3</v>
          </cell>
          <cell r="L510">
            <v>2.4245182825053219E-6</v>
          </cell>
        </row>
        <row r="511">
          <cell r="H511" t="str">
            <v>36/2</v>
          </cell>
          <cell r="I511">
            <v>-4.1011769288679641E-3</v>
          </cell>
          <cell r="J511">
            <v>1.0890148904349535</v>
          </cell>
          <cell r="K511">
            <v>1.2910202223817043E-3</v>
          </cell>
          <cell r="L511">
            <v>1.4383249886195606E-6</v>
          </cell>
        </row>
        <row r="512">
          <cell r="H512" t="str">
            <v>36/2.5</v>
          </cell>
          <cell r="I512">
            <v>8.1987905585724552E-2</v>
          </cell>
          <cell r="J512">
            <v>0.88734323861540088</v>
          </cell>
          <cell r="K512">
            <v>1.080492879901447E-3</v>
          </cell>
          <cell r="L512">
            <v>1.1257775754810156E-6</v>
          </cell>
        </row>
        <row r="513">
          <cell r="H513" t="str">
            <v>36/3</v>
          </cell>
          <cell r="I513">
            <v>-3.7140516288510339E-2</v>
          </cell>
          <cell r="J513">
            <v>0.76800073693564441</v>
          </cell>
          <cell r="K513">
            <v>7.819884257754512E-4</v>
          </cell>
          <cell r="L513">
            <v>1.2683962979819899E-6</v>
          </cell>
        </row>
        <row r="514">
          <cell r="H514" t="str">
            <v>36/3.5</v>
          </cell>
          <cell r="I514">
            <v>-9.7817023212877635E-2</v>
          </cell>
          <cell r="J514">
            <v>0.67592019420418403</v>
          </cell>
          <cell r="K514">
            <v>6.4278561675042481E-4</v>
          </cell>
          <cell r="L514">
            <v>1.1712941890449367E-6</v>
          </cell>
        </row>
        <row r="515">
          <cell r="H515" t="str">
            <v>36/4</v>
          </cell>
          <cell r="I515">
            <v>-6.6261785551516864E-2</v>
          </cell>
          <cell r="J515">
            <v>0.58573791100416228</v>
          </cell>
          <cell r="K515">
            <v>5.2584693413116679E-4</v>
          </cell>
          <cell r="L515">
            <v>1.1227431345769455E-6</v>
          </cell>
        </row>
        <row r="516">
          <cell r="H516" t="str">
            <v>36/4.5</v>
          </cell>
          <cell r="I516">
            <v>-5.357955653806111E-3</v>
          </cell>
          <cell r="J516">
            <v>0.53972928452218105</v>
          </cell>
          <cell r="K516">
            <v>5.4977566811889741E-4</v>
          </cell>
          <cell r="L516">
            <v>8.7998786223629335E-7</v>
          </cell>
        </row>
        <row r="517">
          <cell r="H517" t="str">
            <v>36/5</v>
          </cell>
          <cell r="I517">
            <v>2.656063463206966E-2</v>
          </cell>
          <cell r="J517">
            <v>0.48792628476057082</v>
          </cell>
          <cell r="K517">
            <v>5.6653228428408999E-4</v>
          </cell>
          <cell r="L517">
            <v>5.8564709452204557E-7</v>
          </cell>
        </row>
        <row r="518">
          <cell r="H518" t="str">
            <v>36/5.5</v>
          </cell>
          <cell r="I518">
            <v>4.0299889459591953E-2</v>
          </cell>
          <cell r="J518">
            <v>0.45097763183561962</v>
          </cell>
          <cell r="K518">
            <v>5.3845503608818503E-4</v>
          </cell>
          <cell r="L518">
            <v>5.1888939462899818E-7</v>
          </cell>
        </row>
        <row r="519">
          <cell r="H519" t="str">
            <v>36/6</v>
          </cell>
          <cell r="I519">
            <v>-5.7935106314392054E-2</v>
          </cell>
          <cell r="J519">
            <v>0.43002665973083426</v>
          </cell>
          <cell r="K519">
            <v>3.5341699720368525E-4</v>
          </cell>
          <cell r="L519">
            <v>8.7391898042854185E-7</v>
          </cell>
        </row>
        <row r="520">
          <cell r="H520" t="str">
            <v>36/6.5</v>
          </cell>
          <cell r="I520">
            <v>-1.8305481501329401E-3</v>
          </cell>
          <cell r="J520">
            <v>0.39047077183172318</v>
          </cell>
          <cell r="K520">
            <v>3.988295727940243E-4</v>
          </cell>
          <cell r="L520">
            <v>6.1902594446984188E-7</v>
          </cell>
        </row>
        <row r="521">
          <cell r="H521" t="str">
            <v>36/7</v>
          </cell>
          <cell r="I521">
            <v>8.6086221471011869E-3</v>
          </cell>
          <cell r="J521">
            <v>0.36469146238376737</v>
          </cell>
          <cell r="K521">
            <v>4.0642434488591167E-4</v>
          </cell>
          <cell r="L521">
            <v>4.7337278106501898E-7</v>
          </cell>
        </row>
        <row r="522">
          <cell r="H522" t="str">
            <v>36/7.5</v>
          </cell>
          <cell r="I522">
            <v>-3.2920215874405637E-3</v>
          </cell>
          <cell r="J522">
            <v>0.34706938032378803</v>
          </cell>
          <cell r="K522">
            <v>3.4926848299657884E-4</v>
          </cell>
          <cell r="L522">
            <v>5.6440600819231262E-7</v>
          </cell>
        </row>
        <row r="523">
          <cell r="H523" t="str">
            <v>36/8</v>
          </cell>
          <cell r="I523">
            <v>1.4857923141554957E-2</v>
          </cell>
          <cell r="J523">
            <v>0.32733630275052605</v>
          </cell>
          <cell r="K523">
            <v>3.6494570518218997E-4</v>
          </cell>
          <cell r="L523">
            <v>4.0964952207602966E-7</v>
          </cell>
        </row>
        <row r="524">
          <cell r="H524" t="str">
            <v>36/8.5</v>
          </cell>
          <cell r="I524">
            <v>-3.1155731842462682E-2</v>
          </cell>
          <cell r="J524">
            <v>0.31786126102696111</v>
          </cell>
          <cell r="K524">
            <v>2.5916509525958966E-4</v>
          </cell>
          <cell r="L524">
            <v>6.7668032165115986E-7</v>
          </cell>
        </row>
        <row r="525">
          <cell r="H525" t="str">
            <v>36/9</v>
          </cell>
          <cell r="I525">
            <v>1.6307952402580386E-2</v>
          </cell>
          <cell r="J525">
            <v>0.29643388170015689</v>
          </cell>
          <cell r="K525">
            <v>3.4495090708105551E-4</v>
          </cell>
          <cell r="L525">
            <v>3.3378849946904358E-7</v>
          </cell>
        </row>
        <row r="526">
          <cell r="H526" t="str">
            <v>36/9.5</v>
          </cell>
          <cell r="I526">
            <v>-1.670329670410495E-3</v>
          </cell>
          <cell r="J526">
            <v>0.28618765849535299</v>
          </cell>
          <cell r="K526">
            <v>2.897717666948262E-4</v>
          </cell>
          <cell r="L526">
            <v>4.7337278106512808E-7</v>
          </cell>
        </row>
        <row r="527">
          <cell r="H527" t="str">
            <v>36/10</v>
          </cell>
          <cell r="I527">
            <v>-1.7524936601893276E-2</v>
          </cell>
          <cell r="J527">
            <v>0.27775711468019143</v>
          </cell>
          <cell r="K527">
            <v>2.4395604395605029E-4</v>
          </cell>
          <cell r="L527">
            <v>5.5226824457591654E-7</v>
          </cell>
        </row>
        <row r="528">
          <cell r="H528" t="str">
            <v>48/0</v>
          </cell>
          <cell r="I528">
            <v>-19.891777098637384</v>
          </cell>
          <cell r="J528">
            <v>18.424329713678443</v>
          </cell>
          <cell r="K528">
            <v>6.3297483581510841E-2</v>
          </cell>
          <cell r="L528">
            <v>-7.0399028978994016E-6</v>
          </cell>
        </row>
        <row r="529">
          <cell r="H529" t="str">
            <v>48/0.5</v>
          </cell>
          <cell r="I529">
            <v>-1.0043253787645914</v>
          </cell>
          <cell r="J529">
            <v>4.4773283915296167</v>
          </cell>
          <cell r="K529">
            <v>6.0462968983675891E-3</v>
          </cell>
          <cell r="L529">
            <v>6.4937035351243275E-6</v>
          </cell>
        </row>
        <row r="530">
          <cell r="H530" t="str">
            <v>48/1</v>
          </cell>
          <cell r="I530">
            <v>-0.28792249170754314</v>
          </cell>
          <cell r="J530">
            <v>2.7977306716950707</v>
          </cell>
          <cell r="K530">
            <v>3.4935951622350721E-3</v>
          </cell>
          <cell r="L530">
            <v>4.0054619936257139E-6</v>
          </cell>
        </row>
        <row r="531">
          <cell r="H531" t="str">
            <v>48/1.5</v>
          </cell>
          <cell r="I531">
            <v>-0.27288510306441766</v>
          </cell>
          <cell r="J531">
            <v>1.888922665106209</v>
          </cell>
          <cell r="K531">
            <v>1.8273294752574223E-3</v>
          </cell>
          <cell r="L531">
            <v>3.5654680625119653E-6</v>
          </cell>
        </row>
        <row r="532">
          <cell r="H532" t="str">
            <v>48/2</v>
          </cell>
          <cell r="I532">
            <v>-8.8199232719568754E-2</v>
          </cell>
          <cell r="J532">
            <v>1.4363211738951063</v>
          </cell>
          <cell r="K532">
            <v>1.6362442291439681E-3</v>
          </cell>
          <cell r="L532">
            <v>2.0694886967068095E-6</v>
          </cell>
        </row>
        <row r="533">
          <cell r="H533" t="str">
            <v>48/2.5</v>
          </cell>
          <cell r="I533">
            <v>-6.455738344439936E-2</v>
          </cell>
          <cell r="J533">
            <v>1.1796175520731311</v>
          </cell>
          <cell r="K533">
            <v>1.2844073086680727E-3</v>
          </cell>
          <cell r="L533">
            <v>1.7326657563334129E-6</v>
          </cell>
        </row>
        <row r="534">
          <cell r="H534" t="str">
            <v>48/3</v>
          </cell>
          <cell r="I534">
            <v>-1.9868652057544355E-2</v>
          </cell>
          <cell r="J534">
            <v>1.0022463532522365</v>
          </cell>
          <cell r="K534">
            <v>1.0226932830486376E-3</v>
          </cell>
          <cell r="L534">
            <v>1.6992869063867196E-6</v>
          </cell>
        </row>
        <row r="535">
          <cell r="H535" t="str">
            <v>48/3.5</v>
          </cell>
          <cell r="I535">
            <v>-5.7925222705193326E-2</v>
          </cell>
          <cell r="J535">
            <v>0.87518477577641962</v>
          </cell>
          <cell r="K535">
            <v>8.9587099291308617E-4</v>
          </cell>
          <cell r="L535">
            <v>1.4079805795766237E-6</v>
          </cell>
        </row>
        <row r="536">
          <cell r="H536" t="str">
            <v>48/4</v>
          </cell>
          <cell r="I536">
            <v>-0.11572429936943314</v>
          </cell>
          <cell r="J536">
            <v>0.76601913865227089</v>
          </cell>
          <cell r="K536">
            <v>6.3435203849411125E-4</v>
          </cell>
          <cell r="L536">
            <v>1.5870125929295822E-6</v>
          </cell>
        </row>
        <row r="537">
          <cell r="H537" t="str">
            <v>48/4.5</v>
          </cell>
          <cell r="I537">
            <v>6.0453865660935337E-2</v>
          </cell>
          <cell r="J537">
            <v>0.69284348787307259</v>
          </cell>
          <cell r="K537">
            <v>7.7956954288317085E-4</v>
          </cell>
          <cell r="L537">
            <v>1.0013654984068649E-6</v>
          </cell>
        </row>
        <row r="538">
          <cell r="H538" t="str">
            <v>48/5</v>
          </cell>
          <cell r="I538">
            <v>6.6358800962065964E-2</v>
          </cell>
          <cell r="J538">
            <v>0.63156544638794265</v>
          </cell>
          <cell r="K538">
            <v>6.9054554912534153E-4</v>
          </cell>
          <cell r="L538">
            <v>9.7405553026874467E-7</v>
          </cell>
        </row>
        <row r="539">
          <cell r="H539" t="str">
            <v>48/5.5</v>
          </cell>
          <cell r="I539">
            <v>-8.7835359906517002E-2</v>
          </cell>
          <cell r="J539">
            <v>0.59835717536901833</v>
          </cell>
          <cell r="K539">
            <v>4.9297743676434129E-4</v>
          </cell>
          <cell r="L539">
            <v>1.2289485662268532E-6</v>
          </cell>
        </row>
        <row r="540">
          <cell r="H540" t="str">
            <v>48/6</v>
          </cell>
          <cell r="I540">
            <v>-6.3926653227799307E-2</v>
          </cell>
          <cell r="J540">
            <v>0.55287534950252559</v>
          </cell>
          <cell r="K540">
            <v>4.6787177319762265E-4</v>
          </cell>
          <cell r="L540">
            <v>1.1106053709594344E-6</v>
          </cell>
        </row>
        <row r="541">
          <cell r="H541" t="str">
            <v>48/6.5</v>
          </cell>
          <cell r="I541">
            <v>-5.1058196242408191E-2</v>
          </cell>
          <cell r="J541">
            <v>0.50763790450184942</v>
          </cell>
          <cell r="K541">
            <v>4.4119903764838997E-4</v>
          </cell>
          <cell r="L541">
            <v>9.9529661659920554E-7</v>
          </cell>
        </row>
        <row r="542">
          <cell r="H542" t="str">
            <v>48/7</v>
          </cell>
          <cell r="I542">
            <v>-4.8871318031391366E-2</v>
          </cell>
          <cell r="J542">
            <v>0.47631878969158187</v>
          </cell>
          <cell r="K542">
            <v>4.2392873398781959E-4</v>
          </cell>
          <cell r="L542">
            <v>8.6178121681098661E-7</v>
          </cell>
        </row>
        <row r="543">
          <cell r="H543" t="str">
            <v>48/7.5</v>
          </cell>
          <cell r="I543">
            <v>-4.9324143311804174E-2</v>
          </cell>
          <cell r="J543">
            <v>0.44924041441789497</v>
          </cell>
          <cell r="K543">
            <v>3.8925157682586384E-4</v>
          </cell>
          <cell r="L543">
            <v>8.4054013048019338E-7</v>
          </cell>
        </row>
        <row r="544">
          <cell r="H544" t="str">
            <v>48/8</v>
          </cell>
          <cell r="I544">
            <v>-8.9260159958646321E-2</v>
          </cell>
          <cell r="J544">
            <v>0.43238951383923252</v>
          </cell>
          <cell r="K544">
            <v>2.8149424539944157E-4</v>
          </cell>
          <cell r="L544">
            <v>1.0590198755882203E-6</v>
          </cell>
        </row>
        <row r="545">
          <cell r="H545" t="str">
            <v>48/8.5</v>
          </cell>
          <cell r="I545">
            <v>-2.340412250486051E-2</v>
          </cell>
          <cell r="J545">
            <v>0.40309003619655143</v>
          </cell>
          <cell r="K545">
            <v>3.6596007542747912E-4</v>
          </cell>
          <cell r="L545">
            <v>7.252313761190643E-7</v>
          </cell>
        </row>
        <row r="546">
          <cell r="H546" t="str">
            <v>48/9</v>
          </cell>
          <cell r="I546">
            <v>2.8602639961175804E-3</v>
          </cell>
          <cell r="J546">
            <v>0.38086253982705115</v>
          </cell>
          <cell r="K546">
            <v>3.9021392808361748E-4</v>
          </cell>
          <cell r="L546">
            <v>5.7350933090609619E-7</v>
          </cell>
        </row>
        <row r="547">
          <cell r="H547" t="str">
            <v>48/9.5</v>
          </cell>
          <cell r="I547">
            <v>-8.3865010728625504E-3</v>
          </cell>
          <cell r="J547">
            <v>0.36521826299932464</v>
          </cell>
          <cell r="K547">
            <v>3.5738994733081417E-4</v>
          </cell>
          <cell r="L547">
            <v>5.9778485813978843E-7</v>
          </cell>
        </row>
        <row r="548">
          <cell r="H548" t="str">
            <v>48/10</v>
          </cell>
          <cell r="I548">
            <v>-2.4461928604040298E-2</v>
          </cell>
          <cell r="J548">
            <v>0.35114799401781638</v>
          </cell>
          <cell r="K548">
            <v>3.1689316600560439E-4</v>
          </cell>
          <cell r="L548">
            <v>6.8274920345922158E-7</v>
          </cell>
        </row>
        <row r="616">
          <cell r="H616" t="str">
            <v>Tank/0</v>
          </cell>
          <cell r="I616">
            <v>-1.4899318984800913</v>
          </cell>
          <cell r="J616">
            <v>1.4330991033952001</v>
          </cell>
          <cell r="K616">
            <v>4.8953854823654795E-3</v>
          </cell>
          <cell r="L616">
            <v>-3.4794922368350384E-7</v>
          </cell>
        </row>
        <row r="617">
          <cell r="H617" t="str">
            <v>Tank/0.5</v>
          </cell>
          <cell r="I617">
            <v>-6.9986778507057174E-2</v>
          </cell>
          <cell r="J617">
            <v>0.34872725072426208</v>
          </cell>
          <cell r="K617">
            <v>4.7533974900867726E-4</v>
          </cell>
          <cell r="L617">
            <v>4.9815404844921166E-7</v>
          </cell>
        </row>
        <row r="618">
          <cell r="H618" t="str">
            <v>Tank/1</v>
          </cell>
          <cell r="I618">
            <v>-2.2972846088757774E-2</v>
          </cell>
          <cell r="J618">
            <v>0.19886408052827828</v>
          </cell>
          <cell r="K618">
            <v>2.3917647441319012E-4</v>
          </cell>
          <cell r="L618">
            <v>2.9853841096438177E-7</v>
          </cell>
        </row>
        <row r="619">
          <cell r="H619" t="str">
            <v>Tank/1.5</v>
          </cell>
          <cell r="I619">
            <v>-2.8439473741856658E-3</v>
          </cell>
          <cell r="J619">
            <v>0.13827044093316537</v>
          </cell>
          <cell r="K619">
            <v>1.7191538244790713E-4</v>
          </cell>
          <cell r="L619">
            <v>1.7943660547214997E-7</v>
          </cell>
        </row>
        <row r="620">
          <cell r="H620" t="str">
            <v>Tank/2</v>
          </cell>
          <cell r="I620">
            <v>-6.8810412469052775E-3</v>
          </cell>
          <cell r="J620">
            <v>0.10790979221305924</v>
          </cell>
          <cell r="K620">
            <v>1.1323785681761743E-4</v>
          </cell>
          <cell r="L620">
            <v>1.8049865978889191E-7</v>
          </cell>
        </row>
        <row r="621">
          <cell r="H621" t="str">
            <v>Tank/2.5</v>
          </cell>
          <cell r="I621">
            <v>-7.9549298826146198E-3</v>
          </cell>
          <cell r="J621">
            <v>8.8149260174399516E-2</v>
          </cell>
          <cell r="K621">
            <v>8.845406073224923E-5</v>
          </cell>
          <cell r="L621">
            <v>1.4964851059505985E-7</v>
          </cell>
        </row>
        <row r="622">
          <cell r="H622" t="str">
            <v>Tank/3</v>
          </cell>
          <cell r="I622">
            <v>-8.2923423716367451E-3</v>
          </cell>
          <cell r="J622">
            <v>7.477249098698871E-2</v>
          </cell>
          <cell r="K622">
            <v>6.5673212389180536E-5</v>
          </cell>
          <cell r="L622">
            <v>1.5207606331868895E-7</v>
          </cell>
        </row>
        <row r="623">
          <cell r="H623" t="str">
            <v>Tank/3.5</v>
          </cell>
          <cell r="I623">
            <v>1.6799445129832024E-3</v>
          </cell>
          <cell r="J623">
            <v>6.3456564145918909E-2</v>
          </cell>
          <cell r="K623">
            <v>7.2110670394641993E-5</v>
          </cell>
          <cell r="L623">
            <v>8.5267789409924012E-8</v>
          </cell>
        </row>
        <row r="624">
          <cell r="H624" t="str">
            <v>Tank/4</v>
          </cell>
          <cell r="I624">
            <v>-3.4873875629612863E-3</v>
          </cell>
          <cell r="J624">
            <v>5.6553091878524801E-2</v>
          </cell>
          <cell r="K624">
            <v>5.4473199384544179E-5</v>
          </cell>
          <cell r="L624">
            <v>9.9833105750022927E-8</v>
          </cell>
        </row>
        <row r="625">
          <cell r="H625" t="str">
            <v>Tank/4.5</v>
          </cell>
          <cell r="I625">
            <v>8.172139498266492E-4</v>
          </cell>
          <cell r="J625">
            <v>4.9971062632300466E-2</v>
          </cell>
          <cell r="K625">
            <v>5.4921971519650811E-5</v>
          </cell>
          <cell r="L625">
            <v>7.3484043898133726E-8</v>
          </cell>
        </row>
        <row r="626">
          <cell r="H626" t="str">
            <v>Tank/5</v>
          </cell>
          <cell r="I626">
            <v>-4.7234930749839874E-3</v>
          </cell>
          <cell r="J626">
            <v>4.5857498681464215E-2</v>
          </cell>
          <cell r="K626">
            <v>4.0514446106151157E-5</v>
          </cell>
          <cell r="L626">
            <v>8.9870024781295069E-8</v>
          </cell>
        </row>
        <row r="627">
          <cell r="H627" t="str">
            <v>Tank/5.5</v>
          </cell>
          <cell r="I627">
            <v>-4.3483061316410476E-3</v>
          </cell>
          <cell r="J627">
            <v>4.184822196212111E-2</v>
          </cell>
          <cell r="K627">
            <v>3.693163838140073E-5</v>
          </cell>
          <cell r="L627">
            <v>8.0766702068338514E-8</v>
          </cell>
        </row>
        <row r="628">
          <cell r="H628" t="str">
            <v>Tank/6</v>
          </cell>
          <cell r="I628">
            <v>-2.0101783817715086E-3</v>
          </cell>
          <cell r="J628">
            <v>3.8325628020894023E-2</v>
          </cell>
          <cell r="K628">
            <v>3.5299867785077041E-5</v>
          </cell>
          <cell r="L628">
            <v>7.2523137611890527E-8</v>
          </cell>
        </row>
        <row r="629">
          <cell r="H629" t="str">
            <v>Tank/6.5</v>
          </cell>
          <cell r="I629">
            <v>-1.855343889915032E-6</v>
          </cell>
          <cell r="J629">
            <v>3.5182722110237964E-2</v>
          </cell>
          <cell r="K629">
            <v>3.6500097535591541E-5</v>
          </cell>
          <cell r="L629">
            <v>5.3557881960268878E-8</v>
          </cell>
        </row>
        <row r="630">
          <cell r="H630" t="str">
            <v>Tank/7</v>
          </cell>
          <cell r="I630">
            <v>-4.4129440577932315E-5</v>
          </cell>
          <cell r="J630">
            <v>3.2775106386052383E-2</v>
          </cell>
          <cell r="K630">
            <v>3.3635151830426872E-5</v>
          </cell>
          <cell r="L630">
            <v>5.0321144995678247E-8</v>
          </cell>
        </row>
        <row r="631">
          <cell r="H631" t="str">
            <v>Tank/7.5</v>
          </cell>
          <cell r="I631">
            <v>1.2646249209579869E-4</v>
          </cell>
          <cell r="J631">
            <v>3.0671427848944798E-2</v>
          </cell>
          <cell r="K631">
            <v>3.1471920584328376E-5</v>
          </cell>
          <cell r="L631">
            <v>4.6325797805128499E-8</v>
          </cell>
        </row>
        <row r="632">
          <cell r="H632" t="str">
            <v>Tank/8</v>
          </cell>
          <cell r="I632">
            <v>4.0032078375314492E-4</v>
          </cell>
          <cell r="J632">
            <v>2.861723779179352E-2</v>
          </cell>
          <cell r="K632">
            <v>3.1396059561745647E-5</v>
          </cell>
          <cell r="L632">
            <v>3.8233955393704129E-8</v>
          </cell>
        </row>
        <row r="633">
          <cell r="H633" t="str">
            <v>Tank/8.5</v>
          </cell>
          <cell r="I633">
            <v>-7.8664846001772566E-4</v>
          </cell>
          <cell r="J633">
            <v>2.7196657057603341E-2</v>
          </cell>
          <cell r="K633">
            <v>2.6572598998639459E-5</v>
          </cell>
          <cell r="L633">
            <v>4.57189096242225E-8</v>
          </cell>
        </row>
        <row r="634">
          <cell r="H634" t="str">
            <v>Tank/9</v>
          </cell>
          <cell r="I634">
            <v>3.2341938137720616E-4</v>
          </cell>
          <cell r="J634">
            <v>2.5644190129398923E-2</v>
          </cell>
          <cell r="K634">
            <v>2.6216919175483754E-5</v>
          </cell>
          <cell r="L634">
            <v>3.9751175845885968E-8</v>
          </cell>
        </row>
        <row r="635">
          <cell r="H635" t="str">
            <v>Tank/9.5</v>
          </cell>
          <cell r="I635">
            <v>-6.0680581743119237E-4</v>
          </cell>
          <cell r="J635">
            <v>2.439988512473552E-2</v>
          </cell>
          <cell r="K635">
            <v>2.3902941240235061E-5</v>
          </cell>
          <cell r="L635">
            <v>4.0358064026665924E-8</v>
          </cell>
        </row>
        <row r="636">
          <cell r="H636" t="str">
            <v>Tank/10</v>
          </cell>
          <cell r="I636">
            <v>-3.9022043046796069E-4</v>
          </cell>
          <cell r="J636">
            <v>2.3183182695017446E-2</v>
          </cell>
          <cell r="K636">
            <v>2.2974619069290108E-5</v>
          </cell>
          <cell r="L636">
            <v>3.7627067212873781E-8</v>
          </cell>
        </row>
      </sheetData>
      <sheetData sheetId="62" refreshError="1"/>
      <sheetData sheetId="63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&quot;Pipeline&quot;"/>
      <sheetName val="Apr 17 07"/>
      <sheetName val="Prioritization"/>
      <sheetName val="Enviro Data"/>
      <sheetName val="1"/>
      <sheetName val="4"/>
      <sheetName val="5"/>
      <sheetName val="6"/>
      <sheetName val="7"/>
      <sheetName val="8"/>
      <sheetName val="10"/>
      <sheetName val="11"/>
      <sheetName val="12-Coolmiser"/>
      <sheetName val="12-VMa"/>
      <sheetName val="12-VMb"/>
      <sheetName val="12-VMc"/>
      <sheetName val="Lighting"/>
      <sheetName val="Utility Data"/>
      <sheetName val="Ranking Criteria"/>
      <sheetName val="Management Plan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>
        <row r="28">
          <cell r="D28" t="str">
            <v>High</v>
          </cell>
        </row>
        <row r="29">
          <cell r="D29" t="str">
            <v>Medium</v>
          </cell>
        </row>
        <row r="30">
          <cell r="D30" t="str">
            <v>Low</v>
          </cell>
        </row>
        <row r="38">
          <cell r="D38" t="str">
            <v>High</v>
          </cell>
        </row>
        <row r="39">
          <cell r="D39" t="str">
            <v>Medium</v>
          </cell>
        </row>
        <row r="40">
          <cell r="D40" t="str">
            <v>Low</v>
          </cell>
        </row>
        <row r="41">
          <cell r="D41" t="str">
            <v>None</v>
          </cell>
        </row>
      </sheetData>
      <sheetData sheetId="19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nalyzed Daily Log"/>
      <sheetName val="Revised Daily Log"/>
      <sheetName val="Chiller #1 Log"/>
      <sheetName val="Chiller #2 Log"/>
      <sheetName val="Chiller #5 Log (2)"/>
      <sheetName val="Chiller #5 Log"/>
      <sheetName val="Boiler Log"/>
      <sheetName val="Daily Plant Log"/>
      <sheetName val="Daily Plant Log (2)"/>
      <sheetName val="Sheet2"/>
    </sheetNames>
    <sheetDataSet>
      <sheetData sheetId="0"/>
      <sheetData sheetId="1">
        <row r="4">
          <cell r="A4">
            <v>40876</v>
          </cell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1</v>
          </cell>
          <cell r="K4">
            <v>3</v>
          </cell>
          <cell r="L4">
            <v>40876</v>
          </cell>
          <cell r="M4">
            <v>0</v>
          </cell>
          <cell r="N4">
            <v>0</v>
          </cell>
          <cell r="O4">
            <v>1</v>
          </cell>
          <cell r="P4">
            <v>3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40876</v>
          </cell>
          <cell r="AD4">
            <v>1</v>
          </cell>
          <cell r="AE4">
            <v>3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1</v>
          </cell>
          <cell r="AM4">
            <v>3</v>
          </cell>
          <cell r="AN4">
            <v>40876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40876</v>
          </cell>
          <cell r="AV4">
            <v>0</v>
          </cell>
          <cell r="AW4">
            <v>0</v>
          </cell>
          <cell r="AX4">
            <v>1</v>
          </cell>
          <cell r="AY4">
            <v>3</v>
          </cell>
          <cell r="AZ4">
            <v>40876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40876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1</v>
          </cell>
          <cell r="BO4">
            <v>3</v>
          </cell>
        </row>
        <row r="5">
          <cell r="A5">
            <v>40876</v>
          </cell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1</v>
          </cell>
          <cell r="K5">
            <v>0</v>
          </cell>
          <cell r="L5">
            <v>40876</v>
          </cell>
          <cell r="M5">
            <v>0</v>
          </cell>
          <cell r="N5">
            <v>0</v>
          </cell>
          <cell r="O5">
            <v>1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40876</v>
          </cell>
          <cell r="AD5">
            <v>1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1</v>
          </cell>
          <cell r="AM5">
            <v>0</v>
          </cell>
          <cell r="AN5">
            <v>40876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40876</v>
          </cell>
          <cell r="AV5">
            <v>0</v>
          </cell>
          <cell r="AW5">
            <v>0</v>
          </cell>
          <cell r="AX5">
            <v>1</v>
          </cell>
          <cell r="AY5">
            <v>0</v>
          </cell>
          <cell r="AZ5">
            <v>40876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40876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1</v>
          </cell>
          <cell r="BO5">
            <v>0</v>
          </cell>
        </row>
        <row r="6">
          <cell r="A6">
            <v>40876</v>
          </cell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1</v>
          </cell>
          <cell r="K6">
            <v>0</v>
          </cell>
          <cell r="L6">
            <v>40876</v>
          </cell>
          <cell r="M6">
            <v>0</v>
          </cell>
          <cell r="N6">
            <v>0</v>
          </cell>
          <cell r="O6">
            <v>1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40876</v>
          </cell>
          <cell r="AD6">
            <v>1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1</v>
          </cell>
          <cell r="AM6">
            <v>0</v>
          </cell>
          <cell r="AN6">
            <v>40876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40876</v>
          </cell>
          <cell r="AV6">
            <v>0</v>
          </cell>
          <cell r="AW6">
            <v>0</v>
          </cell>
          <cell r="AX6">
            <v>1</v>
          </cell>
          <cell r="AY6">
            <v>0</v>
          </cell>
          <cell r="AZ6">
            <v>40876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40876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1</v>
          </cell>
          <cell r="BO6">
            <v>0</v>
          </cell>
        </row>
        <row r="7">
          <cell r="A7">
            <v>40877</v>
          </cell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2</v>
          </cell>
          <cell r="L7">
            <v>40877</v>
          </cell>
          <cell r="M7">
            <v>0</v>
          </cell>
          <cell r="N7">
            <v>0</v>
          </cell>
          <cell r="O7">
            <v>0</v>
          </cell>
          <cell r="P7">
            <v>2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40877</v>
          </cell>
          <cell r="AD7">
            <v>0</v>
          </cell>
          <cell r="AE7">
            <v>2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2</v>
          </cell>
          <cell r="AN7">
            <v>40877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40877</v>
          </cell>
          <cell r="AV7">
            <v>0</v>
          </cell>
          <cell r="AW7">
            <v>0</v>
          </cell>
          <cell r="AX7">
            <v>0</v>
          </cell>
          <cell r="AY7">
            <v>2</v>
          </cell>
          <cell r="AZ7">
            <v>40877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40877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2</v>
          </cell>
        </row>
        <row r="8">
          <cell r="A8">
            <v>40877</v>
          </cell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1</v>
          </cell>
          <cell r="K8">
            <v>0</v>
          </cell>
          <cell r="L8">
            <v>40877</v>
          </cell>
          <cell r="M8">
            <v>0</v>
          </cell>
          <cell r="N8">
            <v>0</v>
          </cell>
          <cell r="O8">
            <v>1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40877</v>
          </cell>
          <cell r="AD8">
            <v>1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1</v>
          </cell>
          <cell r="AM8">
            <v>0</v>
          </cell>
          <cell r="AN8">
            <v>40877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40877</v>
          </cell>
          <cell r="AV8">
            <v>0</v>
          </cell>
          <cell r="AW8">
            <v>0</v>
          </cell>
          <cell r="AX8">
            <v>1</v>
          </cell>
          <cell r="AY8">
            <v>0</v>
          </cell>
          <cell r="AZ8">
            <v>40877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40877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1</v>
          </cell>
          <cell r="BO8">
            <v>0</v>
          </cell>
        </row>
        <row r="9">
          <cell r="A9">
            <v>40877</v>
          </cell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1</v>
          </cell>
          <cell r="K9">
            <v>0</v>
          </cell>
          <cell r="L9">
            <v>40877</v>
          </cell>
          <cell r="M9">
            <v>0</v>
          </cell>
          <cell r="N9">
            <v>0</v>
          </cell>
          <cell r="O9">
            <v>1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40877</v>
          </cell>
          <cell r="AD9">
            <v>1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1</v>
          </cell>
          <cell r="AM9">
            <v>0</v>
          </cell>
          <cell r="AN9">
            <v>40877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40877</v>
          </cell>
          <cell r="AV9">
            <v>0</v>
          </cell>
          <cell r="AW9">
            <v>0</v>
          </cell>
          <cell r="AX9">
            <v>1</v>
          </cell>
          <cell r="AY9">
            <v>0</v>
          </cell>
          <cell r="AZ9">
            <v>40877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40877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1</v>
          </cell>
          <cell r="BO9">
            <v>0</v>
          </cell>
        </row>
        <row r="10">
          <cell r="A10">
            <v>40878</v>
          </cell>
          <cell r="B10">
            <v>0</v>
          </cell>
          <cell r="C10">
            <v>1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1</v>
          </cell>
          <cell r="K10">
            <v>3</v>
          </cell>
          <cell r="L10">
            <v>40878</v>
          </cell>
          <cell r="M10">
            <v>0</v>
          </cell>
          <cell r="N10">
            <v>0</v>
          </cell>
          <cell r="O10">
            <v>1</v>
          </cell>
          <cell r="P10">
            <v>3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1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1</v>
          </cell>
          <cell r="AC10">
            <v>40878</v>
          </cell>
          <cell r="AD10">
            <v>1</v>
          </cell>
          <cell r="AE10">
            <v>2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1</v>
          </cell>
          <cell r="AM10">
            <v>2</v>
          </cell>
          <cell r="AN10">
            <v>40878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1</v>
          </cell>
          <cell r="AU10">
            <v>40878</v>
          </cell>
          <cell r="AV10">
            <v>0</v>
          </cell>
          <cell r="AW10">
            <v>0</v>
          </cell>
          <cell r="AX10">
            <v>1</v>
          </cell>
          <cell r="AY10">
            <v>2</v>
          </cell>
          <cell r="AZ10">
            <v>40878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1</v>
          </cell>
          <cell r="BG10">
            <v>0</v>
          </cell>
          <cell r="BH10">
            <v>0</v>
          </cell>
          <cell r="BI10">
            <v>40878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1</v>
          </cell>
          <cell r="BO10">
            <v>2</v>
          </cell>
        </row>
        <row r="11">
          <cell r="A11">
            <v>40878</v>
          </cell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1</v>
          </cell>
          <cell r="K11">
            <v>0</v>
          </cell>
          <cell r="L11">
            <v>40878</v>
          </cell>
          <cell r="M11">
            <v>0</v>
          </cell>
          <cell r="N11">
            <v>0</v>
          </cell>
          <cell r="O11">
            <v>1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40878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40878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U11">
            <v>40878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40878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0</v>
          </cell>
          <cell r="BI11">
            <v>40878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  <cell r="BN11">
            <v>0</v>
          </cell>
          <cell r="BO11">
            <v>0</v>
          </cell>
        </row>
        <row r="12">
          <cell r="A12">
            <v>40878</v>
          </cell>
          <cell r="B12">
            <v>1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1</v>
          </cell>
          <cell r="K12">
            <v>0</v>
          </cell>
          <cell r="L12">
            <v>40878</v>
          </cell>
          <cell r="M12">
            <v>0</v>
          </cell>
          <cell r="N12">
            <v>0</v>
          </cell>
          <cell r="O12">
            <v>1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1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1</v>
          </cell>
          <cell r="AB12">
            <v>0</v>
          </cell>
          <cell r="AC12">
            <v>40878</v>
          </cell>
          <cell r="AD12">
            <v>1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1</v>
          </cell>
          <cell r="AM12">
            <v>0</v>
          </cell>
          <cell r="AN12">
            <v>40878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1</v>
          </cell>
          <cell r="AT12">
            <v>0</v>
          </cell>
          <cell r="AU12">
            <v>40878</v>
          </cell>
          <cell r="AV12">
            <v>0</v>
          </cell>
          <cell r="AW12">
            <v>0</v>
          </cell>
          <cell r="AX12">
            <v>1</v>
          </cell>
          <cell r="AY12">
            <v>0</v>
          </cell>
          <cell r="AZ12">
            <v>40878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1</v>
          </cell>
          <cell r="BF12">
            <v>0</v>
          </cell>
          <cell r="BG12">
            <v>0</v>
          </cell>
          <cell r="BH12">
            <v>0</v>
          </cell>
          <cell r="BI12">
            <v>40878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1</v>
          </cell>
          <cell r="BO12">
            <v>0</v>
          </cell>
        </row>
        <row r="13">
          <cell r="A13">
            <v>40879</v>
          </cell>
          <cell r="B13">
            <v>1</v>
          </cell>
          <cell r="C13">
            <v>2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1</v>
          </cell>
          <cell r="K13">
            <v>2</v>
          </cell>
          <cell r="L13">
            <v>40879</v>
          </cell>
          <cell r="M13">
            <v>0</v>
          </cell>
          <cell r="N13">
            <v>0</v>
          </cell>
          <cell r="O13">
            <v>1</v>
          </cell>
          <cell r="P13">
            <v>2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1</v>
          </cell>
          <cell r="V13">
            <v>2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1</v>
          </cell>
          <cell r="AB13">
            <v>2</v>
          </cell>
          <cell r="AC13">
            <v>40879</v>
          </cell>
          <cell r="AD13">
            <v>1</v>
          </cell>
          <cell r="AE13">
            <v>2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1</v>
          </cell>
          <cell r="AM13">
            <v>2</v>
          </cell>
          <cell r="AN13">
            <v>40879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1</v>
          </cell>
          <cell r="AT13">
            <v>2</v>
          </cell>
          <cell r="AU13">
            <v>40879</v>
          </cell>
          <cell r="AV13">
            <v>0</v>
          </cell>
          <cell r="AW13">
            <v>0</v>
          </cell>
          <cell r="AX13">
            <v>1</v>
          </cell>
          <cell r="AY13">
            <v>2</v>
          </cell>
          <cell r="AZ13">
            <v>40879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1</v>
          </cell>
          <cell r="BF13">
            <v>2</v>
          </cell>
          <cell r="BG13">
            <v>0</v>
          </cell>
          <cell r="BH13">
            <v>0</v>
          </cell>
          <cell r="BI13">
            <v>40879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1</v>
          </cell>
          <cell r="BO13">
            <v>2</v>
          </cell>
        </row>
        <row r="14">
          <cell r="A14">
            <v>40879</v>
          </cell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40879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40879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40879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40879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40879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40879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</row>
        <row r="15">
          <cell r="A15">
            <v>40879</v>
          </cell>
          <cell r="B15">
            <v>1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1</v>
          </cell>
          <cell r="K15">
            <v>0</v>
          </cell>
          <cell r="L15">
            <v>40879</v>
          </cell>
          <cell r="M15">
            <v>0</v>
          </cell>
          <cell r="N15">
            <v>0</v>
          </cell>
          <cell r="O15">
            <v>1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1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1</v>
          </cell>
          <cell r="AB15">
            <v>0</v>
          </cell>
          <cell r="AC15">
            <v>40879</v>
          </cell>
          <cell r="AD15">
            <v>1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1</v>
          </cell>
          <cell r="AM15">
            <v>0</v>
          </cell>
          <cell r="AN15">
            <v>40879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1</v>
          </cell>
          <cell r="AT15">
            <v>0</v>
          </cell>
          <cell r="AU15">
            <v>40879</v>
          </cell>
          <cell r="AV15">
            <v>0</v>
          </cell>
          <cell r="AW15">
            <v>0</v>
          </cell>
          <cell r="AX15">
            <v>1</v>
          </cell>
          <cell r="AY15">
            <v>0</v>
          </cell>
          <cell r="AZ15">
            <v>40879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1</v>
          </cell>
          <cell r="BF15">
            <v>0</v>
          </cell>
          <cell r="BG15">
            <v>0</v>
          </cell>
          <cell r="BH15">
            <v>0</v>
          </cell>
          <cell r="BI15">
            <v>40879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1</v>
          </cell>
          <cell r="BO15">
            <v>0</v>
          </cell>
        </row>
        <row r="16">
          <cell r="A16">
            <v>40880</v>
          </cell>
          <cell r="B16">
            <v>0</v>
          </cell>
          <cell r="C16">
            <v>2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2</v>
          </cell>
          <cell r="L16">
            <v>40880</v>
          </cell>
          <cell r="M16">
            <v>0</v>
          </cell>
          <cell r="N16">
            <v>0</v>
          </cell>
          <cell r="O16">
            <v>0</v>
          </cell>
          <cell r="P16">
            <v>2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2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2</v>
          </cell>
          <cell r="AC16">
            <v>40880</v>
          </cell>
          <cell r="AD16">
            <v>0</v>
          </cell>
          <cell r="AE16">
            <v>2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2</v>
          </cell>
          <cell r="AN16">
            <v>40880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2</v>
          </cell>
          <cell r="AU16">
            <v>40880</v>
          </cell>
          <cell r="AV16">
            <v>0</v>
          </cell>
          <cell r="AW16">
            <v>0</v>
          </cell>
          <cell r="AX16">
            <v>0</v>
          </cell>
          <cell r="AY16">
            <v>2</v>
          </cell>
          <cell r="AZ16">
            <v>40880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2</v>
          </cell>
          <cell r="BG16">
            <v>0</v>
          </cell>
          <cell r="BH16">
            <v>0</v>
          </cell>
          <cell r="BI16">
            <v>40880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2</v>
          </cell>
        </row>
        <row r="17">
          <cell r="A17">
            <v>40880</v>
          </cell>
          <cell r="B17">
            <v>1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1</v>
          </cell>
          <cell r="K17">
            <v>0</v>
          </cell>
          <cell r="L17">
            <v>40880</v>
          </cell>
          <cell r="M17">
            <v>0</v>
          </cell>
          <cell r="N17">
            <v>0</v>
          </cell>
          <cell r="O17">
            <v>1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1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1</v>
          </cell>
          <cell r="AB17">
            <v>0</v>
          </cell>
          <cell r="AC17">
            <v>40880</v>
          </cell>
          <cell r="AD17">
            <v>1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1</v>
          </cell>
          <cell r="AM17">
            <v>0</v>
          </cell>
          <cell r="AN17">
            <v>40880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1</v>
          </cell>
          <cell r="AT17">
            <v>0</v>
          </cell>
          <cell r="AU17">
            <v>40880</v>
          </cell>
          <cell r="AV17">
            <v>0</v>
          </cell>
          <cell r="AW17">
            <v>0</v>
          </cell>
          <cell r="AX17">
            <v>1</v>
          </cell>
          <cell r="AY17">
            <v>0</v>
          </cell>
          <cell r="AZ17">
            <v>40880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1</v>
          </cell>
          <cell r="BF17">
            <v>0</v>
          </cell>
          <cell r="BG17">
            <v>0</v>
          </cell>
          <cell r="BH17">
            <v>0</v>
          </cell>
          <cell r="BI17">
            <v>40880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1</v>
          </cell>
          <cell r="BO17">
            <v>0</v>
          </cell>
        </row>
        <row r="18">
          <cell r="A18">
            <v>40880</v>
          </cell>
          <cell r="B18">
            <v>1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1</v>
          </cell>
          <cell r="K18">
            <v>0</v>
          </cell>
          <cell r="L18">
            <v>40880</v>
          </cell>
          <cell r="M18">
            <v>0</v>
          </cell>
          <cell r="N18">
            <v>0</v>
          </cell>
          <cell r="O18">
            <v>1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1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1</v>
          </cell>
          <cell r="AB18">
            <v>0</v>
          </cell>
          <cell r="AC18">
            <v>40880</v>
          </cell>
          <cell r="AD18">
            <v>1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1</v>
          </cell>
          <cell r="AM18">
            <v>0</v>
          </cell>
          <cell r="AN18">
            <v>40880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1</v>
          </cell>
          <cell r="AT18">
            <v>0</v>
          </cell>
          <cell r="AU18">
            <v>40880</v>
          </cell>
          <cell r="AV18">
            <v>0</v>
          </cell>
          <cell r="AW18">
            <v>0</v>
          </cell>
          <cell r="AX18">
            <v>1</v>
          </cell>
          <cell r="AY18">
            <v>0</v>
          </cell>
          <cell r="AZ18">
            <v>40880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1</v>
          </cell>
          <cell r="BF18">
            <v>0</v>
          </cell>
          <cell r="BG18">
            <v>0</v>
          </cell>
          <cell r="BH18">
            <v>0</v>
          </cell>
          <cell r="BI18">
            <v>40880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1</v>
          </cell>
          <cell r="BO18">
            <v>0</v>
          </cell>
        </row>
        <row r="19">
          <cell r="A19">
            <v>40881</v>
          </cell>
          <cell r="B19">
            <v>0</v>
          </cell>
          <cell r="C19">
            <v>2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2</v>
          </cell>
          <cell r="L19">
            <v>40881</v>
          </cell>
          <cell r="M19">
            <v>0</v>
          </cell>
          <cell r="N19">
            <v>0</v>
          </cell>
          <cell r="O19">
            <v>0</v>
          </cell>
          <cell r="P19">
            <v>2</v>
          </cell>
          <cell r="Q19">
            <v>0</v>
          </cell>
          <cell r="R19">
            <v>1</v>
          </cell>
          <cell r="S19">
            <v>0</v>
          </cell>
          <cell r="T19">
            <v>0</v>
          </cell>
          <cell r="U19">
            <v>0</v>
          </cell>
          <cell r="V19">
            <v>1</v>
          </cell>
          <cell r="W19">
            <v>0</v>
          </cell>
          <cell r="X19">
            <v>0</v>
          </cell>
          <cell r="Y19">
            <v>0</v>
          </cell>
          <cell r="Z19">
            <v>1</v>
          </cell>
          <cell r="AA19">
            <v>0</v>
          </cell>
          <cell r="AB19">
            <v>2</v>
          </cell>
          <cell r="AC19">
            <v>40881</v>
          </cell>
          <cell r="AD19">
            <v>0</v>
          </cell>
          <cell r="AE19">
            <v>2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2</v>
          </cell>
          <cell r="AN19">
            <v>40881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2</v>
          </cell>
          <cell r="AU19">
            <v>40881</v>
          </cell>
          <cell r="AV19">
            <v>0</v>
          </cell>
          <cell r="AW19">
            <v>0</v>
          </cell>
          <cell r="AX19">
            <v>0</v>
          </cell>
          <cell r="AY19">
            <v>2</v>
          </cell>
          <cell r="AZ19">
            <v>40881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2</v>
          </cell>
          <cell r="BG19">
            <v>0</v>
          </cell>
          <cell r="BH19">
            <v>0</v>
          </cell>
          <cell r="BI19">
            <v>40881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2</v>
          </cell>
        </row>
        <row r="20">
          <cell r="A20">
            <v>40881</v>
          </cell>
          <cell r="B20">
            <v>1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1</v>
          </cell>
          <cell r="K20">
            <v>0</v>
          </cell>
          <cell r="L20">
            <v>40881</v>
          </cell>
          <cell r="M20">
            <v>0</v>
          </cell>
          <cell r="N20">
            <v>0</v>
          </cell>
          <cell r="O20">
            <v>1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1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1</v>
          </cell>
          <cell r="AB20">
            <v>0</v>
          </cell>
          <cell r="AC20">
            <v>40881</v>
          </cell>
          <cell r="AD20">
            <v>1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1</v>
          </cell>
          <cell r="AM20">
            <v>0</v>
          </cell>
          <cell r="AN20">
            <v>40881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1</v>
          </cell>
          <cell r="AT20">
            <v>0</v>
          </cell>
          <cell r="AU20">
            <v>40881</v>
          </cell>
          <cell r="AV20">
            <v>0</v>
          </cell>
          <cell r="AW20">
            <v>0</v>
          </cell>
          <cell r="AX20">
            <v>1</v>
          </cell>
          <cell r="AY20">
            <v>0</v>
          </cell>
          <cell r="AZ20">
            <v>40881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1</v>
          </cell>
          <cell r="BF20">
            <v>0</v>
          </cell>
          <cell r="BG20">
            <v>0</v>
          </cell>
          <cell r="BH20">
            <v>0</v>
          </cell>
          <cell r="BI20">
            <v>40881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1</v>
          </cell>
          <cell r="BO20">
            <v>0</v>
          </cell>
        </row>
        <row r="21">
          <cell r="A21">
            <v>40881</v>
          </cell>
          <cell r="B21">
            <v>1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1</v>
          </cell>
          <cell r="K21">
            <v>0</v>
          </cell>
          <cell r="L21">
            <v>40881</v>
          </cell>
          <cell r="M21">
            <v>0</v>
          </cell>
          <cell r="N21">
            <v>0</v>
          </cell>
          <cell r="O21">
            <v>1</v>
          </cell>
          <cell r="P21">
            <v>0</v>
          </cell>
          <cell r="Q21">
            <v>1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1</v>
          </cell>
          <cell r="Z21">
            <v>0</v>
          </cell>
          <cell r="AA21">
            <v>1</v>
          </cell>
          <cell r="AB21">
            <v>0</v>
          </cell>
          <cell r="AC21">
            <v>40881</v>
          </cell>
          <cell r="AD21">
            <v>1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1</v>
          </cell>
          <cell r="AM21">
            <v>0</v>
          </cell>
          <cell r="AN21">
            <v>40881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1</v>
          </cell>
          <cell r="AT21">
            <v>0</v>
          </cell>
          <cell r="AU21">
            <v>40881</v>
          </cell>
          <cell r="AV21">
            <v>0</v>
          </cell>
          <cell r="AW21">
            <v>0</v>
          </cell>
          <cell r="AX21">
            <v>1</v>
          </cell>
          <cell r="AY21">
            <v>0</v>
          </cell>
          <cell r="AZ21">
            <v>40881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1</v>
          </cell>
          <cell r="BF21">
            <v>0</v>
          </cell>
          <cell r="BG21">
            <v>0</v>
          </cell>
          <cell r="BH21">
            <v>0</v>
          </cell>
          <cell r="BI21">
            <v>40881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1</v>
          </cell>
          <cell r="BO21">
            <v>0</v>
          </cell>
        </row>
        <row r="22">
          <cell r="A22">
            <v>40882</v>
          </cell>
          <cell r="B22">
            <v>1</v>
          </cell>
          <cell r="C22">
            <v>3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1</v>
          </cell>
          <cell r="K22">
            <v>3</v>
          </cell>
          <cell r="L22">
            <v>40882</v>
          </cell>
          <cell r="M22">
            <v>0</v>
          </cell>
          <cell r="N22">
            <v>0</v>
          </cell>
          <cell r="O22">
            <v>1</v>
          </cell>
          <cell r="P22">
            <v>3</v>
          </cell>
          <cell r="Q22">
            <v>1</v>
          </cell>
          <cell r="R22">
            <v>3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1</v>
          </cell>
          <cell r="Z22">
            <v>3</v>
          </cell>
          <cell r="AA22">
            <v>0</v>
          </cell>
          <cell r="AB22">
            <v>0</v>
          </cell>
          <cell r="AC22">
            <v>40882</v>
          </cell>
          <cell r="AD22">
            <v>1</v>
          </cell>
          <cell r="AE22">
            <v>3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1</v>
          </cell>
          <cell r="AM22">
            <v>3</v>
          </cell>
          <cell r="AN22">
            <v>40882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1</v>
          </cell>
          <cell r="AT22">
            <v>3</v>
          </cell>
          <cell r="AU22">
            <v>40882</v>
          </cell>
          <cell r="AV22">
            <v>0</v>
          </cell>
          <cell r="AW22">
            <v>0</v>
          </cell>
          <cell r="AX22">
            <v>1</v>
          </cell>
          <cell r="AY22">
            <v>3</v>
          </cell>
          <cell r="AZ22">
            <v>40882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1</v>
          </cell>
          <cell r="BF22">
            <v>3</v>
          </cell>
          <cell r="BG22">
            <v>0</v>
          </cell>
          <cell r="BH22">
            <v>0</v>
          </cell>
          <cell r="BI22">
            <v>40882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1</v>
          </cell>
          <cell r="BO22">
            <v>3</v>
          </cell>
        </row>
        <row r="23">
          <cell r="A23">
            <v>40882</v>
          </cell>
          <cell r="B23">
            <v>1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1</v>
          </cell>
          <cell r="K23">
            <v>0</v>
          </cell>
          <cell r="L23">
            <v>40882</v>
          </cell>
          <cell r="M23">
            <v>0</v>
          </cell>
          <cell r="N23">
            <v>0</v>
          </cell>
          <cell r="O23">
            <v>1</v>
          </cell>
          <cell r="P23">
            <v>0</v>
          </cell>
          <cell r="Q23">
            <v>1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1</v>
          </cell>
          <cell r="Z23">
            <v>0</v>
          </cell>
          <cell r="AA23">
            <v>0</v>
          </cell>
          <cell r="AB23">
            <v>0</v>
          </cell>
          <cell r="AC23">
            <v>40882</v>
          </cell>
          <cell r="AD23">
            <v>1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1</v>
          </cell>
          <cell r="AM23">
            <v>0</v>
          </cell>
          <cell r="AN23">
            <v>40882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1</v>
          </cell>
          <cell r="AT23">
            <v>0</v>
          </cell>
          <cell r="AU23">
            <v>40882</v>
          </cell>
          <cell r="AV23">
            <v>0</v>
          </cell>
          <cell r="AW23">
            <v>0</v>
          </cell>
          <cell r="AX23">
            <v>1</v>
          </cell>
          <cell r="AY23">
            <v>0</v>
          </cell>
          <cell r="AZ23">
            <v>40882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1</v>
          </cell>
          <cell r="BF23">
            <v>0</v>
          </cell>
          <cell r="BG23">
            <v>0</v>
          </cell>
          <cell r="BH23">
            <v>0</v>
          </cell>
          <cell r="BI23">
            <v>40882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1</v>
          </cell>
          <cell r="BO23">
            <v>0</v>
          </cell>
        </row>
        <row r="24">
          <cell r="A24">
            <v>40882</v>
          </cell>
          <cell r="B24">
            <v>1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1</v>
          </cell>
          <cell r="K24">
            <v>0</v>
          </cell>
          <cell r="L24">
            <v>40882</v>
          </cell>
          <cell r="M24">
            <v>0</v>
          </cell>
          <cell r="N24">
            <v>0</v>
          </cell>
          <cell r="O24">
            <v>1</v>
          </cell>
          <cell r="P24">
            <v>0</v>
          </cell>
          <cell r="Q24">
            <v>1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1</v>
          </cell>
          <cell r="Z24">
            <v>0</v>
          </cell>
          <cell r="AA24">
            <v>0</v>
          </cell>
          <cell r="AB24">
            <v>0</v>
          </cell>
          <cell r="AC24">
            <v>40882</v>
          </cell>
          <cell r="AD24">
            <v>1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1</v>
          </cell>
          <cell r="AM24">
            <v>0</v>
          </cell>
          <cell r="AN24">
            <v>40882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1</v>
          </cell>
          <cell r="AT24">
            <v>0</v>
          </cell>
          <cell r="AU24">
            <v>40882</v>
          </cell>
          <cell r="AV24">
            <v>0</v>
          </cell>
          <cell r="AW24">
            <v>0</v>
          </cell>
          <cell r="AX24">
            <v>1</v>
          </cell>
          <cell r="AY24">
            <v>0</v>
          </cell>
          <cell r="AZ24">
            <v>40882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1</v>
          </cell>
          <cell r="BF24">
            <v>0</v>
          </cell>
          <cell r="BG24">
            <v>0</v>
          </cell>
          <cell r="BH24">
            <v>0</v>
          </cell>
          <cell r="BI24">
            <v>40882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1</v>
          </cell>
          <cell r="BO24">
            <v>0</v>
          </cell>
        </row>
        <row r="25">
          <cell r="A25">
            <v>40883</v>
          </cell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1</v>
          </cell>
          <cell r="K25">
            <v>3</v>
          </cell>
          <cell r="L25">
            <v>40883</v>
          </cell>
          <cell r="M25">
            <v>0</v>
          </cell>
          <cell r="N25">
            <v>0</v>
          </cell>
          <cell r="O25">
            <v>1</v>
          </cell>
          <cell r="P25">
            <v>3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40883</v>
          </cell>
          <cell r="AD25">
            <v>1</v>
          </cell>
          <cell r="AE25">
            <v>3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1</v>
          </cell>
          <cell r="AM25">
            <v>3</v>
          </cell>
          <cell r="AN25">
            <v>40883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40883</v>
          </cell>
          <cell r="AV25">
            <v>0</v>
          </cell>
          <cell r="AW25">
            <v>0</v>
          </cell>
          <cell r="AX25">
            <v>1</v>
          </cell>
          <cell r="AY25">
            <v>3</v>
          </cell>
          <cell r="AZ25">
            <v>40883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40883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1</v>
          </cell>
          <cell r="BO25">
            <v>3</v>
          </cell>
        </row>
        <row r="26">
          <cell r="A26">
            <v>40883</v>
          </cell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1</v>
          </cell>
          <cell r="K26">
            <v>0</v>
          </cell>
          <cell r="L26">
            <v>40883</v>
          </cell>
          <cell r="M26">
            <v>0</v>
          </cell>
          <cell r="N26">
            <v>0</v>
          </cell>
          <cell r="O26">
            <v>1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40883</v>
          </cell>
          <cell r="AD26">
            <v>1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1</v>
          </cell>
          <cell r="AM26">
            <v>0</v>
          </cell>
          <cell r="AN26">
            <v>40883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40883</v>
          </cell>
          <cell r="AV26">
            <v>0</v>
          </cell>
          <cell r="AW26">
            <v>0</v>
          </cell>
          <cell r="AX26">
            <v>1</v>
          </cell>
          <cell r="AY26">
            <v>0</v>
          </cell>
          <cell r="AZ26">
            <v>40883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40883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1</v>
          </cell>
          <cell r="BO26">
            <v>0</v>
          </cell>
        </row>
        <row r="27">
          <cell r="A27">
            <v>40883</v>
          </cell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1</v>
          </cell>
          <cell r="K27">
            <v>0</v>
          </cell>
          <cell r="L27">
            <v>40883</v>
          </cell>
          <cell r="M27">
            <v>0</v>
          </cell>
          <cell r="N27">
            <v>0</v>
          </cell>
          <cell r="O27">
            <v>1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40883</v>
          </cell>
          <cell r="AD27">
            <v>1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1</v>
          </cell>
          <cell r="AM27">
            <v>0</v>
          </cell>
          <cell r="AN27">
            <v>40883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40883</v>
          </cell>
          <cell r="AV27">
            <v>0</v>
          </cell>
          <cell r="AW27">
            <v>0</v>
          </cell>
          <cell r="AX27">
            <v>1</v>
          </cell>
          <cell r="AY27">
            <v>0</v>
          </cell>
          <cell r="AZ27">
            <v>40883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40883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1</v>
          </cell>
          <cell r="BO27">
            <v>0</v>
          </cell>
        </row>
        <row r="28">
          <cell r="A28">
            <v>40884</v>
          </cell>
          <cell r="B28">
            <v>0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1</v>
          </cell>
          <cell r="K28">
            <v>2</v>
          </cell>
          <cell r="L28">
            <v>40884</v>
          </cell>
          <cell r="M28">
            <v>0</v>
          </cell>
          <cell r="N28">
            <v>0</v>
          </cell>
          <cell r="O28">
            <v>1</v>
          </cell>
          <cell r="P28">
            <v>2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40884</v>
          </cell>
          <cell r="AD28">
            <v>1</v>
          </cell>
          <cell r="AE28">
            <v>2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  <cell r="AK28">
            <v>0</v>
          </cell>
          <cell r="AL28">
            <v>1</v>
          </cell>
          <cell r="AM28">
            <v>2</v>
          </cell>
          <cell r="AN28">
            <v>40884</v>
          </cell>
          <cell r="AO28">
            <v>0</v>
          </cell>
          <cell r="AP28">
            <v>0</v>
          </cell>
          <cell r="AQ28">
            <v>0</v>
          </cell>
          <cell r="AR28">
            <v>0</v>
          </cell>
          <cell r="AS28">
            <v>0</v>
          </cell>
          <cell r="AT28">
            <v>0</v>
          </cell>
          <cell r="AU28">
            <v>40884</v>
          </cell>
          <cell r="AV28">
            <v>0</v>
          </cell>
          <cell r="AW28">
            <v>0</v>
          </cell>
          <cell r="AX28">
            <v>1</v>
          </cell>
          <cell r="AY28">
            <v>2</v>
          </cell>
          <cell r="AZ28">
            <v>40884</v>
          </cell>
          <cell r="BA28">
            <v>0</v>
          </cell>
          <cell r="BB28">
            <v>0</v>
          </cell>
          <cell r="BC28">
            <v>0</v>
          </cell>
          <cell r="BD28">
            <v>0</v>
          </cell>
          <cell r="BE28">
            <v>0</v>
          </cell>
          <cell r="BF28">
            <v>0</v>
          </cell>
          <cell r="BG28">
            <v>0</v>
          </cell>
          <cell r="BH28">
            <v>0</v>
          </cell>
          <cell r="BI28">
            <v>40884</v>
          </cell>
          <cell r="BJ28">
            <v>0</v>
          </cell>
          <cell r="BK28">
            <v>0</v>
          </cell>
          <cell r="BL28">
            <v>0</v>
          </cell>
          <cell r="BM28">
            <v>0</v>
          </cell>
          <cell r="BN28">
            <v>1</v>
          </cell>
          <cell r="BO28">
            <v>2</v>
          </cell>
        </row>
        <row r="29">
          <cell r="A29">
            <v>40884</v>
          </cell>
          <cell r="B29">
            <v>0</v>
          </cell>
          <cell r="C29">
            <v>0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40884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40884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0</v>
          </cell>
          <cell r="AK29">
            <v>0</v>
          </cell>
          <cell r="AL29">
            <v>0</v>
          </cell>
          <cell r="AM29">
            <v>0</v>
          </cell>
          <cell r="AN29">
            <v>40884</v>
          </cell>
          <cell r="AO29">
            <v>0</v>
          </cell>
          <cell r="AP29">
            <v>0</v>
          </cell>
          <cell r="AQ29">
            <v>0</v>
          </cell>
          <cell r="AR29">
            <v>0</v>
          </cell>
          <cell r="AS29">
            <v>0</v>
          </cell>
          <cell r="AT29">
            <v>0</v>
          </cell>
          <cell r="AU29">
            <v>40884</v>
          </cell>
          <cell r="AV29">
            <v>0</v>
          </cell>
          <cell r="AW29">
            <v>0</v>
          </cell>
          <cell r="AX29">
            <v>0</v>
          </cell>
          <cell r="AY29">
            <v>0</v>
          </cell>
          <cell r="AZ29">
            <v>40884</v>
          </cell>
          <cell r="BA29">
            <v>0</v>
          </cell>
          <cell r="BB29">
            <v>0</v>
          </cell>
          <cell r="BC29">
            <v>0</v>
          </cell>
          <cell r="BD29">
            <v>0</v>
          </cell>
          <cell r="BE29">
            <v>0</v>
          </cell>
          <cell r="BF29">
            <v>0</v>
          </cell>
          <cell r="BG29">
            <v>0</v>
          </cell>
          <cell r="BH29">
            <v>0</v>
          </cell>
          <cell r="BI29">
            <v>40884</v>
          </cell>
          <cell r="BJ29">
            <v>0</v>
          </cell>
          <cell r="BK29">
            <v>0</v>
          </cell>
          <cell r="BL29">
            <v>0</v>
          </cell>
          <cell r="BM29">
            <v>0</v>
          </cell>
          <cell r="BN29">
            <v>0</v>
          </cell>
          <cell r="BO29">
            <v>0</v>
          </cell>
        </row>
        <row r="30">
          <cell r="A30">
            <v>40884</v>
          </cell>
          <cell r="B30">
            <v>0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1</v>
          </cell>
          <cell r="K30">
            <v>0</v>
          </cell>
          <cell r="L30">
            <v>40884</v>
          </cell>
          <cell r="M30">
            <v>0</v>
          </cell>
          <cell r="N30">
            <v>0</v>
          </cell>
          <cell r="O30">
            <v>1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40884</v>
          </cell>
          <cell r="AD30">
            <v>1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0</v>
          </cell>
          <cell r="AK30">
            <v>0</v>
          </cell>
          <cell r="AL30">
            <v>1</v>
          </cell>
          <cell r="AM30">
            <v>0</v>
          </cell>
          <cell r="AN30">
            <v>40884</v>
          </cell>
          <cell r="AO30">
            <v>0</v>
          </cell>
          <cell r="AP30">
            <v>0</v>
          </cell>
          <cell r="AQ30">
            <v>0</v>
          </cell>
          <cell r="AR30">
            <v>0</v>
          </cell>
          <cell r="AS30">
            <v>0</v>
          </cell>
          <cell r="AT30">
            <v>0</v>
          </cell>
          <cell r="AU30">
            <v>40884</v>
          </cell>
          <cell r="AV30">
            <v>0</v>
          </cell>
          <cell r="AW30">
            <v>0</v>
          </cell>
          <cell r="AX30">
            <v>1</v>
          </cell>
          <cell r="AY30">
            <v>0</v>
          </cell>
          <cell r="AZ30">
            <v>40884</v>
          </cell>
          <cell r="BA30">
            <v>0</v>
          </cell>
          <cell r="BB30">
            <v>0</v>
          </cell>
          <cell r="BC30">
            <v>0</v>
          </cell>
          <cell r="BD30">
            <v>0</v>
          </cell>
          <cell r="BE30">
            <v>0</v>
          </cell>
          <cell r="BF30">
            <v>0</v>
          </cell>
          <cell r="BG30">
            <v>0</v>
          </cell>
          <cell r="BH30">
            <v>0</v>
          </cell>
          <cell r="BI30">
            <v>40884</v>
          </cell>
          <cell r="BJ30">
            <v>0</v>
          </cell>
          <cell r="BK30">
            <v>0</v>
          </cell>
          <cell r="BL30">
            <v>0</v>
          </cell>
          <cell r="BM30">
            <v>0</v>
          </cell>
          <cell r="BN30">
            <v>1</v>
          </cell>
          <cell r="BO30">
            <v>0</v>
          </cell>
        </row>
        <row r="31">
          <cell r="A31">
            <v>40885</v>
          </cell>
          <cell r="B31">
            <v>0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2</v>
          </cell>
          <cell r="L31">
            <v>40885</v>
          </cell>
          <cell r="M31">
            <v>0</v>
          </cell>
          <cell r="N31">
            <v>0</v>
          </cell>
          <cell r="O31">
            <v>0</v>
          </cell>
          <cell r="P31">
            <v>2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40885</v>
          </cell>
          <cell r="AD31">
            <v>0</v>
          </cell>
          <cell r="AE31">
            <v>2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  <cell r="AK31">
            <v>0</v>
          </cell>
          <cell r="AL31">
            <v>0</v>
          </cell>
          <cell r="AM31">
            <v>2</v>
          </cell>
          <cell r="AN31">
            <v>40885</v>
          </cell>
          <cell r="AO31">
            <v>0</v>
          </cell>
          <cell r="AP31">
            <v>0</v>
          </cell>
          <cell r="AQ31">
            <v>0</v>
          </cell>
          <cell r="AR31">
            <v>0</v>
          </cell>
          <cell r="AS31">
            <v>0</v>
          </cell>
          <cell r="AT31">
            <v>0</v>
          </cell>
          <cell r="AU31">
            <v>40885</v>
          </cell>
          <cell r="AV31">
            <v>0</v>
          </cell>
          <cell r="AW31">
            <v>0</v>
          </cell>
          <cell r="AX31">
            <v>0</v>
          </cell>
          <cell r="AY31">
            <v>2</v>
          </cell>
          <cell r="AZ31">
            <v>40885</v>
          </cell>
          <cell r="BA31">
            <v>0</v>
          </cell>
          <cell r="BB31">
            <v>0</v>
          </cell>
          <cell r="BC31">
            <v>0</v>
          </cell>
          <cell r="BD31">
            <v>0</v>
          </cell>
          <cell r="BE31">
            <v>0</v>
          </cell>
          <cell r="BF31">
            <v>0</v>
          </cell>
          <cell r="BG31">
            <v>0</v>
          </cell>
          <cell r="BH31">
            <v>0</v>
          </cell>
          <cell r="BI31">
            <v>40885</v>
          </cell>
          <cell r="BJ31">
            <v>0</v>
          </cell>
          <cell r="BK31">
            <v>0</v>
          </cell>
          <cell r="BL31">
            <v>0</v>
          </cell>
          <cell r="BM31">
            <v>0</v>
          </cell>
          <cell r="BN31">
            <v>0</v>
          </cell>
          <cell r="BO31">
            <v>2</v>
          </cell>
        </row>
        <row r="32">
          <cell r="A32">
            <v>40885</v>
          </cell>
          <cell r="B32">
            <v>0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1</v>
          </cell>
          <cell r="K32">
            <v>0</v>
          </cell>
          <cell r="L32">
            <v>40885</v>
          </cell>
          <cell r="M32">
            <v>0</v>
          </cell>
          <cell r="N32">
            <v>0</v>
          </cell>
          <cell r="O32">
            <v>1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40885</v>
          </cell>
          <cell r="AD32">
            <v>1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  <cell r="AK32">
            <v>0</v>
          </cell>
          <cell r="AL32">
            <v>1</v>
          </cell>
          <cell r="AM32">
            <v>0</v>
          </cell>
          <cell r="AN32">
            <v>40885</v>
          </cell>
          <cell r="AO32">
            <v>0</v>
          </cell>
          <cell r="AP32">
            <v>0</v>
          </cell>
          <cell r="AQ32">
            <v>0</v>
          </cell>
          <cell r="AR32">
            <v>0</v>
          </cell>
          <cell r="AS32">
            <v>0</v>
          </cell>
          <cell r="AT32">
            <v>0</v>
          </cell>
          <cell r="AU32">
            <v>40885</v>
          </cell>
          <cell r="AV32">
            <v>0</v>
          </cell>
          <cell r="AW32">
            <v>0</v>
          </cell>
          <cell r="AX32">
            <v>1</v>
          </cell>
          <cell r="AY32">
            <v>0</v>
          </cell>
          <cell r="AZ32">
            <v>40885</v>
          </cell>
          <cell r="BA32">
            <v>0</v>
          </cell>
          <cell r="BB32">
            <v>0</v>
          </cell>
          <cell r="BC32">
            <v>0</v>
          </cell>
          <cell r="BD32">
            <v>0</v>
          </cell>
          <cell r="BE32">
            <v>0</v>
          </cell>
          <cell r="BF32">
            <v>0</v>
          </cell>
          <cell r="BG32">
            <v>0</v>
          </cell>
          <cell r="BH32">
            <v>0</v>
          </cell>
          <cell r="BI32">
            <v>40885</v>
          </cell>
          <cell r="BJ32">
            <v>0</v>
          </cell>
          <cell r="BK32">
            <v>0</v>
          </cell>
          <cell r="BL32">
            <v>0</v>
          </cell>
          <cell r="BM32">
            <v>0</v>
          </cell>
          <cell r="BN32">
            <v>1</v>
          </cell>
          <cell r="BO32">
            <v>0</v>
          </cell>
        </row>
        <row r="33">
          <cell r="A33">
            <v>40885</v>
          </cell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1</v>
          </cell>
          <cell r="K33">
            <v>0</v>
          </cell>
          <cell r="L33">
            <v>40885</v>
          </cell>
          <cell r="M33">
            <v>0</v>
          </cell>
          <cell r="N33">
            <v>0</v>
          </cell>
          <cell r="O33">
            <v>1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40885</v>
          </cell>
          <cell r="AD33">
            <v>1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  <cell r="AK33">
            <v>0</v>
          </cell>
          <cell r="AL33">
            <v>1</v>
          </cell>
          <cell r="AM33">
            <v>0</v>
          </cell>
          <cell r="AN33">
            <v>40885</v>
          </cell>
          <cell r="AO33">
            <v>0</v>
          </cell>
          <cell r="AP33">
            <v>0</v>
          </cell>
          <cell r="AQ33">
            <v>0</v>
          </cell>
          <cell r="AR33">
            <v>0</v>
          </cell>
          <cell r="AS33">
            <v>0</v>
          </cell>
          <cell r="AT33">
            <v>0</v>
          </cell>
          <cell r="AU33">
            <v>40885</v>
          </cell>
          <cell r="AV33">
            <v>0</v>
          </cell>
          <cell r="AW33">
            <v>0</v>
          </cell>
          <cell r="AX33">
            <v>1</v>
          </cell>
          <cell r="AY33">
            <v>0</v>
          </cell>
          <cell r="AZ33">
            <v>40885</v>
          </cell>
          <cell r="BA33">
            <v>0</v>
          </cell>
          <cell r="BB33">
            <v>0</v>
          </cell>
          <cell r="BC33">
            <v>0</v>
          </cell>
          <cell r="BD33">
            <v>0</v>
          </cell>
          <cell r="BE33">
            <v>0</v>
          </cell>
          <cell r="BF33">
            <v>0</v>
          </cell>
          <cell r="BG33">
            <v>0</v>
          </cell>
          <cell r="BH33">
            <v>0</v>
          </cell>
          <cell r="BI33">
            <v>40885</v>
          </cell>
          <cell r="BJ33">
            <v>0</v>
          </cell>
          <cell r="BK33">
            <v>0</v>
          </cell>
          <cell r="BL33">
            <v>0</v>
          </cell>
          <cell r="BM33">
            <v>0</v>
          </cell>
          <cell r="BN33">
            <v>1</v>
          </cell>
          <cell r="BO33">
            <v>0</v>
          </cell>
        </row>
        <row r="34">
          <cell r="A34">
            <v>40886</v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1</v>
          </cell>
          <cell r="K34">
            <v>3</v>
          </cell>
          <cell r="L34">
            <v>40886</v>
          </cell>
          <cell r="M34">
            <v>0</v>
          </cell>
          <cell r="N34">
            <v>0</v>
          </cell>
          <cell r="O34">
            <v>1</v>
          </cell>
          <cell r="P34">
            <v>3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40886</v>
          </cell>
          <cell r="AD34">
            <v>1</v>
          </cell>
          <cell r="AE34">
            <v>3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  <cell r="AK34">
            <v>0</v>
          </cell>
          <cell r="AL34">
            <v>1</v>
          </cell>
          <cell r="AM34">
            <v>3</v>
          </cell>
          <cell r="AN34">
            <v>40886</v>
          </cell>
          <cell r="AO34">
            <v>0</v>
          </cell>
          <cell r="AP34">
            <v>0</v>
          </cell>
          <cell r="AQ34">
            <v>0</v>
          </cell>
          <cell r="AR34">
            <v>0</v>
          </cell>
          <cell r="AS34">
            <v>0</v>
          </cell>
          <cell r="AT34">
            <v>0</v>
          </cell>
          <cell r="AU34">
            <v>40886</v>
          </cell>
          <cell r="AV34">
            <v>0</v>
          </cell>
          <cell r="AW34">
            <v>0</v>
          </cell>
          <cell r="AX34">
            <v>1</v>
          </cell>
          <cell r="AY34">
            <v>3</v>
          </cell>
          <cell r="AZ34">
            <v>40886</v>
          </cell>
          <cell r="BA34">
            <v>0</v>
          </cell>
          <cell r="BB34">
            <v>0</v>
          </cell>
          <cell r="BC34">
            <v>0</v>
          </cell>
          <cell r="BD34">
            <v>0</v>
          </cell>
          <cell r="BE34">
            <v>0</v>
          </cell>
          <cell r="BF34">
            <v>0</v>
          </cell>
          <cell r="BG34">
            <v>0</v>
          </cell>
          <cell r="BH34">
            <v>0</v>
          </cell>
          <cell r="BI34">
            <v>40886</v>
          </cell>
          <cell r="BJ34">
            <v>0</v>
          </cell>
          <cell r="BK34">
            <v>0</v>
          </cell>
          <cell r="BL34">
            <v>0</v>
          </cell>
          <cell r="BM34">
            <v>0</v>
          </cell>
          <cell r="BN34">
            <v>1</v>
          </cell>
          <cell r="BO34">
            <v>3</v>
          </cell>
        </row>
        <row r="35">
          <cell r="A35">
            <v>40886</v>
          </cell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1</v>
          </cell>
          <cell r="K35">
            <v>0</v>
          </cell>
          <cell r="L35">
            <v>40886</v>
          </cell>
          <cell r="M35">
            <v>0</v>
          </cell>
          <cell r="N35">
            <v>0</v>
          </cell>
          <cell r="O35">
            <v>1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40886</v>
          </cell>
          <cell r="AD35">
            <v>1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  <cell r="AK35">
            <v>0</v>
          </cell>
          <cell r="AL35">
            <v>1</v>
          </cell>
          <cell r="AM35">
            <v>0</v>
          </cell>
          <cell r="AN35">
            <v>40886</v>
          </cell>
          <cell r="AO35">
            <v>0</v>
          </cell>
          <cell r="AP35">
            <v>0</v>
          </cell>
          <cell r="AQ35">
            <v>0</v>
          </cell>
          <cell r="AR35">
            <v>0</v>
          </cell>
          <cell r="AS35">
            <v>0</v>
          </cell>
          <cell r="AT35">
            <v>0</v>
          </cell>
          <cell r="AU35">
            <v>40886</v>
          </cell>
          <cell r="AV35">
            <v>0</v>
          </cell>
          <cell r="AW35">
            <v>0</v>
          </cell>
          <cell r="AX35">
            <v>1</v>
          </cell>
          <cell r="AY35">
            <v>0</v>
          </cell>
          <cell r="AZ35">
            <v>40886</v>
          </cell>
          <cell r="BA35">
            <v>0</v>
          </cell>
          <cell r="BB35">
            <v>0</v>
          </cell>
          <cell r="BC35">
            <v>0</v>
          </cell>
          <cell r="BD35">
            <v>0</v>
          </cell>
          <cell r="BE35">
            <v>0</v>
          </cell>
          <cell r="BF35">
            <v>0</v>
          </cell>
          <cell r="BG35">
            <v>0</v>
          </cell>
          <cell r="BH35">
            <v>0</v>
          </cell>
          <cell r="BI35">
            <v>40886</v>
          </cell>
          <cell r="BJ35">
            <v>0</v>
          </cell>
          <cell r="BK35">
            <v>0</v>
          </cell>
          <cell r="BL35">
            <v>0</v>
          </cell>
          <cell r="BM35">
            <v>0</v>
          </cell>
          <cell r="BN35">
            <v>1</v>
          </cell>
          <cell r="BO35">
            <v>0</v>
          </cell>
        </row>
        <row r="36">
          <cell r="A36">
            <v>40886</v>
          </cell>
          <cell r="B36">
            <v>0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1</v>
          </cell>
          <cell r="K36">
            <v>0</v>
          </cell>
          <cell r="L36">
            <v>40886</v>
          </cell>
          <cell r="M36">
            <v>0</v>
          </cell>
          <cell r="N36">
            <v>0</v>
          </cell>
          <cell r="O36">
            <v>1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40886</v>
          </cell>
          <cell r="AD36">
            <v>1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0</v>
          </cell>
          <cell r="AK36">
            <v>0</v>
          </cell>
          <cell r="AL36">
            <v>1</v>
          </cell>
          <cell r="AM36">
            <v>0</v>
          </cell>
          <cell r="AN36">
            <v>40886</v>
          </cell>
          <cell r="AO36">
            <v>0</v>
          </cell>
          <cell r="AP36">
            <v>0</v>
          </cell>
          <cell r="AQ36">
            <v>0</v>
          </cell>
          <cell r="AR36">
            <v>0</v>
          </cell>
          <cell r="AS36">
            <v>0</v>
          </cell>
          <cell r="AT36">
            <v>0</v>
          </cell>
          <cell r="AU36">
            <v>40886</v>
          </cell>
          <cell r="AV36">
            <v>0</v>
          </cell>
          <cell r="AW36">
            <v>0</v>
          </cell>
          <cell r="AX36">
            <v>1</v>
          </cell>
          <cell r="AY36">
            <v>0</v>
          </cell>
          <cell r="AZ36">
            <v>40886</v>
          </cell>
          <cell r="BA36">
            <v>0</v>
          </cell>
          <cell r="BB36">
            <v>0</v>
          </cell>
          <cell r="BC36">
            <v>0</v>
          </cell>
          <cell r="BD36">
            <v>0</v>
          </cell>
          <cell r="BE36">
            <v>0</v>
          </cell>
          <cell r="BF36">
            <v>0</v>
          </cell>
          <cell r="BG36">
            <v>0</v>
          </cell>
          <cell r="BH36">
            <v>0</v>
          </cell>
          <cell r="BI36">
            <v>40886</v>
          </cell>
          <cell r="BJ36">
            <v>0</v>
          </cell>
          <cell r="BK36">
            <v>0</v>
          </cell>
          <cell r="BL36">
            <v>0</v>
          </cell>
          <cell r="BM36">
            <v>0</v>
          </cell>
          <cell r="BN36">
            <v>1</v>
          </cell>
          <cell r="BO36">
            <v>0</v>
          </cell>
        </row>
        <row r="37">
          <cell r="A37">
            <v>40887</v>
          </cell>
          <cell r="B37">
            <v>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1</v>
          </cell>
          <cell r="K37">
            <v>3</v>
          </cell>
          <cell r="L37">
            <v>40887</v>
          </cell>
          <cell r="M37">
            <v>0</v>
          </cell>
          <cell r="N37">
            <v>0</v>
          </cell>
          <cell r="O37">
            <v>1</v>
          </cell>
          <cell r="P37">
            <v>3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40887</v>
          </cell>
          <cell r="AD37">
            <v>1</v>
          </cell>
          <cell r="AE37">
            <v>3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  <cell r="AK37">
            <v>0</v>
          </cell>
          <cell r="AL37">
            <v>1</v>
          </cell>
          <cell r="AM37">
            <v>3</v>
          </cell>
          <cell r="AN37">
            <v>40887</v>
          </cell>
          <cell r="AO37">
            <v>0</v>
          </cell>
          <cell r="AP37">
            <v>0</v>
          </cell>
          <cell r="AQ37">
            <v>0</v>
          </cell>
          <cell r="AR37">
            <v>0</v>
          </cell>
          <cell r="AS37">
            <v>0</v>
          </cell>
          <cell r="AT37">
            <v>0</v>
          </cell>
          <cell r="AU37">
            <v>40887</v>
          </cell>
          <cell r="AV37">
            <v>0</v>
          </cell>
          <cell r="AW37">
            <v>0</v>
          </cell>
          <cell r="AX37">
            <v>1</v>
          </cell>
          <cell r="AY37">
            <v>3</v>
          </cell>
          <cell r="AZ37">
            <v>40887</v>
          </cell>
          <cell r="BA37">
            <v>0</v>
          </cell>
          <cell r="BB37">
            <v>0</v>
          </cell>
          <cell r="BC37">
            <v>0</v>
          </cell>
          <cell r="BD37">
            <v>0</v>
          </cell>
          <cell r="BE37">
            <v>0</v>
          </cell>
          <cell r="BF37">
            <v>0</v>
          </cell>
          <cell r="BG37">
            <v>0</v>
          </cell>
          <cell r="BH37">
            <v>0</v>
          </cell>
          <cell r="BI37">
            <v>40887</v>
          </cell>
          <cell r="BJ37">
            <v>0</v>
          </cell>
          <cell r="BK37">
            <v>0</v>
          </cell>
          <cell r="BL37">
            <v>0</v>
          </cell>
          <cell r="BM37">
            <v>0</v>
          </cell>
          <cell r="BN37">
            <v>1</v>
          </cell>
          <cell r="BO37">
            <v>2</v>
          </cell>
        </row>
        <row r="38">
          <cell r="A38">
            <v>40887</v>
          </cell>
          <cell r="B38">
            <v>0</v>
          </cell>
          <cell r="C38">
            <v>0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1</v>
          </cell>
          <cell r="K38">
            <v>0</v>
          </cell>
          <cell r="L38">
            <v>40887</v>
          </cell>
          <cell r="M38">
            <v>0</v>
          </cell>
          <cell r="N38">
            <v>0</v>
          </cell>
          <cell r="O38">
            <v>1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40887</v>
          </cell>
          <cell r="AD38">
            <v>1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J38">
            <v>0</v>
          </cell>
          <cell r="AK38">
            <v>0</v>
          </cell>
          <cell r="AL38">
            <v>1</v>
          </cell>
          <cell r="AM38">
            <v>0</v>
          </cell>
          <cell r="AN38">
            <v>40887</v>
          </cell>
          <cell r="AO38">
            <v>0</v>
          </cell>
          <cell r="AP38">
            <v>0</v>
          </cell>
          <cell r="AQ38">
            <v>0</v>
          </cell>
          <cell r="AR38">
            <v>0</v>
          </cell>
          <cell r="AS38">
            <v>0</v>
          </cell>
          <cell r="AT38">
            <v>0</v>
          </cell>
          <cell r="AU38">
            <v>40887</v>
          </cell>
          <cell r="AV38">
            <v>0</v>
          </cell>
          <cell r="AW38">
            <v>0</v>
          </cell>
          <cell r="AX38">
            <v>1</v>
          </cell>
          <cell r="AY38">
            <v>0</v>
          </cell>
          <cell r="AZ38">
            <v>40887</v>
          </cell>
          <cell r="BA38">
            <v>0</v>
          </cell>
          <cell r="BB38">
            <v>0</v>
          </cell>
          <cell r="BC38">
            <v>0</v>
          </cell>
          <cell r="BD38">
            <v>0</v>
          </cell>
          <cell r="BE38">
            <v>0</v>
          </cell>
          <cell r="BF38">
            <v>0</v>
          </cell>
          <cell r="BG38">
            <v>0</v>
          </cell>
          <cell r="BH38">
            <v>0</v>
          </cell>
          <cell r="BI38">
            <v>40887</v>
          </cell>
          <cell r="BJ38">
            <v>0</v>
          </cell>
          <cell r="BK38">
            <v>0</v>
          </cell>
          <cell r="BL38">
            <v>0</v>
          </cell>
          <cell r="BM38">
            <v>0</v>
          </cell>
          <cell r="BN38">
            <v>0</v>
          </cell>
          <cell r="BO38">
            <v>0</v>
          </cell>
        </row>
        <row r="39">
          <cell r="A39">
            <v>40887</v>
          </cell>
          <cell r="B39">
            <v>0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1</v>
          </cell>
          <cell r="K39">
            <v>0</v>
          </cell>
          <cell r="L39">
            <v>40887</v>
          </cell>
          <cell r="M39">
            <v>0</v>
          </cell>
          <cell r="N39">
            <v>0</v>
          </cell>
          <cell r="O39">
            <v>1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40887</v>
          </cell>
          <cell r="AD39">
            <v>1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0</v>
          </cell>
          <cell r="AJ39">
            <v>0</v>
          </cell>
          <cell r="AK39">
            <v>0</v>
          </cell>
          <cell r="AL39">
            <v>1</v>
          </cell>
          <cell r="AM39">
            <v>0</v>
          </cell>
          <cell r="AN39">
            <v>40887</v>
          </cell>
          <cell r="AO39">
            <v>0</v>
          </cell>
          <cell r="AP39">
            <v>0</v>
          </cell>
          <cell r="AQ39">
            <v>0</v>
          </cell>
          <cell r="AR39">
            <v>0</v>
          </cell>
          <cell r="AS39">
            <v>0</v>
          </cell>
          <cell r="AT39">
            <v>0</v>
          </cell>
          <cell r="AU39">
            <v>40887</v>
          </cell>
          <cell r="AV39">
            <v>0</v>
          </cell>
          <cell r="AW39">
            <v>0</v>
          </cell>
          <cell r="AX39">
            <v>1</v>
          </cell>
          <cell r="AY39">
            <v>0</v>
          </cell>
          <cell r="AZ39">
            <v>40887</v>
          </cell>
          <cell r="BA39">
            <v>0</v>
          </cell>
          <cell r="BB39">
            <v>0</v>
          </cell>
          <cell r="BC39">
            <v>0</v>
          </cell>
          <cell r="BD39">
            <v>0</v>
          </cell>
          <cell r="BE39">
            <v>0</v>
          </cell>
          <cell r="BF39">
            <v>0</v>
          </cell>
          <cell r="BG39">
            <v>0</v>
          </cell>
          <cell r="BH39">
            <v>0</v>
          </cell>
          <cell r="BI39">
            <v>40887</v>
          </cell>
          <cell r="BJ39">
            <v>0</v>
          </cell>
          <cell r="BK39">
            <v>0</v>
          </cell>
          <cell r="BL39">
            <v>0</v>
          </cell>
          <cell r="BM39">
            <v>0</v>
          </cell>
          <cell r="BN39">
            <v>1</v>
          </cell>
          <cell r="BO39">
            <v>0</v>
          </cell>
        </row>
        <row r="40">
          <cell r="A40">
            <v>40888</v>
          </cell>
          <cell r="B40">
            <v>0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1</v>
          </cell>
          <cell r="K40">
            <v>3</v>
          </cell>
          <cell r="L40">
            <v>40888</v>
          </cell>
          <cell r="M40">
            <v>0</v>
          </cell>
          <cell r="N40">
            <v>0</v>
          </cell>
          <cell r="O40">
            <v>1</v>
          </cell>
          <cell r="P40">
            <v>3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40888</v>
          </cell>
          <cell r="AD40">
            <v>1</v>
          </cell>
          <cell r="AE40">
            <v>3</v>
          </cell>
          <cell r="AF40">
            <v>0</v>
          </cell>
          <cell r="AG40">
            <v>0</v>
          </cell>
          <cell r="AH40">
            <v>0</v>
          </cell>
          <cell r="AI40">
            <v>0</v>
          </cell>
          <cell r="AJ40">
            <v>0</v>
          </cell>
          <cell r="AK40">
            <v>0</v>
          </cell>
          <cell r="AL40">
            <v>1</v>
          </cell>
          <cell r="AM40">
            <v>3</v>
          </cell>
          <cell r="AN40">
            <v>40888</v>
          </cell>
          <cell r="AO40">
            <v>0</v>
          </cell>
          <cell r="AP40">
            <v>0</v>
          </cell>
          <cell r="AQ40">
            <v>0</v>
          </cell>
          <cell r="AR40">
            <v>0</v>
          </cell>
          <cell r="AS40">
            <v>0</v>
          </cell>
          <cell r="AT40">
            <v>0</v>
          </cell>
          <cell r="AU40">
            <v>40888</v>
          </cell>
          <cell r="AV40">
            <v>0</v>
          </cell>
          <cell r="AW40">
            <v>0</v>
          </cell>
          <cell r="AX40">
            <v>1</v>
          </cell>
          <cell r="AY40">
            <v>3</v>
          </cell>
          <cell r="AZ40">
            <v>40888</v>
          </cell>
          <cell r="BA40">
            <v>0</v>
          </cell>
          <cell r="BB40">
            <v>0</v>
          </cell>
          <cell r="BC40">
            <v>0</v>
          </cell>
          <cell r="BD40">
            <v>0</v>
          </cell>
          <cell r="BE40">
            <v>0</v>
          </cell>
          <cell r="BF40">
            <v>0</v>
          </cell>
          <cell r="BG40">
            <v>0</v>
          </cell>
          <cell r="BH40">
            <v>0</v>
          </cell>
          <cell r="BI40">
            <v>40888</v>
          </cell>
          <cell r="BJ40">
            <v>0</v>
          </cell>
          <cell r="BK40">
            <v>0</v>
          </cell>
          <cell r="BL40">
            <v>0</v>
          </cell>
          <cell r="BM40">
            <v>0</v>
          </cell>
          <cell r="BN40">
            <v>1</v>
          </cell>
          <cell r="BO40">
            <v>3</v>
          </cell>
        </row>
        <row r="41">
          <cell r="A41">
            <v>40888</v>
          </cell>
          <cell r="B41">
            <v>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1</v>
          </cell>
          <cell r="K41">
            <v>0</v>
          </cell>
          <cell r="L41">
            <v>40888</v>
          </cell>
          <cell r="M41">
            <v>0</v>
          </cell>
          <cell r="N41">
            <v>0</v>
          </cell>
          <cell r="O41">
            <v>1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40888</v>
          </cell>
          <cell r="AD41">
            <v>1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  <cell r="AK41">
            <v>0</v>
          </cell>
          <cell r="AL41">
            <v>1</v>
          </cell>
          <cell r="AM41">
            <v>0</v>
          </cell>
          <cell r="AN41">
            <v>40888</v>
          </cell>
          <cell r="AO41">
            <v>0</v>
          </cell>
          <cell r="AP41">
            <v>0</v>
          </cell>
          <cell r="AQ41">
            <v>0</v>
          </cell>
          <cell r="AR41">
            <v>0</v>
          </cell>
          <cell r="AS41">
            <v>0</v>
          </cell>
          <cell r="AT41">
            <v>0</v>
          </cell>
          <cell r="AU41">
            <v>40888</v>
          </cell>
          <cell r="AV41">
            <v>0</v>
          </cell>
          <cell r="AW41">
            <v>0</v>
          </cell>
          <cell r="AX41">
            <v>1</v>
          </cell>
          <cell r="AY41">
            <v>0</v>
          </cell>
          <cell r="AZ41">
            <v>40888</v>
          </cell>
          <cell r="BA41">
            <v>0</v>
          </cell>
          <cell r="BB41">
            <v>0</v>
          </cell>
          <cell r="BC41">
            <v>0</v>
          </cell>
          <cell r="BD41">
            <v>0</v>
          </cell>
          <cell r="BE41">
            <v>0</v>
          </cell>
          <cell r="BF41">
            <v>0</v>
          </cell>
          <cell r="BG41">
            <v>0</v>
          </cell>
          <cell r="BH41">
            <v>0</v>
          </cell>
          <cell r="BI41">
            <v>40888</v>
          </cell>
          <cell r="BJ41">
            <v>0</v>
          </cell>
          <cell r="BK41">
            <v>0</v>
          </cell>
          <cell r="BL41">
            <v>0</v>
          </cell>
          <cell r="BM41">
            <v>0</v>
          </cell>
          <cell r="BN41">
            <v>1</v>
          </cell>
          <cell r="BO41">
            <v>0</v>
          </cell>
        </row>
        <row r="42">
          <cell r="A42">
            <v>40888</v>
          </cell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1</v>
          </cell>
          <cell r="K42">
            <v>0</v>
          </cell>
          <cell r="L42">
            <v>40888</v>
          </cell>
          <cell r="M42">
            <v>0</v>
          </cell>
          <cell r="N42">
            <v>0</v>
          </cell>
          <cell r="O42">
            <v>1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40888</v>
          </cell>
          <cell r="AD42">
            <v>1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  <cell r="AK42">
            <v>0</v>
          </cell>
          <cell r="AL42">
            <v>1</v>
          </cell>
          <cell r="AM42">
            <v>0</v>
          </cell>
          <cell r="AN42">
            <v>40888</v>
          </cell>
          <cell r="AO42">
            <v>0</v>
          </cell>
          <cell r="AP42">
            <v>0</v>
          </cell>
          <cell r="AQ42">
            <v>0</v>
          </cell>
          <cell r="AR42">
            <v>0</v>
          </cell>
          <cell r="AS42">
            <v>0</v>
          </cell>
          <cell r="AT42">
            <v>0</v>
          </cell>
          <cell r="AU42">
            <v>40888</v>
          </cell>
          <cell r="AV42">
            <v>0</v>
          </cell>
          <cell r="AW42">
            <v>0</v>
          </cell>
          <cell r="AX42">
            <v>1</v>
          </cell>
          <cell r="AY42">
            <v>0</v>
          </cell>
          <cell r="AZ42">
            <v>40888</v>
          </cell>
          <cell r="BA42">
            <v>0</v>
          </cell>
          <cell r="BB42">
            <v>0</v>
          </cell>
          <cell r="BC42">
            <v>0</v>
          </cell>
          <cell r="BD42">
            <v>0</v>
          </cell>
          <cell r="BE42">
            <v>0</v>
          </cell>
          <cell r="BF42">
            <v>0</v>
          </cell>
          <cell r="BG42">
            <v>0</v>
          </cell>
          <cell r="BH42">
            <v>0</v>
          </cell>
          <cell r="BI42">
            <v>40888</v>
          </cell>
          <cell r="BJ42">
            <v>0</v>
          </cell>
          <cell r="BK42">
            <v>0</v>
          </cell>
          <cell r="BL42">
            <v>0</v>
          </cell>
          <cell r="BM42">
            <v>0</v>
          </cell>
          <cell r="BN42">
            <v>1</v>
          </cell>
          <cell r="BO42">
            <v>0</v>
          </cell>
        </row>
        <row r="43">
          <cell r="A43">
            <v>40889</v>
          </cell>
          <cell r="B43">
            <v>0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1</v>
          </cell>
          <cell r="K43">
            <v>3</v>
          </cell>
          <cell r="L43">
            <v>40889</v>
          </cell>
          <cell r="M43">
            <v>0</v>
          </cell>
          <cell r="N43">
            <v>0</v>
          </cell>
          <cell r="O43">
            <v>1</v>
          </cell>
          <cell r="P43">
            <v>3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40889</v>
          </cell>
          <cell r="AD43">
            <v>1</v>
          </cell>
          <cell r="AE43">
            <v>3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  <cell r="AK43">
            <v>0</v>
          </cell>
          <cell r="AL43">
            <v>1</v>
          </cell>
          <cell r="AM43">
            <v>3</v>
          </cell>
          <cell r="AN43">
            <v>40889</v>
          </cell>
          <cell r="AO43">
            <v>0</v>
          </cell>
          <cell r="AP43">
            <v>0</v>
          </cell>
          <cell r="AQ43">
            <v>0</v>
          </cell>
          <cell r="AR43">
            <v>0</v>
          </cell>
          <cell r="AS43">
            <v>0</v>
          </cell>
          <cell r="AT43">
            <v>0</v>
          </cell>
          <cell r="AU43">
            <v>40889</v>
          </cell>
          <cell r="AV43">
            <v>0</v>
          </cell>
          <cell r="AW43">
            <v>0</v>
          </cell>
          <cell r="AX43">
            <v>1</v>
          </cell>
          <cell r="AY43">
            <v>3</v>
          </cell>
          <cell r="AZ43">
            <v>40889</v>
          </cell>
          <cell r="BA43">
            <v>0</v>
          </cell>
          <cell r="BB43">
            <v>0</v>
          </cell>
          <cell r="BC43">
            <v>0</v>
          </cell>
          <cell r="BD43">
            <v>0</v>
          </cell>
          <cell r="BE43">
            <v>0</v>
          </cell>
          <cell r="BF43">
            <v>0</v>
          </cell>
          <cell r="BG43">
            <v>0</v>
          </cell>
          <cell r="BH43">
            <v>0</v>
          </cell>
          <cell r="BI43">
            <v>40889</v>
          </cell>
          <cell r="BJ43">
            <v>0</v>
          </cell>
          <cell r="BK43">
            <v>0</v>
          </cell>
          <cell r="BL43">
            <v>0</v>
          </cell>
          <cell r="BM43">
            <v>0</v>
          </cell>
          <cell r="BN43">
            <v>1</v>
          </cell>
          <cell r="BO43">
            <v>3</v>
          </cell>
        </row>
        <row r="44">
          <cell r="A44">
            <v>40889</v>
          </cell>
          <cell r="B44">
            <v>0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1</v>
          </cell>
          <cell r="K44">
            <v>0</v>
          </cell>
          <cell r="L44">
            <v>40889</v>
          </cell>
          <cell r="M44">
            <v>0</v>
          </cell>
          <cell r="N44">
            <v>0</v>
          </cell>
          <cell r="O44">
            <v>1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40889</v>
          </cell>
          <cell r="AD44">
            <v>1</v>
          </cell>
          <cell r="AE44">
            <v>0</v>
          </cell>
          <cell r="AF44">
            <v>0</v>
          </cell>
          <cell r="AG44">
            <v>0</v>
          </cell>
          <cell r="AH44">
            <v>0</v>
          </cell>
          <cell r="AI44">
            <v>0</v>
          </cell>
          <cell r="AJ44">
            <v>0</v>
          </cell>
          <cell r="AK44">
            <v>0</v>
          </cell>
          <cell r="AL44">
            <v>1</v>
          </cell>
          <cell r="AM44">
            <v>0</v>
          </cell>
          <cell r="AN44">
            <v>40889</v>
          </cell>
          <cell r="AO44">
            <v>0</v>
          </cell>
          <cell r="AP44">
            <v>0</v>
          </cell>
          <cell r="AQ44">
            <v>0</v>
          </cell>
          <cell r="AR44">
            <v>0</v>
          </cell>
          <cell r="AS44">
            <v>0</v>
          </cell>
          <cell r="AT44">
            <v>0</v>
          </cell>
          <cell r="AU44">
            <v>40889</v>
          </cell>
          <cell r="AV44">
            <v>0</v>
          </cell>
          <cell r="AW44">
            <v>0</v>
          </cell>
          <cell r="AX44">
            <v>1</v>
          </cell>
          <cell r="AY44">
            <v>0</v>
          </cell>
          <cell r="AZ44">
            <v>40889</v>
          </cell>
          <cell r="BA44">
            <v>0</v>
          </cell>
          <cell r="BB44">
            <v>0</v>
          </cell>
          <cell r="BC44">
            <v>0</v>
          </cell>
          <cell r="BD44">
            <v>0</v>
          </cell>
          <cell r="BE44">
            <v>0</v>
          </cell>
          <cell r="BF44">
            <v>0</v>
          </cell>
          <cell r="BG44">
            <v>0</v>
          </cell>
          <cell r="BH44">
            <v>0</v>
          </cell>
          <cell r="BI44">
            <v>40889</v>
          </cell>
          <cell r="BJ44">
            <v>0</v>
          </cell>
          <cell r="BK44">
            <v>0</v>
          </cell>
          <cell r="BL44">
            <v>0</v>
          </cell>
          <cell r="BM44">
            <v>0</v>
          </cell>
          <cell r="BN44">
            <v>1</v>
          </cell>
          <cell r="BO44">
            <v>0</v>
          </cell>
        </row>
        <row r="45">
          <cell r="A45">
            <v>40889</v>
          </cell>
          <cell r="B45">
            <v>0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1</v>
          </cell>
          <cell r="K45">
            <v>0</v>
          </cell>
          <cell r="L45">
            <v>40889</v>
          </cell>
          <cell r="M45">
            <v>0</v>
          </cell>
          <cell r="N45">
            <v>0</v>
          </cell>
          <cell r="O45">
            <v>1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40889</v>
          </cell>
          <cell r="AD45">
            <v>1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  <cell r="AK45">
            <v>0</v>
          </cell>
          <cell r="AL45">
            <v>1</v>
          </cell>
          <cell r="AM45">
            <v>0</v>
          </cell>
          <cell r="AN45">
            <v>40889</v>
          </cell>
          <cell r="AO45">
            <v>0</v>
          </cell>
          <cell r="AP45">
            <v>0</v>
          </cell>
          <cell r="AQ45">
            <v>0</v>
          </cell>
          <cell r="AR45">
            <v>0</v>
          </cell>
          <cell r="AS45">
            <v>0</v>
          </cell>
          <cell r="AT45">
            <v>0</v>
          </cell>
          <cell r="AU45">
            <v>40889</v>
          </cell>
          <cell r="AV45">
            <v>0</v>
          </cell>
          <cell r="AW45">
            <v>0</v>
          </cell>
          <cell r="AX45">
            <v>1</v>
          </cell>
          <cell r="AY45">
            <v>0</v>
          </cell>
          <cell r="AZ45">
            <v>40889</v>
          </cell>
          <cell r="BA45">
            <v>0</v>
          </cell>
          <cell r="BB45">
            <v>0</v>
          </cell>
          <cell r="BC45">
            <v>0</v>
          </cell>
          <cell r="BD45">
            <v>0</v>
          </cell>
          <cell r="BE45">
            <v>0</v>
          </cell>
          <cell r="BF45">
            <v>0</v>
          </cell>
          <cell r="BG45">
            <v>0</v>
          </cell>
          <cell r="BH45">
            <v>0</v>
          </cell>
          <cell r="BI45">
            <v>40889</v>
          </cell>
          <cell r="BJ45">
            <v>0</v>
          </cell>
          <cell r="BK45">
            <v>0</v>
          </cell>
          <cell r="BL45">
            <v>0</v>
          </cell>
          <cell r="BM45">
            <v>0</v>
          </cell>
          <cell r="BN45">
            <v>1</v>
          </cell>
          <cell r="BO45">
            <v>0</v>
          </cell>
        </row>
        <row r="46">
          <cell r="A46">
            <v>40890</v>
          </cell>
          <cell r="B46">
            <v>0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1</v>
          </cell>
          <cell r="K46">
            <v>3</v>
          </cell>
          <cell r="L46">
            <v>40890</v>
          </cell>
          <cell r="M46">
            <v>0</v>
          </cell>
          <cell r="N46">
            <v>0</v>
          </cell>
          <cell r="O46">
            <v>1</v>
          </cell>
          <cell r="P46">
            <v>3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40890</v>
          </cell>
          <cell r="AD46">
            <v>1</v>
          </cell>
          <cell r="AE46">
            <v>3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0</v>
          </cell>
          <cell r="AK46">
            <v>0</v>
          </cell>
          <cell r="AL46">
            <v>1</v>
          </cell>
          <cell r="AM46">
            <v>3</v>
          </cell>
          <cell r="AN46">
            <v>40890</v>
          </cell>
          <cell r="AO46">
            <v>0</v>
          </cell>
          <cell r="AP46">
            <v>0</v>
          </cell>
          <cell r="AQ46">
            <v>0</v>
          </cell>
          <cell r="AR46">
            <v>0</v>
          </cell>
          <cell r="AS46">
            <v>0</v>
          </cell>
          <cell r="AT46">
            <v>0</v>
          </cell>
          <cell r="AU46">
            <v>40890</v>
          </cell>
          <cell r="AV46">
            <v>0</v>
          </cell>
          <cell r="AW46">
            <v>0</v>
          </cell>
          <cell r="AX46">
            <v>1</v>
          </cell>
          <cell r="AY46">
            <v>3</v>
          </cell>
          <cell r="AZ46">
            <v>40890</v>
          </cell>
          <cell r="BA46">
            <v>0</v>
          </cell>
          <cell r="BB46">
            <v>0</v>
          </cell>
          <cell r="BC46">
            <v>0</v>
          </cell>
          <cell r="BD46">
            <v>0</v>
          </cell>
          <cell r="BE46">
            <v>0</v>
          </cell>
          <cell r="BF46">
            <v>0</v>
          </cell>
          <cell r="BG46">
            <v>0</v>
          </cell>
          <cell r="BH46">
            <v>0</v>
          </cell>
          <cell r="BI46">
            <v>40890</v>
          </cell>
          <cell r="BJ46">
            <v>0</v>
          </cell>
          <cell r="BK46">
            <v>0</v>
          </cell>
          <cell r="BL46">
            <v>0</v>
          </cell>
          <cell r="BM46">
            <v>0</v>
          </cell>
          <cell r="BN46">
            <v>0</v>
          </cell>
          <cell r="BO46">
            <v>2</v>
          </cell>
        </row>
        <row r="47">
          <cell r="A47">
            <v>40890</v>
          </cell>
          <cell r="B47">
            <v>0</v>
          </cell>
          <cell r="C47">
            <v>0</v>
          </cell>
          <cell r="D47">
            <v>0</v>
          </cell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1</v>
          </cell>
          <cell r="K47">
            <v>0</v>
          </cell>
          <cell r="L47">
            <v>40890</v>
          </cell>
          <cell r="M47">
            <v>0</v>
          </cell>
          <cell r="N47">
            <v>0</v>
          </cell>
          <cell r="O47">
            <v>1</v>
          </cell>
          <cell r="P47">
            <v>0</v>
          </cell>
          <cell r="Q47">
            <v>0</v>
          </cell>
          <cell r="R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40890</v>
          </cell>
          <cell r="AD47">
            <v>1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J47">
            <v>0</v>
          </cell>
          <cell r="AK47">
            <v>0</v>
          </cell>
          <cell r="AL47">
            <v>1</v>
          </cell>
          <cell r="AM47">
            <v>0</v>
          </cell>
          <cell r="AN47">
            <v>40890</v>
          </cell>
          <cell r="AO47">
            <v>0</v>
          </cell>
          <cell r="AP47">
            <v>0</v>
          </cell>
          <cell r="AQ47">
            <v>0</v>
          </cell>
          <cell r="AR47">
            <v>0</v>
          </cell>
          <cell r="AS47">
            <v>0</v>
          </cell>
          <cell r="AT47">
            <v>0</v>
          </cell>
          <cell r="AU47">
            <v>40890</v>
          </cell>
          <cell r="AV47">
            <v>0</v>
          </cell>
          <cell r="AW47">
            <v>0</v>
          </cell>
          <cell r="AX47">
            <v>1</v>
          </cell>
          <cell r="AY47">
            <v>0</v>
          </cell>
          <cell r="AZ47">
            <v>40890</v>
          </cell>
          <cell r="BA47">
            <v>0</v>
          </cell>
          <cell r="BB47">
            <v>0</v>
          </cell>
          <cell r="BC47">
            <v>0</v>
          </cell>
          <cell r="BD47">
            <v>0</v>
          </cell>
          <cell r="BE47">
            <v>0</v>
          </cell>
          <cell r="BF47">
            <v>0</v>
          </cell>
          <cell r="BG47">
            <v>0</v>
          </cell>
          <cell r="BH47">
            <v>0</v>
          </cell>
          <cell r="BI47">
            <v>40890</v>
          </cell>
          <cell r="BJ47">
            <v>0</v>
          </cell>
          <cell r="BK47">
            <v>0</v>
          </cell>
          <cell r="BL47">
            <v>0</v>
          </cell>
          <cell r="BM47">
            <v>0</v>
          </cell>
          <cell r="BN47">
            <v>1</v>
          </cell>
          <cell r="BO47">
            <v>0</v>
          </cell>
        </row>
        <row r="48">
          <cell r="A48">
            <v>40890</v>
          </cell>
          <cell r="B48">
            <v>0</v>
          </cell>
          <cell r="C48">
            <v>0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1</v>
          </cell>
          <cell r="K48">
            <v>0</v>
          </cell>
          <cell r="L48">
            <v>40890</v>
          </cell>
          <cell r="M48">
            <v>0</v>
          </cell>
          <cell r="N48">
            <v>0</v>
          </cell>
          <cell r="O48">
            <v>1</v>
          </cell>
          <cell r="P48">
            <v>0</v>
          </cell>
          <cell r="Q48">
            <v>0</v>
          </cell>
          <cell r="R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X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40890</v>
          </cell>
          <cell r="AD48">
            <v>1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J48">
            <v>0</v>
          </cell>
          <cell r="AK48">
            <v>0</v>
          </cell>
          <cell r="AL48">
            <v>1</v>
          </cell>
          <cell r="AM48">
            <v>0</v>
          </cell>
          <cell r="AN48">
            <v>40890</v>
          </cell>
          <cell r="AO48">
            <v>0</v>
          </cell>
          <cell r="AP48">
            <v>0</v>
          </cell>
          <cell r="AQ48">
            <v>0</v>
          </cell>
          <cell r="AR48">
            <v>0</v>
          </cell>
          <cell r="AS48">
            <v>0</v>
          </cell>
          <cell r="AT48">
            <v>0</v>
          </cell>
          <cell r="AU48">
            <v>40890</v>
          </cell>
          <cell r="AV48">
            <v>0</v>
          </cell>
          <cell r="AW48">
            <v>0</v>
          </cell>
          <cell r="AX48">
            <v>1</v>
          </cell>
          <cell r="AY48">
            <v>0</v>
          </cell>
          <cell r="AZ48">
            <v>40890</v>
          </cell>
          <cell r="BA48">
            <v>0</v>
          </cell>
          <cell r="BB48">
            <v>0</v>
          </cell>
          <cell r="BC48">
            <v>0</v>
          </cell>
          <cell r="BD48">
            <v>0</v>
          </cell>
          <cell r="BE48">
            <v>0</v>
          </cell>
          <cell r="BF48">
            <v>0</v>
          </cell>
          <cell r="BG48">
            <v>0</v>
          </cell>
          <cell r="BH48">
            <v>0</v>
          </cell>
          <cell r="BI48">
            <v>40890</v>
          </cell>
          <cell r="BJ48">
            <v>0</v>
          </cell>
          <cell r="BK48">
            <v>0</v>
          </cell>
          <cell r="BL48">
            <v>0</v>
          </cell>
          <cell r="BM48">
            <v>0</v>
          </cell>
          <cell r="BN48">
            <v>1</v>
          </cell>
          <cell r="BO48">
            <v>0</v>
          </cell>
        </row>
        <row r="49">
          <cell r="A49">
            <v>40891</v>
          </cell>
          <cell r="B49">
            <v>0</v>
          </cell>
          <cell r="C49">
            <v>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2</v>
          </cell>
          <cell r="L49">
            <v>40891</v>
          </cell>
          <cell r="M49">
            <v>0</v>
          </cell>
          <cell r="N49">
            <v>0</v>
          </cell>
          <cell r="O49">
            <v>0</v>
          </cell>
          <cell r="P49">
            <v>2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40891</v>
          </cell>
          <cell r="AD49">
            <v>0</v>
          </cell>
          <cell r="AE49">
            <v>2</v>
          </cell>
          <cell r="AF49">
            <v>0</v>
          </cell>
          <cell r="AG49">
            <v>0</v>
          </cell>
          <cell r="AH49">
            <v>0</v>
          </cell>
          <cell r="AI49">
            <v>0</v>
          </cell>
          <cell r="AJ49">
            <v>0</v>
          </cell>
          <cell r="AK49">
            <v>0</v>
          </cell>
          <cell r="AL49">
            <v>0</v>
          </cell>
          <cell r="AM49">
            <v>2</v>
          </cell>
          <cell r="AN49">
            <v>40891</v>
          </cell>
          <cell r="AO49">
            <v>0</v>
          </cell>
          <cell r="AP49">
            <v>0</v>
          </cell>
          <cell r="AQ49">
            <v>0</v>
          </cell>
          <cell r="AR49">
            <v>0</v>
          </cell>
          <cell r="AS49">
            <v>0</v>
          </cell>
          <cell r="AT49">
            <v>0</v>
          </cell>
          <cell r="AU49">
            <v>40891</v>
          </cell>
          <cell r="AV49">
            <v>0</v>
          </cell>
          <cell r="AW49">
            <v>0</v>
          </cell>
          <cell r="AX49">
            <v>0</v>
          </cell>
          <cell r="AY49">
            <v>2</v>
          </cell>
          <cell r="AZ49">
            <v>40891</v>
          </cell>
          <cell r="BA49">
            <v>0</v>
          </cell>
          <cell r="BB49">
            <v>0</v>
          </cell>
          <cell r="BC49">
            <v>0</v>
          </cell>
          <cell r="BD49">
            <v>0</v>
          </cell>
          <cell r="BE49">
            <v>0</v>
          </cell>
          <cell r="BF49">
            <v>0</v>
          </cell>
          <cell r="BG49">
            <v>0</v>
          </cell>
          <cell r="BH49">
            <v>0</v>
          </cell>
          <cell r="BI49">
            <v>40891</v>
          </cell>
          <cell r="BJ49">
            <v>0</v>
          </cell>
          <cell r="BK49">
            <v>0</v>
          </cell>
          <cell r="BL49">
            <v>0</v>
          </cell>
          <cell r="BM49">
            <v>0</v>
          </cell>
          <cell r="BN49">
            <v>0</v>
          </cell>
          <cell r="BO49">
            <v>2</v>
          </cell>
        </row>
        <row r="50">
          <cell r="A50">
            <v>40891</v>
          </cell>
          <cell r="B50">
            <v>0</v>
          </cell>
          <cell r="C50">
            <v>0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1</v>
          </cell>
          <cell r="K50">
            <v>0</v>
          </cell>
          <cell r="L50">
            <v>40891</v>
          </cell>
          <cell r="M50">
            <v>0</v>
          </cell>
          <cell r="N50">
            <v>0</v>
          </cell>
          <cell r="O50">
            <v>1</v>
          </cell>
          <cell r="P50">
            <v>0</v>
          </cell>
          <cell r="Q50">
            <v>0</v>
          </cell>
          <cell r="R50">
            <v>0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0</v>
          </cell>
          <cell r="X50">
            <v>0</v>
          </cell>
          <cell r="Y50">
            <v>0</v>
          </cell>
          <cell r="Z50">
            <v>0</v>
          </cell>
          <cell r="AA50">
            <v>0</v>
          </cell>
          <cell r="AB50">
            <v>0</v>
          </cell>
          <cell r="AC50">
            <v>40891</v>
          </cell>
          <cell r="AD50">
            <v>1</v>
          </cell>
          <cell r="AE50">
            <v>0</v>
          </cell>
          <cell r="AF50">
            <v>0</v>
          </cell>
          <cell r="AG50">
            <v>0</v>
          </cell>
          <cell r="AH50">
            <v>0</v>
          </cell>
          <cell r="AI50">
            <v>0</v>
          </cell>
          <cell r="AJ50">
            <v>0</v>
          </cell>
          <cell r="AK50">
            <v>0</v>
          </cell>
          <cell r="AL50">
            <v>1</v>
          </cell>
          <cell r="AM50">
            <v>0</v>
          </cell>
          <cell r="AN50">
            <v>40891</v>
          </cell>
          <cell r="AO50">
            <v>0</v>
          </cell>
          <cell r="AP50">
            <v>0</v>
          </cell>
          <cell r="AQ50">
            <v>0</v>
          </cell>
          <cell r="AR50">
            <v>0</v>
          </cell>
          <cell r="AS50">
            <v>0</v>
          </cell>
          <cell r="AT50">
            <v>0</v>
          </cell>
          <cell r="AU50">
            <v>40891</v>
          </cell>
          <cell r="AV50">
            <v>0</v>
          </cell>
          <cell r="AW50">
            <v>0</v>
          </cell>
          <cell r="AX50">
            <v>1</v>
          </cell>
          <cell r="AY50">
            <v>0</v>
          </cell>
          <cell r="AZ50">
            <v>40891</v>
          </cell>
          <cell r="BA50">
            <v>0</v>
          </cell>
          <cell r="BB50">
            <v>0</v>
          </cell>
          <cell r="BC50">
            <v>0</v>
          </cell>
          <cell r="BD50">
            <v>0</v>
          </cell>
          <cell r="BE50">
            <v>0</v>
          </cell>
          <cell r="BF50">
            <v>0</v>
          </cell>
          <cell r="BG50">
            <v>0</v>
          </cell>
          <cell r="BH50">
            <v>0</v>
          </cell>
          <cell r="BI50">
            <v>40891</v>
          </cell>
          <cell r="BJ50">
            <v>0</v>
          </cell>
          <cell r="BK50">
            <v>0</v>
          </cell>
          <cell r="BL50">
            <v>0</v>
          </cell>
          <cell r="BM50">
            <v>0</v>
          </cell>
          <cell r="BN50">
            <v>1</v>
          </cell>
          <cell r="BO50">
            <v>0</v>
          </cell>
        </row>
        <row r="51">
          <cell r="A51">
            <v>40891</v>
          </cell>
          <cell r="B51">
            <v>0</v>
          </cell>
          <cell r="C51">
            <v>0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1</v>
          </cell>
          <cell r="K51">
            <v>0</v>
          </cell>
          <cell r="L51">
            <v>40891</v>
          </cell>
          <cell r="M51">
            <v>0</v>
          </cell>
          <cell r="N51">
            <v>0</v>
          </cell>
          <cell r="O51">
            <v>1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40891</v>
          </cell>
          <cell r="AD51">
            <v>1</v>
          </cell>
          <cell r="AE51">
            <v>0</v>
          </cell>
          <cell r="AF51">
            <v>0</v>
          </cell>
          <cell r="AG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0</v>
          </cell>
          <cell r="AL51">
            <v>1</v>
          </cell>
          <cell r="AM51">
            <v>0</v>
          </cell>
          <cell r="AN51">
            <v>40891</v>
          </cell>
          <cell r="AO51">
            <v>0</v>
          </cell>
          <cell r="AP51">
            <v>0</v>
          </cell>
          <cell r="AQ51">
            <v>0</v>
          </cell>
          <cell r="AR51">
            <v>0</v>
          </cell>
          <cell r="AS51">
            <v>0</v>
          </cell>
          <cell r="AT51">
            <v>0</v>
          </cell>
          <cell r="AU51">
            <v>40891</v>
          </cell>
          <cell r="AV51">
            <v>0</v>
          </cell>
          <cell r="AW51">
            <v>0</v>
          </cell>
          <cell r="AX51">
            <v>1</v>
          </cell>
          <cell r="AY51">
            <v>0</v>
          </cell>
          <cell r="AZ51">
            <v>40891</v>
          </cell>
          <cell r="BA51">
            <v>0</v>
          </cell>
          <cell r="BB51">
            <v>0</v>
          </cell>
          <cell r="BC51">
            <v>0</v>
          </cell>
          <cell r="BD51">
            <v>0</v>
          </cell>
          <cell r="BE51">
            <v>0</v>
          </cell>
          <cell r="BF51">
            <v>0</v>
          </cell>
          <cell r="BG51">
            <v>0</v>
          </cell>
          <cell r="BH51">
            <v>0</v>
          </cell>
          <cell r="BI51">
            <v>40891</v>
          </cell>
          <cell r="BJ51">
            <v>0</v>
          </cell>
          <cell r="BK51">
            <v>0</v>
          </cell>
          <cell r="BL51">
            <v>0</v>
          </cell>
          <cell r="BM51">
            <v>0</v>
          </cell>
          <cell r="BN51">
            <v>1</v>
          </cell>
          <cell r="BO51">
            <v>0</v>
          </cell>
        </row>
        <row r="52">
          <cell r="A52">
            <v>40892</v>
          </cell>
          <cell r="B52">
            <v>0</v>
          </cell>
          <cell r="C52">
            <v>0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1</v>
          </cell>
          <cell r="K52">
            <v>3</v>
          </cell>
          <cell r="L52">
            <v>40892</v>
          </cell>
          <cell r="M52">
            <v>0</v>
          </cell>
          <cell r="N52">
            <v>0</v>
          </cell>
          <cell r="O52">
            <v>1</v>
          </cell>
          <cell r="P52">
            <v>3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40892</v>
          </cell>
          <cell r="AD52">
            <v>1</v>
          </cell>
          <cell r="AE52">
            <v>2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J52">
            <v>0</v>
          </cell>
          <cell r="AK52">
            <v>0</v>
          </cell>
          <cell r="AL52">
            <v>1</v>
          </cell>
          <cell r="AM52">
            <v>2</v>
          </cell>
          <cell r="AN52">
            <v>40892</v>
          </cell>
          <cell r="AO52">
            <v>0</v>
          </cell>
          <cell r="AP52">
            <v>0</v>
          </cell>
          <cell r="AQ52">
            <v>0</v>
          </cell>
          <cell r="AR52">
            <v>0</v>
          </cell>
          <cell r="AS52">
            <v>0</v>
          </cell>
          <cell r="AT52">
            <v>0</v>
          </cell>
          <cell r="AU52">
            <v>40892</v>
          </cell>
          <cell r="AV52">
            <v>0</v>
          </cell>
          <cell r="AW52">
            <v>0</v>
          </cell>
          <cell r="AX52">
            <v>1</v>
          </cell>
          <cell r="AY52">
            <v>2</v>
          </cell>
          <cell r="AZ52">
            <v>40892</v>
          </cell>
          <cell r="BA52">
            <v>0</v>
          </cell>
          <cell r="BB52">
            <v>0</v>
          </cell>
          <cell r="BC52">
            <v>0</v>
          </cell>
          <cell r="BD52">
            <v>0</v>
          </cell>
          <cell r="BE52">
            <v>0</v>
          </cell>
          <cell r="BF52">
            <v>0</v>
          </cell>
          <cell r="BG52">
            <v>0</v>
          </cell>
          <cell r="BH52">
            <v>0</v>
          </cell>
          <cell r="BI52">
            <v>40892</v>
          </cell>
          <cell r="BJ52">
            <v>0</v>
          </cell>
          <cell r="BK52">
            <v>0</v>
          </cell>
          <cell r="BL52">
            <v>0</v>
          </cell>
          <cell r="BM52">
            <v>0</v>
          </cell>
          <cell r="BN52">
            <v>1</v>
          </cell>
          <cell r="BO52">
            <v>2</v>
          </cell>
        </row>
        <row r="53">
          <cell r="A53">
            <v>40892</v>
          </cell>
          <cell r="B53">
            <v>0</v>
          </cell>
          <cell r="C53">
            <v>0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1</v>
          </cell>
          <cell r="K53">
            <v>0</v>
          </cell>
          <cell r="L53">
            <v>40892</v>
          </cell>
          <cell r="M53">
            <v>0</v>
          </cell>
          <cell r="N53">
            <v>0</v>
          </cell>
          <cell r="O53">
            <v>1</v>
          </cell>
          <cell r="P53">
            <v>0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40892</v>
          </cell>
          <cell r="AD53">
            <v>0</v>
          </cell>
          <cell r="AE53">
            <v>0</v>
          </cell>
          <cell r="AF53">
            <v>0</v>
          </cell>
          <cell r="AG53">
            <v>0</v>
          </cell>
          <cell r="AH53">
            <v>0</v>
          </cell>
          <cell r="AI53">
            <v>0</v>
          </cell>
          <cell r="AJ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40892</v>
          </cell>
          <cell r="AO53">
            <v>0</v>
          </cell>
          <cell r="AP53">
            <v>0</v>
          </cell>
          <cell r="AQ53">
            <v>0</v>
          </cell>
          <cell r="AR53">
            <v>0</v>
          </cell>
          <cell r="AS53">
            <v>0</v>
          </cell>
          <cell r="AT53">
            <v>0</v>
          </cell>
          <cell r="AU53">
            <v>40892</v>
          </cell>
          <cell r="AV53">
            <v>0</v>
          </cell>
          <cell r="AW53">
            <v>0</v>
          </cell>
          <cell r="AX53">
            <v>0</v>
          </cell>
          <cell r="AY53">
            <v>0</v>
          </cell>
          <cell r="AZ53">
            <v>40892</v>
          </cell>
          <cell r="BA53">
            <v>0</v>
          </cell>
          <cell r="BB53">
            <v>0</v>
          </cell>
          <cell r="BC53">
            <v>0</v>
          </cell>
          <cell r="BD53">
            <v>0</v>
          </cell>
          <cell r="BE53">
            <v>0</v>
          </cell>
          <cell r="BF53">
            <v>0</v>
          </cell>
          <cell r="BG53">
            <v>0</v>
          </cell>
          <cell r="BH53">
            <v>0</v>
          </cell>
          <cell r="BI53">
            <v>40892</v>
          </cell>
          <cell r="BJ53">
            <v>0</v>
          </cell>
          <cell r="BK53">
            <v>0</v>
          </cell>
          <cell r="BL53">
            <v>0</v>
          </cell>
          <cell r="BM53">
            <v>0</v>
          </cell>
          <cell r="BN53">
            <v>0</v>
          </cell>
          <cell r="BO53">
            <v>0</v>
          </cell>
        </row>
        <row r="54">
          <cell r="A54">
            <v>40892</v>
          </cell>
          <cell r="B54">
            <v>0</v>
          </cell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1</v>
          </cell>
          <cell r="K54">
            <v>0</v>
          </cell>
          <cell r="L54">
            <v>40892</v>
          </cell>
          <cell r="M54">
            <v>0</v>
          </cell>
          <cell r="N54">
            <v>0</v>
          </cell>
          <cell r="O54">
            <v>1</v>
          </cell>
          <cell r="P54">
            <v>0</v>
          </cell>
          <cell r="Q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40892</v>
          </cell>
          <cell r="AD54">
            <v>1</v>
          </cell>
          <cell r="AE54">
            <v>0</v>
          </cell>
          <cell r="AF54">
            <v>0</v>
          </cell>
          <cell r="AG54">
            <v>0</v>
          </cell>
          <cell r="AH54">
            <v>0</v>
          </cell>
          <cell r="AI54">
            <v>0</v>
          </cell>
          <cell r="AJ54">
            <v>0</v>
          </cell>
          <cell r="AK54">
            <v>0</v>
          </cell>
          <cell r="AL54">
            <v>1</v>
          </cell>
          <cell r="AM54">
            <v>0</v>
          </cell>
          <cell r="AN54">
            <v>40892</v>
          </cell>
          <cell r="AO54">
            <v>0</v>
          </cell>
          <cell r="AP54">
            <v>0</v>
          </cell>
          <cell r="AQ54">
            <v>0</v>
          </cell>
          <cell r="AR54">
            <v>0</v>
          </cell>
          <cell r="AS54">
            <v>0</v>
          </cell>
          <cell r="AT54">
            <v>0</v>
          </cell>
          <cell r="AU54">
            <v>40892</v>
          </cell>
          <cell r="AV54">
            <v>0</v>
          </cell>
          <cell r="AW54">
            <v>0</v>
          </cell>
          <cell r="AX54">
            <v>1</v>
          </cell>
          <cell r="AY54">
            <v>0</v>
          </cell>
          <cell r="AZ54">
            <v>40892</v>
          </cell>
          <cell r="BA54">
            <v>0</v>
          </cell>
          <cell r="BB54">
            <v>0</v>
          </cell>
          <cell r="BC54">
            <v>0</v>
          </cell>
          <cell r="BD54">
            <v>0</v>
          </cell>
          <cell r="BE54">
            <v>0</v>
          </cell>
          <cell r="BF54">
            <v>0</v>
          </cell>
          <cell r="BG54">
            <v>0</v>
          </cell>
          <cell r="BH54">
            <v>0</v>
          </cell>
          <cell r="BI54">
            <v>40892</v>
          </cell>
          <cell r="BJ54">
            <v>0</v>
          </cell>
          <cell r="BK54">
            <v>0</v>
          </cell>
          <cell r="BL54">
            <v>0</v>
          </cell>
          <cell r="BM54">
            <v>0</v>
          </cell>
          <cell r="BN54">
            <v>1</v>
          </cell>
          <cell r="BO54">
            <v>0</v>
          </cell>
        </row>
        <row r="55">
          <cell r="A55">
            <v>40893</v>
          </cell>
          <cell r="B55">
            <v>0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2</v>
          </cell>
          <cell r="L55">
            <v>40893</v>
          </cell>
          <cell r="M55">
            <v>0</v>
          </cell>
          <cell r="N55">
            <v>0</v>
          </cell>
          <cell r="O55">
            <v>0</v>
          </cell>
          <cell r="P55">
            <v>2</v>
          </cell>
          <cell r="Q55">
            <v>0</v>
          </cell>
          <cell r="R55">
            <v>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40893</v>
          </cell>
          <cell r="AD55">
            <v>0</v>
          </cell>
          <cell r="AE55">
            <v>1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J55">
            <v>0</v>
          </cell>
          <cell r="AK55">
            <v>0</v>
          </cell>
          <cell r="AL55">
            <v>0</v>
          </cell>
          <cell r="AM55">
            <v>1</v>
          </cell>
          <cell r="AN55">
            <v>40893</v>
          </cell>
          <cell r="AO55">
            <v>0</v>
          </cell>
          <cell r="AP55">
            <v>0</v>
          </cell>
          <cell r="AQ55">
            <v>0</v>
          </cell>
          <cell r="AR55">
            <v>0</v>
          </cell>
          <cell r="AS55">
            <v>0</v>
          </cell>
          <cell r="AT55">
            <v>0</v>
          </cell>
          <cell r="AU55">
            <v>40893</v>
          </cell>
          <cell r="AV55">
            <v>0</v>
          </cell>
          <cell r="AW55">
            <v>0</v>
          </cell>
          <cell r="AX55">
            <v>0</v>
          </cell>
          <cell r="AY55">
            <v>1</v>
          </cell>
          <cell r="AZ55">
            <v>40893</v>
          </cell>
          <cell r="BA55">
            <v>0</v>
          </cell>
          <cell r="BB55">
            <v>0</v>
          </cell>
          <cell r="BC55">
            <v>0</v>
          </cell>
          <cell r="BD55">
            <v>0</v>
          </cell>
          <cell r="BE55">
            <v>0</v>
          </cell>
          <cell r="BF55">
            <v>0</v>
          </cell>
          <cell r="BG55">
            <v>0</v>
          </cell>
          <cell r="BH55">
            <v>0</v>
          </cell>
          <cell r="BI55">
            <v>40893</v>
          </cell>
          <cell r="BJ55">
            <v>0</v>
          </cell>
          <cell r="BK55">
            <v>0</v>
          </cell>
          <cell r="BL55">
            <v>0</v>
          </cell>
          <cell r="BM55">
            <v>0</v>
          </cell>
          <cell r="BN55">
            <v>0</v>
          </cell>
          <cell r="BO55">
            <v>1</v>
          </cell>
        </row>
        <row r="56">
          <cell r="A56">
            <v>40893</v>
          </cell>
          <cell r="B56">
            <v>0</v>
          </cell>
          <cell r="C56">
            <v>0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1</v>
          </cell>
          <cell r="K56">
            <v>0</v>
          </cell>
          <cell r="L56">
            <v>40893</v>
          </cell>
          <cell r="M56">
            <v>0</v>
          </cell>
          <cell r="N56">
            <v>0</v>
          </cell>
          <cell r="O56">
            <v>1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0</v>
          </cell>
          <cell r="U56">
            <v>0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0</v>
          </cell>
          <cell r="AC56">
            <v>40893</v>
          </cell>
          <cell r="AD56">
            <v>0</v>
          </cell>
          <cell r="AE56">
            <v>0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J56">
            <v>0</v>
          </cell>
          <cell r="AK56">
            <v>0</v>
          </cell>
          <cell r="AL56">
            <v>0</v>
          </cell>
          <cell r="AM56">
            <v>0</v>
          </cell>
          <cell r="AN56">
            <v>40893</v>
          </cell>
          <cell r="AO56">
            <v>0</v>
          </cell>
          <cell r="AP56">
            <v>0</v>
          </cell>
          <cell r="AQ56">
            <v>0</v>
          </cell>
          <cell r="AR56">
            <v>0</v>
          </cell>
          <cell r="AS56">
            <v>0</v>
          </cell>
          <cell r="AT56">
            <v>0</v>
          </cell>
          <cell r="AU56">
            <v>40893</v>
          </cell>
          <cell r="AV56">
            <v>0</v>
          </cell>
          <cell r="AW56">
            <v>0</v>
          </cell>
          <cell r="AX56">
            <v>0</v>
          </cell>
          <cell r="AY56">
            <v>0</v>
          </cell>
          <cell r="AZ56">
            <v>40893</v>
          </cell>
          <cell r="BA56">
            <v>0</v>
          </cell>
          <cell r="BB56">
            <v>0</v>
          </cell>
          <cell r="BC56">
            <v>0</v>
          </cell>
          <cell r="BD56">
            <v>0</v>
          </cell>
          <cell r="BE56">
            <v>0</v>
          </cell>
          <cell r="BF56">
            <v>0</v>
          </cell>
          <cell r="BG56">
            <v>0</v>
          </cell>
          <cell r="BH56">
            <v>0</v>
          </cell>
          <cell r="BI56">
            <v>40893</v>
          </cell>
          <cell r="BJ56">
            <v>0</v>
          </cell>
          <cell r="BK56">
            <v>0</v>
          </cell>
          <cell r="BL56">
            <v>0</v>
          </cell>
          <cell r="BM56">
            <v>0</v>
          </cell>
          <cell r="BN56">
            <v>0</v>
          </cell>
          <cell r="BO56">
            <v>0</v>
          </cell>
        </row>
        <row r="57">
          <cell r="A57">
            <v>40893</v>
          </cell>
          <cell r="B57">
            <v>0</v>
          </cell>
          <cell r="C57">
            <v>0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1</v>
          </cell>
          <cell r="K57">
            <v>0</v>
          </cell>
          <cell r="L57">
            <v>40893</v>
          </cell>
          <cell r="M57">
            <v>0</v>
          </cell>
          <cell r="N57">
            <v>0</v>
          </cell>
          <cell r="O57">
            <v>1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40893</v>
          </cell>
          <cell r="AD57">
            <v>1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1</v>
          </cell>
          <cell r="AM57">
            <v>0</v>
          </cell>
          <cell r="AN57">
            <v>40893</v>
          </cell>
          <cell r="AO57">
            <v>0</v>
          </cell>
          <cell r="AP57">
            <v>0</v>
          </cell>
          <cell r="AQ57">
            <v>0</v>
          </cell>
          <cell r="AR57">
            <v>0</v>
          </cell>
          <cell r="AS57">
            <v>0</v>
          </cell>
          <cell r="AT57">
            <v>0</v>
          </cell>
          <cell r="AU57">
            <v>40893</v>
          </cell>
          <cell r="AV57">
            <v>0</v>
          </cell>
          <cell r="AW57">
            <v>0</v>
          </cell>
          <cell r="AX57">
            <v>1</v>
          </cell>
          <cell r="AY57">
            <v>0</v>
          </cell>
          <cell r="AZ57">
            <v>40893</v>
          </cell>
          <cell r="BA57">
            <v>0</v>
          </cell>
          <cell r="BB57">
            <v>0</v>
          </cell>
          <cell r="BC57">
            <v>0</v>
          </cell>
          <cell r="BD57">
            <v>0</v>
          </cell>
          <cell r="BE57">
            <v>0</v>
          </cell>
          <cell r="BF57">
            <v>0</v>
          </cell>
          <cell r="BG57">
            <v>0</v>
          </cell>
          <cell r="BH57">
            <v>0</v>
          </cell>
          <cell r="BI57">
            <v>40893</v>
          </cell>
          <cell r="BJ57">
            <v>0</v>
          </cell>
          <cell r="BK57">
            <v>0</v>
          </cell>
          <cell r="BL57">
            <v>0</v>
          </cell>
          <cell r="BM57">
            <v>0</v>
          </cell>
          <cell r="BN57">
            <v>1</v>
          </cell>
          <cell r="BO57">
            <v>0</v>
          </cell>
        </row>
        <row r="58">
          <cell r="A58">
            <v>40894</v>
          </cell>
          <cell r="B58">
            <v>0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1</v>
          </cell>
          <cell r="K58">
            <v>3</v>
          </cell>
          <cell r="L58">
            <v>40894</v>
          </cell>
          <cell r="M58">
            <v>0</v>
          </cell>
          <cell r="N58">
            <v>0</v>
          </cell>
          <cell r="O58">
            <v>1</v>
          </cell>
          <cell r="P58">
            <v>3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40894</v>
          </cell>
          <cell r="AD58">
            <v>1</v>
          </cell>
          <cell r="AE58">
            <v>2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J58">
            <v>0</v>
          </cell>
          <cell r="AK58">
            <v>0</v>
          </cell>
          <cell r="AL58">
            <v>1</v>
          </cell>
          <cell r="AM58">
            <v>2</v>
          </cell>
          <cell r="AN58">
            <v>40894</v>
          </cell>
          <cell r="AO58">
            <v>0</v>
          </cell>
          <cell r="AP58">
            <v>0</v>
          </cell>
          <cell r="AQ58">
            <v>0</v>
          </cell>
          <cell r="AR58">
            <v>0</v>
          </cell>
          <cell r="AS58">
            <v>0</v>
          </cell>
          <cell r="AT58">
            <v>0</v>
          </cell>
          <cell r="AU58">
            <v>40894</v>
          </cell>
          <cell r="AV58">
            <v>0</v>
          </cell>
          <cell r="AW58">
            <v>0</v>
          </cell>
          <cell r="AX58">
            <v>1</v>
          </cell>
          <cell r="AY58">
            <v>2</v>
          </cell>
          <cell r="AZ58">
            <v>40894</v>
          </cell>
          <cell r="BA58">
            <v>0</v>
          </cell>
          <cell r="BB58">
            <v>0</v>
          </cell>
          <cell r="BC58">
            <v>0</v>
          </cell>
          <cell r="BD58">
            <v>0</v>
          </cell>
          <cell r="BE58">
            <v>0</v>
          </cell>
          <cell r="BF58">
            <v>0</v>
          </cell>
          <cell r="BG58">
            <v>0</v>
          </cell>
          <cell r="BH58">
            <v>0</v>
          </cell>
          <cell r="BI58">
            <v>40894</v>
          </cell>
          <cell r="BJ58">
            <v>0</v>
          </cell>
          <cell r="BK58">
            <v>0</v>
          </cell>
          <cell r="BL58">
            <v>0</v>
          </cell>
          <cell r="BM58">
            <v>0</v>
          </cell>
          <cell r="BN58">
            <v>1</v>
          </cell>
          <cell r="BO58">
            <v>2</v>
          </cell>
        </row>
        <row r="59">
          <cell r="A59">
            <v>40894</v>
          </cell>
          <cell r="B59">
            <v>0</v>
          </cell>
          <cell r="C59">
            <v>0</v>
          </cell>
          <cell r="D59">
            <v>0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1</v>
          </cell>
          <cell r="K59">
            <v>0</v>
          </cell>
          <cell r="L59">
            <v>40894</v>
          </cell>
          <cell r="M59">
            <v>0</v>
          </cell>
          <cell r="N59">
            <v>0</v>
          </cell>
          <cell r="O59">
            <v>1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0</v>
          </cell>
          <cell r="AC59">
            <v>40894</v>
          </cell>
          <cell r="AD59">
            <v>0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40894</v>
          </cell>
          <cell r="AO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40894</v>
          </cell>
          <cell r="AV59">
            <v>0</v>
          </cell>
          <cell r="AW59">
            <v>0</v>
          </cell>
          <cell r="AX59">
            <v>0</v>
          </cell>
          <cell r="AY59">
            <v>0</v>
          </cell>
          <cell r="AZ59">
            <v>40894</v>
          </cell>
          <cell r="BA59">
            <v>0</v>
          </cell>
          <cell r="BB59">
            <v>0</v>
          </cell>
          <cell r="BC59">
            <v>0</v>
          </cell>
          <cell r="BD59">
            <v>0</v>
          </cell>
          <cell r="BE59">
            <v>0</v>
          </cell>
          <cell r="BF59">
            <v>0</v>
          </cell>
          <cell r="BG59">
            <v>0</v>
          </cell>
          <cell r="BH59">
            <v>0</v>
          </cell>
          <cell r="BI59">
            <v>40894</v>
          </cell>
          <cell r="BJ59">
            <v>0</v>
          </cell>
          <cell r="BK59">
            <v>0</v>
          </cell>
          <cell r="BL59">
            <v>0</v>
          </cell>
          <cell r="BM59">
            <v>0</v>
          </cell>
          <cell r="BN59">
            <v>0</v>
          </cell>
          <cell r="BO59">
            <v>0</v>
          </cell>
        </row>
        <row r="60">
          <cell r="A60">
            <v>40894</v>
          </cell>
          <cell r="B60">
            <v>0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1</v>
          </cell>
          <cell r="K60">
            <v>0</v>
          </cell>
          <cell r="L60">
            <v>40894</v>
          </cell>
          <cell r="M60">
            <v>0</v>
          </cell>
          <cell r="N60">
            <v>0</v>
          </cell>
          <cell r="O60">
            <v>1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40894</v>
          </cell>
          <cell r="AD60">
            <v>1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J60">
            <v>0</v>
          </cell>
          <cell r="AK60">
            <v>0</v>
          </cell>
          <cell r="AL60">
            <v>1</v>
          </cell>
          <cell r="AM60">
            <v>0</v>
          </cell>
          <cell r="AN60">
            <v>40894</v>
          </cell>
          <cell r="AO60">
            <v>0</v>
          </cell>
          <cell r="AP60">
            <v>0</v>
          </cell>
          <cell r="AQ60">
            <v>0</v>
          </cell>
          <cell r="AR60">
            <v>0</v>
          </cell>
          <cell r="AS60">
            <v>0</v>
          </cell>
          <cell r="AT60">
            <v>0</v>
          </cell>
          <cell r="AU60">
            <v>40894</v>
          </cell>
          <cell r="AV60">
            <v>0</v>
          </cell>
          <cell r="AW60">
            <v>0</v>
          </cell>
          <cell r="AX60">
            <v>1</v>
          </cell>
          <cell r="AY60">
            <v>0</v>
          </cell>
          <cell r="AZ60">
            <v>40894</v>
          </cell>
          <cell r="BA60">
            <v>0</v>
          </cell>
          <cell r="BB60">
            <v>0</v>
          </cell>
          <cell r="BC60">
            <v>0</v>
          </cell>
          <cell r="BD60">
            <v>0</v>
          </cell>
          <cell r="BE60">
            <v>0</v>
          </cell>
          <cell r="BF60">
            <v>0</v>
          </cell>
          <cell r="BG60">
            <v>0</v>
          </cell>
          <cell r="BH60">
            <v>0</v>
          </cell>
          <cell r="BI60">
            <v>40894</v>
          </cell>
          <cell r="BJ60">
            <v>0</v>
          </cell>
          <cell r="BK60">
            <v>0</v>
          </cell>
          <cell r="BL60">
            <v>0</v>
          </cell>
          <cell r="BM60">
            <v>0</v>
          </cell>
          <cell r="BN60">
            <v>1</v>
          </cell>
          <cell r="BO60">
            <v>0</v>
          </cell>
        </row>
        <row r="61">
          <cell r="A61">
            <v>40895</v>
          </cell>
          <cell r="B61">
            <v>0</v>
          </cell>
          <cell r="C61">
            <v>0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1</v>
          </cell>
          <cell r="K61">
            <v>3</v>
          </cell>
          <cell r="L61">
            <v>40895</v>
          </cell>
          <cell r="M61">
            <v>0</v>
          </cell>
          <cell r="N61">
            <v>0</v>
          </cell>
          <cell r="O61">
            <v>1</v>
          </cell>
          <cell r="P61">
            <v>3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40895</v>
          </cell>
          <cell r="AD61">
            <v>1</v>
          </cell>
          <cell r="AE61">
            <v>3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J61">
            <v>0</v>
          </cell>
          <cell r="AK61">
            <v>0</v>
          </cell>
          <cell r="AL61">
            <v>1</v>
          </cell>
          <cell r="AM61">
            <v>3</v>
          </cell>
          <cell r="AN61">
            <v>40895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0</v>
          </cell>
          <cell r="AT61">
            <v>0</v>
          </cell>
          <cell r="AU61">
            <v>40895</v>
          </cell>
          <cell r="AV61">
            <v>0</v>
          </cell>
          <cell r="AW61">
            <v>0</v>
          </cell>
          <cell r="AX61">
            <v>1</v>
          </cell>
          <cell r="AY61">
            <v>3</v>
          </cell>
          <cell r="AZ61">
            <v>40895</v>
          </cell>
          <cell r="BA61">
            <v>0</v>
          </cell>
          <cell r="BB61">
            <v>0</v>
          </cell>
          <cell r="BC61">
            <v>0</v>
          </cell>
          <cell r="BD61">
            <v>0</v>
          </cell>
          <cell r="BE61">
            <v>0</v>
          </cell>
          <cell r="BF61">
            <v>0</v>
          </cell>
          <cell r="BG61">
            <v>0</v>
          </cell>
          <cell r="BH61">
            <v>0</v>
          </cell>
          <cell r="BI61">
            <v>40895</v>
          </cell>
          <cell r="BJ61">
            <v>0</v>
          </cell>
          <cell r="BK61">
            <v>0</v>
          </cell>
          <cell r="BL61">
            <v>0</v>
          </cell>
          <cell r="BM61">
            <v>0</v>
          </cell>
          <cell r="BN61">
            <v>1</v>
          </cell>
          <cell r="BO61">
            <v>3</v>
          </cell>
        </row>
        <row r="62">
          <cell r="A62">
            <v>40895</v>
          </cell>
          <cell r="B62">
            <v>0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1</v>
          </cell>
          <cell r="K62">
            <v>0</v>
          </cell>
          <cell r="L62">
            <v>40895</v>
          </cell>
          <cell r="M62">
            <v>0</v>
          </cell>
          <cell r="N62">
            <v>0</v>
          </cell>
          <cell r="O62">
            <v>1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40895</v>
          </cell>
          <cell r="AD62">
            <v>1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L62">
            <v>1</v>
          </cell>
          <cell r="AM62">
            <v>0</v>
          </cell>
          <cell r="AN62">
            <v>40895</v>
          </cell>
          <cell r="AO62">
            <v>0</v>
          </cell>
          <cell r="AP62">
            <v>0</v>
          </cell>
          <cell r="AQ62">
            <v>0</v>
          </cell>
          <cell r="AR62">
            <v>0</v>
          </cell>
          <cell r="AS62">
            <v>0</v>
          </cell>
          <cell r="AT62">
            <v>0</v>
          </cell>
          <cell r="AU62">
            <v>40895</v>
          </cell>
          <cell r="AV62">
            <v>0</v>
          </cell>
          <cell r="AW62">
            <v>0</v>
          </cell>
          <cell r="AX62">
            <v>1</v>
          </cell>
          <cell r="AY62">
            <v>0</v>
          </cell>
          <cell r="AZ62">
            <v>40895</v>
          </cell>
          <cell r="BA62">
            <v>0</v>
          </cell>
          <cell r="BB62">
            <v>0</v>
          </cell>
          <cell r="BC62">
            <v>0</v>
          </cell>
          <cell r="BD62">
            <v>0</v>
          </cell>
          <cell r="BE62">
            <v>0</v>
          </cell>
          <cell r="BF62">
            <v>0</v>
          </cell>
          <cell r="BG62">
            <v>0</v>
          </cell>
          <cell r="BH62">
            <v>0</v>
          </cell>
          <cell r="BI62">
            <v>40895</v>
          </cell>
          <cell r="BJ62">
            <v>0</v>
          </cell>
          <cell r="BK62">
            <v>0</v>
          </cell>
          <cell r="BL62">
            <v>0</v>
          </cell>
          <cell r="BM62">
            <v>0</v>
          </cell>
          <cell r="BN62">
            <v>1</v>
          </cell>
          <cell r="BO62">
            <v>0</v>
          </cell>
        </row>
        <row r="63">
          <cell r="A63">
            <v>40895</v>
          </cell>
          <cell r="B63">
            <v>0</v>
          </cell>
          <cell r="C63">
            <v>0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1</v>
          </cell>
          <cell r="K63">
            <v>0</v>
          </cell>
          <cell r="L63">
            <v>40895</v>
          </cell>
          <cell r="M63">
            <v>0</v>
          </cell>
          <cell r="N63">
            <v>0</v>
          </cell>
          <cell r="O63">
            <v>1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0</v>
          </cell>
          <cell r="AC63">
            <v>40895</v>
          </cell>
          <cell r="AD63">
            <v>1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J63">
            <v>0</v>
          </cell>
          <cell r="AK63">
            <v>0</v>
          </cell>
          <cell r="AL63">
            <v>1</v>
          </cell>
          <cell r="AM63">
            <v>0</v>
          </cell>
          <cell r="AN63">
            <v>40895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U63">
            <v>40895</v>
          </cell>
          <cell r="AV63">
            <v>0</v>
          </cell>
          <cell r="AW63">
            <v>0</v>
          </cell>
          <cell r="AX63">
            <v>1</v>
          </cell>
          <cell r="AY63">
            <v>0</v>
          </cell>
          <cell r="AZ63">
            <v>40895</v>
          </cell>
          <cell r="BA63">
            <v>0</v>
          </cell>
          <cell r="BB63">
            <v>0</v>
          </cell>
          <cell r="BC63">
            <v>0</v>
          </cell>
          <cell r="BD63">
            <v>0</v>
          </cell>
          <cell r="BE63">
            <v>0</v>
          </cell>
          <cell r="BF63">
            <v>0</v>
          </cell>
          <cell r="BG63">
            <v>0</v>
          </cell>
          <cell r="BH63">
            <v>0</v>
          </cell>
          <cell r="BI63">
            <v>40895</v>
          </cell>
          <cell r="BJ63">
            <v>0</v>
          </cell>
          <cell r="BK63">
            <v>0</v>
          </cell>
          <cell r="BL63">
            <v>0</v>
          </cell>
          <cell r="BM63">
            <v>0</v>
          </cell>
          <cell r="BN63">
            <v>1</v>
          </cell>
          <cell r="BO63">
            <v>0</v>
          </cell>
        </row>
        <row r="64">
          <cell r="A64">
            <v>40896</v>
          </cell>
          <cell r="B64">
            <v>0</v>
          </cell>
          <cell r="C64">
            <v>0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1</v>
          </cell>
          <cell r="K64">
            <v>3</v>
          </cell>
          <cell r="L64">
            <v>40896</v>
          </cell>
          <cell r="M64">
            <v>0</v>
          </cell>
          <cell r="N64">
            <v>0</v>
          </cell>
          <cell r="O64">
            <v>1</v>
          </cell>
          <cell r="P64">
            <v>3</v>
          </cell>
          <cell r="Q64">
            <v>0</v>
          </cell>
          <cell r="R64">
            <v>0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X64">
            <v>0</v>
          </cell>
          <cell r="Y64">
            <v>0</v>
          </cell>
          <cell r="Z64">
            <v>0</v>
          </cell>
          <cell r="AA64">
            <v>0</v>
          </cell>
          <cell r="AB64">
            <v>0</v>
          </cell>
          <cell r="AC64">
            <v>40896</v>
          </cell>
          <cell r="AD64">
            <v>1</v>
          </cell>
          <cell r="AE64">
            <v>3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1</v>
          </cell>
          <cell r="AM64">
            <v>3</v>
          </cell>
          <cell r="AN64">
            <v>40896</v>
          </cell>
          <cell r="AO64">
            <v>0</v>
          </cell>
          <cell r="AP64">
            <v>0</v>
          </cell>
          <cell r="AQ64">
            <v>0</v>
          </cell>
          <cell r="AR64">
            <v>0</v>
          </cell>
          <cell r="AS64">
            <v>0</v>
          </cell>
          <cell r="AT64">
            <v>0</v>
          </cell>
          <cell r="AU64">
            <v>40896</v>
          </cell>
          <cell r="AV64">
            <v>0</v>
          </cell>
          <cell r="AW64">
            <v>0</v>
          </cell>
          <cell r="AX64">
            <v>1</v>
          </cell>
          <cell r="AY64">
            <v>3</v>
          </cell>
          <cell r="AZ64">
            <v>40896</v>
          </cell>
          <cell r="BA64">
            <v>0</v>
          </cell>
          <cell r="BB64">
            <v>0</v>
          </cell>
          <cell r="BC64">
            <v>0</v>
          </cell>
          <cell r="BD64">
            <v>0</v>
          </cell>
          <cell r="BE64">
            <v>0</v>
          </cell>
          <cell r="BF64">
            <v>0</v>
          </cell>
          <cell r="BG64">
            <v>0</v>
          </cell>
          <cell r="BH64">
            <v>0</v>
          </cell>
          <cell r="BI64">
            <v>40896</v>
          </cell>
          <cell r="BJ64">
            <v>0</v>
          </cell>
          <cell r="BK64">
            <v>0</v>
          </cell>
          <cell r="BL64">
            <v>0</v>
          </cell>
          <cell r="BM64">
            <v>0</v>
          </cell>
          <cell r="BN64">
            <v>1</v>
          </cell>
          <cell r="BO64">
            <v>3</v>
          </cell>
        </row>
        <row r="65">
          <cell r="A65">
            <v>40896</v>
          </cell>
          <cell r="B65">
            <v>0</v>
          </cell>
          <cell r="C65">
            <v>0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  <cell r="J65">
            <v>1</v>
          </cell>
          <cell r="K65">
            <v>0</v>
          </cell>
          <cell r="L65">
            <v>40896</v>
          </cell>
          <cell r="M65">
            <v>0</v>
          </cell>
          <cell r="N65">
            <v>0</v>
          </cell>
          <cell r="O65">
            <v>1</v>
          </cell>
          <cell r="P65">
            <v>0</v>
          </cell>
          <cell r="Q65">
            <v>0</v>
          </cell>
          <cell r="R65">
            <v>0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X65">
            <v>0</v>
          </cell>
          <cell r="Y65">
            <v>0</v>
          </cell>
          <cell r="Z65">
            <v>0</v>
          </cell>
          <cell r="AA65">
            <v>0</v>
          </cell>
          <cell r="AB65">
            <v>0</v>
          </cell>
          <cell r="AC65">
            <v>40896</v>
          </cell>
          <cell r="AD65">
            <v>1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0</v>
          </cell>
          <cell r="AJ65">
            <v>0</v>
          </cell>
          <cell r="AK65">
            <v>0</v>
          </cell>
          <cell r="AL65">
            <v>1</v>
          </cell>
          <cell r="AM65">
            <v>0</v>
          </cell>
          <cell r="AN65">
            <v>40896</v>
          </cell>
          <cell r="AO65">
            <v>0</v>
          </cell>
          <cell r="AP65">
            <v>0</v>
          </cell>
          <cell r="AQ65">
            <v>0</v>
          </cell>
          <cell r="AR65">
            <v>0</v>
          </cell>
          <cell r="AS65">
            <v>0</v>
          </cell>
          <cell r="AT65">
            <v>0</v>
          </cell>
          <cell r="AU65">
            <v>40896</v>
          </cell>
          <cell r="AV65">
            <v>0</v>
          </cell>
          <cell r="AW65">
            <v>0</v>
          </cell>
          <cell r="AX65">
            <v>1</v>
          </cell>
          <cell r="AY65">
            <v>0</v>
          </cell>
          <cell r="AZ65">
            <v>40896</v>
          </cell>
          <cell r="BA65">
            <v>0</v>
          </cell>
          <cell r="BB65">
            <v>0</v>
          </cell>
          <cell r="BC65">
            <v>0</v>
          </cell>
          <cell r="BD65">
            <v>0</v>
          </cell>
          <cell r="BE65">
            <v>0</v>
          </cell>
          <cell r="BF65">
            <v>0</v>
          </cell>
          <cell r="BG65">
            <v>0</v>
          </cell>
          <cell r="BH65">
            <v>0</v>
          </cell>
          <cell r="BI65">
            <v>40896</v>
          </cell>
          <cell r="BJ65">
            <v>0</v>
          </cell>
          <cell r="BK65">
            <v>0</v>
          </cell>
          <cell r="BL65">
            <v>0</v>
          </cell>
          <cell r="BM65">
            <v>0</v>
          </cell>
          <cell r="BN65">
            <v>1</v>
          </cell>
          <cell r="BO65">
            <v>0</v>
          </cell>
        </row>
        <row r="66">
          <cell r="A66">
            <v>40896</v>
          </cell>
          <cell r="B66">
            <v>0</v>
          </cell>
          <cell r="C66">
            <v>0</v>
          </cell>
          <cell r="D66">
            <v>0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1</v>
          </cell>
          <cell r="K66">
            <v>0</v>
          </cell>
          <cell r="L66">
            <v>40896</v>
          </cell>
          <cell r="M66">
            <v>0</v>
          </cell>
          <cell r="N66">
            <v>0</v>
          </cell>
          <cell r="O66">
            <v>1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  <cell r="T66">
            <v>0</v>
          </cell>
          <cell r="U66">
            <v>0</v>
          </cell>
          <cell r="V66">
            <v>0</v>
          </cell>
          <cell r="W66">
            <v>0</v>
          </cell>
          <cell r="X66">
            <v>0</v>
          </cell>
          <cell r="Y66">
            <v>0</v>
          </cell>
          <cell r="Z66">
            <v>0</v>
          </cell>
          <cell r="AA66">
            <v>0</v>
          </cell>
          <cell r="AB66">
            <v>0</v>
          </cell>
          <cell r="AC66">
            <v>40896</v>
          </cell>
          <cell r="AD66">
            <v>1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I66">
            <v>0</v>
          </cell>
          <cell r="AJ66">
            <v>0</v>
          </cell>
          <cell r="AK66">
            <v>0</v>
          </cell>
          <cell r="AL66">
            <v>1</v>
          </cell>
          <cell r="AM66">
            <v>0</v>
          </cell>
          <cell r="AN66">
            <v>40896</v>
          </cell>
          <cell r="AO66">
            <v>0</v>
          </cell>
          <cell r="AP66">
            <v>0</v>
          </cell>
          <cell r="AQ66">
            <v>0</v>
          </cell>
          <cell r="AR66">
            <v>0</v>
          </cell>
          <cell r="AS66">
            <v>0</v>
          </cell>
          <cell r="AT66">
            <v>0</v>
          </cell>
          <cell r="AU66">
            <v>40896</v>
          </cell>
          <cell r="AV66">
            <v>0</v>
          </cell>
          <cell r="AW66">
            <v>0</v>
          </cell>
          <cell r="AX66">
            <v>1</v>
          </cell>
          <cell r="AY66">
            <v>0</v>
          </cell>
          <cell r="AZ66">
            <v>40896</v>
          </cell>
          <cell r="BA66">
            <v>0</v>
          </cell>
          <cell r="BB66">
            <v>0</v>
          </cell>
          <cell r="BC66">
            <v>0</v>
          </cell>
          <cell r="BD66">
            <v>0</v>
          </cell>
          <cell r="BE66">
            <v>0</v>
          </cell>
          <cell r="BF66">
            <v>0</v>
          </cell>
          <cell r="BG66">
            <v>0</v>
          </cell>
          <cell r="BH66">
            <v>0</v>
          </cell>
          <cell r="BI66">
            <v>40896</v>
          </cell>
          <cell r="BJ66">
            <v>0</v>
          </cell>
          <cell r="BK66">
            <v>0</v>
          </cell>
          <cell r="BL66">
            <v>0</v>
          </cell>
          <cell r="BM66">
            <v>0</v>
          </cell>
          <cell r="BN66">
            <v>1</v>
          </cell>
          <cell r="BO66">
            <v>0</v>
          </cell>
        </row>
        <row r="67">
          <cell r="A67">
            <v>40897</v>
          </cell>
          <cell r="B67">
            <v>0</v>
          </cell>
          <cell r="C67">
            <v>0</v>
          </cell>
          <cell r="D67">
            <v>0</v>
          </cell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2</v>
          </cell>
          <cell r="L67">
            <v>40897</v>
          </cell>
          <cell r="M67">
            <v>0</v>
          </cell>
          <cell r="N67">
            <v>0</v>
          </cell>
          <cell r="O67">
            <v>0</v>
          </cell>
          <cell r="P67">
            <v>2</v>
          </cell>
          <cell r="Q67">
            <v>0</v>
          </cell>
          <cell r="R67">
            <v>0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40897</v>
          </cell>
          <cell r="AD67">
            <v>0</v>
          </cell>
          <cell r="AE67">
            <v>2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2</v>
          </cell>
          <cell r="AN67">
            <v>40897</v>
          </cell>
          <cell r="AO67">
            <v>0</v>
          </cell>
          <cell r="AP67">
            <v>0</v>
          </cell>
          <cell r="AQ67">
            <v>0</v>
          </cell>
          <cell r="AR67">
            <v>0</v>
          </cell>
          <cell r="AS67">
            <v>0</v>
          </cell>
          <cell r="AT67">
            <v>0</v>
          </cell>
          <cell r="AU67">
            <v>40897</v>
          </cell>
          <cell r="AV67">
            <v>0</v>
          </cell>
          <cell r="AW67">
            <v>0</v>
          </cell>
          <cell r="AX67">
            <v>0</v>
          </cell>
          <cell r="AY67">
            <v>2</v>
          </cell>
          <cell r="AZ67">
            <v>40897</v>
          </cell>
          <cell r="BA67">
            <v>0</v>
          </cell>
          <cell r="BB67">
            <v>0</v>
          </cell>
          <cell r="BC67">
            <v>0</v>
          </cell>
          <cell r="BD67">
            <v>0</v>
          </cell>
          <cell r="BE67">
            <v>0</v>
          </cell>
          <cell r="BF67">
            <v>0</v>
          </cell>
          <cell r="BG67">
            <v>0</v>
          </cell>
          <cell r="BH67">
            <v>0</v>
          </cell>
          <cell r="BI67">
            <v>40897</v>
          </cell>
          <cell r="BJ67">
            <v>0</v>
          </cell>
          <cell r="BK67">
            <v>0</v>
          </cell>
          <cell r="BL67">
            <v>0</v>
          </cell>
          <cell r="BM67">
            <v>0</v>
          </cell>
          <cell r="BN67">
            <v>0</v>
          </cell>
          <cell r="BO67">
            <v>2</v>
          </cell>
        </row>
        <row r="68">
          <cell r="A68">
            <v>40897</v>
          </cell>
          <cell r="B68">
            <v>0</v>
          </cell>
          <cell r="C68">
            <v>0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1</v>
          </cell>
          <cell r="K68">
            <v>0</v>
          </cell>
          <cell r="L68">
            <v>40897</v>
          </cell>
          <cell r="M68">
            <v>0</v>
          </cell>
          <cell r="N68">
            <v>0</v>
          </cell>
          <cell r="O68">
            <v>1</v>
          </cell>
          <cell r="P68">
            <v>0</v>
          </cell>
          <cell r="Q68">
            <v>0</v>
          </cell>
          <cell r="R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X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40897</v>
          </cell>
          <cell r="AD68">
            <v>1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1</v>
          </cell>
          <cell r="AM68">
            <v>0</v>
          </cell>
          <cell r="AN68">
            <v>40897</v>
          </cell>
          <cell r="AO68">
            <v>0</v>
          </cell>
          <cell r="AP68">
            <v>0</v>
          </cell>
          <cell r="AQ68">
            <v>0</v>
          </cell>
          <cell r="AR68">
            <v>0</v>
          </cell>
          <cell r="AS68">
            <v>0</v>
          </cell>
          <cell r="AT68">
            <v>0</v>
          </cell>
          <cell r="AU68">
            <v>40897</v>
          </cell>
          <cell r="AV68">
            <v>0</v>
          </cell>
          <cell r="AW68">
            <v>0</v>
          </cell>
          <cell r="AX68">
            <v>1</v>
          </cell>
          <cell r="AY68">
            <v>0</v>
          </cell>
          <cell r="AZ68">
            <v>40897</v>
          </cell>
          <cell r="BA68">
            <v>0</v>
          </cell>
          <cell r="BB68">
            <v>0</v>
          </cell>
          <cell r="BC68">
            <v>0</v>
          </cell>
          <cell r="BD68">
            <v>0</v>
          </cell>
          <cell r="BE68">
            <v>0</v>
          </cell>
          <cell r="BF68">
            <v>0</v>
          </cell>
          <cell r="BG68">
            <v>0</v>
          </cell>
          <cell r="BH68">
            <v>0</v>
          </cell>
          <cell r="BI68">
            <v>40897</v>
          </cell>
          <cell r="BJ68">
            <v>0</v>
          </cell>
          <cell r="BK68">
            <v>0</v>
          </cell>
          <cell r="BL68">
            <v>0</v>
          </cell>
          <cell r="BM68">
            <v>0</v>
          </cell>
          <cell r="BN68">
            <v>1</v>
          </cell>
          <cell r="BO68">
            <v>0</v>
          </cell>
        </row>
        <row r="69">
          <cell r="A69">
            <v>40897</v>
          </cell>
          <cell r="B69">
            <v>0</v>
          </cell>
          <cell r="C69">
            <v>0</v>
          </cell>
          <cell r="D69">
            <v>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1</v>
          </cell>
          <cell r="K69">
            <v>0</v>
          </cell>
          <cell r="L69">
            <v>40897</v>
          </cell>
          <cell r="M69">
            <v>0</v>
          </cell>
          <cell r="N69">
            <v>0</v>
          </cell>
          <cell r="O69">
            <v>1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40897</v>
          </cell>
          <cell r="AD69">
            <v>1</v>
          </cell>
          <cell r="AE69">
            <v>0</v>
          </cell>
          <cell r="AF69">
            <v>0</v>
          </cell>
          <cell r="AG69">
            <v>0</v>
          </cell>
          <cell r="AH69">
            <v>0</v>
          </cell>
          <cell r="AI69">
            <v>0</v>
          </cell>
          <cell r="AJ69">
            <v>0</v>
          </cell>
          <cell r="AK69">
            <v>0</v>
          </cell>
          <cell r="AL69">
            <v>1</v>
          </cell>
          <cell r="AM69">
            <v>0</v>
          </cell>
          <cell r="AN69">
            <v>40897</v>
          </cell>
          <cell r="AO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  <cell r="AU69">
            <v>40897</v>
          </cell>
          <cell r="AV69">
            <v>0</v>
          </cell>
          <cell r="AW69">
            <v>0</v>
          </cell>
          <cell r="AX69">
            <v>1</v>
          </cell>
          <cell r="AY69">
            <v>0</v>
          </cell>
          <cell r="AZ69">
            <v>40897</v>
          </cell>
          <cell r="BA69">
            <v>0</v>
          </cell>
          <cell r="BB69">
            <v>0</v>
          </cell>
          <cell r="BC69">
            <v>0</v>
          </cell>
          <cell r="BD69">
            <v>0</v>
          </cell>
          <cell r="BE69">
            <v>0</v>
          </cell>
          <cell r="BF69">
            <v>0</v>
          </cell>
          <cell r="BG69">
            <v>0</v>
          </cell>
          <cell r="BH69">
            <v>0</v>
          </cell>
          <cell r="BI69">
            <v>40897</v>
          </cell>
          <cell r="BJ69">
            <v>0</v>
          </cell>
          <cell r="BK69">
            <v>0</v>
          </cell>
          <cell r="BL69">
            <v>0</v>
          </cell>
          <cell r="BM69">
            <v>0</v>
          </cell>
          <cell r="BN69">
            <v>1</v>
          </cell>
          <cell r="BO69">
            <v>0</v>
          </cell>
        </row>
        <row r="70">
          <cell r="A70">
            <v>40898</v>
          </cell>
          <cell r="B70">
            <v>0</v>
          </cell>
          <cell r="C70">
            <v>0</v>
          </cell>
          <cell r="D70">
            <v>0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1</v>
          </cell>
          <cell r="K70">
            <v>2</v>
          </cell>
          <cell r="L70">
            <v>40898</v>
          </cell>
          <cell r="M70">
            <v>0</v>
          </cell>
          <cell r="N70">
            <v>0</v>
          </cell>
          <cell r="O70">
            <v>1</v>
          </cell>
          <cell r="P70">
            <v>2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X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40898</v>
          </cell>
          <cell r="AD70">
            <v>1</v>
          </cell>
          <cell r="AE70">
            <v>2</v>
          </cell>
          <cell r="AF70">
            <v>0</v>
          </cell>
          <cell r="AG70">
            <v>0</v>
          </cell>
          <cell r="AH70">
            <v>0</v>
          </cell>
          <cell r="AI70">
            <v>0</v>
          </cell>
          <cell r="AJ70">
            <v>0</v>
          </cell>
          <cell r="AK70">
            <v>0</v>
          </cell>
          <cell r="AL70">
            <v>1</v>
          </cell>
          <cell r="AM70">
            <v>2</v>
          </cell>
          <cell r="AN70">
            <v>40898</v>
          </cell>
          <cell r="AO70">
            <v>0</v>
          </cell>
          <cell r="AP70">
            <v>0</v>
          </cell>
          <cell r="AQ70">
            <v>0</v>
          </cell>
          <cell r="AR70">
            <v>0</v>
          </cell>
          <cell r="AS70">
            <v>0</v>
          </cell>
          <cell r="AT70">
            <v>0</v>
          </cell>
          <cell r="AU70">
            <v>40898</v>
          </cell>
          <cell r="AV70">
            <v>0</v>
          </cell>
          <cell r="AW70">
            <v>0</v>
          </cell>
          <cell r="AX70">
            <v>1</v>
          </cell>
          <cell r="AY70">
            <v>2</v>
          </cell>
          <cell r="AZ70">
            <v>40898</v>
          </cell>
          <cell r="BA70">
            <v>0</v>
          </cell>
          <cell r="BB70">
            <v>0</v>
          </cell>
          <cell r="BC70">
            <v>0</v>
          </cell>
          <cell r="BD70">
            <v>0</v>
          </cell>
          <cell r="BE70">
            <v>0</v>
          </cell>
          <cell r="BF70">
            <v>0</v>
          </cell>
          <cell r="BG70">
            <v>0</v>
          </cell>
          <cell r="BH70">
            <v>0</v>
          </cell>
          <cell r="BI70">
            <v>40898</v>
          </cell>
          <cell r="BJ70">
            <v>0</v>
          </cell>
          <cell r="BK70">
            <v>0</v>
          </cell>
          <cell r="BL70">
            <v>0</v>
          </cell>
          <cell r="BM70">
            <v>0</v>
          </cell>
          <cell r="BN70">
            <v>1</v>
          </cell>
          <cell r="BO70">
            <v>2</v>
          </cell>
        </row>
        <row r="71">
          <cell r="A71">
            <v>40898</v>
          </cell>
          <cell r="B71">
            <v>0</v>
          </cell>
          <cell r="C71">
            <v>0</v>
          </cell>
          <cell r="D71">
            <v>0</v>
          </cell>
          <cell r="E71">
            <v>0</v>
          </cell>
          <cell r="F71">
            <v>0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40898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Q71">
            <v>0</v>
          </cell>
          <cell r="R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B71">
            <v>0</v>
          </cell>
          <cell r="AC71">
            <v>40898</v>
          </cell>
          <cell r="AD71">
            <v>0</v>
          </cell>
          <cell r="AE71">
            <v>0</v>
          </cell>
          <cell r="AF71">
            <v>0</v>
          </cell>
          <cell r="AG71">
            <v>0</v>
          </cell>
          <cell r="AH71">
            <v>0</v>
          </cell>
          <cell r="AI71">
            <v>0</v>
          </cell>
          <cell r="AJ71">
            <v>0</v>
          </cell>
          <cell r="AK71">
            <v>0</v>
          </cell>
          <cell r="AL71">
            <v>0</v>
          </cell>
          <cell r="AM71">
            <v>0</v>
          </cell>
          <cell r="AN71">
            <v>40898</v>
          </cell>
          <cell r="AO71">
            <v>0</v>
          </cell>
          <cell r="AP71">
            <v>0</v>
          </cell>
          <cell r="AQ71">
            <v>0</v>
          </cell>
          <cell r="AR71">
            <v>0</v>
          </cell>
          <cell r="AS71">
            <v>0</v>
          </cell>
          <cell r="AT71">
            <v>0</v>
          </cell>
          <cell r="AU71">
            <v>40898</v>
          </cell>
          <cell r="AV71">
            <v>0</v>
          </cell>
          <cell r="AW71">
            <v>0</v>
          </cell>
          <cell r="AX71">
            <v>0</v>
          </cell>
          <cell r="AY71">
            <v>0</v>
          </cell>
          <cell r="AZ71">
            <v>40898</v>
          </cell>
          <cell r="BA71">
            <v>0</v>
          </cell>
          <cell r="BB71">
            <v>0</v>
          </cell>
          <cell r="BC71">
            <v>0</v>
          </cell>
          <cell r="BD71">
            <v>0</v>
          </cell>
          <cell r="BE71">
            <v>0</v>
          </cell>
          <cell r="BF71">
            <v>0</v>
          </cell>
          <cell r="BG71">
            <v>0</v>
          </cell>
          <cell r="BH71">
            <v>0</v>
          </cell>
          <cell r="BI71">
            <v>40898</v>
          </cell>
          <cell r="BJ71">
            <v>0</v>
          </cell>
          <cell r="BK71">
            <v>0</v>
          </cell>
          <cell r="BL71">
            <v>0</v>
          </cell>
          <cell r="BM71">
            <v>0</v>
          </cell>
          <cell r="BN71">
            <v>0</v>
          </cell>
          <cell r="BO71">
            <v>0</v>
          </cell>
        </row>
        <row r="72">
          <cell r="A72">
            <v>40898</v>
          </cell>
          <cell r="B72">
            <v>0</v>
          </cell>
          <cell r="C72">
            <v>0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1</v>
          </cell>
          <cell r="K72">
            <v>0</v>
          </cell>
          <cell r="L72">
            <v>40898</v>
          </cell>
          <cell r="M72">
            <v>0</v>
          </cell>
          <cell r="N72">
            <v>0</v>
          </cell>
          <cell r="O72">
            <v>1</v>
          </cell>
          <cell r="P72">
            <v>0</v>
          </cell>
          <cell r="Q72">
            <v>0</v>
          </cell>
          <cell r="R72">
            <v>0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X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40898</v>
          </cell>
          <cell r="AD72">
            <v>1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J72">
            <v>0</v>
          </cell>
          <cell r="AK72">
            <v>0</v>
          </cell>
          <cell r="AL72">
            <v>1</v>
          </cell>
          <cell r="AM72">
            <v>0</v>
          </cell>
          <cell r="AN72">
            <v>40898</v>
          </cell>
          <cell r="AO72">
            <v>0</v>
          </cell>
          <cell r="AP72">
            <v>0</v>
          </cell>
          <cell r="AQ72">
            <v>0</v>
          </cell>
          <cell r="AR72">
            <v>0</v>
          </cell>
          <cell r="AS72">
            <v>0</v>
          </cell>
          <cell r="AT72">
            <v>0</v>
          </cell>
          <cell r="AU72">
            <v>40898</v>
          </cell>
          <cell r="AV72">
            <v>0</v>
          </cell>
          <cell r="AW72">
            <v>0</v>
          </cell>
          <cell r="AX72">
            <v>1</v>
          </cell>
          <cell r="AY72">
            <v>0</v>
          </cell>
          <cell r="AZ72">
            <v>40898</v>
          </cell>
          <cell r="BA72">
            <v>0</v>
          </cell>
          <cell r="BB72">
            <v>0</v>
          </cell>
          <cell r="BC72">
            <v>0</v>
          </cell>
          <cell r="BD72">
            <v>0</v>
          </cell>
          <cell r="BE72">
            <v>0</v>
          </cell>
          <cell r="BF72">
            <v>0</v>
          </cell>
          <cell r="BG72">
            <v>0</v>
          </cell>
          <cell r="BH72">
            <v>0</v>
          </cell>
          <cell r="BI72">
            <v>40898</v>
          </cell>
          <cell r="BJ72">
            <v>0</v>
          </cell>
          <cell r="BK72">
            <v>0</v>
          </cell>
          <cell r="BL72">
            <v>0</v>
          </cell>
          <cell r="BM72">
            <v>0</v>
          </cell>
          <cell r="BN72">
            <v>1</v>
          </cell>
          <cell r="BO72">
            <v>0</v>
          </cell>
        </row>
        <row r="73">
          <cell r="A73">
            <v>40899</v>
          </cell>
          <cell r="B73">
            <v>0</v>
          </cell>
          <cell r="C73">
            <v>0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1</v>
          </cell>
          <cell r="K73">
            <v>3</v>
          </cell>
          <cell r="L73">
            <v>40899</v>
          </cell>
          <cell r="M73">
            <v>0</v>
          </cell>
          <cell r="N73">
            <v>0</v>
          </cell>
          <cell r="O73">
            <v>1</v>
          </cell>
          <cell r="P73">
            <v>3</v>
          </cell>
          <cell r="Q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B73">
            <v>0</v>
          </cell>
          <cell r="AC73">
            <v>40899</v>
          </cell>
          <cell r="AD73">
            <v>1</v>
          </cell>
          <cell r="AE73">
            <v>2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0</v>
          </cell>
          <cell r="AK73">
            <v>0</v>
          </cell>
          <cell r="AL73">
            <v>1</v>
          </cell>
          <cell r="AM73">
            <v>2</v>
          </cell>
          <cell r="AN73">
            <v>40899</v>
          </cell>
          <cell r="AO73">
            <v>0</v>
          </cell>
          <cell r="AP73">
            <v>0</v>
          </cell>
          <cell r="AQ73">
            <v>0</v>
          </cell>
          <cell r="AR73">
            <v>0</v>
          </cell>
          <cell r="AS73">
            <v>0</v>
          </cell>
          <cell r="AT73">
            <v>0</v>
          </cell>
          <cell r="AU73">
            <v>40899</v>
          </cell>
          <cell r="AV73">
            <v>0</v>
          </cell>
          <cell r="AW73">
            <v>0</v>
          </cell>
          <cell r="AX73">
            <v>1</v>
          </cell>
          <cell r="AY73">
            <v>2</v>
          </cell>
          <cell r="AZ73">
            <v>40899</v>
          </cell>
          <cell r="BA73">
            <v>0</v>
          </cell>
          <cell r="BB73">
            <v>0</v>
          </cell>
          <cell r="BC73">
            <v>0</v>
          </cell>
          <cell r="BD73">
            <v>0</v>
          </cell>
          <cell r="BE73">
            <v>0</v>
          </cell>
          <cell r="BF73">
            <v>0</v>
          </cell>
          <cell r="BG73">
            <v>0</v>
          </cell>
          <cell r="BH73">
            <v>0</v>
          </cell>
          <cell r="BI73">
            <v>40899</v>
          </cell>
          <cell r="BJ73">
            <v>0</v>
          </cell>
          <cell r="BK73">
            <v>0</v>
          </cell>
          <cell r="BL73">
            <v>0</v>
          </cell>
          <cell r="BM73">
            <v>0</v>
          </cell>
          <cell r="BN73">
            <v>1</v>
          </cell>
          <cell r="BO73">
            <v>2</v>
          </cell>
        </row>
        <row r="74">
          <cell r="A74">
            <v>40899</v>
          </cell>
          <cell r="B74">
            <v>0</v>
          </cell>
          <cell r="C74">
            <v>0</v>
          </cell>
          <cell r="D74">
            <v>0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1</v>
          </cell>
          <cell r="K74">
            <v>0</v>
          </cell>
          <cell r="L74">
            <v>40899</v>
          </cell>
          <cell r="M74">
            <v>0</v>
          </cell>
          <cell r="N74">
            <v>0</v>
          </cell>
          <cell r="O74">
            <v>1</v>
          </cell>
          <cell r="P74">
            <v>0</v>
          </cell>
          <cell r="Q74">
            <v>0</v>
          </cell>
          <cell r="R74">
            <v>0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X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40899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J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40899</v>
          </cell>
          <cell r="AO74">
            <v>0</v>
          </cell>
          <cell r="AP74">
            <v>0</v>
          </cell>
          <cell r="AQ74">
            <v>0</v>
          </cell>
          <cell r="AR74">
            <v>0</v>
          </cell>
          <cell r="AS74">
            <v>0</v>
          </cell>
          <cell r="AT74">
            <v>0</v>
          </cell>
          <cell r="AU74">
            <v>40899</v>
          </cell>
          <cell r="AV74">
            <v>0</v>
          </cell>
          <cell r="AW74">
            <v>0</v>
          </cell>
          <cell r="AX74">
            <v>0</v>
          </cell>
          <cell r="AY74">
            <v>0</v>
          </cell>
          <cell r="AZ74">
            <v>40899</v>
          </cell>
          <cell r="BA74">
            <v>0</v>
          </cell>
          <cell r="BB74">
            <v>0</v>
          </cell>
          <cell r="BC74">
            <v>0</v>
          </cell>
          <cell r="BD74">
            <v>0</v>
          </cell>
          <cell r="BE74">
            <v>0</v>
          </cell>
          <cell r="BF74">
            <v>0</v>
          </cell>
          <cell r="BG74">
            <v>0</v>
          </cell>
          <cell r="BH74">
            <v>0</v>
          </cell>
          <cell r="BI74">
            <v>40899</v>
          </cell>
          <cell r="BJ74">
            <v>0</v>
          </cell>
          <cell r="BK74">
            <v>0</v>
          </cell>
          <cell r="BL74">
            <v>0</v>
          </cell>
          <cell r="BM74">
            <v>0</v>
          </cell>
          <cell r="BN74">
            <v>0</v>
          </cell>
          <cell r="BO74">
            <v>0</v>
          </cell>
        </row>
        <row r="75">
          <cell r="A75">
            <v>40899</v>
          </cell>
          <cell r="B75">
            <v>0</v>
          </cell>
          <cell r="C75">
            <v>0</v>
          </cell>
          <cell r="D75">
            <v>0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1</v>
          </cell>
          <cell r="K75">
            <v>0</v>
          </cell>
          <cell r="L75">
            <v>40899</v>
          </cell>
          <cell r="M75">
            <v>0</v>
          </cell>
          <cell r="N75">
            <v>0</v>
          </cell>
          <cell r="O75">
            <v>1</v>
          </cell>
          <cell r="P75">
            <v>0</v>
          </cell>
          <cell r="Q75">
            <v>0</v>
          </cell>
          <cell r="R75">
            <v>0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40899</v>
          </cell>
          <cell r="AD75">
            <v>1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0</v>
          </cell>
          <cell r="AJ75">
            <v>0</v>
          </cell>
          <cell r="AK75">
            <v>0</v>
          </cell>
          <cell r="AL75">
            <v>1</v>
          </cell>
          <cell r="AM75">
            <v>0</v>
          </cell>
          <cell r="AN75">
            <v>40899</v>
          </cell>
          <cell r="AO75">
            <v>0</v>
          </cell>
          <cell r="AP75">
            <v>0</v>
          </cell>
          <cell r="AQ75">
            <v>0</v>
          </cell>
          <cell r="AR75">
            <v>0</v>
          </cell>
          <cell r="AS75">
            <v>0</v>
          </cell>
          <cell r="AT75">
            <v>0</v>
          </cell>
          <cell r="AU75">
            <v>40899</v>
          </cell>
          <cell r="AV75">
            <v>0</v>
          </cell>
          <cell r="AW75">
            <v>0</v>
          </cell>
          <cell r="AX75">
            <v>1</v>
          </cell>
          <cell r="AY75">
            <v>0</v>
          </cell>
          <cell r="AZ75">
            <v>40899</v>
          </cell>
          <cell r="BA75">
            <v>0</v>
          </cell>
          <cell r="BB75">
            <v>0</v>
          </cell>
          <cell r="BC75">
            <v>0</v>
          </cell>
          <cell r="BD75">
            <v>0</v>
          </cell>
          <cell r="BE75">
            <v>0</v>
          </cell>
          <cell r="BF75">
            <v>0</v>
          </cell>
          <cell r="BG75">
            <v>0</v>
          </cell>
          <cell r="BH75">
            <v>0</v>
          </cell>
          <cell r="BI75">
            <v>40899</v>
          </cell>
          <cell r="BJ75">
            <v>0</v>
          </cell>
          <cell r="BK75">
            <v>0</v>
          </cell>
          <cell r="BL75">
            <v>0</v>
          </cell>
          <cell r="BM75">
            <v>0</v>
          </cell>
          <cell r="BN75">
            <v>1</v>
          </cell>
          <cell r="BO75">
            <v>0</v>
          </cell>
        </row>
        <row r="76">
          <cell r="A76">
            <v>40900</v>
          </cell>
          <cell r="B76">
            <v>0</v>
          </cell>
          <cell r="C76">
            <v>0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2</v>
          </cell>
          <cell r="L76">
            <v>40900</v>
          </cell>
          <cell r="M76">
            <v>0</v>
          </cell>
          <cell r="N76">
            <v>0</v>
          </cell>
          <cell r="O76">
            <v>0</v>
          </cell>
          <cell r="P76">
            <v>2</v>
          </cell>
          <cell r="Q76">
            <v>0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40900</v>
          </cell>
          <cell r="AD76">
            <v>0</v>
          </cell>
          <cell r="AE76">
            <v>2</v>
          </cell>
          <cell r="AF76">
            <v>0</v>
          </cell>
          <cell r="AG76">
            <v>0</v>
          </cell>
          <cell r="AH76">
            <v>0</v>
          </cell>
          <cell r="AI76">
            <v>0</v>
          </cell>
          <cell r="AJ76">
            <v>0</v>
          </cell>
          <cell r="AK76">
            <v>0</v>
          </cell>
          <cell r="AL76">
            <v>0</v>
          </cell>
          <cell r="AM76">
            <v>2</v>
          </cell>
          <cell r="AN76">
            <v>40900</v>
          </cell>
          <cell r="AO76">
            <v>0</v>
          </cell>
          <cell r="AP76">
            <v>0</v>
          </cell>
          <cell r="AQ76">
            <v>0</v>
          </cell>
          <cell r="AR76">
            <v>0</v>
          </cell>
          <cell r="AS76">
            <v>0</v>
          </cell>
          <cell r="AT76">
            <v>0</v>
          </cell>
          <cell r="AU76">
            <v>40900</v>
          </cell>
          <cell r="AV76">
            <v>0</v>
          </cell>
          <cell r="AW76">
            <v>0</v>
          </cell>
          <cell r="AX76">
            <v>0</v>
          </cell>
          <cell r="AY76">
            <v>2</v>
          </cell>
          <cell r="AZ76">
            <v>40900</v>
          </cell>
          <cell r="BA76">
            <v>0</v>
          </cell>
          <cell r="BB76">
            <v>0</v>
          </cell>
          <cell r="BC76">
            <v>0</v>
          </cell>
          <cell r="BD76">
            <v>0</v>
          </cell>
          <cell r="BE76">
            <v>0</v>
          </cell>
          <cell r="BF76">
            <v>0</v>
          </cell>
          <cell r="BG76">
            <v>0</v>
          </cell>
          <cell r="BH76">
            <v>0</v>
          </cell>
          <cell r="BI76">
            <v>40900</v>
          </cell>
          <cell r="BJ76">
            <v>0</v>
          </cell>
          <cell r="BK76">
            <v>0</v>
          </cell>
          <cell r="BL76">
            <v>0</v>
          </cell>
          <cell r="BM76">
            <v>0</v>
          </cell>
          <cell r="BN76">
            <v>0</v>
          </cell>
          <cell r="BO76">
            <v>2</v>
          </cell>
        </row>
        <row r="77">
          <cell r="A77">
            <v>40900</v>
          </cell>
          <cell r="B77">
            <v>0</v>
          </cell>
          <cell r="C77">
            <v>0</v>
          </cell>
          <cell r="D77">
            <v>0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1</v>
          </cell>
          <cell r="K77">
            <v>0</v>
          </cell>
          <cell r="L77">
            <v>40900</v>
          </cell>
          <cell r="M77">
            <v>0</v>
          </cell>
          <cell r="N77">
            <v>0</v>
          </cell>
          <cell r="O77">
            <v>1</v>
          </cell>
          <cell r="P77">
            <v>0</v>
          </cell>
          <cell r="Q77">
            <v>0</v>
          </cell>
          <cell r="R77">
            <v>0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X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40900</v>
          </cell>
          <cell r="AD77">
            <v>1</v>
          </cell>
          <cell r="AE77">
            <v>0</v>
          </cell>
          <cell r="AF77">
            <v>0</v>
          </cell>
          <cell r="AG77">
            <v>0</v>
          </cell>
          <cell r="AH77">
            <v>0</v>
          </cell>
          <cell r="AI77">
            <v>0</v>
          </cell>
          <cell r="AJ77">
            <v>0</v>
          </cell>
          <cell r="AK77">
            <v>0</v>
          </cell>
          <cell r="AL77">
            <v>1</v>
          </cell>
          <cell r="AM77">
            <v>0</v>
          </cell>
          <cell r="AN77">
            <v>40900</v>
          </cell>
          <cell r="AO77">
            <v>0</v>
          </cell>
          <cell r="AP77">
            <v>0</v>
          </cell>
          <cell r="AQ77">
            <v>0</v>
          </cell>
          <cell r="AR77">
            <v>0</v>
          </cell>
          <cell r="AS77">
            <v>0</v>
          </cell>
          <cell r="AT77">
            <v>0</v>
          </cell>
          <cell r="AU77">
            <v>40900</v>
          </cell>
          <cell r="AV77">
            <v>0</v>
          </cell>
          <cell r="AW77">
            <v>0</v>
          </cell>
          <cell r="AX77">
            <v>1</v>
          </cell>
          <cell r="AY77">
            <v>0</v>
          </cell>
          <cell r="AZ77">
            <v>40900</v>
          </cell>
          <cell r="BA77">
            <v>0</v>
          </cell>
          <cell r="BB77">
            <v>0</v>
          </cell>
          <cell r="BC77">
            <v>0</v>
          </cell>
          <cell r="BD77">
            <v>0</v>
          </cell>
          <cell r="BE77">
            <v>0</v>
          </cell>
          <cell r="BF77">
            <v>0</v>
          </cell>
          <cell r="BG77">
            <v>0</v>
          </cell>
          <cell r="BH77">
            <v>0</v>
          </cell>
          <cell r="BI77">
            <v>40900</v>
          </cell>
          <cell r="BJ77">
            <v>0</v>
          </cell>
          <cell r="BK77">
            <v>0</v>
          </cell>
          <cell r="BL77">
            <v>0</v>
          </cell>
          <cell r="BM77">
            <v>0</v>
          </cell>
          <cell r="BN77">
            <v>1</v>
          </cell>
          <cell r="BO77">
            <v>0</v>
          </cell>
        </row>
        <row r="78">
          <cell r="A78">
            <v>40900</v>
          </cell>
          <cell r="B78">
            <v>0</v>
          </cell>
          <cell r="C78">
            <v>0</v>
          </cell>
          <cell r="D78">
            <v>0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1</v>
          </cell>
          <cell r="K78">
            <v>0</v>
          </cell>
          <cell r="L78">
            <v>40900</v>
          </cell>
          <cell r="M78">
            <v>0</v>
          </cell>
          <cell r="N78">
            <v>0</v>
          </cell>
          <cell r="O78">
            <v>1</v>
          </cell>
          <cell r="P78">
            <v>0</v>
          </cell>
          <cell r="Q78">
            <v>0</v>
          </cell>
          <cell r="R78">
            <v>0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40900</v>
          </cell>
          <cell r="AD78">
            <v>1</v>
          </cell>
          <cell r="AE78">
            <v>0</v>
          </cell>
          <cell r="AF78">
            <v>0</v>
          </cell>
          <cell r="AG78">
            <v>0</v>
          </cell>
          <cell r="AH78">
            <v>0</v>
          </cell>
          <cell r="AI78">
            <v>0</v>
          </cell>
          <cell r="AJ78">
            <v>0</v>
          </cell>
          <cell r="AK78">
            <v>0</v>
          </cell>
          <cell r="AL78">
            <v>1</v>
          </cell>
          <cell r="AM78">
            <v>0</v>
          </cell>
          <cell r="AN78">
            <v>40900</v>
          </cell>
          <cell r="AO78">
            <v>0</v>
          </cell>
          <cell r="AP78">
            <v>0</v>
          </cell>
          <cell r="AQ78">
            <v>0</v>
          </cell>
          <cell r="AR78">
            <v>0</v>
          </cell>
          <cell r="AS78">
            <v>0</v>
          </cell>
          <cell r="AT78">
            <v>0</v>
          </cell>
          <cell r="AU78">
            <v>40900</v>
          </cell>
          <cell r="AV78">
            <v>0</v>
          </cell>
          <cell r="AW78">
            <v>0</v>
          </cell>
          <cell r="AX78">
            <v>1</v>
          </cell>
          <cell r="AY78">
            <v>0</v>
          </cell>
          <cell r="AZ78">
            <v>40900</v>
          </cell>
          <cell r="BA78">
            <v>0</v>
          </cell>
          <cell r="BB78">
            <v>0</v>
          </cell>
          <cell r="BC78">
            <v>0</v>
          </cell>
          <cell r="BD78">
            <v>0</v>
          </cell>
          <cell r="BE78">
            <v>0</v>
          </cell>
          <cell r="BF78">
            <v>0</v>
          </cell>
          <cell r="BG78">
            <v>0</v>
          </cell>
          <cell r="BH78">
            <v>0</v>
          </cell>
          <cell r="BI78">
            <v>40900</v>
          </cell>
          <cell r="BJ78">
            <v>0</v>
          </cell>
          <cell r="BK78">
            <v>0</v>
          </cell>
          <cell r="BL78">
            <v>0</v>
          </cell>
          <cell r="BM78">
            <v>0</v>
          </cell>
          <cell r="BN78">
            <v>1</v>
          </cell>
          <cell r="BO78">
            <v>0</v>
          </cell>
        </row>
        <row r="79">
          <cell r="A79">
            <v>40901</v>
          </cell>
          <cell r="B79">
            <v>0</v>
          </cell>
          <cell r="C79">
            <v>0</v>
          </cell>
          <cell r="D79">
            <v>0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2</v>
          </cell>
          <cell r="L79">
            <v>40901</v>
          </cell>
          <cell r="M79">
            <v>0</v>
          </cell>
          <cell r="N79">
            <v>0</v>
          </cell>
          <cell r="O79">
            <v>0</v>
          </cell>
          <cell r="P79">
            <v>2</v>
          </cell>
          <cell r="Q79">
            <v>0</v>
          </cell>
          <cell r="R79">
            <v>0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X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40901</v>
          </cell>
          <cell r="AD79">
            <v>0</v>
          </cell>
          <cell r="AE79">
            <v>2</v>
          </cell>
          <cell r="AF79">
            <v>0</v>
          </cell>
          <cell r="AG79">
            <v>0</v>
          </cell>
          <cell r="AH79">
            <v>0</v>
          </cell>
          <cell r="AI79">
            <v>0</v>
          </cell>
          <cell r="AJ79">
            <v>0</v>
          </cell>
          <cell r="AK79">
            <v>0</v>
          </cell>
          <cell r="AL79">
            <v>0</v>
          </cell>
          <cell r="AM79">
            <v>2</v>
          </cell>
          <cell r="AN79">
            <v>40901</v>
          </cell>
          <cell r="AO79">
            <v>0</v>
          </cell>
          <cell r="AP79">
            <v>0</v>
          </cell>
          <cell r="AQ79">
            <v>0</v>
          </cell>
          <cell r="AR79">
            <v>0</v>
          </cell>
          <cell r="AS79">
            <v>0</v>
          </cell>
          <cell r="AT79">
            <v>0</v>
          </cell>
          <cell r="AU79">
            <v>40901</v>
          </cell>
          <cell r="AV79">
            <v>0</v>
          </cell>
          <cell r="AW79">
            <v>0</v>
          </cell>
          <cell r="AX79">
            <v>0</v>
          </cell>
          <cell r="AY79">
            <v>2</v>
          </cell>
          <cell r="AZ79">
            <v>40901</v>
          </cell>
          <cell r="BA79">
            <v>0</v>
          </cell>
          <cell r="BB79">
            <v>0</v>
          </cell>
          <cell r="BC79">
            <v>0</v>
          </cell>
          <cell r="BD79">
            <v>0</v>
          </cell>
          <cell r="BE79">
            <v>0</v>
          </cell>
          <cell r="BF79">
            <v>0</v>
          </cell>
          <cell r="BG79">
            <v>0</v>
          </cell>
          <cell r="BH79">
            <v>0</v>
          </cell>
          <cell r="BI79">
            <v>40901</v>
          </cell>
          <cell r="BJ79">
            <v>0</v>
          </cell>
          <cell r="BK79">
            <v>0</v>
          </cell>
          <cell r="BL79">
            <v>0</v>
          </cell>
          <cell r="BM79">
            <v>0</v>
          </cell>
          <cell r="BN79">
            <v>0</v>
          </cell>
          <cell r="BO79">
            <v>2</v>
          </cell>
        </row>
        <row r="80">
          <cell r="A80">
            <v>40901</v>
          </cell>
          <cell r="B80">
            <v>0</v>
          </cell>
          <cell r="C80">
            <v>0</v>
          </cell>
          <cell r="D80">
            <v>0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1</v>
          </cell>
          <cell r="K80">
            <v>0</v>
          </cell>
          <cell r="L80">
            <v>40901</v>
          </cell>
          <cell r="M80">
            <v>0</v>
          </cell>
          <cell r="N80">
            <v>0</v>
          </cell>
          <cell r="O80">
            <v>1</v>
          </cell>
          <cell r="P80">
            <v>0</v>
          </cell>
          <cell r="Q80">
            <v>0</v>
          </cell>
          <cell r="R80">
            <v>0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40901</v>
          </cell>
          <cell r="AD80">
            <v>1</v>
          </cell>
          <cell r="AE80">
            <v>0</v>
          </cell>
          <cell r="AF80">
            <v>0</v>
          </cell>
          <cell r="AG80">
            <v>0</v>
          </cell>
          <cell r="AH80">
            <v>0</v>
          </cell>
          <cell r="AI80">
            <v>0</v>
          </cell>
          <cell r="AJ80">
            <v>0</v>
          </cell>
          <cell r="AK80">
            <v>0</v>
          </cell>
          <cell r="AL80">
            <v>1</v>
          </cell>
          <cell r="AM80">
            <v>0</v>
          </cell>
          <cell r="AN80">
            <v>40901</v>
          </cell>
          <cell r="AO80">
            <v>0</v>
          </cell>
          <cell r="AP80">
            <v>0</v>
          </cell>
          <cell r="AQ80">
            <v>0</v>
          </cell>
          <cell r="AR80">
            <v>0</v>
          </cell>
          <cell r="AS80">
            <v>0</v>
          </cell>
          <cell r="AT80">
            <v>0</v>
          </cell>
          <cell r="AU80">
            <v>40901</v>
          </cell>
          <cell r="AV80">
            <v>0</v>
          </cell>
          <cell r="AW80">
            <v>0</v>
          </cell>
          <cell r="AX80">
            <v>1</v>
          </cell>
          <cell r="AY80">
            <v>0</v>
          </cell>
          <cell r="AZ80">
            <v>40901</v>
          </cell>
          <cell r="BA80">
            <v>0</v>
          </cell>
          <cell r="BB80">
            <v>0</v>
          </cell>
          <cell r="BC80">
            <v>0</v>
          </cell>
          <cell r="BD80">
            <v>0</v>
          </cell>
          <cell r="BE80">
            <v>0</v>
          </cell>
          <cell r="BF80">
            <v>0</v>
          </cell>
          <cell r="BG80">
            <v>0</v>
          </cell>
          <cell r="BH80">
            <v>0</v>
          </cell>
          <cell r="BI80">
            <v>40901</v>
          </cell>
          <cell r="BJ80">
            <v>0</v>
          </cell>
          <cell r="BK80">
            <v>0</v>
          </cell>
          <cell r="BL80">
            <v>0</v>
          </cell>
          <cell r="BM80">
            <v>0</v>
          </cell>
          <cell r="BN80">
            <v>1</v>
          </cell>
          <cell r="BO80">
            <v>0</v>
          </cell>
        </row>
        <row r="81">
          <cell r="A81">
            <v>40901</v>
          </cell>
          <cell r="B81">
            <v>0</v>
          </cell>
          <cell r="C81">
            <v>0</v>
          </cell>
          <cell r="D81">
            <v>0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1</v>
          </cell>
          <cell r="K81">
            <v>0</v>
          </cell>
          <cell r="L81">
            <v>40901</v>
          </cell>
          <cell r="M81">
            <v>0</v>
          </cell>
          <cell r="N81">
            <v>0</v>
          </cell>
          <cell r="O81">
            <v>1</v>
          </cell>
          <cell r="P81">
            <v>0</v>
          </cell>
          <cell r="Q81">
            <v>0</v>
          </cell>
          <cell r="R81">
            <v>0</v>
          </cell>
          <cell r="S81">
            <v>0</v>
          </cell>
          <cell r="T81">
            <v>0</v>
          </cell>
          <cell r="U81">
            <v>0</v>
          </cell>
          <cell r="V81">
            <v>0</v>
          </cell>
          <cell r="W81">
            <v>0</v>
          </cell>
          <cell r="X81">
            <v>0</v>
          </cell>
          <cell r="Y81">
            <v>0</v>
          </cell>
          <cell r="Z81">
            <v>0</v>
          </cell>
          <cell r="AA81">
            <v>0</v>
          </cell>
          <cell r="AB81">
            <v>0</v>
          </cell>
          <cell r="AC81">
            <v>40901</v>
          </cell>
          <cell r="AD81">
            <v>1</v>
          </cell>
          <cell r="AE81">
            <v>0</v>
          </cell>
          <cell r="AF81">
            <v>0</v>
          </cell>
          <cell r="AG81">
            <v>0</v>
          </cell>
          <cell r="AH81">
            <v>0</v>
          </cell>
          <cell r="AI81">
            <v>0</v>
          </cell>
          <cell r="AJ81">
            <v>0</v>
          </cell>
          <cell r="AK81">
            <v>0</v>
          </cell>
          <cell r="AL81">
            <v>1</v>
          </cell>
          <cell r="AM81">
            <v>0</v>
          </cell>
          <cell r="AN81">
            <v>40901</v>
          </cell>
          <cell r="AO81">
            <v>0</v>
          </cell>
          <cell r="AP81">
            <v>0</v>
          </cell>
          <cell r="AQ81">
            <v>0</v>
          </cell>
          <cell r="AR81">
            <v>0</v>
          </cell>
          <cell r="AS81">
            <v>0</v>
          </cell>
          <cell r="AT81">
            <v>0</v>
          </cell>
          <cell r="AU81">
            <v>40901</v>
          </cell>
          <cell r="AV81">
            <v>0</v>
          </cell>
          <cell r="AW81">
            <v>0</v>
          </cell>
          <cell r="AX81">
            <v>1</v>
          </cell>
          <cell r="AY81">
            <v>0</v>
          </cell>
          <cell r="AZ81">
            <v>40901</v>
          </cell>
          <cell r="BA81">
            <v>0</v>
          </cell>
          <cell r="BB81">
            <v>0</v>
          </cell>
          <cell r="BC81">
            <v>0</v>
          </cell>
          <cell r="BD81">
            <v>0</v>
          </cell>
          <cell r="BE81">
            <v>0</v>
          </cell>
          <cell r="BF81">
            <v>0</v>
          </cell>
          <cell r="BG81">
            <v>0</v>
          </cell>
          <cell r="BH81">
            <v>0</v>
          </cell>
          <cell r="BI81">
            <v>40901</v>
          </cell>
          <cell r="BJ81">
            <v>0</v>
          </cell>
          <cell r="BK81">
            <v>0</v>
          </cell>
          <cell r="BL81">
            <v>0</v>
          </cell>
          <cell r="BM81">
            <v>0</v>
          </cell>
          <cell r="BN81">
            <v>1</v>
          </cell>
          <cell r="BO81">
            <v>0</v>
          </cell>
        </row>
        <row r="82">
          <cell r="A82">
            <v>40902</v>
          </cell>
          <cell r="B82">
            <v>0</v>
          </cell>
          <cell r="C82">
            <v>2</v>
          </cell>
          <cell r="D82">
            <v>0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1</v>
          </cell>
          <cell r="K82">
            <v>3</v>
          </cell>
          <cell r="L82">
            <v>40902</v>
          </cell>
          <cell r="M82">
            <v>0</v>
          </cell>
          <cell r="N82">
            <v>0</v>
          </cell>
          <cell r="O82">
            <v>1</v>
          </cell>
          <cell r="P82">
            <v>3</v>
          </cell>
          <cell r="Q82">
            <v>0</v>
          </cell>
          <cell r="R82">
            <v>2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X82">
            <v>0</v>
          </cell>
          <cell r="Y82">
            <v>0</v>
          </cell>
          <cell r="Z82">
            <v>2</v>
          </cell>
          <cell r="AA82">
            <v>0</v>
          </cell>
          <cell r="AB82">
            <v>0</v>
          </cell>
          <cell r="AC82">
            <v>40902</v>
          </cell>
          <cell r="AD82">
            <v>1</v>
          </cell>
          <cell r="AE82">
            <v>3</v>
          </cell>
          <cell r="AF82">
            <v>0</v>
          </cell>
          <cell r="AG82">
            <v>0</v>
          </cell>
          <cell r="AH82">
            <v>0</v>
          </cell>
          <cell r="AI82">
            <v>0</v>
          </cell>
          <cell r="AJ82">
            <v>0</v>
          </cell>
          <cell r="AK82">
            <v>0</v>
          </cell>
          <cell r="AL82">
            <v>1</v>
          </cell>
          <cell r="AM82">
            <v>3</v>
          </cell>
          <cell r="AN82">
            <v>40902</v>
          </cell>
          <cell r="AO82">
            <v>0</v>
          </cell>
          <cell r="AP82">
            <v>0</v>
          </cell>
          <cell r="AQ82">
            <v>0</v>
          </cell>
          <cell r="AR82">
            <v>0</v>
          </cell>
          <cell r="AS82">
            <v>0</v>
          </cell>
          <cell r="AT82">
            <v>0</v>
          </cell>
          <cell r="AU82">
            <v>40902</v>
          </cell>
          <cell r="AV82">
            <v>0</v>
          </cell>
          <cell r="AW82">
            <v>0</v>
          </cell>
          <cell r="AX82">
            <v>1</v>
          </cell>
          <cell r="AY82">
            <v>3</v>
          </cell>
          <cell r="AZ82">
            <v>40902</v>
          </cell>
          <cell r="BA82">
            <v>0</v>
          </cell>
          <cell r="BB82">
            <v>0</v>
          </cell>
          <cell r="BC82">
            <v>0</v>
          </cell>
          <cell r="BD82">
            <v>0</v>
          </cell>
          <cell r="BE82">
            <v>0</v>
          </cell>
          <cell r="BF82">
            <v>2</v>
          </cell>
          <cell r="BG82">
            <v>0</v>
          </cell>
          <cell r="BH82">
            <v>0</v>
          </cell>
          <cell r="BI82">
            <v>40902</v>
          </cell>
          <cell r="BJ82">
            <v>0</v>
          </cell>
          <cell r="BK82">
            <v>0</v>
          </cell>
          <cell r="BL82">
            <v>0</v>
          </cell>
          <cell r="BM82">
            <v>0</v>
          </cell>
          <cell r="BN82">
            <v>1</v>
          </cell>
          <cell r="BO82">
            <v>3</v>
          </cell>
        </row>
        <row r="83">
          <cell r="A83">
            <v>40902</v>
          </cell>
          <cell r="B83">
            <v>1</v>
          </cell>
          <cell r="C83">
            <v>0</v>
          </cell>
          <cell r="D83">
            <v>0</v>
          </cell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1</v>
          </cell>
          <cell r="K83">
            <v>0</v>
          </cell>
          <cell r="L83">
            <v>40902</v>
          </cell>
          <cell r="M83">
            <v>0</v>
          </cell>
          <cell r="N83">
            <v>0</v>
          </cell>
          <cell r="O83">
            <v>1</v>
          </cell>
          <cell r="P83">
            <v>0</v>
          </cell>
          <cell r="Q83">
            <v>1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V83">
            <v>0</v>
          </cell>
          <cell r="W83">
            <v>0</v>
          </cell>
          <cell r="X83">
            <v>0</v>
          </cell>
          <cell r="Y83">
            <v>1</v>
          </cell>
          <cell r="Z83">
            <v>0</v>
          </cell>
          <cell r="AA83">
            <v>0</v>
          </cell>
          <cell r="AB83">
            <v>0</v>
          </cell>
          <cell r="AC83">
            <v>40902</v>
          </cell>
          <cell r="AD83">
            <v>1</v>
          </cell>
          <cell r="AE83">
            <v>0</v>
          </cell>
          <cell r="AF83">
            <v>0</v>
          </cell>
          <cell r="AG83">
            <v>0</v>
          </cell>
          <cell r="AH83">
            <v>0</v>
          </cell>
          <cell r="AI83">
            <v>0</v>
          </cell>
          <cell r="AJ83">
            <v>0</v>
          </cell>
          <cell r="AK83">
            <v>0</v>
          </cell>
          <cell r="AL83">
            <v>1</v>
          </cell>
          <cell r="AM83">
            <v>0</v>
          </cell>
          <cell r="AN83">
            <v>40902</v>
          </cell>
          <cell r="AO83">
            <v>0</v>
          </cell>
          <cell r="AP83">
            <v>0</v>
          </cell>
          <cell r="AQ83">
            <v>0</v>
          </cell>
          <cell r="AR83">
            <v>0</v>
          </cell>
          <cell r="AS83">
            <v>0</v>
          </cell>
          <cell r="AT83">
            <v>0</v>
          </cell>
          <cell r="AU83">
            <v>40902</v>
          </cell>
          <cell r="AV83">
            <v>0</v>
          </cell>
          <cell r="AW83">
            <v>0</v>
          </cell>
          <cell r="AX83">
            <v>1</v>
          </cell>
          <cell r="AY83">
            <v>0</v>
          </cell>
          <cell r="AZ83">
            <v>40902</v>
          </cell>
          <cell r="BA83">
            <v>0</v>
          </cell>
          <cell r="BB83">
            <v>0</v>
          </cell>
          <cell r="BC83">
            <v>0</v>
          </cell>
          <cell r="BD83">
            <v>0</v>
          </cell>
          <cell r="BE83">
            <v>1</v>
          </cell>
          <cell r="BF83">
            <v>0</v>
          </cell>
          <cell r="BG83">
            <v>0</v>
          </cell>
          <cell r="BH83">
            <v>0</v>
          </cell>
          <cell r="BI83">
            <v>40902</v>
          </cell>
          <cell r="BJ83">
            <v>0</v>
          </cell>
          <cell r="BK83">
            <v>0</v>
          </cell>
          <cell r="BL83">
            <v>0</v>
          </cell>
          <cell r="BM83">
            <v>0</v>
          </cell>
          <cell r="BN83">
            <v>1</v>
          </cell>
          <cell r="BO83">
            <v>0</v>
          </cell>
        </row>
        <row r="84">
          <cell r="A84">
            <v>40902</v>
          </cell>
          <cell r="B84">
            <v>1</v>
          </cell>
          <cell r="C84">
            <v>0</v>
          </cell>
          <cell r="D84">
            <v>0</v>
          </cell>
          <cell r="E84">
            <v>0</v>
          </cell>
          <cell r="F84">
            <v>0</v>
          </cell>
          <cell r="G84">
            <v>0</v>
          </cell>
          <cell r="H84">
            <v>0</v>
          </cell>
          <cell r="I84">
            <v>0</v>
          </cell>
          <cell r="J84">
            <v>1</v>
          </cell>
          <cell r="K84">
            <v>0</v>
          </cell>
          <cell r="L84">
            <v>40902</v>
          </cell>
          <cell r="M84">
            <v>0</v>
          </cell>
          <cell r="N84">
            <v>0</v>
          </cell>
          <cell r="O84">
            <v>1</v>
          </cell>
          <cell r="P84">
            <v>0</v>
          </cell>
          <cell r="Q84">
            <v>1</v>
          </cell>
          <cell r="R84">
            <v>0</v>
          </cell>
          <cell r="S84">
            <v>0</v>
          </cell>
          <cell r="T84">
            <v>0</v>
          </cell>
          <cell r="U84">
            <v>0</v>
          </cell>
          <cell r="V84">
            <v>0</v>
          </cell>
          <cell r="W84">
            <v>0</v>
          </cell>
          <cell r="X84">
            <v>0</v>
          </cell>
          <cell r="Y84">
            <v>1</v>
          </cell>
          <cell r="Z84">
            <v>0</v>
          </cell>
          <cell r="AA84">
            <v>0</v>
          </cell>
          <cell r="AB84">
            <v>0</v>
          </cell>
          <cell r="AC84">
            <v>40902</v>
          </cell>
          <cell r="AD84">
            <v>1</v>
          </cell>
          <cell r="AE84">
            <v>0</v>
          </cell>
          <cell r="AF84">
            <v>0</v>
          </cell>
          <cell r="AG84">
            <v>0</v>
          </cell>
          <cell r="AH84">
            <v>0</v>
          </cell>
          <cell r="AI84">
            <v>0</v>
          </cell>
          <cell r="AJ84">
            <v>0</v>
          </cell>
          <cell r="AK84">
            <v>0</v>
          </cell>
          <cell r="AL84">
            <v>1</v>
          </cell>
          <cell r="AM84">
            <v>0</v>
          </cell>
          <cell r="AN84">
            <v>40902</v>
          </cell>
          <cell r="AO84">
            <v>0</v>
          </cell>
          <cell r="AP84">
            <v>0</v>
          </cell>
          <cell r="AQ84">
            <v>0</v>
          </cell>
          <cell r="AR84">
            <v>0</v>
          </cell>
          <cell r="AS84">
            <v>0</v>
          </cell>
          <cell r="AT84">
            <v>0</v>
          </cell>
          <cell r="AU84">
            <v>40902</v>
          </cell>
          <cell r="AV84">
            <v>0</v>
          </cell>
          <cell r="AW84">
            <v>0</v>
          </cell>
          <cell r="AX84">
            <v>1</v>
          </cell>
          <cell r="AY84">
            <v>0</v>
          </cell>
          <cell r="AZ84">
            <v>40902</v>
          </cell>
          <cell r="BA84">
            <v>0</v>
          </cell>
          <cell r="BB84">
            <v>0</v>
          </cell>
          <cell r="BC84">
            <v>0</v>
          </cell>
          <cell r="BD84">
            <v>0</v>
          </cell>
          <cell r="BE84">
            <v>1</v>
          </cell>
          <cell r="BF84">
            <v>0</v>
          </cell>
          <cell r="BG84">
            <v>0</v>
          </cell>
          <cell r="BH84">
            <v>0</v>
          </cell>
          <cell r="BI84">
            <v>40902</v>
          </cell>
          <cell r="BJ84">
            <v>0</v>
          </cell>
          <cell r="BK84">
            <v>0</v>
          </cell>
          <cell r="BL84">
            <v>0</v>
          </cell>
          <cell r="BM84">
            <v>0</v>
          </cell>
          <cell r="BN84">
            <v>1</v>
          </cell>
          <cell r="BO84">
            <v>0</v>
          </cell>
        </row>
        <row r="85">
          <cell r="A85">
            <v>40903</v>
          </cell>
          <cell r="B85">
            <v>0</v>
          </cell>
          <cell r="C85">
            <v>0</v>
          </cell>
          <cell r="D85">
            <v>0</v>
          </cell>
          <cell r="E85">
            <v>0</v>
          </cell>
          <cell r="F85">
            <v>0</v>
          </cell>
          <cell r="G85">
            <v>0</v>
          </cell>
          <cell r="H85">
            <v>0</v>
          </cell>
          <cell r="I85">
            <v>0</v>
          </cell>
          <cell r="J85">
            <v>1</v>
          </cell>
          <cell r="K85">
            <v>3</v>
          </cell>
          <cell r="L85">
            <v>40903</v>
          </cell>
          <cell r="M85">
            <v>0</v>
          </cell>
          <cell r="N85">
            <v>0</v>
          </cell>
          <cell r="O85">
            <v>1</v>
          </cell>
          <cell r="P85">
            <v>3</v>
          </cell>
          <cell r="Q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40903</v>
          </cell>
          <cell r="AD85">
            <v>1</v>
          </cell>
          <cell r="AE85">
            <v>3</v>
          </cell>
          <cell r="AF85">
            <v>0</v>
          </cell>
          <cell r="AG85">
            <v>0</v>
          </cell>
          <cell r="AH85">
            <v>0</v>
          </cell>
          <cell r="AI85">
            <v>0</v>
          </cell>
          <cell r="AJ85">
            <v>0</v>
          </cell>
          <cell r="AK85">
            <v>0</v>
          </cell>
          <cell r="AL85">
            <v>1</v>
          </cell>
          <cell r="AM85">
            <v>3</v>
          </cell>
          <cell r="AN85">
            <v>40903</v>
          </cell>
          <cell r="AO85">
            <v>0</v>
          </cell>
          <cell r="AP85">
            <v>0</v>
          </cell>
          <cell r="AQ85">
            <v>0</v>
          </cell>
          <cell r="AR85">
            <v>0</v>
          </cell>
          <cell r="AS85">
            <v>0</v>
          </cell>
          <cell r="AT85">
            <v>0</v>
          </cell>
          <cell r="AU85">
            <v>40903</v>
          </cell>
          <cell r="AV85">
            <v>0</v>
          </cell>
          <cell r="AW85">
            <v>0</v>
          </cell>
          <cell r="AX85">
            <v>1</v>
          </cell>
          <cell r="AY85">
            <v>3</v>
          </cell>
          <cell r="AZ85">
            <v>40903</v>
          </cell>
          <cell r="BA85">
            <v>0</v>
          </cell>
          <cell r="BB85">
            <v>0</v>
          </cell>
          <cell r="BC85">
            <v>0</v>
          </cell>
          <cell r="BD85">
            <v>0</v>
          </cell>
          <cell r="BE85">
            <v>1</v>
          </cell>
          <cell r="BF85">
            <v>1</v>
          </cell>
          <cell r="BG85">
            <v>0</v>
          </cell>
          <cell r="BH85">
            <v>0</v>
          </cell>
          <cell r="BI85">
            <v>40903</v>
          </cell>
          <cell r="BJ85">
            <v>0</v>
          </cell>
          <cell r="BK85">
            <v>0</v>
          </cell>
          <cell r="BL85">
            <v>0</v>
          </cell>
          <cell r="BM85">
            <v>0</v>
          </cell>
          <cell r="BN85">
            <v>1</v>
          </cell>
          <cell r="BO85">
            <v>3</v>
          </cell>
        </row>
        <row r="86">
          <cell r="A86">
            <v>40903</v>
          </cell>
          <cell r="B86">
            <v>0</v>
          </cell>
          <cell r="C86">
            <v>0</v>
          </cell>
          <cell r="D86">
            <v>0</v>
          </cell>
          <cell r="E86">
            <v>0</v>
          </cell>
          <cell r="F86">
            <v>0</v>
          </cell>
          <cell r="G86">
            <v>0</v>
          </cell>
          <cell r="H86">
            <v>0</v>
          </cell>
          <cell r="I86">
            <v>0</v>
          </cell>
          <cell r="J86">
            <v>1</v>
          </cell>
          <cell r="K86">
            <v>0</v>
          </cell>
          <cell r="L86">
            <v>40903</v>
          </cell>
          <cell r="M86">
            <v>0</v>
          </cell>
          <cell r="N86">
            <v>0</v>
          </cell>
          <cell r="O86">
            <v>1</v>
          </cell>
          <cell r="P86">
            <v>0</v>
          </cell>
          <cell r="Q86">
            <v>0</v>
          </cell>
          <cell r="R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W86">
            <v>0</v>
          </cell>
          <cell r="X86">
            <v>0</v>
          </cell>
          <cell r="Y86">
            <v>0</v>
          </cell>
          <cell r="Z86">
            <v>0</v>
          </cell>
          <cell r="AA86">
            <v>0</v>
          </cell>
          <cell r="AB86">
            <v>0</v>
          </cell>
          <cell r="AC86">
            <v>40903</v>
          </cell>
          <cell r="AD86">
            <v>1</v>
          </cell>
          <cell r="AE86">
            <v>0</v>
          </cell>
          <cell r="AF86">
            <v>0</v>
          </cell>
          <cell r="AG86">
            <v>0</v>
          </cell>
          <cell r="AH86">
            <v>0</v>
          </cell>
          <cell r="AI86">
            <v>0</v>
          </cell>
          <cell r="AJ86">
            <v>0</v>
          </cell>
          <cell r="AK86">
            <v>0</v>
          </cell>
          <cell r="AL86">
            <v>1</v>
          </cell>
          <cell r="AM86">
            <v>0</v>
          </cell>
          <cell r="AN86">
            <v>40903</v>
          </cell>
          <cell r="AO86">
            <v>0</v>
          </cell>
          <cell r="AP86">
            <v>0</v>
          </cell>
          <cell r="AQ86">
            <v>0</v>
          </cell>
          <cell r="AR86">
            <v>0</v>
          </cell>
          <cell r="AS86">
            <v>0</v>
          </cell>
          <cell r="AT86">
            <v>0</v>
          </cell>
          <cell r="AU86">
            <v>40903</v>
          </cell>
          <cell r="AV86">
            <v>0</v>
          </cell>
          <cell r="AW86">
            <v>0</v>
          </cell>
          <cell r="AX86">
            <v>1</v>
          </cell>
          <cell r="AY86">
            <v>0</v>
          </cell>
          <cell r="AZ86">
            <v>40903</v>
          </cell>
          <cell r="BA86">
            <v>0</v>
          </cell>
          <cell r="BB86">
            <v>0</v>
          </cell>
          <cell r="BC86">
            <v>0</v>
          </cell>
          <cell r="BD86">
            <v>0</v>
          </cell>
          <cell r="BE86">
            <v>0</v>
          </cell>
          <cell r="BF86">
            <v>0</v>
          </cell>
          <cell r="BG86">
            <v>0</v>
          </cell>
          <cell r="BH86">
            <v>0</v>
          </cell>
          <cell r="BI86">
            <v>40903</v>
          </cell>
          <cell r="BJ86">
            <v>0</v>
          </cell>
          <cell r="BK86">
            <v>0</v>
          </cell>
          <cell r="BL86">
            <v>0</v>
          </cell>
          <cell r="BM86">
            <v>0</v>
          </cell>
          <cell r="BN86">
            <v>1</v>
          </cell>
          <cell r="BO86">
            <v>0</v>
          </cell>
        </row>
        <row r="87">
          <cell r="A87">
            <v>40903</v>
          </cell>
          <cell r="B87">
            <v>0</v>
          </cell>
          <cell r="C87">
            <v>0</v>
          </cell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1</v>
          </cell>
          <cell r="K87">
            <v>0</v>
          </cell>
          <cell r="L87">
            <v>40903</v>
          </cell>
          <cell r="M87">
            <v>0</v>
          </cell>
          <cell r="N87">
            <v>0</v>
          </cell>
          <cell r="O87">
            <v>1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40903</v>
          </cell>
          <cell r="AD87">
            <v>1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I87">
            <v>0</v>
          </cell>
          <cell r="AJ87">
            <v>0</v>
          </cell>
          <cell r="AK87">
            <v>0</v>
          </cell>
          <cell r="AL87">
            <v>1</v>
          </cell>
          <cell r="AM87">
            <v>0</v>
          </cell>
          <cell r="AN87">
            <v>40903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  <cell r="AS87">
            <v>0</v>
          </cell>
          <cell r="AT87">
            <v>0</v>
          </cell>
          <cell r="AU87">
            <v>40903</v>
          </cell>
          <cell r="AV87">
            <v>0</v>
          </cell>
          <cell r="AW87">
            <v>0</v>
          </cell>
          <cell r="AX87">
            <v>1</v>
          </cell>
          <cell r="AY87">
            <v>0</v>
          </cell>
          <cell r="AZ87">
            <v>40903</v>
          </cell>
          <cell r="BA87">
            <v>0</v>
          </cell>
          <cell r="BB87">
            <v>0</v>
          </cell>
          <cell r="BC87">
            <v>0</v>
          </cell>
          <cell r="BD87">
            <v>0</v>
          </cell>
          <cell r="BE87">
            <v>0</v>
          </cell>
          <cell r="BF87">
            <v>0</v>
          </cell>
          <cell r="BG87">
            <v>0</v>
          </cell>
          <cell r="BH87">
            <v>0</v>
          </cell>
          <cell r="BI87">
            <v>40903</v>
          </cell>
          <cell r="BJ87">
            <v>0</v>
          </cell>
          <cell r="BK87">
            <v>0</v>
          </cell>
          <cell r="BL87">
            <v>0</v>
          </cell>
          <cell r="BM87">
            <v>0</v>
          </cell>
          <cell r="BN87">
            <v>1</v>
          </cell>
          <cell r="BO87">
            <v>0</v>
          </cell>
        </row>
        <row r="88">
          <cell r="A88">
            <v>40904</v>
          </cell>
          <cell r="B88">
            <v>0</v>
          </cell>
          <cell r="C88">
            <v>0</v>
          </cell>
          <cell r="D88">
            <v>0</v>
          </cell>
          <cell r="E88">
            <v>0</v>
          </cell>
          <cell r="F88">
            <v>0</v>
          </cell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2</v>
          </cell>
          <cell r="L88">
            <v>40904</v>
          </cell>
          <cell r="M88">
            <v>0</v>
          </cell>
          <cell r="N88">
            <v>0</v>
          </cell>
          <cell r="O88">
            <v>0</v>
          </cell>
          <cell r="P88">
            <v>2</v>
          </cell>
          <cell r="Q88">
            <v>0</v>
          </cell>
          <cell r="R88">
            <v>0</v>
          </cell>
          <cell r="S88">
            <v>0</v>
          </cell>
          <cell r="T88">
            <v>0</v>
          </cell>
          <cell r="U88">
            <v>0</v>
          </cell>
          <cell r="V88">
            <v>0</v>
          </cell>
          <cell r="W88">
            <v>0</v>
          </cell>
          <cell r="X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40904</v>
          </cell>
          <cell r="AD88">
            <v>0</v>
          </cell>
          <cell r="AE88">
            <v>2</v>
          </cell>
          <cell r="AF88">
            <v>0</v>
          </cell>
          <cell r="AG88">
            <v>0</v>
          </cell>
          <cell r="AH88">
            <v>0</v>
          </cell>
          <cell r="AI88">
            <v>0</v>
          </cell>
          <cell r="AJ88">
            <v>0</v>
          </cell>
          <cell r="AK88">
            <v>0</v>
          </cell>
          <cell r="AL88">
            <v>0</v>
          </cell>
          <cell r="AM88">
            <v>2</v>
          </cell>
          <cell r="AN88">
            <v>40904</v>
          </cell>
          <cell r="AO88">
            <v>0</v>
          </cell>
          <cell r="AP88">
            <v>0</v>
          </cell>
          <cell r="AQ88">
            <v>0</v>
          </cell>
          <cell r="AR88">
            <v>0</v>
          </cell>
          <cell r="AS88">
            <v>0</v>
          </cell>
          <cell r="AT88">
            <v>0</v>
          </cell>
          <cell r="AU88">
            <v>40904</v>
          </cell>
          <cell r="AV88">
            <v>0</v>
          </cell>
          <cell r="AW88">
            <v>0</v>
          </cell>
          <cell r="AX88">
            <v>0</v>
          </cell>
          <cell r="AY88">
            <v>2</v>
          </cell>
          <cell r="AZ88">
            <v>40904</v>
          </cell>
          <cell r="BA88">
            <v>0</v>
          </cell>
          <cell r="BB88">
            <v>0</v>
          </cell>
          <cell r="BC88">
            <v>0</v>
          </cell>
          <cell r="BD88">
            <v>0</v>
          </cell>
          <cell r="BE88">
            <v>0</v>
          </cell>
          <cell r="BF88">
            <v>1</v>
          </cell>
          <cell r="BG88">
            <v>0</v>
          </cell>
          <cell r="BH88">
            <v>0</v>
          </cell>
          <cell r="BI88">
            <v>40904</v>
          </cell>
          <cell r="BJ88">
            <v>0</v>
          </cell>
          <cell r="BK88">
            <v>0</v>
          </cell>
          <cell r="BL88">
            <v>0</v>
          </cell>
          <cell r="BM88">
            <v>0</v>
          </cell>
          <cell r="BN88">
            <v>0</v>
          </cell>
          <cell r="BO88">
            <v>1</v>
          </cell>
        </row>
        <row r="89">
          <cell r="A89">
            <v>40904</v>
          </cell>
          <cell r="B89">
            <v>0</v>
          </cell>
          <cell r="C89">
            <v>0</v>
          </cell>
          <cell r="D89">
            <v>0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>
            <v>1</v>
          </cell>
          <cell r="K89">
            <v>0</v>
          </cell>
          <cell r="L89">
            <v>40904</v>
          </cell>
          <cell r="M89">
            <v>0</v>
          </cell>
          <cell r="N89">
            <v>0</v>
          </cell>
          <cell r="O89">
            <v>1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W89">
            <v>0</v>
          </cell>
          <cell r="X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40904</v>
          </cell>
          <cell r="AD89">
            <v>1</v>
          </cell>
          <cell r="AE89">
            <v>0</v>
          </cell>
          <cell r="AF89">
            <v>0</v>
          </cell>
          <cell r="AG89">
            <v>0</v>
          </cell>
          <cell r="AH89">
            <v>0</v>
          </cell>
          <cell r="AI89">
            <v>0</v>
          </cell>
          <cell r="AJ89">
            <v>0</v>
          </cell>
          <cell r="AK89">
            <v>0</v>
          </cell>
          <cell r="AL89">
            <v>1</v>
          </cell>
          <cell r="AM89">
            <v>0</v>
          </cell>
          <cell r="AN89">
            <v>40904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  <cell r="AS89">
            <v>0</v>
          </cell>
          <cell r="AT89">
            <v>0</v>
          </cell>
          <cell r="AU89">
            <v>40904</v>
          </cell>
          <cell r="AV89">
            <v>0</v>
          </cell>
          <cell r="AW89">
            <v>0</v>
          </cell>
          <cell r="AX89">
            <v>1</v>
          </cell>
          <cell r="AY89">
            <v>0</v>
          </cell>
          <cell r="AZ89">
            <v>40904</v>
          </cell>
          <cell r="BA89">
            <v>0</v>
          </cell>
          <cell r="BB89">
            <v>0</v>
          </cell>
          <cell r="BC89">
            <v>0</v>
          </cell>
          <cell r="BD89">
            <v>0</v>
          </cell>
          <cell r="BE89">
            <v>1</v>
          </cell>
          <cell r="BF89">
            <v>0</v>
          </cell>
          <cell r="BG89">
            <v>0</v>
          </cell>
          <cell r="BH89">
            <v>0</v>
          </cell>
          <cell r="BI89">
            <v>40904</v>
          </cell>
          <cell r="BJ89">
            <v>0</v>
          </cell>
          <cell r="BK89">
            <v>0</v>
          </cell>
          <cell r="BL89">
            <v>0</v>
          </cell>
          <cell r="BM89">
            <v>0</v>
          </cell>
          <cell r="BN89">
            <v>0</v>
          </cell>
          <cell r="BO89">
            <v>0</v>
          </cell>
        </row>
        <row r="90">
          <cell r="A90">
            <v>40904</v>
          </cell>
          <cell r="B90">
            <v>0</v>
          </cell>
          <cell r="C90">
            <v>0</v>
          </cell>
          <cell r="D90">
            <v>0</v>
          </cell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1</v>
          </cell>
          <cell r="K90">
            <v>0</v>
          </cell>
          <cell r="L90">
            <v>40904</v>
          </cell>
          <cell r="M90">
            <v>0</v>
          </cell>
          <cell r="N90">
            <v>0</v>
          </cell>
          <cell r="O90">
            <v>1</v>
          </cell>
          <cell r="P90">
            <v>0</v>
          </cell>
          <cell r="Q90">
            <v>0</v>
          </cell>
          <cell r="R90">
            <v>0</v>
          </cell>
          <cell r="S90">
            <v>0</v>
          </cell>
          <cell r="T90">
            <v>0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40904</v>
          </cell>
          <cell r="AD90">
            <v>1</v>
          </cell>
          <cell r="AE90">
            <v>0</v>
          </cell>
          <cell r="AF90">
            <v>0</v>
          </cell>
          <cell r="AG90">
            <v>0</v>
          </cell>
          <cell r="AH90">
            <v>0</v>
          </cell>
          <cell r="AI90">
            <v>0</v>
          </cell>
          <cell r="AJ90">
            <v>0</v>
          </cell>
          <cell r="AK90">
            <v>0</v>
          </cell>
          <cell r="AL90">
            <v>1</v>
          </cell>
          <cell r="AM90">
            <v>0</v>
          </cell>
          <cell r="AN90">
            <v>40904</v>
          </cell>
          <cell r="AO90">
            <v>0</v>
          </cell>
          <cell r="AP90">
            <v>0</v>
          </cell>
          <cell r="AQ90">
            <v>0</v>
          </cell>
          <cell r="AR90">
            <v>0</v>
          </cell>
          <cell r="AS90">
            <v>0</v>
          </cell>
          <cell r="AT90">
            <v>0</v>
          </cell>
          <cell r="AU90">
            <v>40904</v>
          </cell>
          <cell r="AV90">
            <v>0</v>
          </cell>
          <cell r="AW90">
            <v>0</v>
          </cell>
          <cell r="AX90">
            <v>1</v>
          </cell>
          <cell r="AY90">
            <v>0</v>
          </cell>
          <cell r="AZ90">
            <v>40904</v>
          </cell>
          <cell r="BA90">
            <v>0</v>
          </cell>
          <cell r="BB90">
            <v>0</v>
          </cell>
          <cell r="BC90">
            <v>0</v>
          </cell>
          <cell r="BD90">
            <v>0</v>
          </cell>
          <cell r="BE90">
            <v>0</v>
          </cell>
          <cell r="BF90">
            <v>0</v>
          </cell>
          <cell r="BG90">
            <v>0</v>
          </cell>
          <cell r="BH90">
            <v>0</v>
          </cell>
          <cell r="BI90">
            <v>40904</v>
          </cell>
          <cell r="BJ90">
            <v>0</v>
          </cell>
          <cell r="BK90">
            <v>0</v>
          </cell>
          <cell r="BL90">
            <v>0</v>
          </cell>
          <cell r="BM90">
            <v>0</v>
          </cell>
          <cell r="BN90">
            <v>1</v>
          </cell>
          <cell r="BO90">
            <v>0</v>
          </cell>
        </row>
        <row r="91">
          <cell r="A91">
            <v>40905</v>
          </cell>
          <cell r="B91">
            <v>0</v>
          </cell>
          <cell r="C91">
            <v>0</v>
          </cell>
          <cell r="D91">
            <v>0</v>
          </cell>
          <cell r="E91">
            <v>0</v>
          </cell>
          <cell r="F91">
            <v>0</v>
          </cell>
          <cell r="G91">
            <v>0</v>
          </cell>
          <cell r="H91">
            <v>0</v>
          </cell>
          <cell r="I91">
            <v>0</v>
          </cell>
          <cell r="J91">
            <v>1</v>
          </cell>
          <cell r="K91">
            <v>2</v>
          </cell>
          <cell r="L91">
            <v>40905</v>
          </cell>
          <cell r="M91">
            <v>0</v>
          </cell>
          <cell r="N91">
            <v>0</v>
          </cell>
          <cell r="O91">
            <v>1</v>
          </cell>
          <cell r="P91">
            <v>2</v>
          </cell>
          <cell r="Q91">
            <v>0</v>
          </cell>
          <cell r="R91">
            <v>0</v>
          </cell>
          <cell r="S91">
            <v>0</v>
          </cell>
          <cell r="T91">
            <v>0</v>
          </cell>
          <cell r="U91">
            <v>0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40905</v>
          </cell>
          <cell r="AD91">
            <v>1</v>
          </cell>
          <cell r="AE91">
            <v>2</v>
          </cell>
          <cell r="AF91">
            <v>0</v>
          </cell>
          <cell r="AG91">
            <v>0</v>
          </cell>
          <cell r="AH91">
            <v>0</v>
          </cell>
          <cell r="AI91">
            <v>0</v>
          </cell>
          <cell r="AJ91">
            <v>0</v>
          </cell>
          <cell r="AK91">
            <v>0</v>
          </cell>
          <cell r="AL91">
            <v>1</v>
          </cell>
          <cell r="AM91">
            <v>2</v>
          </cell>
          <cell r="AN91">
            <v>40905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  <cell r="AS91">
            <v>0</v>
          </cell>
          <cell r="AT91">
            <v>0</v>
          </cell>
          <cell r="AU91">
            <v>40905</v>
          </cell>
          <cell r="AV91">
            <v>0</v>
          </cell>
          <cell r="AW91">
            <v>0</v>
          </cell>
          <cell r="AX91">
            <v>1</v>
          </cell>
          <cell r="AY91">
            <v>2</v>
          </cell>
          <cell r="AZ91">
            <v>40905</v>
          </cell>
          <cell r="BA91">
            <v>0</v>
          </cell>
          <cell r="BB91">
            <v>0</v>
          </cell>
          <cell r="BC91">
            <v>0</v>
          </cell>
          <cell r="BD91">
            <v>0</v>
          </cell>
          <cell r="BE91">
            <v>0</v>
          </cell>
          <cell r="BF91">
            <v>0</v>
          </cell>
          <cell r="BG91">
            <v>0</v>
          </cell>
          <cell r="BH91">
            <v>0</v>
          </cell>
          <cell r="BI91">
            <v>40905</v>
          </cell>
          <cell r="BJ91">
            <v>0</v>
          </cell>
          <cell r="BK91">
            <v>0</v>
          </cell>
          <cell r="BL91">
            <v>0</v>
          </cell>
          <cell r="BM91">
            <v>0</v>
          </cell>
          <cell r="BN91">
            <v>1</v>
          </cell>
          <cell r="BO91">
            <v>2</v>
          </cell>
        </row>
        <row r="92">
          <cell r="A92">
            <v>40905</v>
          </cell>
          <cell r="B92">
            <v>0</v>
          </cell>
          <cell r="C92">
            <v>0</v>
          </cell>
          <cell r="D92">
            <v>0</v>
          </cell>
          <cell r="E92">
            <v>0</v>
          </cell>
          <cell r="F92">
            <v>0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L92">
            <v>40905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R92">
            <v>0</v>
          </cell>
          <cell r="S92">
            <v>0</v>
          </cell>
          <cell r="T92">
            <v>0</v>
          </cell>
          <cell r="U92">
            <v>0</v>
          </cell>
          <cell r="V92">
            <v>0</v>
          </cell>
          <cell r="W92">
            <v>0</v>
          </cell>
          <cell r="X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40905</v>
          </cell>
          <cell r="AD92">
            <v>0</v>
          </cell>
          <cell r="AE92">
            <v>0</v>
          </cell>
          <cell r="AF92">
            <v>0</v>
          </cell>
          <cell r="AG92">
            <v>0</v>
          </cell>
          <cell r="AH92">
            <v>0</v>
          </cell>
          <cell r="AI92">
            <v>0</v>
          </cell>
          <cell r="AJ92">
            <v>0</v>
          </cell>
          <cell r="AK92">
            <v>0</v>
          </cell>
          <cell r="AL92">
            <v>0</v>
          </cell>
          <cell r="AM92">
            <v>0</v>
          </cell>
          <cell r="AN92">
            <v>40905</v>
          </cell>
          <cell r="AO92">
            <v>0</v>
          </cell>
          <cell r="AP92">
            <v>0</v>
          </cell>
          <cell r="AQ92">
            <v>0</v>
          </cell>
          <cell r="AR92">
            <v>0</v>
          </cell>
          <cell r="AS92">
            <v>0</v>
          </cell>
          <cell r="AT92">
            <v>0</v>
          </cell>
          <cell r="AU92">
            <v>40905</v>
          </cell>
          <cell r="AV92">
            <v>0</v>
          </cell>
          <cell r="AW92">
            <v>0</v>
          </cell>
          <cell r="AX92">
            <v>0</v>
          </cell>
          <cell r="AY92">
            <v>0</v>
          </cell>
          <cell r="AZ92">
            <v>40905</v>
          </cell>
          <cell r="BA92">
            <v>0</v>
          </cell>
          <cell r="BB92">
            <v>0</v>
          </cell>
          <cell r="BC92">
            <v>0</v>
          </cell>
          <cell r="BD92">
            <v>0</v>
          </cell>
          <cell r="BE92">
            <v>0</v>
          </cell>
          <cell r="BF92">
            <v>0</v>
          </cell>
          <cell r="BG92">
            <v>0</v>
          </cell>
          <cell r="BH92">
            <v>0</v>
          </cell>
          <cell r="BI92">
            <v>40905</v>
          </cell>
          <cell r="BJ92">
            <v>0</v>
          </cell>
          <cell r="BK92">
            <v>0</v>
          </cell>
          <cell r="BL92">
            <v>0</v>
          </cell>
          <cell r="BM92">
            <v>0</v>
          </cell>
          <cell r="BN92">
            <v>0</v>
          </cell>
          <cell r="BO92">
            <v>0</v>
          </cell>
        </row>
        <row r="93">
          <cell r="A93">
            <v>40905</v>
          </cell>
          <cell r="B93">
            <v>0</v>
          </cell>
          <cell r="C93">
            <v>0</v>
          </cell>
          <cell r="D93">
            <v>0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0</v>
          </cell>
          <cell r="J93">
            <v>1</v>
          </cell>
          <cell r="K93">
            <v>0</v>
          </cell>
          <cell r="L93">
            <v>40905</v>
          </cell>
          <cell r="M93">
            <v>0</v>
          </cell>
          <cell r="N93">
            <v>0</v>
          </cell>
          <cell r="O93">
            <v>1</v>
          </cell>
          <cell r="P93">
            <v>0</v>
          </cell>
          <cell r="Q93">
            <v>0</v>
          </cell>
          <cell r="R93">
            <v>0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40905</v>
          </cell>
          <cell r="AD93">
            <v>1</v>
          </cell>
          <cell r="AE93">
            <v>0</v>
          </cell>
          <cell r="AF93">
            <v>0</v>
          </cell>
          <cell r="AG93">
            <v>0</v>
          </cell>
          <cell r="AH93">
            <v>0</v>
          </cell>
          <cell r="AI93">
            <v>0</v>
          </cell>
          <cell r="AJ93">
            <v>0</v>
          </cell>
          <cell r="AK93">
            <v>0</v>
          </cell>
          <cell r="AL93">
            <v>1</v>
          </cell>
          <cell r="AM93">
            <v>0</v>
          </cell>
          <cell r="AN93">
            <v>40905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  <cell r="AS93">
            <v>0</v>
          </cell>
          <cell r="AT93">
            <v>0</v>
          </cell>
          <cell r="AU93">
            <v>40905</v>
          </cell>
          <cell r="AV93">
            <v>0</v>
          </cell>
          <cell r="AW93">
            <v>0</v>
          </cell>
          <cell r="AX93">
            <v>1</v>
          </cell>
          <cell r="AY93">
            <v>0</v>
          </cell>
          <cell r="AZ93">
            <v>40905</v>
          </cell>
          <cell r="BA93">
            <v>0</v>
          </cell>
          <cell r="BB93">
            <v>0</v>
          </cell>
          <cell r="BC93">
            <v>0</v>
          </cell>
          <cell r="BD93">
            <v>0</v>
          </cell>
          <cell r="BE93">
            <v>0</v>
          </cell>
          <cell r="BF93">
            <v>0</v>
          </cell>
          <cell r="BG93">
            <v>0</v>
          </cell>
          <cell r="BH93">
            <v>0</v>
          </cell>
          <cell r="BI93">
            <v>40905</v>
          </cell>
          <cell r="BJ93">
            <v>0</v>
          </cell>
          <cell r="BK93">
            <v>0</v>
          </cell>
          <cell r="BL93">
            <v>0</v>
          </cell>
          <cell r="BM93">
            <v>0</v>
          </cell>
          <cell r="BN93">
            <v>1</v>
          </cell>
          <cell r="BO93">
            <v>0</v>
          </cell>
        </row>
        <row r="94">
          <cell r="A94">
            <v>40906</v>
          </cell>
          <cell r="B94">
            <v>0</v>
          </cell>
          <cell r="C94">
            <v>0</v>
          </cell>
          <cell r="D94">
            <v>0</v>
          </cell>
          <cell r="E94">
            <v>0</v>
          </cell>
          <cell r="F94">
            <v>0</v>
          </cell>
          <cell r="G94">
            <v>0</v>
          </cell>
          <cell r="H94">
            <v>0</v>
          </cell>
          <cell r="I94">
            <v>0</v>
          </cell>
          <cell r="J94">
            <v>1</v>
          </cell>
          <cell r="K94">
            <v>2</v>
          </cell>
          <cell r="L94">
            <v>40906</v>
          </cell>
          <cell r="M94">
            <v>0</v>
          </cell>
          <cell r="N94">
            <v>0</v>
          </cell>
          <cell r="O94">
            <v>1</v>
          </cell>
          <cell r="P94">
            <v>2</v>
          </cell>
          <cell r="Q94">
            <v>0</v>
          </cell>
          <cell r="R94">
            <v>0</v>
          </cell>
          <cell r="S94">
            <v>0</v>
          </cell>
          <cell r="T94">
            <v>0</v>
          </cell>
          <cell r="U94">
            <v>0</v>
          </cell>
          <cell r="V94">
            <v>0</v>
          </cell>
          <cell r="W94">
            <v>0</v>
          </cell>
          <cell r="X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40906</v>
          </cell>
          <cell r="AD94">
            <v>1</v>
          </cell>
          <cell r="AE94">
            <v>2</v>
          </cell>
          <cell r="AF94">
            <v>0</v>
          </cell>
          <cell r="AG94">
            <v>0</v>
          </cell>
          <cell r="AH94">
            <v>0</v>
          </cell>
          <cell r="AI94">
            <v>0</v>
          </cell>
          <cell r="AJ94">
            <v>0</v>
          </cell>
          <cell r="AK94">
            <v>1</v>
          </cell>
          <cell r="AL94">
            <v>1</v>
          </cell>
          <cell r="AM94">
            <v>2</v>
          </cell>
          <cell r="AN94">
            <v>40906</v>
          </cell>
          <cell r="AO94">
            <v>0</v>
          </cell>
          <cell r="AP94">
            <v>0</v>
          </cell>
          <cell r="AQ94">
            <v>0</v>
          </cell>
          <cell r="AR94">
            <v>0</v>
          </cell>
          <cell r="AS94">
            <v>0</v>
          </cell>
          <cell r="AT94">
            <v>0</v>
          </cell>
          <cell r="AU94">
            <v>40906</v>
          </cell>
          <cell r="AV94">
            <v>0</v>
          </cell>
          <cell r="AW94">
            <v>0</v>
          </cell>
          <cell r="AX94">
            <v>1</v>
          </cell>
          <cell r="AY94">
            <v>2</v>
          </cell>
          <cell r="AZ94">
            <v>40906</v>
          </cell>
          <cell r="BA94">
            <v>0</v>
          </cell>
          <cell r="BB94">
            <v>0</v>
          </cell>
          <cell r="BC94">
            <v>0</v>
          </cell>
          <cell r="BD94">
            <v>0</v>
          </cell>
          <cell r="BE94">
            <v>0</v>
          </cell>
          <cell r="BF94">
            <v>0</v>
          </cell>
          <cell r="BG94">
            <v>0</v>
          </cell>
          <cell r="BH94">
            <v>0</v>
          </cell>
          <cell r="BI94">
            <v>40906</v>
          </cell>
          <cell r="BJ94">
            <v>0</v>
          </cell>
          <cell r="BK94">
            <v>0</v>
          </cell>
          <cell r="BL94">
            <v>0</v>
          </cell>
          <cell r="BM94">
            <v>0</v>
          </cell>
          <cell r="BN94">
            <v>1</v>
          </cell>
          <cell r="BO94">
            <v>2</v>
          </cell>
        </row>
        <row r="95">
          <cell r="A95">
            <v>40906</v>
          </cell>
          <cell r="B95">
            <v>0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40906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U95">
            <v>0</v>
          </cell>
          <cell r="V95">
            <v>0</v>
          </cell>
          <cell r="W95">
            <v>0</v>
          </cell>
          <cell r="X95">
            <v>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40906</v>
          </cell>
          <cell r="AD95">
            <v>0</v>
          </cell>
          <cell r="AE95">
            <v>0</v>
          </cell>
          <cell r="AF95">
            <v>0</v>
          </cell>
          <cell r="AG95">
            <v>0</v>
          </cell>
          <cell r="AH95">
            <v>0</v>
          </cell>
          <cell r="AI95">
            <v>0</v>
          </cell>
          <cell r="AJ95">
            <v>0</v>
          </cell>
          <cell r="AK95">
            <v>0</v>
          </cell>
          <cell r="AL95">
            <v>0</v>
          </cell>
          <cell r="AM95">
            <v>0</v>
          </cell>
          <cell r="AN95">
            <v>40906</v>
          </cell>
          <cell r="AO95">
            <v>0</v>
          </cell>
          <cell r="AP95">
            <v>0</v>
          </cell>
          <cell r="AQ95">
            <v>0</v>
          </cell>
          <cell r="AR95">
            <v>0</v>
          </cell>
          <cell r="AS95">
            <v>0</v>
          </cell>
          <cell r="AT95">
            <v>0</v>
          </cell>
          <cell r="AU95">
            <v>40906</v>
          </cell>
          <cell r="AV95">
            <v>0</v>
          </cell>
          <cell r="AW95">
            <v>0</v>
          </cell>
          <cell r="AX95">
            <v>0</v>
          </cell>
          <cell r="AY95">
            <v>0</v>
          </cell>
          <cell r="AZ95">
            <v>40906</v>
          </cell>
          <cell r="BA95">
            <v>0</v>
          </cell>
          <cell r="BB95">
            <v>0</v>
          </cell>
          <cell r="BC95">
            <v>0</v>
          </cell>
          <cell r="BD95">
            <v>0</v>
          </cell>
          <cell r="BE95">
            <v>0</v>
          </cell>
          <cell r="BF95">
            <v>0</v>
          </cell>
          <cell r="BG95">
            <v>0</v>
          </cell>
          <cell r="BH95">
            <v>0</v>
          </cell>
          <cell r="BI95">
            <v>40906</v>
          </cell>
          <cell r="BJ95">
            <v>0</v>
          </cell>
          <cell r="BK95">
            <v>0</v>
          </cell>
          <cell r="BL95">
            <v>0</v>
          </cell>
          <cell r="BM95">
            <v>0</v>
          </cell>
          <cell r="BN95">
            <v>0</v>
          </cell>
          <cell r="BO95">
            <v>0</v>
          </cell>
        </row>
        <row r="96">
          <cell r="A96">
            <v>40906</v>
          </cell>
          <cell r="B96">
            <v>0</v>
          </cell>
          <cell r="C96">
            <v>0</v>
          </cell>
          <cell r="D96">
            <v>0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1</v>
          </cell>
          <cell r="K96">
            <v>0</v>
          </cell>
          <cell r="L96">
            <v>40906</v>
          </cell>
          <cell r="M96">
            <v>0</v>
          </cell>
          <cell r="N96">
            <v>0</v>
          </cell>
          <cell r="O96">
            <v>1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T96">
            <v>0</v>
          </cell>
          <cell r="U96">
            <v>0</v>
          </cell>
          <cell r="V96">
            <v>0</v>
          </cell>
          <cell r="W96">
            <v>0</v>
          </cell>
          <cell r="X96">
            <v>0</v>
          </cell>
          <cell r="Y96">
            <v>0</v>
          </cell>
          <cell r="Z96">
            <v>0</v>
          </cell>
          <cell r="AA96">
            <v>0</v>
          </cell>
          <cell r="AB96">
            <v>0</v>
          </cell>
          <cell r="AC96">
            <v>40906</v>
          </cell>
          <cell r="AD96">
            <v>1</v>
          </cell>
          <cell r="AE96">
            <v>0</v>
          </cell>
          <cell r="AF96">
            <v>0</v>
          </cell>
          <cell r="AG96">
            <v>0</v>
          </cell>
          <cell r="AH96">
            <v>0</v>
          </cell>
          <cell r="AI96">
            <v>0</v>
          </cell>
          <cell r="AJ96">
            <v>1</v>
          </cell>
          <cell r="AK96">
            <v>0</v>
          </cell>
          <cell r="AL96">
            <v>1</v>
          </cell>
          <cell r="AM96">
            <v>0</v>
          </cell>
          <cell r="AN96">
            <v>40906</v>
          </cell>
          <cell r="AO96">
            <v>0</v>
          </cell>
          <cell r="AP96">
            <v>0</v>
          </cell>
          <cell r="AQ96">
            <v>0</v>
          </cell>
          <cell r="AR96">
            <v>0</v>
          </cell>
          <cell r="AS96">
            <v>0</v>
          </cell>
          <cell r="AT96">
            <v>0</v>
          </cell>
          <cell r="AU96">
            <v>40906</v>
          </cell>
          <cell r="AV96">
            <v>0</v>
          </cell>
          <cell r="AW96">
            <v>0</v>
          </cell>
          <cell r="AX96">
            <v>1</v>
          </cell>
          <cell r="AY96">
            <v>0</v>
          </cell>
          <cell r="AZ96">
            <v>40906</v>
          </cell>
          <cell r="BA96">
            <v>0</v>
          </cell>
          <cell r="BB96">
            <v>0</v>
          </cell>
          <cell r="BC96">
            <v>0</v>
          </cell>
          <cell r="BD96">
            <v>0</v>
          </cell>
          <cell r="BE96">
            <v>0</v>
          </cell>
          <cell r="BF96">
            <v>0</v>
          </cell>
          <cell r="BG96">
            <v>0</v>
          </cell>
          <cell r="BH96">
            <v>0</v>
          </cell>
          <cell r="BI96">
            <v>40906</v>
          </cell>
          <cell r="BJ96">
            <v>0</v>
          </cell>
          <cell r="BK96">
            <v>0</v>
          </cell>
          <cell r="BL96">
            <v>0</v>
          </cell>
          <cell r="BM96">
            <v>0</v>
          </cell>
          <cell r="BN96">
            <v>1</v>
          </cell>
          <cell r="BO96">
            <v>0</v>
          </cell>
        </row>
        <row r="97">
          <cell r="A97">
            <v>40907</v>
          </cell>
          <cell r="B97">
            <v>0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1</v>
          </cell>
          <cell r="K97">
            <v>2</v>
          </cell>
          <cell r="L97">
            <v>40907</v>
          </cell>
          <cell r="M97">
            <v>0</v>
          </cell>
          <cell r="N97">
            <v>0</v>
          </cell>
          <cell r="O97">
            <v>1</v>
          </cell>
          <cell r="P97">
            <v>2</v>
          </cell>
          <cell r="Q97">
            <v>0</v>
          </cell>
          <cell r="R97">
            <v>0</v>
          </cell>
          <cell r="S97">
            <v>0</v>
          </cell>
          <cell r="T97">
            <v>0</v>
          </cell>
          <cell r="U97">
            <v>0</v>
          </cell>
          <cell r="V97">
            <v>0</v>
          </cell>
          <cell r="W97">
            <v>0</v>
          </cell>
          <cell r="X97">
            <v>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40907</v>
          </cell>
          <cell r="AD97">
            <v>1</v>
          </cell>
          <cell r="AE97">
            <v>2</v>
          </cell>
          <cell r="AF97">
            <v>0</v>
          </cell>
          <cell r="AG97">
            <v>0</v>
          </cell>
          <cell r="AH97">
            <v>0</v>
          </cell>
          <cell r="AI97">
            <v>0</v>
          </cell>
          <cell r="AJ97">
            <v>1</v>
          </cell>
          <cell r="AK97">
            <v>2</v>
          </cell>
          <cell r="AL97">
            <v>1</v>
          </cell>
          <cell r="AM97">
            <v>2</v>
          </cell>
          <cell r="AN97">
            <v>40907</v>
          </cell>
          <cell r="AO97">
            <v>0</v>
          </cell>
          <cell r="AP97">
            <v>0</v>
          </cell>
          <cell r="AQ97">
            <v>0</v>
          </cell>
          <cell r="AR97">
            <v>0</v>
          </cell>
          <cell r="AS97">
            <v>0</v>
          </cell>
          <cell r="AT97">
            <v>0</v>
          </cell>
          <cell r="AU97">
            <v>40907</v>
          </cell>
          <cell r="AV97">
            <v>0</v>
          </cell>
          <cell r="AW97">
            <v>0</v>
          </cell>
          <cell r="AX97">
            <v>1</v>
          </cell>
          <cell r="AY97">
            <v>2</v>
          </cell>
          <cell r="AZ97">
            <v>40907</v>
          </cell>
          <cell r="BA97">
            <v>0</v>
          </cell>
          <cell r="BB97">
            <v>0</v>
          </cell>
          <cell r="BC97">
            <v>0</v>
          </cell>
          <cell r="BD97">
            <v>0</v>
          </cell>
          <cell r="BE97">
            <v>0</v>
          </cell>
          <cell r="BF97">
            <v>0</v>
          </cell>
          <cell r="BG97">
            <v>0</v>
          </cell>
          <cell r="BH97">
            <v>0</v>
          </cell>
          <cell r="BI97">
            <v>40907</v>
          </cell>
          <cell r="BJ97">
            <v>0</v>
          </cell>
          <cell r="BK97">
            <v>0</v>
          </cell>
          <cell r="BL97">
            <v>0</v>
          </cell>
          <cell r="BM97">
            <v>0</v>
          </cell>
          <cell r="BN97">
            <v>1</v>
          </cell>
          <cell r="BO97">
            <v>2</v>
          </cell>
        </row>
        <row r="98">
          <cell r="A98">
            <v>40907</v>
          </cell>
          <cell r="B98">
            <v>0</v>
          </cell>
          <cell r="C98">
            <v>0</v>
          </cell>
          <cell r="D98">
            <v>0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40907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R98">
            <v>0</v>
          </cell>
          <cell r="S98">
            <v>0</v>
          </cell>
          <cell r="T98">
            <v>0</v>
          </cell>
          <cell r="U98">
            <v>0</v>
          </cell>
          <cell r="V98">
            <v>0</v>
          </cell>
          <cell r="W98">
            <v>0</v>
          </cell>
          <cell r="X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40907</v>
          </cell>
          <cell r="AD98">
            <v>0</v>
          </cell>
          <cell r="AE98">
            <v>0</v>
          </cell>
          <cell r="AF98">
            <v>0</v>
          </cell>
          <cell r="AG98">
            <v>0</v>
          </cell>
          <cell r="AH98">
            <v>0</v>
          </cell>
          <cell r="AI98">
            <v>0</v>
          </cell>
          <cell r="AJ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40907</v>
          </cell>
          <cell r="AO98">
            <v>0</v>
          </cell>
          <cell r="AP98">
            <v>0</v>
          </cell>
          <cell r="AQ98">
            <v>0</v>
          </cell>
          <cell r="AR98">
            <v>0</v>
          </cell>
          <cell r="AS98">
            <v>0</v>
          </cell>
          <cell r="AT98">
            <v>0</v>
          </cell>
          <cell r="AU98">
            <v>40907</v>
          </cell>
          <cell r="AV98">
            <v>0</v>
          </cell>
          <cell r="AW98">
            <v>0</v>
          </cell>
          <cell r="AX98">
            <v>0</v>
          </cell>
          <cell r="AY98">
            <v>0</v>
          </cell>
          <cell r="AZ98">
            <v>40907</v>
          </cell>
          <cell r="BA98">
            <v>0</v>
          </cell>
          <cell r="BB98">
            <v>0</v>
          </cell>
          <cell r="BC98">
            <v>0</v>
          </cell>
          <cell r="BD98">
            <v>0</v>
          </cell>
          <cell r="BE98">
            <v>0</v>
          </cell>
          <cell r="BF98">
            <v>0</v>
          </cell>
          <cell r="BG98">
            <v>0</v>
          </cell>
          <cell r="BH98">
            <v>0</v>
          </cell>
          <cell r="BI98">
            <v>40907</v>
          </cell>
          <cell r="BJ98">
            <v>0</v>
          </cell>
          <cell r="BK98">
            <v>0</v>
          </cell>
          <cell r="BL98">
            <v>0</v>
          </cell>
          <cell r="BM98">
            <v>0</v>
          </cell>
          <cell r="BN98">
            <v>0</v>
          </cell>
          <cell r="BO98">
            <v>0</v>
          </cell>
        </row>
        <row r="99">
          <cell r="A99">
            <v>40907</v>
          </cell>
          <cell r="B99">
            <v>0</v>
          </cell>
          <cell r="C99">
            <v>0</v>
          </cell>
          <cell r="D99">
            <v>0</v>
          </cell>
          <cell r="E99">
            <v>0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1</v>
          </cell>
          <cell r="K99">
            <v>0</v>
          </cell>
          <cell r="L99">
            <v>40907</v>
          </cell>
          <cell r="M99">
            <v>0</v>
          </cell>
          <cell r="N99">
            <v>0</v>
          </cell>
          <cell r="O99">
            <v>1</v>
          </cell>
          <cell r="P99">
            <v>0</v>
          </cell>
          <cell r="Q99">
            <v>0</v>
          </cell>
          <cell r="R99">
            <v>0</v>
          </cell>
          <cell r="S99">
            <v>0</v>
          </cell>
          <cell r="T99">
            <v>0</v>
          </cell>
          <cell r="U99">
            <v>0</v>
          </cell>
          <cell r="V99">
            <v>0</v>
          </cell>
          <cell r="W99">
            <v>0</v>
          </cell>
          <cell r="X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40907</v>
          </cell>
          <cell r="AD99">
            <v>1</v>
          </cell>
          <cell r="AE99">
            <v>0</v>
          </cell>
          <cell r="AF99">
            <v>0</v>
          </cell>
          <cell r="AG99">
            <v>0</v>
          </cell>
          <cell r="AH99">
            <v>0</v>
          </cell>
          <cell r="AI99">
            <v>0</v>
          </cell>
          <cell r="AJ99">
            <v>1</v>
          </cell>
          <cell r="AK99">
            <v>0</v>
          </cell>
          <cell r="AL99">
            <v>1</v>
          </cell>
          <cell r="AM99">
            <v>0</v>
          </cell>
          <cell r="AN99">
            <v>40907</v>
          </cell>
          <cell r="AO99">
            <v>0</v>
          </cell>
          <cell r="AP99">
            <v>0</v>
          </cell>
          <cell r="AQ99">
            <v>0</v>
          </cell>
          <cell r="AR99">
            <v>0</v>
          </cell>
          <cell r="AS99">
            <v>0</v>
          </cell>
          <cell r="AT99">
            <v>0</v>
          </cell>
          <cell r="AU99">
            <v>40907</v>
          </cell>
          <cell r="AV99">
            <v>0</v>
          </cell>
          <cell r="AW99">
            <v>0</v>
          </cell>
          <cell r="AX99">
            <v>1</v>
          </cell>
          <cell r="AY99">
            <v>0</v>
          </cell>
          <cell r="AZ99">
            <v>40907</v>
          </cell>
          <cell r="BA99">
            <v>0</v>
          </cell>
          <cell r="BB99">
            <v>0</v>
          </cell>
          <cell r="BC99">
            <v>0</v>
          </cell>
          <cell r="BD99">
            <v>0</v>
          </cell>
          <cell r="BE99">
            <v>0</v>
          </cell>
          <cell r="BF99">
            <v>0</v>
          </cell>
          <cell r="BG99">
            <v>0</v>
          </cell>
          <cell r="BH99">
            <v>0</v>
          </cell>
          <cell r="BI99">
            <v>40907</v>
          </cell>
          <cell r="BJ99">
            <v>0</v>
          </cell>
          <cell r="BK99">
            <v>0</v>
          </cell>
          <cell r="BL99">
            <v>0</v>
          </cell>
          <cell r="BM99">
            <v>0</v>
          </cell>
          <cell r="BN99">
            <v>1</v>
          </cell>
          <cell r="BO99">
            <v>0</v>
          </cell>
        </row>
        <row r="100">
          <cell r="A100">
            <v>40908</v>
          </cell>
          <cell r="B100">
            <v>0</v>
          </cell>
          <cell r="C100">
            <v>0</v>
          </cell>
          <cell r="D100">
            <v>0</v>
          </cell>
          <cell r="E100">
            <v>0</v>
          </cell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1</v>
          </cell>
          <cell r="K100">
            <v>3</v>
          </cell>
          <cell r="L100">
            <v>40908</v>
          </cell>
          <cell r="M100">
            <v>0</v>
          </cell>
          <cell r="N100">
            <v>0</v>
          </cell>
          <cell r="O100">
            <v>1</v>
          </cell>
          <cell r="P100">
            <v>3</v>
          </cell>
          <cell r="Q100">
            <v>0</v>
          </cell>
          <cell r="R100">
            <v>0</v>
          </cell>
          <cell r="S100">
            <v>0</v>
          </cell>
          <cell r="T100">
            <v>0</v>
          </cell>
          <cell r="U100">
            <v>0</v>
          </cell>
          <cell r="V100">
            <v>0</v>
          </cell>
          <cell r="W100">
            <v>0</v>
          </cell>
          <cell r="X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40908</v>
          </cell>
          <cell r="AD100">
            <v>1</v>
          </cell>
          <cell r="AE100">
            <v>3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J100">
            <v>1</v>
          </cell>
          <cell r="AK100">
            <v>3</v>
          </cell>
          <cell r="AL100">
            <v>1</v>
          </cell>
          <cell r="AM100">
            <v>3</v>
          </cell>
          <cell r="AN100">
            <v>40908</v>
          </cell>
          <cell r="AO100">
            <v>0</v>
          </cell>
          <cell r="AP100">
            <v>0</v>
          </cell>
          <cell r="AQ100">
            <v>0</v>
          </cell>
          <cell r="AR100">
            <v>0</v>
          </cell>
          <cell r="AS100">
            <v>0</v>
          </cell>
          <cell r="AT100">
            <v>0</v>
          </cell>
          <cell r="AU100">
            <v>40908</v>
          </cell>
          <cell r="AV100">
            <v>0</v>
          </cell>
          <cell r="AW100">
            <v>0</v>
          </cell>
          <cell r="AX100">
            <v>1</v>
          </cell>
          <cell r="AY100">
            <v>3</v>
          </cell>
          <cell r="AZ100">
            <v>40908</v>
          </cell>
          <cell r="BA100">
            <v>0</v>
          </cell>
          <cell r="BB100">
            <v>0</v>
          </cell>
          <cell r="BC100">
            <v>0</v>
          </cell>
          <cell r="BD100">
            <v>0</v>
          </cell>
          <cell r="BE100">
            <v>0</v>
          </cell>
          <cell r="BF100">
            <v>0</v>
          </cell>
          <cell r="BG100">
            <v>0</v>
          </cell>
          <cell r="BH100">
            <v>0</v>
          </cell>
          <cell r="BI100">
            <v>40908</v>
          </cell>
          <cell r="BJ100">
            <v>0</v>
          </cell>
          <cell r="BK100">
            <v>0</v>
          </cell>
          <cell r="BL100">
            <v>0</v>
          </cell>
          <cell r="BM100">
            <v>0</v>
          </cell>
          <cell r="BN100">
            <v>1</v>
          </cell>
          <cell r="BO100">
            <v>3</v>
          </cell>
        </row>
        <row r="101">
          <cell r="A101">
            <v>40908</v>
          </cell>
          <cell r="B101">
            <v>0</v>
          </cell>
          <cell r="C101">
            <v>0</v>
          </cell>
          <cell r="D101">
            <v>0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1</v>
          </cell>
          <cell r="K101">
            <v>0</v>
          </cell>
          <cell r="L101">
            <v>40908</v>
          </cell>
          <cell r="M101">
            <v>0</v>
          </cell>
          <cell r="N101">
            <v>0</v>
          </cell>
          <cell r="O101">
            <v>1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U101">
            <v>0</v>
          </cell>
          <cell r="V101">
            <v>0</v>
          </cell>
          <cell r="W101">
            <v>0</v>
          </cell>
          <cell r="X101">
            <v>0</v>
          </cell>
          <cell r="Y101">
            <v>0</v>
          </cell>
          <cell r="Z101">
            <v>0</v>
          </cell>
          <cell r="AA101">
            <v>0</v>
          </cell>
          <cell r="AB101">
            <v>0</v>
          </cell>
          <cell r="AC101">
            <v>40908</v>
          </cell>
          <cell r="AD101">
            <v>1</v>
          </cell>
          <cell r="AE101">
            <v>0</v>
          </cell>
          <cell r="AF101">
            <v>0</v>
          </cell>
          <cell r="AG101">
            <v>0</v>
          </cell>
          <cell r="AH101">
            <v>0</v>
          </cell>
          <cell r="AI101">
            <v>0</v>
          </cell>
          <cell r="AJ101">
            <v>1</v>
          </cell>
          <cell r="AK101">
            <v>0</v>
          </cell>
          <cell r="AL101">
            <v>1</v>
          </cell>
          <cell r="AM101">
            <v>0</v>
          </cell>
          <cell r="AN101">
            <v>40908</v>
          </cell>
          <cell r="AO101">
            <v>0</v>
          </cell>
          <cell r="AP101">
            <v>0</v>
          </cell>
          <cell r="AQ101">
            <v>0</v>
          </cell>
          <cell r="AR101">
            <v>0</v>
          </cell>
          <cell r="AS101">
            <v>0</v>
          </cell>
          <cell r="AT101">
            <v>0</v>
          </cell>
          <cell r="AU101">
            <v>40908</v>
          </cell>
          <cell r="AV101">
            <v>0</v>
          </cell>
          <cell r="AW101">
            <v>0</v>
          </cell>
          <cell r="AX101">
            <v>1</v>
          </cell>
          <cell r="AY101">
            <v>0</v>
          </cell>
          <cell r="AZ101">
            <v>40908</v>
          </cell>
          <cell r="BA101">
            <v>0</v>
          </cell>
          <cell r="BB101">
            <v>0</v>
          </cell>
          <cell r="BC101">
            <v>0</v>
          </cell>
          <cell r="BD101">
            <v>0</v>
          </cell>
          <cell r="BE101">
            <v>0</v>
          </cell>
          <cell r="BF101">
            <v>0</v>
          </cell>
          <cell r="BG101">
            <v>0</v>
          </cell>
          <cell r="BH101">
            <v>0</v>
          </cell>
          <cell r="BI101">
            <v>40908</v>
          </cell>
          <cell r="BJ101">
            <v>0</v>
          </cell>
          <cell r="BK101">
            <v>0</v>
          </cell>
          <cell r="BL101">
            <v>0</v>
          </cell>
          <cell r="BM101">
            <v>0</v>
          </cell>
          <cell r="BN101">
            <v>1</v>
          </cell>
          <cell r="BO101">
            <v>0</v>
          </cell>
        </row>
        <row r="102">
          <cell r="A102">
            <v>40908</v>
          </cell>
          <cell r="B102">
            <v>0</v>
          </cell>
          <cell r="C102">
            <v>0</v>
          </cell>
          <cell r="D102">
            <v>0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1</v>
          </cell>
          <cell r="K102">
            <v>0</v>
          </cell>
          <cell r="L102">
            <v>40908</v>
          </cell>
          <cell r="M102">
            <v>0</v>
          </cell>
          <cell r="N102">
            <v>0</v>
          </cell>
          <cell r="O102">
            <v>1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U102">
            <v>0</v>
          </cell>
          <cell r="V102">
            <v>0</v>
          </cell>
          <cell r="W102">
            <v>0</v>
          </cell>
          <cell r="X102">
            <v>0</v>
          </cell>
          <cell r="Y102">
            <v>0</v>
          </cell>
          <cell r="Z102">
            <v>0</v>
          </cell>
          <cell r="AA102">
            <v>0</v>
          </cell>
          <cell r="AB102">
            <v>0</v>
          </cell>
          <cell r="AC102">
            <v>40908</v>
          </cell>
          <cell r="AD102">
            <v>1</v>
          </cell>
          <cell r="AE102">
            <v>0</v>
          </cell>
          <cell r="AF102">
            <v>0</v>
          </cell>
          <cell r="AG102">
            <v>0</v>
          </cell>
          <cell r="AH102">
            <v>0</v>
          </cell>
          <cell r="AI102">
            <v>0</v>
          </cell>
          <cell r="AJ102">
            <v>1</v>
          </cell>
          <cell r="AK102">
            <v>0</v>
          </cell>
          <cell r="AL102">
            <v>1</v>
          </cell>
          <cell r="AM102">
            <v>0</v>
          </cell>
          <cell r="AN102">
            <v>40908</v>
          </cell>
          <cell r="AO102">
            <v>0</v>
          </cell>
          <cell r="AP102">
            <v>0</v>
          </cell>
          <cell r="AQ102">
            <v>0</v>
          </cell>
          <cell r="AR102">
            <v>0</v>
          </cell>
          <cell r="AS102">
            <v>0</v>
          </cell>
          <cell r="AT102">
            <v>0</v>
          </cell>
          <cell r="AU102">
            <v>40908</v>
          </cell>
          <cell r="AV102">
            <v>0</v>
          </cell>
          <cell r="AW102">
            <v>0</v>
          </cell>
          <cell r="AX102">
            <v>1</v>
          </cell>
          <cell r="AY102">
            <v>0</v>
          </cell>
          <cell r="AZ102">
            <v>40908</v>
          </cell>
          <cell r="BA102">
            <v>0</v>
          </cell>
          <cell r="BB102">
            <v>0</v>
          </cell>
          <cell r="BC102">
            <v>0</v>
          </cell>
          <cell r="BD102">
            <v>0</v>
          </cell>
          <cell r="BE102">
            <v>0</v>
          </cell>
          <cell r="BF102">
            <v>0</v>
          </cell>
          <cell r="BG102">
            <v>0</v>
          </cell>
          <cell r="BH102">
            <v>0</v>
          </cell>
          <cell r="BI102">
            <v>40908</v>
          </cell>
          <cell r="BJ102">
            <v>0</v>
          </cell>
          <cell r="BK102">
            <v>0</v>
          </cell>
          <cell r="BL102">
            <v>0</v>
          </cell>
          <cell r="BM102">
            <v>0</v>
          </cell>
          <cell r="BN102">
            <v>1</v>
          </cell>
          <cell r="BO102">
            <v>0</v>
          </cell>
        </row>
        <row r="103">
          <cell r="A103">
            <v>40909</v>
          </cell>
          <cell r="B103">
            <v>0</v>
          </cell>
          <cell r="C103">
            <v>0</v>
          </cell>
          <cell r="D103">
            <v>0</v>
          </cell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1</v>
          </cell>
          <cell r="K103">
            <v>3</v>
          </cell>
          <cell r="L103">
            <v>40909</v>
          </cell>
          <cell r="M103">
            <v>0</v>
          </cell>
          <cell r="N103">
            <v>0</v>
          </cell>
          <cell r="O103">
            <v>1</v>
          </cell>
          <cell r="P103">
            <v>3</v>
          </cell>
          <cell r="Q103">
            <v>0</v>
          </cell>
          <cell r="R103">
            <v>0</v>
          </cell>
          <cell r="S103">
            <v>0</v>
          </cell>
          <cell r="T103">
            <v>0</v>
          </cell>
          <cell r="U103">
            <v>0</v>
          </cell>
          <cell r="V103">
            <v>0</v>
          </cell>
          <cell r="W103">
            <v>0</v>
          </cell>
          <cell r="X103">
            <v>0</v>
          </cell>
          <cell r="Y103">
            <v>0</v>
          </cell>
          <cell r="Z103">
            <v>0</v>
          </cell>
          <cell r="AA103">
            <v>0</v>
          </cell>
          <cell r="AB103">
            <v>0</v>
          </cell>
          <cell r="AC103">
            <v>40909</v>
          </cell>
          <cell r="AD103">
            <v>1</v>
          </cell>
          <cell r="AE103">
            <v>3</v>
          </cell>
          <cell r="AF103">
            <v>0</v>
          </cell>
          <cell r="AG103">
            <v>0</v>
          </cell>
          <cell r="AH103">
            <v>0</v>
          </cell>
          <cell r="AI103">
            <v>0</v>
          </cell>
          <cell r="AJ103">
            <v>1</v>
          </cell>
          <cell r="AK103">
            <v>3</v>
          </cell>
          <cell r="AL103">
            <v>1</v>
          </cell>
          <cell r="AM103">
            <v>3</v>
          </cell>
          <cell r="AN103">
            <v>40909</v>
          </cell>
          <cell r="AO103">
            <v>0</v>
          </cell>
          <cell r="AP103">
            <v>0</v>
          </cell>
          <cell r="AQ103">
            <v>0</v>
          </cell>
          <cell r="AR103">
            <v>0</v>
          </cell>
          <cell r="AS103">
            <v>0</v>
          </cell>
          <cell r="AT103">
            <v>0</v>
          </cell>
          <cell r="AU103">
            <v>40909</v>
          </cell>
          <cell r="AV103">
            <v>0</v>
          </cell>
          <cell r="AW103">
            <v>0</v>
          </cell>
          <cell r="AX103">
            <v>1</v>
          </cell>
          <cell r="AY103">
            <v>3</v>
          </cell>
          <cell r="AZ103">
            <v>40909</v>
          </cell>
          <cell r="BA103">
            <v>0</v>
          </cell>
          <cell r="BB103">
            <v>0</v>
          </cell>
          <cell r="BC103">
            <v>0</v>
          </cell>
          <cell r="BD103">
            <v>0</v>
          </cell>
          <cell r="BE103">
            <v>0</v>
          </cell>
          <cell r="BF103">
            <v>0</v>
          </cell>
          <cell r="BG103">
            <v>0</v>
          </cell>
          <cell r="BH103">
            <v>0</v>
          </cell>
          <cell r="BI103">
            <v>40909</v>
          </cell>
          <cell r="BJ103">
            <v>0</v>
          </cell>
          <cell r="BK103">
            <v>0</v>
          </cell>
          <cell r="BL103">
            <v>0</v>
          </cell>
          <cell r="BM103">
            <v>0</v>
          </cell>
          <cell r="BN103">
            <v>1</v>
          </cell>
          <cell r="BO103">
            <v>3</v>
          </cell>
        </row>
        <row r="104">
          <cell r="A104">
            <v>40909</v>
          </cell>
          <cell r="B104">
            <v>0</v>
          </cell>
          <cell r="C104">
            <v>0</v>
          </cell>
          <cell r="D104">
            <v>0</v>
          </cell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0</v>
          </cell>
          <cell r="J104">
            <v>1</v>
          </cell>
          <cell r="K104">
            <v>0</v>
          </cell>
          <cell r="L104">
            <v>40909</v>
          </cell>
          <cell r="M104">
            <v>0</v>
          </cell>
          <cell r="N104">
            <v>0</v>
          </cell>
          <cell r="O104">
            <v>1</v>
          </cell>
          <cell r="P104">
            <v>0</v>
          </cell>
          <cell r="Q104">
            <v>0</v>
          </cell>
          <cell r="R104">
            <v>0</v>
          </cell>
          <cell r="S104">
            <v>0</v>
          </cell>
          <cell r="T104">
            <v>0</v>
          </cell>
          <cell r="U104">
            <v>0</v>
          </cell>
          <cell r="V104">
            <v>0</v>
          </cell>
          <cell r="W104">
            <v>0</v>
          </cell>
          <cell r="X104">
            <v>0</v>
          </cell>
          <cell r="Y104">
            <v>0</v>
          </cell>
          <cell r="Z104">
            <v>0</v>
          </cell>
          <cell r="AA104">
            <v>0</v>
          </cell>
          <cell r="AB104">
            <v>0</v>
          </cell>
          <cell r="AC104">
            <v>40909</v>
          </cell>
          <cell r="AD104">
            <v>1</v>
          </cell>
          <cell r="AE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J104">
            <v>1</v>
          </cell>
          <cell r="AK104">
            <v>0</v>
          </cell>
          <cell r="AL104">
            <v>1</v>
          </cell>
          <cell r="AM104">
            <v>0</v>
          </cell>
          <cell r="AN104">
            <v>40909</v>
          </cell>
          <cell r="AO104">
            <v>0</v>
          </cell>
          <cell r="AP104">
            <v>0</v>
          </cell>
          <cell r="AQ104">
            <v>0</v>
          </cell>
          <cell r="AR104">
            <v>0</v>
          </cell>
          <cell r="AS104">
            <v>0</v>
          </cell>
          <cell r="AT104">
            <v>0</v>
          </cell>
          <cell r="AU104">
            <v>40909</v>
          </cell>
          <cell r="AV104">
            <v>0</v>
          </cell>
          <cell r="AW104">
            <v>0</v>
          </cell>
          <cell r="AX104">
            <v>1</v>
          </cell>
          <cell r="AY104">
            <v>0</v>
          </cell>
          <cell r="AZ104">
            <v>40909</v>
          </cell>
          <cell r="BA104">
            <v>0</v>
          </cell>
          <cell r="BB104">
            <v>0</v>
          </cell>
          <cell r="BC104">
            <v>0</v>
          </cell>
          <cell r="BD104">
            <v>0</v>
          </cell>
          <cell r="BE104">
            <v>0</v>
          </cell>
          <cell r="BF104">
            <v>0</v>
          </cell>
          <cell r="BG104">
            <v>0</v>
          </cell>
          <cell r="BH104">
            <v>0</v>
          </cell>
          <cell r="BI104">
            <v>40909</v>
          </cell>
          <cell r="BJ104">
            <v>0</v>
          </cell>
          <cell r="BK104">
            <v>0</v>
          </cell>
          <cell r="BL104">
            <v>0</v>
          </cell>
          <cell r="BM104">
            <v>0</v>
          </cell>
          <cell r="BN104">
            <v>1</v>
          </cell>
          <cell r="BO104">
            <v>0</v>
          </cell>
        </row>
        <row r="105">
          <cell r="A105">
            <v>40909</v>
          </cell>
          <cell r="B105">
            <v>0</v>
          </cell>
          <cell r="C105">
            <v>0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1</v>
          </cell>
          <cell r="K105">
            <v>0</v>
          </cell>
          <cell r="L105">
            <v>40909</v>
          </cell>
          <cell r="M105">
            <v>0</v>
          </cell>
          <cell r="N105">
            <v>0</v>
          </cell>
          <cell r="O105">
            <v>1</v>
          </cell>
          <cell r="P105">
            <v>0</v>
          </cell>
          <cell r="Q105">
            <v>0</v>
          </cell>
          <cell r="R105">
            <v>0</v>
          </cell>
          <cell r="S105">
            <v>0</v>
          </cell>
          <cell r="T105">
            <v>0</v>
          </cell>
          <cell r="U105">
            <v>0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0</v>
          </cell>
          <cell r="AC105">
            <v>40909</v>
          </cell>
          <cell r="AD105">
            <v>1</v>
          </cell>
          <cell r="AE105">
            <v>0</v>
          </cell>
          <cell r="AF105">
            <v>0</v>
          </cell>
          <cell r="AG105">
            <v>0</v>
          </cell>
          <cell r="AH105">
            <v>0</v>
          </cell>
          <cell r="AI105">
            <v>0</v>
          </cell>
          <cell r="AJ105">
            <v>1</v>
          </cell>
          <cell r="AK105">
            <v>0</v>
          </cell>
          <cell r="AL105">
            <v>1</v>
          </cell>
          <cell r="AM105">
            <v>0</v>
          </cell>
          <cell r="AN105">
            <v>40909</v>
          </cell>
          <cell r="AO105">
            <v>0</v>
          </cell>
          <cell r="AP105">
            <v>0</v>
          </cell>
          <cell r="AQ105">
            <v>0</v>
          </cell>
          <cell r="AR105">
            <v>0</v>
          </cell>
          <cell r="AS105">
            <v>0</v>
          </cell>
          <cell r="AT105">
            <v>0</v>
          </cell>
          <cell r="AU105">
            <v>40909</v>
          </cell>
          <cell r="AV105">
            <v>0</v>
          </cell>
          <cell r="AW105">
            <v>0</v>
          </cell>
          <cell r="AX105">
            <v>1</v>
          </cell>
          <cell r="AY105">
            <v>0</v>
          </cell>
          <cell r="AZ105">
            <v>40909</v>
          </cell>
          <cell r="BA105">
            <v>0</v>
          </cell>
          <cell r="BB105">
            <v>0</v>
          </cell>
          <cell r="BC105">
            <v>0</v>
          </cell>
          <cell r="BD105">
            <v>0</v>
          </cell>
          <cell r="BE105">
            <v>0</v>
          </cell>
          <cell r="BF105">
            <v>0</v>
          </cell>
          <cell r="BG105">
            <v>0</v>
          </cell>
          <cell r="BH105">
            <v>0</v>
          </cell>
          <cell r="BI105">
            <v>40909</v>
          </cell>
          <cell r="BJ105">
            <v>0</v>
          </cell>
          <cell r="BK105">
            <v>0</v>
          </cell>
          <cell r="BL105">
            <v>0</v>
          </cell>
          <cell r="BM105">
            <v>0</v>
          </cell>
          <cell r="BN105">
            <v>1</v>
          </cell>
          <cell r="BO105">
            <v>0</v>
          </cell>
        </row>
        <row r="106">
          <cell r="A106">
            <v>40910</v>
          </cell>
          <cell r="B106">
            <v>0</v>
          </cell>
          <cell r="C106">
            <v>0</v>
          </cell>
          <cell r="D106">
            <v>0</v>
          </cell>
          <cell r="E106">
            <v>0</v>
          </cell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1</v>
          </cell>
          <cell r="K106">
            <v>3</v>
          </cell>
          <cell r="L106">
            <v>40910</v>
          </cell>
          <cell r="M106">
            <v>0</v>
          </cell>
          <cell r="N106">
            <v>0</v>
          </cell>
          <cell r="O106">
            <v>1</v>
          </cell>
          <cell r="P106">
            <v>3</v>
          </cell>
          <cell r="Q106">
            <v>0</v>
          </cell>
          <cell r="R106">
            <v>0</v>
          </cell>
          <cell r="S106">
            <v>0</v>
          </cell>
          <cell r="T106">
            <v>0</v>
          </cell>
          <cell r="U106">
            <v>0</v>
          </cell>
          <cell r="V106">
            <v>0</v>
          </cell>
          <cell r="W106">
            <v>0</v>
          </cell>
          <cell r="X106">
            <v>0</v>
          </cell>
          <cell r="Y106">
            <v>0</v>
          </cell>
          <cell r="Z106">
            <v>0</v>
          </cell>
          <cell r="AA106">
            <v>0</v>
          </cell>
          <cell r="AB106">
            <v>0</v>
          </cell>
          <cell r="AC106">
            <v>40910</v>
          </cell>
          <cell r="AD106">
            <v>1</v>
          </cell>
          <cell r="AE106">
            <v>3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J106">
            <v>1</v>
          </cell>
          <cell r="AK106">
            <v>3</v>
          </cell>
          <cell r="AL106">
            <v>1</v>
          </cell>
          <cell r="AM106">
            <v>3</v>
          </cell>
          <cell r="AN106">
            <v>40910</v>
          </cell>
          <cell r="AO106">
            <v>0</v>
          </cell>
          <cell r="AP106">
            <v>0</v>
          </cell>
          <cell r="AQ106">
            <v>0</v>
          </cell>
          <cell r="AR106">
            <v>0</v>
          </cell>
          <cell r="AS106">
            <v>0</v>
          </cell>
          <cell r="AT106">
            <v>0</v>
          </cell>
          <cell r="AU106">
            <v>40910</v>
          </cell>
          <cell r="AV106">
            <v>0</v>
          </cell>
          <cell r="AW106">
            <v>0</v>
          </cell>
          <cell r="AX106">
            <v>1</v>
          </cell>
          <cell r="AY106">
            <v>3</v>
          </cell>
          <cell r="AZ106">
            <v>40910</v>
          </cell>
          <cell r="BA106">
            <v>0</v>
          </cell>
          <cell r="BB106">
            <v>0</v>
          </cell>
          <cell r="BC106">
            <v>0</v>
          </cell>
          <cell r="BD106">
            <v>0</v>
          </cell>
          <cell r="BE106">
            <v>0</v>
          </cell>
          <cell r="BF106">
            <v>0</v>
          </cell>
          <cell r="BG106">
            <v>0</v>
          </cell>
          <cell r="BH106">
            <v>0</v>
          </cell>
          <cell r="BI106">
            <v>40910</v>
          </cell>
          <cell r="BJ106">
            <v>0</v>
          </cell>
          <cell r="BK106">
            <v>0</v>
          </cell>
          <cell r="BL106">
            <v>0</v>
          </cell>
          <cell r="BM106">
            <v>0</v>
          </cell>
          <cell r="BN106">
            <v>1</v>
          </cell>
          <cell r="BO106">
            <v>3</v>
          </cell>
        </row>
        <row r="107">
          <cell r="A107">
            <v>40910</v>
          </cell>
          <cell r="B107">
            <v>0</v>
          </cell>
          <cell r="C107">
            <v>0</v>
          </cell>
          <cell r="D107">
            <v>0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1</v>
          </cell>
          <cell r="K107">
            <v>0</v>
          </cell>
          <cell r="L107">
            <v>40910</v>
          </cell>
          <cell r="M107">
            <v>0</v>
          </cell>
          <cell r="N107">
            <v>0</v>
          </cell>
          <cell r="O107">
            <v>1</v>
          </cell>
          <cell r="P107">
            <v>0</v>
          </cell>
          <cell r="Q107">
            <v>0</v>
          </cell>
          <cell r="R107">
            <v>0</v>
          </cell>
          <cell r="S107">
            <v>0</v>
          </cell>
          <cell r="T107">
            <v>0</v>
          </cell>
          <cell r="U107">
            <v>0</v>
          </cell>
          <cell r="V107">
            <v>0</v>
          </cell>
          <cell r="W107">
            <v>0</v>
          </cell>
          <cell r="X107">
            <v>0</v>
          </cell>
          <cell r="Y107">
            <v>0</v>
          </cell>
          <cell r="Z107">
            <v>0</v>
          </cell>
          <cell r="AA107">
            <v>0</v>
          </cell>
          <cell r="AB107">
            <v>0</v>
          </cell>
          <cell r="AC107">
            <v>40910</v>
          </cell>
          <cell r="AD107">
            <v>1</v>
          </cell>
          <cell r="AE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J107">
            <v>1</v>
          </cell>
          <cell r="AK107">
            <v>0</v>
          </cell>
          <cell r="AL107">
            <v>1</v>
          </cell>
          <cell r="AM107">
            <v>0</v>
          </cell>
          <cell r="AN107">
            <v>40910</v>
          </cell>
          <cell r="AO107">
            <v>0</v>
          </cell>
          <cell r="AP107">
            <v>0</v>
          </cell>
          <cell r="AQ107">
            <v>0</v>
          </cell>
          <cell r="AR107">
            <v>0</v>
          </cell>
          <cell r="AS107">
            <v>0</v>
          </cell>
          <cell r="AT107">
            <v>0</v>
          </cell>
          <cell r="AU107">
            <v>40910</v>
          </cell>
          <cell r="AV107">
            <v>0</v>
          </cell>
          <cell r="AW107">
            <v>0</v>
          </cell>
          <cell r="AX107">
            <v>1</v>
          </cell>
          <cell r="AY107">
            <v>0</v>
          </cell>
          <cell r="AZ107">
            <v>40910</v>
          </cell>
          <cell r="BA107">
            <v>0</v>
          </cell>
          <cell r="BB107">
            <v>0</v>
          </cell>
          <cell r="BC107">
            <v>0</v>
          </cell>
          <cell r="BD107">
            <v>0</v>
          </cell>
          <cell r="BE107">
            <v>0</v>
          </cell>
          <cell r="BF107">
            <v>0</v>
          </cell>
          <cell r="BG107">
            <v>0</v>
          </cell>
          <cell r="BH107">
            <v>0</v>
          </cell>
          <cell r="BI107">
            <v>40910</v>
          </cell>
          <cell r="BJ107">
            <v>0</v>
          </cell>
          <cell r="BK107">
            <v>0</v>
          </cell>
          <cell r="BL107">
            <v>0</v>
          </cell>
          <cell r="BM107">
            <v>0</v>
          </cell>
          <cell r="BN107">
            <v>1</v>
          </cell>
          <cell r="BO107">
            <v>0</v>
          </cell>
        </row>
        <row r="108">
          <cell r="A108">
            <v>40910</v>
          </cell>
          <cell r="B108">
            <v>0</v>
          </cell>
          <cell r="C108">
            <v>0</v>
          </cell>
          <cell r="D108">
            <v>0</v>
          </cell>
          <cell r="E108">
            <v>0</v>
          </cell>
          <cell r="F108">
            <v>0</v>
          </cell>
          <cell r="G108">
            <v>0</v>
          </cell>
          <cell r="H108">
            <v>0</v>
          </cell>
          <cell r="I108">
            <v>0</v>
          </cell>
          <cell r="J108">
            <v>1</v>
          </cell>
          <cell r="K108">
            <v>0</v>
          </cell>
          <cell r="L108">
            <v>40910</v>
          </cell>
          <cell r="M108">
            <v>0</v>
          </cell>
          <cell r="N108">
            <v>0</v>
          </cell>
          <cell r="O108">
            <v>1</v>
          </cell>
          <cell r="P108">
            <v>0</v>
          </cell>
          <cell r="Q108">
            <v>0</v>
          </cell>
          <cell r="R108">
            <v>0</v>
          </cell>
          <cell r="S108">
            <v>0</v>
          </cell>
          <cell r="T108">
            <v>0</v>
          </cell>
          <cell r="U108">
            <v>0</v>
          </cell>
          <cell r="V108">
            <v>0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  <cell r="AB108">
            <v>0</v>
          </cell>
          <cell r="AC108">
            <v>40910</v>
          </cell>
          <cell r="AD108">
            <v>1</v>
          </cell>
          <cell r="AE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J108">
            <v>1</v>
          </cell>
          <cell r="AK108">
            <v>0</v>
          </cell>
          <cell r="AL108">
            <v>1</v>
          </cell>
          <cell r="AM108">
            <v>0</v>
          </cell>
          <cell r="AN108">
            <v>40910</v>
          </cell>
          <cell r="AO108">
            <v>0</v>
          </cell>
          <cell r="AP108">
            <v>0</v>
          </cell>
          <cell r="AQ108">
            <v>0</v>
          </cell>
          <cell r="AR108">
            <v>0</v>
          </cell>
          <cell r="AS108">
            <v>0</v>
          </cell>
          <cell r="AT108">
            <v>0</v>
          </cell>
          <cell r="AU108">
            <v>40910</v>
          </cell>
          <cell r="AV108">
            <v>0</v>
          </cell>
          <cell r="AW108">
            <v>0</v>
          </cell>
          <cell r="AX108">
            <v>1</v>
          </cell>
          <cell r="AY108">
            <v>0</v>
          </cell>
          <cell r="AZ108">
            <v>40910</v>
          </cell>
          <cell r="BA108">
            <v>0</v>
          </cell>
          <cell r="BB108">
            <v>0</v>
          </cell>
          <cell r="BC108">
            <v>0</v>
          </cell>
          <cell r="BD108">
            <v>0</v>
          </cell>
          <cell r="BE108">
            <v>0</v>
          </cell>
          <cell r="BF108">
            <v>0</v>
          </cell>
          <cell r="BG108">
            <v>0</v>
          </cell>
          <cell r="BH108">
            <v>0</v>
          </cell>
          <cell r="BI108">
            <v>40910</v>
          </cell>
          <cell r="BJ108">
            <v>0</v>
          </cell>
          <cell r="BK108">
            <v>0</v>
          </cell>
          <cell r="BL108">
            <v>0</v>
          </cell>
          <cell r="BM108">
            <v>0</v>
          </cell>
          <cell r="BN108">
            <v>1</v>
          </cell>
          <cell r="BO108">
            <v>0</v>
          </cell>
        </row>
        <row r="109">
          <cell r="A109">
            <v>40911</v>
          </cell>
          <cell r="B109">
            <v>0</v>
          </cell>
          <cell r="C109">
            <v>0</v>
          </cell>
          <cell r="D109">
            <v>0</v>
          </cell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I109">
            <v>0</v>
          </cell>
          <cell r="J109">
            <v>1</v>
          </cell>
          <cell r="K109">
            <v>2</v>
          </cell>
          <cell r="L109">
            <v>40911</v>
          </cell>
          <cell r="M109">
            <v>0</v>
          </cell>
          <cell r="N109">
            <v>0</v>
          </cell>
          <cell r="O109">
            <v>1</v>
          </cell>
          <cell r="P109">
            <v>2</v>
          </cell>
          <cell r="Q109">
            <v>0</v>
          </cell>
          <cell r="R109">
            <v>0</v>
          </cell>
          <cell r="S109">
            <v>0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Y109">
            <v>0</v>
          </cell>
          <cell r="Z109">
            <v>0</v>
          </cell>
          <cell r="AA109">
            <v>0</v>
          </cell>
          <cell r="AB109">
            <v>0</v>
          </cell>
          <cell r="AC109">
            <v>40911</v>
          </cell>
          <cell r="AD109">
            <v>1</v>
          </cell>
          <cell r="AE109">
            <v>2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J109">
            <v>0</v>
          </cell>
          <cell r="AK109">
            <v>0</v>
          </cell>
          <cell r="AL109">
            <v>1</v>
          </cell>
          <cell r="AM109">
            <v>2</v>
          </cell>
          <cell r="AN109">
            <v>40911</v>
          </cell>
          <cell r="AO109">
            <v>0</v>
          </cell>
          <cell r="AP109">
            <v>0</v>
          </cell>
          <cell r="AQ109">
            <v>0</v>
          </cell>
          <cell r="AR109">
            <v>0</v>
          </cell>
          <cell r="AS109">
            <v>0</v>
          </cell>
          <cell r="AT109">
            <v>0</v>
          </cell>
          <cell r="AU109">
            <v>40911</v>
          </cell>
          <cell r="AV109">
            <v>0</v>
          </cell>
          <cell r="AW109">
            <v>0</v>
          </cell>
          <cell r="AX109">
            <v>1</v>
          </cell>
          <cell r="AY109">
            <v>2</v>
          </cell>
          <cell r="AZ109">
            <v>40911</v>
          </cell>
          <cell r="BA109">
            <v>0</v>
          </cell>
          <cell r="BB109">
            <v>0</v>
          </cell>
          <cell r="BC109">
            <v>0</v>
          </cell>
          <cell r="BD109">
            <v>0</v>
          </cell>
          <cell r="BE109">
            <v>0</v>
          </cell>
          <cell r="BF109">
            <v>0</v>
          </cell>
          <cell r="BG109">
            <v>0</v>
          </cell>
          <cell r="BH109">
            <v>0</v>
          </cell>
          <cell r="BI109">
            <v>40911</v>
          </cell>
          <cell r="BJ109">
            <v>0</v>
          </cell>
          <cell r="BK109">
            <v>0</v>
          </cell>
          <cell r="BL109">
            <v>0</v>
          </cell>
          <cell r="BM109">
            <v>0</v>
          </cell>
          <cell r="BN109">
            <v>1</v>
          </cell>
          <cell r="BO109">
            <v>2</v>
          </cell>
        </row>
        <row r="110">
          <cell r="A110">
            <v>40911</v>
          </cell>
          <cell r="B110">
            <v>0</v>
          </cell>
          <cell r="C110">
            <v>0</v>
          </cell>
          <cell r="D110">
            <v>0</v>
          </cell>
          <cell r="E110">
            <v>0</v>
          </cell>
          <cell r="F110">
            <v>0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40911</v>
          </cell>
          <cell r="M110">
            <v>0</v>
          </cell>
          <cell r="N110">
            <v>0</v>
          </cell>
          <cell r="O110">
            <v>0</v>
          </cell>
          <cell r="P110">
            <v>0</v>
          </cell>
          <cell r="Q110">
            <v>0</v>
          </cell>
          <cell r="R110">
            <v>0</v>
          </cell>
          <cell r="S110">
            <v>0</v>
          </cell>
          <cell r="T110">
            <v>0</v>
          </cell>
          <cell r="U110">
            <v>0</v>
          </cell>
          <cell r="V110">
            <v>0</v>
          </cell>
          <cell r="W110">
            <v>0</v>
          </cell>
          <cell r="X110">
            <v>0</v>
          </cell>
          <cell r="Y110">
            <v>0</v>
          </cell>
          <cell r="Z110">
            <v>0</v>
          </cell>
          <cell r="AA110">
            <v>0</v>
          </cell>
          <cell r="AB110">
            <v>0</v>
          </cell>
          <cell r="AC110">
            <v>40911</v>
          </cell>
          <cell r="AD110">
            <v>0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J110">
            <v>0</v>
          </cell>
          <cell r="AK110">
            <v>0</v>
          </cell>
          <cell r="AL110">
            <v>0</v>
          </cell>
          <cell r="AM110">
            <v>0</v>
          </cell>
          <cell r="AN110">
            <v>40911</v>
          </cell>
          <cell r="AO110">
            <v>0</v>
          </cell>
          <cell r="AP110">
            <v>0</v>
          </cell>
          <cell r="AQ110">
            <v>0</v>
          </cell>
          <cell r="AR110">
            <v>0</v>
          </cell>
          <cell r="AS110">
            <v>0</v>
          </cell>
          <cell r="AT110">
            <v>0</v>
          </cell>
          <cell r="AU110">
            <v>40911</v>
          </cell>
          <cell r="AV110">
            <v>0</v>
          </cell>
          <cell r="AW110">
            <v>0</v>
          </cell>
          <cell r="AX110">
            <v>0</v>
          </cell>
          <cell r="AY110">
            <v>0</v>
          </cell>
          <cell r="AZ110">
            <v>40911</v>
          </cell>
          <cell r="BA110">
            <v>0</v>
          </cell>
          <cell r="BB110">
            <v>0</v>
          </cell>
          <cell r="BC110">
            <v>0</v>
          </cell>
          <cell r="BD110">
            <v>0</v>
          </cell>
          <cell r="BE110">
            <v>0</v>
          </cell>
          <cell r="BF110">
            <v>0</v>
          </cell>
          <cell r="BG110">
            <v>0</v>
          </cell>
          <cell r="BH110">
            <v>0</v>
          </cell>
          <cell r="BI110">
            <v>40911</v>
          </cell>
          <cell r="BJ110">
            <v>0</v>
          </cell>
          <cell r="BK110">
            <v>0</v>
          </cell>
          <cell r="BL110">
            <v>0</v>
          </cell>
          <cell r="BM110">
            <v>0</v>
          </cell>
          <cell r="BN110">
            <v>0</v>
          </cell>
          <cell r="BO110">
            <v>0</v>
          </cell>
        </row>
        <row r="111">
          <cell r="A111">
            <v>40911</v>
          </cell>
          <cell r="B111">
            <v>0</v>
          </cell>
          <cell r="C111">
            <v>0</v>
          </cell>
          <cell r="D111">
            <v>0</v>
          </cell>
          <cell r="E111">
            <v>0</v>
          </cell>
          <cell r="F111">
            <v>0</v>
          </cell>
          <cell r="G111">
            <v>0</v>
          </cell>
          <cell r="H111">
            <v>0</v>
          </cell>
          <cell r="I111">
            <v>0</v>
          </cell>
          <cell r="J111">
            <v>1</v>
          </cell>
          <cell r="K111">
            <v>0</v>
          </cell>
          <cell r="L111">
            <v>40911</v>
          </cell>
          <cell r="M111">
            <v>0</v>
          </cell>
          <cell r="N111">
            <v>0</v>
          </cell>
          <cell r="O111">
            <v>1</v>
          </cell>
          <cell r="P111">
            <v>0</v>
          </cell>
          <cell r="Q111">
            <v>0</v>
          </cell>
          <cell r="R111">
            <v>0</v>
          </cell>
          <cell r="S111">
            <v>0</v>
          </cell>
          <cell r="T111">
            <v>0</v>
          </cell>
          <cell r="U111">
            <v>0</v>
          </cell>
          <cell r="V111">
            <v>0</v>
          </cell>
          <cell r="W111">
            <v>0</v>
          </cell>
          <cell r="X111">
            <v>0</v>
          </cell>
          <cell r="Y111">
            <v>0</v>
          </cell>
          <cell r="Z111">
            <v>0</v>
          </cell>
          <cell r="AA111">
            <v>0</v>
          </cell>
          <cell r="AB111">
            <v>0</v>
          </cell>
          <cell r="AC111">
            <v>40911</v>
          </cell>
          <cell r="AD111">
            <v>1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J111">
            <v>0</v>
          </cell>
          <cell r="AK111">
            <v>0</v>
          </cell>
          <cell r="AL111">
            <v>1</v>
          </cell>
          <cell r="AM111">
            <v>0</v>
          </cell>
          <cell r="AN111">
            <v>40911</v>
          </cell>
          <cell r="AO111">
            <v>0</v>
          </cell>
          <cell r="AP111">
            <v>0</v>
          </cell>
          <cell r="AQ111">
            <v>0</v>
          </cell>
          <cell r="AR111">
            <v>0</v>
          </cell>
          <cell r="AS111">
            <v>0</v>
          </cell>
          <cell r="AT111">
            <v>0</v>
          </cell>
          <cell r="AU111">
            <v>40911</v>
          </cell>
          <cell r="AV111">
            <v>0</v>
          </cell>
          <cell r="AW111">
            <v>0</v>
          </cell>
          <cell r="AX111">
            <v>1</v>
          </cell>
          <cell r="AY111">
            <v>0</v>
          </cell>
          <cell r="AZ111">
            <v>40911</v>
          </cell>
          <cell r="BA111">
            <v>0</v>
          </cell>
          <cell r="BB111">
            <v>0</v>
          </cell>
          <cell r="BC111">
            <v>0</v>
          </cell>
          <cell r="BD111">
            <v>0</v>
          </cell>
          <cell r="BE111">
            <v>0</v>
          </cell>
          <cell r="BF111">
            <v>0</v>
          </cell>
          <cell r="BG111">
            <v>0</v>
          </cell>
          <cell r="BH111">
            <v>0</v>
          </cell>
          <cell r="BI111">
            <v>40911</v>
          </cell>
          <cell r="BJ111">
            <v>0</v>
          </cell>
          <cell r="BK111">
            <v>0</v>
          </cell>
          <cell r="BL111">
            <v>0</v>
          </cell>
          <cell r="BM111">
            <v>0</v>
          </cell>
          <cell r="BN111">
            <v>1</v>
          </cell>
          <cell r="BO111">
            <v>0</v>
          </cell>
        </row>
        <row r="112">
          <cell r="A112">
            <v>40912</v>
          </cell>
          <cell r="B112">
            <v>0</v>
          </cell>
          <cell r="C112">
            <v>0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2</v>
          </cell>
          <cell r="L112">
            <v>40912</v>
          </cell>
          <cell r="M112">
            <v>0</v>
          </cell>
          <cell r="N112">
            <v>0</v>
          </cell>
          <cell r="O112">
            <v>0</v>
          </cell>
          <cell r="P112">
            <v>2</v>
          </cell>
          <cell r="Q112">
            <v>0</v>
          </cell>
          <cell r="R112">
            <v>0</v>
          </cell>
          <cell r="S112">
            <v>0</v>
          </cell>
          <cell r="T112">
            <v>0</v>
          </cell>
          <cell r="U112">
            <v>0</v>
          </cell>
          <cell r="V112">
            <v>0</v>
          </cell>
          <cell r="W112">
            <v>0</v>
          </cell>
          <cell r="X112">
            <v>0</v>
          </cell>
          <cell r="Y112">
            <v>0</v>
          </cell>
          <cell r="Z112">
            <v>0</v>
          </cell>
          <cell r="AA112">
            <v>0</v>
          </cell>
          <cell r="AB112">
            <v>0</v>
          </cell>
          <cell r="AC112">
            <v>40912</v>
          </cell>
          <cell r="AD112">
            <v>0</v>
          </cell>
          <cell r="AE112">
            <v>1</v>
          </cell>
          <cell r="AF112">
            <v>0</v>
          </cell>
          <cell r="AG112">
            <v>0</v>
          </cell>
          <cell r="AH112">
            <v>0</v>
          </cell>
          <cell r="AI112">
            <v>0</v>
          </cell>
          <cell r="AJ112">
            <v>0</v>
          </cell>
          <cell r="AK112">
            <v>0</v>
          </cell>
          <cell r="AL112">
            <v>0</v>
          </cell>
          <cell r="AM112">
            <v>1</v>
          </cell>
          <cell r="AN112">
            <v>40912</v>
          </cell>
          <cell r="AO112">
            <v>0</v>
          </cell>
          <cell r="AP112">
            <v>0</v>
          </cell>
          <cell r="AQ112">
            <v>0</v>
          </cell>
          <cell r="AR112">
            <v>0</v>
          </cell>
          <cell r="AS112">
            <v>0</v>
          </cell>
          <cell r="AT112">
            <v>0</v>
          </cell>
          <cell r="AU112">
            <v>40912</v>
          </cell>
          <cell r="AV112">
            <v>0</v>
          </cell>
          <cell r="AW112">
            <v>0</v>
          </cell>
          <cell r="AX112">
            <v>0</v>
          </cell>
          <cell r="AY112">
            <v>1</v>
          </cell>
          <cell r="AZ112">
            <v>40912</v>
          </cell>
          <cell r="BA112">
            <v>0</v>
          </cell>
          <cell r="BB112">
            <v>0</v>
          </cell>
          <cell r="BC112">
            <v>0</v>
          </cell>
          <cell r="BD112">
            <v>0</v>
          </cell>
          <cell r="BE112">
            <v>0</v>
          </cell>
          <cell r="BF112">
            <v>0</v>
          </cell>
          <cell r="BG112">
            <v>0</v>
          </cell>
          <cell r="BH112">
            <v>0</v>
          </cell>
          <cell r="BI112">
            <v>40912</v>
          </cell>
          <cell r="BJ112">
            <v>0</v>
          </cell>
          <cell r="BK112">
            <v>0</v>
          </cell>
          <cell r="BL112">
            <v>0</v>
          </cell>
          <cell r="BM112">
            <v>0</v>
          </cell>
          <cell r="BN112">
            <v>0</v>
          </cell>
          <cell r="BO112">
            <v>1</v>
          </cell>
        </row>
        <row r="113">
          <cell r="A113">
            <v>40912</v>
          </cell>
          <cell r="B113">
            <v>0</v>
          </cell>
          <cell r="C113">
            <v>0</v>
          </cell>
          <cell r="D113">
            <v>0</v>
          </cell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0</v>
          </cell>
          <cell r="J113">
            <v>1</v>
          </cell>
          <cell r="K113">
            <v>0</v>
          </cell>
          <cell r="L113">
            <v>40912</v>
          </cell>
          <cell r="M113">
            <v>0</v>
          </cell>
          <cell r="N113">
            <v>0</v>
          </cell>
          <cell r="O113">
            <v>1</v>
          </cell>
          <cell r="P113">
            <v>0</v>
          </cell>
          <cell r="Q113">
            <v>0</v>
          </cell>
          <cell r="R113">
            <v>0</v>
          </cell>
          <cell r="S113">
            <v>0</v>
          </cell>
          <cell r="T113">
            <v>0</v>
          </cell>
          <cell r="U113">
            <v>0</v>
          </cell>
          <cell r="V113">
            <v>0</v>
          </cell>
          <cell r="W113">
            <v>0</v>
          </cell>
          <cell r="X113">
            <v>0</v>
          </cell>
          <cell r="Y113">
            <v>0</v>
          </cell>
          <cell r="Z113">
            <v>0</v>
          </cell>
          <cell r="AA113">
            <v>0</v>
          </cell>
          <cell r="AB113">
            <v>0</v>
          </cell>
          <cell r="AC113">
            <v>40912</v>
          </cell>
          <cell r="AD113">
            <v>0</v>
          </cell>
          <cell r="AE113">
            <v>0</v>
          </cell>
          <cell r="AF113">
            <v>0</v>
          </cell>
          <cell r="AG113">
            <v>0</v>
          </cell>
          <cell r="AH113">
            <v>0</v>
          </cell>
          <cell r="AI113">
            <v>0</v>
          </cell>
          <cell r="AJ113">
            <v>0</v>
          </cell>
          <cell r="AK113">
            <v>0</v>
          </cell>
          <cell r="AL113">
            <v>0</v>
          </cell>
          <cell r="AM113">
            <v>0</v>
          </cell>
          <cell r="AN113">
            <v>40912</v>
          </cell>
          <cell r="AO113">
            <v>0</v>
          </cell>
          <cell r="AP113">
            <v>0</v>
          </cell>
          <cell r="AQ113">
            <v>0</v>
          </cell>
          <cell r="AR113">
            <v>0</v>
          </cell>
          <cell r="AS113">
            <v>0</v>
          </cell>
          <cell r="AT113">
            <v>0</v>
          </cell>
          <cell r="AU113">
            <v>40912</v>
          </cell>
          <cell r="AV113">
            <v>0</v>
          </cell>
          <cell r="AW113">
            <v>0</v>
          </cell>
          <cell r="AX113">
            <v>0</v>
          </cell>
          <cell r="AY113">
            <v>0</v>
          </cell>
          <cell r="AZ113">
            <v>40912</v>
          </cell>
          <cell r="BA113">
            <v>0</v>
          </cell>
          <cell r="BB113">
            <v>0</v>
          </cell>
          <cell r="BC113">
            <v>0</v>
          </cell>
          <cell r="BD113">
            <v>0</v>
          </cell>
          <cell r="BE113">
            <v>0</v>
          </cell>
          <cell r="BF113">
            <v>0</v>
          </cell>
          <cell r="BG113">
            <v>0</v>
          </cell>
          <cell r="BH113">
            <v>0</v>
          </cell>
          <cell r="BI113">
            <v>40912</v>
          </cell>
          <cell r="BJ113">
            <v>0</v>
          </cell>
          <cell r="BK113">
            <v>0</v>
          </cell>
          <cell r="BL113">
            <v>0</v>
          </cell>
          <cell r="BM113">
            <v>0</v>
          </cell>
          <cell r="BN113">
            <v>0</v>
          </cell>
          <cell r="BO113">
            <v>0</v>
          </cell>
        </row>
        <row r="114">
          <cell r="A114">
            <v>40912</v>
          </cell>
          <cell r="B114">
            <v>0</v>
          </cell>
          <cell r="C114">
            <v>0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1</v>
          </cell>
          <cell r="K114">
            <v>0</v>
          </cell>
          <cell r="L114">
            <v>40912</v>
          </cell>
          <cell r="M114">
            <v>0</v>
          </cell>
          <cell r="N114">
            <v>0</v>
          </cell>
          <cell r="O114">
            <v>1</v>
          </cell>
          <cell r="P114">
            <v>0</v>
          </cell>
          <cell r="Q114">
            <v>0</v>
          </cell>
          <cell r="R114">
            <v>0</v>
          </cell>
          <cell r="S114">
            <v>0</v>
          </cell>
          <cell r="T114">
            <v>0</v>
          </cell>
          <cell r="U114">
            <v>0</v>
          </cell>
          <cell r="V114">
            <v>0</v>
          </cell>
          <cell r="W114">
            <v>0</v>
          </cell>
          <cell r="X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40912</v>
          </cell>
          <cell r="AD114">
            <v>1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J114">
            <v>0</v>
          </cell>
          <cell r="AK114">
            <v>0</v>
          </cell>
          <cell r="AL114">
            <v>1</v>
          </cell>
          <cell r="AM114">
            <v>0</v>
          </cell>
          <cell r="AN114">
            <v>40912</v>
          </cell>
          <cell r="AO114">
            <v>0</v>
          </cell>
          <cell r="AP114">
            <v>0</v>
          </cell>
          <cell r="AQ114">
            <v>0</v>
          </cell>
          <cell r="AR114">
            <v>0</v>
          </cell>
          <cell r="AS114">
            <v>0</v>
          </cell>
          <cell r="AT114">
            <v>0</v>
          </cell>
          <cell r="AU114">
            <v>40912</v>
          </cell>
          <cell r="AV114">
            <v>0</v>
          </cell>
          <cell r="AW114">
            <v>0</v>
          </cell>
          <cell r="AX114">
            <v>1</v>
          </cell>
          <cell r="AY114">
            <v>0</v>
          </cell>
          <cell r="AZ114">
            <v>40912</v>
          </cell>
          <cell r="BA114">
            <v>0</v>
          </cell>
          <cell r="BB114">
            <v>0</v>
          </cell>
          <cell r="BC114">
            <v>0</v>
          </cell>
          <cell r="BD114">
            <v>0</v>
          </cell>
          <cell r="BE114">
            <v>0</v>
          </cell>
          <cell r="BF114">
            <v>0</v>
          </cell>
          <cell r="BG114">
            <v>0</v>
          </cell>
          <cell r="BH114">
            <v>0</v>
          </cell>
          <cell r="BI114">
            <v>40912</v>
          </cell>
          <cell r="BJ114">
            <v>0</v>
          </cell>
          <cell r="BK114">
            <v>0</v>
          </cell>
          <cell r="BL114">
            <v>0</v>
          </cell>
          <cell r="BM114">
            <v>0</v>
          </cell>
          <cell r="BN114">
            <v>1</v>
          </cell>
          <cell r="BO114">
            <v>0</v>
          </cell>
        </row>
        <row r="115">
          <cell r="A115">
            <v>40913</v>
          </cell>
          <cell r="B115">
            <v>0</v>
          </cell>
          <cell r="C115">
            <v>0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1</v>
          </cell>
          <cell r="L115">
            <v>40913</v>
          </cell>
          <cell r="M115">
            <v>0</v>
          </cell>
          <cell r="N115">
            <v>0</v>
          </cell>
          <cell r="O115">
            <v>0</v>
          </cell>
          <cell r="P115">
            <v>1</v>
          </cell>
          <cell r="Q115">
            <v>0</v>
          </cell>
          <cell r="R115">
            <v>0</v>
          </cell>
          <cell r="S115">
            <v>0</v>
          </cell>
          <cell r="T115">
            <v>0</v>
          </cell>
          <cell r="U115">
            <v>0</v>
          </cell>
          <cell r="V115">
            <v>0</v>
          </cell>
          <cell r="W115">
            <v>0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40913</v>
          </cell>
          <cell r="AD115">
            <v>0</v>
          </cell>
          <cell r="AE115">
            <v>1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J115">
            <v>0</v>
          </cell>
          <cell r="AK115">
            <v>1</v>
          </cell>
          <cell r="AL115">
            <v>0</v>
          </cell>
          <cell r="AM115">
            <v>1</v>
          </cell>
          <cell r="AN115">
            <v>40913</v>
          </cell>
          <cell r="AO115">
            <v>0</v>
          </cell>
          <cell r="AP115">
            <v>0</v>
          </cell>
          <cell r="AQ115">
            <v>0</v>
          </cell>
          <cell r="AR115">
            <v>0</v>
          </cell>
          <cell r="AS115">
            <v>0</v>
          </cell>
          <cell r="AT115">
            <v>0</v>
          </cell>
          <cell r="AU115">
            <v>40913</v>
          </cell>
          <cell r="AV115">
            <v>0</v>
          </cell>
          <cell r="AW115">
            <v>0</v>
          </cell>
          <cell r="AX115">
            <v>0</v>
          </cell>
          <cell r="AY115">
            <v>1</v>
          </cell>
          <cell r="AZ115">
            <v>40913</v>
          </cell>
          <cell r="BA115">
            <v>0</v>
          </cell>
          <cell r="BB115">
            <v>0</v>
          </cell>
          <cell r="BC115">
            <v>0</v>
          </cell>
          <cell r="BD115">
            <v>0</v>
          </cell>
          <cell r="BE115">
            <v>0</v>
          </cell>
          <cell r="BF115">
            <v>0</v>
          </cell>
          <cell r="BG115">
            <v>0</v>
          </cell>
          <cell r="BH115">
            <v>0</v>
          </cell>
          <cell r="BI115">
            <v>40913</v>
          </cell>
          <cell r="BJ115">
            <v>0</v>
          </cell>
          <cell r="BK115">
            <v>0</v>
          </cell>
          <cell r="BL115">
            <v>0</v>
          </cell>
          <cell r="BM115">
            <v>0</v>
          </cell>
          <cell r="BN115">
            <v>0</v>
          </cell>
          <cell r="BO115">
            <v>1</v>
          </cell>
        </row>
        <row r="116">
          <cell r="A116">
            <v>40913</v>
          </cell>
          <cell r="B116">
            <v>0</v>
          </cell>
          <cell r="C116">
            <v>0</v>
          </cell>
          <cell r="D116">
            <v>0</v>
          </cell>
          <cell r="E116">
            <v>0</v>
          </cell>
          <cell r="F116">
            <v>0</v>
          </cell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L116">
            <v>40913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R116">
            <v>0</v>
          </cell>
          <cell r="S116">
            <v>0</v>
          </cell>
          <cell r="T116">
            <v>0</v>
          </cell>
          <cell r="U116">
            <v>0</v>
          </cell>
          <cell r="V116">
            <v>0</v>
          </cell>
          <cell r="W116">
            <v>0</v>
          </cell>
          <cell r="X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40913</v>
          </cell>
          <cell r="AD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J116">
            <v>0</v>
          </cell>
          <cell r="AK116">
            <v>0</v>
          </cell>
          <cell r="AL116">
            <v>0</v>
          </cell>
          <cell r="AM116">
            <v>0</v>
          </cell>
          <cell r="AN116">
            <v>40913</v>
          </cell>
          <cell r="AO116">
            <v>0</v>
          </cell>
          <cell r="AP116">
            <v>0</v>
          </cell>
          <cell r="AQ116">
            <v>0</v>
          </cell>
          <cell r="AR116">
            <v>0</v>
          </cell>
          <cell r="AS116">
            <v>0</v>
          </cell>
          <cell r="AT116">
            <v>0</v>
          </cell>
          <cell r="AU116">
            <v>40913</v>
          </cell>
          <cell r="AV116">
            <v>0</v>
          </cell>
          <cell r="AW116">
            <v>0</v>
          </cell>
          <cell r="AX116">
            <v>0</v>
          </cell>
          <cell r="AY116">
            <v>0</v>
          </cell>
          <cell r="AZ116">
            <v>40913</v>
          </cell>
          <cell r="BA116">
            <v>0</v>
          </cell>
          <cell r="BB116">
            <v>0</v>
          </cell>
          <cell r="BC116">
            <v>0</v>
          </cell>
          <cell r="BD116">
            <v>0</v>
          </cell>
          <cell r="BE116">
            <v>0</v>
          </cell>
          <cell r="BF116">
            <v>0</v>
          </cell>
          <cell r="BG116">
            <v>0</v>
          </cell>
          <cell r="BH116">
            <v>0</v>
          </cell>
          <cell r="BI116">
            <v>40913</v>
          </cell>
          <cell r="BJ116">
            <v>0</v>
          </cell>
          <cell r="BK116">
            <v>0</v>
          </cell>
          <cell r="BL116">
            <v>0</v>
          </cell>
          <cell r="BM116">
            <v>0</v>
          </cell>
          <cell r="BN116">
            <v>0</v>
          </cell>
          <cell r="BO116">
            <v>0</v>
          </cell>
        </row>
        <row r="117">
          <cell r="A117">
            <v>40913</v>
          </cell>
          <cell r="B117">
            <v>0</v>
          </cell>
          <cell r="C117">
            <v>0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  <cell r="J117">
            <v>1</v>
          </cell>
          <cell r="K117">
            <v>0</v>
          </cell>
          <cell r="L117">
            <v>40913</v>
          </cell>
          <cell r="M117">
            <v>0</v>
          </cell>
          <cell r="N117">
            <v>0</v>
          </cell>
          <cell r="O117">
            <v>1</v>
          </cell>
          <cell r="P117">
            <v>0</v>
          </cell>
          <cell r="Q117">
            <v>0</v>
          </cell>
          <cell r="R117">
            <v>0</v>
          </cell>
          <cell r="S117">
            <v>0</v>
          </cell>
          <cell r="T117">
            <v>0</v>
          </cell>
          <cell r="U117">
            <v>0</v>
          </cell>
          <cell r="V117">
            <v>0</v>
          </cell>
          <cell r="W117">
            <v>0</v>
          </cell>
          <cell r="X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40913</v>
          </cell>
          <cell r="AD117">
            <v>1</v>
          </cell>
          <cell r="AE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0</v>
          </cell>
          <cell r="AJ117">
            <v>1</v>
          </cell>
          <cell r="AK117">
            <v>0</v>
          </cell>
          <cell r="AL117">
            <v>1</v>
          </cell>
          <cell r="AM117">
            <v>0</v>
          </cell>
          <cell r="AN117">
            <v>40913</v>
          </cell>
          <cell r="AO117">
            <v>0</v>
          </cell>
          <cell r="AP117">
            <v>0</v>
          </cell>
          <cell r="AQ117">
            <v>0</v>
          </cell>
          <cell r="AR117">
            <v>0</v>
          </cell>
          <cell r="AS117">
            <v>0</v>
          </cell>
          <cell r="AT117">
            <v>0</v>
          </cell>
          <cell r="AU117">
            <v>40913</v>
          </cell>
          <cell r="AV117">
            <v>0</v>
          </cell>
          <cell r="AW117">
            <v>0</v>
          </cell>
          <cell r="AX117">
            <v>1</v>
          </cell>
          <cell r="AY117">
            <v>0</v>
          </cell>
          <cell r="AZ117">
            <v>40913</v>
          </cell>
          <cell r="BA117">
            <v>0</v>
          </cell>
          <cell r="BB117">
            <v>0</v>
          </cell>
          <cell r="BC117">
            <v>0</v>
          </cell>
          <cell r="BD117">
            <v>0</v>
          </cell>
          <cell r="BE117">
            <v>0</v>
          </cell>
          <cell r="BF117">
            <v>0</v>
          </cell>
          <cell r="BG117">
            <v>0</v>
          </cell>
          <cell r="BH117">
            <v>0</v>
          </cell>
          <cell r="BI117">
            <v>40913</v>
          </cell>
          <cell r="BJ117">
            <v>0</v>
          </cell>
          <cell r="BK117">
            <v>0</v>
          </cell>
          <cell r="BL117">
            <v>0</v>
          </cell>
          <cell r="BM117">
            <v>0</v>
          </cell>
          <cell r="BN117">
            <v>1</v>
          </cell>
          <cell r="BO117">
            <v>0</v>
          </cell>
        </row>
        <row r="118">
          <cell r="A118">
            <v>40914</v>
          </cell>
          <cell r="B118">
            <v>0</v>
          </cell>
          <cell r="C118">
            <v>0</v>
          </cell>
          <cell r="D118">
            <v>0</v>
          </cell>
          <cell r="E118">
            <v>2</v>
          </cell>
          <cell r="F118">
            <v>0</v>
          </cell>
          <cell r="G118">
            <v>0</v>
          </cell>
          <cell r="H118">
            <v>0</v>
          </cell>
          <cell r="I118">
            <v>0</v>
          </cell>
          <cell r="J118">
            <v>1</v>
          </cell>
          <cell r="K118">
            <v>3</v>
          </cell>
          <cell r="L118">
            <v>40914</v>
          </cell>
          <cell r="M118">
            <v>0</v>
          </cell>
          <cell r="N118">
            <v>0</v>
          </cell>
          <cell r="O118">
            <v>1</v>
          </cell>
          <cell r="P118">
            <v>3</v>
          </cell>
          <cell r="Q118">
            <v>0</v>
          </cell>
          <cell r="R118">
            <v>2</v>
          </cell>
          <cell r="S118">
            <v>0</v>
          </cell>
          <cell r="T118">
            <v>0</v>
          </cell>
          <cell r="U118">
            <v>0</v>
          </cell>
          <cell r="V118">
            <v>0</v>
          </cell>
          <cell r="W118">
            <v>0</v>
          </cell>
          <cell r="X118">
            <v>0</v>
          </cell>
          <cell r="Y118">
            <v>0</v>
          </cell>
          <cell r="Z118">
            <v>2</v>
          </cell>
          <cell r="AA118">
            <v>0</v>
          </cell>
          <cell r="AB118">
            <v>0</v>
          </cell>
          <cell r="AC118">
            <v>40914</v>
          </cell>
          <cell r="AD118">
            <v>1</v>
          </cell>
          <cell r="AE118">
            <v>3</v>
          </cell>
          <cell r="AF118">
            <v>0</v>
          </cell>
          <cell r="AG118">
            <v>0</v>
          </cell>
          <cell r="AH118">
            <v>0</v>
          </cell>
          <cell r="AI118">
            <v>0</v>
          </cell>
          <cell r="AJ118">
            <v>0</v>
          </cell>
          <cell r="AK118">
            <v>0</v>
          </cell>
          <cell r="AL118">
            <v>1</v>
          </cell>
          <cell r="AM118">
            <v>3</v>
          </cell>
          <cell r="AN118">
            <v>40914</v>
          </cell>
          <cell r="AO118">
            <v>0</v>
          </cell>
          <cell r="AP118">
            <v>0</v>
          </cell>
          <cell r="AQ118">
            <v>0</v>
          </cell>
          <cell r="AR118">
            <v>2</v>
          </cell>
          <cell r="AS118">
            <v>0</v>
          </cell>
          <cell r="AT118">
            <v>0</v>
          </cell>
          <cell r="AU118">
            <v>40914</v>
          </cell>
          <cell r="AV118">
            <v>0</v>
          </cell>
          <cell r="AW118">
            <v>0</v>
          </cell>
          <cell r="AX118">
            <v>1</v>
          </cell>
          <cell r="AY118">
            <v>3</v>
          </cell>
          <cell r="AZ118">
            <v>40914</v>
          </cell>
          <cell r="BA118">
            <v>0</v>
          </cell>
          <cell r="BB118">
            <v>0</v>
          </cell>
          <cell r="BC118">
            <v>0</v>
          </cell>
          <cell r="BD118">
            <v>0</v>
          </cell>
          <cell r="BE118">
            <v>0</v>
          </cell>
          <cell r="BF118">
            <v>2</v>
          </cell>
          <cell r="BG118">
            <v>0</v>
          </cell>
          <cell r="BH118">
            <v>0</v>
          </cell>
          <cell r="BI118">
            <v>40914</v>
          </cell>
          <cell r="BJ118">
            <v>0</v>
          </cell>
          <cell r="BK118">
            <v>0</v>
          </cell>
          <cell r="BL118">
            <v>0</v>
          </cell>
          <cell r="BM118">
            <v>0</v>
          </cell>
          <cell r="BN118">
            <v>1</v>
          </cell>
          <cell r="BO118">
            <v>3</v>
          </cell>
        </row>
        <row r="119">
          <cell r="A119">
            <v>40914</v>
          </cell>
          <cell r="B119">
            <v>0</v>
          </cell>
          <cell r="C119">
            <v>0</v>
          </cell>
          <cell r="D119">
            <v>1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  <cell r="I119">
            <v>0</v>
          </cell>
          <cell r="J119">
            <v>1</v>
          </cell>
          <cell r="K119">
            <v>0</v>
          </cell>
          <cell r="L119">
            <v>40914</v>
          </cell>
          <cell r="M119">
            <v>0</v>
          </cell>
          <cell r="N119">
            <v>0</v>
          </cell>
          <cell r="O119">
            <v>1</v>
          </cell>
          <cell r="P119">
            <v>0</v>
          </cell>
          <cell r="Q119">
            <v>1</v>
          </cell>
          <cell r="R119">
            <v>0</v>
          </cell>
          <cell r="S119">
            <v>0</v>
          </cell>
          <cell r="T119">
            <v>0</v>
          </cell>
          <cell r="U119">
            <v>0</v>
          </cell>
          <cell r="V119">
            <v>0</v>
          </cell>
          <cell r="W119">
            <v>0</v>
          </cell>
          <cell r="X119">
            <v>0</v>
          </cell>
          <cell r="Y119">
            <v>1</v>
          </cell>
          <cell r="Z119">
            <v>0</v>
          </cell>
          <cell r="AA119">
            <v>0</v>
          </cell>
          <cell r="AB119">
            <v>0</v>
          </cell>
          <cell r="AC119">
            <v>40914</v>
          </cell>
          <cell r="AD119">
            <v>1</v>
          </cell>
          <cell r="AE119">
            <v>0</v>
          </cell>
          <cell r="AF119">
            <v>0</v>
          </cell>
          <cell r="AG119">
            <v>0</v>
          </cell>
          <cell r="AH119">
            <v>0</v>
          </cell>
          <cell r="AI119">
            <v>0</v>
          </cell>
          <cell r="AJ119">
            <v>0</v>
          </cell>
          <cell r="AK119">
            <v>0</v>
          </cell>
          <cell r="AL119">
            <v>1</v>
          </cell>
          <cell r="AM119">
            <v>0</v>
          </cell>
          <cell r="AN119">
            <v>40914</v>
          </cell>
          <cell r="AO119">
            <v>0</v>
          </cell>
          <cell r="AP119">
            <v>0</v>
          </cell>
          <cell r="AQ119">
            <v>1</v>
          </cell>
          <cell r="AR119">
            <v>0</v>
          </cell>
          <cell r="AS119">
            <v>0</v>
          </cell>
          <cell r="AT119">
            <v>0</v>
          </cell>
          <cell r="AU119">
            <v>40914</v>
          </cell>
          <cell r="AV119">
            <v>0</v>
          </cell>
          <cell r="AW119">
            <v>0</v>
          </cell>
          <cell r="AX119">
            <v>1</v>
          </cell>
          <cell r="AY119">
            <v>0</v>
          </cell>
          <cell r="AZ119">
            <v>40914</v>
          </cell>
          <cell r="BA119">
            <v>0</v>
          </cell>
          <cell r="BB119">
            <v>0</v>
          </cell>
          <cell r="BC119">
            <v>0</v>
          </cell>
          <cell r="BD119">
            <v>0</v>
          </cell>
          <cell r="BE119">
            <v>1</v>
          </cell>
          <cell r="BF119">
            <v>0</v>
          </cell>
          <cell r="BG119">
            <v>0</v>
          </cell>
          <cell r="BH119">
            <v>0</v>
          </cell>
          <cell r="BI119">
            <v>40914</v>
          </cell>
          <cell r="BJ119">
            <v>0</v>
          </cell>
          <cell r="BK119">
            <v>0</v>
          </cell>
          <cell r="BL119">
            <v>0</v>
          </cell>
          <cell r="BM119">
            <v>0</v>
          </cell>
          <cell r="BN119">
            <v>1</v>
          </cell>
          <cell r="BO119">
            <v>0</v>
          </cell>
        </row>
        <row r="120">
          <cell r="A120">
            <v>40914</v>
          </cell>
          <cell r="B120">
            <v>0</v>
          </cell>
          <cell r="C120">
            <v>0</v>
          </cell>
          <cell r="D120">
            <v>1</v>
          </cell>
          <cell r="E120">
            <v>0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1</v>
          </cell>
          <cell r="K120">
            <v>0</v>
          </cell>
          <cell r="L120">
            <v>40914</v>
          </cell>
          <cell r="M120">
            <v>0</v>
          </cell>
          <cell r="N120">
            <v>0</v>
          </cell>
          <cell r="O120">
            <v>1</v>
          </cell>
          <cell r="P120">
            <v>0</v>
          </cell>
          <cell r="Q120">
            <v>1</v>
          </cell>
          <cell r="R120">
            <v>0</v>
          </cell>
          <cell r="S120">
            <v>0</v>
          </cell>
          <cell r="T120">
            <v>0</v>
          </cell>
          <cell r="U120">
            <v>0</v>
          </cell>
          <cell r="V120">
            <v>0</v>
          </cell>
          <cell r="W120">
            <v>0</v>
          </cell>
          <cell r="X120">
            <v>0</v>
          </cell>
          <cell r="Y120">
            <v>1</v>
          </cell>
          <cell r="Z120">
            <v>0</v>
          </cell>
          <cell r="AA120">
            <v>0</v>
          </cell>
          <cell r="AB120">
            <v>0</v>
          </cell>
          <cell r="AC120">
            <v>40914</v>
          </cell>
          <cell r="AD120">
            <v>1</v>
          </cell>
          <cell r="AE120">
            <v>0</v>
          </cell>
          <cell r="AF120">
            <v>0</v>
          </cell>
          <cell r="AG120">
            <v>0</v>
          </cell>
          <cell r="AH120">
            <v>0</v>
          </cell>
          <cell r="AI120">
            <v>0</v>
          </cell>
          <cell r="AJ120">
            <v>0</v>
          </cell>
          <cell r="AK120">
            <v>0</v>
          </cell>
          <cell r="AL120">
            <v>1</v>
          </cell>
          <cell r="AM120">
            <v>0</v>
          </cell>
          <cell r="AN120">
            <v>40914</v>
          </cell>
          <cell r="AO120">
            <v>0</v>
          </cell>
          <cell r="AP120">
            <v>0</v>
          </cell>
          <cell r="AQ120">
            <v>1</v>
          </cell>
          <cell r="AR120">
            <v>0</v>
          </cell>
          <cell r="AS120">
            <v>0</v>
          </cell>
          <cell r="AT120">
            <v>0</v>
          </cell>
          <cell r="AU120">
            <v>40914</v>
          </cell>
          <cell r="AV120">
            <v>0</v>
          </cell>
          <cell r="AW120">
            <v>0</v>
          </cell>
          <cell r="AX120">
            <v>1</v>
          </cell>
          <cell r="AY120">
            <v>0</v>
          </cell>
          <cell r="AZ120">
            <v>40914</v>
          </cell>
          <cell r="BA120">
            <v>0</v>
          </cell>
          <cell r="BB120">
            <v>0</v>
          </cell>
          <cell r="BC120">
            <v>0</v>
          </cell>
          <cell r="BD120">
            <v>0</v>
          </cell>
          <cell r="BE120">
            <v>1</v>
          </cell>
          <cell r="BF120">
            <v>0</v>
          </cell>
          <cell r="BG120">
            <v>0</v>
          </cell>
          <cell r="BH120">
            <v>0</v>
          </cell>
          <cell r="BI120">
            <v>40914</v>
          </cell>
          <cell r="BJ120">
            <v>0</v>
          </cell>
          <cell r="BK120">
            <v>0</v>
          </cell>
          <cell r="BL120">
            <v>0</v>
          </cell>
          <cell r="BM120">
            <v>0</v>
          </cell>
          <cell r="BN120">
            <v>1</v>
          </cell>
          <cell r="BO120">
            <v>0</v>
          </cell>
        </row>
        <row r="121">
          <cell r="A121">
            <v>40915</v>
          </cell>
          <cell r="B121">
            <v>0</v>
          </cell>
          <cell r="C121">
            <v>0</v>
          </cell>
          <cell r="D121">
            <v>1</v>
          </cell>
          <cell r="E121">
            <v>1</v>
          </cell>
          <cell r="F121">
            <v>0</v>
          </cell>
          <cell r="G121">
            <v>0</v>
          </cell>
          <cell r="H121">
            <v>0</v>
          </cell>
          <cell r="I121">
            <v>0</v>
          </cell>
          <cell r="J121">
            <v>1</v>
          </cell>
          <cell r="K121">
            <v>3</v>
          </cell>
          <cell r="L121">
            <v>40915</v>
          </cell>
          <cell r="M121">
            <v>0</v>
          </cell>
          <cell r="N121">
            <v>0</v>
          </cell>
          <cell r="O121">
            <v>1</v>
          </cell>
          <cell r="P121">
            <v>3</v>
          </cell>
          <cell r="Q121">
            <v>1</v>
          </cell>
          <cell r="R121">
            <v>1</v>
          </cell>
          <cell r="S121">
            <v>0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0</v>
          </cell>
          <cell r="Y121">
            <v>1</v>
          </cell>
          <cell r="Z121">
            <v>1</v>
          </cell>
          <cell r="AA121">
            <v>0</v>
          </cell>
          <cell r="AB121">
            <v>0</v>
          </cell>
          <cell r="AC121">
            <v>40915</v>
          </cell>
          <cell r="AD121">
            <v>1</v>
          </cell>
          <cell r="AE121">
            <v>3</v>
          </cell>
          <cell r="AF121">
            <v>0</v>
          </cell>
          <cell r="AG121">
            <v>0</v>
          </cell>
          <cell r="AH121">
            <v>0</v>
          </cell>
          <cell r="AI121">
            <v>0</v>
          </cell>
          <cell r="AJ121">
            <v>0</v>
          </cell>
          <cell r="AK121">
            <v>0</v>
          </cell>
          <cell r="AL121">
            <v>1</v>
          </cell>
          <cell r="AM121">
            <v>3</v>
          </cell>
          <cell r="AN121">
            <v>40915</v>
          </cell>
          <cell r="AO121">
            <v>0</v>
          </cell>
          <cell r="AP121">
            <v>0</v>
          </cell>
          <cell r="AQ121">
            <v>1</v>
          </cell>
          <cell r="AR121">
            <v>1</v>
          </cell>
          <cell r="AS121">
            <v>0</v>
          </cell>
          <cell r="AT121">
            <v>0</v>
          </cell>
          <cell r="AU121">
            <v>40915</v>
          </cell>
          <cell r="AV121">
            <v>0</v>
          </cell>
          <cell r="AW121">
            <v>0</v>
          </cell>
          <cell r="AX121">
            <v>1</v>
          </cell>
          <cell r="AY121">
            <v>3</v>
          </cell>
          <cell r="AZ121">
            <v>40915</v>
          </cell>
          <cell r="BA121">
            <v>0</v>
          </cell>
          <cell r="BB121">
            <v>0</v>
          </cell>
          <cell r="BC121">
            <v>0</v>
          </cell>
          <cell r="BD121">
            <v>0</v>
          </cell>
          <cell r="BE121">
            <v>1</v>
          </cell>
          <cell r="BF121">
            <v>1</v>
          </cell>
          <cell r="BG121">
            <v>0</v>
          </cell>
          <cell r="BH121">
            <v>0</v>
          </cell>
          <cell r="BI121">
            <v>40915</v>
          </cell>
          <cell r="BJ121">
            <v>0</v>
          </cell>
          <cell r="BK121">
            <v>0</v>
          </cell>
          <cell r="BL121">
            <v>0</v>
          </cell>
          <cell r="BM121">
            <v>0</v>
          </cell>
          <cell r="BN121">
            <v>1</v>
          </cell>
          <cell r="BO121">
            <v>3</v>
          </cell>
        </row>
        <row r="122">
          <cell r="A122">
            <v>40915</v>
          </cell>
          <cell r="B122">
            <v>0</v>
          </cell>
          <cell r="C122">
            <v>0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1</v>
          </cell>
          <cell r="K122">
            <v>0</v>
          </cell>
          <cell r="L122">
            <v>40915</v>
          </cell>
          <cell r="M122">
            <v>0</v>
          </cell>
          <cell r="N122">
            <v>0</v>
          </cell>
          <cell r="O122">
            <v>1</v>
          </cell>
          <cell r="P122">
            <v>0</v>
          </cell>
          <cell r="Q122">
            <v>0</v>
          </cell>
          <cell r="R122">
            <v>0</v>
          </cell>
          <cell r="S122">
            <v>0</v>
          </cell>
          <cell r="T122">
            <v>0</v>
          </cell>
          <cell r="U122">
            <v>0</v>
          </cell>
          <cell r="V122">
            <v>0</v>
          </cell>
          <cell r="W122">
            <v>0</v>
          </cell>
          <cell r="X122">
            <v>0</v>
          </cell>
          <cell r="Y122">
            <v>0</v>
          </cell>
          <cell r="Z122">
            <v>0</v>
          </cell>
          <cell r="AA122">
            <v>0</v>
          </cell>
          <cell r="AB122">
            <v>0</v>
          </cell>
          <cell r="AC122">
            <v>40915</v>
          </cell>
          <cell r="AD122">
            <v>1</v>
          </cell>
          <cell r="AE122">
            <v>0</v>
          </cell>
          <cell r="AF122">
            <v>0</v>
          </cell>
          <cell r="AG122">
            <v>0</v>
          </cell>
          <cell r="AH122">
            <v>0</v>
          </cell>
          <cell r="AI122">
            <v>0</v>
          </cell>
          <cell r="AJ122">
            <v>0</v>
          </cell>
          <cell r="AK122">
            <v>0</v>
          </cell>
          <cell r="AL122">
            <v>1</v>
          </cell>
          <cell r="AM122">
            <v>0</v>
          </cell>
          <cell r="AN122">
            <v>40915</v>
          </cell>
          <cell r="AO122">
            <v>0</v>
          </cell>
          <cell r="AP122">
            <v>0</v>
          </cell>
          <cell r="AQ122">
            <v>0</v>
          </cell>
          <cell r="AR122">
            <v>0</v>
          </cell>
          <cell r="AS122">
            <v>0</v>
          </cell>
          <cell r="AT122">
            <v>0</v>
          </cell>
          <cell r="AU122">
            <v>40915</v>
          </cell>
          <cell r="AV122">
            <v>0</v>
          </cell>
          <cell r="AW122">
            <v>0</v>
          </cell>
          <cell r="AX122">
            <v>1</v>
          </cell>
          <cell r="AY122">
            <v>0</v>
          </cell>
          <cell r="AZ122">
            <v>40915</v>
          </cell>
          <cell r="BA122">
            <v>0</v>
          </cell>
          <cell r="BB122">
            <v>0</v>
          </cell>
          <cell r="BC122">
            <v>0</v>
          </cell>
          <cell r="BD122">
            <v>0</v>
          </cell>
          <cell r="BE122">
            <v>0</v>
          </cell>
          <cell r="BF122">
            <v>0</v>
          </cell>
          <cell r="BG122">
            <v>0</v>
          </cell>
          <cell r="BH122">
            <v>0</v>
          </cell>
          <cell r="BI122">
            <v>40915</v>
          </cell>
          <cell r="BJ122">
            <v>0</v>
          </cell>
          <cell r="BK122">
            <v>0</v>
          </cell>
          <cell r="BL122">
            <v>0</v>
          </cell>
          <cell r="BM122">
            <v>0</v>
          </cell>
          <cell r="BN122">
            <v>1</v>
          </cell>
          <cell r="BO122">
            <v>0</v>
          </cell>
        </row>
        <row r="123">
          <cell r="A123">
            <v>40915</v>
          </cell>
          <cell r="B123">
            <v>0</v>
          </cell>
          <cell r="C123">
            <v>0</v>
          </cell>
          <cell r="D123">
            <v>0</v>
          </cell>
          <cell r="E123">
            <v>0</v>
          </cell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1</v>
          </cell>
          <cell r="K123">
            <v>0</v>
          </cell>
          <cell r="L123">
            <v>40915</v>
          </cell>
          <cell r="M123">
            <v>0</v>
          </cell>
          <cell r="N123">
            <v>0</v>
          </cell>
          <cell r="O123">
            <v>1</v>
          </cell>
          <cell r="P123">
            <v>0</v>
          </cell>
          <cell r="Q123">
            <v>0</v>
          </cell>
          <cell r="R123">
            <v>0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Z123">
            <v>0</v>
          </cell>
          <cell r="AA123">
            <v>0</v>
          </cell>
          <cell r="AB123">
            <v>0</v>
          </cell>
          <cell r="AC123">
            <v>40915</v>
          </cell>
          <cell r="AD123">
            <v>1</v>
          </cell>
          <cell r="AE123">
            <v>0</v>
          </cell>
          <cell r="AF123">
            <v>0</v>
          </cell>
          <cell r="AG123">
            <v>0</v>
          </cell>
          <cell r="AH123">
            <v>0</v>
          </cell>
          <cell r="AI123">
            <v>0</v>
          </cell>
          <cell r="AJ123">
            <v>0</v>
          </cell>
          <cell r="AK123">
            <v>0</v>
          </cell>
          <cell r="AL123">
            <v>1</v>
          </cell>
          <cell r="AM123">
            <v>0</v>
          </cell>
          <cell r="AN123">
            <v>40915</v>
          </cell>
          <cell r="AO123">
            <v>0</v>
          </cell>
          <cell r="AP123">
            <v>0</v>
          </cell>
          <cell r="AQ123">
            <v>0</v>
          </cell>
          <cell r="AR123">
            <v>0</v>
          </cell>
          <cell r="AS123">
            <v>0</v>
          </cell>
          <cell r="AT123">
            <v>0</v>
          </cell>
          <cell r="AU123">
            <v>40915</v>
          </cell>
          <cell r="AV123">
            <v>0</v>
          </cell>
          <cell r="AW123">
            <v>0</v>
          </cell>
          <cell r="AX123">
            <v>1</v>
          </cell>
          <cell r="AY123">
            <v>0</v>
          </cell>
          <cell r="AZ123">
            <v>40915</v>
          </cell>
          <cell r="BA123">
            <v>0</v>
          </cell>
          <cell r="BB123">
            <v>0</v>
          </cell>
          <cell r="BC123">
            <v>0</v>
          </cell>
          <cell r="BD123">
            <v>0</v>
          </cell>
          <cell r="BE123">
            <v>0</v>
          </cell>
          <cell r="BF123">
            <v>0</v>
          </cell>
          <cell r="BG123">
            <v>0</v>
          </cell>
          <cell r="BH123">
            <v>0</v>
          </cell>
          <cell r="BI123">
            <v>40915</v>
          </cell>
          <cell r="BJ123">
            <v>0</v>
          </cell>
          <cell r="BK123">
            <v>0</v>
          </cell>
          <cell r="BL123">
            <v>0</v>
          </cell>
          <cell r="BM123">
            <v>0</v>
          </cell>
          <cell r="BN123">
            <v>1</v>
          </cell>
          <cell r="BO123">
            <v>0</v>
          </cell>
        </row>
        <row r="124">
          <cell r="A124">
            <v>40916</v>
          </cell>
          <cell r="B124">
            <v>0</v>
          </cell>
          <cell r="C124">
            <v>0</v>
          </cell>
          <cell r="D124">
            <v>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1</v>
          </cell>
          <cell r="K124">
            <v>3</v>
          </cell>
          <cell r="L124">
            <v>40916</v>
          </cell>
          <cell r="M124">
            <v>0</v>
          </cell>
          <cell r="N124">
            <v>0</v>
          </cell>
          <cell r="O124">
            <v>1</v>
          </cell>
          <cell r="P124">
            <v>3</v>
          </cell>
          <cell r="Q124">
            <v>0</v>
          </cell>
          <cell r="R124">
            <v>0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40916</v>
          </cell>
          <cell r="AD124">
            <v>1</v>
          </cell>
          <cell r="AE124">
            <v>3</v>
          </cell>
          <cell r="AF124">
            <v>0</v>
          </cell>
          <cell r="AG124">
            <v>0</v>
          </cell>
          <cell r="AH124">
            <v>0</v>
          </cell>
          <cell r="AI124">
            <v>0</v>
          </cell>
          <cell r="AJ124">
            <v>0</v>
          </cell>
          <cell r="AK124">
            <v>0</v>
          </cell>
          <cell r="AL124">
            <v>1</v>
          </cell>
          <cell r="AM124">
            <v>3</v>
          </cell>
          <cell r="AN124">
            <v>40916</v>
          </cell>
          <cell r="AO124">
            <v>0</v>
          </cell>
          <cell r="AP124">
            <v>0</v>
          </cell>
          <cell r="AQ124">
            <v>0</v>
          </cell>
          <cell r="AR124">
            <v>0</v>
          </cell>
          <cell r="AS124">
            <v>0</v>
          </cell>
          <cell r="AT124">
            <v>0</v>
          </cell>
          <cell r="AU124">
            <v>40916</v>
          </cell>
          <cell r="AV124">
            <v>0</v>
          </cell>
          <cell r="AW124">
            <v>0</v>
          </cell>
          <cell r="AX124">
            <v>0</v>
          </cell>
          <cell r="AY124">
            <v>2</v>
          </cell>
          <cell r="AZ124">
            <v>40916</v>
          </cell>
          <cell r="BA124">
            <v>0</v>
          </cell>
          <cell r="BB124">
            <v>0</v>
          </cell>
          <cell r="BC124">
            <v>0</v>
          </cell>
          <cell r="BD124">
            <v>0</v>
          </cell>
          <cell r="BE124">
            <v>0</v>
          </cell>
          <cell r="BF124">
            <v>0</v>
          </cell>
          <cell r="BG124">
            <v>0</v>
          </cell>
          <cell r="BH124">
            <v>0</v>
          </cell>
          <cell r="BI124">
            <v>40916</v>
          </cell>
          <cell r="BJ124">
            <v>0</v>
          </cell>
          <cell r="BK124">
            <v>0</v>
          </cell>
          <cell r="BL124">
            <v>0</v>
          </cell>
          <cell r="BM124">
            <v>0</v>
          </cell>
          <cell r="BN124">
            <v>1</v>
          </cell>
          <cell r="BO124">
            <v>3</v>
          </cell>
        </row>
        <row r="125">
          <cell r="A125">
            <v>40916</v>
          </cell>
          <cell r="B125">
            <v>0</v>
          </cell>
          <cell r="C125">
            <v>0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  <cell r="H125">
            <v>0</v>
          </cell>
          <cell r="I125">
            <v>0</v>
          </cell>
          <cell r="J125">
            <v>1</v>
          </cell>
          <cell r="K125">
            <v>0</v>
          </cell>
          <cell r="L125">
            <v>40916</v>
          </cell>
          <cell r="M125">
            <v>0</v>
          </cell>
          <cell r="N125">
            <v>0</v>
          </cell>
          <cell r="O125">
            <v>1</v>
          </cell>
          <cell r="P125">
            <v>0</v>
          </cell>
          <cell r="Q125">
            <v>0</v>
          </cell>
          <cell r="R125">
            <v>0</v>
          </cell>
          <cell r="S125">
            <v>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40916</v>
          </cell>
          <cell r="AD125">
            <v>1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0</v>
          </cell>
          <cell r="AJ125">
            <v>0</v>
          </cell>
          <cell r="AK125">
            <v>0</v>
          </cell>
          <cell r="AL125">
            <v>1</v>
          </cell>
          <cell r="AM125">
            <v>0</v>
          </cell>
          <cell r="AN125">
            <v>40916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  <cell r="AS125">
            <v>0</v>
          </cell>
          <cell r="AT125">
            <v>0</v>
          </cell>
          <cell r="AU125">
            <v>40916</v>
          </cell>
          <cell r="AV125">
            <v>0</v>
          </cell>
          <cell r="AW125">
            <v>0</v>
          </cell>
          <cell r="AX125">
            <v>1</v>
          </cell>
          <cell r="AY125">
            <v>0</v>
          </cell>
          <cell r="AZ125">
            <v>40916</v>
          </cell>
          <cell r="BA125">
            <v>0</v>
          </cell>
          <cell r="BB125">
            <v>0</v>
          </cell>
          <cell r="BC125">
            <v>0</v>
          </cell>
          <cell r="BD125">
            <v>0</v>
          </cell>
          <cell r="BE125">
            <v>0</v>
          </cell>
          <cell r="BF125">
            <v>0</v>
          </cell>
          <cell r="BG125">
            <v>0</v>
          </cell>
          <cell r="BH125">
            <v>0</v>
          </cell>
          <cell r="BI125">
            <v>40916</v>
          </cell>
          <cell r="BJ125">
            <v>0</v>
          </cell>
          <cell r="BK125">
            <v>0</v>
          </cell>
          <cell r="BL125">
            <v>0</v>
          </cell>
          <cell r="BM125">
            <v>0</v>
          </cell>
          <cell r="BN125">
            <v>1</v>
          </cell>
          <cell r="BO125">
            <v>0</v>
          </cell>
        </row>
        <row r="126">
          <cell r="A126">
            <v>40916</v>
          </cell>
          <cell r="B126">
            <v>0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1</v>
          </cell>
          <cell r="K126">
            <v>0</v>
          </cell>
          <cell r="L126">
            <v>40916</v>
          </cell>
          <cell r="M126">
            <v>0</v>
          </cell>
          <cell r="N126">
            <v>0</v>
          </cell>
          <cell r="O126">
            <v>1</v>
          </cell>
          <cell r="P126">
            <v>0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40916</v>
          </cell>
          <cell r="AD126">
            <v>1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0</v>
          </cell>
          <cell r="AJ126">
            <v>0</v>
          </cell>
          <cell r="AK126">
            <v>0</v>
          </cell>
          <cell r="AL126">
            <v>1</v>
          </cell>
          <cell r="AM126">
            <v>0</v>
          </cell>
          <cell r="AN126">
            <v>40916</v>
          </cell>
          <cell r="AO126">
            <v>0</v>
          </cell>
          <cell r="AP126">
            <v>0</v>
          </cell>
          <cell r="AQ126">
            <v>0</v>
          </cell>
          <cell r="AR126">
            <v>0</v>
          </cell>
          <cell r="AS126">
            <v>0</v>
          </cell>
          <cell r="AT126">
            <v>0</v>
          </cell>
          <cell r="AU126">
            <v>40916</v>
          </cell>
          <cell r="AV126">
            <v>0</v>
          </cell>
          <cell r="AW126">
            <v>0</v>
          </cell>
          <cell r="AX126">
            <v>1</v>
          </cell>
          <cell r="AY126">
            <v>0</v>
          </cell>
          <cell r="AZ126">
            <v>40916</v>
          </cell>
          <cell r="BA126">
            <v>0</v>
          </cell>
          <cell r="BB126">
            <v>0</v>
          </cell>
          <cell r="BC126">
            <v>0</v>
          </cell>
          <cell r="BD126">
            <v>0</v>
          </cell>
          <cell r="BE126">
            <v>0</v>
          </cell>
          <cell r="BF126">
            <v>0</v>
          </cell>
          <cell r="BG126">
            <v>0</v>
          </cell>
          <cell r="BH126">
            <v>0</v>
          </cell>
          <cell r="BI126">
            <v>40916</v>
          </cell>
          <cell r="BJ126">
            <v>0</v>
          </cell>
          <cell r="BK126">
            <v>0</v>
          </cell>
          <cell r="BL126">
            <v>0</v>
          </cell>
          <cell r="BM126">
            <v>0</v>
          </cell>
          <cell r="BN126">
            <v>1</v>
          </cell>
          <cell r="BO126">
            <v>0</v>
          </cell>
        </row>
        <row r="127">
          <cell r="A127">
            <v>40917</v>
          </cell>
          <cell r="B127">
            <v>0</v>
          </cell>
          <cell r="C127">
            <v>0</v>
          </cell>
          <cell r="D127">
            <v>0</v>
          </cell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2</v>
          </cell>
          <cell r="L127">
            <v>40917</v>
          </cell>
          <cell r="M127">
            <v>0</v>
          </cell>
          <cell r="N127">
            <v>0</v>
          </cell>
          <cell r="O127">
            <v>0</v>
          </cell>
          <cell r="P127">
            <v>2</v>
          </cell>
          <cell r="Q127">
            <v>0</v>
          </cell>
          <cell r="R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40917</v>
          </cell>
          <cell r="AD127">
            <v>0</v>
          </cell>
          <cell r="AE127">
            <v>2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  <cell r="AK127">
            <v>0</v>
          </cell>
          <cell r="AL127">
            <v>0</v>
          </cell>
          <cell r="AM127">
            <v>2</v>
          </cell>
          <cell r="AN127">
            <v>40917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  <cell r="AS127">
            <v>0</v>
          </cell>
          <cell r="AT127">
            <v>0</v>
          </cell>
          <cell r="AU127">
            <v>40917</v>
          </cell>
          <cell r="AV127">
            <v>0</v>
          </cell>
          <cell r="AW127">
            <v>0</v>
          </cell>
          <cell r="AX127">
            <v>0</v>
          </cell>
          <cell r="AY127">
            <v>2</v>
          </cell>
          <cell r="AZ127">
            <v>40917</v>
          </cell>
          <cell r="BA127">
            <v>0</v>
          </cell>
          <cell r="BB127">
            <v>0</v>
          </cell>
          <cell r="BC127">
            <v>0</v>
          </cell>
          <cell r="BD127">
            <v>0</v>
          </cell>
          <cell r="BE127">
            <v>0</v>
          </cell>
          <cell r="BF127">
            <v>0</v>
          </cell>
          <cell r="BG127">
            <v>0</v>
          </cell>
          <cell r="BH127">
            <v>0</v>
          </cell>
          <cell r="BI127">
            <v>40917</v>
          </cell>
          <cell r="BJ127">
            <v>0</v>
          </cell>
          <cell r="BK127">
            <v>0</v>
          </cell>
          <cell r="BL127">
            <v>0</v>
          </cell>
          <cell r="BM127">
            <v>0</v>
          </cell>
          <cell r="BN127">
            <v>0</v>
          </cell>
          <cell r="BO127">
            <v>2</v>
          </cell>
        </row>
        <row r="128">
          <cell r="A128">
            <v>40917</v>
          </cell>
          <cell r="B128">
            <v>0</v>
          </cell>
          <cell r="C128">
            <v>0</v>
          </cell>
          <cell r="D128">
            <v>0</v>
          </cell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>
            <v>1</v>
          </cell>
          <cell r="K128">
            <v>0</v>
          </cell>
          <cell r="L128">
            <v>40917</v>
          </cell>
          <cell r="M128">
            <v>0</v>
          </cell>
          <cell r="N128">
            <v>0</v>
          </cell>
          <cell r="O128">
            <v>1</v>
          </cell>
          <cell r="P128">
            <v>0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40917</v>
          </cell>
          <cell r="AD128">
            <v>1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>
            <v>0</v>
          </cell>
          <cell r="AJ128">
            <v>0</v>
          </cell>
          <cell r="AK128">
            <v>0</v>
          </cell>
          <cell r="AL128">
            <v>1</v>
          </cell>
          <cell r="AM128">
            <v>0</v>
          </cell>
          <cell r="AN128">
            <v>40917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  <cell r="AS128">
            <v>0</v>
          </cell>
          <cell r="AT128">
            <v>0</v>
          </cell>
          <cell r="AU128">
            <v>40917</v>
          </cell>
          <cell r="AV128">
            <v>0</v>
          </cell>
          <cell r="AW128">
            <v>0</v>
          </cell>
          <cell r="AX128">
            <v>1</v>
          </cell>
          <cell r="AY128">
            <v>0</v>
          </cell>
          <cell r="AZ128">
            <v>40917</v>
          </cell>
          <cell r="BA128">
            <v>0</v>
          </cell>
          <cell r="BB128">
            <v>0</v>
          </cell>
          <cell r="BC128">
            <v>0</v>
          </cell>
          <cell r="BD128">
            <v>0</v>
          </cell>
          <cell r="BE128">
            <v>0</v>
          </cell>
          <cell r="BF128">
            <v>0</v>
          </cell>
          <cell r="BG128">
            <v>0</v>
          </cell>
          <cell r="BH128">
            <v>0</v>
          </cell>
          <cell r="BI128">
            <v>40917</v>
          </cell>
          <cell r="BJ128">
            <v>0</v>
          </cell>
          <cell r="BK128">
            <v>0</v>
          </cell>
          <cell r="BL128">
            <v>0</v>
          </cell>
          <cell r="BM128">
            <v>0</v>
          </cell>
          <cell r="BN128">
            <v>1</v>
          </cell>
          <cell r="BO128">
            <v>0</v>
          </cell>
        </row>
        <row r="129">
          <cell r="A129">
            <v>40917</v>
          </cell>
          <cell r="B129">
            <v>0</v>
          </cell>
          <cell r="C129">
            <v>0</v>
          </cell>
          <cell r="D129">
            <v>0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1</v>
          </cell>
          <cell r="K129">
            <v>0</v>
          </cell>
          <cell r="L129">
            <v>40917</v>
          </cell>
          <cell r="M129">
            <v>0</v>
          </cell>
          <cell r="N129">
            <v>0</v>
          </cell>
          <cell r="O129">
            <v>1</v>
          </cell>
          <cell r="P129">
            <v>0</v>
          </cell>
          <cell r="Q129">
            <v>0</v>
          </cell>
          <cell r="R129">
            <v>0</v>
          </cell>
          <cell r="S129">
            <v>0</v>
          </cell>
          <cell r="T129">
            <v>0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40917</v>
          </cell>
          <cell r="AD129">
            <v>1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>
            <v>0</v>
          </cell>
          <cell r="AJ129">
            <v>0</v>
          </cell>
          <cell r="AK129">
            <v>0</v>
          </cell>
          <cell r="AL129">
            <v>1</v>
          </cell>
          <cell r="AM129">
            <v>0</v>
          </cell>
          <cell r="AN129">
            <v>40917</v>
          </cell>
          <cell r="AO129">
            <v>0</v>
          </cell>
          <cell r="AP129">
            <v>0</v>
          </cell>
          <cell r="AQ129">
            <v>0</v>
          </cell>
          <cell r="AR129">
            <v>0</v>
          </cell>
          <cell r="AS129">
            <v>0</v>
          </cell>
          <cell r="AT129">
            <v>0</v>
          </cell>
          <cell r="AU129">
            <v>40917</v>
          </cell>
          <cell r="AV129">
            <v>0</v>
          </cell>
          <cell r="AW129">
            <v>0</v>
          </cell>
          <cell r="AX129">
            <v>1</v>
          </cell>
          <cell r="AY129">
            <v>0</v>
          </cell>
          <cell r="AZ129">
            <v>40917</v>
          </cell>
          <cell r="BA129">
            <v>0</v>
          </cell>
          <cell r="BB129">
            <v>0</v>
          </cell>
          <cell r="BC129">
            <v>0</v>
          </cell>
          <cell r="BD129">
            <v>0</v>
          </cell>
          <cell r="BE129">
            <v>0</v>
          </cell>
          <cell r="BF129">
            <v>0</v>
          </cell>
          <cell r="BG129">
            <v>0</v>
          </cell>
          <cell r="BH129">
            <v>0</v>
          </cell>
          <cell r="BI129">
            <v>40917</v>
          </cell>
          <cell r="BJ129">
            <v>0</v>
          </cell>
          <cell r="BK129">
            <v>0</v>
          </cell>
          <cell r="BL129">
            <v>0</v>
          </cell>
          <cell r="BM129">
            <v>0</v>
          </cell>
          <cell r="BN129">
            <v>1</v>
          </cell>
          <cell r="BO129">
            <v>0</v>
          </cell>
        </row>
        <row r="130">
          <cell r="A130">
            <v>40918</v>
          </cell>
          <cell r="B130">
            <v>0</v>
          </cell>
          <cell r="C130">
            <v>0</v>
          </cell>
          <cell r="D130">
            <v>0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2</v>
          </cell>
          <cell r="L130">
            <v>40918</v>
          </cell>
          <cell r="M130">
            <v>0</v>
          </cell>
          <cell r="N130">
            <v>0</v>
          </cell>
          <cell r="O130">
            <v>0</v>
          </cell>
          <cell r="P130">
            <v>2</v>
          </cell>
          <cell r="Q130">
            <v>0</v>
          </cell>
          <cell r="R130">
            <v>0</v>
          </cell>
          <cell r="S130">
            <v>0</v>
          </cell>
          <cell r="T130">
            <v>0</v>
          </cell>
          <cell r="U130">
            <v>0</v>
          </cell>
          <cell r="V130">
            <v>0</v>
          </cell>
          <cell r="W130">
            <v>0</v>
          </cell>
          <cell r="X130">
            <v>0</v>
          </cell>
          <cell r="Y130">
            <v>0</v>
          </cell>
          <cell r="Z130">
            <v>0</v>
          </cell>
          <cell r="AA130">
            <v>0</v>
          </cell>
          <cell r="AB130">
            <v>0</v>
          </cell>
          <cell r="AC130">
            <v>40918</v>
          </cell>
          <cell r="AD130">
            <v>0</v>
          </cell>
          <cell r="AE130">
            <v>1</v>
          </cell>
          <cell r="AF130">
            <v>0</v>
          </cell>
          <cell r="AG130">
            <v>0</v>
          </cell>
          <cell r="AH130">
            <v>0</v>
          </cell>
          <cell r="AI130">
            <v>0</v>
          </cell>
          <cell r="AJ130">
            <v>0</v>
          </cell>
          <cell r="AK130">
            <v>0</v>
          </cell>
          <cell r="AL130">
            <v>0</v>
          </cell>
          <cell r="AM130">
            <v>1</v>
          </cell>
          <cell r="AN130">
            <v>40918</v>
          </cell>
          <cell r="AO130">
            <v>0</v>
          </cell>
          <cell r="AP130">
            <v>0</v>
          </cell>
          <cell r="AQ130">
            <v>0</v>
          </cell>
          <cell r="AR130">
            <v>0</v>
          </cell>
          <cell r="AS130">
            <v>0</v>
          </cell>
          <cell r="AT130">
            <v>0</v>
          </cell>
          <cell r="AU130">
            <v>40918</v>
          </cell>
          <cell r="AV130">
            <v>0</v>
          </cell>
          <cell r="AW130">
            <v>0</v>
          </cell>
          <cell r="AX130">
            <v>0</v>
          </cell>
          <cell r="AY130">
            <v>1</v>
          </cell>
          <cell r="AZ130">
            <v>40918</v>
          </cell>
          <cell r="BA130">
            <v>0</v>
          </cell>
          <cell r="BB130">
            <v>0</v>
          </cell>
          <cell r="BC130">
            <v>0</v>
          </cell>
          <cell r="BD130">
            <v>0</v>
          </cell>
          <cell r="BE130">
            <v>0</v>
          </cell>
          <cell r="BF130">
            <v>0</v>
          </cell>
          <cell r="BG130">
            <v>0</v>
          </cell>
          <cell r="BH130">
            <v>0</v>
          </cell>
          <cell r="BI130">
            <v>40918</v>
          </cell>
          <cell r="BJ130">
            <v>0</v>
          </cell>
          <cell r="BK130">
            <v>0</v>
          </cell>
          <cell r="BL130">
            <v>0</v>
          </cell>
          <cell r="BM130">
            <v>0</v>
          </cell>
          <cell r="BN130">
            <v>0</v>
          </cell>
          <cell r="BO130">
            <v>1</v>
          </cell>
        </row>
        <row r="131">
          <cell r="A131">
            <v>40918</v>
          </cell>
          <cell r="B131">
            <v>0</v>
          </cell>
          <cell r="C131">
            <v>0</v>
          </cell>
          <cell r="D131">
            <v>0</v>
          </cell>
          <cell r="E131">
            <v>0</v>
          </cell>
          <cell r="F131">
            <v>0</v>
          </cell>
          <cell r="G131">
            <v>0</v>
          </cell>
          <cell r="H131">
            <v>0</v>
          </cell>
          <cell r="I131">
            <v>0</v>
          </cell>
          <cell r="J131">
            <v>1</v>
          </cell>
          <cell r="K131">
            <v>0</v>
          </cell>
          <cell r="L131">
            <v>40918</v>
          </cell>
          <cell r="M131">
            <v>0</v>
          </cell>
          <cell r="N131">
            <v>0</v>
          </cell>
          <cell r="O131">
            <v>1</v>
          </cell>
          <cell r="P131">
            <v>0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40918</v>
          </cell>
          <cell r="AD131">
            <v>0</v>
          </cell>
          <cell r="AE131">
            <v>0</v>
          </cell>
          <cell r="AF131">
            <v>0</v>
          </cell>
          <cell r="AG131">
            <v>0</v>
          </cell>
          <cell r="AH131">
            <v>0</v>
          </cell>
          <cell r="AI131">
            <v>0</v>
          </cell>
          <cell r="AJ131">
            <v>0</v>
          </cell>
          <cell r="AK131">
            <v>0</v>
          </cell>
          <cell r="AL131">
            <v>0</v>
          </cell>
          <cell r="AM131">
            <v>0</v>
          </cell>
          <cell r="AN131">
            <v>40918</v>
          </cell>
          <cell r="AO131">
            <v>0</v>
          </cell>
          <cell r="AP131">
            <v>0</v>
          </cell>
          <cell r="AQ131">
            <v>0</v>
          </cell>
          <cell r="AR131">
            <v>0</v>
          </cell>
          <cell r="AS131">
            <v>0</v>
          </cell>
          <cell r="AT131">
            <v>0</v>
          </cell>
          <cell r="AU131">
            <v>40918</v>
          </cell>
          <cell r="AV131">
            <v>0</v>
          </cell>
          <cell r="AW131">
            <v>0</v>
          </cell>
          <cell r="AX131">
            <v>0</v>
          </cell>
          <cell r="AY131">
            <v>0</v>
          </cell>
          <cell r="AZ131">
            <v>40918</v>
          </cell>
          <cell r="BA131">
            <v>0</v>
          </cell>
          <cell r="BB131">
            <v>0</v>
          </cell>
          <cell r="BC131">
            <v>0</v>
          </cell>
          <cell r="BD131">
            <v>0</v>
          </cell>
          <cell r="BE131">
            <v>0</v>
          </cell>
          <cell r="BF131">
            <v>0</v>
          </cell>
          <cell r="BG131">
            <v>0</v>
          </cell>
          <cell r="BH131">
            <v>0</v>
          </cell>
          <cell r="BI131">
            <v>40918</v>
          </cell>
          <cell r="BJ131">
            <v>0</v>
          </cell>
          <cell r="BK131">
            <v>0</v>
          </cell>
          <cell r="BL131">
            <v>0</v>
          </cell>
          <cell r="BM131">
            <v>0</v>
          </cell>
          <cell r="BN131">
            <v>0</v>
          </cell>
          <cell r="BO131">
            <v>0</v>
          </cell>
        </row>
        <row r="132">
          <cell r="A132">
            <v>40918</v>
          </cell>
          <cell r="B132">
            <v>0</v>
          </cell>
          <cell r="C132">
            <v>0</v>
          </cell>
          <cell r="D132">
            <v>0</v>
          </cell>
          <cell r="E132">
            <v>0</v>
          </cell>
          <cell r="F132">
            <v>0</v>
          </cell>
          <cell r="G132">
            <v>0</v>
          </cell>
          <cell r="H132">
            <v>0</v>
          </cell>
          <cell r="I132">
            <v>0</v>
          </cell>
          <cell r="J132">
            <v>1</v>
          </cell>
          <cell r="K132">
            <v>0</v>
          </cell>
          <cell r="L132">
            <v>40918</v>
          </cell>
          <cell r="M132">
            <v>0</v>
          </cell>
          <cell r="N132">
            <v>0</v>
          </cell>
          <cell r="O132">
            <v>1</v>
          </cell>
          <cell r="P132">
            <v>0</v>
          </cell>
          <cell r="Q132">
            <v>0</v>
          </cell>
          <cell r="R132">
            <v>0</v>
          </cell>
          <cell r="S132">
            <v>0</v>
          </cell>
          <cell r="T132">
            <v>0</v>
          </cell>
          <cell r="U132">
            <v>0</v>
          </cell>
          <cell r="V132">
            <v>0</v>
          </cell>
          <cell r="W132">
            <v>0</v>
          </cell>
          <cell r="X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0</v>
          </cell>
          <cell r="AC132">
            <v>40918</v>
          </cell>
          <cell r="AD132">
            <v>1</v>
          </cell>
          <cell r="AE132">
            <v>0</v>
          </cell>
          <cell r="AF132">
            <v>0</v>
          </cell>
          <cell r="AG132">
            <v>0</v>
          </cell>
          <cell r="AH132">
            <v>0</v>
          </cell>
          <cell r="AI132">
            <v>0</v>
          </cell>
          <cell r="AJ132">
            <v>0</v>
          </cell>
          <cell r="AK132">
            <v>0</v>
          </cell>
          <cell r="AL132">
            <v>1</v>
          </cell>
          <cell r="AM132">
            <v>0</v>
          </cell>
          <cell r="AN132">
            <v>40918</v>
          </cell>
          <cell r="AO132">
            <v>0</v>
          </cell>
          <cell r="AP132">
            <v>0</v>
          </cell>
          <cell r="AQ132">
            <v>0</v>
          </cell>
          <cell r="AR132">
            <v>0</v>
          </cell>
          <cell r="AS132">
            <v>0</v>
          </cell>
          <cell r="AT132">
            <v>0</v>
          </cell>
          <cell r="AU132">
            <v>40918</v>
          </cell>
          <cell r="AV132">
            <v>0</v>
          </cell>
          <cell r="AW132">
            <v>0</v>
          </cell>
          <cell r="AX132">
            <v>1</v>
          </cell>
          <cell r="AY132">
            <v>0</v>
          </cell>
          <cell r="AZ132">
            <v>40918</v>
          </cell>
          <cell r="BA132">
            <v>0</v>
          </cell>
          <cell r="BB132">
            <v>0</v>
          </cell>
          <cell r="BC132">
            <v>0</v>
          </cell>
          <cell r="BD132">
            <v>0</v>
          </cell>
          <cell r="BE132">
            <v>0</v>
          </cell>
          <cell r="BF132">
            <v>0</v>
          </cell>
          <cell r="BG132">
            <v>0</v>
          </cell>
          <cell r="BH132">
            <v>0</v>
          </cell>
          <cell r="BI132">
            <v>40918</v>
          </cell>
          <cell r="BJ132">
            <v>0</v>
          </cell>
          <cell r="BK132">
            <v>0</v>
          </cell>
          <cell r="BL132">
            <v>0</v>
          </cell>
          <cell r="BM132">
            <v>0</v>
          </cell>
          <cell r="BN132">
            <v>1</v>
          </cell>
          <cell r="BO132">
            <v>0</v>
          </cell>
        </row>
        <row r="133">
          <cell r="A133">
            <v>40919</v>
          </cell>
          <cell r="B133">
            <v>0</v>
          </cell>
          <cell r="C133">
            <v>0</v>
          </cell>
          <cell r="D133">
            <v>0</v>
          </cell>
          <cell r="E133">
            <v>0</v>
          </cell>
          <cell r="F133">
            <v>0</v>
          </cell>
          <cell r="G133">
            <v>0</v>
          </cell>
          <cell r="H133">
            <v>0</v>
          </cell>
          <cell r="I133">
            <v>0</v>
          </cell>
          <cell r="J133">
            <v>0</v>
          </cell>
          <cell r="K133">
            <v>1</v>
          </cell>
          <cell r="L133">
            <v>40919</v>
          </cell>
          <cell r="M133">
            <v>0</v>
          </cell>
          <cell r="N133">
            <v>0</v>
          </cell>
          <cell r="O133">
            <v>0</v>
          </cell>
          <cell r="P133">
            <v>1</v>
          </cell>
          <cell r="Q133">
            <v>0</v>
          </cell>
          <cell r="R133">
            <v>0</v>
          </cell>
          <cell r="S133">
            <v>0</v>
          </cell>
          <cell r="T133">
            <v>0</v>
          </cell>
          <cell r="U133">
            <v>0</v>
          </cell>
          <cell r="V133">
            <v>0</v>
          </cell>
          <cell r="W133">
            <v>0</v>
          </cell>
          <cell r="X133">
            <v>0</v>
          </cell>
          <cell r="Y133">
            <v>0</v>
          </cell>
          <cell r="Z133">
            <v>0</v>
          </cell>
          <cell r="AA133">
            <v>0</v>
          </cell>
          <cell r="AB133">
            <v>0</v>
          </cell>
          <cell r="AC133">
            <v>40919</v>
          </cell>
          <cell r="AD133">
            <v>0</v>
          </cell>
          <cell r="AE133">
            <v>1</v>
          </cell>
          <cell r="AF133">
            <v>0</v>
          </cell>
          <cell r="AG133">
            <v>0</v>
          </cell>
          <cell r="AH133">
            <v>0</v>
          </cell>
          <cell r="AI133">
            <v>0</v>
          </cell>
          <cell r="AJ133">
            <v>0</v>
          </cell>
          <cell r="AK133">
            <v>0</v>
          </cell>
          <cell r="AL133">
            <v>0</v>
          </cell>
          <cell r="AM133">
            <v>1</v>
          </cell>
          <cell r="AN133">
            <v>40919</v>
          </cell>
          <cell r="AO133">
            <v>0</v>
          </cell>
          <cell r="AP133">
            <v>0</v>
          </cell>
          <cell r="AQ133">
            <v>0</v>
          </cell>
          <cell r="AR133">
            <v>0</v>
          </cell>
          <cell r="AS133">
            <v>0</v>
          </cell>
          <cell r="AT133">
            <v>0</v>
          </cell>
          <cell r="AU133">
            <v>40919</v>
          </cell>
          <cell r="AV133">
            <v>0</v>
          </cell>
          <cell r="AW133">
            <v>0</v>
          </cell>
          <cell r="AX133">
            <v>0</v>
          </cell>
          <cell r="AY133">
            <v>1</v>
          </cell>
          <cell r="AZ133">
            <v>40919</v>
          </cell>
          <cell r="BA133">
            <v>0</v>
          </cell>
          <cell r="BB133">
            <v>0</v>
          </cell>
          <cell r="BC133">
            <v>0</v>
          </cell>
          <cell r="BD133">
            <v>0</v>
          </cell>
          <cell r="BE133">
            <v>0</v>
          </cell>
          <cell r="BF133">
            <v>0</v>
          </cell>
          <cell r="BG133">
            <v>0</v>
          </cell>
          <cell r="BH133">
            <v>0</v>
          </cell>
          <cell r="BI133">
            <v>40919</v>
          </cell>
          <cell r="BJ133">
            <v>0</v>
          </cell>
          <cell r="BK133">
            <v>0</v>
          </cell>
          <cell r="BL133">
            <v>0</v>
          </cell>
          <cell r="BM133">
            <v>0</v>
          </cell>
          <cell r="BN133">
            <v>0</v>
          </cell>
          <cell r="BO133">
            <v>1</v>
          </cell>
        </row>
        <row r="134">
          <cell r="A134">
            <v>40919</v>
          </cell>
          <cell r="B134">
            <v>0</v>
          </cell>
          <cell r="C134">
            <v>0</v>
          </cell>
          <cell r="D134">
            <v>0</v>
          </cell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  <cell r="L134">
            <v>40919</v>
          </cell>
          <cell r="M134">
            <v>0</v>
          </cell>
          <cell r="N134">
            <v>0</v>
          </cell>
          <cell r="O134">
            <v>0</v>
          </cell>
          <cell r="P134">
            <v>0</v>
          </cell>
          <cell r="Q134">
            <v>0</v>
          </cell>
          <cell r="R134">
            <v>0</v>
          </cell>
          <cell r="S134">
            <v>0</v>
          </cell>
          <cell r="T134">
            <v>0</v>
          </cell>
          <cell r="U134">
            <v>0</v>
          </cell>
          <cell r="V134">
            <v>0</v>
          </cell>
          <cell r="W134">
            <v>0</v>
          </cell>
          <cell r="X134">
            <v>0</v>
          </cell>
          <cell r="Y134">
            <v>0</v>
          </cell>
          <cell r="Z134">
            <v>0</v>
          </cell>
          <cell r="AA134">
            <v>0</v>
          </cell>
          <cell r="AB134">
            <v>0</v>
          </cell>
          <cell r="AC134">
            <v>40919</v>
          </cell>
          <cell r="AD134">
            <v>0</v>
          </cell>
          <cell r="AE134">
            <v>0</v>
          </cell>
          <cell r="AF134">
            <v>0</v>
          </cell>
          <cell r="AG134">
            <v>0</v>
          </cell>
          <cell r="AH134">
            <v>0</v>
          </cell>
          <cell r="AI134">
            <v>0</v>
          </cell>
          <cell r="AJ134">
            <v>0</v>
          </cell>
          <cell r="AK134">
            <v>0</v>
          </cell>
          <cell r="AL134">
            <v>0</v>
          </cell>
          <cell r="AM134">
            <v>0</v>
          </cell>
          <cell r="AN134">
            <v>40919</v>
          </cell>
          <cell r="AO134">
            <v>0</v>
          </cell>
          <cell r="AP134">
            <v>0</v>
          </cell>
          <cell r="AQ134">
            <v>0</v>
          </cell>
          <cell r="AR134">
            <v>0</v>
          </cell>
          <cell r="AS134">
            <v>0</v>
          </cell>
          <cell r="AT134">
            <v>0</v>
          </cell>
          <cell r="AU134">
            <v>40919</v>
          </cell>
          <cell r="AV134">
            <v>0</v>
          </cell>
          <cell r="AW134">
            <v>0</v>
          </cell>
          <cell r="AX134">
            <v>0</v>
          </cell>
          <cell r="AY134">
            <v>0</v>
          </cell>
          <cell r="AZ134">
            <v>40919</v>
          </cell>
          <cell r="BA134">
            <v>0</v>
          </cell>
          <cell r="BB134">
            <v>0</v>
          </cell>
          <cell r="BC134">
            <v>0</v>
          </cell>
          <cell r="BD134">
            <v>0</v>
          </cell>
          <cell r="BE134">
            <v>0</v>
          </cell>
          <cell r="BF134">
            <v>0</v>
          </cell>
          <cell r="BG134">
            <v>0</v>
          </cell>
          <cell r="BH134">
            <v>0</v>
          </cell>
          <cell r="BI134">
            <v>40919</v>
          </cell>
          <cell r="BJ134">
            <v>0</v>
          </cell>
          <cell r="BK134">
            <v>0</v>
          </cell>
          <cell r="BL134">
            <v>0</v>
          </cell>
          <cell r="BM134">
            <v>0</v>
          </cell>
          <cell r="BN134">
            <v>0</v>
          </cell>
          <cell r="BO134">
            <v>0</v>
          </cell>
        </row>
        <row r="135">
          <cell r="A135">
            <v>40919</v>
          </cell>
          <cell r="B135">
            <v>0</v>
          </cell>
          <cell r="C135">
            <v>0</v>
          </cell>
          <cell r="D135">
            <v>0</v>
          </cell>
          <cell r="E135">
            <v>0</v>
          </cell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>
            <v>1</v>
          </cell>
          <cell r="K135">
            <v>0</v>
          </cell>
          <cell r="L135">
            <v>40919</v>
          </cell>
          <cell r="M135">
            <v>0</v>
          </cell>
          <cell r="N135">
            <v>0</v>
          </cell>
          <cell r="O135">
            <v>1</v>
          </cell>
          <cell r="P135">
            <v>0</v>
          </cell>
          <cell r="Q135">
            <v>0</v>
          </cell>
          <cell r="R135">
            <v>0</v>
          </cell>
          <cell r="S135">
            <v>0</v>
          </cell>
          <cell r="T135">
            <v>0</v>
          </cell>
          <cell r="U135">
            <v>0</v>
          </cell>
          <cell r="V135">
            <v>0</v>
          </cell>
          <cell r="W135">
            <v>0</v>
          </cell>
          <cell r="X135">
            <v>0</v>
          </cell>
          <cell r="Y135">
            <v>0</v>
          </cell>
          <cell r="Z135">
            <v>0</v>
          </cell>
          <cell r="AA135">
            <v>0</v>
          </cell>
          <cell r="AB135">
            <v>0</v>
          </cell>
          <cell r="AC135">
            <v>40919</v>
          </cell>
          <cell r="AD135">
            <v>1</v>
          </cell>
          <cell r="AE135">
            <v>0</v>
          </cell>
          <cell r="AF135">
            <v>0</v>
          </cell>
          <cell r="AG135">
            <v>0</v>
          </cell>
          <cell r="AH135">
            <v>0</v>
          </cell>
          <cell r="AI135">
            <v>0</v>
          </cell>
          <cell r="AJ135">
            <v>0</v>
          </cell>
          <cell r="AK135">
            <v>0</v>
          </cell>
          <cell r="AL135">
            <v>1</v>
          </cell>
          <cell r="AM135">
            <v>0</v>
          </cell>
          <cell r="AN135">
            <v>40919</v>
          </cell>
          <cell r="AO135">
            <v>0</v>
          </cell>
          <cell r="AP135">
            <v>0</v>
          </cell>
          <cell r="AQ135">
            <v>0</v>
          </cell>
          <cell r="AR135">
            <v>0</v>
          </cell>
          <cell r="AS135">
            <v>0</v>
          </cell>
          <cell r="AT135">
            <v>0</v>
          </cell>
          <cell r="AU135">
            <v>40919</v>
          </cell>
          <cell r="AV135">
            <v>0</v>
          </cell>
          <cell r="AW135">
            <v>0</v>
          </cell>
          <cell r="AX135">
            <v>1</v>
          </cell>
          <cell r="AY135">
            <v>0</v>
          </cell>
          <cell r="AZ135">
            <v>40919</v>
          </cell>
          <cell r="BA135">
            <v>0</v>
          </cell>
          <cell r="BB135">
            <v>0</v>
          </cell>
          <cell r="BC135">
            <v>0</v>
          </cell>
          <cell r="BD135">
            <v>0</v>
          </cell>
          <cell r="BE135">
            <v>0</v>
          </cell>
          <cell r="BF135">
            <v>0</v>
          </cell>
          <cell r="BG135">
            <v>0</v>
          </cell>
          <cell r="BH135">
            <v>0</v>
          </cell>
          <cell r="BI135">
            <v>40919</v>
          </cell>
          <cell r="BJ135">
            <v>0</v>
          </cell>
          <cell r="BK135">
            <v>0</v>
          </cell>
          <cell r="BL135">
            <v>0</v>
          </cell>
          <cell r="BM135">
            <v>0</v>
          </cell>
          <cell r="BN135">
            <v>1</v>
          </cell>
          <cell r="BO135">
            <v>0</v>
          </cell>
        </row>
        <row r="136">
          <cell r="A136">
            <v>40920</v>
          </cell>
          <cell r="B136">
            <v>0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1</v>
          </cell>
          <cell r="K136">
            <v>2</v>
          </cell>
          <cell r="L136">
            <v>40920</v>
          </cell>
          <cell r="M136">
            <v>0</v>
          </cell>
          <cell r="N136">
            <v>0</v>
          </cell>
          <cell r="O136">
            <v>1</v>
          </cell>
          <cell r="P136">
            <v>2</v>
          </cell>
          <cell r="Q136">
            <v>0</v>
          </cell>
          <cell r="R136">
            <v>0</v>
          </cell>
          <cell r="S136">
            <v>0</v>
          </cell>
          <cell r="T136">
            <v>0</v>
          </cell>
          <cell r="U136">
            <v>0</v>
          </cell>
          <cell r="V136">
            <v>0</v>
          </cell>
          <cell r="W136">
            <v>0</v>
          </cell>
          <cell r="X136">
            <v>0</v>
          </cell>
          <cell r="Y136">
            <v>0</v>
          </cell>
          <cell r="Z136">
            <v>0</v>
          </cell>
          <cell r="AA136">
            <v>0</v>
          </cell>
          <cell r="AB136">
            <v>0</v>
          </cell>
          <cell r="AC136">
            <v>40920</v>
          </cell>
          <cell r="AD136">
            <v>1</v>
          </cell>
          <cell r="AE136">
            <v>2</v>
          </cell>
          <cell r="AF136">
            <v>0</v>
          </cell>
          <cell r="AG136">
            <v>0</v>
          </cell>
          <cell r="AH136">
            <v>0</v>
          </cell>
          <cell r="AI136">
            <v>0</v>
          </cell>
          <cell r="AJ136">
            <v>0</v>
          </cell>
          <cell r="AK136">
            <v>0</v>
          </cell>
          <cell r="AL136">
            <v>1</v>
          </cell>
          <cell r="AM136">
            <v>2</v>
          </cell>
          <cell r="AN136">
            <v>40920</v>
          </cell>
          <cell r="AO136">
            <v>0</v>
          </cell>
          <cell r="AP136">
            <v>0</v>
          </cell>
          <cell r="AQ136">
            <v>0</v>
          </cell>
          <cell r="AR136">
            <v>0</v>
          </cell>
          <cell r="AS136">
            <v>0</v>
          </cell>
          <cell r="AT136">
            <v>0</v>
          </cell>
          <cell r="AU136">
            <v>40920</v>
          </cell>
          <cell r="AV136">
            <v>0</v>
          </cell>
          <cell r="AW136">
            <v>0</v>
          </cell>
          <cell r="AX136">
            <v>1</v>
          </cell>
          <cell r="AY136">
            <v>2</v>
          </cell>
          <cell r="AZ136">
            <v>40920</v>
          </cell>
          <cell r="BA136">
            <v>0</v>
          </cell>
          <cell r="BB136">
            <v>0</v>
          </cell>
          <cell r="BC136">
            <v>0</v>
          </cell>
          <cell r="BD136">
            <v>0</v>
          </cell>
          <cell r="BE136">
            <v>0</v>
          </cell>
          <cell r="BF136">
            <v>0</v>
          </cell>
          <cell r="BG136">
            <v>0</v>
          </cell>
          <cell r="BH136">
            <v>0</v>
          </cell>
          <cell r="BI136">
            <v>40920</v>
          </cell>
          <cell r="BJ136">
            <v>0</v>
          </cell>
          <cell r="BK136">
            <v>0</v>
          </cell>
          <cell r="BL136">
            <v>0</v>
          </cell>
          <cell r="BM136">
            <v>0</v>
          </cell>
          <cell r="BN136">
            <v>1</v>
          </cell>
          <cell r="BO136">
            <v>2</v>
          </cell>
        </row>
        <row r="137">
          <cell r="A137">
            <v>40920</v>
          </cell>
          <cell r="B137">
            <v>0</v>
          </cell>
          <cell r="C137">
            <v>0</v>
          </cell>
          <cell r="D137">
            <v>0</v>
          </cell>
          <cell r="E137">
            <v>0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40920</v>
          </cell>
          <cell r="M137">
            <v>0</v>
          </cell>
          <cell r="N137">
            <v>0</v>
          </cell>
          <cell r="O137">
            <v>0</v>
          </cell>
          <cell r="P137">
            <v>0</v>
          </cell>
          <cell r="Q137">
            <v>0</v>
          </cell>
          <cell r="R137">
            <v>0</v>
          </cell>
          <cell r="S137">
            <v>0</v>
          </cell>
          <cell r="T137">
            <v>0</v>
          </cell>
          <cell r="U137">
            <v>0</v>
          </cell>
          <cell r="V137">
            <v>0</v>
          </cell>
          <cell r="W137">
            <v>0</v>
          </cell>
          <cell r="X137">
            <v>0</v>
          </cell>
          <cell r="Y137">
            <v>0</v>
          </cell>
          <cell r="Z137">
            <v>0</v>
          </cell>
          <cell r="AA137">
            <v>0</v>
          </cell>
          <cell r="AB137">
            <v>0</v>
          </cell>
          <cell r="AC137">
            <v>40920</v>
          </cell>
          <cell r="AD137">
            <v>0</v>
          </cell>
          <cell r="AE137">
            <v>0</v>
          </cell>
          <cell r="AF137">
            <v>0</v>
          </cell>
          <cell r="AG137">
            <v>0</v>
          </cell>
          <cell r="AH137">
            <v>0</v>
          </cell>
          <cell r="AI137">
            <v>0</v>
          </cell>
          <cell r="AJ137">
            <v>0</v>
          </cell>
          <cell r="AK137">
            <v>0</v>
          </cell>
          <cell r="AL137">
            <v>0</v>
          </cell>
          <cell r="AM137">
            <v>0</v>
          </cell>
          <cell r="AN137">
            <v>40920</v>
          </cell>
          <cell r="AO137">
            <v>0</v>
          </cell>
          <cell r="AP137">
            <v>0</v>
          </cell>
          <cell r="AQ137">
            <v>0</v>
          </cell>
          <cell r="AR137">
            <v>0</v>
          </cell>
          <cell r="AS137">
            <v>0</v>
          </cell>
          <cell r="AT137">
            <v>0</v>
          </cell>
          <cell r="AU137">
            <v>40920</v>
          </cell>
          <cell r="AV137">
            <v>0</v>
          </cell>
          <cell r="AW137">
            <v>0</v>
          </cell>
          <cell r="AX137">
            <v>0</v>
          </cell>
          <cell r="AY137">
            <v>0</v>
          </cell>
          <cell r="AZ137">
            <v>40920</v>
          </cell>
          <cell r="BA137">
            <v>0</v>
          </cell>
          <cell r="BB137">
            <v>0</v>
          </cell>
          <cell r="BC137">
            <v>0</v>
          </cell>
          <cell r="BD137">
            <v>0</v>
          </cell>
          <cell r="BE137">
            <v>0</v>
          </cell>
          <cell r="BF137">
            <v>0</v>
          </cell>
          <cell r="BG137">
            <v>0</v>
          </cell>
          <cell r="BH137">
            <v>0</v>
          </cell>
          <cell r="BI137">
            <v>40920</v>
          </cell>
          <cell r="BJ137">
            <v>0</v>
          </cell>
          <cell r="BK137">
            <v>0</v>
          </cell>
          <cell r="BL137">
            <v>0</v>
          </cell>
          <cell r="BM137">
            <v>0</v>
          </cell>
          <cell r="BN137">
            <v>0</v>
          </cell>
          <cell r="BO137">
            <v>0</v>
          </cell>
        </row>
        <row r="138">
          <cell r="A138">
            <v>40920</v>
          </cell>
          <cell r="B138">
            <v>0</v>
          </cell>
          <cell r="C138">
            <v>0</v>
          </cell>
          <cell r="D138">
            <v>0</v>
          </cell>
          <cell r="E138">
            <v>0</v>
          </cell>
          <cell r="F138">
            <v>0</v>
          </cell>
          <cell r="G138">
            <v>0</v>
          </cell>
          <cell r="H138">
            <v>0</v>
          </cell>
          <cell r="I138">
            <v>0</v>
          </cell>
          <cell r="J138">
            <v>1</v>
          </cell>
          <cell r="K138">
            <v>0</v>
          </cell>
          <cell r="L138">
            <v>40920</v>
          </cell>
          <cell r="M138">
            <v>0</v>
          </cell>
          <cell r="N138">
            <v>0</v>
          </cell>
          <cell r="O138">
            <v>1</v>
          </cell>
          <cell r="P138">
            <v>0</v>
          </cell>
          <cell r="Q138">
            <v>0</v>
          </cell>
          <cell r="R138">
            <v>0</v>
          </cell>
          <cell r="S138">
            <v>0</v>
          </cell>
          <cell r="T138">
            <v>0</v>
          </cell>
          <cell r="U138">
            <v>0</v>
          </cell>
          <cell r="V138">
            <v>0</v>
          </cell>
          <cell r="W138">
            <v>0</v>
          </cell>
          <cell r="X138">
            <v>0</v>
          </cell>
          <cell r="Y138">
            <v>0</v>
          </cell>
          <cell r="Z138">
            <v>0</v>
          </cell>
          <cell r="AA138">
            <v>0</v>
          </cell>
          <cell r="AB138">
            <v>0</v>
          </cell>
          <cell r="AC138">
            <v>40920</v>
          </cell>
          <cell r="AD138">
            <v>1</v>
          </cell>
          <cell r="AE138">
            <v>0</v>
          </cell>
          <cell r="AF138">
            <v>0</v>
          </cell>
          <cell r="AG138">
            <v>0</v>
          </cell>
          <cell r="AH138">
            <v>0</v>
          </cell>
          <cell r="AI138">
            <v>0</v>
          </cell>
          <cell r="AJ138">
            <v>0</v>
          </cell>
          <cell r="AK138">
            <v>0</v>
          </cell>
          <cell r="AL138">
            <v>1</v>
          </cell>
          <cell r="AM138">
            <v>0</v>
          </cell>
          <cell r="AN138">
            <v>40920</v>
          </cell>
          <cell r="AO138">
            <v>0</v>
          </cell>
          <cell r="AP138">
            <v>0</v>
          </cell>
          <cell r="AQ138">
            <v>0</v>
          </cell>
          <cell r="AR138">
            <v>0</v>
          </cell>
          <cell r="AS138">
            <v>0</v>
          </cell>
          <cell r="AT138">
            <v>0</v>
          </cell>
          <cell r="AU138">
            <v>40920</v>
          </cell>
          <cell r="AV138">
            <v>0</v>
          </cell>
          <cell r="AW138">
            <v>0</v>
          </cell>
          <cell r="AX138">
            <v>1</v>
          </cell>
          <cell r="AY138">
            <v>0</v>
          </cell>
          <cell r="AZ138">
            <v>40920</v>
          </cell>
          <cell r="BA138">
            <v>0</v>
          </cell>
          <cell r="BB138">
            <v>0</v>
          </cell>
          <cell r="BC138">
            <v>0</v>
          </cell>
          <cell r="BD138">
            <v>0</v>
          </cell>
          <cell r="BE138">
            <v>0</v>
          </cell>
          <cell r="BF138">
            <v>0</v>
          </cell>
          <cell r="BG138">
            <v>0</v>
          </cell>
          <cell r="BH138">
            <v>0</v>
          </cell>
          <cell r="BI138">
            <v>40920</v>
          </cell>
          <cell r="BJ138">
            <v>0</v>
          </cell>
          <cell r="BK138">
            <v>0</v>
          </cell>
          <cell r="BL138">
            <v>0</v>
          </cell>
          <cell r="BM138">
            <v>0</v>
          </cell>
          <cell r="BN138">
            <v>1</v>
          </cell>
          <cell r="BO138">
            <v>0</v>
          </cell>
        </row>
        <row r="139">
          <cell r="A139">
            <v>40921</v>
          </cell>
          <cell r="B139">
            <v>0</v>
          </cell>
          <cell r="C139">
            <v>0</v>
          </cell>
          <cell r="D139">
            <v>0</v>
          </cell>
          <cell r="E139">
            <v>0</v>
          </cell>
          <cell r="F139">
            <v>0</v>
          </cell>
          <cell r="G139">
            <v>0</v>
          </cell>
          <cell r="H139">
            <v>0</v>
          </cell>
          <cell r="I139">
            <v>0</v>
          </cell>
          <cell r="J139">
            <v>1</v>
          </cell>
          <cell r="K139">
            <v>2</v>
          </cell>
          <cell r="L139">
            <v>40921</v>
          </cell>
          <cell r="M139">
            <v>0</v>
          </cell>
          <cell r="N139">
            <v>0</v>
          </cell>
          <cell r="O139">
            <v>1</v>
          </cell>
          <cell r="P139">
            <v>2</v>
          </cell>
          <cell r="Q139">
            <v>0</v>
          </cell>
          <cell r="R139">
            <v>0</v>
          </cell>
          <cell r="S139">
            <v>0</v>
          </cell>
          <cell r="T139">
            <v>0</v>
          </cell>
          <cell r="U139">
            <v>0</v>
          </cell>
          <cell r="V139">
            <v>0</v>
          </cell>
          <cell r="W139">
            <v>0</v>
          </cell>
          <cell r="X139">
            <v>0</v>
          </cell>
          <cell r="Y139">
            <v>0</v>
          </cell>
          <cell r="Z139">
            <v>0</v>
          </cell>
          <cell r="AA139">
            <v>0</v>
          </cell>
          <cell r="AB139">
            <v>0</v>
          </cell>
          <cell r="AC139">
            <v>40921</v>
          </cell>
          <cell r="AD139">
            <v>1</v>
          </cell>
          <cell r="AE139">
            <v>2</v>
          </cell>
          <cell r="AF139">
            <v>0</v>
          </cell>
          <cell r="AG139">
            <v>0</v>
          </cell>
          <cell r="AH139">
            <v>0</v>
          </cell>
          <cell r="AI139">
            <v>0</v>
          </cell>
          <cell r="AJ139">
            <v>0</v>
          </cell>
          <cell r="AK139">
            <v>0</v>
          </cell>
          <cell r="AL139">
            <v>1</v>
          </cell>
          <cell r="AM139">
            <v>2</v>
          </cell>
          <cell r="AN139">
            <v>40921</v>
          </cell>
          <cell r="AO139">
            <v>0</v>
          </cell>
          <cell r="AP139">
            <v>0</v>
          </cell>
          <cell r="AQ139">
            <v>0</v>
          </cell>
          <cell r="AR139">
            <v>0</v>
          </cell>
          <cell r="AS139">
            <v>0</v>
          </cell>
          <cell r="AT139">
            <v>0</v>
          </cell>
          <cell r="AU139">
            <v>40921</v>
          </cell>
          <cell r="AV139">
            <v>0</v>
          </cell>
          <cell r="AW139">
            <v>0</v>
          </cell>
          <cell r="AX139">
            <v>1</v>
          </cell>
          <cell r="AY139">
            <v>2</v>
          </cell>
          <cell r="AZ139">
            <v>40921</v>
          </cell>
          <cell r="BA139">
            <v>0</v>
          </cell>
          <cell r="BB139">
            <v>0</v>
          </cell>
          <cell r="BC139">
            <v>0</v>
          </cell>
          <cell r="BD139">
            <v>0</v>
          </cell>
          <cell r="BE139">
            <v>0</v>
          </cell>
          <cell r="BF139">
            <v>0</v>
          </cell>
          <cell r="BG139">
            <v>0</v>
          </cell>
          <cell r="BH139">
            <v>0</v>
          </cell>
          <cell r="BI139">
            <v>40921</v>
          </cell>
          <cell r="BJ139">
            <v>0</v>
          </cell>
          <cell r="BK139">
            <v>0</v>
          </cell>
          <cell r="BL139">
            <v>0</v>
          </cell>
          <cell r="BM139">
            <v>0</v>
          </cell>
          <cell r="BN139">
            <v>1</v>
          </cell>
          <cell r="BO139">
            <v>2</v>
          </cell>
        </row>
        <row r="140">
          <cell r="A140">
            <v>40921</v>
          </cell>
          <cell r="B140">
            <v>0</v>
          </cell>
          <cell r="C140">
            <v>0</v>
          </cell>
          <cell r="D140">
            <v>0</v>
          </cell>
          <cell r="E140">
            <v>0</v>
          </cell>
          <cell r="F140">
            <v>0</v>
          </cell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L140">
            <v>40921</v>
          </cell>
          <cell r="M140">
            <v>0</v>
          </cell>
          <cell r="N140">
            <v>0</v>
          </cell>
          <cell r="O140">
            <v>0</v>
          </cell>
          <cell r="P140">
            <v>0</v>
          </cell>
          <cell r="Q140">
            <v>0</v>
          </cell>
          <cell r="R140">
            <v>0</v>
          </cell>
          <cell r="S140">
            <v>0</v>
          </cell>
          <cell r="T140">
            <v>0</v>
          </cell>
          <cell r="U140">
            <v>0</v>
          </cell>
          <cell r="V140">
            <v>0</v>
          </cell>
          <cell r="W140">
            <v>0</v>
          </cell>
          <cell r="X140">
            <v>0</v>
          </cell>
          <cell r="Y140">
            <v>0</v>
          </cell>
          <cell r="Z140">
            <v>0</v>
          </cell>
          <cell r="AA140">
            <v>0</v>
          </cell>
          <cell r="AB140">
            <v>0</v>
          </cell>
          <cell r="AC140">
            <v>40921</v>
          </cell>
          <cell r="AD140">
            <v>0</v>
          </cell>
          <cell r="AE140">
            <v>0</v>
          </cell>
          <cell r="AF140">
            <v>0</v>
          </cell>
          <cell r="AG140">
            <v>0</v>
          </cell>
          <cell r="AH140">
            <v>0</v>
          </cell>
          <cell r="AI140">
            <v>0</v>
          </cell>
          <cell r="AJ140">
            <v>0</v>
          </cell>
          <cell r="AK140">
            <v>0</v>
          </cell>
          <cell r="AL140">
            <v>0</v>
          </cell>
          <cell r="AM140">
            <v>0</v>
          </cell>
          <cell r="AN140">
            <v>40921</v>
          </cell>
          <cell r="AO140">
            <v>0</v>
          </cell>
          <cell r="AP140">
            <v>0</v>
          </cell>
          <cell r="AQ140">
            <v>0</v>
          </cell>
          <cell r="AR140">
            <v>0</v>
          </cell>
          <cell r="AS140">
            <v>0</v>
          </cell>
          <cell r="AT140">
            <v>0</v>
          </cell>
          <cell r="AU140">
            <v>40921</v>
          </cell>
          <cell r="AV140">
            <v>0</v>
          </cell>
          <cell r="AW140">
            <v>0</v>
          </cell>
          <cell r="AX140">
            <v>0</v>
          </cell>
          <cell r="AY140">
            <v>0</v>
          </cell>
          <cell r="AZ140">
            <v>40921</v>
          </cell>
          <cell r="BA140">
            <v>0</v>
          </cell>
          <cell r="BB140">
            <v>0</v>
          </cell>
          <cell r="BC140">
            <v>0</v>
          </cell>
          <cell r="BD140">
            <v>0</v>
          </cell>
          <cell r="BE140">
            <v>0</v>
          </cell>
          <cell r="BF140">
            <v>0</v>
          </cell>
          <cell r="BG140">
            <v>0</v>
          </cell>
          <cell r="BH140">
            <v>0</v>
          </cell>
          <cell r="BI140">
            <v>40921</v>
          </cell>
          <cell r="BJ140">
            <v>0</v>
          </cell>
          <cell r="BK140">
            <v>0</v>
          </cell>
          <cell r="BL140">
            <v>0</v>
          </cell>
          <cell r="BM140">
            <v>0</v>
          </cell>
          <cell r="BN140">
            <v>0</v>
          </cell>
          <cell r="BO140">
            <v>0</v>
          </cell>
        </row>
        <row r="141">
          <cell r="A141">
            <v>40921</v>
          </cell>
          <cell r="B141">
            <v>0</v>
          </cell>
          <cell r="C141">
            <v>0</v>
          </cell>
          <cell r="D141">
            <v>0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>
            <v>1</v>
          </cell>
          <cell r="K141">
            <v>0</v>
          </cell>
          <cell r="L141">
            <v>40921</v>
          </cell>
          <cell r="M141">
            <v>0</v>
          </cell>
          <cell r="N141">
            <v>0</v>
          </cell>
          <cell r="O141">
            <v>1</v>
          </cell>
          <cell r="P141">
            <v>0</v>
          </cell>
          <cell r="Q141">
            <v>0</v>
          </cell>
          <cell r="R141">
            <v>0</v>
          </cell>
          <cell r="S141">
            <v>0</v>
          </cell>
          <cell r="T141">
            <v>0</v>
          </cell>
          <cell r="U141">
            <v>0</v>
          </cell>
          <cell r="V141">
            <v>0</v>
          </cell>
          <cell r="W141">
            <v>0</v>
          </cell>
          <cell r="X141">
            <v>0</v>
          </cell>
          <cell r="Y141">
            <v>0</v>
          </cell>
          <cell r="Z141">
            <v>0</v>
          </cell>
          <cell r="AA141">
            <v>0</v>
          </cell>
          <cell r="AB141">
            <v>0</v>
          </cell>
          <cell r="AC141">
            <v>40921</v>
          </cell>
          <cell r="AD141">
            <v>1</v>
          </cell>
          <cell r="AE141">
            <v>0</v>
          </cell>
          <cell r="AF141">
            <v>0</v>
          </cell>
          <cell r="AG141">
            <v>0</v>
          </cell>
          <cell r="AH141">
            <v>0</v>
          </cell>
          <cell r="AI141">
            <v>0</v>
          </cell>
          <cell r="AJ141">
            <v>0</v>
          </cell>
          <cell r="AK141">
            <v>0</v>
          </cell>
          <cell r="AL141">
            <v>1</v>
          </cell>
          <cell r="AM141">
            <v>0</v>
          </cell>
          <cell r="AN141">
            <v>40921</v>
          </cell>
          <cell r="AO141">
            <v>0</v>
          </cell>
          <cell r="AP141">
            <v>0</v>
          </cell>
          <cell r="AQ141">
            <v>0</v>
          </cell>
          <cell r="AR141">
            <v>0</v>
          </cell>
          <cell r="AS141">
            <v>0</v>
          </cell>
          <cell r="AT141">
            <v>0</v>
          </cell>
          <cell r="AU141">
            <v>40921</v>
          </cell>
          <cell r="AV141">
            <v>0</v>
          </cell>
          <cell r="AW141">
            <v>0</v>
          </cell>
          <cell r="AX141">
            <v>1</v>
          </cell>
          <cell r="AY141">
            <v>0</v>
          </cell>
          <cell r="AZ141">
            <v>40921</v>
          </cell>
          <cell r="BA141">
            <v>0</v>
          </cell>
          <cell r="BB141">
            <v>0</v>
          </cell>
          <cell r="BC141">
            <v>0</v>
          </cell>
          <cell r="BD141">
            <v>0</v>
          </cell>
          <cell r="BE141">
            <v>0</v>
          </cell>
          <cell r="BF141">
            <v>0</v>
          </cell>
          <cell r="BG141">
            <v>0</v>
          </cell>
          <cell r="BH141">
            <v>0</v>
          </cell>
          <cell r="BI141">
            <v>40921</v>
          </cell>
          <cell r="BJ141">
            <v>0</v>
          </cell>
          <cell r="BK141">
            <v>0</v>
          </cell>
          <cell r="BL141">
            <v>0</v>
          </cell>
          <cell r="BM141">
            <v>0</v>
          </cell>
          <cell r="BN141">
            <v>1</v>
          </cell>
          <cell r="BO141">
            <v>0</v>
          </cell>
        </row>
        <row r="142">
          <cell r="A142">
            <v>40922</v>
          </cell>
          <cell r="B142">
            <v>0</v>
          </cell>
          <cell r="C142">
            <v>0</v>
          </cell>
          <cell r="D142">
            <v>0</v>
          </cell>
          <cell r="E142">
            <v>0</v>
          </cell>
          <cell r="F142">
            <v>0</v>
          </cell>
          <cell r="G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2</v>
          </cell>
          <cell r="L142">
            <v>40922</v>
          </cell>
          <cell r="M142">
            <v>0</v>
          </cell>
          <cell r="N142">
            <v>0</v>
          </cell>
          <cell r="O142">
            <v>0</v>
          </cell>
          <cell r="P142">
            <v>2</v>
          </cell>
          <cell r="Q142">
            <v>0</v>
          </cell>
          <cell r="R142">
            <v>0</v>
          </cell>
          <cell r="S142">
            <v>0</v>
          </cell>
          <cell r="T142">
            <v>0</v>
          </cell>
          <cell r="U142">
            <v>0</v>
          </cell>
          <cell r="V142">
            <v>0</v>
          </cell>
          <cell r="W142">
            <v>0</v>
          </cell>
          <cell r="X142">
            <v>0</v>
          </cell>
          <cell r="Y142">
            <v>0</v>
          </cell>
          <cell r="Z142">
            <v>0</v>
          </cell>
          <cell r="AA142">
            <v>0</v>
          </cell>
          <cell r="AB142">
            <v>0</v>
          </cell>
          <cell r="AC142">
            <v>40922</v>
          </cell>
          <cell r="AD142">
            <v>1</v>
          </cell>
          <cell r="AE142">
            <v>2</v>
          </cell>
          <cell r="AF142">
            <v>0</v>
          </cell>
          <cell r="AG142">
            <v>0</v>
          </cell>
          <cell r="AH142">
            <v>0</v>
          </cell>
          <cell r="AI142">
            <v>0</v>
          </cell>
          <cell r="AJ142">
            <v>0</v>
          </cell>
          <cell r="AK142">
            <v>0</v>
          </cell>
          <cell r="AL142">
            <v>1</v>
          </cell>
          <cell r="AM142">
            <v>2</v>
          </cell>
          <cell r="AN142">
            <v>40922</v>
          </cell>
          <cell r="AO142">
            <v>0</v>
          </cell>
          <cell r="AP142">
            <v>0</v>
          </cell>
          <cell r="AQ142">
            <v>0</v>
          </cell>
          <cell r="AR142">
            <v>0</v>
          </cell>
          <cell r="AS142">
            <v>0</v>
          </cell>
          <cell r="AT142">
            <v>0</v>
          </cell>
          <cell r="AU142">
            <v>40922</v>
          </cell>
          <cell r="AV142">
            <v>0</v>
          </cell>
          <cell r="AW142">
            <v>0</v>
          </cell>
          <cell r="AX142">
            <v>1</v>
          </cell>
          <cell r="AY142">
            <v>2</v>
          </cell>
          <cell r="AZ142">
            <v>40922</v>
          </cell>
          <cell r="BA142">
            <v>0</v>
          </cell>
          <cell r="BB142">
            <v>0</v>
          </cell>
          <cell r="BC142">
            <v>0</v>
          </cell>
          <cell r="BD142">
            <v>0</v>
          </cell>
          <cell r="BE142">
            <v>0</v>
          </cell>
          <cell r="BF142">
            <v>0</v>
          </cell>
          <cell r="BG142">
            <v>0</v>
          </cell>
          <cell r="BH142">
            <v>0</v>
          </cell>
          <cell r="BI142">
            <v>40922</v>
          </cell>
          <cell r="BJ142">
            <v>0</v>
          </cell>
          <cell r="BK142">
            <v>0</v>
          </cell>
          <cell r="BL142">
            <v>0</v>
          </cell>
          <cell r="BM142">
            <v>0</v>
          </cell>
          <cell r="BN142">
            <v>1</v>
          </cell>
          <cell r="BO142">
            <v>2</v>
          </cell>
        </row>
        <row r="143">
          <cell r="A143">
            <v>40922</v>
          </cell>
          <cell r="B143">
            <v>0</v>
          </cell>
          <cell r="C143">
            <v>0</v>
          </cell>
          <cell r="D143">
            <v>0</v>
          </cell>
          <cell r="E143">
            <v>0</v>
          </cell>
          <cell r="F143">
            <v>0</v>
          </cell>
          <cell r="G143">
            <v>0</v>
          </cell>
          <cell r="H143">
            <v>0</v>
          </cell>
          <cell r="I143">
            <v>0</v>
          </cell>
          <cell r="J143">
            <v>1</v>
          </cell>
          <cell r="K143">
            <v>0</v>
          </cell>
          <cell r="L143">
            <v>40922</v>
          </cell>
          <cell r="M143">
            <v>0</v>
          </cell>
          <cell r="N143">
            <v>0</v>
          </cell>
          <cell r="O143">
            <v>1</v>
          </cell>
          <cell r="P143">
            <v>0</v>
          </cell>
          <cell r="Q143">
            <v>0</v>
          </cell>
          <cell r="R143">
            <v>0</v>
          </cell>
          <cell r="S143">
            <v>0</v>
          </cell>
          <cell r="T143">
            <v>0</v>
          </cell>
          <cell r="U143">
            <v>0</v>
          </cell>
          <cell r="V143">
            <v>0</v>
          </cell>
          <cell r="W143">
            <v>0</v>
          </cell>
          <cell r="X143">
            <v>0</v>
          </cell>
          <cell r="Y143">
            <v>0</v>
          </cell>
          <cell r="Z143">
            <v>0</v>
          </cell>
          <cell r="AA143">
            <v>0</v>
          </cell>
          <cell r="AB143">
            <v>0</v>
          </cell>
          <cell r="AC143">
            <v>40922</v>
          </cell>
          <cell r="AD143">
            <v>0</v>
          </cell>
          <cell r="AE143">
            <v>0</v>
          </cell>
          <cell r="AF143">
            <v>0</v>
          </cell>
          <cell r="AG143">
            <v>0</v>
          </cell>
          <cell r="AH143">
            <v>0</v>
          </cell>
          <cell r="AI143">
            <v>0</v>
          </cell>
          <cell r="AJ143">
            <v>0</v>
          </cell>
          <cell r="AK143">
            <v>0</v>
          </cell>
          <cell r="AL143">
            <v>0</v>
          </cell>
          <cell r="AM143">
            <v>0</v>
          </cell>
          <cell r="AN143">
            <v>40922</v>
          </cell>
          <cell r="AO143">
            <v>0</v>
          </cell>
          <cell r="AP143">
            <v>0</v>
          </cell>
          <cell r="AQ143">
            <v>0</v>
          </cell>
          <cell r="AR143">
            <v>0</v>
          </cell>
          <cell r="AS143">
            <v>0</v>
          </cell>
          <cell r="AT143">
            <v>0</v>
          </cell>
          <cell r="AU143">
            <v>40922</v>
          </cell>
          <cell r="AV143">
            <v>0</v>
          </cell>
          <cell r="AW143">
            <v>0</v>
          </cell>
          <cell r="AX143">
            <v>0</v>
          </cell>
          <cell r="AY143">
            <v>0</v>
          </cell>
          <cell r="AZ143">
            <v>40922</v>
          </cell>
          <cell r="BA143">
            <v>0</v>
          </cell>
          <cell r="BB143">
            <v>0</v>
          </cell>
          <cell r="BC143">
            <v>0</v>
          </cell>
          <cell r="BD143">
            <v>0</v>
          </cell>
          <cell r="BE143">
            <v>0</v>
          </cell>
          <cell r="BF143">
            <v>0</v>
          </cell>
          <cell r="BG143">
            <v>0</v>
          </cell>
          <cell r="BH143">
            <v>0</v>
          </cell>
          <cell r="BI143">
            <v>40922</v>
          </cell>
          <cell r="BJ143">
            <v>0</v>
          </cell>
          <cell r="BK143">
            <v>0</v>
          </cell>
          <cell r="BL143">
            <v>0</v>
          </cell>
          <cell r="BM143">
            <v>0</v>
          </cell>
          <cell r="BN143">
            <v>0</v>
          </cell>
          <cell r="BO143">
            <v>0</v>
          </cell>
        </row>
        <row r="144">
          <cell r="A144">
            <v>40922</v>
          </cell>
          <cell r="B144">
            <v>0</v>
          </cell>
          <cell r="C144">
            <v>0</v>
          </cell>
          <cell r="D144">
            <v>0</v>
          </cell>
          <cell r="E144">
            <v>0</v>
          </cell>
          <cell r="F144">
            <v>0</v>
          </cell>
          <cell r="G144">
            <v>0</v>
          </cell>
          <cell r="H144">
            <v>0</v>
          </cell>
          <cell r="I144">
            <v>0</v>
          </cell>
          <cell r="J144">
            <v>1</v>
          </cell>
          <cell r="K144">
            <v>0</v>
          </cell>
          <cell r="L144">
            <v>40922</v>
          </cell>
          <cell r="M144">
            <v>0</v>
          </cell>
          <cell r="N144">
            <v>0</v>
          </cell>
          <cell r="O144">
            <v>1</v>
          </cell>
          <cell r="P144">
            <v>0</v>
          </cell>
          <cell r="Q144">
            <v>0</v>
          </cell>
          <cell r="R144">
            <v>0</v>
          </cell>
          <cell r="S144">
            <v>0</v>
          </cell>
          <cell r="T144">
            <v>0</v>
          </cell>
          <cell r="U144">
            <v>0</v>
          </cell>
          <cell r="V144">
            <v>0</v>
          </cell>
          <cell r="W144">
            <v>0</v>
          </cell>
          <cell r="X144">
            <v>0</v>
          </cell>
          <cell r="Y144">
            <v>0</v>
          </cell>
          <cell r="Z144">
            <v>0</v>
          </cell>
          <cell r="AA144">
            <v>0</v>
          </cell>
          <cell r="AB144">
            <v>0</v>
          </cell>
          <cell r="AC144">
            <v>40922</v>
          </cell>
          <cell r="AD144">
            <v>1</v>
          </cell>
          <cell r="AE144">
            <v>0</v>
          </cell>
          <cell r="AF144">
            <v>0</v>
          </cell>
          <cell r="AG144">
            <v>0</v>
          </cell>
          <cell r="AH144">
            <v>0</v>
          </cell>
          <cell r="AI144">
            <v>0</v>
          </cell>
          <cell r="AJ144">
            <v>0</v>
          </cell>
          <cell r="AK144">
            <v>0</v>
          </cell>
          <cell r="AL144">
            <v>1</v>
          </cell>
          <cell r="AM144">
            <v>0</v>
          </cell>
          <cell r="AN144">
            <v>40922</v>
          </cell>
          <cell r="AO144">
            <v>0</v>
          </cell>
          <cell r="AP144">
            <v>0</v>
          </cell>
          <cell r="AQ144">
            <v>0</v>
          </cell>
          <cell r="AR144">
            <v>0</v>
          </cell>
          <cell r="AS144">
            <v>0</v>
          </cell>
          <cell r="AT144">
            <v>0</v>
          </cell>
          <cell r="AU144">
            <v>40922</v>
          </cell>
          <cell r="AV144">
            <v>0</v>
          </cell>
          <cell r="AW144">
            <v>0</v>
          </cell>
          <cell r="AX144">
            <v>1</v>
          </cell>
          <cell r="AY144">
            <v>0</v>
          </cell>
          <cell r="AZ144">
            <v>40922</v>
          </cell>
          <cell r="BA144">
            <v>0</v>
          </cell>
          <cell r="BB144">
            <v>0</v>
          </cell>
          <cell r="BC144">
            <v>0</v>
          </cell>
          <cell r="BD144">
            <v>0</v>
          </cell>
          <cell r="BE144">
            <v>0</v>
          </cell>
          <cell r="BF144">
            <v>0</v>
          </cell>
          <cell r="BG144">
            <v>0</v>
          </cell>
          <cell r="BH144">
            <v>0</v>
          </cell>
          <cell r="BI144">
            <v>40922</v>
          </cell>
          <cell r="BJ144">
            <v>0</v>
          </cell>
          <cell r="BK144">
            <v>0</v>
          </cell>
          <cell r="BL144">
            <v>0</v>
          </cell>
          <cell r="BM144">
            <v>0</v>
          </cell>
          <cell r="BN144">
            <v>1</v>
          </cell>
          <cell r="BO144">
            <v>0</v>
          </cell>
        </row>
        <row r="145">
          <cell r="A145">
            <v>40923</v>
          </cell>
          <cell r="B145">
            <v>0</v>
          </cell>
          <cell r="C145">
            <v>0</v>
          </cell>
          <cell r="D145">
            <v>0</v>
          </cell>
          <cell r="E145">
            <v>0</v>
          </cell>
          <cell r="F145">
            <v>0</v>
          </cell>
          <cell r="G145">
            <v>0</v>
          </cell>
          <cell r="H145">
            <v>0</v>
          </cell>
          <cell r="I145">
            <v>0</v>
          </cell>
          <cell r="J145">
            <v>1</v>
          </cell>
          <cell r="K145">
            <v>3</v>
          </cell>
          <cell r="L145">
            <v>40923</v>
          </cell>
          <cell r="M145">
            <v>0</v>
          </cell>
          <cell r="N145">
            <v>0</v>
          </cell>
          <cell r="O145">
            <v>1</v>
          </cell>
          <cell r="P145">
            <v>3</v>
          </cell>
          <cell r="Q145">
            <v>0</v>
          </cell>
          <cell r="R145">
            <v>0</v>
          </cell>
          <cell r="S145">
            <v>0</v>
          </cell>
          <cell r="T145">
            <v>0</v>
          </cell>
          <cell r="U145">
            <v>0</v>
          </cell>
          <cell r="V145">
            <v>0</v>
          </cell>
          <cell r="W145">
            <v>0</v>
          </cell>
          <cell r="X145">
            <v>0</v>
          </cell>
          <cell r="Y145">
            <v>0</v>
          </cell>
          <cell r="Z145">
            <v>0</v>
          </cell>
          <cell r="AA145">
            <v>0</v>
          </cell>
          <cell r="AB145">
            <v>0</v>
          </cell>
          <cell r="AC145">
            <v>40923</v>
          </cell>
          <cell r="AD145">
            <v>1</v>
          </cell>
          <cell r="AE145">
            <v>3</v>
          </cell>
          <cell r="AF145">
            <v>0</v>
          </cell>
          <cell r="AG145">
            <v>0</v>
          </cell>
          <cell r="AH145">
            <v>0</v>
          </cell>
          <cell r="AI145">
            <v>0</v>
          </cell>
          <cell r="AJ145">
            <v>0</v>
          </cell>
          <cell r="AK145">
            <v>0</v>
          </cell>
          <cell r="AL145">
            <v>1</v>
          </cell>
          <cell r="AM145">
            <v>3</v>
          </cell>
          <cell r="AN145">
            <v>40923</v>
          </cell>
          <cell r="AO145">
            <v>0</v>
          </cell>
          <cell r="AP145">
            <v>0</v>
          </cell>
          <cell r="AQ145">
            <v>0</v>
          </cell>
          <cell r="AR145">
            <v>0</v>
          </cell>
          <cell r="AS145">
            <v>0</v>
          </cell>
          <cell r="AT145">
            <v>0</v>
          </cell>
          <cell r="AU145">
            <v>40923</v>
          </cell>
          <cell r="AV145">
            <v>0</v>
          </cell>
          <cell r="AW145">
            <v>0</v>
          </cell>
          <cell r="AX145">
            <v>1</v>
          </cell>
          <cell r="AY145">
            <v>3</v>
          </cell>
          <cell r="AZ145">
            <v>40923</v>
          </cell>
          <cell r="BA145">
            <v>0</v>
          </cell>
          <cell r="BB145">
            <v>0</v>
          </cell>
          <cell r="BC145">
            <v>0</v>
          </cell>
          <cell r="BD145">
            <v>0</v>
          </cell>
          <cell r="BE145">
            <v>0</v>
          </cell>
          <cell r="BF145">
            <v>0</v>
          </cell>
          <cell r="BG145">
            <v>0</v>
          </cell>
          <cell r="BH145">
            <v>0</v>
          </cell>
          <cell r="BI145">
            <v>40923</v>
          </cell>
          <cell r="BJ145">
            <v>0</v>
          </cell>
          <cell r="BK145">
            <v>0</v>
          </cell>
          <cell r="BL145">
            <v>0</v>
          </cell>
          <cell r="BM145">
            <v>0</v>
          </cell>
          <cell r="BN145">
            <v>1</v>
          </cell>
          <cell r="BO145">
            <v>2</v>
          </cell>
        </row>
        <row r="146">
          <cell r="A146">
            <v>40923</v>
          </cell>
          <cell r="B146">
            <v>0</v>
          </cell>
          <cell r="C146">
            <v>0</v>
          </cell>
          <cell r="D146">
            <v>0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I146">
            <v>0</v>
          </cell>
          <cell r="J146">
            <v>1</v>
          </cell>
          <cell r="K146">
            <v>0</v>
          </cell>
          <cell r="L146">
            <v>40923</v>
          </cell>
          <cell r="M146">
            <v>0</v>
          </cell>
          <cell r="N146">
            <v>0</v>
          </cell>
          <cell r="O146">
            <v>1</v>
          </cell>
          <cell r="P146">
            <v>0</v>
          </cell>
          <cell r="Q146">
            <v>0</v>
          </cell>
          <cell r="R146">
            <v>0</v>
          </cell>
          <cell r="S146">
            <v>0</v>
          </cell>
          <cell r="T146">
            <v>0</v>
          </cell>
          <cell r="U146">
            <v>0</v>
          </cell>
          <cell r="V146">
            <v>0</v>
          </cell>
          <cell r="W146">
            <v>0</v>
          </cell>
          <cell r="X146">
            <v>0</v>
          </cell>
          <cell r="Y146">
            <v>0</v>
          </cell>
          <cell r="Z146">
            <v>0</v>
          </cell>
          <cell r="AA146">
            <v>0</v>
          </cell>
          <cell r="AB146">
            <v>0</v>
          </cell>
          <cell r="AC146">
            <v>40923</v>
          </cell>
          <cell r="AD146">
            <v>1</v>
          </cell>
          <cell r="AE146">
            <v>0</v>
          </cell>
          <cell r="AF146">
            <v>0</v>
          </cell>
          <cell r="AG146">
            <v>0</v>
          </cell>
          <cell r="AH146">
            <v>0</v>
          </cell>
          <cell r="AI146">
            <v>0</v>
          </cell>
          <cell r="AJ146">
            <v>0</v>
          </cell>
          <cell r="AK146">
            <v>0</v>
          </cell>
          <cell r="AL146">
            <v>1</v>
          </cell>
          <cell r="AM146">
            <v>0</v>
          </cell>
          <cell r="AN146">
            <v>40923</v>
          </cell>
          <cell r="AO146">
            <v>0</v>
          </cell>
          <cell r="AP146">
            <v>0</v>
          </cell>
          <cell r="AQ146">
            <v>0</v>
          </cell>
          <cell r="AR146">
            <v>0</v>
          </cell>
          <cell r="AS146">
            <v>0</v>
          </cell>
          <cell r="AT146">
            <v>0</v>
          </cell>
          <cell r="AU146">
            <v>40923</v>
          </cell>
          <cell r="AV146">
            <v>0</v>
          </cell>
          <cell r="AW146">
            <v>0</v>
          </cell>
          <cell r="AX146">
            <v>1</v>
          </cell>
          <cell r="AY146">
            <v>0</v>
          </cell>
          <cell r="AZ146">
            <v>40923</v>
          </cell>
          <cell r="BA146">
            <v>0</v>
          </cell>
          <cell r="BB146">
            <v>0</v>
          </cell>
          <cell r="BC146">
            <v>0</v>
          </cell>
          <cell r="BD146">
            <v>0</v>
          </cell>
          <cell r="BE146">
            <v>0</v>
          </cell>
          <cell r="BF146">
            <v>0</v>
          </cell>
          <cell r="BG146">
            <v>0</v>
          </cell>
          <cell r="BH146">
            <v>0</v>
          </cell>
          <cell r="BI146">
            <v>40923</v>
          </cell>
          <cell r="BJ146">
            <v>0</v>
          </cell>
          <cell r="BK146">
            <v>0</v>
          </cell>
          <cell r="BL146">
            <v>0</v>
          </cell>
          <cell r="BM146">
            <v>0</v>
          </cell>
          <cell r="BN146">
            <v>0</v>
          </cell>
          <cell r="BO146">
            <v>0</v>
          </cell>
        </row>
        <row r="147">
          <cell r="A147">
            <v>40923</v>
          </cell>
          <cell r="B147">
            <v>0</v>
          </cell>
          <cell r="C147">
            <v>0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1</v>
          </cell>
          <cell r="K147">
            <v>0</v>
          </cell>
          <cell r="L147">
            <v>40923</v>
          </cell>
          <cell r="M147">
            <v>0</v>
          </cell>
          <cell r="N147">
            <v>0</v>
          </cell>
          <cell r="O147">
            <v>1</v>
          </cell>
          <cell r="P147">
            <v>0</v>
          </cell>
          <cell r="Q147">
            <v>0</v>
          </cell>
          <cell r="R147">
            <v>0</v>
          </cell>
          <cell r="S147">
            <v>0</v>
          </cell>
          <cell r="T147">
            <v>0</v>
          </cell>
          <cell r="U147">
            <v>0</v>
          </cell>
          <cell r="V147">
            <v>0</v>
          </cell>
          <cell r="W147">
            <v>0</v>
          </cell>
          <cell r="X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40923</v>
          </cell>
          <cell r="AD147">
            <v>1</v>
          </cell>
          <cell r="AE147">
            <v>0</v>
          </cell>
          <cell r="AF147">
            <v>0</v>
          </cell>
          <cell r="AG147">
            <v>0</v>
          </cell>
          <cell r="AH147">
            <v>0</v>
          </cell>
          <cell r="AI147">
            <v>0</v>
          </cell>
          <cell r="AJ147">
            <v>0</v>
          </cell>
          <cell r="AK147">
            <v>0</v>
          </cell>
          <cell r="AL147">
            <v>1</v>
          </cell>
          <cell r="AM147">
            <v>0</v>
          </cell>
          <cell r="AN147">
            <v>40923</v>
          </cell>
          <cell r="AO147">
            <v>0</v>
          </cell>
          <cell r="AP147">
            <v>0</v>
          </cell>
          <cell r="AQ147">
            <v>0</v>
          </cell>
          <cell r="AR147">
            <v>0</v>
          </cell>
          <cell r="AS147">
            <v>0</v>
          </cell>
          <cell r="AT147">
            <v>0</v>
          </cell>
          <cell r="AU147">
            <v>40923</v>
          </cell>
          <cell r="AV147">
            <v>0</v>
          </cell>
          <cell r="AW147">
            <v>0</v>
          </cell>
          <cell r="AX147">
            <v>1</v>
          </cell>
          <cell r="AY147">
            <v>0</v>
          </cell>
          <cell r="AZ147">
            <v>40923</v>
          </cell>
          <cell r="BA147">
            <v>0</v>
          </cell>
          <cell r="BB147">
            <v>0</v>
          </cell>
          <cell r="BC147">
            <v>0</v>
          </cell>
          <cell r="BD147">
            <v>0</v>
          </cell>
          <cell r="BE147">
            <v>0</v>
          </cell>
          <cell r="BF147">
            <v>0</v>
          </cell>
          <cell r="BG147">
            <v>0</v>
          </cell>
          <cell r="BH147">
            <v>0</v>
          </cell>
          <cell r="BI147">
            <v>40923</v>
          </cell>
          <cell r="BJ147">
            <v>0</v>
          </cell>
          <cell r="BK147">
            <v>0</v>
          </cell>
          <cell r="BL147">
            <v>0</v>
          </cell>
          <cell r="BM147">
            <v>0</v>
          </cell>
          <cell r="BN147">
            <v>1</v>
          </cell>
          <cell r="BO147">
            <v>0</v>
          </cell>
        </row>
        <row r="148">
          <cell r="A148">
            <v>40924</v>
          </cell>
          <cell r="B148">
            <v>0</v>
          </cell>
          <cell r="C148">
            <v>0</v>
          </cell>
          <cell r="D148">
            <v>0</v>
          </cell>
          <cell r="E148">
            <v>2</v>
          </cell>
          <cell r="F148">
            <v>0</v>
          </cell>
          <cell r="G148">
            <v>0</v>
          </cell>
          <cell r="H148">
            <v>0</v>
          </cell>
          <cell r="I148">
            <v>0</v>
          </cell>
          <cell r="J148">
            <v>0</v>
          </cell>
          <cell r="K148">
            <v>2</v>
          </cell>
          <cell r="L148">
            <v>40924</v>
          </cell>
          <cell r="M148">
            <v>0</v>
          </cell>
          <cell r="N148">
            <v>0</v>
          </cell>
          <cell r="O148">
            <v>0</v>
          </cell>
          <cell r="P148">
            <v>2</v>
          </cell>
          <cell r="Q148">
            <v>0</v>
          </cell>
          <cell r="R148">
            <v>2</v>
          </cell>
          <cell r="S148">
            <v>0</v>
          </cell>
          <cell r="T148">
            <v>0</v>
          </cell>
          <cell r="U148">
            <v>0</v>
          </cell>
          <cell r="V148">
            <v>0</v>
          </cell>
          <cell r="W148">
            <v>0</v>
          </cell>
          <cell r="X148">
            <v>0</v>
          </cell>
          <cell r="Y148">
            <v>0</v>
          </cell>
          <cell r="Z148">
            <v>2</v>
          </cell>
          <cell r="AA148">
            <v>0</v>
          </cell>
          <cell r="AB148">
            <v>0</v>
          </cell>
          <cell r="AC148">
            <v>40924</v>
          </cell>
          <cell r="AD148">
            <v>0</v>
          </cell>
          <cell r="AE148">
            <v>2</v>
          </cell>
          <cell r="AF148">
            <v>0</v>
          </cell>
          <cell r="AG148">
            <v>0</v>
          </cell>
          <cell r="AH148">
            <v>0</v>
          </cell>
          <cell r="AI148">
            <v>0</v>
          </cell>
          <cell r="AJ148">
            <v>0</v>
          </cell>
          <cell r="AK148">
            <v>0</v>
          </cell>
          <cell r="AL148">
            <v>0</v>
          </cell>
          <cell r="AM148">
            <v>2</v>
          </cell>
          <cell r="AN148">
            <v>40924</v>
          </cell>
          <cell r="AO148">
            <v>0</v>
          </cell>
          <cell r="AP148">
            <v>0</v>
          </cell>
          <cell r="AQ148">
            <v>0</v>
          </cell>
          <cell r="AR148">
            <v>2</v>
          </cell>
          <cell r="AS148">
            <v>0</v>
          </cell>
          <cell r="AT148">
            <v>0</v>
          </cell>
          <cell r="AU148">
            <v>40924</v>
          </cell>
          <cell r="AV148">
            <v>0</v>
          </cell>
          <cell r="AW148">
            <v>0</v>
          </cell>
          <cell r="AX148">
            <v>0</v>
          </cell>
          <cell r="AY148">
            <v>2</v>
          </cell>
          <cell r="AZ148">
            <v>40924</v>
          </cell>
          <cell r="BA148">
            <v>0</v>
          </cell>
          <cell r="BB148">
            <v>0</v>
          </cell>
          <cell r="BC148">
            <v>0</v>
          </cell>
          <cell r="BD148">
            <v>0</v>
          </cell>
          <cell r="BE148">
            <v>0</v>
          </cell>
          <cell r="BF148">
            <v>2</v>
          </cell>
          <cell r="BG148">
            <v>0</v>
          </cell>
          <cell r="BH148">
            <v>0</v>
          </cell>
          <cell r="BI148">
            <v>40924</v>
          </cell>
          <cell r="BJ148">
            <v>0</v>
          </cell>
          <cell r="BK148">
            <v>0</v>
          </cell>
          <cell r="BL148">
            <v>0</v>
          </cell>
          <cell r="BM148">
            <v>0</v>
          </cell>
          <cell r="BN148">
            <v>0</v>
          </cell>
          <cell r="BO148">
            <v>2</v>
          </cell>
        </row>
        <row r="149">
          <cell r="A149">
            <v>40924</v>
          </cell>
          <cell r="B149">
            <v>0</v>
          </cell>
          <cell r="C149">
            <v>0</v>
          </cell>
          <cell r="D149">
            <v>1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0</v>
          </cell>
          <cell r="J149">
            <v>1</v>
          </cell>
          <cell r="K149">
            <v>0</v>
          </cell>
          <cell r="L149">
            <v>40924</v>
          </cell>
          <cell r="M149">
            <v>0</v>
          </cell>
          <cell r="N149">
            <v>0</v>
          </cell>
          <cell r="O149">
            <v>1</v>
          </cell>
          <cell r="P149">
            <v>0</v>
          </cell>
          <cell r="Q149">
            <v>1</v>
          </cell>
          <cell r="R149">
            <v>0</v>
          </cell>
          <cell r="S149">
            <v>0</v>
          </cell>
          <cell r="T149">
            <v>0</v>
          </cell>
          <cell r="U149">
            <v>0</v>
          </cell>
          <cell r="V149">
            <v>0</v>
          </cell>
          <cell r="W149">
            <v>0</v>
          </cell>
          <cell r="X149">
            <v>0</v>
          </cell>
          <cell r="Y149">
            <v>1</v>
          </cell>
          <cell r="Z149">
            <v>0</v>
          </cell>
          <cell r="AA149">
            <v>0</v>
          </cell>
          <cell r="AB149">
            <v>0</v>
          </cell>
          <cell r="AC149">
            <v>40924</v>
          </cell>
          <cell r="AD149">
            <v>1</v>
          </cell>
          <cell r="AE149">
            <v>0</v>
          </cell>
          <cell r="AF149">
            <v>0</v>
          </cell>
          <cell r="AG149">
            <v>0</v>
          </cell>
          <cell r="AH149">
            <v>0</v>
          </cell>
          <cell r="AI149">
            <v>0</v>
          </cell>
          <cell r="AJ149">
            <v>0</v>
          </cell>
          <cell r="AK149">
            <v>0</v>
          </cell>
          <cell r="AL149">
            <v>1</v>
          </cell>
          <cell r="AM149">
            <v>0</v>
          </cell>
          <cell r="AN149">
            <v>40924</v>
          </cell>
          <cell r="AO149">
            <v>0</v>
          </cell>
          <cell r="AP149">
            <v>0</v>
          </cell>
          <cell r="AQ149">
            <v>1</v>
          </cell>
          <cell r="AR149">
            <v>0</v>
          </cell>
          <cell r="AS149">
            <v>0</v>
          </cell>
          <cell r="AT149">
            <v>0</v>
          </cell>
          <cell r="AU149">
            <v>40924</v>
          </cell>
          <cell r="AV149">
            <v>0</v>
          </cell>
          <cell r="AW149">
            <v>0</v>
          </cell>
          <cell r="AX149">
            <v>1</v>
          </cell>
          <cell r="AY149">
            <v>0</v>
          </cell>
          <cell r="AZ149">
            <v>40924</v>
          </cell>
          <cell r="BA149">
            <v>0</v>
          </cell>
          <cell r="BB149">
            <v>0</v>
          </cell>
          <cell r="BC149">
            <v>0</v>
          </cell>
          <cell r="BD149">
            <v>0</v>
          </cell>
          <cell r="BE149">
            <v>1</v>
          </cell>
          <cell r="BF149">
            <v>0</v>
          </cell>
          <cell r="BG149">
            <v>0</v>
          </cell>
          <cell r="BH149">
            <v>0</v>
          </cell>
          <cell r="BI149">
            <v>40924</v>
          </cell>
          <cell r="BJ149">
            <v>0</v>
          </cell>
          <cell r="BK149">
            <v>0</v>
          </cell>
          <cell r="BL149">
            <v>0</v>
          </cell>
          <cell r="BM149">
            <v>0</v>
          </cell>
          <cell r="BN149">
            <v>1</v>
          </cell>
          <cell r="BO149">
            <v>0</v>
          </cell>
        </row>
        <row r="150">
          <cell r="A150">
            <v>40924</v>
          </cell>
          <cell r="B150">
            <v>0</v>
          </cell>
          <cell r="C150">
            <v>0</v>
          </cell>
          <cell r="D150">
            <v>1</v>
          </cell>
          <cell r="E150">
            <v>0</v>
          </cell>
          <cell r="F150">
            <v>0</v>
          </cell>
          <cell r="G150">
            <v>0</v>
          </cell>
          <cell r="H150">
            <v>0</v>
          </cell>
          <cell r="I150">
            <v>0</v>
          </cell>
          <cell r="J150">
            <v>1</v>
          </cell>
          <cell r="K150">
            <v>0</v>
          </cell>
          <cell r="L150">
            <v>40924</v>
          </cell>
          <cell r="M150">
            <v>0</v>
          </cell>
          <cell r="N150">
            <v>0</v>
          </cell>
          <cell r="O150">
            <v>1</v>
          </cell>
          <cell r="P150">
            <v>0</v>
          </cell>
          <cell r="Q150">
            <v>1</v>
          </cell>
          <cell r="R150">
            <v>0</v>
          </cell>
          <cell r="S150">
            <v>0</v>
          </cell>
          <cell r="T150">
            <v>0</v>
          </cell>
          <cell r="U150">
            <v>0</v>
          </cell>
          <cell r="V150">
            <v>0</v>
          </cell>
          <cell r="W150">
            <v>0</v>
          </cell>
          <cell r="X150">
            <v>0</v>
          </cell>
          <cell r="Y150">
            <v>1</v>
          </cell>
          <cell r="Z150">
            <v>0</v>
          </cell>
          <cell r="AA150">
            <v>0</v>
          </cell>
          <cell r="AB150">
            <v>0</v>
          </cell>
          <cell r="AC150">
            <v>40924</v>
          </cell>
          <cell r="AD150">
            <v>1</v>
          </cell>
          <cell r="AE150">
            <v>0</v>
          </cell>
          <cell r="AF150">
            <v>0</v>
          </cell>
          <cell r="AG150">
            <v>0</v>
          </cell>
          <cell r="AH150">
            <v>0</v>
          </cell>
          <cell r="AI150">
            <v>0</v>
          </cell>
          <cell r="AJ150">
            <v>0</v>
          </cell>
          <cell r="AK150">
            <v>0</v>
          </cell>
          <cell r="AL150">
            <v>1</v>
          </cell>
          <cell r="AM150">
            <v>0</v>
          </cell>
          <cell r="AN150">
            <v>40924</v>
          </cell>
          <cell r="AO150">
            <v>0</v>
          </cell>
          <cell r="AP150">
            <v>0</v>
          </cell>
          <cell r="AQ150">
            <v>1</v>
          </cell>
          <cell r="AR150">
            <v>0</v>
          </cell>
          <cell r="AS150">
            <v>0</v>
          </cell>
          <cell r="AT150">
            <v>0</v>
          </cell>
          <cell r="AU150">
            <v>40924</v>
          </cell>
          <cell r="AV150">
            <v>0</v>
          </cell>
          <cell r="AW150">
            <v>0</v>
          </cell>
          <cell r="AX150">
            <v>1</v>
          </cell>
          <cell r="AY150">
            <v>0</v>
          </cell>
          <cell r="AZ150">
            <v>40924</v>
          </cell>
          <cell r="BA150">
            <v>0</v>
          </cell>
          <cell r="BB150">
            <v>0</v>
          </cell>
          <cell r="BC150">
            <v>0</v>
          </cell>
          <cell r="BD150">
            <v>0</v>
          </cell>
          <cell r="BE150">
            <v>1</v>
          </cell>
          <cell r="BF150">
            <v>0</v>
          </cell>
          <cell r="BG150">
            <v>0</v>
          </cell>
          <cell r="BH150">
            <v>0</v>
          </cell>
          <cell r="BI150">
            <v>40924</v>
          </cell>
          <cell r="BJ150">
            <v>0</v>
          </cell>
          <cell r="BK150">
            <v>0</v>
          </cell>
          <cell r="BL150">
            <v>0</v>
          </cell>
          <cell r="BM150">
            <v>0</v>
          </cell>
          <cell r="BN150">
            <v>1</v>
          </cell>
          <cell r="BO150">
            <v>0</v>
          </cell>
        </row>
        <row r="151">
          <cell r="A151">
            <v>40925</v>
          </cell>
          <cell r="B151">
            <v>0</v>
          </cell>
          <cell r="C151">
            <v>0</v>
          </cell>
          <cell r="D151">
            <v>1</v>
          </cell>
          <cell r="E151">
            <v>2</v>
          </cell>
          <cell r="F151">
            <v>0</v>
          </cell>
          <cell r="G151">
            <v>0</v>
          </cell>
          <cell r="H151">
            <v>0</v>
          </cell>
          <cell r="I151">
            <v>0</v>
          </cell>
          <cell r="J151">
            <v>1</v>
          </cell>
          <cell r="K151">
            <v>3</v>
          </cell>
          <cell r="L151">
            <v>40925</v>
          </cell>
          <cell r="M151">
            <v>0</v>
          </cell>
          <cell r="N151">
            <v>0</v>
          </cell>
          <cell r="O151">
            <v>1</v>
          </cell>
          <cell r="P151">
            <v>3</v>
          </cell>
          <cell r="Q151">
            <v>1</v>
          </cell>
          <cell r="R151">
            <v>2</v>
          </cell>
          <cell r="S151">
            <v>0</v>
          </cell>
          <cell r="T151">
            <v>0</v>
          </cell>
          <cell r="U151">
            <v>0</v>
          </cell>
          <cell r="V151">
            <v>0</v>
          </cell>
          <cell r="W151">
            <v>0</v>
          </cell>
          <cell r="X151">
            <v>0</v>
          </cell>
          <cell r="Y151">
            <v>1</v>
          </cell>
          <cell r="Z151">
            <v>2</v>
          </cell>
          <cell r="AA151">
            <v>0</v>
          </cell>
          <cell r="AB151">
            <v>0</v>
          </cell>
          <cell r="AC151">
            <v>40925</v>
          </cell>
          <cell r="AD151">
            <v>1</v>
          </cell>
          <cell r="AE151">
            <v>3</v>
          </cell>
          <cell r="AF151">
            <v>0</v>
          </cell>
          <cell r="AG151">
            <v>0</v>
          </cell>
          <cell r="AH151">
            <v>0</v>
          </cell>
          <cell r="AI151">
            <v>0</v>
          </cell>
          <cell r="AJ151">
            <v>0</v>
          </cell>
          <cell r="AK151">
            <v>0</v>
          </cell>
          <cell r="AL151">
            <v>1</v>
          </cell>
          <cell r="AM151">
            <v>3</v>
          </cell>
          <cell r="AN151">
            <v>40925</v>
          </cell>
          <cell r="AO151">
            <v>0</v>
          </cell>
          <cell r="AP151">
            <v>0</v>
          </cell>
          <cell r="AQ151">
            <v>1</v>
          </cell>
          <cell r="AR151">
            <v>1</v>
          </cell>
          <cell r="AS151">
            <v>0</v>
          </cell>
          <cell r="AT151">
            <v>0</v>
          </cell>
          <cell r="AU151">
            <v>40925</v>
          </cell>
          <cell r="AV151">
            <v>0</v>
          </cell>
          <cell r="AW151">
            <v>0</v>
          </cell>
          <cell r="AX151">
            <v>1</v>
          </cell>
          <cell r="AY151">
            <v>3</v>
          </cell>
          <cell r="AZ151">
            <v>40925</v>
          </cell>
          <cell r="BA151">
            <v>0</v>
          </cell>
          <cell r="BB151">
            <v>0</v>
          </cell>
          <cell r="BC151">
            <v>0</v>
          </cell>
          <cell r="BD151">
            <v>0</v>
          </cell>
          <cell r="BE151">
            <v>1</v>
          </cell>
          <cell r="BF151">
            <v>1</v>
          </cell>
          <cell r="BG151">
            <v>0</v>
          </cell>
          <cell r="BH151">
            <v>0</v>
          </cell>
          <cell r="BI151">
            <v>40925</v>
          </cell>
          <cell r="BJ151">
            <v>0</v>
          </cell>
          <cell r="BK151">
            <v>0</v>
          </cell>
          <cell r="BL151">
            <v>0</v>
          </cell>
          <cell r="BM151">
            <v>0</v>
          </cell>
          <cell r="BN151">
            <v>1</v>
          </cell>
          <cell r="BO151">
            <v>3</v>
          </cell>
        </row>
        <row r="152">
          <cell r="A152">
            <v>40925</v>
          </cell>
          <cell r="B152">
            <v>0</v>
          </cell>
          <cell r="C152">
            <v>0</v>
          </cell>
          <cell r="D152">
            <v>1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1</v>
          </cell>
          <cell r="K152">
            <v>0</v>
          </cell>
          <cell r="L152">
            <v>40925</v>
          </cell>
          <cell r="M152">
            <v>0</v>
          </cell>
          <cell r="N152">
            <v>0</v>
          </cell>
          <cell r="O152">
            <v>1</v>
          </cell>
          <cell r="P152">
            <v>0</v>
          </cell>
          <cell r="Q152">
            <v>1</v>
          </cell>
          <cell r="R152">
            <v>0</v>
          </cell>
          <cell r="S152">
            <v>0</v>
          </cell>
          <cell r="T152">
            <v>0</v>
          </cell>
          <cell r="U152">
            <v>0</v>
          </cell>
          <cell r="V152">
            <v>0</v>
          </cell>
          <cell r="W152">
            <v>0</v>
          </cell>
          <cell r="X152">
            <v>0</v>
          </cell>
          <cell r="Y152">
            <v>1</v>
          </cell>
          <cell r="Z152">
            <v>0</v>
          </cell>
          <cell r="AA152">
            <v>0</v>
          </cell>
          <cell r="AB152">
            <v>0</v>
          </cell>
          <cell r="AC152">
            <v>40925</v>
          </cell>
          <cell r="AD152">
            <v>1</v>
          </cell>
          <cell r="AE152">
            <v>0</v>
          </cell>
          <cell r="AF152">
            <v>0</v>
          </cell>
          <cell r="AG152">
            <v>0</v>
          </cell>
          <cell r="AH152">
            <v>0</v>
          </cell>
          <cell r="AI152">
            <v>0</v>
          </cell>
          <cell r="AJ152">
            <v>0</v>
          </cell>
          <cell r="AK152">
            <v>0</v>
          </cell>
          <cell r="AL152">
            <v>1</v>
          </cell>
          <cell r="AM152">
            <v>0</v>
          </cell>
          <cell r="AN152">
            <v>40925</v>
          </cell>
          <cell r="AO152">
            <v>0</v>
          </cell>
          <cell r="AP152">
            <v>0</v>
          </cell>
          <cell r="AQ152">
            <v>0</v>
          </cell>
          <cell r="AR152">
            <v>0</v>
          </cell>
          <cell r="AS152">
            <v>0</v>
          </cell>
          <cell r="AT152">
            <v>0</v>
          </cell>
          <cell r="AU152">
            <v>40925</v>
          </cell>
          <cell r="AV152">
            <v>0</v>
          </cell>
          <cell r="AW152">
            <v>0</v>
          </cell>
          <cell r="AX152">
            <v>1</v>
          </cell>
          <cell r="AY152">
            <v>0</v>
          </cell>
          <cell r="AZ152">
            <v>40925</v>
          </cell>
          <cell r="BA152">
            <v>0</v>
          </cell>
          <cell r="BB152">
            <v>0</v>
          </cell>
          <cell r="BC152">
            <v>0</v>
          </cell>
          <cell r="BD152">
            <v>0</v>
          </cell>
          <cell r="BE152">
            <v>0</v>
          </cell>
          <cell r="BF152">
            <v>0</v>
          </cell>
          <cell r="BG152">
            <v>0</v>
          </cell>
          <cell r="BH152">
            <v>0</v>
          </cell>
          <cell r="BI152">
            <v>40925</v>
          </cell>
          <cell r="BJ152">
            <v>0</v>
          </cell>
          <cell r="BK152">
            <v>0</v>
          </cell>
          <cell r="BL152">
            <v>0</v>
          </cell>
          <cell r="BM152">
            <v>0</v>
          </cell>
          <cell r="BN152">
            <v>1</v>
          </cell>
          <cell r="BO152">
            <v>0</v>
          </cell>
        </row>
        <row r="153">
          <cell r="A153">
            <v>40925</v>
          </cell>
          <cell r="B153">
            <v>0</v>
          </cell>
          <cell r="C153">
            <v>0</v>
          </cell>
          <cell r="D153">
            <v>0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  <cell r="I153">
            <v>0</v>
          </cell>
          <cell r="J153">
            <v>1</v>
          </cell>
          <cell r="K153">
            <v>0</v>
          </cell>
          <cell r="L153">
            <v>40925</v>
          </cell>
          <cell r="M153">
            <v>0</v>
          </cell>
          <cell r="N153">
            <v>0</v>
          </cell>
          <cell r="O153">
            <v>1</v>
          </cell>
          <cell r="P153">
            <v>0</v>
          </cell>
          <cell r="Q153">
            <v>0</v>
          </cell>
          <cell r="R153">
            <v>0</v>
          </cell>
          <cell r="S153">
            <v>0</v>
          </cell>
          <cell r="T153">
            <v>0</v>
          </cell>
          <cell r="U153">
            <v>0</v>
          </cell>
          <cell r="V153">
            <v>0</v>
          </cell>
          <cell r="W153">
            <v>0</v>
          </cell>
          <cell r="X153">
            <v>0</v>
          </cell>
          <cell r="Y153">
            <v>0</v>
          </cell>
          <cell r="Z153">
            <v>0</v>
          </cell>
          <cell r="AA153">
            <v>0</v>
          </cell>
          <cell r="AB153">
            <v>0</v>
          </cell>
          <cell r="AC153">
            <v>40925</v>
          </cell>
          <cell r="AD153">
            <v>1</v>
          </cell>
          <cell r="AE153">
            <v>0</v>
          </cell>
          <cell r="AF153">
            <v>0</v>
          </cell>
          <cell r="AG153">
            <v>0</v>
          </cell>
          <cell r="AH153">
            <v>0</v>
          </cell>
          <cell r="AI153">
            <v>0</v>
          </cell>
          <cell r="AJ153">
            <v>0</v>
          </cell>
          <cell r="AK153">
            <v>0</v>
          </cell>
          <cell r="AL153">
            <v>1</v>
          </cell>
          <cell r="AM153">
            <v>0</v>
          </cell>
          <cell r="AN153">
            <v>40925</v>
          </cell>
          <cell r="AO153">
            <v>0</v>
          </cell>
          <cell r="AP153">
            <v>0</v>
          </cell>
          <cell r="AQ153">
            <v>0</v>
          </cell>
          <cell r="AR153">
            <v>0</v>
          </cell>
          <cell r="AS153">
            <v>0</v>
          </cell>
          <cell r="AT153">
            <v>0</v>
          </cell>
          <cell r="AU153">
            <v>40925</v>
          </cell>
          <cell r="AV153">
            <v>0</v>
          </cell>
          <cell r="AW153">
            <v>0</v>
          </cell>
          <cell r="AX153">
            <v>1</v>
          </cell>
          <cell r="AY153">
            <v>0</v>
          </cell>
          <cell r="AZ153">
            <v>40925</v>
          </cell>
          <cell r="BA153">
            <v>0</v>
          </cell>
          <cell r="BB153">
            <v>0</v>
          </cell>
          <cell r="BC153">
            <v>0</v>
          </cell>
          <cell r="BD153">
            <v>0</v>
          </cell>
          <cell r="BE153">
            <v>0</v>
          </cell>
          <cell r="BF153">
            <v>0</v>
          </cell>
          <cell r="BG153">
            <v>0</v>
          </cell>
          <cell r="BH153">
            <v>0</v>
          </cell>
          <cell r="BI153">
            <v>40925</v>
          </cell>
          <cell r="BJ153">
            <v>0</v>
          </cell>
          <cell r="BK153">
            <v>0</v>
          </cell>
          <cell r="BL153">
            <v>0</v>
          </cell>
          <cell r="BM153">
            <v>0</v>
          </cell>
          <cell r="BN153">
            <v>1</v>
          </cell>
          <cell r="BO153">
            <v>0</v>
          </cell>
        </row>
        <row r="154">
          <cell r="A154">
            <v>40926</v>
          </cell>
          <cell r="B154">
            <v>0</v>
          </cell>
          <cell r="C154">
            <v>0</v>
          </cell>
          <cell r="D154">
            <v>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>
            <v>1</v>
          </cell>
          <cell r="K154">
            <v>3</v>
          </cell>
          <cell r="L154">
            <v>40926</v>
          </cell>
          <cell r="M154">
            <v>0</v>
          </cell>
          <cell r="N154">
            <v>1</v>
          </cell>
          <cell r="O154">
            <v>0</v>
          </cell>
          <cell r="P154">
            <v>0</v>
          </cell>
          <cell r="Q154">
            <v>0</v>
          </cell>
          <cell r="R154">
            <v>0</v>
          </cell>
          <cell r="S154">
            <v>0</v>
          </cell>
          <cell r="T154">
            <v>0</v>
          </cell>
          <cell r="U154">
            <v>0</v>
          </cell>
          <cell r="V154">
            <v>0</v>
          </cell>
          <cell r="W154">
            <v>0</v>
          </cell>
          <cell r="X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40926</v>
          </cell>
          <cell r="AD154">
            <v>1</v>
          </cell>
          <cell r="AE154">
            <v>2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J154">
            <v>0</v>
          </cell>
          <cell r="AK154">
            <v>0</v>
          </cell>
          <cell r="AL154">
            <v>1</v>
          </cell>
          <cell r="AM154">
            <v>2</v>
          </cell>
          <cell r="AN154">
            <v>40926</v>
          </cell>
          <cell r="AO154">
            <v>0</v>
          </cell>
          <cell r="AP154">
            <v>0</v>
          </cell>
          <cell r="AQ154">
            <v>0</v>
          </cell>
          <cell r="AR154">
            <v>0</v>
          </cell>
          <cell r="AS154">
            <v>0</v>
          </cell>
          <cell r="AT154">
            <v>0</v>
          </cell>
          <cell r="AU154">
            <v>40926</v>
          </cell>
          <cell r="AV154">
            <v>0</v>
          </cell>
          <cell r="AW154">
            <v>0</v>
          </cell>
          <cell r="AX154">
            <v>1</v>
          </cell>
          <cell r="AY154">
            <v>2</v>
          </cell>
          <cell r="AZ154">
            <v>40926</v>
          </cell>
          <cell r="BA154">
            <v>0</v>
          </cell>
          <cell r="BB154">
            <v>0</v>
          </cell>
          <cell r="BC154">
            <v>0</v>
          </cell>
          <cell r="BD154">
            <v>0</v>
          </cell>
          <cell r="BE154">
            <v>0</v>
          </cell>
          <cell r="BF154">
            <v>0</v>
          </cell>
          <cell r="BG154">
            <v>0</v>
          </cell>
          <cell r="BH154">
            <v>0</v>
          </cell>
          <cell r="BI154">
            <v>40926</v>
          </cell>
          <cell r="BJ154">
            <v>0</v>
          </cell>
          <cell r="BK154">
            <v>0</v>
          </cell>
          <cell r="BL154">
            <v>0</v>
          </cell>
          <cell r="BM154">
            <v>0</v>
          </cell>
          <cell r="BN154">
            <v>1</v>
          </cell>
          <cell r="BO154">
            <v>2</v>
          </cell>
        </row>
        <row r="155">
          <cell r="A155">
            <v>40926</v>
          </cell>
          <cell r="B155">
            <v>0</v>
          </cell>
          <cell r="C155">
            <v>0</v>
          </cell>
          <cell r="D155">
            <v>0</v>
          </cell>
          <cell r="E155">
            <v>0</v>
          </cell>
          <cell r="F155">
            <v>0</v>
          </cell>
          <cell r="G155">
            <v>0</v>
          </cell>
          <cell r="H155">
            <v>0</v>
          </cell>
          <cell r="I155">
            <v>0</v>
          </cell>
          <cell r="J155">
            <v>1</v>
          </cell>
          <cell r="K155">
            <v>0</v>
          </cell>
          <cell r="L155">
            <v>40926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R155">
            <v>0</v>
          </cell>
          <cell r="S155">
            <v>0</v>
          </cell>
          <cell r="T155">
            <v>0</v>
          </cell>
          <cell r="U155">
            <v>0</v>
          </cell>
          <cell r="V155">
            <v>0</v>
          </cell>
          <cell r="W155">
            <v>0</v>
          </cell>
          <cell r="X155">
            <v>0</v>
          </cell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40926</v>
          </cell>
          <cell r="AD155">
            <v>0</v>
          </cell>
          <cell r="AE155">
            <v>0</v>
          </cell>
          <cell r="AF155">
            <v>0</v>
          </cell>
          <cell r="AG155">
            <v>0</v>
          </cell>
          <cell r="AH155">
            <v>0</v>
          </cell>
          <cell r="AI155">
            <v>0</v>
          </cell>
          <cell r="AJ155">
            <v>0</v>
          </cell>
          <cell r="AK155">
            <v>0</v>
          </cell>
          <cell r="AL155">
            <v>0</v>
          </cell>
          <cell r="AM155">
            <v>0</v>
          </cell>
          <cell r="AN155">
            <v>40926</v>
          </cell>
          <cell r="AO155">
            <v>0</v>
          </cell>
          <cell r="AP155">
            <v>0</v>
          </cell>
          <cell r="AQ155">
            <v>0</v>
          </cell>
          <cell r="AR155">
            <v>0</v>
          </cell>
          <cell r="AS155">
            <v>0</v>
          </cell>
          <cell r="AT155">
            <v>0</v>
          </cell>
          <cell r="AU155">
            <v>40926</v>
          </cell>
          <cell r="AV155">
            <v>0</v>
          </cell>
          <cell r="AW155">
            <v>0</v>
          </cell>
          <cell r="AX155">
            <v>0</v>
          </cell>
          <cell r="AY155">
            <v>0</v>
          </cell>
          <cell r="AZ155">
            <v>40926</v>
          </cell>
          <cell r="BA155">
            <v>0</v>
          </cell>
          <cell r="BB155">
            <v>0</v>
          </cell>
          <cell r="BC155">
            <v>0</v>
          </cell>
          <cell r="BD155">
            <v>0</v>
          </cell>
          <cell r="BE155">
            <v>0</v>
          </cell>
          <cell r="BF155">
            <v>0</v>
          </cell>
          <cell r="BG155">
            <v>0</v>
          </cell>
          <cell r="BH155">
            <v>0</v>
          </cell>
          <cell r="BI155">
            <v>40926</v>
          </cell>
          <cell r="BJ155">
            <v>0</v>
          </cell>
          <cell r="BK155">
            <v>0</v>
          </cell>
          <cell r="BL155">
            <v>0</v>
          </cell>
          <cell r="BM155">
            <v>0</v>
          </cell>
          <cell r="BN155">
            <v>0</v>
          </cell>
          <cell r="BO155">
            <v>0</v>
          </cell>
        </row>
        <row r="156">
          <cell r="A156">
            <v>40926</v>
          </cell>
          <cell r="B156">
            <v>0</v>
          </cell>
          <cell r="C156">
            <v>0</v>
          </cell>
          <cell r="D156">
            <v>0</v>
          </cell>
          <cell r="E156">
            <v>0</v>
          </cell>
          <cell r="F156">
            <v>0</v>
          </cell>
          <cell r="G156">
            <v>0</v>
          </cell>
          <cell r="H156">
            <v>0</v>
          </cell>
          <cell r="I156">
            <v>0</v>
          </cell>
          <cell r="J156">
            <v>1</v>
          </cell>
          <cell r="K156">
            <v>0</v>
          </cell>
          <cell r="L156">
            <v>40926</v>
          </cell>
          <cell r="M156">
            <v>1</v>
          </cell>
          <cell r="N156">
            <v>0</v>
          </cell>
          <cell r="O156">
            <v>0</v>
          </cell>
          <cell r="P156">
            <v>0</v>
          </cell>
          <cell r="Q156">
            <v>0</v>
          </cell>
          <cell r="R156">
            <v>0</v>
          </cell>
          <cell r="S156">
            <v>0</v>
          </cell>
          <cell r="T156">
            <v>0</v>
          </cell>
          <cell r="U156">
            <v>0</v>
          </cell>
          <cell r="V156">
            <v>0</v>
          </cell>
          <cell r="W156">
            <v>0</v>
          </cell>
          <cell r="X156">
            <v>0</v>
          </cell>
          <cell r="Y156">
            <v>0</v>
          </cell>
          <cell r="Z156">
            <v>0</v>
          </cell>
          <cell r="AA156">
            <v>0</v>
          </cell>
          <cell r="AB156">
            <v>0</v>
          </cell>
          <cell r="AC156">
            <v>40926</v>
          </cell>
          <cell r="AD156">
            <v>1</v>
          </cell>
          <cell r="AE156">
            <v>0</v>
          </cell>
          <cell r="AF156">
            <v>0</v>
          </cell>
          <cell r="AG156">
            <v>0</v>
          </cell>
          <cell r="AH156">
            <v>0</v>
          </cell>
          <cell r="AI156">
            <v>0</v>
          </cell>
          <cell r="AJ156">
            <v>0</v>
          </cell>
          <cell r="AK156">
            <v>0</v>
          </cell>
          <cell r="AL156">
            <v>1</v>
          </cell>
          <cell r="AM156">
            <v>0</v>
          </cell>
          <cell r="AN156">
            <v>40926</v>
          </cell>
          <cell r="AO156">
            <v>0</v>
          </cell>
          <cell r="AP156">
            <v>0</v>
          </cell>
          <cell r="AQ156">
            <v>0</v>
          </cell>
          <cell r="AR156">
            <v>0</v>
          </cell>
          <cell r="AS156">
            <v>0</v>
          </cell>
          <cell r="AT156">
            <v>0</v>
          </cell>
          <cell r="AU156">
            <v>40926</v>
          </cell>
          <cell r="AV156">
            <v>0</v>
          </cell>
          <cell r="AW156">
            <v>0</v>
          </cell>
          <cell r="AX156">
            <v>1</v>
          </cell>
          <cell r="AY156">
            <v>0</v>
          </cell>
          <cell r="AZ156">
            <v>40926</v>
          </cell>
          <cell r="BA156">
            <v>0</v>
          </cell>
          <cell r="BB156">
            <v>0</v>
          </cell>
          <cell r="BC156">
            <v>0</v>
          </cell>
          <cell r="BD156">
            <v>0</v>
          </cell>
          <cell r="BE156">
            <v>0</v>
          </cell>
          <cell r="BF156">
            <v>0</v>
          </cell>
          <cell r="BG156">
            <v>0</v>
          </cell>
          <cell r="BH156">
            <v>0</v>
          </cell>
          <cell r="BI156">
            <v>40926</v>
          </cell>
          <cell r="BJ156">
            <v>0</v>
          </cell>
          <cell r="BK156">
            <v>0</v>
          </cell>
          <cell r="BL156">
            <v>0</v>
          </cell>
          <cell r="BM156">
            <v>0</v>
          </cell>
          <cell r="BN156">
            <v>1</v>
          </cell>
          <cell r="BO156">
            <v>0</v>
          </cell>
        </row>
        <row r="157">
          <cell r="A157">
            <v>40927</v>
          </cell>
          <cell r="B157">
            <v>0</v>
          </cell>
          <cell r="C157">
            <v>0</v>
          </cell>
          <cell r="D157">
            <v>0</v>
          </cell>
          <cell r="E157">
            <v>0</v>
          </cell>
          <cell r="F157">
            <v>0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1</v>
          </cell>
          <cell r="L157">
            <v>40927</v>
          </cell>
          <cell r="M157">
            <v>0</v>
          </cell>
          <cell r="N157">
            <v>1</v>
          </cell>
          <cell r="O157">
            <v>0</v>
          </cell>
          <cell r="P157">
            <v>0</v>
          </cell>
          <cell r="Q157">
            <v>0</v>
          </cell>
          <cell r="R157">
            <v>0</v>
          </cell>
          <cell r="S157">
            <v>0</v>
          </cell>
          <cell r="T157">
            <v>0</v>
          </cell>
          <cell r="U157">
            <v>0</v>
          </cell>
          <cell r="V157">
            <v>0</v>
          </cell>
          <cell r="W157">
            <v>0</v>
          </cell>
          <cell r="X157">
            <v>0</v>
          </cell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40927</v>
          </cell>
          <cell r="AD157">
            <v>0</v>
          </cell>
          <cell r="AE157">
            <v>1</v>
          </cell>
          <cell r="AF157">
            <v>0</v>
          </cell>
          <cell r="AG157">
            <v>0</v>
          </cell>
          <cell r="AH157">
            <v>0</v>
          </cell>
          <cell r="AI157">
            <v>0</v>
          </cell>
          <cell r="AJ157">
            <v>0</v>
          </cell>
          <cell r="AK157">
            <v>0</v>
          </cell>
          <cell r="AL157">
            <v>0</v>
          </cell>
          <cell r="AM157">
            <v>1</v>
          </cell>
          <cell r="AN157">
            <v>40927</v>
          </cell>
          <cell r="AO157">
            <v>0</v>
          </cell>
          <cell r="AP157">
            <v>0</v>
          </cell>
          <cell r="AQ157">
            <v>0</v>
          </cell>
          <cell r="AR157">
            <v>0</v>
          </cell>
          <cell r="AS157">
            <v>0</v>
          </cell>
          <cell r="AT157">
            <v>0</v>
          </cell>
          <cell r="AU157">
            <v>40927</v>
          </cell>
          <cell r="AV157">
            <v>0</v>
          </cell>
          <cell r="AW157">
            <v>0</v>
          </cell>
          <cell r="AX157">
            <v>0</v>
          </cell>
          <cell r="AY157">
            <v>1</v>
          </cell>
          <cell r="AZ157">
            <v>40927</v>
          </cell>
          <cell r="BA157">
            <v>0</v>
          </cell>
          <cell r="BB157">
            <v>0</v>
          </cell>
          <cell r="BC157">
            <v>0</v>
          </cell>
          <cell r="BD157">
            <v>0</v>
          </cell>
          <cell r="BE157">
            <v>0</v>
          </cell>
          <cell r="BF157">
            <v>0</v>
          </cell>
          <cell r="BG157">
            <v>0</v>
          </cell>
          <cell r="BH157">
            <v>0</v>
          </cell>
          <cell r="BI157">
            <v>40927</v>
          </cell>
          <cell r="BJ157">
            <v>0</v>
          </cell>
          <cell r="BK157">
            <v>0</v>
          </cell>
          <cell r="BL157">
            <v>0</v>
          </cell>
          <cell r="BM157">
            <v>0</v>
          </cell>
          <cell r="BN157">
            <v>0</v>
          </cell>
          <cell r="BO157">
            <v>1</v>
          </cell>
        </row>
        <row r="158">
          <cell r="A158">
            <v>40927</v>
          </cell>
          <cell r="B158">
            <v>0</v>
          </cell>
          <cell r="C158">
            <v>0</v>
          </cell>
          <cell r="D158">
            <v>0</v>
          </cell>
          <cell r="E158">
            <v>0</v>
          </cell>
          <cell r="F158">
            <v>0</v>
          </cell>
          <cell r="G158">
            <v>0</v>
          </cell>
          <cell r="H158">
            <v>0</v>
          </cell>
          <cell r="I158">
            <v>0</v>
          </cell>
          <cell r="J158">
            <v>0</v>
          </cell>
          <cell r="K158">
            <v>0</v>
          </cell>
          <cell r="L158">
            <v>40927</v>
          </cell>
          <cell r="M158">
            <v>0</v>
          </cell>
          <cell r="N158">
            <v>0</v>
          </cell>
          <cell r="O158">
            <v>0</v>
          </cell>
          <cell r="P158">
            <v>0</v>
          </cell>
          <cell r="Q158">
            <v>0</v>
          </cell>
          <cell r="R158">
            <v>0</v>
          </cell>
          <cell r="S158">
            <v>0</v>
          </cell>
          <cell r="T158">
            <v>0</v>
          </cell>
          <cell r="U158">
            <v>0</v>
          </cell>
          <cell r="V158">
            <v>0</v>
          </cell>
          <cell r="W158">
            <v>0</v>
          </cell>
          <cell r="X158">
            <v>0</v>
          </cell>
          <cell r="Y158">
            <v>0</v>
          </cell>
          <cell r="Z158">
            <v>0</v>
          </cell>
          <cell r="AA158">
            <v>0</v>
          </cell>
          <cell r="AB158">
            <v>0</v>
          </cell>
          <cell r="AC158">
            <v>40927</v>
          </cell>
          <cell r="AD158">
            <v>0</v>
          </cell>
          <cell r="AE158">
            <v>0</v>
          </cell>
          <cell r="AF158">
            <v>0</v>
          </cell>
          <cell r="AG158">
            <v>0</v>
          </cell>
          <cell r="AH158">
            <v>0</v>
          </cell>
          <cell r="AI158">
            <v>0</v>
          </cell>
          <cell r="AJ158">
            <v>0</v>
          </cell>
          <cell r="AK158">
            <v>0</v>
          </cell>
          <cell r="AL158">
            <v>0</v>
          </cell>
          <cell r="AM158">
            <v>0</v>
          </cell>
          <cell r="AN158">
            <v>40927</v>
          </cell>
          <cell r="AO158">
            <v>0</v>
          </cell>
          <cell r="AP158">
            <v>0</v>
          </cell>
          <cell r="AQ158">
            <v>0</v>
          </cell>
          <cell r="AR158">
            <v>0</v>
          </cell>
          <cell r="AS158">
            <v>0</v>
          </cell>
          <cell r="AT158">
            <v>0</v>
          </cell>
          <cell r="AU158">
            <v>40927</v>
          </cell>
          <cell r="AV158">
            <v>0</v>
          </cell>
          <cell r="AW158">
            <v>0</v>
          </cell>
          <cell r="AX158">
            <v>0</v>
          </cell>
          <cell r="AY158">
            <v>0</v>
          </cell>
          <cell r="AZ158">
            <v>40927</v>
          </cell>
          <cell r="BA158">
            <v>0</v>
          </cell>
          <cell r="BB158">
            <v>0</v>
          </cell>
          <cell r="BC158">
            <v>0</v>
          </cell>
          <cell r="BD158">
            <v>0</v>
          </cell>
          <cell r="BE158">
            <v>0</v>
          </cell>
          <cell r="BF158">
            <v>0</v>
          </cell>
          <cell r="BG158">
            <v>0</v>
          </cell>
          <cell r="BH158">
            <v>0</v>
          </cell>
          <cell r="BI158">
            <v>40927</v>
          </cell>
          <cell r="BJ158">
            <v>0</v>
          </cell>
          <cell r="BK158">
            <v>0</v>
          </cell>
          <cell r="BL158">
            <v>0</v>
          </cell>
          <cell r="BM158">
            <v>0</v>
          </cell>
          <cell r="BN158">
            <v>0</v>
          </cell>
          <cell r="BO158">
            <v>0</v>
          </cell>
        </row>
        <row r="159">
          <cell r="A159">
            <v>40927</v>
          </cell>
          <cell r="B159">
            <v>0</v>
          </cell>
          <cell r="C159">
            <v>0</v>
          </cell>
          <cell r="D159">
            <v>0</v>
          </cell>
          <cell r="E159">
            <v>0</v>
          </cell>
          <cell r="F159">
            <v>0</v>
          </cell>
          <cell r="G159">
            <v>0</v>
          </cell>
          <cell r="H159">
            <v>0</v>
          </cell>
          <cell r="I159">
            <v>0</v>
          </cell>
          <cell r="J159">
            <v>1</v>
          </cell>
          <cell r="K159">
            <v>0</v>
          </cell>
          <cell r="L159">
            <v>40927</v>
          </cell>
          <cell r="M159">
            <v>1</v>
          </cell>
          <cell r="N159">
            <v>0</v>
          </cell>
          <cell r="O159">
            <v>0</v>
          </cell>
          <cell r="P159">
            <v>0</v>
          </cell>
          <cell r="Q159">
            <v>0</v>
          </cell>
          <cell r="R159">
            <v>0</v>
          </cell>
          <cell r="S159">
            <v>0</v>
          </cell>
          <cell r="T159">
            <v>0</v>
          </cell>
          <cell r="U159">
            <v>0</v>
          </cell>
          <cell r="V159">
            <v>0</v>
          </cell>
          <cell r="W159">
            <v>0</v>
          </cell>
          <cell r="X159">
            <v>0</v>
          </cell>
          <cell r="Y159">
            <v>0</v>
          </cell>
          <cell r="Z159">
            <v>0</v>
          </cell>
          <cell r="AA159">
            <v>0</v>
          </cell>
          <cell r="AB159">
            <v>0</v>
          </cell>
          <cell r="AC159">
            <v>40927</v>
          </cell>
          <cell r="AD159">
            <v>1</v>
          </cell>
          <cell r="AE159">
            <v>0</v>
          </cell>
          <cell r="AF159">
            <v>0</v>
          </cell>
          <cell r="AG159">
            <v>0</v>
          </cell>
          <cell r="AH159">
            <v>0</v>
          </cell>
          <cell r="AI159">
            <v>0</v>
          </cell>
          <cell r="AJ159">
            <v>0</v>
          </cell>
          <cell r="AK159">
            <v>0</v>
          </cell>
          <cell r="AL159">
            <v>1</v>
          </cell>
          <cell r="AM159">
            <v>0</v>
          </cell>
          <cell r="AN159">
            <v>40927</v>
          </cell>
          <cell r="AO159">
            <v>0</v>
          </cell>
          <cell r="AP159">
            <v>0</v>
          </cell>
          <cell r="AQ159">
            <v>0</v>
          </cell>
          <cell r="AR159">
            <v>0</v>
          </cell>
          <cell r="AS159">
            <v>0</v>
          </cell>
          <cell r="AT159">
            <v>0</v>
          </cell>
          <cell r="AU159">
            <v>40927</v>
          </cell>
          <cell r="AV159">
            <v>0</v>
          </cell>
          <cell r="AW159">
            <v>0</v>
          </cell>
          <cell r="AX159">
            <v>1</v>
          </cell>
          <cell r="AY159">
            <v>0</v>
          </cell>
          <cell r="AZ159">
            <v>40927</v>
          </cell>
          <cell r="BA159">
            <v>0</v>
          </cell>
          <cell r="BB159">
            <v>0</v>
          </cell>
          <cell r="BC159">
            <v>0</v>
          </cell>
          <cell r="BD159">
            <v>0</v>
          </cell>
          <cell r="BE159">
            <v>0</v>
          </cell>
          <cell r="BF159">
            <v>0</v>
          </cell>
          <cell r="BG159">
            <v>0</v>
          </cell>
          <cell r="BH159">
            <v>0</v>
          </cell>
          <cell r="BI159">
            <v>40927</v>
          </cell>
          <cell r="BJ159">
            <v>0</v>
          </cell>
          <cell r="BK159">
            <v>0</v>
          </cell>
          <cell r="BL159">
            <v>0</v>
          </cell>
          <cell r="BM159">
            <v>0</v>
          </cell>
          <cell r="BN159">
            <v>1</v>
          </cell>
          <cell r="BO159">
            <v>0</v>
          </cell>
        </row>
        <row r="160">
          <cell r="A160">
            <v>40928</v>
          </cell>
          <cell r="B160">
            <v>0</v>
          </cell>
          <cell r="C160">
            <v>0</v>
          </cell>
          <cell r="D160">
            <v>0</v>
          </cell>
          <cell r="E160">
            <v>0</v>
          </cell>
          <cell r="F160">
            <v>0</v>
          </cell>
          <cell r="G160">
            <v>0</v>
          </cell>
          <cell r="H160">
            <v>0</v>
          </cell>
          <cell r="I160">
            <v>0</v>
          </cell>
          <cell r="J160">
            <v>1</v>
          </cell>
          <cell r="K160">
            <v>3</v>
          </cell>
          <cell r="L160">
            <v>40928</v>
          </cell>
          <cell r="M160">
            <v>1</v>
          </cell>
          <cell r="N160">
            <v>3</v>
          </cell>
          <cell r="O160">
            <v>0</v>
          </cell>
          <cell r="P160">
            <v>0</v>
          </cell>
          <cell r="Q160">
            <v>0</v>
          </cell>
          <cell r="R160">
            <v>0</v>
          </cell>
          <cell r="S160">
            <v>0</v>
          </cell>
          <cell r="T160">
            <v>0</v>
          </cell>
          <cell r="U160">
            <v>0</v>
          </cell>
          <cell r="V160">
            <v>0</v>
          </cell>
          <cell r="W160">
            <v>0</v>
          </cell>
          <cell r="X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0</v>
          </cell>
          <cell r="AC160">
            <v>40928</v>
          </cell>
          <cell r="AD160">
            <v>1</v>
          </cell>
          <cell r="AE160">
            <v>2</v>
          </cell>
          <cell r="AF160">
            <v>0</v>
          </cell>
          <cell r="AG160">
            <v>0</v>
          </cell>
          <cell r="AH160">
            <v>0</v>
          </cell>
          <cell r="AI160">
            <v>0</v>
          </cell>
          <cell r="AJ160">
            <v>0</v>
          </cell>
          <cell r="AK160">
            <v>0</v>
          </cell>
          <cell r="AL160">
            <v>1</v>
          </cell>
          <cell r="AM160">
            <v>2</v>
          </cell>
          <cell r="AN160">
            <v>40928</v>
          </cell>
          <cell r="AO160">
            <v>0</v>
          </cell>
          <cell r="AP160">
            <v>0</v>
          </cell>
          <cell r="AQ160">
            <v>0</v>
          </cell>
          <cell r="AR160">
            <v>0</v>
          </cell>
          <cell r="AS160">
            <v>0</v>
          </cell>
          <cell r="AT160">
            <v>0</v>
          </cell>
          <cell r="AU160">
            <v>40928</v>
          </cell>
          <cell r="AV160">
            <v>0</v>
          </cell>
          <cell r="AW160">
            <v>0</v>
          </cell>
          <cell r="AX160">
            <v>1</v>
          </cell>
          <cell r="AY160">
            <v>2</v>
          </cell>
          <cell r="AZ160">
            <v>40928</v>
          </cell>
          <cell r="BA160">
            <v>0</v>
          </cell>
          <cell r="BB160">
            <v>0</v>
          </cell>
          <cell r="BC160">
            <v>0</v>
          </cell>
          <cell r="BD160">
            <v>0</v>
          </cell>
          <cell r="BE160">
            <v>0</v>
          </cell>
          <cell r="BF160">
            <v>0</v>
          </cell>
          <cell r="BG160">
            <v>0</v>
          </cell>
          <cell r="BH160">
            <v>0</v>
          </cell>
          <cell r="BI160">
            <v>40928</v>
          </cell>
          <cell r="BJ160">
            <v>0</v>
          </cell>
          <cell r="BK160">
            <v>0</v>
          </cell>
          <cell r="BL160">
            <v>0</v>
          </cell>
          <cell r="BM160">
            <v>0</v>
          </cell>
          <cell r="BN160">
            <v>1</v>
          </cell>
          <cell r="BO160">
            <v>2</v>
          </cell>
        </row>
        <row r="161">
          <cell r="A161">
            <v>40928</v>
          </cell>
          <cell r="B161">
            <v>0</v>
          </cell>
          <cell r="C161">
            <v>0</v>
          </cell>
          <cell r="D161">
            <v>0</v>
          </cell>
          <cell r="E161">
            <v>0</v>
          </cell>
          <cell r="F161">
            <v>0</v>
          </cell>
          <cell r="G161">
            <v>0</v>
          </cell>
          <cell r="H161">
            <v>0</v>
          </cell>
          <cell r="I161">
            <v>0</v>
          </cell>
          <cell r="J161">
            <v>1</v>
          </cell>
          <cell r="K161">
            <v>0</v>
          </cell>
          <cell r="L161">
            <v>40928</v>
          </cell>
          <cell r="M161">
            <v>1</v>
          </cell>
          <cell r="N161">
            <v>0</v>
          </cell>
          <cell r="O161">
            <v>0</v>
          </cell>
          <cell r="P161">
            <v>0</v>
          </cell>
          <cell r="Q161">
            <v>0</v>
          </cell>
          <cell r="R161">
            <v>0</v>
          </cell>
          <cell r="S161">
            <v>0</v>
          </cell>
          <cell r="T161">
            <v>0</v>
          </cell>
          <cell r="U161">
            <v>0</v>
          </cell>
          <cell r="V161">
            <v>0</v>
          </cell>
          <cell r="W161">
            <v>0</v>
          </cell>
          <cell r="X161">
            <v>0</v>
          </cell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40928</v>
          </cell>
          <cell r="AD161">
            <v>0</v>
          </cell>
          <cell r="AE161">
            <v>0</v>
          </cell>
          <cell r="AF161">
            <v>0</v>
          </cell>
          <cell r="AG161">
            <v>0</v>
          </cell>
          <cell r="AH161">
            <v>0</v>
          </cell>
          <cell r="AI161">
            <v>0</v>
          </cell>
          <cell r="AJ161">
            <v>0</v>
          </cell>
          <cell r="AK161">
            <v>0</v>
          </cell>
          <cell r="AL161">
            <v>0</v>
          </cell>
          <cell r="AM161">
            <v>0</v>
          </cell>
          <cell r="AN161">
            <v>40928</v>
          </cell>
          <cell r="AO161">
            <v>0</v>
          </cell>
          <cell r="AP161">
            <v>0</v>
          </cell>
          <cell r="AQ161">
            <v>0</v>
          </cell>
          <cell r="AR161">
            <v>0</v>
          </cell>
          <cell r="AS161">
            <v>0</v>
          </cell>
          <cell r="AT161">
            <v>0</v>
          </cell>
          <cell r="AU161">
            <v>40928</v>
          </cell>
          <cell r="AV161">
            <v>0</v>
          </cell>
          <cell r="AW161">
            <v>0</v>
          </cell>
          <cell r="AX161">
            <v>0</v>
          </cell>
          <cell r="AY161">
            <v>0</v>
          </cell>
          <cell r="AZ161">
            <v>40928</v>
          </cell>
          <cell r="BA161">
            <v>0</v>
          </cell>
          <cell r="BB161">
            <v>0</v>
          </cell>
          <cell r="BC161">
            <v>0</v>
          </cell>
          <cell r="BD161">
            <v>0</v>
          </cell>
          <cell r="BE161">
            <v>0</v>
          </cell>
          <cell r="BF161">
            <v>0</v>
          </cell>
          <cell r="BG161">
            <v>0</v>
          </cell>
          <cell r="BH161">
            <v>0</v>
          </cell>
          <cell r="BI161">
            <v>40928</v>
          </cell>
          <cell r="BJ161">
            <v>0</v>
          </cell>
          <cell r="BK161">
            <v>0</v>
          </cell>
          <cell r="BL161">
            <v>0</v>
          </cell>
          <cell r="BM161">
            <v>0</v>
          </cell>
          <cell r="BN161">
            <v>0</v>
          </cell>
          <cell r="BO161">
            <v>0</v>
          </cell>
        </row>
        <row r="162">
          <cell r="A162">
            <v>40928</v>
          </cell>
          <cell r="B162">
            <v>0</v>
          </cell>
          <cell r="C162">
            <v>0</v>
          </cell>
          <cell r="D162">
            <v>0</v>
          </cell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I162">
            <v>0</v>
          </cell>
          <cell r="J162">
            <v>1</v>
          </cell>
          <cell r="K162">
            <v>0</v>
          </cell>
          <cell r="L162">
            <v>40928</v>
          </cell>
          <cell r="M162">
            <v>1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  <cell r="R162">
            <v>0</v>
          </cell>
          <cell r="S162">
            <v>0</v>
          </cell>
          <cell r="T162">
            <v>0</v>
          </cell>
          <cell r="U162">
            <v>0</v>
          </cell>
          <cell r="V162">
            <v>0</v>
          </cell>
          <cell r="W162">
            <v>0</v>
          </cell>
          <cell r="X162">
            <v>0</v>
          </cell>
          <cell r="Y162">
            <v>0</v>
          </cell>
          <cell r="Z162">
            <v>0</v>
          </cell>
          <cell r="AA162">
            <v>0</v>
          </cell>
          <cell r="AB162">
            <v>0</v>
          </cell>
          <cell r="AC162">
            <v>40928</v>
          </cell>
          <cell r="AD162">
            <v>1</v>
          </cell>
          <cell r="AE162">
            <v>0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>
            <v>0</v>
          </cell>
          <cell r="AK162">
            <v>0</v>
          </cell>
          <cell r="AL162">
            <v>1</v>
          </cell>
          <cell r="AM162">
            <v>0</v>
          </cell>
          <cell r="AN162">
            <v>40928</v>
          </cell>
          <cell r="AO162">
            <v>0</v>
          </cell>
          <cell r="AP162">
            <v>0</v>
          </cell>
          <cell r="AQ162">
            <v>0</v>
          </cell>
          <cell r="AR162">
            <v>0</v>
          </cell>
          <cell r="AS162">
            <v>0</v>
          </cell>
          <cell r="AT162">
            <v>0</v>
          </cell>
          <cell r="AU162">
            <v>40928</v>
          </cell>
          <cell r="AV162">
            <v>0</v>
          </cell>
          <cell r="AW162">
            <v>0</v>
          </cell>
          <cell r="AX162">
            <v>1</v>
          </cell>
          <cell r="AY162">
            <v>0</v>
          </cell>
          <cell r="AZ162">
            <v>40928</v>
          </cell>
          <cell r="BA162">
            <v>0</v>
          </cell>
          <cell r="BB162">
            <v>0</v>
          </cell>
          <cell r="BC162">
            <v>0</v>
          </cell>
          <cell r="BD162">
            <v>0</v>
          </cell>
          <cell r="BE162">
            <v>0</v>
          </cell>
          <cell r="BF162">
            <v>0</v>
          </cell>
          <cell r="BG162">
            <v>0</v>
          </cell>
          <cell r="BH162">
            <v>0</v>
          </cell>
          <cell r="BI162">
            <v>40928</v>
          </cell>
          <cell r="BJ162">
            <v>0</v>
          </cell>
          <cell r="BK162">
            <v>0</v>
          </cell>
          <cell r="BL162">
            <v>0</v>
          </cell>
          <cell r="BM162">
            <v>0</v>
          </cell>
          <cell r="BN162">
            <v>1</v>
          </cell>
          <cell r="BO162">
            <v>0</v>
          </cell>
        </row>
        <row r="163">
          <cell r="A163">
            <v>40929</v>
          </cell>
          <cell r="B163">
            <v>0</v>
          </cell>
          <cell r="C163">
            <v>0</v>
          </cell>
          <cell r="D163">
            <v>0</v>
          </cell>
          <cell r="E163">
            <v>0</v>
          </cell>
          <cell r="F163">
            <v>0</v>
          </cell>
          <cell r="G163">
            <v>0</v>
          </cell>
          <cell r="H163">
            <v>0</v>
          </cell>
          <cell r="I163">
            <v>0</v>
          </cell>
          <cell r="J163">
            <v>1</v>
          </cell>
          <cell r="K163">
            <v>3</v>
          </cell>
          <cell r="L163">
            <v>40929</v>
          </cell>
          <cell r="M163">
            <v>1</v>
          </cell>
          <cell r="N163">
            <v>3</v>
          </cell>
          <cell r="O163">
            <v>0</v>
          </cell>
          <cell r="P163">
            <v>0</v>
          </cell>
          <cell r="Q163">
            <v>0</v>
          </cell>
          <cell r="R163">
            <v>0</v>
          </cell>
          <cell r="S163">
            <v>0</v>
          </cell>
          <cell r="T163">
            <v>0</v>
          </cell>
          <cell r="U163">
            <v>0</v>
          </cell>
          <cell r="V163">
            <v>0</v>
          </cell>
          <cell r="W163">
            <v>0</v>
          </cell>
          <cell r="X163">
            <v>0</v>
          </cell>
          <cell r="Y163">
            <v>0</v>
          </cell>
          <cell r="Z163">
            <v>0</v>
          </cell>
          <cell r="AA163">
            <v>0</v>
          </cell>
          <cell r="AB163">
            <v>0</v>
          </cell>
          <cell r="AC163">
            <v>40929</v>
          </cell>
          <cell r="AD163">
            <v>1</v>
          </cell>
          <cell r="AE163">
            <v>2</v>
          </cell>
          <cell r="AF163">
            <v>0</v>
          </cell>
          <cell r="AG163">
            <v>0</v>
          </cell>
          <cell r="AH163">
            <v>0</v>
          </cell>
          <cell r="AI163">
            <v>0</v>
          </cell>
          <cell r="AJ163">
            <v>0</v>
          </cell>
          <cell r="AK163">
            <v>0</v>
          </cell>
          <cell r="AL163">
            <v>1</v>
          </cell>
          <cell r="AM163">
            <v>2</v>
          </cell>
          <cell r="AN163">
            <v>40929</v>
          </cell>
          <cell r="AO163">
            <v>0</v>
          </cell>
          <cell r="AP163">
            <v>0</v>
          </cell>
          <cell r="AQ163">
            <v>0</v>
          </cell>
          <cell r="AR163">
            <v>0</v>
          </cell>
          <cell r="AS163">
            <v>0</v>
          </cell>
          <cell r="AT163">
            <v>0</v>
          </cell>
          <cell r="AU163">
            <v>40929</v>
          </cell>
          <cell r="AV163">
            <v>0</v>
          </cell>
          <cell r="AW163">
            <v>0</v>
          </cell>
          <cell r="AX163">
            <v>1</v>
          </cell>
          <cell r="AY163">
            <v>2</v>
          </cell>
          <cell r="AZ163">
            <v>40929</v>
          </cell>
          <cell r="BA163">
            <v>0</v>
          </cell>
          <cell r="BB163">
            <v>0</v>
          </cell>
          <cell r="BC163">
            <v>0</v>
          </cell>
          <cell r="BD163">
            <v>0</v>
          </cell>
          <cell r="BE163">
            <v>0</v>
          </cell>
          <cell r="BF163">
            <v>0</v>
          </cell>
          <cell r="BG163">
            <v>0</v>
          </cell>
          <cell r="BH163">
            <v>0</v>
          </cell>
          <cell r="BI163">
            <v>40929</v>
          </cell>
          <cell r="BJ163">
            <v>0</v>
          </cell>
          <cell r="BK163">
            <v>0</v>
          </cell>
          <cell r="BL163">
            <v>0</v>
          </cell>
          <cell r="BM163">
            <v>0</v>
          </cell>
          <cell r="BN163">
            <v>1</v>
          </cell>
          <cell r="BO163">
            <v>2</v>
          </cell>
        </row>
        <row r="164">
          <cell r="A164">
            <v>40929</v>
          </cell>
          <cell r="B164">
            <v>0</v>
          </cell>
          <cell r="C164">
            <v>0</v>
          </cell>
          <cell r="D164">
            <v>0</v>
          </cell>
          <cell r="E164">
            <v>0</v>
          </cell>
          <cell r="F164">
            <v>0</v>
          </cell>
          <cell r="G164">
            <v>0</v>
          </cell>
          <cell r="H164">
            <v>0</v>
          </cell>
          <cell r="I164">
            <v>0</v>
          </cell>
          <cell r="J164">
            <v>1</v>
          </cell>
          <cell r="K164">
            <v>0</v>
          </cell>
          <cell r="L164">
            <v>40929</v>
          </cell>
          <cell r="M164">
            <v>1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R164">
            <v>0</v>
          </cell>
          <cell r="S164">
            <v>0</v>
          </cell>
          <cell r="T164">
            <v>0</v>
          </cell>
          <cell r="U164">
            <v>0</v>
          </cell>
          <cell r="V164">
            <v>0</v>
          </cell>
          <cell r="W164">
            <v>0</v>
          </cell>
          <cell r="X164">
            <v>0</v>
          </cell>
          <cell r="Y164">
            <v>0</v>
          </cell>
          <cell r="Z164">
            <v>0</v>
          </cell>
          <cell r="AA164">
            <v>0</v>
          </cell>
          <cell r="AB164">
            <v>0</v>
          </cell>
          <cell r="AC164">
            <v>40929</v>
          </cell>
          <cell r="AD164">
            <v>0</v>
          </cell>
          <cell r="AE164">
            <v>0</v>
          </cell>
          <cell r="AF164">
            <v>0</v>
          </cell>
          <cell r="AG164">
            <v>0</v>
          </cell>
          <cell r="AH164">
            <v>0</v>
          </cell>
          <cell r="AI164">
            <v>0</v>
          </cell>
          <cell r="AJ164">
            <v>0</v>
          </cell>
          <cell r="AK164">
            <v>0</v>
          </cell>
          <cell r="AL164">
            <v>0</v>
          </cell>
          <cell r="AM164">
            <v>0</v>
          </cell>
          <cell r="AN164">
            <v>40929</v>
          </cell>
          <cell r="AO164">
            <v>0</v>
          </cell>
          <cell r="AP164">
            <v>0</v>
          </cell>
          <cell r="AQ164">
            <v>0</v>
          </cell>
          <cell r="AR164">
            <v>0</v>
          </cell>
          <cell r="AS164">
            <v>0</v>
          </cell>
          <cell r="AT164">
            <v>0</v>
          </cell>
          <cell r="AU164">
            <v>40929</v>
          </cell>
          <cell r="AV164">
            <v>0</v>
          </cell>
          <cell r="AW164">
            <v>0</v>
          </cell>
          <cell r="AX164">
            <v>0</v>
          </cell>
          <cell r="AY164">
            <v>0</v>
          </cell>
          <cell r="AZ164">
            <v>40929</v>
          </cell>
          <cell r="BA164">
            <v>0</v>
          </cell>
          <cell r="BB164">
            <v>0</v>
          </cell>
          <cell r="BC164">
            <v>0</v>
          </cell>
          <cell r="BD164">
            <v>0</v>
          </cell>
          <cell r="BE164">
            <v>0</v>
          </cell>
          <cell r="BF164">
            <v>0</v>
          </cell>
          <cell r="BG164">
            <v>0</v>
          </cell>
          <cell r="BH164">
            <v>0</v>
          </cell>
          <cell r="BI164">
            <v>40929</v>
          </cell>
          <cell r="BJ164">
            <v>0</v>
          </cell>
          <cell r="BK164">
            <v>0</v>
          </cell>
          <cell r="BL164">
            <v>0</v>
          </cell>
          <cell r="BM164">
            <v>0</v>
          </cell>
          <cell r="BN164">
            <v>0</v>
          </cell>
          <cell r="BO164">
            <v>0</v>
          </cell>
        </row>
        <row r="165">
          <cell r="A165">
            <v>40929</v>
          </cell>
          <cell r="B165">
            <v>0</v>
          </cell>
          <cell r="C165">
            <v>0</v>
          </cell>
          <cell r="D165">
            <v>0</v>
          </cell>
          <cell r="E165">
            <v>0</v>
          </cell>
          <cell r="F165">
            <v>0</v>
          </cell>
          <cell r="G165">
            <v>0</v>
          </cell>
          <cell r="H165">
            <v>0</v>
          </cell>
          <cell r="I165">
            <v>0</v>
          </cell>
          <cell r="J165">
            <v>1</v>
          </cell>
          <cell r="K165">
            <v>0</v>
          </cell>
          <cell r="L165">
            <v>40929</v>
          </cell>
          <cell r="M165">
            <v>1</v>
          </cell>
          <cell r="N165">
            <v>0</v>
          </cell>
          <cell r="O165">
            <v>0</v>
          </cell>
          <cell r="P165">
            <v>0</v>
          </cell>
          <cell r="Q165">
            <v>0</v>
          </cell>
          <cell r="R165">
            <v>0</v>
          </cell>
          <cell r="S165">
            <v>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X165">
            <v>0</v>
          </cell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40929</v>
          </cell>
          <cell r="AD165">
            <v>1</v>
          </cell>
          <cell r="AE165">
            <v>0</v>
          </cell>
          <cell r="AF165">
            <v>0</v>
          </cell>
          <cell r="AG165">
            <v>0</v>
          </cell>
          <cell r="AH165">
            <v>0</v>
          </cell>
          <cell r="AI165">
            <v>0</v>
          </cell>
          <cell r="AJ165">
            <v>0</v>
          </cell>
          <cell r="AK165">
            <v>0</v>
          </cell>
          <cell r="AL165">
            <v>1</v>
          </cell>
          <cell r="AM165">
            <v>0</v>
          </cell>
          <cell r="AN165">
            <v>40929</v>
          </cell>
          <cell r="AO165">
            <v>0</v>
          </cell>
          <cell r="AP165">
            <v>0</v>
          </cell>
          <cell r="AQ165">
            <v>0</v>
          </cell>
          <cell r="AR165">
            <v>0</v>
          </cell>
          <cell r="AS165">
            <v>0</v>
          </cell>
          <cell r="AT165">
            <v>0</v>
          </cell>
          <cell r="AU165">
            <v>40929</v>
          </cell>
          <cell r="AV165">
            <v>0</v>
          </cell>
          <cell r="AW165">
            <v>0</v>
          </cell>
          <cell r="AX165">
            <v>1</v>
          </cell>
          <cell r="AY165">
            <v>0</v>
          </cell>
          <cell r="AZ165">
            <v>40929</v>
          </cell>
          <cell r="BA165">
            <v>0</v>
          </cell>
          <cell r="BB165">
            <v>0</v>
          </cell>
          <cell r="BC165">
            <v>0</v>
          </cell>
          <cell r="BD165">
            <v>0</v>
          </cell>
          <cell r="BE165">
            <v>0</v>
          </cell>
          <cell r="BF165">
            <v>0</v>
          </cell>
          <cell r="BG165">
            <v>0</v>
          </cell>
          <cell r="BH165">
            <v>0</v>
          </cell>
          <cell r="BI165">
            <v>40929</v>
          </cell>
          <cell r="BJ165">
            <v>0</v>
          </cell>
          <cell r="BK165">
            <v>0</v>
          </cell>
          <cell r="BL165">
            <v>0</v>
          </cell>
          <cell r="BM165">
            <v>0</v>
          </cell>
          <cell r="BN165">
            <v>1</v>
          </cell>
          <cell r="BO165">
            <v>0</v>
          </cell>
        </row>
        <row r="166">
          <cell r="A166">
            <v>40930</v>
          </cell>
          <cell r="B166">
            <v>0</v>
          </cell>
          <cell r="C166">
            <v>0</v>
          </cell>
          <cell r="D166">
            <v>0</v>
          </cell>
          <cell r="E166">
            <v>0</v>
          </cell>
          <cell r="F166">
            <v>0</v>
          </cell>
          <cell r="G166">
            <v>0</v>
          </cell>
          <cell r="H166">
            <v>0</v>
          </cell>
          <cell r="I166">
            <v>0</v>
          </cell>
          <cell r="J166">
            <v>1</v>
          </cell>
          <cell r="K166">
            <v>3</v>
          </cell>
          <cell r="L166">
            <v>40930</v>
          </cell>
          <cell r="M166">
            <v>1</v>
          </cell>
          <cell r="N166">
            <v>3</v>
          </cell>
          <cell r="O166">
            <v>0</v>
          </cell>
          <cell r="P166">
            <v>0</v>
          </cell>
          <cell r="Q166">
            <v>0</v>
          </cell>
          <cell r="R166">
            <v>0</v>
          </cell>
          <cell r="S166">
            <v>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X166">
            <v>0</v>
          </cell>
          <cell r="Y166">
            <v>0</v>
          </cell>
          <cell r="Z166">
            <v>0</v>
          </cell>
          <cell r="AA166">
            <v>0</v>
          </cell>
          <cell r="AB166">
            <v>0</v>
          </cell>
          <cell r="AC166">
            <v>40930</v>
          </cell>
          <cell r="AD166">
            <v>1</v>
          </cell>
          <cell r="AE166">
            <v>3</v>
          </cell>
          <cell r="AF166">
            <v>0</v>
          </cell>
          <cell r="AG166">
            <v>0</v>
          </cell>
          <cell r="AH166">
            <v>0</v>
          </cell>
          <cell r="AI166">
            <v>0</v>
          </cell>
          <cell r="AJ166">
            <v>0</v>
          </cell>
          <cell r="AK166">
            <v>0</v>
          </cell>
          <cell r="AL166">
            <v>1</v>
          </cell>
          <cell r="AM166">
            <v>3</v>
          </cell>
          <cell r="AN166">
            <v>40930</v>
          </cell>
          <cell r="AO166">
            <v>0</v>
          </cell>
          <cell r="AP166">
            <v>0</v>
          </cell>
          <cell r="AQ166">
            <v>0</v>
          </cell>
          <cell r="AR166">
            <v>0</v>
          </cell>
          <cell r="AS166">
            <v>0</v>
          </cell>
          <cell r="AT166">
            <v>0</v>
          </cell>
          <cell r="AU166">
            <v>40930</v>
          </cell>
          <cell r="AV166">
            <v>0</v>
          </cell>
          <cell r="AW166">
            <v>0</v>
          </cell>
          <cell r="AX166">
            <v>0</v>
          </cell>
          <cell r="AY166">
            <v>2</v>
          </cell>
          <cell r="AZ166">
            <v>40930</v>
          </cell>
          <cell r="BA166">
            <v>0</v>
          </cell>
          <cell r="BB166">
            <v>0</v>
          </cell>
          <cell r="BC166">
            <v>0</v>
          </cell>
          <cell r="BD166">
            <v>0</v>
          </cell>
          <cell r="BE166">
            <v>0</v>
          </cell>
          <cell r="BF166">
            <v>0</v>
          </cell>
          <cell r="BG166">
            <v>0</v>
          </cell>
          <cell r="BH166">
            <v>0</v>
          </cell>
          <cell r="BI166">
            <v>40930</v>
          </cell>
          <cell r="BJ166">
            <v>0</v>
          </cell>
          <cell r="BK166">
            <v>0</v>
          </cell>
          <cell r="BL166">
            <v>0</v>
          </cell>
          <cell r="BM166">
            <v>0</v>
          </cell>
          <cell r="BN166">
            <v>0</v>
          </cell>
          <cell r="BO166">
            <v>2</v>
          </cell>
        </row>
        <row r="167">
          <cell r="A167">
            <v>40930</v>
          </cell>
          <cell r="B167">
            <v>0</v>
          </cell>
          <cell r="C167">
            <v>0</v>
          </cell>
          <cell r="D167">
            <v>0</v>
          </cell>
          <cell r="E167">
            <v>0</v>
          </cell>
          <cell r="F167">
            <v>0</v>
          </cell>
          <cell r="G167">
            <v>0</v>
          </cell>
          <cell r="H167">
            <v>0</v>
          </cell>
          <cell r="I167">
            <v>0</v>
          </cell>
          <cell r="J167">
            <v>1</v>
          </cell>
          <cell r="K167">
            <v>0</v>
          </cell>
          <cell r="L167">
            <v>40930</v>
          </cell>
          <cell r="M167">
            <v>1</v>
          </cell>
          <cell r="N167">
            <v>0</v>
          </cell>
          <cell r="O167">
            <v>0</v>
          </cell>
          <cell r="P167">
            <v>0</v>
          </cell>
          <cell r="Q167">
            <v>0</v>
          </cell>
          <cell r="R167">
            <v>0</v>
          </cell>
          <cell r="S167">
            <v>0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X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40930</v>
          </cell>
          <cell r="AD167">
            <v>1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  <cell r="AJ167">
            <v>0</v>
          </cell>
          <cell r="AK167">
            <v>0</v>
          </cell>
          <cell r="AL167">
            <v>1</v>
          </cell>
          <cell r="AM167">
            <v>0</v>
          </cell>
          <cell r="AN167">
            <v>40930</v>
          </cell>
          <cell r="AO167">
            <v>0</v>
          </cell>
          <cell r="AP167">
            <v>0</v>
          </cell>
          <cell r="AQ167">
            <v>0</v>
          </cell>
          <cell r="AR167">
            <v>0</v>
          </cell>
          <cell r="AS167">
            <v>0</v>
          </cell>
          <cell r="AT167">
            <v>0</v>
          </cell>
          <cell r="AU167">
            <v>40930</v>
          </cell>
          <cell r="AV167">
            <v>0</v>
          </cell>
          <cell r="AW167">
            <v>0</v>
          </cell>
          <cell r="AX167">
            <v>1</v>
          </cell>
          <cell r="AY167">
            <v>0</v>
          </cell>
          <cell r="AZ167">
            <v>40930</v>
          </cell>
          <cell r="BA167">
            <v>0</v>
          </cell>
          <cell r="BB167">
            <v>0</v>
          </cell>
          <cell r="BC167">
            <v>0</v>
          </cell>
          <cell r="BD167">
            <v>0</v>
          </cell>
          <cell r="BE167">
            <v>0</v>
          </cell>
          <cell r="BF167">
            <v>0</v>
          </cell>
          <cell r="BG167">
            <v>0</v>
          </cell>
          <cell r="BH167">
            <v>0</v>
          </cell>
          <cell r="BI167">
            <v>40930</v>
          </cell>
          <cell r="BJ167">
            <v>0</v>
          </cell>
          <cell r="BK167">
            <v>0</v>
          </cell>
          <cell r="BL167">
            <v>0</v>
          </cell>
          <cell r="BM167">
            <v>0</v>
          </cell>
          <cell r="BN167">
            <v>1</v>
          </cell>
          <cell r="BO167">
            <v>0</v>
          </cell>
        </row>
        <row r="168">
          <cell r="A168">
            <v>40930</v>
          </cell>
          <cell r="B168">
            <v>0</v>
          </cell>
          <cell r="C168">
            <v>0</v>
          </cell>
          <cell r="D168">
            <v>0</v>
          </cell>
          <cell r="E168">
            <v>0</v>
          </cell>
          <cell r="F168">
            <v>0</v>
          </cell>
          <cell r="G168">
            <v>0</v>
          </cell>
          <cell r="H168">
            <v>0</v>
          </cell>
          <cell r="I168">
            <v>0</v>
          </cell>
          <cell r="J168">
            <v>1</v>
          </cell>
          <cell r="K168">
            <v>0</v>
          </cell>
          <cell r="L168">
            <v>40930</v>
          </cell>
          <cell r="M168">
            <v>1</v>
          </cell>
          <cell r="N168">
            <v>0</v>
          </cell>
          <cell r="O168">
            <v>0</v>
          </cell>
          <cell r="P168">
            <v>0</v>
          </cell>
          <cell r="Q168">
            <v>0</v>
          </cell>
          <cell r="R168">
            <v>0</v>
          </cell>
          <cell r="S168">
            <v>0</v>
          </cell>
          <cell r="T168">
            <v>0</v>
          </cell>
          <cell r="U168">
            <v>0</v>
          </cell>
          <cell r="V168">
            <v>0</v>
          </cell>
          <cell r="W168">
            <v>0</v>
          </cell>
          <cell r="X168">
            <v>0</v>
          </cell>
          <cell r="Y168">
            <v>0</v>
          </cell>
          <cell r="Z168">
            <v>0</v>
          </cell>
          <cell r="AA168">
            <v>0</v>
          </cell>
          <cell r="AB168">
            <v>0</v>
          </cell>
          <cell r="AC168">
            <v>40930</v>
          </cell>
          <cell r="AD168">
            <v>1</v>
          </cell>
          <cell r="AE168">
            <v>0</v>
          </cell>
          <cell r="AF168">
            <v>0</v>
          </cell>
          <cell r="AG168">
            <v>0</v>
          </cell>
          <cell r="AH168">
            <v>0</v>
          </cell>
          <cell r="AI168">
            <v>0</v>
          </cell>
          <cell r="AJ168">
            <v>0</v>
          </cell>
          <cell r="AK168">
            <v>0</v>
          </cell>
          <cell r="AL168">
            <v>1</v>
          </cell>
          <cell r="AM168">
            <v>0</v>
          </cell>
          <cell r="AN168">
            <v>40930</v>
          </cell>
          <cell r="AO168">
            <v>0</v>
          </cell>
          <cell r="AP168">
            <v>0</v>
          </cell>
          <cell r="AQ168">
            <v>0</v>
          </cell>
          <cell r="AR168">
            <v>0</v>
          </cell>
          <cell r="AS168">
            <v>0</v>
          </cell>
          <cell r="AT168">
            <v>0</v>
          </cell>
          <cell r="AU168">
            <v>40930</v>
          </cell>
          <cell r="AV168">
            <v>0</v>
          </cell>
          <cell r="AW168">
            <v>0</v>
          </cell>
          <cell r="AX168">
            <v>1</v>
          </cell>
          <cell r="AY168">
            <v>0</v>
          </cell>
          <cell r="AZ168">
            <v>40930</v>
          </cell>
          <cell r="BA168">
            <v>0</v>
          </cell>
          <cell r="BB168">
            <v>0</v>
          </cell>
          <cell r="BC168">
            <v>0</v>
          </cell>
          <cell r="BD168">
            <v>0</v>
          </cell>
          <cell r="BE168">
            <v>0</v>
          </cell>
          <cell r="BF168">
            <v>0</v>
          </cell>
          <cell r="BG168">
            <v>0</v>
          </cell>
          <cell r="BH168">
            <v>0</v>
          </cell>
          <cell r="BI168">
            <v>40930</v>
          </cell>
          <cell r="BJ168">
            <v>0</v>
          </cell>
          <cell r="BK168">
            <v>0</v>
          </cell>
          <cell r="BL168">
            <v>0</v>
          </cell>
          <cell r="BM168">
            <v>0</v>
          </cell>
          <cell r="BN168">
            <v>1</v>
          </cell>
          <cell r="BO168">
            <v>0</v>
          </cell>
        </row>
        <row r="169">
          <cell r="A169">
            <v>40931</v>
          </cell>
          <cell r="B169">
            <v>0</v>
          </cell>
          <cell r="C169">
            <v>0</v>
          </cell>
          <cell r="D169">
            <v>0</v>
          </cell>
          <cell r="E169">
            <v>0</v>
          </cell>
          <cell r="F169">
            <v>0</v>
          </cell>
          <cell r="G169">
            <v>0</v>
          </cell>
          <cell r="H169">
            <v>0</v>
          </cell>
          <cell r="I169">
            <v>0</v>
          </cell>
          <cell r="J169">
            <v>1</v>
          </cell>
          <cell r="K169">
            <v>3</v>
          </cell>
          <cell r="L169">
            <v>40931</v>
          </cell>
          <cell r="M169">
            <v>1</v>
          </cell>
          <cell r="N169">
            <v>3</v>
          </cell>
          <cell r="O169">
            <v>0</v>
          </cell>
          <cell r="P169">
            <v>0</v>
          </cell>
          <cell r="Q169">
            <v>0</v>
          </cell>
          <cell r="R169">
            <v>0</v>
          </cell>
          <cell r="S169">
            <v>0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0</v>
          </cell>
          <cell r="Y169">
            <v>0</v>
          </cell>
          <cell r="Z169">
            <v>0</v>
          </cell>
          <cell r="AA169">
            <v>0</v>
          </cell>
          <cell r="AB169">
            <v>0</v>
          </cell>
          <cell r="AC169">
            <v>40931</v>
          </cell>
          <cell r="AD169">
            <v>1</v>
          </cell>
          <cell r="AE169">
            <v>3</v>
          </cell>
          <cell r="AF169">
            <v>0</v>
          </cell>
          <cell r="AG169">
            <v>0</v>
          </cell>
          <cell r="AH169">
            <v>0</v>
          </cell>
          <cell r="AI169">
            <v>0</v>
          </cell>
          <cell r="AJ169">
            <v>0</v>
          </cell>
          <cell r="AK169">
            <v>0</v>
          </cell>
          <cell r="AL169">
            <v>1</v>
          </cell>
          <cell r="AM169">
            <v>3</v>
          </cell>
          <cell r="AN169">
            <v>40931</v>
          </cell>
          <cell r="AO169">
            <v>0</v>
          </cell>
          <cell r="AP169">
            <v>0</v>
          </cell>
          <cell r="AQ169">
            <v>0</v>
          </cell>
          <cell r="AR169">
            <v>0</v>
          </cell>
          <cell r="AS169">
            <v>0</v>
          </cell>
          <cell r="AT169">
            <v>0</v>
          </cell>
          <cell r="AU169">
            <v>40931</v>
          </cell>
          <cell r="AV169">
            <v>0</v>
          </cell>
          <cell r="AW169">
            <v>0</v>
          </cell>
          <cell r="AX169">
            <v>1</v>
          </cell>
          <cell r="AY169">
            <v>3</v>
          </cell>
          <cell r="AZ169">
            <v>40931</v>
          </cell>
          <cell r="BA169">
            <v>0</v>
          </cell>
          <cell r="BB169">
            <v>0</v>
          </cell>
          <cell r="BC169">
            <v>0</v>
          </cell>
          <cell r="BD169">
            <v>0</v>
          </cell>
          <cell r="BE169">
            <v>0</v>
          </cell>
          <cell r="BF169">
            <v>0</v>
          </cell>
          <cell r="BG169">
            <v>0</v>
          </cell>
          <cell r="BH169">
            <v>0</v>
          </cell>
          <cell r="BI169">
            <v>40931</v>
          </cell>
          <cell r="BJ169">
            <v>0</v>
          </cell>
          <cell r="BK169">
            <v>0</v>
          </cell>
          <cell r="BL169">
            <v>0</v>
          </cell>
          <cell r="BM169">
            <v>0</v>
          </cell>
          <cell r="BN169">
            <v>1</v>
          </cell>
          <cell r="BO169">
            <v>3</v>
          </cell>
        </row>
        <row r="170">
          <cell r="A170">
            <v>40931</v>
          </cell>
          <cell r="B170">
            <v>0</v>
          </cell>
          <cell r="C170">
            <v>0</v>
          </cell>
          <cell r="D170">
            <v>0</v>
          </cell>
          <cell r="E170">
            <v>0</v>
          </cell>
          <cell r="F170">
            <v>0</v>
          </cell>
          <cell r="G170">
            <v>0</v>
          </cell>
          <cell r="H170">
            <v>0</v>
          </cell>
          <cell r="I170">
            <v>0</v>
          </cell>
          <cell r="J170">
            <v>1</v>
          </cell>
          <cell r="K170">
            <v>0</v>
          </cell>
          <cell r="L170">
            <v>40931</v>
          </cell>
          <cell r="M170">
            <v>1</v>
          </cell>
          <cell r="N170">
            <v>0</v>
          </cell>
          <cell r="O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0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40931</v>
          </cell>
          <cell r="AD170">
            <v>1</v>
          </cell>
          <cell r="AE170">
            <v>0</v>
          </cell>
          <cell r="AF170">
            <v>0</v>
          </cell>
          <cell r="AG170">
            <v>0</v>
          </cell>
          <cell r="AH170">
            <v>0</v>
          </cell>
          <cell r="AI170">
            <v>0</v>
          </cell>
          <cell r="AJ170">
            <v>0</v>
          </cell>
          <cell r="AK170">
            <v>0</v>
          </cell>
          <cell r="AL170">
            <v>1</v>
          </cell>
          <cell r="AM170">
            <v>0</v>
          </cell>
          <cell r="AN170">
            <v>40931</v>
          </cell>
          <cell r="AO170">
            <v>0</v>
          </cell>
          <cell r="AP170">
            <v>0</v>
          </cell>
          <cell r="AQ170">
            <v>0</v>
          </cell>
          <cell r="AR170">
            <v>0</v>
          </cell>
          <cell r="AS170">
            <v>0</v>
          </cell>
          <cell r="AT170">
            <v>0</v>
          </cell>
          <cell r="AU170">
            <v>40931</v>
          </cell>
          <cell r="AV170">
            <v>0</v>
          </cell>
          <cell r="AW170">
            <v>0</v>
          </cell>
          <cell r="AX170">
            <v>1</v>
          </cell>
          <cell r="AY170">
            <v>0</v>
          </cell>
          <cell r="AZ170">
            <v>40931</v>
          </cell>
          <cell r="BA170">
            <v>0</v>
          </cell>
          <cell r="BB170">
            <v>0</v>
          </cell>
          <cell r="BC170">
            <v>0</v>
          </cell>
          <cell r="BD170">
            <v>0</v>
          </cell>
          <cell r="BE170">
            <v>0</v>
          </cell>
          <cell r="BF170">
            <v>0</v>
          </cell>
          <cell r="BG170">
            <v>0</v>
          </cell>
          <cell r="BH170">
            <v>0</v>
          </cell>
          <cell r="BI170">
            <v>40931</v>
          </cell>
          <cell r="BJ170">
            <v>0</v>
          </cell>
          <cell r="BK170">
            <v>0</v>
          </cell>
          <cell r="BL170">
            <v>0</v>
          </cell>
          <cell r="BM170">
            <v>0</v>
          </cell>
          <cell r="BN170">
            <v>1</v>
          </cell>
          <cell r="BO170">
            <v>0</v>
          </cell>
        </row>
        <row r="171">
          <cell r="A171">
            <v>40931</v>
          </cell>
          <cell r="B171">
            <v>0</v>
          </cell>
          <cell r="C171">
            <v>0</v>
          </cell>
          <cell r="D171">
            <v>0</v>
          </cell>
          <cell r="E171">
            <v>0</v>
          </cell>
          <cell r="F171">
            <v>0</v>
          </cell>
          <cell r="G171">
            <v>0</v>
          </cell>
          <cell r="H171">
            <v>0</v>
          </cell>
          <cell r="I171">
            <v>0</v>
          </cell>
          <cell r="J171">
            <v>1</v>
          </cell>
          <cell r="K171">
            <v>0</v>
          </cell>
          <cell r="L171">
            <v>40931</v>
          </cell>
          <cell r="M171">
            <v>1</v>
          </cell>
          <cell r="N171">
            <v>0</v>
          </cell>
          <cell r="O171">
            <v>0</v>
          </cell>
          <cell r="P171">
            <v>0</v>
          </cell>
          <cell r="Q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40931</v>
          </cell>
          <cell r="AD171">
            <v>1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  <cell r="AL171">
            <v>1</v>
          </cell>
          <cell r="AM171">
            <v>0</v>
          </cell>
          <cell r="AN171">
            <v>40931</v>
          </cell>
          <cell r="AO171">
            <v>0</v>
          </cell>
          <cell r="AP171">
            <v>0</v>
          </cell>
          <cell r="AQ171">
            <v>0</v>
          </cell>
          <cell r="AR171">
            <v>0</v>
          </cell>
          <cell r="AS171">
            <v>0</v>
          </cell>
          <cell r="AT171">
            <v>0</v>
          </cell>
          <cell r="AU171">
            <v>40931</v>
          </cell>
          <cell r="AV171">
            <v>0</v>
          </cell>
          <cell r="AW171">
            <v>0</v>
          </cell>
          <cell r="AX171">
            <v>1</v>
          </cell>
          <cell r="AY171">
            <v>0</v>
          </cell>
          <cell r="AZ171">
            <v>40931</v>
          </cell>
          <cell r="BA171">
            <v>0</v>
          </cell>
          <cell r="BB171">
            <v>0</v>
          </cell>
          <cell r="BC171">
            <v>0</v>
          </cell>
          <cell r="BD171">
            <v>0</v>
          </cell>
          <cell r="BE171">
            <v>0</v>
          </cell>
          <cell r="BF171">
            <v>0</v>
          </cell>
          <cell r="BG171">
            <v>0</v>
          </cell>
          <cell r="BH171">
            <v>0</v>
          </cell>
          <cell r="BI171">
            <v>40931</v>
          </cell>
          <cell r="BJ171">
            <v>0</v>
          </cell>
          <cell r="BK171">
            <v>0</v>
          </cell>
          <cell r="BL171">
            <v>0</v>
          </cell>
          <cell r="BM171">
            <v>0</v>
          </cell>
          <cell r="BN171">
            <v>1</v>
          </cell>
          <cell r="BO171">
            <v>0</v>
          </cell>
        </row>
        <row r="172">
          <cell r="A172">
            <v>40932</v>
          </cell>
          <cell r="B172">
            <v>0</v>
          </cell>
          <cell r="C172">
            <v>0</v>
          </cell>
          <cell r="D172">
            <v>0</v>
          </cell>
          <cell r="E172">
            <v>0</v>
          </cell>
          <cell r="F172">
            <v>0</v>
          </cell>
          <cell r="G172">
            <v>0</v>
          </cell>
          <cell r="H172">
            <v>0</v>
          </cell>
          <cell r="I172">
            <v>0</v>
          </cell>
          <cell r="J172">
            <v>1</v>
          </cell>
          <cell r="K172">
            <v>3</v>
          </cell>
          <cell r="L172">
            <v>40932</v>
          </cell>
          <cell r="M172">
            <v>1</v>
          </cell>
          <cell r="N172">
            <v>3</v>
          </cell>
          <cell r="O172">
            <v>0</v>
          </cell>
          <cell r="P172">
            <v>0</v>
          </cell>
          <cell r="Q172">
            <v>0</v>
          </cell>
          <cell r="R172">
            <v>0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40932</v>
          </cell>
          <cell r="AD172">
            <v>1</v>
          </cell>
          <cell r="AE172">
            <v>2</v>
          </cell>
          <cell r="AF172">
            <v>0</v>
          </cell>
          <cell r="AG172">
            <v>0</v>
          </cell>
          <cell r="AH172">
            <v>0</v>
          </cell>
          <cell r="AI172">
            <v>0</v>
          </cell>
          <cell r="AJ172">
            <v>0</v>
          </cell>
          <cell r="AK172">
            <v>0</v>
          </cell>
          <cell r="AL172">
            <v>1</v>
          </cell>
          <cell r="AM172">
            <v>2</v>
          </cell>
          <cell r="AN172">
            <v>40932</v>
          </cell>
          <cell r="AO172">
            <v>0</v>
          </cell>
          <cell r="AP172">
            <v>0</v>
          </cell>
          <cell r="AQ172">
            <v>0</v>
          </cell>
          <cell r="AR172">
            <v>0</v>
          </cell>
          <cell r="AS172">
            <v>0</v>
          </cell>
          <cell r="AT172">
            <v>0</v>
          </cell>
          <cell r="AU172">
            <v>40932</v>
          </cell>
          <cell r="AV172">
            <v>0</v>
          </cell>
          <cell r="AW172">
            <v>0</v>
          </cell>
          <cell r="AX172">
            <v>1</v>
          </cell>
          <cell r="AY172">
            <v>2</v>
          </cell>
          <cell r="AZ172">
            <v>40932</v>
          </cell>
          <cell r="BA172">
            <v>0</v>
          </cell>
          <cell r="BB172">
            <v>0</v>
          </cell>
          <cell r="BC172">
            <v>0</v>
          </cell>
          <cell r="BD172">
            <v>0</v>
          </cell>
          <cell r="BE172">
            <v>0</v>
          </cell>
          <cell r="BF172">
            <v>0</v>
          </cell>
          <cell r="BG172">
            <v>0</v>
          </cell>
          <cell r="BH172">
            <v>0</v>
          </cell>
          <cell r="BI172">
            <v>40932</v>
          </cell>
          <cell r="BJ172">
            <v>0</v>
          </cell>
          <cell r="BK172">
            <v>0</v>
          </cell>
          <cell r="BL172">
            <v>0</v>
          </cell>
          <cell r="BM172">
            <v>0</v>
          </cell>
          <cell r="BN172">
            <v>1</v>
          </cell>
          <cell r="BO172">
            <v>2</v>
          </cell>
        </row>
        <row r="173">
          <cell r="A173">
            <v>40932</v>
          </cell>
          <cell r="B173">
            <v>0</v>
          </cell>
          <cell r="C173">
            <v>0</v>
          </cell>
          <cell r="D173">
            <v>0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  <cell r="I173">
            <v>0</v>
          </cell>
          <cell r="J173">
            <v>1</v>
          </cell>
          <cell r="K173">
            <v>0</v>
          </cell>
          <cell r="L173">
            <v>40932</v>
          </cell>
          <cell r="M173">
            <v>1</v>
          </cell>
          <cell r="N173">
            <v>0</v>
          </cell>
          <cell r="O173">
            <v>0</v>
          </cell>
          <cell r="P173">
            <v>0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40932</v>
          </cell>
          <cell r="AD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>
            <v>0</v>
          </cell>
          <cell r="AJ173">
            <v>0</v>
          </cell>
          <cell r="AK173">
            <v>0</v>
          </cell>
          <cell r="AL173">
            <v>0</v>
          </cell>
          <cell r="AM173">
            <v>0</v>
          </cell>
          <cell r="AN173">
            <v>40932</v>
          </cell>
          <cell r="AO173">
            <v>0</v>
          </cell>
          <cell r="AP173">
            <v>0</v>
          </cell>
          <cell r="AQ173">
            <v>0</v>
          </cell>
          <cell r="AR173">
            <v>0</v>
          </cell>
          <cell r="AS173">
            <v>0</v>
          </cell>
          <cell r="AT173">
            <v>0</v>
          </cell>
          <cell r="AU173">
            <v>40932</v>
          </cell>
          <cell r="AV173">
            <v>0</v>
          </cell>
          <cell r="AW173">
            <v>0</v>
          </cell>
          <cell r="AX173">
            <v>0</v>
          </cell>
          <cell r="AY173">
            <v>0</v>
          </cell>
          <cell r="AZ173">
            <v>40932</v>
          </cell>
          <cell r="BA173">
            <v>0</v>
          </cell>
          <cell r="BB173">
            <v>0</v>
          </cell>
          <cell r="BC173">
            <v>0</v>
          </cell>
          <cell r="BD173">
            <v>0</v>
          </cell>
          <cell r="BE173">
            <v>0</v>
          </cell>
          <cell r="BF173">
            <v>0</v>
          </cell>
          <cell r="BG173">
            <v>0</v>
          </cell>
          <cell r="BH173">
            <v>0</v>
          </cell>
          <cell r="BI173">
            <v>40932</v>
          </cell>
          <cell r="BJ173">
            <v>0</v>
          </cell>
          <cell r="BK173">
            <v>0</v>
          </cell>
          <cell r="BL173">
            <v>0</v>
          </cell>
          <cell r="BM173">
            <v>0</v>
          </cell>
          <cell r="BN173">
            <v>0</v>
          </cell>
          <cell r="BO173">
            <v>0</v>
          </cell>
        </row>
        <row r="174">
          <cell r="A174">
            <v>40932</v>
          </cell>
          <cell r="B174">
            <v>0</v>
          </cell>
          <cell r="C174">
            <v>0</v>
          </cell>
          <cell r="D174">
            <v>0</v>
          </cell>
          <cell r="E174">
            <v>0</v>
          </cell>
          <cell r="F174">
            <v>0</v>
          </cell>
          <cell r="G174">
            <v>0</v>
          </cell>
          <cell r="H174">
            <v>0</v>
          </cell>
          <cell r="I174">
            <v>0</v>
          </cell>
          <cell r="J174">
            <v>1</v>
          </cell>
          <cell r="K174">
            <v>0</v>
          </cell>
          <cell r="L174">
            <v>40932</v>
          </cell>
          <cell r="M174">
            <v>1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40932</v>
          </cell>
          <cell r="AD174">
            <v>1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>
            <v>0</v>
          </cell>
          <cell r="AJ174">
            <v>0</v>
          </cell>
          <cell r="AK174">
            <v>0</v>
          </cell>
          <cell r="AL174">
            <v>1</v>
          </cell>
          <cell r="AM174">
            <v>0</v>
          </cell>
          <cell r="AN174">
            <v>40932</v>
          </cell>
          <cell r="AO174">
            <v>0</v>
          </cell>
          <cell r="AP174">
            <v>0</v>
          </cell>
          <cell r="AQ174">
            <v>0</v>
          </cell>
          <cell r="AR174">
            <v>0</v>
          </cell>
          <cell r="AS174">
            <v>0</v>
          </cell>
          <cell r="AT174">
            <v>0</v>
          </cell>
          <cell r="AU174">
            <v>40932</v>
          </cell>
          <cell r="AV174">
            <v>0</v>
          </cell>
          <cell r="AW174">
            <v>0</v>
          </cell>
          <cell r="AX174">
            <v>1</v>
          </cell>
          <cell r="AY174">
            <v>0</v>
          </cell>
          <cell r="AZ174">
            <v>40932</v>
          </cell>
          <cell r="BA174">
            <v>0</v>
          </cell>
          <cell r="BB174">
            <v>0</v>
          </cell>
          <cell r="BC174">
            <v>0</v>
          </cell>
          <cell r="BD174">
            <v>0</v>
          </cell>
          <cell r="BE174">
            <v>0</v>
          </cell>
          <cell r="BF174">
            <v>0</v>
          </cell>
          <cell r="BG174">
            <v>0</v>
          </cell>
          <cell r="BH174">
            <v>0</v>
          </cell>
          <cell r="BI174">
            <v>40932</v>
          </cell>
          <cell r="BJ174">
            <v>0</v>
          </cell>
          <cell r="BK174">
            <v>0</v>
          </cell>
          <cell r="BL174">
            <v>0</v>
          </cell>
          <cell r="BM174">
            <v>0</v>
          </cell>
          <cell r="BN174">
            <v>1</v>
          </cell>
          <cell r="BO174">
            <v>0</v>
          </cell>
        </row>
        <row r="175">
          <cell r="A175">
            <v>40933</v>
          </cell>
          <cell r="B175">
            <v>0</v>
          </cell>
          <cell r="C175">
            <v>0</v>
          </cell>
          <cell r="D175">
            <v>0</v>
          </cell>
          <cell r="E175">
            <v>0</v>
          </cell>
          <cell r="F175">
            <v>0</v>
          </cell>
          <cell r="G175">
            <v>0</v>
          </cell>
          <cell r="H175">
            <v>0</v>
          </cell>
          <cell r="I175">
            <v>0</v>
          </cell>
          <cell r="J175">
            <v>1</v>
          </cell>
          <cell r="K175">
            <v>3</v>
          </cell>
          <cell r="L175">
            <v>40933</v>
          </cell>
          <cell r="M175">
            <v>1</v>
          </cell>
          <cell r="N175">
            <v>3</v>
          </cell>
          <cell r="O175">
            <v>0</v>
          </cell>
          <cell r="P175">
            <v>0</v>
          </cell>
          <cell r="Q175">
            <v>0</v>
          </cell>
          <cell r="R175">
            <v>0</v>
          </cell>
          <cell r="S175">
            <v>0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0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40933</v>
          </cell>
          <cell r="AD175">
            <v>1</v>
          </cell>
          <cell r="AE175">
            <v>3</v>
          </cell>
          <cell r="AF175">
            <v>0</v>
          </cell>
          <cell r="AG175">
            <v>0</v>
          </cell>
          <cell r="AH175">
            <v>0</v>
          </cell>
          <cell r="AI175">
            <v>0</v>
          </cell>
          <cell r="AJ175">
            <v>0</v>
          </cell>
          <cell r="AK175">
            <v>0</v>
          </cell>
          <cell r="AL175">
            <v>1</v>
          </cell>
          <cell r="AM175">
            <v>3</v>
          </cell>
          <cell r="AN175">
            <v>40933</v>
          </cell>
          <cell r="AO175">
            <v>0</v>
          </cell>
          <cell r="AP175">
            <v>0</v>
          </cell>
          <cell r="AQ175">
            <v>0</v>
          </cell>
          <cell r="AR175">
            <v>0</v>
          </cell>
          <cell r="AS175">
            <v>0</v>
          </cell>
          <cell r="AT175">
            <v>0</v>
          </cell>
          <cell r="AU175">
            <v>40933</v>
          </cell>
          <cell r="AV175">
            <v>0</v>
          </cell>
          <cell r="AW175">
            <v>0</v>
          </cell>
          <cell r="AX175">
            <v>1</v>
          </cell>
          <cell r="AY175">
            <v>3</v>
          </cell>
          <cell r="AZ175">
            <v>40933</v>
          </cell>
          <cell r="BA175">
            <v>0</v>
          </cell>
          <cell r="BB175">
            <v>0</v>
          </cell>
          <cell r="BC175">
            <v>0</v>
          </cell>
          <cell r="BD175">
            <v>0</v>
          </cell>
          <cell r="BE175">
            <v>0</v>
          </cell>
          <cell r="BF175">
            <v>0</v>
          </cell>
          <cell r="BG175">
            <v>0</v>
          </cell>
          <cell r="BH175">
            <v>0</v>
          </cell>
          <cell r="BI175">
            <v>40933</v>
          </cell>
          <cell r="BJ175">
            <v>0</v>
          </cell>
          <cell r="BK175">
            <v>0</v>
          </cell>
          <cell r="BL175">
            <v>0</v>
          </cell>
          <cell r="BM175">
            <v>0</v>
          </cell>
          <cell r="BN175">
            <v>1</v>
          </cell>
          <cell r="BO175">
            <v>3</v>
          </cell>
        </row>
        <row r="176">
          <cell r="A176">
            <v>40933</v>
          </cell>
          <cell r="B176">
            <v>0</v>
          </cell>
          <cell r="C176">
            <v>0</v>
          </cell>
          <cell r="D176">
            <v>0</v>
          </cell>
          <cell r="E176">
            <v>0</v>
          </cell>
          <cell r="F176">
            <v>0</v>
          </cell>
          <cell r="G176">
            <v>0</v>
          </cell>
          <cell r="H176">
            <v>0</v>
          </cell>
          <cell r="I176">
            <v>0</v>
          </cell>
          <cell r="J176">
            <v>1</v>
          </cell>
          <cell r="K176">
            <v>0</v>
          </cell>
          <cell r="L176">
            <v>40933</v>
          </cell>
          <cell r="M176">
            <v>1</v>
          </cell>
          <cell r="N176">
            <v>0</v>
          </cell>
          <cell r="O176">
            <v>0</v>
          </cell>
          <cell r="P176">
            <v>0</v>
          </cell>
          <cell r="Q176">
            <v>0</v>
          </cell>
          <cell r="R176">
            <v>0</v>
          </cell>
          <cell r="S176">
            <v>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0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40933</v>
          </cell>
          <cell r="AD176">
            <v>1</v>
          </cell>
          <cell r="AE176">
            <v>0</v>
          </cell>
          <cell r="AF176">
            <v>0</v>
          </cell>
          <cell r="AG176">
            <v>0</v>
          </cell>
          <cell r="AH176">
            <v>0</v>
          </cell>
          <cell r="AI176">
            <v>0</v>
          </cell>
          <cell r="AJ176">
            <v>0</v>
          </cell>
          <cell r="AK176">
            <v>0</v>
          </cell>
          <cell r="AL176">
            <v>1</v>
          </cell>
          <cell r="AM176">
            <v>0</v>
          </cell>
          <cell r="AN176">
            <v>40933</v>
          </cell>
          <cell r="AO176">
            <v>0</v>
          </cell>
          <cell r="AP176">
            <v>0</v>
          </cell>
          <cell r="AQ176">
            <v>0</v>
          </cell>
          <cell r="AR176">
            <v>0</v>
          </cell>
          <cell r="AS176">
            <v>0</v>
          </cell>
          <cell r="AT176">
            <v>0</v>
          </cell>
          <cell r="AU176">
            <v>40933</v>
          </cell>
          <cell r="AV176">
            <v>0</v>
          </cell>
          <cell r="AW176">
            <v>0</v>
          </cell>
          <cell r="AX176">
            <v>1</v>
          </cell>
          <cell r="AY176">
            <v>0</v>
          </cell>
          <cell r="AZ176">
            <v>40933</v>
          </cell>
          <cell r="BA176">
            <v>0</v>
          </cell>
          <cell r="BB176">
            <v>0</v>
          </cell>
          <cell r="BC176">
            <v>0</v>
          </cell>
          <cell r="BD176">
            <v>0</v>
          </cell>
          <cell r="BE176">
            <v>0</v>
          </cell>
          <cell r="BF176">
            <v>0</v>
          </cell>
          <cell r="BG176">
            <v>0</v>
          </cell>
          <cell r="BH176">
            <v>0</v>
          </cell>
          <cell r="BI176">
            <v>40933</v>
          </cell>
          <cell r="BJ176">
            <v>0</v>
          </cell>
          <cell r="BK176">
            <v>0</v>
          </cell>
          <cell r="BL176">
            <v>0</v>
          </cell>
          <cell r="BM176">
            <v>0</v>
          </cell>
          <cell r="BN176">
            <v>1</v>
          </cell>
          <cell r="BO176">
            <v>0</v>
          </cell>
        </row>
        <row r="177">
          <cell r="A177">
            <v>40933</v>
          </cell>
          <cell r="B177">
            <v>0</v>
          </cell>
          <cell r="C177">
            <v>0</v>
          </cell>
          <cell r="D177">
            <v>0</v>
          </cell>
          <cell r="E177">
            <v>0</v>
          </cell>
          <cell r="F177">
            <v>0</v>
          </cell>
          <cell r="G177">
            <v>0</v>
          </cell>
          <cell r="H177">
            <v>0</v>
          </cell>
          <cell r="I177">
            <v>0</v>
          </cell>
          <cell r="J177">
            <v>1</v>
          </cell>
          <cell r="K177">
            <v>0</v>
          </cell>
          <cell r="L177">
            <v>40933</v>
          </cell>
          <cell r="M177">
            <v>1</v>
          </cell>
          <cell r="N177">
            <v>0</v>
          </cell>
          <cell r="O177">
            <v>0</v>
          </cell>
          <cell r="P177">
            <v>0</v>
          </cell>
          <cell r="Q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40933</v>
          </cell>
          <cell r="AD177">
            <v>1</v>
          </cell>
          <cell r="AE177">
            <v>0</v>
          </cell>
          <cell r="AF177">
            <v>0</v>
          </cell>
          <cell r="AG177">
            <v>0</v>
          </cell>
          <cell r="AH177">
            <v>0</v>
          </cell>
          <cell r="AI177">
            <v>0</v>
          </cell>
          <cell r="AJ177">
            <v>0</v>
          </cell>
          <cell r="AK177">
            <v>0</v>
          </cell>
          <cell r="AL177">
            <v>1</v>
          </cell>
          <cell r="AM177">
            <v>0</v>
          </cell>
          <cell r="AN177">
            <v>40933</v>
          </cell>
          <cell r="AO177">
            <v>0</v>
          </cell>
          <cell r="AP177">
            <v>0</v>
          </cell>
          <cell r="AQ177">
            <v>0</v>
          </cell>
          <cell r="AR177">
            <v>0</v>
          </cell>
          <cell r="AS177">
            <v>0</v>
          </cell>
          <cell r="AT177">
            <v>0</v>
          </cell>
          <cell r="AU177">
            <v>40933</v>
          </cell>
          <cell r="AV177">
            <v>0</v>
          </cell>
          <cell r="AW177">
            <v>0</v>
          </cell>
          <cell r="AX177">
            <v>1</v>
          </cell>
          <cell r="AY177">
            <v>0</v>
          </cell>
          <cell r="AZ177">
            <v>40933</v>
          </cell>
          <cell r="BA177">
            <v>0</v>
          </cell>
          <cell r="BB177">
            <v>0</v>
          </cell>
          <cell r="BC177">
            <v>0</v>
          </cell>
          <cell r="BD177">
            <v>0</v>
          </cell>
          <cell r="BE177">
            <v>0</v>
          </cell>
          <cell r="BF177">
            <v>0</v>
          </cell>
          <cell r="BG177">
            <v>0</v>
          </cell>
          <cell r="BH177">
            <v>0</v>
          </cell>
          <cell r="BI177">
            <v>40933</v>
          </cell>
          <cell r="BJ177">
            <v>0</v>
          </cell>
          <cell r="BK177">
            <v>0</v>
          </cell>
          <cell r="BL177">
            <v>0</v>
          </cell>
          <cell r="BM177">
            <v>0</v>
          </cell>
          <cell r="BN177">
            <v>1</v>
          </cell>
          <cell r="BO177">
            <v>0</v>
          </cell>
        </row>
        <row r="178">
          <cell r="A178">
            <v>40934</v>
          </cell>
          <cell r="B178">
            <v>0</v>
          </cell>
          <cell r="C178">
            <v>0</v>
          </cell>
          <cell r="D178">
            <v>0</v>
          </cell>
          <cell r="E178">
            <v>0</v>
          </cell>
          <cell r="F178">
            <v>0</v>
          </cell>
          <cell r="G178">
            <v>0</v>
          </cell>
          <cell r="H178">
            <v>0</v>
          </cell>
          <cell r="I178">
            <v>0</v>
          </cell>
          <cell r="J178">
            <v>1</v>
          </cell>
          <cell r="K178">
            <v>3</v>
          </cell>
          <cell r="L178">
            <v>40934</v>
          </cell>
          <cell r="M178">
            <v>1</v>
          </cell>
          <cell r="N178">
            <v>3</v>
          </cell>
          <cell r="O178">
            <v>0</v>
          </cell>
          <cell r="P178">
            <v>0</v>
          </cell>
          <cell r="Q178">
            <v>0</v>
          </cell>
          <cell r="R178">
            <v>0</v>
          </cell>
          <cell r="S178">
            <v>0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>
            <v>0</v>
          </cell>
          <cell r="Y178">
            <v>0</v>
          </cell>
          <cell r="Z178">
            <v>0</v>
          </cell>
          <cell r="AA178">
            <v>0</v>
          </cell>
          <cell r="AB178">
            <v>0</v>
          </cell>
          <cell r="AC178">
            <v>40934</v>
          </cell>
          <cell r="AD178">
            <v>1</v>
          </cell>
          <cell r="AE178">
            <v>3</v>
          </cell>
          <cell r="AF178">
            <v>0</v>
          </cell>
          <cell r="AG178">
            <v>0</v>
          </cell>
          <cell r="AH178">
            <v>0</v>
          </cell>
          <cell r="AI178">
            <v>0</v>
          </cell>
          <cell r="AJ178">
            <v>0</v>
          </cell>
          <cell r="AK178">
            <v>0</v>
          </cell>
          <cell r="AL178">
            <v>1</v>
          </cell>
          <cell r="AM178">
            <v>3</v>
          </cell>
          <cell r="AN178">
            <v>40934</v>
          </cell>
          <cell r="AO178">
            <v>0</v>
          </cell>
          <cell r="AP178">
            <v>0</v>
          </cell>
          <cell r="AQ178">
            <v>0</v>
          </cell>
          <cell r="AR178">
            <v>0</v>
          </cell>
          <cell r="AS178">
            <v>0</v>
          </cell>
          <cell r="AT178">
            <v>0</v>
          </cell>
          <cell r="AU178">
            <v>40934</v>
          </cell>
          <cell r="AV178">
            <v>0</v>
          </cell>
          <cell r="AW178">
            <v>0</v>
          </cell>
          <cell r="AX178">
            <v>1</v>
          </cell>
          <cell r="AY178">
            <v>3</v>
          </cell>
          <cell r="AZ178">
            <v>40934</v>
          </cell>
          <cell r="BA178">
            <v>0</v>
          </cell>
          <cell r="BB178">
            <v>0</v>
          </cell>
          <cell r="BC178">
            <v>0</v>
          </cell>
          <cell r="BD178">
            <v>0</v>
          </cell>
          <cell r="BE178">
            <v>0</v>
          </cell>
          <cell r="BF178">
            <v>0</v>
          </cell>
          <cell r="BG178">
            <v>0</v>
          </cell>
          <cell r="BH178">
            <v>0</v>
          </cell>
          <cell r="BI178">
            <v>40934</v>
          </cell>
          <cell r="BJ178">
            <v>0</v>
          </cell>
          <cell r="BK178">
            <v>0</v>
          </cell>
          <cell r="BL178">
            <v>0</v>
          </cell>
          <cell r="BM178">
            <v>0</v>
          </cell>
          <cell r="BN178">
            <v>1</v>
          </cell>
          <cell r="BO178">
            <v>3</v>
          </cell>
        </row>
        <row r="179">
          <cell r="A179">
            <v>40934</v>
          </cell>
          <cell r="B179">
            <v>0</v>
          </cell>
          <cell r="C179">
            <v>0</v>
          </cell>
          <cell r="D179">
            <v>0</v>
          </cell>
          <cell r="E179">
            <v>0</v>
          </cell>
          <cell r="F179">
            <v>0</v>
          </cell>
          <cell r="G179">
            <v>0</v>
          </cell>
          <cell r="H179">
            <v>0</v>
          </cell>
          <cell r="I179">
            <v>0</v>
          </cell>
          <cell r="J179">
            <v>1</v>
          </cell>
          <cell r="K179">
            <v>0</v>
          </cell>
          <cell r="L179">
            <v>40934</v>
          </cell>
          <cell r="M179">
            <v>1</v>
          </cell>
          <cell r="N179">
            <v>0</v>
          </cell>
          <cell r="O179">
            <v>0</v>
          </cell>
          <cell r="P179">
            <v>0</v>
          </cell>
          <cell r="Q179">
            <v>0</v>
          </cell>
          <cell r="R179">
            <v>0</v>
          </cell>
          <cell r="S179">
            <v>0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0</v>
          </cell>
          <cell r="Y179">
            <v>0</v>
          </cell>
          <cell r="Z179">
            <v>0</v>
          </cell>
          <cell r="AA179">
            <v>0</v>
          </cell>
          <cell r="AB179">
            <v>0</v>
          </cell>
          <cell r="AC179">
            <v>40934</v>
          </cell>
          <cell r="AD179">
            <v>1</v>
          </cell>
          <cell r="AE179">
            <v>0</v>
          </cell>
          <cell r="AF179">
            <v>0</v>
          </cell>
          <cell r="AG179">
            <v>0</v>
          </cell>
          <cell r="AH179">
            <v>0</v>
          </cell>
          <cell r="AI179">
            <v>0</v>
          </cell>
          <cell r="AJ179">
            <v>0</v>
          </cell>
          <cell r="AK179">
            <v>0</v>
          </cell>
          <cell r="AL179">
            <v>1</v>
          </cell>
          <cell r="AM179">
            <v>0</v>
          </cell>
          <cell r="AN179">
            <v>40934</v>
          </cell>
          <cell r="AO179">
            <v>0</v>
          </cell>
          <cell r="AP179">
            <v>0</v>
          </cell>
          <cell r="AQ179">
            <v>0</v>
          </cell>
          <cell r="AR179">
            <v>0</v>
          </cell>
          <cell r="AS179">
            <v>0</v>
          </cell>
          <cell r="AT179">
            <v>0</v>
          </cell>
          <cell r="AU179">
            <v>40934</v>
          </cell>
          <cell r="AV179">
            <v>0</v>
          </cell>
          <cell r="AW179">
            <v>0</v>
          </cell>
          <cell r="AX179">
            <v>1</v>
          </cell>
          <cell r="AY179">
            <v>0</v>
          </cell>
          <cell r="AZ179">
            <v>40934</v>
          </cell>
          <cell r="BA179">
            <v>0</v>
          </cell>
          <cell r="BB179">
            <v>0</v>
          </cell>
          <cell r="BC179">
            <v>0</v>
          </cell>
          <cell r="BD179">
            <v>0</v>
          </cell>
          <cell r="BE179">
            <v>0</v>
          </cell>
          <cell r="BF179">
            <v>0</v>
          </cell>
          <cell r="BG179">
            <v>0</v>
          </cell>
          <cell r="BH179">
            <v>0</v>
          </cell>
          <cell r="BI179">
            <v>40934</v>
          </cell>
          <cell r="BJ179">
            <v>0</v>
          </cell>
          <cell r="BK179">
            <v>0</v>
          </cell>
          <cell r="BL179">
            <v>0</v>
          </cell>
          <cell r="BM179">
            <v>0</v>
          </cell>
          <cell r="BN179">
            <v>1</v>
          </cell>
          <cell r="BO179">
            <v>0</v>
          </cell>
        </row>
        <row r="180">
          <cell r="A180">
            <v>40934</v>
          </cell>
          <cell r="B180">
            <v>0</v>
          </cell>
          <cell r="C180">
            <v>0</v>
          </cell>
          <cell r="D180">
            <v>0</v>
          </cell>
          <cell r="E180">
            <v>0</v>
          </cell>
          <cell r="F180">
            <v>0</v>
          </cell>
          <cell r="G180">
            <v>0</v>
          </cell>
          <cell r="H180">
            <v>0</v>
          </cell>
          <cell r="I180">
            <v>0</v>
          </cell>
          <cell r="J180">
            <v>1</v>
          </cell>
          <cell r="K180">
            <v>0</v>
          </cell>
          <cell r="L180">
            <v>40934</v>
          </cell>
          <cell r="M180">
            <v>1</v>
          </cell>
          <cell r="N180">
            <v>0</v>
          </cell>
          <cell r="O180">
            <v>0</v>
          </cell>
          <cell r="P180">
            <v>0</v>
          </cell>
          <cell r="Q180">
            <v>0</v>
          </cell>
          <cell r="R180">
            <v>0</v>
          </cell>
          <cell r="S180">
            <v>0</v>
          </cell>
          <cell r="T180">
            <v>0</v>
          </cell>
          <cell r="U180">
            <v>0</v>
          </cell>
          <cell r="V180">
            <v>0</v>
          </cell>
          <cell r="W180">
            <v>0</v>
          </cell>
          <cell r="X180">
            <v>0</v>
          </cell>
          <cell r="Y180">
            <v>0</v>
          </cell>
          <cell r="Z180">
            <v>0</v>
          </cell>
          <cell r="AA180">
            <v>0</v>
          </cell>
          <cell r="AB180">
            <v>0</v>
          </cell>
          <cell r="AC180">
            <v>40934</v>
          </cell>
          <cell r="AD180">
            <v>1</v>
          </cell>
          <cell r="AE180">
            <v>0</v>
          </cell>
          <cell r="AF180">
            <v>0</v>
          </cell>
          <cell r="AG180">
            <v>0</v>
          </cell>
          <cell r="AH180">
            <v>0</v>
          </cell>
          <cell r="AI180">
            <v>0</v>
          </cell>
          <cell r="AJ180">
            <v>0</v>
          </cell>
          <cell r="AK180">
            <v>0</v>
          </cell>
          <cell r="AL180">
            <v>1</v>
          </cell>
          <cell r="AM180">
            <v>0</v>
          </cell>
          <cell r="AN180">
            <v>40934</v>
          </cell>
          <cell r="AO180">
            <v>0</v>
          </cell>
          <cell r="AP180">
            <v>0</v>
          </cell>
          <cell r="AQ180">
            <v>0</v>
          </cell>
          <cell r="AR180">
            <v>0</v>
          </cell>
          <cell r="AS180">
            <v>0</v>
          </cell>
          <cell r="AT180">
            <v>0</v>
          </cell>
          <cell r="AU180">
            <v>40934</v>
          </cell>
          <cell r="AV180">
            <v>0</v>
          </cell>
          <cell r="AW180">
            <v>0</v>
          </cell>
          <cell r="AX180">
            <v>1</v>
          </cell>
          <cell r="AY180">
            <v>0</v>
          </cell>
          <cell r="AZ180">
            <v>40934</v>
          </cell>
          <cell r="BA180">
            <v>0</v>
          </cell>
          <cell r="BB180">
            <v>0</v>
          </cell>
          <cell r="BC180">
            <v>0</v>
          </cell>
          <cell r="BD180">
            <v>0</v>
          </cell>
          <cell r="BE180">
            <v>0</v>
          </cell>
          <cell r="BF180">
            <v>0</v>
          </cell>
          <cell r="BG180">
            <v>0</v>
          </cell>
          <cell r="BH180">
            <v>0</v>
          </cell>
          <cell r="BI180">
            <v>40934</v>
          </cell>
          <cell r="BJ180">
            <v>0</v>
          </cell>
          <cell r="BK180">
            <v>0</v>
          </cell>
          <cell r="BL180">
            <v>0</v>
          </cell>
          <cell r="BM180">
            <v>0</v>
          </cell>
          <cell r="BN180">
            <v>1</v>
          </cell>
          <cell r="BO180">
            <v>0</v>
          </cell>
        </row>
        <row r="181">
          <cell r="A181">
            <v>40935</v>
          </cell>
          <cell r="B181">
            <v>0</v>
          </cell>
          <cell r="C181">
            <v>0</v>
          </cell>
          <cell r="D181">
            <v>0</v>
          </cell>
          <cell r="E181">
            <v>0</v>
          </cell>
          <cell r="F181">
            <v>0</v>
          </cell>
          <cell r="G181">
            <v>0</v>
          </cell>
          <cell r="H181">
            <v>0</v>
          </cell>
          <cell r="I181">
            <v>0</v>
          </cell>
          <cell r="J181">
            <v>1</v>
          </cell>
          <cell r="K181">
            <v>2</v>
          </cell>
          <cell r="L181">
            <v>40935</v>
          </cell>
          <cell r="M181">
            <v>1</v>
          </cell>
          <cell r="N181">
            <v>2</v>
          </cell>
          <cell r="O181">
            <v>0</v>
          </cell>
          <cell r="P181">
            <v>0</v>
          </cell>
          <cell r="Q181">
            <v>0</v>
          </cell>
          <cell r="R181">
            <v>0</v>
          </cell>
          <cell r="S181">
            <v>0</v>
          </cell>
          <cell r="T181">
            <v>0</v>
          </cell>
          <cell r="U181">
            <v>0</v>
          </cell>
          <cell r="V181">
            <v>0</v>
          </cell>
          <cell r="W181">
            <v>0</v>
          </cell>
          <cell r="X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40935</v>
          </cell>
          <cell r="AD181">
            <v>1</v>
          </cell>
          <cell r="AE181">
            <v>2</v>
          </cell>
          <cell r="AF181">
            <v>0</v>
          </cell>
          <cell r="AG181">
            <v>0</v>
          </cell>
          <cell r="AH181">
            <v>0</v>
          </cell>
          <cell r="AI181">
            <v>0</v>
          </cell>
          <cell r="AJ181">
            <v>0</v>
          </cell>
          <cell r="AK181">
            <v>0</v>
          </cell>
          <cell r="AL181">
            <v>1</v>
          </cell>
          <cell r="AM181">
            <v>2</v>
          </cell>
          <cell r="AN181">
            <v>40935</v>
          </cell>
          <cell r="AO181">
            <v>0</v>
          </cell>
          <cell r="AP181">
            <v>0</v>
          </cell>
          <cell r="AQ181">
            <v>0</v>
          </cell>
          <cell r="AR181">
            <v>0</v>
          </cell>
          <cell r="AS181">
            <v>0</v>
          </cell>
          <cell r="AT181">
            <v>0</v>
          </cell>
          <cell r="AU181">
            <v>40935</v>
          </cell>
          <cell r="AV181">
            <v>0</v>
          </cell>
          <cell r="AW181">
            <v>0</v>
          </cell>
          <cell r="AX181">
            <v>1</v>
          </cell>
          <cell r="AY181">
            <v>2</v>
          </cell>
          <cell r="AZ181">
            <v>40935</v>
          </cell>
          <cell r="BA181">
            <v>0</v>
          </cell>
          <cell r="BB181">
            <v>0</v>
          </cell>
          <cell r="BC181">
            <v>0</v>
          </cell>
          <cell r="BD181">
            <v>0</v>
          </cell>
          <cell r="BE181">
            <v>0</v>
          </cell>
          <cell r="BF181">
            <v>0</v>
          </cell>
          <cell r="BG181">
            <v>0</v>
          </cell>
          <cell r="BH181">
            <v>0</v>
          </cell>
          <cell r="BI181">
            <v>40935</v>
          </cell>
          <cell r="BJ181">
            <v>0</v>
          </cell>
          <cell r="BK181">
            <v>0</v>
          </cell>
          <cell r="BL181">
            <v>0</v>
          </cell>
          <cell r="BM181">
            <v>0</v>
          </cell>
          <cell r="BN181">
            <v>1</v>
          </cell>
          <cell r="BO181">
            <v>2</v>
          </cell>
        </row>
        <row r="182">
          <cell r="A182">
            <v>40935</v>
          </cell>
          <cell r="B182">
            <v>0</v>
          </cell>
          <cell r="C182">
            <v>0</v>
          </cell>
          <cell r="D182">
            <v>0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40935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R182">
            <v>0</v>
          </cell>
          <cell r="S182">
            <v>0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0</v>
          </cell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C182">
            <v>40935</v>
          </cell>
          <cell r="AD182">
            <v>0</v>
          </cell>
          <cell r="AE182">
            <v>0</v>
          </cell>
          <cell r="AF182">
            <v>0</v>
          </cell>
          <cell r="AG182">
            <v>0</v>
          </cell>
          <cell r="AH182">
            <v>0</v>
          </cell>
          <cell r="AI182">
            <v>0</v>
          </cell>
          <cell r="AJ182">
            <v>0</v>
          </cell>
          <cell r="AK182">
            <v>0</v>
          </cell>
          <cell r="AL182">
            <v>0</v>
          </cell>
          <cell r="AM182">
            <v>0</v>
          </cell>
          <cell r="AN182">
            <v>40935</v>
          </cell>
          <cell r="AO182">
            <v>0</v>
          </cell>
          <cell r="AP182">
            <v>0</v>
          </cell>
          <cell r="AQ182">
            <v>0</v>
          </cell>
          <cell r="AR182">
            <v>0</v>
          </cell>
          <cell r="AS182">
            <v>0</v>
          </cell>
          <cell r="AT182">
            <v>0</v>
          </cell>
          <cell r="AU182">
            <v>40935</v>
          </cell>
          <cell r="AV182">
            <v>0</v>
          </cell>
          <cell r="AW182">
            <v>0</v>
          </cell>
          <cell r="AX182">
            <v>0</v>
          </cell>
          <cell r="AY182">
            <v>0</v>
          </cell>
          <cell r="AZ182">
            <v>40935</v>
          </cell>
          <cell r="BA182">
            <v>0</v>
          </cell>
          <cell r="BB182">
            <v>0</v>
          </cell>
          <cell r="BC182">
            <v>0</v>
          </cell>
          <cell r="BD182">
            <v>0</v>
          </cell>
          <cell r="BE182">
            <v>0</v>
          </cell>
          <cell r="BF182">
            <v>0</v>
          </cell>
          <cell r="BG182">
            <v>0</v>
          </cell>
          <cell r="BH182">
            <v>0</v>
          </cell>
          <cell r="BI182">
            <v>40935</v>
          </cell>
          <cell r="BJ182">
            <v>0</v>
          </cell>
          <cell r="BK182">
            <v>0</v>
          </cell>
          <cell r="BL182">
            <v>0</v>
          </cell>
          <cell r="BM182">
            <v>0</v>
          </cell>
          <cell r="BN182">
            <v>0</v>
          </cell>
          <cell r="BO182">
            <v>0</v>
          </cell>
        </row>
        <row r="183">
          <cell r="A183">
            <v>40935</v>
          </cell>
          <cell r="B183">
            <v>0</v>
          </cell>
          <cell r="C183">
            <v>0</v>
          </cell>
          <cell r="D183">
            <v>0</v>
          </cell>
          <cell r="E183">
            <v>0</v>
          </cell>
          <cell r="F183">
            <v>0</v>
          </cell>
          <cell r="G183">
            <v>0</v>
          </cell>
          <cell r="H183">
            <v>0</v>
          </cell>
          <cell r="I183">
            <v>0</v>
          </cell>
          <cell r="J183">
            <v>1</v>
          </cell>
          <cell r="K183">
            <v>0</v>
          </cell>
          <cell r="L183">
            <v>40935</v>
          </cell>
          <cell r="M183">
            <v>1</v>
          </cell>
          <cell r="N183">
            <v>0</v>
          </cell>
          <cell r="O183">
            <v>0</v>
          </cell>
          <cell r="P183">
            <v>0</v>
          </cell>
          <cell r="Q183">
            <v>0</v>
          </cell>
          <cell r="R183">
            <v>0</v>
          </cell>
          <cell r="S183">
            <v>0</v>
          </cell>
          <cell r="T183">
            <v>0</v>
          </cell>
          <cell r="U183">
            <v>0</v>
          </cell>
          <cell r="V183">
            <v>0</v>
          </cell>
          <cell r="W183">
            <v>0</v>
          </cell>
          <cell r="X183">
            <v>0</v>
          </cell>
          <cell r="Y183">
            <v>0</v>
          </cell>
          <cell r="Z183">
            <v>0</v>
          </cell>
          <cell r="AA183">
            <v>0</v>
          </cell>
          <cell r="AB183">
            <v>0</v>
          </cell>
          <cell r="AC183">
            <v>40935</v>
          </cell>
          <cell r="AD183">
            <v>1</v>
          </cell>
          <cell r="AE183">
            <v>0</v>
          </cell>
          <cell r="AF183">
            <v>0</v>
          </cell>
          <cell r="AG183">
            <v>0</v>
          </cell>
          <cell r="AH183">
            <v>0</v>
          </cell>
          <cell r="AI183">
            <v>0</v>
          </cell>
          <cell r="AJ183">
            <v>0</v>
          </cell>
          <cell r="AK183">
            <v>0</v>
          </cell>
          <cell r="AL183">
            <v>1</v>
          </cell>
          <cell r="AM183">
            <v>0</v>
          </cell>
          <cell r="AN183">
            <v>40935</v>
          </cell>
          <cell r="AO183">
            <v>0</v>
          </cell>
          <cell r="AP183">
            <v>0</v>
          </cell>
          <cell r="AQ183">
            <v>0</v>
          </cell>
          <cell r="AR183">
            <v>0</v>
          </cell>
          <cell r="AS183">
            <v>0</v>
          </cell>
          <cell r="AT183">
            <v>0</v>
          </cell>
          <cell r="AU183">
            <v>40935</v>
          </cell>
          <cell r="AV183">
            <v>0</v>
          </cell>
          <cell r="AW183">
            <v>0</v>
          </cell>
          <cell r="AX183">
            <v>1</v>
          </cell>
          <cell r="AY183">
            <v>0</v>
          </cell>
          <cell r="AZ183">
            <v>40935</v>
          </cell>
          <cell r="BA183">
            <v>0</v>
          </cell>
          <cell r="BB183">
            <v>0</v>
          </cell>
          <cell r="BC183">
            <v>0</v>
          </cell>
          <cell r="BD183">
            <v>0</v>
          </cell>
          <cell r="BE183">
            <v>0</v>
          </cell>
          <cell r="BF183">
            <v>0</v>
          </cell>
          <cell r="BG183">
            <v>0</v>
          </cell>
          <cell r="BH183">
            <v>0</v>
          </cell>
          <cell r="BI183">
            <v>40935</v>
          </cell>
          <cell r="BJ183">
            <v>0</v>
          </cell>
          <cell r="BK183">
            <v>0</v>
          </cell>
          <cell r="BL183">
            <v>0</v>
          </cell>
          <cell r="BM183">
            <v>0</v>
          </cell>
          <cell r="BN183">
            <v>1</v>
          </cell>
          <cell r="BO183">
            <v>0</v>
          </cell>
        </row>
        <row r="184">
          <cell r="A184">
            <v>40936</v>
          </cell>
          <cell r="B184">
            <v>0</v>
          </cell>
          <cell r="C184">
            <v>0</v>
          </cell>
          <cell r="D184">
            <v>0</v>
          </cell>
          <cell r="E184">
            <v>0</v>
          </cell>
          <cell r="F184">
            <v>0</v>
          </cell>
          <cell r="G184">
            <v>0</v>
          </cell>
          <cell r="H184">
            <v>0</v>
          </cell>
          <cell r="I184">
            <v>0</v>
          </cell>
          <cell r="J184">
            <v>1</v>
          </cell>
          <cell r="K184">
            <v>3</v>
          </cell>
          <cell r="L184">
            <v>40936</v>
          </cell>
          <cell r="M184">
            <v>1</v>
          </cell>
          <cell r="N184">
            <v>3</v>
          </cell>
          <cell r="O184">
            <v>0</v>
          </cell>
          <cell r="P184">
            <v>0</v>
          </cell>
          <cell r="Q184">
            <v>0</v>
          </cell>
          <cell r="R184">
            <v>0</v>
          </cell>
          <cell r="S184">
            <v>0</v>
          </cell>
          <cell r="T184">
            <v>0</v>
          </cell>
          <cell r="U184">
            <v>0</v>
          </cell>
          <cell r="V184">
            <v>0</v>
          </cell>
          <cell r="W184">
            <v>0</v>
          </cell>
          <cell r="X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40936</v>
          </cell>
          <cell r="AD184">
            <v>1</v>
          </cell>
          <cell r="AE184">
            <v>3</v>
          </cell>
          <cell r="AF184">
            <v>0</v>
          </cell>
          <cell r="AG184">
            <v>0</v>
          </cell>
          <cell r="AH184">
            <v>0</v>
          </cell>
          <cell r="AI184">
            <v>0</v>
          </cell>
          <cell r="AJ184">
            <v>0</v>
          </cell>
          <cell r="AK184">
            <v>0</v>
          </cell>
          <cell r="AL184">
            <v>1</v>
          </cell>
          <cell r="AM184">
            <v>3</v>
          </cell>
          <cell r="AN184">
            <v>40936</v>
          </cell>
          <cell r="AO184">
            <v>0</v>
          </cell>
          <cell r="AP184">
            <v>0</v>
          </cell>
          <cell r="AQ184">
            <v>0</v>
          </cell>
          <cell r="AR184">
            <v>0</v>
          </cell>
          <cell r="AS184">
            <v>0</v>
          </cell>
          <cell r="AT184">
            <v>0</v>
          </cell>
          <cell r="AU184">
            <v>40936</v>
          </cell>
          <cell r="AV184">
            <v>0</v>
          </cell>
          <cell r="AW184">
            <v>0</v>
          </cell>
          <cell r="AX184">
            <v>1</v>
          </cell>
          <cell r="AY184">
            <v>3</v>
          </cell>
          <cell r="AZ184">
            <v>40936</v>
          </cell>
          <cell r="BA184">
            <v>0</v>
          </cell>
          <cell r="BB184">
            <v>0</v>
          </cell>
          <cell r="BC184">
            <v>0</v>
          </cell>
          <cell r="BD184">
            <v>0</v>
          </cell>
          <cell r="BE184">
            <v>0</v>
          </cell>
          <cell r="BF184">
            <v>0</v>
          </cell>
          <cell r="BG184">
            <v>0</v>
          </cell>
          <cell r="BH184">
            <v>0</v>
          </cell>
          <cell r="BI184">
            <v>40936</v>
          </cell>
          <cell r="BJ184">
            <v>0</v>
          </cell>
          <cell r="BK184">
            <v>0</v>
          </cell>
          <cell r="BL184">
            <v>0</v>
          </cell>
          <cell r="BM184">
            <v>0</v>
          </cell>
          <cell r="BN184">
            <v>1</v>
          </cell>
          <cell r="BO184">
            <v>3</v>
          </cell>
        </row>
        <row r="185">
          <cell r="A185">
            <v>40936</v>
          </cell>
          <cell r="B185">
            <v>0</v>
          </cell>
          <cell r="C185">
            <v>0</v>
          </cell>
          <cell r="D185">
            <v>0</v>
          </cell>
          <cell r="E185">
            <v>0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1</v>
          </cell>
          <cell r="K185">
            <v>0</v>
          </cell>
          <cell r="L185">
            <v>40936</v>
          </cell>
          <cell r="M185">
            <v>1</v>
          </cell>
          <cell r="N185">
            <v>0</v>
          </cell>
          <cell r="O185">
            <v>0</v>
          </cell>
          <cell r="P185">
            <v>0</v>
          </cell>
          <cell r="Q185">
            <v>0</v>
          </cell>
          <cell r="R185">
            <v>0</v>
          </cell>
          <cell r="S185">
            <v>0</v>
          </cell>
          <cell r="T185">
            <v>0</v>
          </cell>
          <cell r="U185">
            <v>0</v>
          </cell>
          <cell r="V185">
            <v>0</v>
          </cell>
          <cell r="W185">
            <v>0</v>
          </cell>
          <cell r="X185">
            <v>0</v>
          </cell>
          <cell r="Y185">
            <v>0</v>
          </cell>
          <cell r="Z185">
            <v>0</v>
          </cell>
          <cell r="AA185">
            <v>0</v>
          </cell>
          <cell r="AB185">
            <v>0</v>
          </cell>
          <cell r="AC185">
            <v>40936</v>
          </cell>
          <cell r="AD185">
            <v>1</v>
          </cell>
          <cell r="AE185">
            <v>0</v>
          </cell>
          <cell r="AF185">
            <v>0</v>
          </cell>
          <cell r="AG185">
            <v>0</v>
          </cell>
          <cell r="AH185">
            <v>0</v>
          </cell>
          <cell r="AI185">
            <v>0</v>
          </cell>
          <cell r="AJ185">
            <v>0</v>
          </cell>
          <cell r="AK185">
            <v>0</v>
          </cell>
          <cell r="AL185">
            <v>1</v>
          </cell>
          <cell r="AM185">
            <v>0</v>
          </cell>
          <cell r="AN185">
            <v>40936</v>
          </cell>
          <cell r="AO185">
            <v>0</v>
          </cell>
          <cell r="AP185">
            <v>0</v>
          </cell>
          <cell r="AQ185">
            <v>0</v>
          </cell>
          <cell r="AR185">
            <v>0</v>
          </cell>
          <cell r="AS185">
            <v>0</v>
          </cell>
          <cell r="AT185">
            <v>0</v>
          </cell>
          <cell r="AU185">
            <v>40936</v>
          </cell>
          <cell r="AV185">
            <v>0</v>
          </cell>
          <cell r="AW185">
            <v>0</v>
          </cell>
          <cell r="AX185">
            <v>1</v>
          </cell>
          <cell r="AY185">
            <v>0</v>
          </cell>
          <cell r="AZ185">
            <v>40936</v>
          </cell>
          <cell r="BA185">
            <v>0</v>
          </cell>
          <cell r="BB185">
            <v>0</v>
          </cell>
          <cell r="BC185">
            <v>0</v>
          </cell>
          <cell r="BD185">
            <v>0</v>
          </cell>
          <cell r="BE185">
            <v>0</v>
          </cell>
          <cell r="BF185">
            <v>0</v>
          </cell>
          <cell r="BG185">
            <v>0</v>
          </cell>
          <cell r="BH185">
            <v>0</v>
          </cell>
          <cell r="BI185">
            <v>40936</v>
          </cell>
          <cell r="BJ185">
            <v>0</v>
          </cell>
          <cell r="BK185">
            <v>0</v>
          </cell>
          <cell r="BL185">
            <v>0</v>
          </cell>
          <cell r="BM185">
            <v>0</v>
          </cell>
          <cell r="BN185">
            <v>1</v>
          </cell>
          <cell r="BO185">
            <v>0</v>
          </cell>
        </row>
        <row r="186">
          <cell r="A186">
            <v>40936</v>
          </cell>
          <cell r="B186">
            <v>0</v>
          </cell>
          <cell r="C186">
            <v>0</v>
          </cell>
          <cell r="D186">
            <v>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>
            <v>1</v>
          </cell>
          <cell r="K186">
            <v>0</v>
          </cell>
          <cell r="L186">
            <v>40936</v>
          </cell>
          <cell r="M186">
            <v>1</v>
          </cell>
          <cell r="N186">
            <v>0</v>
          </cell>
          <cell r="O186">
            <v>0</v>
          </cell>
          <cell r="P186">
            <v>0</v>
          </cell>
          <cell r="Q186">
            <v>0</v>
          </cell>
          <cell r="R186">
            <v>0</v>
          </cell>
          <cell r="S186">
            <v>0</v>
          </cell>
          <cell r="T186">
            <v>0</v>
          </cell>
          <cell r="U186">
            <v>0</v>
          </cell>
          <cell r="V186">
            <v>0</v>
          </cell>
          <cell r="W186">
            <v>0</v>
          </cell>
          <cell r="X186">
            <v>0</v>
          </cell>
          <cell r="Y186">
            <v>0</v>
          </cell>
          <cell r="Z186">
            <v>0</v>
          </cell>
          <cell r="AA186">
            <v>0</v>
          </cell>
          <cell r="AB186">
            <v>0</v>
          </cell>
          <cell r="AC186">
            <v>40936</v>
          </cell>
          <cell r="AD186">
            <v>1</v>
          </cell>
          <cell r="AE186">
            <v>0</v>
          </cell>
          <cell r="AF186">
            <v>0</v>
          </cell>
          <cell r="AG186">
            <v>0</v>
          </cell>
          <cell r="AH186">
            <v>0</v>
          </cell>
          <cell r="AI186">
            <v>0</v>
          </cell>
          <cell r="AJ186">
            <v>0</v>
          </cell>
          <cell r="AK186">
            <v>0</v>
          </cell>
          <cell r="AL186">
            <v>1</v>
          </cell>
          <cell r="AM186">
            <v>0</v>
          </cell>
          <cell r="AN186">
            <v>40936</v>
          </cell>
          <cell r="AO186">
            <v>0</v>
          </cell>
          <cell r="AP186">
            <v>0</v>
          </cell>
          <cell r="AQ186">
            <v>0</v>
          </cell>
          <cell r="AR186">
            <v>0</v>
          </cell>
          <cell r="AS186">
            <v>0</v>
          </cell>
          <cell r="AT186">
            <v>0</v>
          </cell>
          <cell r="AU186">
            <v>40936</v>
          </cell>
          <cell r="AV186">
            <v>0</v>
          </cell>
          <cell r="AW186">
            <v>0</v>
          </cell>
          <cell r="AX186">
            <v>1</v>
          </cell>
          <cell r="AY186">
            <v>0</v>
          </cell>
          <cell r="AZ186">
            <v>40936</v>
          </cell>
          <cell r="BA186">
            <v>0</v>
          </cell>
          <cell r="BB186">
            <v>0</v>
          </cell>
          <cell r="BC186">
            <v>0</v>
          </cell>
          <cell r="BD186">
            <v>0</v>
          </cell>
          <cell r="BE186">
            <v>0</v>
          </cell>
          <cell r="BF186">
            <v>0</v>
          </cell>
          <cell r="BG186">
            <v>0</v>
          </cell>
          <cell r="BH186">
            <v>0</v>
          </cell>
          <cell r="BI186">
            <v>40936</v>
          </cell>
          <cell r="BJ186">
            <v>0</v>
          </cell>
          <cell r="BK186">
            <v>0</v>
          </cell>
          <cell r="BL186">
            <v>0</v>
          </cell>
          <cell r="BM186">
            <v>0</v>
          </cell>
          <cell r="BN186">
            <v>1</v>
          </cell>
          <cell r="BO186">
            <v>0</v>
          </cell>
        </row>
        <row r="187">
          <cell r="A187">
            <v>40937</v>
          </cell>
          <cell r="B187">
            <v>0</v>
          </cell>
          <cell r="C187">
            <v>0</v>
          </cell>
          <cell r="D187">
            <v>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>
            <v>1</v>
          </cell>
          <cell r="K187">
            <v>3</v>
          </cell>
          <cell r="L187">
            <v>40937</v>
          </cell>
          <cell r="M187">
            <v>1</v>
          </cell>
          <cell r="N187">
            <v>3</v>
          </cell>
          <cell r="O187">
            <v>0</v>
          </cell>
          <cell r="P187">
            <v>0</v>
          </cell>
          <cell r="Q187">
            <v>0</v>
          </cell>
          <cell r="R187">
            <v>0</v>
          </cell>
          <cell r="S187">
            <v>0</v>
          </cell>
          <cell r="T187">
            <v>0</v>
          </cell>
          <cell r="U187">
            <v>0</v>
          </cell>
          <cell r="V187">
            <v>0</v>
          </cell>
          <cell r="W187">
            <v>0</v>
          </cell>
          <cell r="X187">
            <v>0</v>
          </cell>
          <cell r="Y187">
            <v>0</v>
          </cell>
          <cell r="Z187">
            <v>0</v>
          </cell>
          <cell r="AA187">
            <v>0</v>
          </cell>
          <cell r="AB187">
            <v>0</v>
          </cell>
          <cell r="AC187">
            <v>40937</v>
          </cell>
          <cell r="AD187">
            <v>1</v>
          </cell>
          <cell r="AE187">
            <v>3</v>
          </cell>
          <cell r="AF187">
            <v>0</v>
          </cell>
          <cell r="AG187">
            <v>0</v>
          </cell>
          <cell r="AH187">
            <v>0</v>
          </cell>
          <cell r="AI187">
            <v>0</v>
          </cell>
          <cell r="AJ187">
            <v>0</v>
          </cell>
          <cell r="AK187">
            <v>0</v>
          </cell>
          <cell r="AL187">
            <v>1</v>
          </cell>
          <cell r="AM187">
            <v>3</v>
          </cell>
          <cell r="AN187">
            <v>40937</v>
          </cell>
          <cell r="AO187">
            <v>0</v>
          </cell>
          <cell r="AP187">
            <v>0</v>
          </cell>
          <cell r="AQ187">
            <v>0</v>
          </cell>
          <cell r="AR187">
            <v>1</v>
          </cell>
          <cell r="AS187">
            <v>0</v>
          </cell>
          <cell r="AT187">
            <v>0</v>
          </cell>
          <cell r="AU187">
            <v>40937</v>
          </cell>
          <cell r="AV187">
            <v>0</v>
          </cell>
          <cell r="AW187">
            <v>0</v>
          </cell>
          <cell r="AX187">
            <v>1</v>
          </cell>
          <cell r="AY187">
            <v>3</v>
          </cell>
          <cell r="AZ187">
            <v>40937</v>
          </cell>
          <cell r="BA187">
            <v>0</v>
          </cell>
          <cell r="BB187">
            <v>0</v>
          </cell>
          <cell r="BC187">
            <v>0</v>
          </cell>
          <cell r="BD187">
            <v>0</v>
          </cell>
          <cell r="BE187">
            <v>0</v>
          </cell>
          <cell r="BF187">
            <v>0</v>
          </cell>
          <cell r="BG187">
            <v>0</v>
          </cell>
          <cell r="BH187">
            <v>0</v>
          </cell>
          <cell r="BI187">
            <v>40937</v>
          </cell>
          <cell r="BJ187">
            <v>0</v>
          </cell>
          <cell r="BK187">
            <v>0</v>
          </cell>
          <cell r="BL187">
            <v>0</v>
          </cell>
          <cell r="BM187">
            <v>0</v>
          </cell>
          <cell r="BN187">
            <v>1</v>
          </cell>
          <cell r="BO187">
            <v>3</v>
          </cell>
        </row>
        <row r="188">
          <cell r="A188">
            <v>40937</v>
          </cell>
          <cell r="B188">
            <v>0</v>
          </cell>
          <cell r="C188">
            <v>0</v>
          </cell>
          <cell r="D188">
            <v>0</v>
          </cell>
          <cell r="E188">
            <v>0</v>
          </cell>
          <cell r="F188">
            <v>0</v>
          </cell>
          <cell r="G188">
            <v>0</v>
          </cell>
          <cell r="H188">
            <v>0</v>
          </cell>
          <cell r="I188">
            <v>0</v>
          </cell>
          <cell r="J188">
            <v>1</v>
          </cell>
          <cell r="K188">
            <v>0</v>
          </cell>
          <cell r="L188">
            <v>40937</v>
          </cell>
          <cell r="M188">
            <v>1</v>
          </cell>
          <cell r="N188">
            <v>0</v>
          </cell>
          <cell r="O188">
            <v>0</v>
          </cell>
          <cell r="P188">
            <v>0</v>
          </cell>
          <cell r="Q188">
            <v>0</v>
          </cell>
          <cell r="R188">
            <v>0</v>
          </cell>
          <cell r="S188">
            <v>0</v>
          </cell>
          <cell r="T188">
            <v>0</v>
          </cell>
          <cell r="U188">
            <v>0</v>
          </cell>
          <cell r="V188">
            <v>0</v>
          </cell>
          <cell r="W188">
            <v>0</v>
          </cell>
          <cell r="X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0</v>
          </cell>
          <cell r="AC188">
            <v>40937</v>
          </cell>
          <cell r="AD188">
            <v>1</v>
          </cell>
          <cell r="AE188">
            <v>0</v>
          </cell>
          <cell r="AF188">
            <v>0</v>
          </cell>
          <cell r="AG188">
            <v>0</v>
          </cell>
          <cell r="AH188">
            <v>0</v>
          </cell>
          <cell r="AI188">
            <v>0</v>
          </cell>
          <cell r="AJ188">
            <v>0</v>
          </cell>
          <cell r="AK188">
            <v>0</v>
          </cell>
          <cell r="AL188">
            <v>1</v>
          </cell>
          <cell r="AM188">
            <v>0</v>
          </cell>
          <cell r="AN188">
            <v>40937</v>
          </cell>
          <cell r="AO188">
            <v>0</v>
          </cell>
          <cell r="AP188">
            <v>0</v>
          </cell>
          <cell r="AQ188">
            <v>1</v>
          </cell>
          <cell r="AR188">
            <v>0</v>
          </cell>
          <cell r="AS188">
            <v>0</v>
          </cell>
          <cell r="AT188">
            <v>0</v>
          </cell>
          <cell r="AU188">
            <v>40937</v>
          </cell>
          <cell r="AV188">
            <v>0</v>
          </cell>
          <cell r="AW188">
            <v>0</v>
          </cell>
          <cell r="AX188">
            <v>1</v>
          </cell>
          <cell r="AY188">
            <v>0</v>
          </cell>
          <cell r="AZ188">
            <v>40937</v>
          </cell>
          <cell r="BA188">
            <v>0</v>
          </cell>
          <cell r="BB188">
            <v>0</v>
          </cell>
          <cell r="BC188">
            <v>0</v>
          </cell>
          <cell r="BD188">
            <v>0</v>
          </cell>
          <cell r="BE188">
            <v>0</v>
          </cell>
          <cell r="BF188">
            <v>0</v>
          </cell>
          <cell r="BG188">
            <v>0</v>
          </cell>
          <cell r="BH188">
            <v>0</v>
          </cell>
          <cell r="BI188">
            <v>40937</v>
          </cell>
          <cell r="BJ188">
            <v>0</v>
          </cell>
          <cell r="BK188">
            <v>0</v>
          </cell>
          <cell r="BL188">
            <v>0</v>
          </cell>
          <cell r="BM188">
            <v>0</v>
          </cell>
          <cell r="BN188">
            <v>1</v>
          </cell>
          <cell r="BO188">
            <v>0</v>
          </cell>
        </row>
        <row r="189">
          <cell r="A189">
            <v>40937</v>
          </cell>
          <cell r="B189">
            <v>0</v>
          </cell>
          <cell r="C189">
            <v>0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  <cell r="I189">
            <v>0</v>
          </cell>
          <cell r="J189">
            <v>1</v>
          </cell>
          <cell r="K189">
            <v>0</v>
          </cell>
          <cell r="L189">
            <v>40937</v>
          </cell>
          <cell r="M189">
            <v>1</v>
          </cell>
          <cell r="N189">
            <v>0</v>
          </cell>
          <cell r="O189">
            <v>0</v>
          </cell>
          <cell r="P189">
            <v>0</v>
          </cell>
          <cell r="Q189">
            <v>0</v>
          </cell>
          <cell r="R189">
            <v>0</v>
          </cell>
          <cell r="S189">
            <v>0</v>
          </cell>
          <cell r="T189">
            <v>0</v>
          </cell>
          <cell r="U189">
            <v>0</v>
          </cell>
          <cell r="V189">
            <v>0</v>
          </cell>
          <cell r="W189">
            <v>0</v>
          </cell>
          <cell r="X189">
            <v>0</v>
          </cell>
          <cell r="Y189">
            <v>0</v>
          </cell>
          <cell r="Z189">
            <v>0</v>
          </cell>
          <cell r="AA189">
            <v>0</v>
          </cell>
          <cell r="AB189">
            <v>0</v>
          </cell>
          <cell r="AC189">
            <v>40937</v>
          </cell>
          <cell r="AD189">
            <v>1</v>
          </cell>
          <cell r="AE189">
            <v>0</v>
          </cell>
          <cell r="AF189">
            <v>0</v>
          </cell>
          <cell r="AG189">
            <v>0</v>
          </cell>
          <cell r="AH189">
            <v>0</v>
          </cell>
          <cell r="AI189">
            <v>0</v>
          </cell>
          <cell r="AJ189">
            <v>0</v>
          </cell>
          <cell r="AK189">
            <v>0</v>
          </cell>
          <cell r="AL189">
            <v>1</v>
          </cell>
          <cell r="AM189">
            <v>0</v>
          </cell>
          <cell r="AN189">
            <v>40937</v>
          </cell>
          <cell r="AO189">
            <v>0</v>
          </cell>
          <cell r="AP189">
            <v>0</v>
          </cell>
          <cell r="AQ189">
            <v>0</v>
          </cell>
          <cell r="AR189">
            <v>0</v>
          </cell>
          <cell r="AS189">
            <v>0</v>
          </cell>
          <cell r="AT189">
            <v>0</v>
          </cell>
          <cell r="AU189">
            <v>40937</v>
          </cell>
          <cell r="AV189">
            <v>0</v>
          </cell>
          <cell r="AW189">
            <v>0</v>
          </cell>
          <cell r="AX189">
            <v>1</v>
          </cell>
          <cell r="AY189">
            <v>0</v>
          </cell>
          <cell r="AZ189">
            <v>40937</v>
          </cell>
          <cell r="BA189">
            <v>0</v>
          </cell>
          <cell r="BB189">
            <v>0</v>
          </cell>
          <cell r="BC189">
            <v>0</v>
          </cell>
          <cell r="BD189">
            <v>0</v>
          </cell>
          <cell r="BE189">
            <v>0</v>
          </cell>
          <cell r="BF189">
            <v>0</v>
          </cell>
          <cell r="BG189">
            <v>0</v>
          </cell>
          <cell r="BH189">
            <v>0</v>
          </cell>
          <cell r="BI189">
            <v>40937</v>
          </cell>
          <cell r="BJ189">
            <v>0</v>
          </cell>
          <cell r="BK189">
            <v>0</v>
          </cell>
          <cell r="BL189">
            <v>0</v>
          </cell>
          <cell r="BM189">
            <v>0</v>
          </cell>
          <cell r="BN189">
            <v>1</v>
          </cell>
          <cell r="BO189">
            <v>0</v>
          </cell>
        </row>
        <row r="190">
          <cell r="A190">
            <v>40938</v>
          </cell>
          <cell r="B190">
            <v>0</v>
          </cell>
          <cell r="C190">
            <v>0</v>
          </cell>
          <cell r="D190">
            <v>1</v>
          </cell>
          <cell r="E190">
            <v>3</v>
          </cell>
          <cell r="F190">
            <v>0</v>
          </cell>
          <cell r="G190">
            <v>0</v>
          </cell>
          <cell r="H190">
            <v>0</v>
          </cell>
          <cell r="I190">
            <v>0</v>
          </cell>
          <cell r="J190">
            <v>1</v>
          </cell>
          <cell r="K190">
            <v>3</v>
          </cell>
          <cell r="L190">
            <v>40938</v>
          </cell>
          <cell r="M190">
            <v>1</v>
          </cell>
          <cell r="N190">
            <v>3</v>
          </cell>
          <cell r="O190">
            <v>0</v>
          </cell>
          <cell r="P190">
            <v>0</v>
          </cell>
          <cell r="Q190">
            <v>1</v>
          </cell>
          <cell r="R190">
            <v>3</v>
          </cell>
          <cell r="S190">
            <v>0</v>
          </cell>
          <cell r="T190">
            <v>0</v>
          </cell>
          <cell r="U190">
            <v>0</v>
          </cell>
          <cell r="V190">
            <v>0</v>
          </cell>
          <cell r="W190">
            <v>0</v>
          </cell>
          <cell r="X190">
            <v>0</v>
          </cell>
          <cell r="Y190">
            <v>1</v>
          </cell>
          <cell r="Z190">
            <v>3</v>
          </cell>
          <cell r="AA190">
            <v>0</v>
          </cell>
          <cell r="AB190">
            <v>0</v>
          </cell>
          <cell r="AC190">
            <v>40938</v>
          </cell>
          <cell r="AD190">
            <v>1</v>
          </cell>
          <cell r="AE190">
            <v>3</v>
          </cell>
          <cell r="AF190">
            <v>0</v>
          </cell>
          <cell r="AG190">
            <v>0</v>
          </cell>
          <cell r="AH190">
            <v>0</v>
          </cell>
          <cell r="AI190">
            <v>0</v>
          </cell>
          <cell r="AJ190">
            <v>0</v>
          </cell>
          <cell r="AK190">
            <v>0</v>
          </cell>
          <cell r="AL190">
            <v>1</v>
          </cell>
          <cell r="AM190">
            <v>3</v>
          </cell>
          <cell r="AN190">
            <v>40938</v>
          </cell>
          <cell r="AO190">
            <v>0</v>
          </cell>
          <cell r="AP190">
            <v>0</v>
          </cell>
          <cell r="AQ190">
            <v>1</v>
          </cell>
          <cell r="AR190">
            <v>3</v>
          </cell>
          <cell r="AS190">
            <v>0</v>
          </cell>
          <cell r="AT190">
            <v>0</v>
          </cell>
          <cell r="AU190">
            <v>40938</v>
          </cell>
          <cell r="AV190">
            <v>0</v>
          </cell>
          <cell r="AW190">
            <v>0</v>
          </cell>
          <cell r="AX190">
            <v>1</v>
          </cell>
          <cell r="AY190">
            <v>3</v>
          </cell>
          <cell r="AZ190">
            <v>40938</v>
          </cell>
          <cell r="BA190">
            <v>0</v>
          </cell>
          <cell r="BB190">
            <v>0</v>
          </cell>
          <cell r="BC190">
            <v>0</v>
          </cell>
          <cell r="BD190">
            <v>0</v>
          </cell>
          <cell r="BE190">
            <v>1</v>
          </cell>
          <cell r="BF190">
            <v>3</v>
          </cell>
          <cell r="BG190">
            <v>0</v>
          </cell>
          <cell r="BH190">
            <v>0</v>
          </cell>
          <cell r="BI190">
            <v>40938</v>
          </cell>
          <cell r="BJ190">
            <v>0</v>
          </cell>
          <cell r="BK190">
            <v>0</v>
          </cell>
          <cell r="BL190">
            <v>0</v>
          </cell>
          <cell r="BM190">
            <v>0</v>
          </cell>
          <cell r="BN190">
            <v>1</v>
          </cell>
          <cell r="BO190">
            <v>3</v>
          </cell>
        </row>
        <row r="191">
          <cell r="A191">
            <v>40938</v>
          </cell>
          <cell r="B191">
            <v>0</v>
          </cell>
          <cell r="C191">
            <v>0</v>
          </cell>
          <cell r="D191">
            <v>1</v>
          </cell>
          <cell r="E191">
            <v>0</v>
          </cell>
          <cell r="F191">
            <v>0</v>
          </cell>
          <cell r="G191">
            <v>0</v>
          </cell>
          <cell r="H191">
            <v>0</v>
          </cell>
          <cell r="I191">
            <v>0</v>
          </cell>
          <cell r="J191">
            <v>1</v>
          </cell>
          <cell r="K191">
            <v>0</v>
          </cell>
          <cell r="L191">
            <v>40938</v>
          </cell>
          <cell r="M191">
            <v>1</v>
          </cell>
          <cell r="N191">
            <v>0</v>
          </cell>
          <cell r="O191">
            <v>0</v>
          </cell>
          <cell r="P191">
            <v>0</v>
          </cell>
          <cell r="Q191">
            <v>1</v>
          </cell>
          <cell r="R191">
            <v>0</v>
          </cell>
          <cell r="S191">
            <v>0</v>
          </cell>
          <cell r="T191">
            <v>0</v>
          </cell>
          <cell r="U191">
            <v>0</v>
          </cell>
          <cell r="V191">
            <v>0</v>
          </cell>
          <cell r="W191">
            <v>0</v>
          </cell>
          <cell r="X191">
            <v>0</v>
          </cell>
          <cell r="Y191">
            <v>1</v>
          </cell>
          <cell r="Z191">
            <v>0</v>
          </cell>
          <cell r="AA191">
            <v>0</v>
          </cell>
          <cell r="AB191">
            <v>0</v>
          </cell>
          <cell r="AC191">
            <v>40938</v>
          </cell>
          <cell r="AD191">
            <v>1</v>
          </cell>
          <cell r="AE191">
            <v>0</v>
          </cell>
          <cell r="AF191">
            <v>0</v>
          </cell>
          <cell r="AG191">
            <v>0</v>
          </cell>
          <cell r="AH191">
            <v>0</v>
          </cell>
          <cell r="AI191">
            <v>0</v>
          </cell>
          <cell r="AJ191">
            <v>0</v>
          </cell>
          <cell r="AK191">
            <v>0</v>
          </cell>
          <cell r="AL191">
            <v>1</v>
          </cell>
          <cell r="AM191">
            <v>0</v>
          </cell>
          <cell r="AN191">
            <v>40938</v>
          </cell>
          <cell r="AO191">
            <v>0</v>
          </cell>
          <cell r="AP191">
            <v>0</v>
          </cell>
          <cell r="AQ191">
            <v>1</v>
          </cell>
          <cell r="AR191">
            <v>0</v>
          </cell>
          <cell r="AS191">
            <v>0</v>
          </cell>
          <cell r="AT191">
            <v>0</v>
          </cell>
          <cell r="AU191">
            <v>40938</v>
          </cell>
          <cell r="AV191">
            <v>0</v>
          </cell>
          <cell r="AW191">
            <v>0</v>
          </cell>
          <cell r="AX191">
            <v>1</v>
          </cell>
          <cell r="AY191">
            <v>0</v>
          </cell>
          <cell r="AZ191">
            <v>40938</v>
          </cell>
          <cell r="BA191">
            <v>0</v>
          </cell>
          <cell r="BB191">
            <v>0</v>
          </cell>
          <cell r="BC191">
            <v>0</v>
          </cell>
          <cell r="BD191">
            <v>0</v>
          </cell>
          <cell r="BE191">
            <v>1</v>
          </cell>
          <cell r="BF191">
            <v>0</v>
          </cell>
          <cell r="BG191">
            <v>0</v>
          </cell>
          <cell r="BH191">
            <v>0</v>
          </cell>
          <cell r="BI191">
            <v>40938</v>
          </cell>
          <cell r="BJ191">
            <v>0</v>
          </cell>
          <cell r="BK191">
            <v>0</v>
          </cell>
          <cell r="BL191">
            <v>0</v>
          </cell>
          <cell r="BM191">
            <v>0</v>
          </cell>
          <cell r="BN191">
            <v>1</v>
          </cell>
          <cell r="BO191">
            <v>0</v>
          </cell>
        </row>
        <row r="192">
          <cell r="A192">
            <v>40938</v>
          </cell>
          <cell r="B192">
            <v>0</v>
          </cell>
          <cell r="C192">
            <v>0</v>
          </cell>
          <cell r="D192">
            <v>1</v>
          </cell>
          <cell r="E192">
            <v>0</v>
          </cell>
          <cell r="F192">
            <v>0</v>
          </cell>
          <cell r="G192">
            <v>0</v>
          </cell>
          <cell r="H192">
            <v>0</v>
          </cell>
          <cell r="I192">
            <v>0</v>
          </cell>
          <cell r="J192">
            <v>1</v>
          </cell>
          <cell r="K192">
            <v>0</v>
          </cell>
          <cell r="L192">
            <v>40938</v>
          </cell>
          <cell r="M192">
            <v>1</v>
          </cell>
          <cell r="N192">
            <v>0</v>
          </cell>
          <cell r="O192">
            <v>0</v>
          </cell>
          <cell r="P192">
            <v>0</v>
          </cell>
          <cell r="Q192">
            <v>1</v>
          </cell>
          <cell r="R192">
            <v>0</v>
          </cell>
          <cell r="S192">
            <v>0</v>
          </cell>
          <cell r="T192">
            <v>0</v>
          </cell>
          <cell r="U192">
            <v>0</v>
          </cell>
          <cell r="V192">
            <v>0</v>
          </cell>
          <cell r="W192">
            <v>0</v>
          </cell>
          <cell r="X192">
            <v>0</v>
          </cell>
          <cell r="Y192">
            <v>1</v>
          </cell>
          <cell r="Z192">
            <v>0</v>
          </cell>
          <cell r="AA192">
            <v>0</v>
          </cell>
          <cell r="AB192">
            <v>0</v>
          </cell>
          <cell r="AC192">
            <v>40938</v>
          </cell>
          <cell r="AD192">
            <v>1</v>
          </cell>
          <cell r="AE192">
            <v>0</v>
          </cell>
          <cell r="AF192">
            <v>0</v>
          </cell>
          <cell r="AG192">
            <v>0</v>
          </cell>
          <cell r="AH192">
            <v>0</v>
          </cell>
          <cell r="AI192">
            <v>0</v>
          </cell>
          <cell r="AJ192">
            <v>0</v>
          </cell>
          <cell r="AK192">
            <v>0</v>
          </cell>
          <cell r="AL192">
            <v>1</v>
          </cell>
          <cell r="AM192">
            <v>0</v>
          </cell>
          <cell r="AN192">
            <v>40938</v>
          </cell>
          <cell r="AO192">
            <v>0</v>
          </cell>
          <cell r="AP192">
            <v>0</v>
          </cell>
          <cell r="AQ192">
            <v>1</v>
          </cell>
          <cell r="AR192">
            <v>0</v>
          </cell>
          <cell r="AS192">
            <v>0</v>
          </cell>
          <cell r="AT192">
            <v>0</v>
          </cell>
          <cell r="AU192">
            <v>40938</v>
          </cell>
          <cell r="AV192">
            <v>0</v>
          </cell>
          <cell r="AW192">
            <v>0</v>
          </cell>
          <cell r="AX192">
            <v>1</v>
          </cell>
          <cell r="AY192">
            <v>0</v>
          </cell>
          <cell r="AZ192">
            <v>40938</v>
          </cell>
          <cell r="BA192">
            <v>0</v>
          </cell>
          <cell r="BB192">
            <v>0</v>
          </cell>
          <cell r="BC192">
            <v>0</v>
          </cell>
          <cell r="BD192">
            <v>0</v>
          </cell>
          <cell r="BE192">
            <v>1</v>
          </cell>
          <cell r="BF192">
            <v>0</v>
          </cell>
          <cell r="BG192">
            <v>0</v>
          </cell>
          <cell r="BH192">
            <v>0</v>
          </cell>
          <cell r="BI192">
            <v>40938</v>
          </cell>
          <cell r="BJ192">
            <v>0</v>
          </cell>
          <cell r="BK192">
            <v>0</v>
          </cell>
          <cell r="BL192">
            <v>0</v>
          </cell>
          <cell r="BM192">
            <v>0</v>
          </cell>
          <cell r="BN192">
            <v>1</v>
          </cell>
          <cell r="BO192">
            <v>0</v>
          </cell>
        </row>
        <row r="193">
          <cell r="A193">
            <v>40939</v>
          </cell>
          <cell r="B193">
            <v>0</v>
          </cell>
          <cell r="C193">
            <v>0</v>
          </cell>
          <cell r="D193">
            <v>1</v>
          </cell>
          <cell r="E193">
            <v>3</v>
          </cell>
          <cell r="F193">
            <v>0</v>
          </cell>
          <cell r="G193">
            <v>0</v>
          </cell>
          <cell r="H193">
            <v>0</v>
          </cell>
          <cell r="I193">
            <v>0</v>
          </cell>
          <cell r="J193">
            <v>1</v>
          </cell>
          <cell r="K193">
            <v>3</v>
          </cell>
          <cell r="L193">
            <v>40939</v>
          </cell>
          <cell r="M193">
            <v>1</v>
          </cell>
          <cell r="N193">
            <v>3</v>
          </cell>
          <cell r="O193">
            <v>0</v>
          </cell>
          <cell r="P193">
            <v>0</v>
          </cell>
          <cell r="Q193">
            <v>1</v>
          </cell>
          <cell r="R193">
            <v>3</v>
          </cell>
          <cell r="S193">
            <v>0</v>
          </cell>
          <cell r="T193">
            <v>0</v>
          </cell>
          <cell r="U193">
            <v>0</v>
          </cell>
          <cell r="V193">
            <v>0</v>
          </cell>
          <cell r="W193">
            <v>0</v>
          </cell>
          <cell r="X193">
            <v>0</v>
          </cell>
          <cell r="Y193">
            <v>1</v>
          </cell>
          <cell r="Z193">
            <v>3</v>
          </cell>
          <cell r="AA193">
            <v>0</v>
          </cell>
          <cell r="AB193">
            <v>0</v>
          </cell>
          <cell r="AC193">
            <v>40939</v>
          </cell>
          <cell r="AD193">
            <v>1</v>
          </cell>
          <cell r="AE193">
            <v>2</v>
          </cell>
          <cell r="AF193">
            <v>0</v>
          </cell>
          <cell r="AG193">
            <v>0</v>
          </cell>
          <cell r="AH193">
            <v>0</v>
          </cell>
          <cell r="AI193">
            <v>0</v>
          </cell>
          <cell r="AJ193">
            <v>0</v>
          </cell>
          <cell r="AK193">
            <v>0</v>
          </cell>
          <cell r="AL193">
            <v>1</v>
          </cell>
          <cell r="AM193">
            <v>2</v>
          </cell>
          <cell r="AN193">
            <v>40939</v>
          </cell>
          <cell r="AO193">
            <v>0</v>
          </cell>
          <cell r="AP193">
            <v>0</v>
          </cell>
          <cell r="AQ193">
            <v>1</v>
          </cell>
          <cell r="AR193">
            <v>2</v>
          </cell>
          <cell r="AS193">
            <v>0</v>
          </cell>
          <cell r="AT193">
            <v>0</v>
          </cell>
          <cell r="AU193">
            <v>40939</v>
          </cell>
          <cell r="AV193">
            <v>0</v>
          </cell>
          <cell r="AW193">
            <v>0</v>
          </cell>
          <cell r="AX193">
            <v>1</v>
          </cell>
          <cell r="AY193">
            <v>2</v>
          </cell>
          <cell r="AZ193">
            <v>40939</v>
          </cell>
          <cell r="BA193">
            <v>0</v>
          </cell>
          <cell r="BB193">
            <v>0</v>
          </cell>
          <cell r="BC193">
            <v>0</v>
          </cell>
          <cell r="BD193">
            <v>0</v>
          </cell>
          <cell r="BE193">
            <v>1</v>
          </cell>
          <cell r="BF193">
            <v>2</v>
          </cell>
          <cell r="BG193">
            <v>0</v>
          </cell>
          <cell r="BH193">
            <v>0</v>
          </cell>
          <cell r="BI193">
            <v>40939</v>
          </cell>
          <cell r="BJ193">
            <v>0</v>
          </cell>
          <cell r="BK193">
            <v>0</v>
          </cell>
          <cell r="BL193">
            <v>0</v>
          </cell>
          <cell r="BM193">
            <v>0</v>
          </cell>
          <cell r="BN193">
            <v>1</v>
          </cell>
          <cell r="BO193">
            <v>2</v>
          </cell>
        </row>
        <row r="194">
          <cell r="A194">
            <v>40939</v>
          </cell>
          <cell r="B194">
            <v>0</v>
          </cell>
          <cell r="C194">
            <v>0</v>
          </cell>
          <cell r="D194">
            <v>1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  <cell r="I194">
            <v>0</v>
          </cell>
          <cell r="J194">
            <v>1</v>
          </cell>
          <cell r="K194">
            <v>0</v>
          </cell>
          <cell r="L194">
            <v>40939</v>
          </cell>
          <cell r="M194">
            <v>1</v>
          </cell>
          <cell r="N194">
            <v>0</v>
          </cell>
          <cell r="O194">
            <v>0</v>
          </cell>
          <cell r="P194">
            <v>0</v>
          </cell>
          <cell r="Q194">
            <v>1</v>
          </cell>
          <cell r="R194">
            <v>0</v>
          </cell>
          <cell r="S194">
            <v>0</v>
          </cell>
          <cell r="T194">
            <v>0</v>
          </cell>
          <cell r="U194">
            <v>0</v>
          </cell>
          <cell r="V194">
            <v>0</v>
          </cell>
          <cell r="W194">
            <v>0</v>
          </cell>
          <cell r="X194">
            <v>0</v>
          </cell>
          <cell r="Y194">
            <v>1</v>
          </cell>
          <cell r="Z194">
            <v>0</v>
          </cell>
          <cell r="AA194">
            <v>0</v>
          </cell>
          <cell r="AB194">
            <v>0</v>
          </cell>
          <cell r="AC194">
            <v>40939</v>
          </cell>
          <cell r="AD194">
            <v>0</v>
          </cell>
          <cell r="AE194">
            <v>0</v>
          </cell>
          <cell r="AF194">
            <v>0</v>
          </cell>
          <cell r="AG194">
            <v>0</v>
          </cell>
          <cell r="AH194">
            <v>0</v>
          </cell>
          <cell r="AI194">
            <v>0</v>
          </cell>
          <cell r="AJ194">
            <v>0</v>
          </cell>
          <cell r="AK194">
            <v>0</v>
          </cell>
          <cell r="AL194">
            <v>0</v>
          </cell>
          <cell r="AM194">
            <v>0</v>
          </cell>
          <cell r="AN194">
            <v>40939</v>
          </cell>
          <cell r="AO194">
            <v>0</v>
          </cell>
          <cell r="AP194">
            <v>0</v>
          </cell>
          <cell r="AQ194">
            <v>0</v>
          </cell>
          <cell r="AR194">
            <v>0</v>
          </cell>
          <cell r="AS194">
            <v>0</v>
          </cell>
          <cell r="AT194">
            <v>0</v>
          </cell>
          <cell r="AU194">
            <v>40939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40939</v>
          </cell>
          <cell r="BA194">
            <v>0</v>
          </cell>
          <cell r="BB194">
            <v>0</v>
          </cell>
          <cell r="BC194">
            <v>0</v>
          </cell>
          <cell r="BD194">
            <v>0</v>
          </cell>
          <cell r="BE194">
            <v>0</v>
          </cell>
          <cell r="BF194">
            <v>0</v>
          </cell>
          <cell r="BG194">
            <v>0</v>
          </cell>
          <cell r="BH194">
            <v>0</v>
          </cell>
          <cell r="BI194">
            <v>40939</v>
          </cell>
          <cell r="BJ194">
            <v>0</v>
          </cell>
          <cell r="BK194">
            <v>0</v>
          </cell>
          <cell r="BL194">
            <v>0</v>
          </cell>
          <cell r="BM194">
            <v>0</v>
          </cell>
          <cell r="BN194">
            <v>0</v>
          </cell>
          <cell r="BO194">
            <v>0</v>
          </cell>
        </row>
        <row r="195">
          <cell r="A195">
            <v>40939</v>
          </cell>
          <cell r="B195">
            <v>0</v>
          </cell>
          <cell r="C195">
            <v>0</v>
          </cell>
          <cell r="D195">
            <v>1</v>
          </cell>
          <cell r="E195">
            <v>0</v>
          </cell>
          <cell r="F195">
            <v>0</v>
          </cell>
          <cell r="G195">
            <v>0</v>
          </cell>
          <cell r="H195">
            <v>0</v>
          </cell>
          <cell r="I195">
            <v>0</v>
          </cell>
          <cell r="J195">
            <v>1</v>
          </cell>
          <cell r="K195">
            <v>0</v>
          </cell>
          <cell r="L195">
            <v>40939</v>
          </cell>
          <cell r="M195">
            <v>1</v>
          </cell>
          <cell r="N195">
            <v>0</v>
          </cell>
          <cell r="O195">
            <v>0</v>
          </cell>
          <cell r="P195">
            <v>0</v>
          </cell>
          <cell r="Q195">
            <v>1</v>
          </cell>
          <cell r="R195">
            <v>0</v>
          </cell>
          <cell r="S195">
            <v>0</v>
          </cell>
          <cell r="T195">
            <v>0</v>
          </cell>
          <cell r="U195">
            <v>0</v>
          </cell>
          <cell r="V195">
            <v>0</v>
          </cell>
          <cell r="W195">
            <v>0</v>
          </cell>
          <cell r="X195">
            <v>0</v>
          </cell>
          <cell r="Y195">
            <v>1</v>
          </cell>
          <cell r="Z195">
            <v>0</v>
          </cell>
          <cell r="AA195">
            <v>0</v>
          </cell>
          <cell r="AB195">
            <v>0</v>
          </cell>
          <cell r="AC195">
            <v>40939</v>
          </cell>
          <cell r="AD195">
            <v>1</v>
          </cell>
          <cell r="AE195">
            <v>0</v>
          </cell>
          <cell r="AF195">
            <v>0</v>
          </cell>
          <cell r="AG195">
            <v>0</v>
          </cell>
          <cell r="AH195">
            <v>0</v>
          </cell>
          <cell r="AI195">
            <v>0</v>
          </cell>
          <cell r="AJ195">
            <v>0</v>
          </cell>
          <cell r="AK195">
            <v>0</v>
          </cell>
          <cell r="AL195">
            <v>1</v>
          </cell>
          <cell r="AM195">
            <v>0</v>
          </cell>
          <cell r="AN195">
            <v>40939</v>
          </cell>
          <cell r="AO195">
            <v>0</v>
          </cell>
          <cell r="AP195">
            <v>0</v>
          </cell>
          <cell r="AQ195">
            <v>1</v>
          </cell>
          <cell r="AR195">
            <v>0</v>
          </cell>
          <cell r="AS195">
            <v>0</v>
          </cell>
          <cell r="AT195">
            <v>0</v>
          </cell>
          <cell r="AU195">
            <v>40939</v>
          </cell>
          <cell r="AV195">
            <v>0</v>
          </cell>
          <cell r="AW195">
            <v>0</v>
          </cell>
          <cell r="AX195">
            <v>1</v>
          </cell>
          <cell r="AY195">
            <v>0</v>
          </cell>
          <cell r="AZ195">
            <v>40939</v>
          </cell>
          <cell r="BA195">
            <v>0</v>
          </cell>
          <cell r="BB195">
            <v>0</v>
          </cell>
          <cell r="BC195">
            <v>0</v>
          </cell>
          <cell r="BD195">
            <v>0</v>
          </cell>
          <cell r="BE195">
            <v>1</v>
          </cell>
          <cell r="BF195">
            <v>0</v>
          </cell>
          <cell r="BG195">
            <v>0</v>
          </cell>
          <cell r="BH195">
            <v>0</v>
          </cell>
          <cell r="BI195">
            <v>40939</v>
          </cell>
          <cell r="BJ195">
            <v>0</v>
          </cell>
          <cell r="BK195">
            <v>0</v>
          </cell>
          <cell r="BL195">
            <v>0</v>
          </cell>
          <cell r="BM195">
            <v>0</v>
          </cell>
          <cell r="BN195">
            <v>1</v>
          </cell>
          <cell r="BO195">
            <v>0</v>
          </cell>
        </row>
        <row r="196">
          <cell r="A196">
            <v>40940</v>
          </cell>
          <cell r="B196">
            <v>0</v>
          </cell>
          <cell r="C196">
            <v>2</v>
          </cell>
          <cell r="D196">
            <v>1</v>
          </cell>
          <cell r="E196">
            <v>1</v>
          </cell>
          <cell r="F196">
            <v>0</v>
          </cell>
          <cell r="G196">
            <v>0</v>
          </cell>
          <cell r="H196">
            <v>0</v>
          </cell>
          <cell r="I196">
            <v>0</v>
          </cell>
          <cell r="J196">
            <v>1</v>
          </cell>
          <cell r="K196">
            <v>3</v>
          </cell>
          <cell r="L196">
            <v>40940</v>
          </cell>
          <cell r="M196">
            <v>1</v>
          </cell>
          <cell r="N196">
            <v>3</v>
          </cell>
          <cell r="O196">
            <v>0</v>
          </cell>
          <cell r="P196">
            <v>0</v>
          </cell>
          <cell r="Q196">
            <v>1</v>
          </cell>
          <cell r="R196">
            <v>1</v>
          </cell>
          <cell r="S196">
            <v>0</v>
          </cell>
          <cell r="T196">
            <v>2</v>
          </cell>
          <cell r="U196">
            <v>0</v>
          </cell>
          <cell r="V196">
            <v>0</v>
          </cell>
          <cell r="W196">
            <v>0</v>
          </cell>
          <cell r="X196">
            <v>0</v>
          </cell>
          <cell r="Y196">
            <v>1</v>
          </cell>
          <cell r="Z196">
            <v>3</v>
          </cell>
          <cell r="AA196">
            <v>0</v>
          </cell>
          <cell r="AB196">
            <v>0</v>
          </cell>
          <cell r="AC196">
            <v>40940</v>
          </cell>
          <cell r="AD196">
            <v>1</v>
          </cell>
          <cell r="AE196">
            <v>3</v>
          </cell>
          <cell r="AF196">
            <v>0</v>
          </cell>
          <cell r="AG196">
            <v>0</v>
          </cell>
          <cell r="AH196">
            <v>0</v>
          </cell>
          <cell r="AI196">
            <v>0</v>
          </cell>
          <cell r="AJ196">
            <v>0</v>
          </cell>
          <cell r="AK196">
            <v>0</v>
          </cell>
          <cell r="AL196">
            <v>1</v>
          </cell>
          <cell r="AM196">
            <v>3</v>
          </cell>
          <cell r="AN196">
            <v>40940</v>
          </cell>
          <cell r="AO196">
            <v>0</v>
          </cell>
          <cell r="AP196">
            <v>0</v>
          </cell>
          <cell r="AQ196">
            <v>1</v>
          </cell>
          <cell r="AR196">
            <v>3</v>
          </cell>
          <cell r="AS196">
            <v>0</v>
          </cell>
          <cell r="AT196">
            <v>0</v>
          </cell>
          <cell r="AU196">
            <v>40940</v>
          </cell>
          <cell r="AV196">
            <v>0</v>
          </cell>
          <cell r="AW196">
            <v>0</v>
          </cell>
          <cell r="AX196">
            <v>1</v>
          </cell>
          <cell r="AY196">
            <v>3</v>
          </cell>
          <cell r="AZ196">
            <v>40940</v>
          </cell>
          <cell r="BA196">
            <v>0</v>
          </cell>
          <cell r="BB196">
            <v>0</v>
          </cell>
          <cell r="BC196">
            <v>0</v>
          </cell>
          <cell r="BD196">
            <v>0</v>
          </cell>
          <cell r="BE196">
            <v>1</v>
          </cell>
          <cell r="BF196">
            <v>3</v>
          </cell>
          <cell r="BG196">
            <v>0</v>
          </cell>
          <cell r="BH196">
            <v>0</v>
          </cell>
          <cell r="BI196">
            <v>40940</v>
          </cell>
          <cell r="BJ196">
            <v>0</v>
          </cell>
          <cell r="BK196">
            <v>0</v>
          </cell>
          <cell r="BL196">
            <v>0</v>
          </cell>
          <cell r="BM196">
            <v>0</v>
          </cell>
          <cell r="BN196">
            <v>1</v>
          </cell>
          <cell r="BO196">
            <v>3</v>
          </cell>
        </row>
        <row r="197">
          <cell r="A197">
            <v>40940</v>
          </cell>
          <cell r="B197">
            <v>1</v>
          </cell>
          <cell r="C197">
            <v>0</v>
          </cell>
          <cell r="D197">
            <v>0</v>
          </cell>
          <cell r="E197">
            <v>0</v>
          </cell>
          <cell r="F197">
            <v>0</v>
          </cell>
          <cell r="G197">
            <v>0</v>
          </cell>
          <cell r="H197">
            <v>0</v>
          </cell>
          <cell r="I197">
            <v>0</v>
          </cell>
          <cell r="J197">
            <v>1</v>
          </cell>
          <cell r="K197">
            <v>0</v>
          </cell>
          <cell r="L197">
            <v>40940</v>
          </cell>
          <cell r="M197">
            <v>1</v>
          </cell>
          <cell r="N197">
            <v>0</v>
          </cell>
          <cell r="O197">
            <v>0</v>
          </cell>
          <cell r="P197">
            <v>0</v>
          </cell>
          <cell r="Q197">
            <v>0</v>
          </cell>
          <cell r="R197">
            <v>0</v>
          </cell>
          <cell r="S197">
            <v>1</v>
          </cell>
          <cell r="T197">
            <v>0</v>
          </cell>
          <cell r="U197">
            <v>0</v>
          </cell>
          <cell r="V197">
            <v>0</v>
          </cell>
          <cell r="W197">
            <v>0</v>
          </cell>
          <cell r="X197">
            <v>0</v>
          </cell>
          <cell r="Y197">
            <v>1</v>
          </cell>
          <cell r="Z197">
            <v>0</v>
          </cell>
          <cell r="AA197">
            <v>0</v>
          </cell>
          <cell r="AB197">
            <v>0</v>
          </cell>
          <cell r="AC197">
            <v>40940</v>
          </cell>
          <cell r="AD197">
            <v>1</v>
          </cell>
          <cell r="AE197">
            <v>0</v>
          </cell>
          <cell r="AF197">
            <v>0</v>
          </cell>
          <cell r="AG197">
            <v>0</v>
          </cell>
          <cell r="AH197">
            <v>0</v>
          </cell>
          <cell r="AI197">
            <v>0</v>
          </cell>
          <cell r="AJ197">
            <v>0</v>
          </cell>
          <cell r="AK197">
            <v>0</v>
          </cell>
          <cell r="AL197">
            <v>1</v>
          </cell>
          <cell r="AM197">
            <v>0</v>
          </cell>
          <cell r="AN197">
            <v>40940</v>
          </cell>
          <cell r="AO197">
            <v>0</v>
          </cell>
          <cell r="AP197">
            <v>0</v>
          </cell>
          <cell r="AQ197">
            <v>1</v>
          </cell>
          <cell r="AR197">
            <v>0</v>
          </cell>
          <cell r="AS197">
            <v>0</v>
          </cell>
          <cell r="AT197">
            <v>0</v>
          </cell>
          <cell r="AU197">
            <v>40940</v>
          </cell>
          <cell r="AV197">
            <v>0</v>
          </cell>
          <cell r="AW197">
            <v>0</v>
          </cell>
          <cell r="AX197">
            <v>1</v>
          </cell>
          <cell r="AY197">
            <v>0</v>
          </cell>
          <cell r="AZ197">
            <v>40940</v>
          </cell>
          <cell r="BA197">
            <v>0</v>
          </cell>
          <cell r="BB197">
            <v>0</v>
          </cell>
          <cell r="BC197">
            <v>0</v>
          </cell>
          <cell r="BD197">
            <v>0</v>
          </cell>
          <cell r="BE197">
            <v>1</v>
          </cell>
          <cell r="BF197">
            <v>0</v>
          </cell>
          <cell r="BG197">
            <v>0</v>
          </cell>
          <cell r="BH197">
            <v>0</v>
          </cell>
          <cell r="BI197">
            <v>40940</v>
          </cell>
          <cell r="BJ197">
            <v>0</v>
          </cell>
          <cell r="BK197">
            <v>0</v>
          </cell>
          <cell r="BL197">
            <v>0</v>
          </cell>
          <cell r="BM197">
            <v>0</v>
          </cell>
          <cell r="BN197">
            <v>1</v>
          </cell>
          <cell r="BO197">
            <v>0</v>
          </cell>
        </row>
        <row r="198">
          <cell r="A198">
            <v>40940</v>
          </cell>
          <cell r="B198">
            <v>1</v>
          </cell>
          <cell r="C198">
            <v>0</v>
          </cell>
          <cell r="D198">
            <v>0</v>
          </cell>
          <cell r="E198">
            <v>0</v>
          </cell>
          <cell r="F198">
            <v>0</v>
          </cell>
          <cell r="G198">
            <v>0</v>
          </cell>
          <cell r="H198">
            <v>0</v>
          </cell>
          <cell r="I198">
            <v>0</v>
          </cell>
          <cell r="J198">
            <v>1</v>
          </cell>
          <cell r="K198">
            <v>0</v>
          </cell>
          <cell r="L198">
            <v>40940</v>
          </cell>
          <cell r="M198">
            <v>1</v>
          </cell>
          <cell r="N198">
            <v>0</v>
          </cell>
          <cell r="O198">
            <v>0</v>
          </cell>
          <cell r="P198">
            <v>0</v>
          </cell>
          <cell r="Q198">
            <v>0</v>
          </cell>
          <cell r="R198">
            <v>0</v>
          </cell>
          <cell r="S198">
            <v>1</v>
          </cell>
          <cell r="T198">
            <v>0</v>
          </cell>
          <cell r="U198">
            <v>0</v>
          </cell>
          <cell r="V198">
            <v>0</v>
          </cell>
          <cell r="W198">
            <v>0</v>
          </cell>
          <cell r="X198">
            <v>0</v>
          </cell>
          <cell r="Y198">
            <v>1</v>
          </cell>
          <cell r="Z198">
            <v>0</v>
          </cell>
          <cell r="AA198">
            <v>0</v>
          </cell>
          <cell r="AB198">
            <v>0</v>
          </cell>
          <cell r="AC198">
            <v>40940</v>
          </cell>
          <cell r="AD198">
            <v>1</v>
          </cell>
          <cell r="AE198">
            <v>0</v>
          </cell>
          <cell r="AF198">
            <v>0</v>
          </cell>
          <cell r="AG198">
            <v>0</v>
          </cell>
          <cell r="AH198">
            <v>0</v>
          </cell>
          <cell r="AI198">
            <v>0</v>
          </cell>
          <cell r="AJ198">
            <v>0</v>
          </cell>
          <cell r="AK198">
            <v>0</v>
          </cell>
          <cell r="AL198">
            <v>1</v>
          </cell>
          <cell r="AM198">
            <v>0</v>
          </cell>
          <cell r="AN198">
            <v>40940</v>
          </cell>
          <cell r="AO198">
            <v>0</v>
          </cell>
          <cell r="AP198">
            <v>0</v>
          </cell>
          <cell r="AQ198">
            <v>1</v>
          </cell>
          <cell r="AR198">
            <v>0</v>
          </cell>
          <cell r="AS198">
            <v>0</v>
          </cell>
          <cell r="AT198">
            <v>0</v>
          </cell>
          <cell r="AU198">
            <v>40940</v>
          </cell>
          <cell r="AV198">
            <v>0</v>
          </cell>
          <cell r="AW198">
            <v>0</v>
          </cell>
          <cell r="AX198">
            <v>1</v>
          </cell>
          <cell r="AY198">
            <v>0</v>
          </cell>
          <cell r="AZ198">
            <v>40940</v>
          </cell>
          <cell r="BA198">
            <v>0</v>
          </cell>
          <cell r="BB198">
            <v>0</v>
          </cell>
          <cell r="BC198">
            <v>0</v>
          </cell>
          <cell r="BD198">
            <v>0</v>
          </cell>
          <cell r="BE198">
            <v>1</v>
          </cell>
          <cell r="BF198">
            <v>0</v>
          </cell>
          <cell r="BG198">
            <v>0</v>
          </cell>
          <cell r="BH198">
            <v>0</v>
          </cell>
          <cell r="BI198">
            <v>40940</v>
          </cell>
          <cell r="BJ198">
            <v>0</v>
          </cell>
          <cell r="BK198">
            <v>0</v>
          </cell>
          <cell r="BL198">
            <v>0</v>
          </cell>
          <cell r="BM198">
            <v>0</v>
          </cell>
          <cell r="BN198">
            <v>1</v>
          </cell>
          <cell r="BO198">
            <v>0</v>
          </cell>
        </row>
        <row r="199">
          <cell r="A199">
            <v>40941</v>
          </cell>
          <cell r="B199">
            <v>1</v>
          </cell>
          <cell r="C199">
            <v>3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>
            <v>1</v>
          </cell>
          <cell r="K199">
            <v>3</v>
          </cell>
          <cell r="L199">
            <v>40941</v>
          </cell>
          <cell r="M199">
            <v>1</v>
          </cell>
          <cell r="N199">
            <v>3</v>
          </cell>
          <cell r="O199">
            <v>0</v>
          </cell>
          <cell r="P199">
            <v>0</v>
          </cell>
          <cell r="Q199">
            <v>0</v>
          </cell>
          <cell r="R199">
            <v>0</v>
          </cell>
          <cell r="S199">
            <v>1</v>
          </cell>
          <cell r="T199">
            <v>3</v>
          </cell>
          <cell r="U199">
            <v>0</v>
          </cell>
          <cell r="V199">
            <v>0</v>
          </cell>
          <cell r="W199">
            <v>0</v>
          </cell>
          <cell r="X199">
            <v>0</v>
          </cell>
          <cell r="Y199">
            <v>1</v>
          </cell>
          <cell r="Z199">
            <v>2</v>
          </cell>
          <cell r="AA199">
            <v>0</v>
          </cell>
          <cell r="AB199">
            <v>1</v>
          </cell>
          <cell r="AC199">
            <v>40941</v>
          </cell>
          <cell r="AD199">
            <v>1</v>
          </cell>
          <cell r="AE199">
            <v>3</v>
          </cell>
          <cell r="AF199">
            <v>0</v>
          </cell>
          <cell r="AG199">
            <v>0</v>
          </cell>
          <cell r="AH199">
            <v>0</v>
          </cell>
          <cell r="AI199">
            <v>0</v>
          </cell>
          <cell r="AJ199">
            <v>0</v>
          </cell>
          <cell r="AK199">
            <v>0</v>
          </cell>
          <cell r="AL199">
            <v>1</v>
          </cell>
          <cell r="AM199">
            <v>3</v>
          </cell>
          <cell r="AN199">
            <v>40941</v>
          </cell>
          <cell r="AO199">
            <v>0</v>
          </cell>
          <cell r="AP199">
            <v>0</v>
          </cell>
          <cell r="AQ199">
            <v>1</v>
          </cell>
          <cell r="AR199">
            <v>1</v>
          </cell>
          <cell r="AS199">
            <v>0</v>
          </cell>
          <cell r="AT199">
            <v>2</v>
          </cell>
          <cell r="AU199">
            <v>40941</v>
          </cell>
          <cell r="AV199">
            <v>0</v>
          </cell>
          <cell r="AW199">
            <v>0</v>
          </cell>
          <cell r="AX199">
            <v>1</v>
          </cell>
          <cell r="AY199">
            <v>3</v>
          </cell>
          <cell r="AZ199">
            <v>40941</v>
          </cell>
          <cell r="BA199">
            <v>0</v>
          </cell>
          <cell r="BB199">
            <v>0</v>
          </cell>
          <cell r="BC199">
            <v>0</v>
          </cell>
          <cell r="BD199">
            <v>0</v>
          </cell>
          <cell r="BE199">
            <v>1</v>
          </cell>
          <cell r="BF199">
            <v>3</v>
          </cell>
          <cell r="BG199">
            <v>0</v>
          </cell>
          <cell r="BH199">
            <v>0</v>
          </cell>
          <cell r="BI199">
            <v>40941</v>
          </cell>
          <cell r="BJ199">
            <v>0</v>
          </cell>
          <cell r="BK199">
            <v>0</v>
          </cell>
          <cell r="BL199">
            <v>0</v>
          </cell>
          <cell r="BM199">
            <v>0</v>
          </cell>
          <cell r="BN199">
            <v>1</v>
          </cell>
          <cell r="BO199">
            <v>3</v>
          </cell>
        </row>
        <row r="200">
          <cell r="A200">
            <v>40941</v>
          </cell>
          <cell r="B200">
            <v>1</v>
          </cell>
          <cell r="C200">
            <v>0</v>
          </cell>
          <cell r="D200">
            <v>0</v>
          </cell>
          <cell r="E200">
            <v>0</v>
          </cell>
          <cell r="F200">
            <v>0</v>
          </cell>
          <cell r="G200">
            <v>0</v>
          </cell>
          <cell r="H200">
            <v>0</v>
          </cell>
          <cell r="I200">
            <v>0</v>
          </cell>
          <cell r="J200">
            <v>1</v>
          </cell>
          <cell r="K200">
            <v>0</v>
          </cell>
          <cell r="L200">
            <v>40941</v>
          </cell>
          <cell r="M200">
            <v>1</v>
          </cell>
          <cell r="N200">
            <v>0</v>
          </cell>
          <cell r="O200">
            <v>0</v>
          </cell>
          <cell r="P200">
            <v>0</v>
          </cell>
          <cell r="Q200">
            <v>0</v>
          </cell>
          <cell r="R200">
            <v>0</v>
          </cell>
          <cell r="S200">
            <v>1</v>
          </cell>
          <cell r="T200">
            <v>0</v>
          </cell>
          <cell r="U200">
            <v>0</v>
          </cell>
          <cell r="V200">
            <v>0</v>
          </cell>
          <cell r="W200">
            <v>0</v>
          </cell>
          <cell r="X200">
            <v>0</v>
          </cell>
          <cell r="Y200">
            <v>1</v>
          </cell>
          <cell r="Z200">
            <v>0</v>
          </cell>
          <cell r="AA200">
            <v>0</v>
          </cell>
          <cell r="AB200">
            <v>0</v>
          </cell>
          <cell r="AC200">
            <v>40941</v>
          </cell>
          <cell r="AD200">
            <v>1</v>
          </cell>
          <cell r="AE200">
            <v>0</v>
          </cell>
          <cell r="AF200">
            <v>0</v>
          </cell>
          <cell r="AG200">
            <v>0</v>
          </cell>
          <cell r="AH200">
            <v>0</v>
          </cell>
          <cell r="AI200">
            <v>0</v>
          </cell>
          <cell r="AJ200">
            <v>0</v>
          </cell>
          <cell r="AK200">
            <v>0</v>
          </cell>
          <cell r="AL200">
            <v>1</v>
          </cell>
          <cell r="AM200">
            <v>0</v>
          </cell>
          <cell r="AN200">
            <v>40941</v>
          </cell>
          <cell r="AO200">
            <v>0</v>
          </cell>
          <cell r="AP200">
            <v>0</v>
          </cell>
          <cell r="AQ200">
            <v>0</v>
          </cell>
          <cell r="AR200">
            <v>0</v>
          </cell>
          <cell r="AS200">
            <v>1</v>
          </cell>
          <cell r="AT200">
            <v>0</v>
          </cell>
          <cell r="AU200">
            <v>40941</v>
          </cell>
          <cell r="AV200">
            <v>0</v>
          </cell>
          <cell r="AW200">
            <v>0</v>
          </cell>
          <cell r="AX200">
            <v>1</v>
          </cell>
          <cell r="AY200">
            <v>0</v>
          </cell>
          <cell r="AZ200">
            <v>40941</v>
          </cell>
          <cell r="BA200">
            <v>0</v>
          </cell>
          <cell r="BB200">
            <v>0</v>
          </cell>
          <cell r="BC200">
            <v>0</v>
          </cell>
          <cell r="BD200">
            <v>0</v>
          </cell>
          <cell r="BE200">
            <v>1</v>
          </cell>
          <cell r="BF200">
            <v>0</v>
          </cell>
          <cell r="BG200">
            <v>0</v>
          </cell>
          <cell r="BH200">
            <v>0</v>
          </cell>
          <cell r="BI200">
            <v>40941</v>
          </cell>
          <cell r="BJ200">
            <v>0</v>
          </cell>
          <cell r="BK200">
            <v>0</v>
          </cell>
          <cell r="BL200">
            <v>0</v>
          </cell>
          <cell r="BM200">
            <v>0</v>
          </cell>
          <cell r="BN200">
            <v>1</v>
          </cell>
          <cell r="BO200">
            <v>0</v>
          </cell>
        </row>
        <row r="201">
          <cell r="A201">
            <v>40941</v>
          </cell>
          <cell r="B201">
            <v>1</v>
          </cell>
          <cell r="C201">
            <v>0</v>
          </cell>
          <cell r="D201">
            <v>0</v>
          </cell>
          <cell r="E201">
            <v>0</v>
          </cell>
          <cell r="F201">
            <v>0</v>
          </cell>
          <cell r="G201">
            <v>0</v>
          </cell>
          <cell r="H201">
            <v>0</v>
          </cell>
          <cell r="I201">
            <v>0</v>
          </cell>
          <cell r="J201">
            <v>1</v>
          </cell>
          <cell r="K201">
            <v>0</v>
          </cell>
          <cell r="L201">
            <v>40941</v>
          </cell>
          <cell r="M201">
            <v>1</v>
          </cell>
          <cell r="N201">
            <v>0</v>
          </cell>
          <cell r="O201">
            <v>0</v>
          </cell>
          <cell r="P201">
            <v>0</v>
          </cell>
          <cell r="Q201">
            <v>0</v>
          </cell>
          <cell r="R201">
            <v>0</v>
          </cell>
          <cell r="S201">
            <v>1</v>
          </cell>
          <cell r="T201">
            <v>0</v>
          </cell>
          <cell r="U201">
            <v>0</v>
          </cell>
          <cell r="V201">
            <v>0</v>
          </cell>
          <cell r="W201">
            <v>0</v>
          </cell>
          <cell r="X201">
            <v>0</v>
          </cell>
          <cell r="Y201">
            <v>0</v>
          </cell>
          <cell r="Z201">
            <v>0</v>
          </cell>
          <cell r="AA201">
            <v>1</v>
          </cell>
          <cell r="AB201">
            <v>0</v>
          </cell>
          <cell r="AC201">
            <v>40941</v>
          </cell>
          <cell r="AD201">
            <v>1</v>
          </cell>
          <cell r="AE201">
            <v>0</v>
          </cell>
          <cell r="AF201">
            <v>0</v>
          </cell>
          <cell r="AG201">
            <v>0</v>
          </cell>
          <cell r="AH201">
            <v>0</v>
          </cell>
          <cell r="AI201">
            <v>0</v>
          </cell>
          <cell r="AJ201">
            <v>0</v>
          </cell>
          <cell r="AK201">
            <v>0</v>
          </cell>
          <cell r="AL201">
            <v>1</v>
          </cell>
          <cell r="AM201">
            <v>0</v>
          </cell>
          <cell r="AN201">
            <v>40941</v>
          </cell>
          <cell r="AO201">
            <v>0</v>
          </cell>
          <cell r="AP201">
            <v>0</v>
          </cell>
          <cell r="AQ201">
            <v>0</v>
          </cell>
          <cell r="AR201">
            <v>0</v>
          </cell>
          <cell r="AS201">
            <v>1</v>
          </cell>
          <cell r="AT201">
            <v>0</v>
          </cell>
          <cell r="AU201">
            <v>40941</v>
          </cell>
          <cell r="AV201">
            <v>0</v>
          </cell>
          <cell r="AW201">
            <v>0</v>
          </cell>
          <cell r="AX201">
            <v>1</v>
          </cell>
          <cell r="AY201">
            <v>0</v>
          </cell>
          <cell r="AZ201">
            <v>40941</v>
          </cell>
          <cell r="BA201">
            <v>0</v>
          </cell>
          <cell r="BB201">
            <v>0</v>
          </cell>
          <cell r="BC201">
            <v>0</v>
          </cell>
          <cell r="BD201">
            <v>0</v>
          </cell>
          <cell r="BE201">
            <v>1</v>
          </cell>
          <cell r="BF201">
            <v>0</v>
          </cell>
          <cell r="BG201">
            <v>0</v>
          </cell>
          <cell r="BH201">
            <v>0</v>
          </cell>
          <cell r="BI201">
            <v>40941</v>
          </cell>
          <cell r="BJ201">
            <v>0</v>
          </cell>
          <cell r="BK201">
            <v>0</v>
          </cell>
          <cell r="BL201">
            <v>0</v>
          </cell>
          <cell r="BM201">
            <v>0</v>
          </cell>
          <cell r="BN201">
            <v>1</v>
          </cell>
          <cell r="BO201">
            <v>0</v>
          </cell>
        </row>
        <row r="202">
          <cell r="A202">
            <v>40942</v>
          </cell>
          <cell r="B202">
            <v>1</v>
          </cell>
          <cell r="C202">
            <v>3</v>
          </cell>
          <cell r="D202">
            <v>0</v>
          </cell>
          <cell r="E202">
            <v>0</v>
          </cell>
          <cell r="F202">
            <v>0</v>
          </cell>
          <cell r="G202">
            <v>0</v>
          </cell>
          <cell r="H202">
            <v>0</v>
          </cell>
          <cell r="I202">
            <v>0</v>
          </cell>
          <cell r="J202">
            <v>1</v>
          </cell>
          <cell r="K202">
            <v>3</v>
          </cell>
          <cell r="L202">
            <v>40942</v>
          </cell>
          <cell r="M202">
            <v>1</v>
          </cell>
          <cell r="N202">
            <v>3</v>
          </cell>
          <cell r="O202">
            <v>0</v>
          </cell>
          <cell r="P202">
            <v>0</v>
          </cell>
          <cell r="Q202">
            <v>0</v>
          </cell>
          <cell r="R202">
            <v>0</v>
          </cell>
          <cell r="S202">
            <v>1</v>
          </cell>
          <cell r="T202">
            <v>3</v>
          </cell>
          <cell r="U202">
            <v>0</v>
          </cell>
          <cell r="V202">
            <v>0</v>
          </cell>
          <cell r="W202">
            <v>0</v>
          </cell>
          <cell r="X202">
            <v>0</v>
          </cell>
          <cell r="Y202">
            <v>0</v>
          </cell>
          <cell r="Z202">
            <v>0</v>
          </cell>
          <cell r="AA202">
            <v>1</v>
          </cell>
          <cell r="AB202">
            <v>3</v>
          </cell>
          <cell r="AC202">
            <v>40942</v>
          </cell>
          <cell r="AD202">
            <v>1</v>
          </cell>
          <cell r="AE202">
            <v>3</v>
          </cell>
          <cell r="AF202">
            <v>0</v>
          </cell>
          <cell r="AG202">
            <v>0</v>
          </cell>
          <cell r="AH202">
            <v>0</v>
          </cell>
          <cell r="AI202">
            <v>0</v>
          </cell>
          <cell r="AJ202">
            <v>0</v>
          </cell>
          <cell r="AK202">
            <v>0</v>
          </cell>
          <cell r="AL202">
            <v>1</v>
          </cell>
          <cell r="AM202">
            <v>3</v>
          </cell>
          <cell r="AN202">
            <v>40942</v>
          </cell>
          <cell r="AO202">
            <v>0</v>
          </cell>
          <cell r="AP202">
            <v>0</v>
          </cell>
          <cell r="AQ202">
            <v>0</v>
          </cell>
          <cell r="AR202">
            <v>0</v>
          </cell>
          <cell r="AS202">
            <v>0</v>
          </cell>
          <cell r="AT202">
            <v>2</v>
          </cell>
          <cell r="AU202">
            <v>40942</v>
          </cell>
          <cell r="AV202">
            <v>0</v>
          </cell>
          <cell r="AW202">
            <v>0</v>
          </cell>
          <cell r="AX202">
            <v>0</v>
          </cell>
          <cell r="AY202">
            <v>2</v>
          </cell>
          <cell r="AZ202">
            <v>40942</v>
          </cell>
          <cell r="BA202">
            <v>0</v>
          </cell>
          <cell r="BB202">
            <v>0</v>
          </cell>
          <cell r="BC202">
            <v>0</v>
          </cell>
          <cell r="BD202">
            <v>0</v>
          </cell>
          <cell r="BE202">
            <v>0</v>
          </cell>
          <cell r="BF202">
            <v>2</v>
          </cell>
          <cell r="BG202">
            <v>0</v>
          </cell>
          <cell r="BH202">
            <v>0</v>
          </cell>
          <cell r="BI202">
            <v>40942</v>
          </cell>
          <cell r="BJ202">
            <v>0</v>
          </cell>
          <cell r="BK202">
            <v>0</v>
          </cell>
          <cell r="BL202">
            <v>0</v>
          </cell>
          <cell r="BM202">
            <v>0</v>
          </cell>
          <cell r="BN202">
            <v>0</v>
          </cell>
          <cell r="BO202">
            <v>2</v>
          </cell>
        </row>
        <row r="203">
          <cell r="A203">
            <v>40942</v>
          </cell>
          <cell r="B203">
            <v>1</v>
          </cell>
          <cell r="C203">
            <v>0</v>
          </cell>
          <cell r="D203">
            <v>0</v>
          </cell>
          <cell r="E203">
            <v>0</v>
          </cell>
          <cell r="F203">
            <v>0</v>
          </cell>
          <cell r="G203">
            <v>0</v>
          </cell>
          <cell r="H203">
            <v>0</v>
          </cell>
          <cell r="I203">
            <v>0</v>
          </cell>
          <cell r="J203">
            <v>1</v>
          </cell>
          <cell r="K203">
            <v>0</v>
          </cell>
          <cell r="L203">
            <v>40942</v>
          </cell>
          <cell r="M203">
            <v>1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1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X203">
            <v>0</v>
          </cell>
          <cell r="Y203">
            <v>0</v>
          </cell>
          <cell r="Z203">
            <v>0</v>
          </cell>
          <cell r="AA203">
            <v>1</v>
          </cell>
          <cell r="AB203">
            <v>0</v>
          </cell>
          <cell r="AC203">
            <v>40942</v>
          </cell>
          <cell r="AD203">
            <v>1</v>
          </cell>
          <cell r="AE203">
            <v>0</v>
          </cell>
          <cell r="AF203">
            <v>0</v>
          </cell>
          <cell r="AG203">
            <v>0</v>
          </cell>
          <cell r="AH203">
            <v>0</v>
          </cell>
          <cell r="AI203">
            <v>0</v>
          </cell>
          <cell r="AJ203">
            <v>0</v>
          </cell>
          <cell r="AK203">
            <v>0</v>
          </cell>
          <cell r="AL203">
            <v>1</v>
          </cell>
          <cell r="AM203">
            <v>0</v>
          </cell>
          <cell r="AN203">
            <v>40942</v>
          </cell>
          <cell r="AO203">
            <v>0</v>
          </cell>
          <cell r="AP203">
            <v>0</v>
          </cell>
          <cell r="AQ203">
            <v>0</v>
          </cell>
          <cell r="AR203">
            <v>0</v>
          </cell>
          <cell r="AS203">
            <v>1</v>
          </cell>
          <cell r="AT203">
            <v>0</v>
          </cell>
          <cell r="AU203">
            <v>40942</v>
          </cell>
          <cell r="AV203">
            <v>0</v>
          </cell>
          <cell r="AW203">
            <v>0</v>
          </cell>
          <cell r="AX203">
            <v>1</v>
          </cell>
          <cell r="AY203">
            <v>0</v>
          </cell>
          <cell r="AZ203">
            <v>40942</v>
          </cell>
          <cell r="BA203">
            <v>0</v>
          </cell>
          <cell r="BB203">
            <v>0</v>
          </cell>
          <cell r="BC203">
            <v>0</v>
          </cell>
          <cell r="BD203">
            <v>0</v>
          </cell>
          <cell r="BE203">
            <v>1</v>
          </cell>
          <cell r="BF203">
            <v>0</v>
          </cell>
          <cell r="BG203">
            <v>0</v>
          </cell>
          <cell r="BH203">
            <v>0</v>
          </cell>
          <cell r="BI203">
            <v>40942</v>
          </cell>
          <cell r="BJ203">
            <v>0</v>
          </cell>
          <cell r="BK203">
            <v>0</v>
          </cell>
          <cell r="BL203">
            <v>0</v>
          </cell>
          <cell r="BM203">
            <v>0</v>
          </cell>
          <cell r="BN203">
            <v>1</v>
          </cell>
          <cell r="BO203">
            <v>0</v>
          </cell>
        </row>
        <row r="204">
          <cell r="A204">
            <v>40942</v>
          </cell>
          <cell r="B204">
            <v>1</v>
          </cell>
          <cell r="C204">
            <v>0</v>
          </cell>
          <cell r="D204">
            <v>0</v>
          </cell>
          <cell r="E204">
            <v>0</v>
          </cell>
          <cell r="F204">
            <v>0</v>
          </cell>
          <cell r="G204">
            <v>0</v>
          </cell>
          <cell r="H204">
            <v>0</v>
          </cell>
          <cell r="I204">
            <v>0</v>
          </cell>
          <cell r="J204">
            <v>1</v>
          </cell>
          <cell r="K204">
            <v>0</v>
          </cell>
          <cell r="L204">
            <v>40942</v>
          </cell>
          <cell r="M204">
            <v>1</v>
          </cell>
          <cell r="N204">
            <v>0</v>
          </cell>
          <cell r="O204">
            <v>0</v>
          </cell>
          <cell r="P204">
            <v>0</v>
          </cell>
          <cell r="Q204">
            <v>0</v>
          </cell>
          <cell r="R204">
            <v>0</v>
          </cell>
          <cell r="S204">
            <v>1</v>
          </cell>
          <cell r="T204">
            <v>0</v>
          </cell>
          <cell r="U204">
            <v>0</v>
          </cell>
          <cell r="V204">
            <v>0</v>
          </cell>
          <cell r="W204">
            <v>0</v>
          </cell>
          <cell r="X204">
            <v>0</v>
          </cell>
          <cell r="Y204">
            <v>0</v>
          </cell>
          <cell r="Z204">
            <v>0</v>
          </cell>
          <cell r="AA204">
            <v>1</v>
          </cell>
          <cell r="AB204">
            <v>0</v>
          </cell>
          <cell r="AC204">
            <v>40942</v>
          </cell>
          <cell r="AD204">
            <v>1</v>
          </cell>
          <cell r="AE204">
            <v>0</v>
          </cell>
          <cell r="AF204">
            <v>0</v>
          </cell>
          <cell r="AG204">
            <v>0</v>
          </cell>
          <cell r="AH204">
            <v>0</v>
          </cell>
          <cell r="AI204">
            <v>0</v>
          </cell>
          <cell r="AJ204">
            <v>0</v>
          </cell>
          <cell r="AK204">
            <v>0</v>
          </cell>
          <cell r="AL204">
            <v>1</v>
          </cell>
          <cell r="AM204">
            <v>0</v>
          </cell>
          <cell r="AN204">
            <v>40942</v>
          </cell>
          <cell r="AO204">
            <v>0</v>
          </cell>
          <cell r="AP204">
            <v>0</v>
          </cell>
          <cell r="AQ204">
            <v>0</v>
          </cell>
          <cell r="AR204">
            <v>0</v>
          </cell>
          <cell r="AS204">
            <v>1</v>
          </cell>
          <cell r="AT204">
            <v>0</v>
          </cell>
          <cell r="AU204">
            <v>40942</v>
          </cell>
          <cell r="AV204">
            <v>0</v>
          </cell>
          <cell r="AW204">
            <v>0</v>
          </cell>
          <cell r="AX204">
            <v>1</v>
          </cell>
          <cell r="AY204">
            <v>0</v>
          </cell>
          <cell r="AZ204">
            <v>40942</v>
          </cell>
          <cell r="BA204">
            <v>0</v>
          </cell>
          <cell r="BB204">
            <v>0</v>
          </cell>
          <cell r="BC204">
            <v>0</v>
          </cell>
          <cell r="BD204">
            <v>0</v>
          </cell>
          <cell r="BE204">
            <v>1</v>
          </cell>
          <cell r="BF204">
            <v>0</v>
          </cell>
          <cell r="BG204">
            <v>0</v>
          </cell>
          <cell r="BH204">
            <v>0</v>
          </cell>
          <cell r="BI204">
            <v>40942</v>
          </cell>
          <cell r="BJ204">
            <v>0</v>
          </cell>
          <cell r="BK204">
            <v>0</v>
          </cell>
          <cell r="BL204">
            <v>0</v>
          </cell>
          <cell r="BM204">
            <v>0</v>
          </cell>
          <cell r="BN204">
            <v>1</v>
          </cell>
          <cell r="BO204">
            <v>0</v>
          </cell>
        </row>
        <row r="205">
          <cell r="A205">
            <v>40943</v>
          </cell>
          <cell r="B205">
            <v>1</v>
          </cell>
          <cell r="C205">
            <v>3</v>
          </cell>
          <cell r="D205">
            <v>0</v>
          </cell>
          <cell r="E205">
            <v>0</v>
          </cell>
          <cell r="F205">
            <v>0</v>
          </cell>
          <cell r="G205">
            <v>0</v>
          </cell>
          <cell r="H205">
            <v>0</v>
          </cell>
          <cell r="I205">
            <v>0</v>
          </cell>
          <cell r="J205">
            <v>1</v>
          </cell>
          <cell r="K205">
            <v>3</v>
          </cell>
          <cell r="L205">
            <v>40943</v>
          </cell>
          <cell r="M205">
            <v>1</v>
          </cell>
          <cell r="N205">
            <v>3</v>
          </cell>
          <cell r="O205">
            <v>0</v>
          </cell>
          <cell r="P205">
            <v>0</v>
          </cell>
          <cell r="Q205">
            <v>0</v>
          </cell>
          <cell r="R205">
            <v>0</v>
          </cell>
          <cell r="S205">
            <v>1</v>
          </cell>
          <cell r="T205">
            <v>3</v>
          </cell>
          <cell r="U205">
            <v>0</v>
          </cell>
          <cell r="V205">
            <v>0</v>
          </cell>
          <cell r="W205">
            <v>0</v>
          </cell>
          <cell r="X205">
            <v>0</v>
          </cell>
          <cell r="Y205">
            <v>0</v>
          </cell>
          <cell r="Z205">
            <v>0</v>
          </cell>
          <cell r="AA205">
            <v>1</v>
          </cell>
          <cell r="AB205">
            <v>3</v>
          </cell>
          <cell r="AC205">
            <v>40943</v>
          </cell>
          <cell r="AD205">
            <v>1</v>
          </cell>
          <cell r="AE205">
            <v>3</v>
          </cell>
          <cell r="AF205">
            <v>0</v>
          </cell>
          <cell r="AG205">
            <v>0</v>
          </cell>
          <cell r="AH205">
            <v>0</v>
          </cell>
          <cell r="AI205">
            <v>0</v>
          </cell>
          <cell r="AJ205">
            <v>0</v>
          </cell>
          <cell r="AK205">
            <v>0</v>
          </cell>
          <cell r="AL205">
            <v>1</v>
          </cell>
          <cell r="AM205">
            <v>3</v>
          </cell>
          <cell r="AN205">
            <v>40943</v>
          </cell>
          <cell r="AO205">
            <v>0</v>
          </cell>
          <cell r="AP205">
            <v>0</v>
          </cell>
          <cell r="AQ205">
            <v>0</v>
          </cell>
          <cell r="AR205">
            <v>0</v>
          </cell>
          <cell r="AS205">
            <v>1</v>
          </cell>
          <cell r="AT205">
            <v>3</v>
          </cell>
          <cell r="AU205">
            <v>40943</v>
          </cell>
          <cell r="AV205">
            <v>0</v>
          </cell>
          <cell r="AW205">
            <v>0</v>
          </cell>
          <cell r="AX205">
            <v>1</v>
          </cell>
          <cell r="AY205">
            <v>3</v>
          </cell>
          <cell r="AZ205">
            <v>40943</v>
          </cell>
          <cell r="BA205">
            <v>0</v>
          </cell>
          <cell r="BB205">
            <v>0</v>
          </cell>
          <cell r="BC205">
            <v>0</v>
          </cell>
          <cell r="BD205">
            <v>0</v>
          </cell>
          <cell r="BE205">
            <v>1</v>
          </cell>
          <cell r="BF205">
            <v>3</v>
          </cell>
          <cell r="BG205">
            <v>0</v>
          </cell>
          <cell r="BH205">
            <v>0</v>
          </cell>
          <cell r="BI205">
            <v>40943</v>
          </cell>
          <cell r="BJ205">
            <v>0</v>
          </cell>
          <cell r="BK205">
            <v>0</v>
          </cell>
          <cell r="BL205">
            <v>0</v>
          </cell>
          <cell r="BM205">
            <v>0</v>
          </cell>
          <cell r="BN205">
            <v>1</v>
          </cell>
          <cell r="BO205">
            <v>3</v>
          </cell>
        </row>
        <row r="206">
          <cell r="A206">
            <v>40943</v>
          </cell>
          <cell r="B206">
            <v>1</v>
          </cell>
          <cell r="C206">
            <v>0</v>
          </cell>
          <cell r="D206">
            <v>0</v>
          </cell>
          <cell r="E206">
            <v>0</v>
          </cell>
          <cell r="F206">
            <v>0</v>
          </cell>
          <cell r="G206">
            <v>0</v>
          </cell>
          <cell r="H206">
            <v>0</v>
          </cell>
          <cell r="I206">
            <v>0</v>
          </cell>
          <cell r="J206">
            <v>1</v>
          </cell>
          <cell r="K206">
            <v>0</v>
          </cell>
          <cell r="L206">
            <v>40943</v>
          </cell>
          <cell r="M206">
            <v>1</v>
          </cell>
          <cell r="N206">
            <v>0</v>
          </cell>
          <cell r="O206">
            <v>0</v>
          </cell>
          <cell r="P206">
            <v>0</v>
          </cell>
          <cell r="Q206">
            <v>0</v>
          </cell>
          <cell r="R206">
            <v>0</v>
          </cell>
          <cell r="S206">
            <v>1</v>
          </cell>
          <cell r="T206">
            <v>0</v>
          </cell>
          <cell r="U206">
            <v>0</v>
          </cell>
          <cell r="V206">
            <v>0</v>
          </cell>
          <cell r="W206">
            <v>0</v>
          </cell>
          <cell r="X206">
            <v>0</v>
          </cell>
          <cell r="Y206">
            <v>0</v>
          </cell>
          <cell r="Z206">
            <v>0</v>
          </cell>
          <cell r="AA206">
            <v>1</v>
          </cell>
          <cell r="AB206">
            <v>0</v>
          </cell>
          <cell r="AC206">
            <v>40943</v>
          </cell>
          <cell r="AD206">
            <v>1</v>
          </cell>
          <cell r="AE206">
            <v>0</v>
          </cell>
          <cell r="AF206">
            <v>0</v>
          </cell>
          <cell r="AG206">
            <v>0</v>
          </cell>
          <cell r="AH206">
            <v>0</v>
          </cell>
          <cell r="AI206">
            <v>0</v>
          </cell>
          <cell r="AJ206">
            <v>0</v>
          </cell>
          <cell r="AK206">
            <v>0</v>
          </cell>
          <cell r="AL206">
            <v>1</v>
          </cell>
          <cell r="AM206">
            <v>0</v>
          </cell>
          <cell r="AN206">
            <v>40943</v>
          </cell>
          <cell r="AO206">
            <v>0</v>
          </cell>
          <cell r="AP206">
            <v>0</v>
          </cell>
          <cell r="AQ206">
            <v>0</v>
          </cell>
          <cell r="AR206">
            <v>0</v>
          </cell>
          <cell r="AS206">
            <v>1</v>
          </cell>
          <cell r="AT206">
            <v>0</v>
          </cell>
          <cell r="AU206">
            <v>40943</v>
          </cell>
          <cell r="AV206">
            <v>0</v>
          </cell>
          <cell r="AW206">
            <v>0</v>
          </cell>
          <cell r="AX206">
            <v>1</v>
          </cell>
          <cell r="AY206">
            <v>0</v>
          </cell>
          <cell r="AZ206">
            <v>40943</v>
          </cell>
          <cell r="BA206">
            <v>0</v>
          </cell>
          <cell r="BB206">
            <v>0</v>
          </cell>
          <cell r="BC206">
            <v>0</v>
          </cell>
          <cell r="BD206">
            <v>0</v>
          </cell>
          <cell r="BE206">
            <v>1</v>
          </cell>
          <cell r="BF206">
            <v>0</v>
          </cell>
          <cell r="BG206">
            <v>0</v>
          </cell>
          <cell r="BH206">
            <v>0</v>
          </cell>
          <cell r="BI206">
            <v>40943</v>
          </cell>
          <cell r="BJ206">
            <v>0</v>
          </cell>
          <cell r="BK206">
            <v>0</v>
          </cell>
          <cell r="BL206">
            <v>0</v>
          </cell>
          <cell r="BM206">
            <v>0</v>
          </cell>
          <cell r="BN206">
            <v>1</v>
          </cell>
          <cell r="BO206">
            <v>0</v>
          </cell>
        </row>
        <row r="207">
          <cell r="A207">
            <v>40943</v>
          </cell>
          <cell r="B207">
            <v>1</v>
          </cell>
          <cell r="C207">
            <v>0</v>
          </cell>
          <cell r="D207">
            <v>0</v>
          </cell>
          <cell r="E207">
            <v>0</v>
          </cell>
          <cell r="F207">
            <v>0</v>
          </cell>
          <cell r="G207">
            <v>0</v>
          </cell>
          <cell r="H207">
            <v>0</v>
          </cell>
          <cell r="I207">
            <v>0</v>
          </cell>
          <cell r="J207">
            <v>1</v>
          </cell>
          <cell r="K207">
            <v>0</v>
          </cell>
          <cell r="L207">
            <v>40943</v>
          </cell>
          <cell r="M207">
            <v>1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R207">
            <v>0</v>
          </cell>
          <cell r="S207">
            <v>1</v>
          </cell>
          <cell r="T207">
            <v>0</v>
          </cell>
          <cell r="U207">
            <v>0</v>
          </cell>
          <cell r="V207">
            <v>0</v>
          </cell>
          <cell r="W207">
            <v>0</v>
          </cell>
          <cell r="X207">
            <v>0</v>
          </cell>
          <cell r="Y207">
            <v>0</v>
          </cell>
          <cell r="Z207">
            <v>0</v>
          </cell>
          <cell r="AA207">
            <v>1</v>
          </cell>
          <cell r="AB207">
            <v>0</v>
          </cell>
          <cell r="AC207">
            <v>40943</v>
          </cell>
          <cell r="AD207">
            <v>1</v>
          </cell>
          <cell r="AE207">
            <v>0</v>
          </cell>
          <cell r="AF207">
            <v>0</v>
          </cell>
          <cell r="AG207">
            <v>0</v>
          </cell>
          <cell r="AH207">
            <v>0</v>
          </cell>
          <cell r="AI207">
            <v>0</v>
          </cell>
          <cell r="AJ207">
            <v>0</v>
          </cell>
          <cell r="AK207">
            <v>0</v>
          </cell>
          <cell r="AL207">
            <v>1</v>
          </cell>
          <cell r="AM207">
            <v>0</v>
          </cell>
          <cell r="AN207">
            <v>40943</v>
          </cell>
          <cell r="AO207">
            <v>0</v>
          </cell>
          <cell r="AP207">
            <v>0</v>
          </cell>
          <cell r="AQ207">
            <v>0</v>
          </cell>
          <cell r="AR207">
            <v>0</v>
          </cell>
          <cell r="AS207">
            <v>1</v>
          </cell>
          <cell r="AT207">
            <v>0</v>
          </cell>
          <cell r="AU207">
            <v>40943</v>
          </cell>
          <cell r="AV207">
            <v>0</v>
          </cell>
          <cell r="AW207">
            <v>0</v>
          </cell>
          <cell r="AX207">
            <v>1</v>
          </cell>
          <cell r="AY207">
            <v>0</v>
          </cell>
          <cell r="AZ207">
            <v>40943</v>
          </cell>
          <cell r="BA207">
            <v>0</v>
          </cell>
          <cell r="BB207">
            <v>0</v>
          </cell>
          <cell r="BC207">
            <v>0</v>
          </cell>
          <cell r="BD207">
            <v>0</v>
          </cell>
          <cell r="BE207">
            <v>1</v>
          </cell>
          <cell r="BF207">
            <v>0</v>
          </cell>
          <cell r="BG207">
            <v>0</v>
          </cell>
          <cell r="BH207">
            <v>0</v>
          </cell>
          <cell r="BI207">
            <v>40943</v>
          </cell>
          <cell r="BJ207">
            <v>0</v>
          </cell>
          <cell r="BK207">
            <v>0</v>
          </cell>
          <cell r="BL207">
            <v>0</v>
          </cell>
          <cell r="BM207">
            <v>0</v>
          </cell>
          <cell r="BN207">
            <v>1</v>
          </cell>
          <cell r="BO207">
            <v>0</v>
          </cell>
        </row>
        <row r="208">
          <cell r="A208">
            <v>40944</v>
          </cell>
          <cell r="B208">
            <v>1</v>
          </cell>
          <cell r="C208">
            <v>3</v>
          </cell>
          <cell r="D208">
            <v>0</v>
          </cell>
          <cell r="E208">
            <v>0</v>
          </cell>
          <cell r="F208">
            <v>0</v>
          </cell>
          <cell r="G208">
            <v>0</v>
          </cell>
          <cell r="H208">
            <v>0</v>
          </cell>
          <cell r="I208">
            <v>0</v>
          </cell>
          <cell r="J208">
            <v>1</v>
          </cell>
          <cell r="K208">
            <v>3</v>
          </cell>
          <cell r="L208">
            <v>40944</v>
          </cell>
          <cell r="M208">
            <v>1</v>
          </cell>
          <cell r="N208">
            <v>3</v>
          </cell>
          <cell r="O208">
            <v>0</v>
          </cell>
          <cell r="P208">
            <v>0</v>
          </cell>
          <cell r="Q208">
            <v>0</v>
          </cell>
          <cell r="R208">
            <v>0</v>
          </cell>
          <cell r="S208">
            <v>1</v>
          </cell>
          <cell r="T208">
            <v>3</v>
          </cell>
          <cell r="U208">
            <v>0</v>
          </cell>
          <cell r="V208">
            <v>0</v>
          </cell>
          <cell r="W208">
            <v>0</v>
          </cell>
          <cell r="X208">
            <v>0</v>
          </cell>
          <cell r="Y208">
            <v>0</v>
          </cell>
          <cell r="Z208">
            <v>0</v>
          </cell>
          <cell r="AA208">
            <v>1</v>
          </cell>
          <cell r="AB208">
            <v>3</v>
          </cell>
          <cell r="AC208">
            <v>40944</v>
          </cell>
          <cell r="AD208">
            <v>1</v>
          </cell>
          <cell r="AE208">
            <v>3</v>
          </cell>
          <cell r="AF208">
            <v>0</v>
          </cell>
          <cell r="AG208">
            <v>0</v>
          </cell>
          <cell r="AH208">
            <v>0</v>
          </cell>
          <cell r="AI208">
            <v>0</v>
          </cell>
          <cell r="AJ208">
            <v>0</v>
          </cell>
          <cell r="AK208">
            <v>0</v>
          </cell>
          <cell r="AL208">
            <v>1</v>
          </cell>
          <cell r="AM208">
            <v>3</v>
          </cell>
          <cell r="AN208">
            <v>40944</v>
          </cell>
          <cell r="AO208">
            <v>0</v>
          </cell>
          <cell r="AP208">
            <v>0</v>
          </cell>
          <cell r="AQ208">
            <v>0</v>
          </cell>
          <cell r="AR208">
            <v>0</v>
          </cell>
          <cell r="AS208">
            <v>1</v>
          </cell>
          <cell r="AT208">
            <v>3</v>
          </cell>
          <cell r="AU208">
            <v>40944</v>
          </cell>
          <cell r="AV208">
            <v>0</v>
          </cell>
          <cell r="AW208">
            <v>0</v>
          </cell>
          <cell r="AX208">
            <v>1</v>
          </cell>
          <cell r="AY208">
            <v>3</v>
          </cell>
          <cell r="AZ208">
            <v>40944</v>
          </cell>
          <cell r="BA208">
            <v>0</v>
          </cell>
          <cell r="BB208">
            <v>0</v>
          </cell>
          <cell r="BC208">
            <v>0</v>
          </cell>
          <cell r="BD208">
            <v>0</v>
          </cell>
          <cell r="BE208">
            <v>1</v>
          </cell>
          <cell r="BF208">
            <v>3</v>
          </cell>
          <cell r="BG208">
            <v>0</v>
          </cell>
          <cell r="BH208">
            <v>0</v>
          </cell>
          <cell r="BI208">
            <v>40944</v>
          </cell>
          <cell r="BJ208">
            <v>0</v>
          </cell>
          <cell r="BK208">
            <v>0</v>
          </cell>
          <cell r="BL208">
            <v>0</v>
          </cell>
          <cell r="BM208">
            <v>0</v>
          </cell>
          <cell r="BN208">
            <v>1</v>
          </cell>
          <cell r="BO208">
            <v>3</v>
          </cell>
        </row>
        <row r="209">
          <cell r="A209">
            <v>40944</v>
          </cell>
          <cell r="B209">
            <v>1</v>
          </cell>
          <cell r="C209">
            <v>0</v>
          </cell>
          <cell r="D209">
            <v>0</v>
          </cell>
          <cell r="E209">
            <v>0</v>
          </cell>
          <cell r="F209">
            <v>0</v>
          </cell>
          <cell r="G209">
            <v>0</v>
          </cell>
          <cell r="H209">
            <v>0</v>
          </cell>
          <cell r="I209">
            <v>0</v>
          </cell>
          <cell r="J209">
            <v>1</v>
          </cell>
          <cell r="K209">
            <v>0</v>
          </cell>
          <cell r="L209">
            <v>40944</v>
          </cell>
          <cell r="M209">
            <v>1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R209">
            <v>0</v>
          </cell>
          <cell r="S209">
            <v>1</v>
          </cell>
          <cell r="T209">
            <v>0</v>
          </cell>
          <cell r="U209">
            <v>0</v>
          </cell>
          <cell r="V209">
            <v>0</v>
          </cell>
          <cell r="W209">
            <v>0</v>
          </cell>
          <cell r="X209">
            <v>0</v>
          </cell>
          <cell r="Y209">
            <v>0</v>
          </cell>
          <cell r="Z209">
            <v>0</v>
          </cell>
          <cell r="AA209">
            <v>1</v>
          </cell>
          <cell r="AB209">
            <v>0</v>
          </cell>
          <cell r="AC209">
            <v>40944</v>
          </cell>
          <cell r="AD209">
            <v>1</v>
          </cell>
          <cell r="AE209">
            <v>0</v>
          </cell>
          <cell r="AF209">
            <v>0</v>
          </cell>
          <cell r="AG209">
            <v>0</v>
          </cell>
          <cell r="AH209">
            <v>0</v>
          </cell>
          <cell r="AI209">
            <v>0</v>
          </cell>
          <cell r="AJ209">
            <v>0</v>
          </cell>
          <cell r="AK209">
            <v>0</v>
          </cell>
          <cell r="AL209">
            <v>1</v>
          </cell>
          <cell r="AM209">
            <v>0</v>
          </cell>
          <cell r="AN209">
            <v>40944</v>
          </cell>
          <cell r="AO209">
            <v>0</v>
          </cell>
          <cell r="AP209">
            <v>0</v>
          </cell>
          <cell r="AQ209">
            <v>0</v>
          </cell>
          <cell r="AR209">
            <v>0</v>
          </cell>
          <cell r="AS209">
            <v>1</v>
          </cell>
          <cell r="AT209">
            <v>0</v>
          </cell>
          <cell r="AU209">
            <v>40944</v>
          </cell>
          <cell r="AV209">
            <v>0</v>
          </cell>
          <cell r="AW209">
            <v>0</v>
          </cell>
          <cell r="AX209">
            <v>1</v>
          </cell>
          <cell r="AY209">
            <v>0</v>
          </cell>
          <cell r="AZ209">
            <v>40944</v>
          </cell>
          <cell r="BA209">
            <v>0</v>
          </cell>
          <cell r="BB209">
            <v>0</v>
          </cell>
          <cell r="BC209">
            <v>0</v>
          </cell>
          <cell r="BD209">
            <v>0</v>
          </cell>
          <cell r="BE209">
            <v>1</v>
          </cell>
          <cell r="BF209">
            <v>0</v>
          </cell>
          <cell r="BG209">
            <v>0</v>
          </cell>
          <cell r="BH209">
            <v>0</v>
          </cell>
          <cell r="BI209">
            <v>40944</v>
          </cell>
          <cell r="BJ209">
            <v>0</v>
          </cell>
          <cell r="BK209">
            <v>0</v>
          </cell>
          <cell r="BL209">
            <v>0</v>
          </cell>
          <cell r="BM209">
            <v>0</v>
          </cell>
          <cell r="BN209">
            <v>1</v>
          </cell>
          <cell r="BO209">
            <v>0</v>
          </cell>
        </row>
        <row r="210">
          <cell r="A210">
            <v>40944</v>
          </cell>
          <cell r="B210">
            <v>1</v>
          </cell>
          <cell r="C210">
            <v>0</v>
          </cell>
          <cell r="D210">
            <v>0</v>
          </cell>
          <cell r="E210">
            <v>0</v>
          </cell>
          <cell r="F210">
            <v>0</v>
          </cell>
          <cell r="G210">
            <v>0</v>
          </cell>
          <cell r="H210">
            <v>0</v>
          </cell>
          <cell r="I210">
            <v>0</v>
          </cell>
          <cell r="J210">
            <v>1</v>
          </cell>
          <cell r="K210">
            <v>0</v>
          </cell>
          <cell r="L210">
            <v>40944</v>
          </cell>
          <cell r="M210">
            <v>1</v>
          </cell>
          <cell r="N210">
            <v>0</v>
          </cell>
          <cell r="O210">
            <v>0</v>
          </cell>
          <cell r="P210">
            <v>0</v>
          </cell>
          <cell r="Q210">
            <v>0</v>
          </cell>
          <cell r="R210">
            <v>0</v>
          </cell>
          <cell r="S210">
            <v>1</v>
          </cell>
          <cell r="T210">
            <v>0</v>
          </cell>
          <cell r="U210">
            <v>0</v>
          </cell>
          <cell r="V210">
            <v>0</v>
          </cell>
          <cell r="W210">
            <v>0</v>
          </cell>
          <cell r="X210">
            <v>0</v>
          </cell>
          <cell r="Y210">
            <v>0</v>
          </cell>
          <cell r="Z210">
            <v>0</v>
          </cell>
          <cell r="AA210">
            <v>1</v>
          </cell>
          <cell r="AB210">
            <v>0</v>
          </cell>
          <cell r="AC210">
            <v>40944</v>
          </cell>
          <cell r="AD210">
            <v>1</v>
          </cell>
          <cell r="AE210">
            <v>0</v>
          </cell>
          <cell r="AF210">
            <v>0</v>
          </cell>
          <cell r="AG210">
            <v>0</v>
          </cell>
          <cell r="AH210">
            <v>0</v>
          </cell>
          <cell r="AI210">
            <v>0</v>
          </cell>
          <cell r="AJ210">
            <v>0</v>
          </cell>
          <cell r="AK210">
            <v>0</v>
          </cell>
          <cell r="AL210">
            <v>1</v>
          </cell>
          <cell r="AM210">
            <v>0</v>
          </cell>
          <cell r="AN210">
            <v>40944</v>
          </cell>
          <cell r="AO210">
            <v>0</v>
          </cell>
          <cell r="AP210">
            <v>0</v>
          </cell>
          <cell r="AQ210">
            <v>0</v>
          </cell>
          <cell r="AR210">
            <v>0</v>
          </cell>
          <cell r="AS210">
            <v>1</v>
          </cell>
          <cell r="AT210">
            <v>0</v>
          </cell>
          <cell r="AU210">
            <v>40944</v>
          </cell>
          <cell r="AV210">
            <v>0</v>
          </cell>
          <cell r="AW210">
            <v>0</v>
          </cell>
          <cell r="AX210">
            <v>1</v>
          </cell>
          <cell r="AY210">
            <v>0</v>
          </cell>
          <cell r="AZ210">
            <v>40944</v>
          </cell>
          <cell r="BA210">
            <v>0</v>
          </cell>
          <cell r="BB210">
            <v>0</v>
          </cell>
          <cell r="BC210">
            <v>0</v>
          </cell>
          <cell r="BD210">
            <v>0</v>
          </cell>
          <cell r="BE210">
            <v>1</v>
          </cell>
          <cell r="BF210">
            <v>0</v>
          </cell>
          <cell r="BG210">
            <v>0</v>
          </cell>
          <cell r="BH210">
            <v>0</v>
          </cell>
          <cell r="BI210">
            <v>40944</v>
          </cell>
          <cell r="BJ210">
            <v>0</v>
          </cell>
          <cell r="BK210">
            <v>0</v>
          </cell>
          <cell r="BL210">
            <v>0</v>
          </cell>
          <cell r="BM210">
            <v>0</v>
          </cell>
          <cell r="BN210">
            <v>1</v>
          </cell>
          <cell r="BO210">
            <v>0</v>
          </cell>
        </row>
        <row r="211">
          <cell r="A211">
            <v>40945</v>
          </cell>
          <cell r="B211">
            <v>0</v>
          </cell>
          <cell r="C211">
            <v>0</v>
          </cell>
          <cell r="D211">
            <v>0</v>
          </cell>
          <cell r="E211">
            <v>0</v>
          </cell>
          <cell r="F211">
            <v>0</v>
          </cell>
          <cell r="G211">
            <v>0</v>
          </cell>
          <cell r="H211">
            <v>0</v>
          </cell>
          <cell r="I211">
            <v>0</v>
          </cell>
          <cell r="J211">
            <v>1</v>
          </cell>
          <cell r="K211">
            <v>3</v>
          </cell>
          <cell r="L211">
            <v>40945</v>
          </cell>
          <cell r="M211">
            <v>1</v>
          </cell>
          <cell r="N211">
            <v>3</v>
          </cell>
          <cell r="O211">
            <v>0</v>
          </cell>
          <cell r="P211">
            <v>0</v>
          </cell>
          <cell r="Q211">
            <v>0</v>
          </cell>
          <cell r="R211">
            <v>0</v>
          </cell>
          <cell r="S211">
            <v>0</v>
          </cell>
          <cell r="T211">
            <v>0</v>
          </cell>
          <cell r="U211">
            <v>0</v>
          </cell>
          <cell r="V211">
            <v>0</v>
          </cell>
          <cell r="W211">
            <v>0</v>
          </cell>
          <cell r="X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0</v>
          </cell>
          <cell r="AC211">
            <v>40945</v>
          </cell>
          <cell r="AD211">
            <v>1</v>
          </cell>
          <cell r="AE211">
            <v>3</v>
          </cell>
          <cell r="AF211">
            <v>0</v>
          </cell>
          <cell r="AG211">
            <v>0</v>
          </cell>
          <cell r="AH211">
            <v>0</v>
          </cell>
          <cell r="AI211">
            <v>0</v>
          </cell>
          <cell r="AJ211">
            <v>0</v>
          </cell>
          <cell r="AK211">
            <v>0</v>
          </cell>
          <cell r="AL211">
            <v>1</v>
          </cell>
          <cell r="AM211">
            <v>3</v>
          </cell>
          <cell r="AN211">
            <v>40945</v>
          </cell>
          <cell r="AO211">
            <v>0</v>
          </cell>
          <cell r="AP211">
            <v>0</v>
          </cell>
          <cell r="AQ211">
            <v>0</v>
          </cell>
          <cell r="AR211">
            <v>0</v>
          </cell>
          <cell r="AS211">
            <v>0</v>
          </cell>
          <cell r="AT211">
            <v>0</v>
          </cell>
          <cell r="AU211">
            <v>40945</v>
          </cell>
          <cell r="AV211">
            <v>0</v>
          </cell>
          <cell r="AW211">
            <v>0</v>
          </cell>
          <cell r="AX211">
            <v>1</v>
          </cell>
          <cell r="AY211">
            <v>3</v>
          </cell>
          <cell r="AZ211">
            <v>40945</v>
          </cell>
          <cell r="BA211">
            <v>0</v>
          </cell>
          <cell r="BB211">
            <v>0</v>
          </cell>
          <cell r="BC211">
            <v>0</v>
          </cell>
          <cell r="BD211">
            <v>0</v>
          </cell>
          <cell r="BE211">
            <v>0</v>
          </cell>
          <cell r="BF211">
            <v>0</v>
          </cell>
          <cell r="BG211">
            <v>0</v>
          </cell>
          <cell r="BH211">
            <v>0</v>
          </cell>
          <cell r="BI211">
            <v>40945</v>
          </cell>
          <cell r="BJ211">
            <v>0</v>
          </cell>
          <cell r="BK211">
            <v>0</v>
          </cell>
          <cell r="BL211">
            <v>0</v>
          </cell>
          <cell r="BM211">
            <v>0</v>
          </cell>
          <cell r="BN211">
            <v>1</v>
          </cell>
          <cell r="BO211">
            <v>3</v>
          </cell>
        </row>
        <row r="212">
          <cell r="A212">
            <v>40945</v>
          </cell>
          <cell r="B212">
            <v>0</v>
          </cell>
          <cell r="C212">
            <v>0</v>
          </cell>
          <cell r="D212">
            <v>0</v>
          </cell>
          <cell r="E212">
            <v>0</v>
          </cell>
          <cell r="F212">
            <v>0</v>
          </cell>
          <cell r="G212">
            <v>0</v>
          </cell>
          <cell r="H212">
            <v>0</v>
          </cell>
          <cell r="I212">
            <v>0</v>
          </cell>
          <cell r="J212">
            <v>1</v>
          </cell>
          <cell r="K212">
            <v>0</v>
          </cell>
          <cell r="L212">
            <v>40945</v>
          </cell>
          <cell r="M212">
            <v>1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R212">
            <v>0</v>
          </cell>
          <cell r="S212">
            <v>0</v>
          </cell>
          <cell r="T212">
            <v>0</v>
          </cell>
          <cell r="U212">
            <v>0</v>
          </cell>
          <cell r="V212">
            <v>0</v>
          </cell>
          <cell r="W212">
            <v>0</v>
          </cell>
          <cell r="X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0</v>
          </cell>
          <cell r="AC212">
            <v>40945</v>
          </cell>
          <cell r="AD212">
            <v>1</v>
          </cell>
          <cell r="AE212">
            <v>0</v>
          </cell>
          <cell r="AF212">
            <v>0</v>
          </cell>
          <cell r="AG212">
            <v>0</v>
          </cell>
          <cell r="AH212">
            <v>0</v>
          </cell>
          <cell r="AI212">
            <v>0</v>
          </cell>
          <cell r="AJ212">
            <v>0</v>
          </cell>
          <cell r="AK212">
            <v>0</v>
          </cell>
          <cell r="AL212">
            <v>1</v>
          </cell>
          <cell r="AM212">
            <v>0</v>
          </cell>
          <cell r="AN212">
            <v>40945</v>
          </cell>
          <cell r="AO212">
            <v>0</v>
          </cell>
          <cell r="AP212">
            <v>0</v>
          </cell>
          <cell r="AQ212">
            <v>0</v>
          </cell>
          <cell r="AR212">
            <v>0</v>
          </cell>
          <cell r="AS212">
            <v>0</v>
          </cell>
          <cell r="AT212">
            <v>0</v>
          </cell>
          <cell r="AU212">
            <v>40945</v>
          </cell>
          <cell r="AV212">
            <v>0</v>
          </cell>
          <cell r="AW212">
            <v>0</v>
          </cell>
          <cell r="AX212">
            <v>1</v>
          </cell>
          <cell r="AY212">
            <v>0</v>
          </cell>
          <cell r="AZ212">
            <v>40945</v>
          </cell>
          <cell r="BA212">
            <v>0</v>
          </cell>
          <cell r="BB212">
            <v>0</v>
          </cell>
          <cell r="BC212">
            <v>0</v>
          </cell>
          <cell r="BD212">
            <v>0</v>
          </cell>
          <cell r="BE212">
            <v>0</v>
          </cell>
          <cell r="BF212">
            <v>0</v>
          </cell>
          <cell r="BG212">
            <v>0</v>
          </cell>
          <cell r="BH212">
            <v>0</v>
          </cell>
          <cell r="BI212">
            <v>40945</v>
          </cell>
          <cell r="BJ212">
            <v>0</v>
          </cell>
          <cell r="BK212">
            <v>0</v>
          </cell>
          <cell r="BL212">
            <v>0</v>
          </cell>
          <cell r="BM212">
            <v>0</v>
          </cell>
          <cell r="BN212">
            <v>1</v>
          </cell>
          <cell r="BO212">
            <v>0</v>
          </cell>
        </row>
        <row r="213">
          <cell r="A213">
            <v>40945</v>
          </cell>
          <cell r="B213">
            <v>0</v>
          </cell>
          <cell r="C213">
            <v>0</v>
          </cell>
          <cell r="D213">
            <v>0</v>
          </cell>
          <cell r="E213">
            <v>0</v>
          </cell>
          <cell r="F213">
            <v>0</v>
          </cell>
          <cell r="G213">
            <v>0</v>
          </cell>
          <cell r="H213">
            <v>0</v>
          </cell>
          <cell r="I213">
            <v>0</v>
          </cell>
          <cell r="J213">
            <v>1</v>
          </cell>
          <cell r="K213">
            <v>0</v>
          </cell>
          <cell r="L213">
            <v>40945</v>
          </cell>
          <cell r="M213">
            <v>1</v>
          </cell>
          <cell r="N213">
            <v>0</v>
          </cell>
          <cell r="O213">
            <v>0</v>
          </cell>
          <cell r="P213">
            <v>0</v>
          </cell>
          <cell r="Q213">
            <v>0</v>
          </cell>
          <cell r="R213">
            <v>0</v>
          </cell>
          <cell r="S213">
            <v>0</v>
          </cell>
          <cell r="T213">
            <v>0</v>
          </cell>
          <cell r="U213">
            <v>0</v>
          </cell>
          <cell r="V213">
            <v>0</v>
          </cell>
          <cell r="W213">
            <v>0</v>
          </cell>
          <cell r="X213">
            <v>0</v>
          </cell>
          <cell r="Y213">
            <v>0</v>
          </cell>
          <cell r="Z213">
            <v>0</v>
          </cell>
          <cell r="AA213">
            <v>0</v>
          </cell>
          <cell r="AB213">
            <v>0</v>
          </cell>
          <cell r="AC213">
            <v>40945</v>
          </cell>
          <cell r="AD213">
            <v>1</v>
          </cell>
          <cell r="AE213">
            <v>0</v>
          </cell>
          <cell r="AF213">
            <v>0</v>
          </cell>
          <cell r="AG213">
            <v>0</v>
          </cell>
          <cell r="AH213">
            <v>0</v>
          </cell>
          <cell r="AI213">
            <v>0</v>
          </cell>
          <cell r="AJ213">
            <v>0</v>
          </cell>
          <cell r="AK213">
            <v>0</v>
          </cell>
          <cell r="AL213">
            <v>1</v>
          </cell>
          <cell r="AM213">
            <v>0</v>
          </cell>
          <cell r="AN213">
            <v>40945</v>
          </cell>
          <cell r="AO213">
            <v>0</v>
          </cell>
          <cell r="AP213">
            <v>0</v>
          </cell>
          <cell r="AQ213">
            <v>0</v>
          </cell>
          <cell r="AR213">
            <v>0</v>
          </cell>
          <cell r="AS213">
            <v>0</v>
          </cell>
          <cell r="AT213">
            <v>0</v>
          </cell>
          <cell r="AU213">
            <v>40945</v>
          </cell>
          <cell r="AV213">
            <v>0</v>
          </cell>
          <cell r="AW213">
            <v>0</v>
          </cell>
          <cell r="AX213">
            <v>1</v>
          </cell>
          <cell r="AY213">
            <v>0</v>
          </cell>
          <cell r="AZ213">
            <v>40945</v>
          </cell>
          <cell r="BA213">
            <v>0</v>
          </cell>
          <cell r="BB213">
            <v>0</v>
          </cell>
          <cell r="BC213">
            <v>0</v>
          </cell>
          <cell r="BD213">
            <v>0</v>
          </cell>
          <cell r="BE213">
            <v>0</v>
          </cell>
          <cell r="BF213">
            <v>0</v>
          </cell>
          <cell r="BG213">
            <v>0</v>
          </cell>
          <cell r="BH213">
            <v>0</v>
          </cell>
          <cell r="BI213">
            <v>40945</v>
          </cell>
          <cell r="BJ213">
            <v>0</v>
          </cell>
          <cell r="BK213">
            <v>0</v>
          </cell>
          <cell r="BL213">
            <v>0</v>
          </cell>
          <cell r="BM213">
            <v>0</v>
          </cell>
          <cell r="BN213">
            <v>1</v>
          </cell>
          <cell r="BO213">
            <v>0</v>
          </cell>
        </row>
        <row r="214">
          <cell r="A214">
            <v>40946</v>
          </cell>
          <cell r="B214">
            <v>0</v>
          </cell>
          <cell r="C214">
            <v>0</v>
          </cell>
          <cell r="D214">
            <v>0</v>
          </cell>
          <cell r="E214">
            <v>0</v>
          </cell>
          <cell r="F214">
            <v>0</v>
          </cell>
          <cell r="G214">
            <v>0</v>
          </cell>
          <cell r="H214">
            <v>0</v>
          </cell>
          <cell r="I214">
            <v>0</v>
          </cell>
          <cell r="J214">
            <v>1</v>
          </cell>
          <cell r="K214">
            <v>3</v>
          </cell>
          <cell r="L214">
            <v>40946</v>
          </cell>
          <cell r="M214">
            <v>1</v>
          </cell>
          <cell r="N214">
            <v>3</v>
          </cell>
          <cell r="O214">
            <v>0</v>
          </cell>
          <cell r="P214">
            <v>0</v>
          </cell>
          <cell r="Q214">
            <v>0</v>
          </cell>
          <cell r="R214">
            <v>0</v>
          </cell>
          <cell r="S214">
            <v>0</v>
          </cell>
          <cell r="T214">
            <v>0</v>
          </cell>
          <cell r="U214">
            <v>0</v>
          </cell>
          <cell r="V214">
            <v>0</v>
          </cell>
          <cell r="W214">
            <v>0</v>
          </cell>
          <cell r="X214">
            <v>0</v>
          </cell>
          <cell r="Y214">
            <v>0</v>
          </cell>
          <cell r="Z214">
            <v>0</v>
          </cell>
          <cell r="AA214">
            <v>0</v>
          </cell>
          <cell r="AB214">
            <v>0</v>
          </cell>
          <cell r="AC214">
            <v>40946</v>
          </cell>
          <cell r="AD214">
            <v>1</v>
          </cell>
          <cell r="AE214">
            <v>3</v>
          </cell>
          <cell r="AF214">
            <v>0</v>
          </cell>
          <cell r="AG214">
            <v>0</v>
          </cell>
          <cell r="AH214">
            <v>0</v>
          </cell>
          <cell r="AI214">
            <v>0</v>
          </cell>
          <cell r="AJ214">
            <v>0</v>
          </cell>
          <cell r="AK214">
            <v>0</v>
          </cell>
          <cell r="AL214">
            <v>1</v>
          </cell>
          <cell r="AM214">
            <v>3</v>
          </cell>
          <cell r="AN214">
            <v>40946</v>
          </cell>
          <cell r="AO214">
            <v>0</v>
          </cell>
          <cell r="AP214">
            <v>0</v>
          </cell>
          <cell r="AQ214">
            <v>0</v>
          </cell>
          <cell r="AR214">
            <v>0</v>
          </cell>
          <cell r="AS214">
            <v>0</v>
          </cell>
          <cell r="AT214">
            <v>0</v>
          </cell>
          <cell r="AU214">
            <v>40946</v>
          </cell>
          <cell r="AV214">
            <v>0</v>
          </cell>
          <cell r="AW214">
            <v>0</v>
          </cell>
          <cell r="AX214">
            <v>1</v>
          </cell>
          <cell r="AY214">
            <v>3</v>
          </cell>
          <cell r="AZ214">
            <v>40946</v>
          </cell>
          <cell r="BA214">
            <v>0</v>
          </cell>
          <cell r="BB214">
            <v>0</v>
          </cell>
          <cell r="BC214">
            <v>0</v>
          </cell>
          <cell r="BD214">
            <v>0</v>
          </cell>
          <cell r="BE214">
            <v>0</v>
          </cell>
          <cell r="BF214">
            <v>0</v>
          </cell>
          <cell r="BG214">
            <v>0</v>
          </cell>
          <cell r="BH214">
            <v>0</v>
          </cell>
          <cell r="BI214">
            <v>40946</v>
          </cell>
          <cell r="BJ214">
            <v>0</v>
          </cell>
          <cell r="BK214">
            <v>0</v>
          </cell>
          <cell r="BL214">
            <v>0</v>
          </cell>
          <cell r="BM214">
            <v>0</v>
          </cell>
          <cell r="BN214">
            <v>1</v>
          </cell>
          <cell r="BO214">
            <v>3</v>
          </cell>
        </row>
        <row r="215">
          <cell r="A215">
            <v>40946</v>
          </cell>
          <cell r="B215">
            <v>0</v>
          </cell>
          <cell r="C215">
            <v>0</v>
          </cell>
          <cell r="D215">
            <v>0</v>
          </cell>
          <cell r="E215">
            <v>0</v>
          </cell>
          <cell r="F215">
            <v>0</v>
          </cell>
          <cell r="G215">
            <v>0</v>
          </cell>
          <cell r="H215">
            <v>0</v>
          </cell>
          <cell r="I215">
            <v>0</v>
          </cell>
          <cell r="J215">
            <v>1</v>
          </cell>
          <cell r="K215">
            <v>0</v>
          </cell>
          <cell r="L215">
            <v>40946</v>
          </cell>
          <cell r="M215">
            <v>1</v>
          </cell>
          <cell r="N215">
            <v>0</v>
          </cell>
          <cell r="O215">
            <v>0</v>
          </cell>
          <cell r="P215">
            <v>0</v>
          </cell>
          <cell r="Q215">
            <v>0</v>
          </cell>
          <cell r="R215">
            <v>0</v>
          </cell>
          <cell r="S215">
            <v>0</v>
          </cell>
          <cell r="T215">
            <v>0</v>
          </cell>
          <cell r="U215">
            <v>0</v>
          </cell>
          <cell r="V215">
            <v>0</v>
          </cell>
          <cell r="W215">
            <v>0</v>
          </cell>
          <cell r="X215">
            <v>0</v>
          </cell>
          <cell r="Y215">
            <v>0</v>
          </cell>
          <cell r="Z215">
            <v>0</v>
          </cell>
          <cell r="AA215">
            <v>0</v>
          </cell>
          <cell r="AB215">
            <v>0</v>
          </cell>
          <cell r="AC215">
            <v>40946</v>
          </cell>
          <cell r="AD215">
            <v>1</v>
          </cell>
          <cell r="AE215">
            <v>0</v>
          </cell>
          <cell r="AF215">
            <v>0</v>
          </cell>
          <cell r="AG215">
            <v>0</v>
          </cell>
          <cell r="AH215">
            <v>0</v>
          </cell>
          <cell r="AI215">
            <v>0</v>
          </cell>
          <cell r="AJ215">
            <v>0</v>
          </cell>
          <cell r="AK215">
            <v>0</v>
          </cell>
          <cell r="AL215">
            <v>1</v>
          </cell>
          <cell r="AM215">
            <v>0</v>
          </cell>
          <cell r="AN215">
            <v>40946</v>
          </cell>
          <cell r="AO215">
            <v>0</v>
          </cell>
          <cell r="AP215">
            <v>0</v>
          </cell>
          <cell r="AQ215">
            <v>0</v>
          </cell>
          <cell r="AR215">
            <v>0</v>
          </cell>
          <cell r="AS215">
            <v>0</v>
          </cell>
          <cell r="AT215">
            <v>0</v>
          </cell>
          <cell r="AU215">
            <v>40946</v>
          </cell>
          <cell r="AV215">
            <v>0</v>
          </cell>
          <cell r="AW215">
            <v>0</v>
          </cell>
          <cell r="AX215">
            <v>1</v>
          </cell>
          <cell r="AY215">
            <v>0</v>
          </cell>
          <cell r="AZ215">
            <v>40946</v>
          </cell>
          <cell r="BA215">
            <v>0</v>
          </cell>
          <cell r="BB215">
            <v>0</v>
          </cell>
          <cell r="BC215">
            <v>0</v>
          </cell>
          <cell r="BD215">
            <v>0</v>
          </cell>
          <cell r="BE215">
            <v>0</v>
          </cell>
          <cell r="BF215">
            <v>0</v>
          </cell>
          <cell r="BG215">
            <v>0</v>
          </cell>
          <cell r="BH215">
            <v>0</v>
          </cell>
          <cell r="BI215">
            <v>40946</v>
          </cell>
          <cell r="BJ215">
            <v>0</v>
          </cell>
          <cell r="BK215">
            <v>0</v>
          </cell>
          <cell r="BL215">
            <v>0</v>
          </cell>
          <cell r="BM215">
            <v>0</v>
          </cell>
          <cell r="BN215">
            <v>1</v>
          </cell>
          <cell r="BO215">
            <v>0</v>
          </cell>
        </row>
        <row r="216">
          <cell r="A216">
            <v>40946</v>
          </cell>
          <cell r="B216">
            <v>0</v>
          </cell>
          <cell r="C216">
            <v>0</v>
          </cell>
          <cell r="D216">
            <v>0</v>
          </cell>
          <cell r="E216">
            <v>0</v>
          </cell>
          <cell r="F216">
            <v>0</v>
          </cell>
          <cell r="G216">
            <v>0</v>
          </cell>
          <cell r="H216">
            <v>0</v>
          </cell>
          <cell r="I216">
            <v>0</v>
          </cell>
          <cell r="J216">
            <v>1</v>
          </cell>
          <cell r="K216">
            <v>0</v>
          </cell>
          <cell r="L216">
            <v>40946</v>
          </cell>
          <cell r="M216">
            <v>1</v>
          </cell>
          <cell r="N216">
            <v>0</v>
          </cell>
          <cell r="O216">
            <v>0</v>
          </cell>
          <cell r="P216">
            <v>0</v>
          </cell>
          <cell r="Q216">
            <v>0</v>
          </cell>
          <cell r="R216">
            <v>0</v>
          </cell>
          <cell r="S216">
            <v>0</v>
          </cell>
          <cell r="T216">
            <v>0</v>
          </cell>
          <cell r="U216">
            <v>0</v>
          </cell>
          <cell r="V216">
            <v>0</v>
          </cell>
          <cell r="W216">
            <v>0</v>
          </cell>
          <cell r="X216">
            <v>0</v>
          </cell>
          <cell r="Y216">
            <v>0</v>
          </cell>
          <cell r="Z216">
            <v>0</v>
          </cell>
          <cell r="AA216">
            <v>0</v>
          </cell>
          <cell r="AB216">
            <v>0</v>
          </cell>
          <cell r="AC216">
            <v>40946</v>
          </cell>
          <cell r="AD216">
            <v>1</v>
          </cell>
          <cell r="AE216">
            <v>0</v>
          </cell>
          <cell r="AF216">
            <v>0</v>
          </cell>
          <cell r="AG216">
            <v>0</v>
          </cell>
          <cell r="AH216">
            <v>0</v>
          </cell>
          <cell r="AI216">
            <v>0</v>
          </cell>
          <cell r="AJ216">
            <v>0</v>
          </cell>
          <cell r="AK216">
            <v>0</v>
          </cell>
          <cell r="AL216">
            <v>1</v>
          </cell>
          <cell r="AM216">
            <v>0</v>
          </cell>
          <cell r="AN216">
            <v>40946</v>
          </cell>
          <cell r="AO216">
            <v>0</v>
          </cell>
          <cell r="AP216">
            <v>0</v>
          </cell>
          <cell r="AQ216">
            <v>0</v>
          </cell>
          <cell r="AR216">
            <v>0</v>
          </cell>
          <cell r="AS216">
            <v>0</v>
          </cell>
          <cell r="AT216">
            <v>0</v>
          </cell>
          <cell r="AU216">
            <v>40946</v>
          </cell>
          <cell r="AV216">
            <v>0</v>
          </cell>
          <cell r="AW216">
            <v>0</v>
          </cell>
          <cell r="AX216">
            <v>1</v>
          </cell>
          <cell r="AY216">
            <v>0</v>
          </cell>
          <cell r="AZ216">
            <v>40946</v>
          </cell>
          <cell r="BA216">
            <v>0</v>
          </cell>
          <cell r="BB216">
            <v>0</v>
          </cell>
          <cell r="BC216">
            <v>0</v>
          </cell>
          <cell r="BD216">
            <v>0</v>
          </cell>
          <cell r="BE216">
            <v>0</v>
          </cell>
          <cell r="BF216">
            <v>0</v>
          </cell>
          <cell r="BG216">
            <v>0</v>
          </cell>
          <cell r="BH216">
            <v>0</v>
          </cell>
          <cell r="BI216">
            <v>40946</v>
          </cell>
          <cell r="BJ216">
            <v>0</v>
          </cell>
          <cell r="BK216">
            <v>0</v>
          </cell>
          <cell r="BL216">
            <v>0</v>
          </cell>
          <cell r="BM216">
            <v>0</v>
          </cell>
          <cell r="BN216">
            <v>1</v>
          </cell>
          <cell r="BO216">
            <v>0</v>
          </cell>
        </row>
        <row r="217">
          <cell r="A217">
            <v>40947</v>
          </cell>
          <cell r="B217">
            <v>1</v>
          </cell>
          <cell r="C217">
            <v>3</v>
          </cell>
          <cell r="D217">
            <v>0</v>
          </cell>
          <cell r="E217">
            <v>0</v>
          </cell>
          <cell r="F217">
            <v>0</v>
          </cell>
          <cell r="G217">
            <v>0</v>
          </cell>
          <cell r="H217">
            <v>0</v>
          </cell>
          <cell r="I217">
            <v>0</v>
          </cell>
          <cell r="J217">
            <v>1</v>
          </cell>
          <cell r="K217">
            <v>1</v>
          </cell>
          <cell r="L217">
            <v>40947</v>
          </cell>
          <cell r="M217">
            <v>1</v>
          </cell>
          <cell r="N217">
            <v>3</v>
          </cell>
          <cell r="O217">
            <v>0</v>
          </cell>
          <cell r="P217">
            <v>0</v>
          </cell>
          <cell r="Q217">
            <v>0</v>
          </cell>
          <cell r="R217">
            <v>0</v>
          </cell>
          <cell r="S217">
            <v>1</v>
          </cell>
          <cell r="T217">
            <v>3</v>
          </cell>
          <cell r="U217">
            <v>0</v>
          </cell>
          <cell r="V217">
            <v>0</v>
          </cell>
          <cell r="W217">
            <v>0</v>
          </cell>
          <cell r="X217">
            <v>0</v>
          </cell>
          <cell r="Y217">
            <v>0</v>
          </cell>
          <cell r="Z217">
            <v>0</v>
          </cell>
          <cell r="AA217">
            <v>1</v>
          </cell>
          <cell r="AB217">
            <v>3</v>
          </cell>
          <cell r="AC217">
            <v>40947</v>
          </cell>
          <cell r="AD217">
            <v>1</v>
          </cell>
          <cell r="AE217">
            <v>1</v>
          </cell>
          <cell r="AF217">
            <v>0</v>
          </cell>
          <cell r="AG217">
            <v>0</v>
          </cell>
          <cell r="AH217">
            <v>0</v>
          </cell>
          <cell r="AI217">
            <v>0</v>
          </cell>
          <cell r="AJ217">
            <v>0</v>
          </cell>
          <cell r="AK217">
            <v>0</v>
          </cell>
          <cell r="AL217">
            <v>1</v>
          </cell>
          <cell r="AM217">
            <v>1</v>
          </cell>
          <cell r="AN217">
            <v>40947</v>
          </cell>
          <cell r="AO217">
            <v>0</v>
          </cell>
          <cell r="AP217">
            <v>0</v>
          </cell>
          <cell r="AQ217">
            <v>0</v>
          </cell>
          <cell r="AR217">
            <v>0</v>
          </cell>
          <cell r="AS217">
            <v>1</v>
          </cell>
          <cell r="AT217">
            <v>3</v>
          </cell>
          <cell r="AU217">
            <v>40947</v>
          </cell>
          <cell r="AV217">
            <v>0</v>
          </cell>
          <cell r="AW217">
            <v>0</v>
          </cell>
          <cell r="AX217">
            <v>1</v>
          </cell>
          <cell r="AY217">
            <v>1</v>
          </cell>
          <cell r="AZ217">
            <v>40947</v>
          </cell>
          <cell r="BA217">
            <v>0</v>
          </cell>
          <cell r="BB217">
            <v>0</v>
          </cell>
          <cell r="BC217">
            <v>0</v>
          </cell>
          <cell r="BD217">
            <v>0</v>
          </cell>
          <cell r="BE217">
            <v>1</v>
          </cell>
          <cell r="BF217">
            <v>3</v>
          </cell>
          <cell r="BG217">
            <v>0</v>
          </cell>
          <cell r="BH217">
            <v>0</v>
          </cell>
          <cell r="BI217">
            <v>40947</v>
          </cell>
          <cell r="BJ217">
            <v>0</v>
          </cell>
          <cell r="BK217">
            <v>0</v>
          </cell>
          <cell r="BL217">
            <v>0</v>
          </cell>
          <cell r="BM217">
            <v>0</v>
          </cell>
          <cell r="BN217">
            <v>1</v>
          </cell>
          <cell r="BO217">
            <v>1</v>
          </cell>
        </row>
        <row r="218">
          <cell r="A218">
            <v>40947</v>
          </cell>
          <cell r="B218">
            <v>1</v>
          </cell>
          <cell r="C218">
            <v>0</v>
          </cell>
          <cell r="D218">
            <v>0</v>
          </cell>
          <cell r="E218">
            <v>0</v>
          </cell>
          <cell r="F218">
            <v>0</v>
          </cell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L218">
            <v>40947</v>
          </cell>
          <cell r="M218">
            <v>1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R218">
            <v>0</v>
          </cell>
          <cell r="S218">
            <v>1</v>
          </cell>
          <cell r="T218">
            <v>0</v>
          </cell>
          <cell r="U218">
            <v>0</v>
          </cell>
          <cell r="V218">
            <v>0</v>
          </cell>
          <cell r="W218">
            <v>0</v>
          </cell>
          <cell r="X218">
            <v>0</v>
          </cell>
          <cell r="Y218">
            <v>0</v>
          </cell>
          <cell r="Z218">
            <v>0</v>
          </cell>
          <cell r="AA218">
            <v>1</v>
          </cell>
          <cell r="AB218">
            <v>0</v>
          </cell>
          <cell r="AC218">
            <v>40947</v>
          </cell>
          <cell r="AD218">
            <v>0</v>
          </cell>
          <cell r="AE218">
            <v>0</v>
          </cell>
          <cell r="AF218">
            <v>0</v>
          </cell>
          <cell r="AG218">
            <v>0</v>
          </cell>
          <cell r="AH218">
            <v>0</v>
          </cell>
          <cell r="AI218">
            <v>0</v>
          </cell>
          <cell r="AJ218">
            <v>0</v>
          </cell>
          <cell r="AK218">
            <v>0</v>
          </cell>
          <cell r="AL218">
            <v>0</v>
          </cell>
          <cell r="AM218">
            <v>0</v>
          </cell>
          <cell r="AN218">
            <v>40947</v>
          </cell>
          <cell r="AO218">
            <v>0</v>
          </cell>
          <cell r="AP218">
            <v>0</v>
          </cell>
          <cell r="AQ218">
            <v>0</v>
          </cell>
          <cell r="AR218">
            <v>0</v>
          </cell>
          <cell r="AS218">
            <v>1</v>
          </cell>
          <cell r="AT218">
            <v>0</v>
          </cell>
          <cell r="AU218">
            <v>40947</v>
          </cell>
          <cell r="AV218">
            <v>0</v>
          </cell>
          <cell r="AW218">
            <v>0</v>
          </cell>
          <cell r="AX218">
            <v>0</v>
          </cell>
          <cell r="AY218">
            <v>0</v>
          </cell>
          <cell r="AZ218">
            <v>40947</v>
          </cell>
          <cell r="BA218">
            <v>0</v>
          </cell>
          <cell r="BB218">
            <v>0</v>
          </cell>
          <cell r="BC218">
            <v>0</v>
          </cell>
          <cell r="BD218">
            <v>0</v>
          </cell>
          <cell r="BE218">
            <v>1</v>
          </cell>
          <cell r="BF218">
            <v>0</v>
          </cell>
          <cell r="BG218">
            <v>0</v>
          </cell>
          <cell r="BH218">
            <v>0</v>
          </cell>
          <cell r="BI218">
            <v>40947</v>
          </cell>
          <cell r="BJ218">
            <v>0</v>
          </cell>
          <cell r="BK218">
            <v>0</v>
          </cell>
          <cell r="BL218">
            <v>0</v>
          </cell>
          <cell r="BM218">
            <v>0</v>
          </cell>
          <cell r="BN218">
            <v>0</v>
          </cell>
          <cell r="BO218">
            <v>0</v>
          </cell>
        </row>
        <row r="219">
          <cell r="A219">
            <v>40947</v>
          </cell>
          <cell r="B219">
            <v>1</v>
          </cell>
          <cell r="C219">
            <v>0</v>
          </cell>
          <cell r="D219">
            <v>0</v>
          </cell>
          <cell r="E219">
            <v>0</v>
          </cell>
          <cell r="F219">
            <v>0</v>
          </cell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L219">
            <v>40947</v>
          </cell>
          <cell r="M219">
            <v>1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R219">
            <v>0</v>
          </cell>
          <cell r="S219">
            <v>1</v>
          </cell>
          <cell r="T219">
            <v>0</v>
          </cell>
          <cell r="U219">
            <v>0</v>
          </cell>
          <cell r="V219">
            <v>0</v>
          </cell>
          <cell r="W219">
            <v>0</v>
          </cell>
          <cell r="X219">
            <v>0</v>
          </cell>
          <cell r="Y219">
            <v>0</v>
          </cell>
          <cell r="Z219">
            <v>0</v>
          </cell>
          <cell r="AA219">
            <v>1</v>
          </cell>
          <cell r="AB219">
            <v>0</v>
          </cell>
          <cell r="AC219">
            <v>40947</v>
          </cell>
          <cell r="AD219">
            <v>0</v>
          </cell>
          <cell r="AE219">
            <v>0</v>
          </cell>
          <cell r="AF219">
            <v>0</v>
          </cell>
          <cell r="AG219">
            <v>0</v>
          </cell>
          <cell r="AH219">
            <v>0</v>
          </cell>
          <cell r="AI219">
            <v>0</v>
          </cell>
          <cell r="AJ219">
            <v>0</v>
          </cell>
          <cell r="AK219">
            <v>0</v>
          </cell>
          <cell r="AL219">
            <v>0</v>
          </cell>
          <cell r="AM219">
            <v>0</v>
          </cell>
          <cell r="AN219">
            <v>40947</v>
          </cell>
          <cell r="AO219">
            <v>0</v>
          </cell>
          <cell r="AP219">
            <v>0</v>
          </cell>
          <cell r="AQ219">
            <v>0</v>
          </cell>
          <cell r="AR219">
            <v>0</v>
          </cell>
          <cell r="AS219">
            <v>1</v>
          </cell>
          <cell r="AT219">
            <v>0</v>
          </cell>
          <cell r="AU219">
            <v>40947</v>
          </cell>
          <cell r="AV219">
            <v>0</v>
          </cell>
          <cell r="AW219">
            <v>0</v>
          </cell>
          <cell r="AX219">
            <v>0</v>
          </cell>
          <cell r="AY219">
            <v>0</v>
          </cell>
          <cell r="AZ219">
            <v>40947</v>
          </cell>
          <cell r="BA219">
            <v>0</v>
          </cell>
          <cell r="BB219">
            <v>0</v>
          </cell>
          <cell r="BC219">
            <v>0</v>
          </cell>
          <cell r="BD219">
            <v>0</v>
          </cell>
          <cell r="BE219">
            <v>1</v>
          </cell>
          <cell r="BF219">
            <v>0</v>
          </cell>
          <cell r="BG219">
            <v>0</v>
          </cell>
          <cell r="BH219">
            <v>0</v>
          </cell>
          <cell r="BI219">
            <v>40947</v>
          </cell>
          <cell r="BJ219">
            <v>0</v>
          </cell>
          <cell r="BK219">
            <v>0</v>
          </cell>
          <cell r="BL219">
            <v>0</v>
          </cell>
          <cell r="BM219">
            <v>0</v>
          </cell>
          <cell r="BN219">
            <v>0</v>
          </cell>
          <cell r="BO219">
            <v>0</v>
          </cell>
        </row>
        <row r="220">
          <cell r="A220">
            <v>40948</v>
          </cell>
          <cell r="B220">
            <v>1</v>
          </cell>
          <cell r="C220">
            <v>1</v>
          </cell>
          <cell r="D220">
            <v>0</v>
          </cell>
          <cell r="E220">
            <v>0</v>
          </cell>
          <cell r="F220">
            <v>0</v>
          </cell>
          <cell r="G220">
            <v>0</v>
          </cell>
          <cell r="H220">
            <v>0</v>
          </cell>
          <cell r="I220">
            <v>0</v>
          </cell>
          <cell r="J220">
            <v>1</v>
          </cell>
          <cell r="K220">
            <v>3</v>
          </cell>
          <cell r="L220">
            <v>40948</v>
          </cell>
          <cell r="M220">
            <v>1</v>
          </cell>
          <cell r="N220">
            <v>3</v>
          </cell>
          <cell r="O220">
            <v>0</v>
          </cell>
          <cell r="P220">
            <v>0</v>
          </cell>
          <cell r="Q220">
            <v>0</v>
          </cell>
          <cell r="R220">
            <v>0</v>
          </cell>
          <cell r="S220">
            <v>1</v>
          </cell>
          <cell r="T220">
            <v>1</v>
          </cell>
          <cell r="U220">
            <v>0</v>
          </cell>
          <cell r="V220">
            <v>0</v>
          </cell>
          <cell r="W220">
            <v>0</v>
          </cell>
          <cell r="X220">
            <v>0</v>
          </cell>
          <cell r="Y220">
            <v>0</v>
          </cell>
          <cell r="Z220">
            <v>0</v>
          </cell>
          <cell r="AA220">
            <v>1</v>
          </cell>
          <cell r="AB220">
            <v>1</v>
          </cell>
          <cell r="AC220">
            <v>40948</v>
          </cell>
          <cell r="AD220">
            <v>1</v>
          </cell>
          <cell r="AE220">
            <v>3</v>
          </cell>
          <cell r="AF220">
            <v>0</v>
          </cell>
          <cell r="AG220">
            <v>0</v>
          </cell>
          <cell r="AH220">
            <v>0</v>
          </cell>
          <cell r="AI220">
            <v>0</v>
          </cell>
          <cell r="AJ220">
            <v>0</v>
          </cell>
          <cell r="AK220">
            <v>0</v>
          </cell>
          <cell r="AL220">
            <v>1</v>
          </cell>
          <cell r="AM220">
            <v>3</v>
          </cell>
          <cell r="AN220">
            <v>40948</v>
          </cell>
          <cell r="AO220">
            <v>0</v>
          </cell>
          <cell r="AP220">
            <v>0</v>
          </cell>
          <cell r="AQ220">
            <v>0</v>
          </cell>
          <cell r="AR220">
            <v>0</v>
          </cell>
          <cell r="AS220">
            <v>1</v>
          </cell>
          <cell r="AT220">
            <v>1</v>
          </cell>
          <cell r="AU220">
            <v>40948</v>
          </cell>
          <cell r="AV220">
            <v>0</v>
          </cell>
          <cell r="AW220">
            <v>0</v>
          </cell>
          <cell r="AX220">
            <v>1</v>
          </cell>
          <cell r="AY220">
            <v>3</v>
          </cell>
          <cell r="AZ220">
            <v>40948</v>
          </cell>
          <cell r="BA220">
            <v>0</v>
          </cell>
          <cell r="BB220">
            <v>0</v>
          </cell>
          <cell r="BC220">
            <v>1</v>
          </cell>
          <cell r="BD220">
            <v>1</v>
          </cell>
          <cell r="BE220">
            <v>0</v>
          </cell>
          <cell r="BF220">
            <v>0</v>
          </cell>
          <cell r="BG220">
            <v>0</v>
          </cell>
          <cell r="BH220">
            <v>0</v>
          </cell>
          <cell r="BI220">
            <v>40948</v>
          </cell>
          <cell r="BJ220">
            <v>0</v>
          </cell>
          <cell r="BK220">
            <v>0</v>
          </cell>
          <cell r="BL220">
            <v>0</v>
          </cell>
          <cell r="BM220">
            <v>0</v>
          </cell>
          <cell r="BN220">
            <v>1</v>
          </cell>
          <cell r="BO220">
            <v>3</v>
          </cell>
        </row>
        <row r="221">
          <cell r="A221">
            <v>40948</v>
          </cell>
          <cell r="B221">
            <v>0</v>
          </cell>
          <cell r="C221">
            <v>0</v>
          </cell>
          <cell r="D221">
            <v>0</v>
          </cell>
          <cell r="E221">
            <v>0</v>
          </cell>
          <cell r="F221">
            <v>0</v>
          </cell>
          <cell r="G221">
            <v>0</v>
          </cell>
          <cell r="H221">
            <v>0</v>
          </cell>
          <cell r="I221">
            <v>0</v>
          </cell>
          <cell r="J221">
            <v>1</v>
          </cell>
          <cell r="K221">
            <v>0</v>
          </cell>
          <cell r="L221">
            <v>40948</v>
          </cell>
          <cell r="M221">
            <v>1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  <cell r="R221">
            <v>0</v>
          </cell>
          <cell r="S221">
            <v>0</v>
          </cell>
          <cell r="T221">
            <v>0</v>
          </cell>
          <cell r="U221">
            <v>0</v>
          </cell>
          <cell r="V221">
            <v>0</v>
          </cell>
          <cell r="W221">
            <v>0</v>
          </cell>
          <cell r="X221">
            <v>0</v>
          </cell>
          <cell r="Y221">
            <v>0</v>
          </cell>
          <cell r="Z221">
            <v>0</v>
          </cell>
          <cell r="AA221">
            <v>0</v>
          </cell>
          <cell r="AB221">
            <v>0</v>
          </cell>
          <cell r="AC221">
            <v>40948</v>
          </cell>
          <cell r="AD221">
            <v>1</v>
          </cell>
          <cell r="AE221">
            <v>0</v>
          </cell>
          <cell r="AF221">
            <v>0</v>
          </cell>
          <cell r="AG221">
            <v>0</v>
          </cell>
          <cell r="AH221">
            <v>0</v>
          </cell>
          <cell r="AI221">
            <v>0</v>
          </cell>
          <cell r="AJ221">
            <v>0</v>
          </cell>
          <cell r="AK221">
            <v>0</v>
          </cell>
          <cell r="AL221">
            <v>1</v>
          </cell>
          <cell r="AM221">
            <v>0</v>
          </cell>
          <cell r="AN221">
            <v>40948</v>
          </cell>
          <cell r="AO221">
            <v>0</v>
          </cell>
          <cell r="AP221">
            <v>0</v>
          </cell>
          <cell r="AQ221">
            <v>0</v>
          </cell>
          <cell r="AR221">
            <v>0</v>
          </cell>
          <cell r="AS221">
            <v>0</v>
          </cell>
          <cell r="AT221">
            <v>0</v>
          </cell>
          <cell r="AU221">
            <v>40948</v>
          </cell>
          <cell r="AV221">
            <v>0</v>
          </cell>
          <cell r="AW221">
            <v>0</v>
          </cell>
          <cell r="AX221">
            <v>1</v>
          </cell>
          <cell r="AY221">
            <v>0</v>
          </cell>
          <cell r="AZ221">
            <v>40948</v>
          </cell>
          <cell r="BA221">
            <v>0</v>
          </cell>
          <cell r="BB221">
            <v>0</v>
          </cell>
          <cell r="BC221">
            <v>0</v>
          </cell>
          <cell r="BD221">
            <v>0</v>
          </cell>
          <cell r="BE221">
            <v>0</v>
          </cell>
          <cell r="BF221">
            <v>0</v>
          </cell>
          <cell r="BG221">
            <v>0</v>
          </cell>
          <cell r="BH221">
            <v>0</v>
          </cell>
          <cell r="BI221">
            <v>40948</v>
          </cell>
          <cell r="BJ221">
            <v>0</v>
          </cell>
          <cell r="BK221">
            <v>0</v>
          </cell>
          <cell r="BL221">
            <v>0</v>
          </cell>
          <cell r="BM221">
            <v>0</v>
          </cell>
          <cell r="BN221">
            <v>1</v>
          </cell>
          <cell r="BO221">
            <v>0</v>
          </cell>
        </row>
        <row r="222">
          <cell r="A222">
            <v>40948</v>
          </cell>
          <cell r="B222">
            <v>0</v>
          </cell>
          <cell r="C222">
            <v>0</v>
          </cell>
          <cell r="D222">
            <v>0</v>
          </cell>
          <cell r="E222">
            <v>0</v>
          </cell>
          <cell r="F222">
            <v>0</v>
          </cell>
          <cell r="G222">
            <v>0</v>
          </cell>
          <cell r="H222">
            <v>0</v>
          </cell>
          <cell r="I222">
            <v>0</v>
          </cell>
          <cell r="J222">
            <v>1</v>
          </cell>
          <cell r="K222">
            <v>0</v>
          </cell>
          <cell r="L222">
            <v>40948</v>
          </cell>
          <cell r="M222">
            <v>1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R222">
            <v>0</v>
          </cell>
          <cell r="S222">
            <v>0</v>
          </cell>
          <cell r="T222">
            <v>0</v>
          </cell>
          <cell r="U222">
            <v>0</v>
          </cell>
          <cell r="V222">
            <v>0</v>
          </cell>
          <cell r="W222">
            <v>0</v>
          </cell>
          <cell r="X222">
            <v>0</v>
          </cell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C222">
            <v>40948</v>
          </cell>
          <cell r="AD222">
            <v>1</v>
          </cell>
          <cell r="AE222">
            <v>0</v>
          </cell>
          <cell r="AF222">
            <v>0</v>
          </cell>
          <cell r="AG222">
            <v>0</v>
          </cell>
          <cell r="AH222">
            <v>0</v>
          </cell>
          <cell r="AI222">
            <v>0</v>
          </cell>
          <cell r="AJ222">
            <v>0</v>
          </cell>
          <cell r="AK222">
            <v>0</v>
          </cell>
          <cell r="AL222">
            <v>1</v>
          </cell>
          <cell r="AM222">
            <v>0</v>
          </cell>
          <cell r="AN222">
            <v>40948</v>
          </cell>
          <cell r="AO222">
            <v>0</v>
          </cell>
          <cell r="AP222">
            <v>0</v>
          </cell>
          <cell r="AQ222">
            <v>0</v>
          </cell>
          <cell r="AR222">
            <v>0</v>
          </cell>
          <cell r="AS222">
            <v>0</v>
          </cell>
          <cell r="AT222">
            <v>0</v>
          </cell>
          <cell r="AU222">
            <v>40948</v>
          </cell>
          <cell r="AV222">
            <v>0</v>
          </cell>
          <cell r="AW222">
            <v>0</v>
          </cell>
          <cell r="AX222">
            <v>1</v>
          </cell>
          <cell r="AY222">
            <v>0</v>
          </cell>
          <cell r="AZ222">
            <v>40948</v>
          </cell>
          <cell r="BA222">
            <v>0</v>
          </cell>
          <cell r="BB222">
            <v>0</v>
          </cell>
          <cell r="BC222">
            <v>0</v>
          </cell>
          <cell r="BD222">
            <v>0</v>
          </cell>
          <cell r="BE222">
            <v>0</v>
          </cell>
          <cell r="BF222">
            <v>0</v>
          </cell>
          <cell r="BG222">
            <v>0</v>
          </cell>
          <cell r="BH222">
            <v>0</v>
          </cell>
          <cell r="BI222">
            <v>40948</v>
          </cell>
          <cell r="BJ222">
            <v>0</v>
          </cell>
          <cell r="BK222">
            <v>0</v>
          </cell>
          <cell r="BL222">
            <v>0</v>
          </cell>
          <cell r="BM222">
            <v>0</v>
          </cell>
          <cell r="BN222">
            <v>1</v>
          </cell>
          <cell r="BO222">
            <v>0</v>
          </cell>
        </row>
        <row r="223">
          <cell r="A223">
            <v>40949</v>
          </cell>
          <cell r="B223">
            <v>0</v>
          </cell>
          <cell r="C223">
            <v>0</v>
          </cell>
          <cell r="D223">
            <v>0</v>
          </cell>
          <cell r="E223">
            <v>0</v>
          </cell>
          <cell r="F223">
            <v>0</v>
          </cell>
          <cell r="G223">
            <v>0</v>
          </cell>
          <cell r="H223">
            <v>0</v>
          </cell>
          <cell r="I223">
            <v>0</v>
          </cell>
          <cell r="J223">
            <v>1</v>
          </cell>
          <cell r="K223">
            <v>3</v>
          </cell>
          <cell r="L223">
            <v>40949</v>
          </cell>
          <cell r="M223">
            <v>1</v>
          </cell>
          <cell r="N223">
            <v>3</v>
          </cell>
          <cell r="O223">
            <v>0</v>
          </cell>
          <cell r="P223">
            <v>0</v>
          </cell>
          <cell r="Q223">
            <v>0</v>
          </cell>
          <cell r="R223">
            <v>0</v>
          </cell>
          <cell r="S223">
            <v>0</v>
          </cell>
          <cell r="T223">
            <v>0</v>
          </cell>
          <cell r="U223">
            <v>0</v>
          </cell>
          <cell r="V223">
            <v>0</v>
          </cell>
          <cell r="W223">
            <v>0</v>
          </cell>
          <cell r="X223">
            <v>0</v>
          </cell>
          <cell r="Y223">
            <v>0</v>
          </cell>
          <cell r="Z223">
            <v>0</v>
          </cell>
          <cell r="AA223">
            <v>0</v>
          </cell>
          <cell r="AB223">
            <v>0</v>
          </cell>
          <cell r="AC223">
            <v>40949</v>
          </cell>
          <cell r="AD223">
            <v>1</v>
          </cell>
          <cell r="AE223">
            <v>2</v>
          </cell>
          <cell r="AF223">
            <v>0</v>
          </cell>
          <cell r="AG223">
            <v>0</v>
          </cell>
          <cell r="AH223">
            <v>0</v>
          </cell>
          <cell r="AI223">
            <v>0</v>
          </cell>
          <cell r="AJ223">
            <v>0</v>
          </cell>
          <cell r="AK223">
            <v>0</v>
          </cell>
          <cell r="AL223">
            <v>1</v>
          </cell>
          <cell r="AM223">
            <v>2</v>
          </cell>
          <cell r="AN223">
            <v>40949</v>
          </cell>
          <cell r="AO223">
            <v>0</v>
          </cell>
          <cell r="AP223">
            <v>0</v>
          </cell>
          <cell r="AQ223">
            <v>0</v>
          </cell>
          <cell r="AR223">
            <v>0</v>
          </cell>
          <cell r="AS223">
            <v>0</v>
          </cell>
          <cell r="AT223">
            <v>0</v>
          </cell>
          <cell r="AU223">
            <v>40949</v>
          </cell>
          <cell r="AV223">
            <v>0</v>
          </cell>
          <cell r="AW223">
            <v>0</v>
          </cell>
          <cell r="AX223">
            <v>1</v>
          </cell>
          <cell r="AY223">
            <v>2</v>
          </cell>
          <cell r="AZ223">
            <v>40949</v>
          </cell>
          <cell r="BA223">
            <v>0</v>
          </cell>
          <cell r="BB223">
            <v>0</v>
          </cell>
          <cell r="BC223">
            <v>0</v>
          </cell>
          <cell r="BD223">
            <v>0</v>
          </cell>
          <cell r="BE223">
            <v>0</v>
          </cell>
          <cell r="BF223">
            <v>0</v>
          </cell>
          <cell r="BG223">
            <v>0</v>
          </cell>
          <cell r="BH223">
            <v>0</v>
          </cell>
          <cell r="BI223">
            <v>40949</v>
          </cell>
          <cell r="BJ223">
            <v>0</v>
          </cell>
          <cell r="BK223">
            <v>0</v>
          </cell>
          <cell r="BL223">
            <v>0</v>
          </cell>
          <cell r="BM223">
            <v>0</v>
          </cell>
          <cell r="BN223">
            <v>1</v>
          </cell>
          <cell r="BO223">
            <v>2</v>
          </cell>
        </row>
        <row r="224">
          <cell r="A224">
            <v>40949</v>
          </cell>
          <cell r="B224">
            <v>0</v>
          </cell>
          <cell r="C224">
            <v>0</v>
          </cell>
          <cell r="D224">
            <v>0</v>
          </cell>
          <cell r="E224">
            <v>0</v>
          </cell>
          <cell r="F224">
            <v>0</v>
          </cell>
          <cell r="G224">
            <v>0</v>
          </cell>
          <cell r="H224">
            <v>0</v>
          </cell>
          <cell r="I224">
            <v>0</v>
          </cell>
          <cell r="J224">
            <v>1</v>
          </cell>
          <cell r="K224">
            <v>0</v>
          </cell>
          <cell r="L224">
            <v>40949</v>
          </cell>
          <cell r="M224">
            <v>1</v>
          </cell>
          <cell r="N224">
            <v>0</v>
          </cell>
          <cell r="O224">
            <v>0</v>
          </cell>
          <cell r="P224">
            <v>0</v>
          </cell>
          <cell r="Q224">
            <v>0</v>
          </cell>
          <cell r="R224">
            <v>0</v>
          </cell>
          <cell r="S224">
            <v>0</v>
          </cell>
          <cell r="T224">
            <v>0</v>
          </cell>
          <cell r="U224">
            <v>0</v>
          </cell>
          <cell r="V224">
            <v>0</v>
          </cell>
          <cell r="W224">
            <v>0</v>
          </cell>
          <cell r="X224">
            <v>0</v>
          </cell>
          <cell r="Y224">
            <v>0</v>
          </cell>
          <cell r="Z224">
            <v>0</v>
          </cell>
          <cell r="AA224">
            <v>0</v>
          </cell>
          <cell r="AB224">
            <v>0</v>
          </cell>
          <cell r="AC224">
            <v>40949</v>
          </cell>
          <cell r="AD224">
            <v>0</v>
          </cell>
          <cell r="AE224">
            <v>0</v>
          </cell>
          <cell r="AF224">
            <v>0</v>
          </cell>
          <cell r="AG224">
            <v>0</v>
          </cell>
          <cell r="AH224">
            <v>0</v>
          </cell>
          <cell r="AI224">
            <v>0</v>
          </cell>
          <cell r="AJ224">
            <v>0</v>
          </cell>
          <cell r="AK224">
            <v>0</v>
          </cell>
          <cell r="AL224">
            <v>0</v>
          </cell>
          <cell r="AM224">
            <v>0</v>
          </cell>
          <cell r="AN224">
            <v>40949</v>
          </cell>
          <cell r="AO224">
            <v>0</v>
          </cell>
          <cell r="AP224">
            <v>0</v>
          </cell>
          <cell r="AQ224">
            <v>0</v>
          </cell>
          <cell r="AR224">
            <v>0</v>
          </cell>
          <cell r="AS224">
            <v>0</v>
          </cell>
          <cell r="AT224">
            <v>0</v>
          </cell>
          <cell r="AU224">
            <v>40949</v>
          </cell>
          <cell r="AV224">
            <v>0</v>
          </cell>
          <cell r="AW224">
            <v>0</v>
          </cell>
          <cell r="AX224">
            <v>0</v>
          </cell>
          <cell r="AY224">
            <v>0</v>
          </cell>
          <cell r="AZ224">
            <v>40949</v>
          </cell>
          <cell r="BA224">
            <v>0</v>
          </cell>
          <cell r="BB224">
            <v>0</v>
          </cell>
          <cell r="BC224">
            <v>0</v>
          </cell>
          <cell r="BD224">
            <v>0</v>
          </cell>
          <cell r="BE224">
            <v>0</v>
          </cell>
          <cell r="BF224">
            <v>0</v>
          </cell>
          <cell r="BG224">
            <v>0</v>
          </cell>
          <cell r="BH224">
            <v>0</v>
          </cell>
          <cell r="BI224">
            <v>40949</v>
          </cell>
          <cell r="BJ224">
            <v>0</v>
          </cell>
          <cell r="BK224">
            <v>0</v>
          </cell>
          <cell r="BL224">
            <v>0</v>
          </cell>
          <cell r="BM224">
            <v>0</v>
          </cell>
          <cell r="BN224">
            <v>0</v>
          </cell>
          <cell r="BO224">
            <v>0</v>
          </cell>
        </row>
        <row r="225">
          <cell r="A225">
            <v>40949</v>
          </cell>
          <cell r="B225">
            <v>0</v>
          </cell>
          <cell r="C225">
            <v>0</v>
          </cell>
          <cell r="D225">
            <v>0</v>
          </cell>
          <cell r="E225">
            <v>0</v>
          </cell>
          <cell r="F225">
            <v>0</v>
          </cell>
          <cell r="G225">
            <v>0</v>
          </cell>
          <cell r="H225">
            <v>0</v>
          </cell>
          <cell r="I225">
            <v>0</v>
          </cell>
          <cell r="J225">
            <v>1</v>
          </cell>
          <cell r="K225">
            <v>0</v>
          </cell>
          <cell r="L225">
            <v>40949</v>
          </cell>
          <cell r="M225">
            <v>1</v>
          </cell>
          <cell r="N225">
            <v>0</v>
          </cell>
          <cell r="O225">
            <v>0</v>
          </cell>
          <cell r="P225">
            <v>0</v>
          </cell>
          <cell r="Q225">
            <v>0</v>
          </cell>
          <cell r="R225">
            <v>0</v>
          </cell>
          <cell r="S225">
            <v>0</v>
          </cell>
          <cell r="T225">
            <v>0</v>
          </cell>
          <cell r="U225">
            <v>0</v>
          </cell>
          <cell r="V225">
            <v>0</v>
          </cell>
          <cell r="W225">
            <v>0</v>
          </cell>
          <cell r="X225">
            <v>0</v>
          </cell>
          <cell r="Y225">
            <v>0</v>
          </cell>
          <cell r="Z225">
            <v>0</v>
          </cell>
          <cell r="AA225">
            <v>0</v>
          </cell>
          <cell r="AB225">
            <v>0</v>
          </cell>
          <cell r="AC225">
            <v>40949</v>
          </cell>
          <cell r="AD225">
            <v>1</v>
          </cell>
          <cell r="AE225">
            <v>0</v>
          </cell>
          <cell r="AF225">
            <v>0</v>
          </cell>
          <cell r="AG225">
            <v>0</v>
          </cell>
          <cell r="AH225">
            <v>0</v>
          </cell>
          <cell r="AI225">
            <v>0</v>
          </cell>
          <cell r="AJ225">
            <v>0</v>
          </cell>
          <cell r="AK225">
            <v>0</v>
          </cell>
          <cell r="AL225">
            <v>1</v>
          </cell>
          <cell r="AM225">
            <v>0</v>
          </cell>
          <cell r="AN225">
            <v>40949</v>
          </cell>
          <cell r="AO225">
            <v>0</v>
          </cell>
          <cell r="AP225">
            <v>0</v>
          </cell>
          <cell r="AQ225">
            <v>0</v>
          </cell>
          <cell r="AR225">
            <v>0</v>
          </cell>
          <cell r="AS225">
            <v>0</v>
          </cell>
          <cell r="AT225">
            <v>0</v>
          </cell>
          <cell r="AU225">
            <v>40949</v>
          </cell>
          <cell r="AV225">
            <v>0</v>
          </cell>
          <cell r="AW225">
            <v>0</v>
          </cell>
          <cell r="AX225">
            <v>1</v>
          </cell>
          <cell r="AY225">
            <v>0</v>
          </cell>
          <cell r="AZ225">
            <v>40949</v>
          </cell>
          <cell r="BA225">
            <v>0</v>
          </cell>
          <cell r="BB225">
            <v>0</v>
          </cell>
          <cell r="BC225">
            <v>0</v>
          </cell>
          <cell r="BD225">
            <v>0</v>
          </cell>
          <cell r="BE225">
            <v>0</v>
          </cell>
          <cell r="BF225">
            <v>0</v>
          </cell>
          <cell r="BG225">
            <v>0</v>
          </cell>
          <cell r="BH225">
            <v>0</v>
          </cell>
          <cell r="BI225">
            <v>40949</v>
          </cell>
          <cell r="BJ225">
            <v>0</v>
          </cell>
          <cell r="BK225">
            <v>0</v>
          </cell>
          <cell r="BL225">
            <v>0</v>
          </cell>
          <cell r="BM225">
            <v>0</v>
          </cell>
          <cell r="BN225">
            <v>1</v>
          </cell>
          <cell r="BO225">
            <v>0</v>
          </cell>
        </row>
        <row r="226">
          <cell r="A226">
            <v>40950</v>
          </cell>
          <cell r="B226">
            <v>0</v>
          </cell>
          <cell r="C226">
            <v>0</v>
          </cell>
          <cell r="D226">
            <v>0</v>
          </cell>
          <cell r="E226">
            <v>0</v>
          </cell>
          <cell r="F226">
            <v>0</v>
          </cell>
          <cell r="G226">
            <v>0</v>
          </cell>
          <cell r="H226">
            <v>0</v>
          </cell>
          <cell r="I226">
            <v>0</v>
          </cell>
          <cell r="J226">
            <v>1</v>
          </cell>
          <cell r="K226">
            <v>3</v>
          </cell>
          <cell r="L226">
            <v>40950</v>
          </cell>
          <cell r="M226">
            <v>1</v>
          </cell>
          <cell r="N226">
            <v>3</v>
          </cell>
          <cell r="O226">
            <v>0</v>
          </cell>
          <cell r="P226">
            <v>0</v>
          </cell>
          <cell r="Q226">
            <v>0</v>
          </cell>
          <cell r="R226">
            <v>0</v>
          </cell>
          <cell r="S226">
            <v>0</v>
          </cell>
          <cell r="T226">
            <v>0</v>
          </cell>
          <cell r="U226">
            <v>0</v>
          </cell>
          <cell r="V226">
            <v>0</v>
          </cell>
          <cell r="W226">
            <v>0</v>
          </cell>
          <cell r="X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0</v>
          </cell>
          <cell r="AC226">
            <v>40950</v>
          </cell>
          <cell r="AD226">
            <v>1</v>
          </cell>
          <cell r="AE226">
            <v>2</v>
          </cell>
          <cell r="AF226">
            <v>0</v>
          </cell>
          <cell r="AG226">
            <v>0</v>
          </cell>
          <cell r="AH226">
            <v>0</v>
          </cell>
          <cell r="AI226">
            <v>0</v>
          </cell>
          <cell r="AJ226">
            <v>0</v>
          </cell>
          <cell r="AK226">
            <v>0</v>
          </cell>
          <cell r="AL226">
            <v>1</v>
          </cell>
          <cell r="AM226">
            <v>2</v>
          </cell>
          <cell r="AN226">
            <v>40950</v>
          </cell>
          <cell r="AO226">
            <v>0</v>
          </cell>
          <cell r="AP226">
            <v>0</v>
          </cell>
          <cell r="AQ226">
            <v>0</v>
          </cell>
          <cell r="AR226">
            <v>0</v>
          </cell>
          <cell r="AS226">
            <v>0</v>
          </cell>
          <cell r="AT226">
            <v>0</v>
          </cell>
          <cell r="AU226">
            <v>40950</v>
          </cell>
          <cell r="AV226">
            <v>0</v>
          </cell>
          <cell r="AW226">
            <v>0</v>
          </cell>
          <cell r="AX226">
            <v>1</v>
          </cell>
          <cell r="AY226">
            <v>2</v>
          </cell>
          <cell r="AZ226">
            <v>40950</v>
          </cell>
          <cell r="BA226">
            <v>0</v>
          </cell>
          <cell r="BB226">
            <v>0</v>
          </cell>
          <cell r="BC226">
            <v>0</v>
          </cell>
          <cell r="BD226">
            <v>0</v>
          </cell>
          <cell r="BE226">
            <v>0</v>
          </cell>
          <cell r="BF226">
            <v>0</v>
          </cell>
          <cell r="BG226">
            <v>0</v>
          </cell>
          <cell r="BH226">
            <v>0</v>
          </cell>
          <cell r="BI226">
            <v>40950</v>
          </cell>
          <cell r="BJ226">
            <v>0</v>
          </cell>
          <cell r="BK226">
            <v>0</v>
          </cell>
          <cell r="BL226">
            <v>0</v>
          </cell>
          <cell r="BM226">
            <v>0</v>
          </cell>
          <cell r="BN226">
            <v>1</v>
          </cell>
          <cell r="BO226">
            <v>2</v>
          </cell>
        </row>
        <row r="227">
          <cell r="A227">
            <v>40950</v>
          </cell>
          <cell r="B227">
            <v>0</v>
          </cell>
          <cell r="C227">
            <v>0</v>
          </cell>
          <cell r="D227">
            <v>0</v>
          </cell>
          <cell r="E227">
            <v>0</v>
          </cell>
          <cell r="F227">
            <v>0</v>
          </cell>
          <cell r="G227">
            <v>0</v>
          </cell>
          <cell r="H227">
            <v>0</v>
          </cell>
          <cell r="I227">
            <v>0</v>
          </cell>
          <cell r="J227">
            <v>1</v>
          </cell>
          <cell r="K227">
            <v>0</v>
          </cell>
          <cell r="L227">
            <v>40950</v>
          </cell>
          <cell r="M227">
            <v>1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R227">
            <v>0</v>
          </cell>
          <cell r="S227">
            <v>0</v>
          </cell>
          <cell r="T227">
            <v>0</v>
          </cell>
          <cell r="U227">
            <v>0</v>
          </cell>
          <cell r="V227">
            <v>0</v>
          </cell>
          <cell r="W227">
            <v>0</v>
          </cell>
          <cell r="X227">
            <v>0</v>
          </cell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C227">
            <v>40950</v>
          </cell>
          <cell r="AD227">
            <v>0</v>
          </cell>
          <cell r="AE227">
            <v>0</v>
          </cell>
          <cell r="AF227">
            <v>0</v>
          </cell>
          <cell r="AG227">
            <v>0</v>
          </cell>
          <cell r="AH227">
            <v>0</v>
          </cell>
          <cell r="AI227">
            <v>0</v>
          </cell>
          <cell r="AJ227">
            <v>0</v>
          </cell>
          <cell r="AK227">
            <v>0</v>
          </cell>
          <cell r="AL227">
            <v>0</v>
          </cell>
          <cell r="AM227">
            <v>0</v>
          </cell>
          <cell r="AN227">
            <v>40950</v>
          </cell>
          <cell r="AO227">
            <v>0</v>
          </cell>
          <cell r="AP227">
            <v>0</v>
          </cell>
          <cell r="AQ227">
            <v>0</v>
          </cell>
          <cell r="AR227">
            <v>0</v>
          </cell>
          <cell r="AS227">
            <v>0</v>
          </cell>
          <cell r="AT227">
            <v>0</v>
          </cell>
          <cell r="AU227">
            <v>40950</v>
          </cell>
          <cell r="AV227">
            <v>0</v>
          </cell>
          <cell r="AW227">
            <v>0</v>
          </cell>
          <cell r="AX227">
            <v>0</v>
          </cell>
          <cell r="AY227">
            <v>0</v>
          </cell>
          <cell r="AZ227">
            <v>40950</v>
          </cell>
          <cell r="BA227">
            <v>0</v>
          </cell>
          <cell r="BB227">
            <v>0</v>
          </cell>
          <cell r="BC227">
            <v>0</v>
          </cell>
          <cell r="BD227">
            <v>0</v>
          </cell>
          <cell r="BE227">
            <v>0</v>
          </cell>
          <cell r="BF227">
            <v>0</v>
          </cell>
          <cell r="BG227">
            <v>0</v>
          </cell>
          <cell r="BH227">
            <v>0</v>
          </cell>
          <cell r="BI227">
            <v>40950</v>
          </cell>
          <cell r="BJ227">
            <v>0</v>
          </cell>
          <cell r="BK227">
            <v>0</v>
          </cell>
          <cell r="BL227">
            <v>0</v>
          </cell>
          <cell r="BM227">
            <v>0</v>
          </cell>
          <cell r="BN227">
            <v>0</v>
          </cell>
          <cell r="BO227">
            <v>0</v>
          </cell>
        </row>
        <row r="228">
          <cell r="A228">
            <v>40950</v>
          </cell>
          <cell r="B228">
            <v>0</v>
          </cell>
          <cell r="C228">
            <v>0</v>
          </cell>
          <cell r="D228">
            <v>0</v>
          </cell>
          <cell r="E228">
            <v>0</v>
          </cell>
          <cell r="F228">
            <v>0</v>
          </cell>
          <cell r="G228">
            <v>0</v>
          </cell>
          <cell r="H228">
            <v>0</v>
          </cell>
          <cell r="I228">
            <v>0</v>
          </cell>
          <cell r="J228">
            <v>1</v>
          </cell>
          <cell r="K228">
            <v>0</v>
          </cell>
          <cell r="L228">
            <v>40950</v>
          </cell>
          <cell r="M228">
            <v>1</v>
          </cell>
          <cell r="N228">
            <v>0</v>
          </cell>
          <cell r="O228">
            <v>0</v>
          </cell>
          <cell r="P228">
            <v>0</v>
          </cell>
          <cell r="Q228">
            <v>0</v>
          </cell>
          <cell r="R228">
            <v>0</v>
          </cell>
          <cell r="S228">
            <v>0</v>
          </cell>
          <cell r="T228">
            <v>0</v>
          </cell>
          <cell r="U228">
            <v>0</v>
          </cell>
          <cell r="V228">
            <v>0</v>
          </cell>
          <cell r="W228">
            <v>0</v>
          </cell>
          <cell r="X228">
            <v>0</v>
          </cell>
          <cell r="Y228">
            <v>0</v>
          </cell>
          <cell r="Z228">
            <v>0</v>
          </cell>
          <cell r="AA228">
            <v>0</v>
          </cell>
          <cell r="AB228">
            <v>0</v>
          </cell>
          <cell r="AC228">
            <v>40950</v>
          </cell>
          <cell r="AD228">
            <v>1</v>
          </cell>
          <cell r="AE228">
            <v>0</v>
          </cell>
          <cell r="AF228">
            <v>0</v>
          </cell>
          <cell r="AG228">
            <v>0</v>
          </cell>
          <cell r="AH228">
            <v>0</v>
          </cell>
          <cell r="AI228">
            <v>0</v>
          </cell>
          <cell r="AJ228">
            <v>0</v>
          </cell>
          <cell r="AK228">
            <v>0</v>
          </cell>
          <cell r="AL228">
            <v>1</v>
          </cell>
          <cell r="AM228">
            <v>0</v>
          </cell>
          <cell r="AN228">
            <v>40950</v>
          </cell>
          <cell r="AO228">
            <v>0</v>
          </cell>
          <cell r="AP228">
            <v>0</v>
          </cell>
          <cell r="AQ228">
            <v>0</v>
          </cell>
          <cell r="AR228">
            <v>0</v>
          </cell>
          <cell r="AS228">
            <v>0</v>
          </cell>
          <cell r="AT228">
            <v>0</v>
          </cell>
          <cell r="AU228">
            <v>40950</v>
          </cell>
          <cell r="AV228">
            <v>0</v>
          </cell>
          <cell r="AW228">
            <v>0</v>
          </cell>
          <cell r="AX228">
            <v>1</v>
          </cell>
          <cell r="AY228">
            <v>0</v>
          </cell>
          <cell r="AZ228">
            <v>40950</v>
          </cell>
          <cell r="BA228">
            <v>0</v>
          </cell>
          <cell r="BB228">
            <v>0</v>
          </cell>
          <cell r="BC228">
            <v>0</v>
          </cell>
          <cell r="BD228">
            <v>0</v>
          </cell>
          <cell r="BE228">
            <v>0</v>
          </cell>
          <cell r="BF228">
            <v>0</v>
          </cell>
          <cell r="BG228">
            <v>0</v>
          </cell>
          <cell r="BH228">
            <v>0</v>
          </cell>
          <cell r="BI228">
            <v>40950</v>
          </cell>
          <cell r="BJ228">
            <v>0</v>
          </cell>
          <cell r="BK228">
            <v>0</v>
          </cell>
          <cell r="BL228">
            <v>0</v>
          </cell>
          <cell r="BM228">
            <v>0</v>
          </cell>
          <cell r="BN228">
            <v>1</v>
          </cell>
          <cell r="BO228">
            <v>0</v>
          </cell>
        </row>
        <row r="229">
          <cell r="A229">
            <v>40951</v>
          </cell>
          <cell r="B229">
            <v>0</v>
          </cell>
          <cell r="C229">
            <v>0</v>
          </cell>
          <cell r="D229">
            <v>0</v>
          </cell>
          <cell r="E229">
            <v>0</v>
          </cell>
          <cell r="F229">
            <v>0</v>
          </cell>
          <cell r="G229">
            <v>0</v>
          </cell>
          <cell r="H229">
            <v>0</v>
          </cell>
          <cell r="I229">
            <v>0</v>
          </cell>
          <cell r="J229">
            <v>1</v>
          </cell>
          <cell r="K229">
            <v>3</v>
          </cell>
          <cell r="L229">
            <v>40951</v>
          </cell>
          <cell r="M229">
            <v>1</v>
          </cell>
          <cell r="N229">
            <v>3</v>
          </cell>
          <cell r="O229">
            <v>0</v>
          </cell>
          <cell r="P229">
            <v>0</v>
          </cell>
          <cell r="Q229">
            <v>0</v>
          </cell>
          <cell r="R229">
            <v>0</v>
          </cell>
          <cell r="S229">
            <v>0</v>
          </cell>
          <cell r="T229">
            <v>0</v>
          </cell>
          <cell r="U229">
            <v>0</v>
          </cell>
          <cell r="V229">
            <v>0</v>
          </cell>
          <cell r="W229">
            <v>0</v>
          </cell>
          <cell r="X229">
            <v>0</v>
          </cell>
          <cell r="Y229">
            <v>0</v>
          </cell>
          <cell r="Z229">
            <v>0</v>
          </cell>
          <cell r="AA229">
            <v>0</v>
          </cell>
          <cell r="AB229">
            <v>0</v>
          </cell>
          <cell r="AC229">
            <v>40951</v>
          </cell>
          <cell r="AD229">
            <v>1</v>
          </cell>
          <cell r="AE229">
            <v>3</v>
          </cell>
          <cell r="AF229">
            <v>0</v>
          </cell>
          <cell r="AG229">
            <v>0</v>
          </cell>
          <cell r="AH229">
            <v>0</v>
          </cell>
          <cell r="AI229">
            <v>0</v>
          </cell>
          <cell r="AJ229">
            <v>0</v>
          </cell>
          <cell r="AK229">
            <v>0</v>
          </cell>
          <cell r="AL229">
            <v>1</v>
          </cell>
          <cell r="AM229">
            <v>3</v>
          </cell>
          <cell r="AN229">
            <v>40951</v>
          </cell>
          <cell r="AO229">
            <v>0</v>
          </cell>
          <cell r="AP229">
            <v>0</v>
          </cell>
          <cell r="AQ229">
            <v>0</v>
          </cell>
          <cell r="AR229">
            <v>0</v>
          </cell>
          <cell r="AS229">
            <v>0</v>
          </cell>
          <cell r="AT229">
            <v>0</v>
          </cell>
          <cell r="AU229">
            <v>40951</v>
          </cell>
          <cell r="AV229">
            <v>0</v>
          </cell>
          <cell r="AW229">
            <v>0</v>
          </cell>
          <cell r="AX229">
            <v>1</v>
          </cell>
          <cell r="AY229">
            <v>3</v>
          </cell>
          <cell r="AZ229">
            <v>40951</v>
          </cell>
          <cell r="BA229">
            <v>0</v>
          </cell>
          <cell r="BB229">
            <v>0</v>
          </cell>
          <cell r="BC229">
            <v>0</v>
          </cell>
          <cell r="BD229">
            <v>0</v>
          </cell>
          <cell r="BE229">
            <v>0</v>
          </cell>
          <cell r="BF229">
            <v>0</v>
          </cell>
          <cell r="BG229">
            <v>0</v>
          </cell>
          <cell r="BH229">
            <v>0</v>
          </cell>
          <cell r="BI229">
            <v>40951</v>
          </cell>
          <cell r="BJ229">
            <v>0</v>
          </cell>
          <cell r="BK229">
            <v>0</v>
          </cell>
          <cell r="BL229">
            <v>0</v>
          </cell>
          <cell r="BM229">
            <v>0</v>
          </cell>
          <cell r="BN229">
            <v>1</v>
          </cell>
          <cell r="BO229">
            <v>3</v>
          </cell>
        </row>
        <row r="230">
          <cell r="A230">
            <v>40951</v>
          </cell>
          <cell r="B230">
            <v>0</v>
          </cell>
          <cell r="C230">
            <v>0</v>
          </cell>
          <cell r="D230">
            <v>0</v>
          </cell>
          <cell r="E230">
            <v>0</v>
          </cell>
          <cell r="F230">
            <v>0</v>
          </cell>
          <cell r="G230">
            <v>0</v>
          </cell>
          <cell r="H230">
            <v>0</v>
          </cell>
          <cell r="I230">
            <v>0</v>
          </cell>
          <cell r="J230">
            <v>1</v>
          </cell>
          <cell r="K230">
            <v>0</v>
          </cell>
          <cell r="L230">
            <v>40951</v>
          </cell>
          <cell r="M230">
            <v>1</v>
          </cell>
          <cell r="N230">
            <v>0</v>
          </cell>
          <cell r="O230">
            <v>0</v>
          </cell>
          <cell r="P230">
            <v>0</v>
          </cell>
          <cell r="Q230">
            <v>0</v>
          </cell>
          <cell r="R230">
            <v>0</v>
          </cell>
          <cell r="S230">
            <v>0</v>
          </cell>
          <cell r="T230">
            <v>0</v>
          </cell>
          <cell r="U230">
            <v>0</v>
          </cell>
          <cell r="V230">
            <v>0</v>
          </cell>
          <cell r="W230">
            <v>0</v>
          </cell>
          <cell r="X230">
            <v>0</v>
          </cell>
          <cell r="Y230">
            <v>0</v>
          </cell>
          <cell r="Z230">
            <v>0</v>
          </cell>
          <cell r="AA230">
            <v>0</v>
          </cell>
          <cell r="AB230">
            <v>0</v>
          </cell>
          <cell r="AC230">
            <v>40951</v>
          </cell>
          <cell r="AD230">
            <v>1</v>
          </cell>
          <cell r="AE230">
            <v>0</v>
          </cell>
          <cell r="AF230">
            <v>0</v>
          </cell>
          <cell r="AG230">
            <v>0</v>
          </cell>
          <cell r="AH230">
            <v>0</v>
          </cell>
          <cell r="AI230">
            <v>0</v>
          </cell>
          <cell r="AJ230">
            <v>0</v>
          </cell>
          <cell r="AK230">
            <v>0</v>
          </cell>
          <cell r="AL230">
            <v>1</v>
          </cell>
          <cell r="AM230">
            <v>0</v>
          </cell>
          <cell r="AN230">
            <v>40951</v>
          </cell>
          <cell r="AO230">
            <v>0</v>
          </cell>
          <cell r="AP230">
            <v>0</v>
          </cell>
          <cell r="AQ230">
            <v>0</v>
          </cell>
          <cell r="AR230">
            <v>0</v>
          </cell>
          <cell r="AS230">
            <v>0</v>
          </cell>
          <cell r="AT230">
            <v>0</v>
          </cell>
          <cell r="AU230">
            <v>40951</v>
          </cell>
          <cell r="AV230">
            <v>0</v>
          </cell>
          <cell r="AW230">
            <v>0</v>
          </cell>
          <cell r="AX230">
            <v>1</v>
          </cell>
          <cell r="AY230">
            <v>0</v>
          </cell>
          <cell r="AZ230">
            <v>40951</v>
          </cell>
          <cell r="BA230">
            <v>0</v>
          </cell>
          <cell r="BB230">
            <v>0</v>
          </cell>
          <cell r="BC230">
            <v>0</v>
          </cell>
          <cell r="BD230">
            <v>0</v>
          </cell>
          <cell r="BE230">
            <v>0</v>
          </cell>
          <cell r="BF230">
            <v>0</v>
          </cell>
          <cell r="BG230">
            <v>0</v>
          </cell>
          <cell r="BH230">
            <v>0</v>
          </cell>
          <cell r="BI230">
            <v>40951</v>
          </cell>
          <cell r="BJ230">
            <v>0</v>
          </cell>
          <cell r="BK230">
            <v>0</v>
          </cell>
          <cell r="BL230">
            <v>0</v>
          </cell>
          <cell r="BM230">
            <v>0</v>
          </cell>
          <cell r="BN230">
            <v>1</v>
          </cell>
          <cell r="BO230">
            <v>0</v>
          </cell>
        </row>
        <row r="231">
          <cell r="A231">
            <v>40951</v>
          </cell>
          <cell r="B231">
            <v>0</v>
          </cell>
          <cell r="C231">
            <v>0</v>
          </cell>
          <cell r="D231">
            <v>0</v>
          </cell>
          <cell r="E231">
            <v>0</v>
          </cell>
          <cell r="F231">
            <v>0</v>
          </cell>
          <cell r="G231">
            <v>0</v>
          </cell>
          <cell r="H231">
            <v>0</v>
          </cell>
          <cell r="I231">
            <v>0</v>
          </cell>
          <cell r="J231">
            <v>1</v>
          </cell>
          <cell r="K231">
            <v>0</v>
          </cell>
          <cell r="L231">
            <v>40951</v>
          </cell>
          <cell r="M231">
            <v>1</v>
          </cell>
          <cell r="N231">
            <v>0</v>
          </cell>
          <cell r="O231">
            <v>0</v>
          </cell>
          <cell r="P231">
            <v>0</v>
          </cell>
          <cell r="Q231">
            <v>0</v>
          </cell>
          <cell r="R231">
            <v>0</v>
          </cell>
          <cell r="S231">
            <v>0</v>
          </cell>
          <cell r="T231">
            <v>0</v>
          </cell>
          <cell r="U231">
            <v>0</v>
          </cell>
          <cell r="V231">
            <v>0</v>
          </cell>
          <cell r="W231">
            <v>0</v>
          </cell>
          <cell r="X231">
            <v>0</v>
          </cell>
          <cell r="Y231">
            <v>0</v>
          </cell>
          <cell r="Z231">
            <v>0</v>
          </cell>
          <cell r="AA231">
            <v>0</v>
          </cell>
          <cell r="AB231">
            <v>0</v>
          </cell>
          <cell r="AC231">
            <v>40951</v>
          </cell>
          <cell r="AD231">
            <v>1</v>
          </cell>
          <cell r="AE231">
            <v>0</v>
          </cell>
          <cell r="AF231">
            <v>0</v>
          </cell>
          <cell r="AG231">
            <v>0</v>
          </cell>
          <cell r="AH231">
            <v>0</v>
          </cell>
          <cell r="AI231">
            <v>0</v>
          </cell>
          <cell r="AJ231">
            <v>0</v>
          </cell>
          <cell r="AK231">
            <v>0</v>
          </cell>
          <cell r="AL231">
            <v>1</v>
          </cell>
          <cell r="AM231">
            <v>0</v>
          </cell>
          <cell r="AN231">
            <v>40951</v>
          </cell>
          <cell r="AO231">
            <v>0</v>
          </cell>
          <cell r="AP231">
            <v>0</v>
          </cell>
          <cell r="AQ231">
            <v>0</v>
          </cell>
          <cell r="AR231">
            <v>0</v>
          </cell>
          <cell r="AS231">
            <v>0</v>
          </cell>
          <cell r="AT231">
            <v>0</v>
          </cell>
          <cell r="AU231">
            <v>40951</v>
          </cell>
          <cell r="AV231">
            <v>0</v>
          </cell>
          <cell r="AW231">
            <v>0</v>
          </cell>
          <cell r="AX231">
            <v>1</v>
          </cell>
          <cell r="AY231">
            <v>0</v>
          </cell>
          <cell r="AZ231">
            <v>40951</v>
          </cell>
          <cell r="BA231">
            <v>0</v>
          </cell>
          <cell r="BB231">
            <v>0</v>
          </cell>
          <cell r="BC231">
            <v>0</v>
          </cell>
          <cell r="BD231">
            <v>0</v>
          </cell>
          <cell r="BE231">
            <v>0</v>
          </cell>
          <cell r="BF231">
            <v>0</v>
          </cell>
          <cell r="BG231">
            <v>0</v>
          </cell>
          <cell r="BH231">
            <v>0</v>
          </cell>
          <cell r="BI231">
            <v>40951</v>
          </cell>
          <cell r="BJ231">
            <v>0</v>
          </cell>
          <cell r="BK231">
            <v>0</v>
          </cell>
          <cell r="BL231">
            <v>0</v>
          </cell>
          <cell r="BM231">
            <v>0</v>
          </cell>
          <cell r="BN231">
            <v>1</v>
          </cell>
          <cell r="BO231">
            <v>0</v>
          </cell>
        </row>
        <row r="232">
          <cell r="A232">
            <v>40952</v>
          </cell>
          <cell r="B232">
            <v>0</v>
          </cell>
          <cell r="C232">
            <v>0</v>
          </cell>
          <cell r="D232">
            <v>0</v>
          </cell>
          <cell r="E232">
            <v>0</v>
          </cell>
          <cell r="F232">
            <v>0</v>
          </cell>
          <cell r="G232">
            <v>0</v>
          </cell>
          <cell r="H232">
            <v>0</v>
          </cell>
          <cell r="I232">
            <v>0</v>
          </cell>
          <cell r="J232">
            <v>1</v>
          </cell>
          <cell r="K232">
            <v>3</v>
          </cell>
          <cell r="L232">
            <v>40952</v>
          </cell>
          <cell r="M232">
            <v>1</v>
          </cell>
          <cell r="N232">
            <v>3</v>
          </cell>
          <cell r="O232">
            <v>0</v>
          </cell>
          <cell r="P232">
            <v>0</v>
          </cell>
          <cell r="Q232">
            <v>0</v>
          </cell>
          <cell r="R232">
            <v>0</v>
          </cell>
          <cell r="S232">
            <v>0</v>
          </cell>
          <cell r="T232">
            <v>0</v>
          </cell>
          <cell r="U232">
            <v>0</v>
          </cell>
          <cell r="V232">
            <v>0</v>
          </cell>
          <cell r="W232">
            <v>0</v>
          </cell>
          <cell r="X232">
            <v>0</v>
          </cell>
          <cell r="Y232">
            <v>0</v>
          </cell>
          <cell r="Z232">
            <v>0</v>
          </cell>
          <cell r="AA232">
            <v>0</v>
          </cell>
          <cell r="AB232">
            <v>0</v>
          </cell>
          <cell r="AC232">
            <v>40952</v>
          </cell>
          <cell r="AD232">
            <v>1</v>
          </cell>
          <cell r="AE232">
            <v>3</v>
          </cell>
          <cell r="AF232">
            <v>0</v>
          </cell>
          <cell r="AG232">
            <v>0</v>
          </cell>
          <cell r="AH232">
            <v>0</v>
          </cell>
          <cell r="AI232">
            <v>0</v>
          </cell>
          <cell r="AJ232">
            <v>0</v>
          </cell>
          <cell r="AK232">
            <v>0</v>
          </cell>
          <cell r="AL232">
            <v>1</v>
          </cell>
          <cell r="AM232">
            <v>3</v>
          </cell>
          <cell r="AN232">
            <v>40952</v>
          </cell>
          <cell r="AO232">
            <v>0</v>
          </cell>
          <cell r="AP232">
            <v>0</v>
          </cell>
          <cell r="AQ232">
            <v>0</v>
          </cell>
          <cell r="AR232">
            <v>0</v>
          </cell>
          <cell r="AS232">
            <v>0</v>
          </cell>
          <cell r="AT232">
            <v>0</v>
          </cell>
          <cell r="AU232">
            <v>40952</v>
          </cell>
          <cell r="AV232">
            <v>0</v>
          </cell>
          <cell r="AW232">
            <v>0</v>
          </cell>
          <cell r="AX232">
            <v>1</v>
          </cell>
          <cell r="AY232">
            <v>3</v>
          </cell>
          <cell r="AZ232">
            <v>40952</v>
          </cell>
          <cell r="BA232">
            <v>0</v>
          </cell>
          <cell r="BB232">
            <v>0</v>
          </cell>
          <cell r="BC232">
            <v>0</v>
          </cell>
          <cell r="BD232">
            <v>0</v>
          </cell>
          <cell r="BE232">
            <v>0</v>
          </cell>
          <cell r="BF232">
            <v>0</v>
          </cell>
          <cell r="BG232">
            <v>0</v>
          </cell>
          <cell r="BH232">
            <v>0</v>
          </cell>
          <cell r="BI232">
            <v>40952</v>
          </cell>
          <cell r="BJ232">
            <v>0</v>
          </cell>
          <cell r="BK232">
            <v>0</v>
          </cell>
          <cell r="BL232">
            <v>0</v>
          </cell>
          <cell r="BM232">
            <v>0</v>
          </cell>
          <cell r="BN232">
            <v>1</v>
          </cell>
          <cell r="BO232">
            <v>3</v>
          </cell>
        </row>
        <row r="233">
          <cell r="A233">
            <v>40952</v>
          </cell>
          <cell r="B233">
            <v>0</v>
          </cell>
          <cell r="C233">
            <v>0</v>
          </cell>
          <cell r="D233">
            <v>0</v>
          </cell>
          <cell r="E233">
            <v>0</v>
          </cell>
          <cell r="F233">
            <v>0</v>
          </cell>
          <cell r="G233">
            <v>0</v>
          </cell>
          <cell r="H233">
            <v>0</v>
          </cell>
          <cell r="I233">
            <v>0</v>
          </cell>
          <cell r="J233">
            <v>1</v>
          </cell>
          <cell r="K233">
            <v>0</v>
          </cell>
          <cell r="L233">
            <v>40952</v>
          </cell>
          <cell r="M233">
            <v>1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R233">
            <v>0</v>
          </cell>
          <cell r="S233">
            <v>0</v>
          </cell>
          <cell r="T233">
            <v>0</v>
          </cell>
          <cell r="U233">
            <v>0</v>
          </cell>
          <cell r="V233">
            <v>0</v>
          </cell>
          <cell r="W233">
            <v>0</v>
          </cell>
          <cell r="X233">
            <v>0</v>
          </cell>
          <cell r="Y233">
            <v>0</v>
          </cell>
          <cell r="Z233">
            <v>0</v>
          </cell>
          <cell r="AA233">
            <v>0</v>
          </cell>
          <cell r="AB233">
            <v>0</v>
          </cell>
          <cell r="AC233">
            <v>40952</v>
          </cell>
          <cell r="AD233">
            <v>1</v>
          </cell>
          <cell r="AE233">
            <v>0</v>
          </cell>
          <cell r="AF233">
            <v>0</v>
          </cell>
          <cell r="AG233">
            <v>0</v>
          </cell>
          <cell r="AH233">
            <v>0</v>
          </cell>
          <cell r="AI233">
            <v>0</v>
          </cell>
          <cell r="AJ233">
            <v>0</v>
          </cell>
          <cell r="AK233">
            <v>0</v>
          </cell>
          <cell r="AL233">
            <v>1</v>
          </cell>
          <cell r="AM233">
            <v>0</v>
          </cell>
          <cell r="AN233">
            <v>40952</v>
          </cell>
          <cell r="AO233">
            <v>0</v>
          </cell>
          <cell r="AP233">
            <v>0</v>
          </cell>
          <cell r="AQ233">
            <v>0</v>
          </cell>
          <cell r="AR233">
            <v>0</v>
          </cell>
          <cell r="AS233">
            <v>0</v>
          </cell>
          <cell r="AT233">
            <v>0</v>
          </cell>
          <cell r="AU233">
            <v>40952</v>
          </cell>
          <cell r="AV233">
            <v>0</v>
          </cell>
          <cell r="AW233">
            <v>0</v>
          </cell>
          <cell r="AX233">
            <v>1</v>
          </cell>
          <cell r="AY233">
            <v>0</v>
          </cell>
          <cell r="AZ233">
            <v>40952</v>
          </cell>
          <cell r="BA233">
            <v>0</v>
          </cell>
          <cell r="BB233">
            <v>0</v>
          </cell>
          <cell r="BC233">
            <v>0</v>
          </cell>
          <cell r="BD233">
            <v>0</v>
          </cell>
          <cell r="BE233">
            <v>0</v>
          </cell>
          <cell r="BF233">
            <v>0</v>
          </cell>
          <cell r="BG233">
            <v>0</v>
          </cell>
          <cell r="BH233">
            <v>0</v>
          </cell>
          <cell r="BI233">
            <v>40952</v>
          </cell>
          <cell r="BJ233">
            <v>0</v>
          </cell>
          <cell r="BK233">
            <v>0</v>
          </cell>
          <cell r="BL233">
            <v>0</v>
          </cell>
          <cell r="BM233">
            <v>0</v>
          </cell>
          <cell r="BN233">
            <v>1</v>
          </cell>
          <cell r="BO233">
            <v>0</v>
          </cell>
        </row>
        <row r="234">
          <cell r="A234">
            <v>40952</v>
          </cell>
          <cell r="B234">
            <v>0</v>
          </cell>
          <cell r="C234">
            <v>0</v>
          </cell>
          <cell r="D234">
            <v>0</v>
          </cell>
          <cell r="E234">
            <v>0</v>
          </cell>
          <cell r="F234">
            <v>0</v>
          </cell>
          <cell r="G234">
            <v>0</v>
          </cell>
          <cell r="H234">
            <v>0</v>
          </cell>
          <cell r="I234">
            <v>0</v>
          </cell>
          <cell r="J234">
            <v>1</v>
          </cell>
          <cell r="K234">
            <v>0</v>
          </cell>
          <cell r="L234">
            <v>40952</v>
          </cell>
          <cell r="M234">
            <v>1</v>
          </cell>
          <cell r="N234">
            <v>0</v>
          </cell>
          <cell r="O234">
            <v>0</v>
          </cell>
          <cell r="P234">
            <v>0</v>
          </cell>
          <cell r="Q234">
            <v>0</v>
          </cell>
          <cell r="R234">
            <v>0</v>
          </cell>
          <cell r="S234">
            <v>0</v>
          </cell>
          <cell r="T234">
            <v>0</v>
          </cell>
          <cell r="U234">
            <v>0</v>
          </cell>
          <cell r="V234">
            <v>0</v>
          </cell>
          <cell r="W234">
            <v>0</v>
          </cell>
          <cell r="X234">
            <v>0</v>
          </cell>
          <cell r="Y234">
            <v>0</v>
          </cell>
          <cell r="Z234">
            <v>0</v>
          </cell>
          <cell r="AA234">
            <v>0</v>
          </cell>
          <cell r="AB234">
            <v>0</v>
          </cell>
          <cell r="AC234">
            <v>40952</v>
          </cell>
          <cell r="AD234">
            <v>1</v>
          </cell>
          <cell r="AE234">
            <v>0</v>
          </cell>
          <cell r="AF234">
            <v>0</v>
          </cell>
          <cell r="AG234">
            <v>0</v>
          </cell>
          <cell r="AH234">
            <v>0</v>
          </cell>
          <cell r="AI234">
            <v>0</v>
          </cell>
          <cell r="AJ234">
            <v>0</v>
          </cell>
          <cell r="AK234">
            <v>0</v>
          </cell>
          <cell r="AL234">
            <v>1</v>
          </cell>
          <cell r="AM234">
            <v>0</v>
          </cell>
          <cell r="AN234">
            <v>40952</v>
          </cell>
          <cell r="AO234">
            <v>0</v>
          </cell>
          <cell r="AP234">
            <v>0</v>
          </cell>
          <cell r="AQ234">
            <v>0</v>
          </cell>
          <cell r="AR234">
            <v>0</v>
          </cell>
          <cell r="AS234">
            <v>0</v>
          </cell>
          <cell r="AT234">
            <v>0</v>
          </cell>
          <cell r="AU234">
            <v>40952</v>
          </cell>
          <cell r="AV234">
            <v>0</v>
          </cell>
          <cell r="AW234">
            <v>0</v>
          </cell>
          <cell r="AX234">
            <v>1</v>
          </cell>
          <cell r="AY234">
            <v>0</v>
          </cell>
          <cell r="AZ234">
            <v>40952</v>
          </cell>
          <cell r="BA234">
            <v>0</v>
          </cell>
          <cell r="BB234">
            <v>0</v>
          </cell>
          <cell r="BC234">
            <v>0</v>
          </cell>
          <cell r="BD234">
            <v>0</v>
          </cell>
          <cell r="BE234">
            <v>0</v>
          </cell>
          <cell r="BF234">
            <v>0</v>
          </cell>
          <cell r="BG234">
            <v>0</v>
          </cell>
          <cell r="BH234">
            <v>0</v>
          </cell>
          <cell r="BI234">
            <v>40952</v>
          </cell>
          <cell r="BJ234">
            <v>0</v>
          </cell>
          <cell r="BK234">
            <v>0</v>
          </cell>
          <cell r="BL234">
            <v>0</v>
          </cell>
          <cell r="BM234">
            <v>0</v>
          </cell>
          <cell r="BN234">
            <v>1</v>
          </cell>
          <cell r="BO234">
            <v>0</v>
          </cell>
        </row>
        <row r="235">
          <cell r="A235">
            <v>40953</v>
          </cell>
          <cell r="B235">
            <v>0</v>
          </cell>
          <cell r="C235">
            <v>0</v>
          </cell>
          <cell r="D235">
            <v>0</v>
          </cell>
          <cell r="E235">
            <v>0</v>
          </cell>
          <cell r="F235">
            <v>0</v>
          </cell>
          <cell r="G235">
            <v>0</v>
          </cell>
          <cell r="H235">
            <v>0</v>
          </cell>
          <cell r="I235">
            <v>0</v>
          </cell>
          <cell r="J235">
            <v>1</v>
          </cell>
          <cell r="K235">
            <v>3</v>
          </cell>
          <cell r="L235">
            <v>40953</v>
          </cell>
          <cell r="M235">
            <v>1</v>
          </cell>
          <cell r="N235">
            <v>3</v>
          </cell>
          <cell r="O235">
            <v>0</v>
          </cell>
          <cell r="P235">
            <v>0</v>
          </cell>
          <cell r="Q235">
            <v>0</v>
          </cell>
          <cell r="R235">
            <v>0</v>
          </cell>
          <cell r="S235">
            <v>0</v>
          </cell>
          <cell r="T235">
            <v>0</v>
          </cell>
          <cell r="U235">
            <v>0</v>
          </cell>
          <cell r="V235">
            <v>0</v>
          </cell>
          <cell r="W235">
            <v>0</v>
          </cell>
          <cell r="X235">
            <v>0</v>
          </cell>
          <cell r="Y235">
            <v>0</v>
          </cell>
          <cell r="Z235">
            <v>0</v>
          </cell>
          <cell r="AA235">
            <v>0</v>
          </cell>
          <cell r="AB235">
            <v>0</v>
          </cell>
          <cell r="AC235">
            <v>40953</v>
          </cell>
          <cell r="AD235">
            <v>1</v>
          </cell>
          <cell r="AE235">
            <v>2</v>
          </cell>
          <cell r="AF235">
            <v>0</v>
          </cell>
          <cell r="AG235">
            <v>0</v>
          </cell>
          <cell r="AH235">
            <v>0</v>
          </cell>
          <cell r="AI235">
            <v>0</v>
          </cell>
          <cell r="AJ235">
            <v>0</v>
          </cell>
          <cell r="AK235">
            <v>0</v>
          </cell>
          <cell r="AL235">
            <v>1</v>
          </cell>
          <cell r="AM235">
            <v>2</v>
          </cell>
          <cell r="AN235">
            <v>40953</v>
          </cell>
          <cell r="AO235">
            <v>0</v>
          </cell>
          <cell r="AP235">
            <v>0</v>
          </cell>
          <cell r="AQ235">
            <v>0</v>
          </cell>
          <cell r="AR235">
            <v>0</v>
          </cell>
          <cell r="AS235">
            <v>0</v>
          </cell>
          <cell r="AT235">
            <v>0</v>
          </cell>
          <cell r="AU235">
            <v>40953</v>
          </cell>
          <cell r="AV235">
            <v>0</v>
          </cell>
          <cell r="AW235">
            <v>0</v>
          </cell>
          <cell r="AX235">
            <v>1</v>
          </cell>
          <cell r="AY235">
            <v>2</v>
          </cell>
          <cell r="AZ235">
            <v>40953</v>
          </cell>
          <cell r="BA235">
            <v>0</v>
          </cell>
          <cell r="BB235">
            <v>0</v>
          </cell>
          <cell r="BC235">
            <v>0</v>
          </cell>
          <cell r="BD235">
            <v>0</v>
          </cell>
          <cell r="BE235">
            <v>0</v>
          </cell>
          <cell r="BF235">
            <v>0</v>
          </cell>
          <cell r="BG235">
            <v>0</v>
          </cell>
          <cell r="BH235">
            <v>0</v>
          </cell>
          <cell r="BI235">
            <v>40953</v>
          </cell>
          <cell r="BJ235">
            <v>0</v>
          </cell>
          <cell r="BK235">
            <v>0</v>
          </cell>
          <cell r="BL235">
            <v>0</v>
          </cell>
          <cell r="BM235">
            <v>0</v>
          </cell>
          <cell r="BN235">
            <v>1</v>
          </cell>
          <cell r="BO235">
            <v>2</v>
          </cell>
        </row>
        <row r="236">
          <cell r="A236">
            <v>40953</v>
          </cell>
          <cell r="B236">
            <v>0</v>
          </cell>
          <cell r="C236">
            <v>0</v>
          </cell>
          <cell r="D236">
            <v>0</v>
          </cell>
          <cell r="E236">
            <v>0</v>
          </cell>
          <cell r="F236">
            <v>0</v>
          </cell>
          <cell r="G236">
            <v>0</v>
          </cell>
          <cell r="H236">
            <v>0</v>
          </cell>
          <cell r="I236">
            <v>0</v>
          </cell>
          <cell r="J236">
            <v>1</v>
          </cell>
          <cell r="K236">
            <v>0</v>
          </cell>
          <cell r="L236">
            <v>40953</v>
          </cell>
          <cell r="M236">
            <v>1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  <cell r="R236">
            <v>0</v>
          </cell>
          <cell r="S236">
            <v>0</v>
          </cell>
          <cell r="T236">
            <v>0</v>
          </cell>
          <cell r="U236">
            <v>0</v>
          </cell>
          <cell r="V236">
            <v>0</v>
          </cell>
          <cell r="W236">
            <v>0</v>
          </cell>
          <cell r="X236">
            <v>0</v>
          </cell>
          <cell r="Y236">
            <v>0</v>
          </cell>
          <cell r="Z236">
            <v>0</v>
          </cell>
          <cell r="AA236">
            <v>0</v>
          </cell>
          <cell r="AB236">
            <v>0</v>
          </cell>
          <cell r="AC236">
            <v>40953</v>
          </cell>
          <cell r="AD236">
            <v>0</v>
          </cell>
          <cell r="AE236">
            <v>0</v>
          </cell>
          <cell r="AF236">
            <v>0</v>
          </cell>
          <cell r="AG236">
            <v>0</v>
          </cell>
          <cell r="AH236">
            <v>0</v>
          </cell>
          <cell r="AI236">
            <v>0</v>
          </cell>
          <cell r="AJ236">
            <v>0</v>
          </cell>
          <cell r="AK236">
            <v>0</v>
          </cell>
          <cell r="AL236">
            <v>0</v>
          </cell>
          <cell r="AM236">
            <v>0</v>
          </cell>
          <cell r="AN236">
            <v>40953</v>
          </cell>
          <cell r="AO236">
            <v>0</v>
          </cell>
          <cell r="AP236">
            <v>0</v>
          </cell>
          <cell r="AQ236">
            <v>0</v>
          </cell>
          <cell r="AR236">
            <v>0</v>
          </cell>
          <cell r="AS236">
            <v>0</v>
          </cell>
          <cell r="AT236">
            <v>0</v>
          </cell>
          <cell r="AU236">
            <v>40953</v>
          </cell>
          <cell r="AV236">
            <v>0</v>
          </cell>
          <cell r="AW236">
            <v>0</v>
          </cell>
          <cell r="AX236">
            <v>0</v>
          </cell>
          <cell r="AY236">
            <v>0</v>
          </cell>
          <cell r="AZ236">
            <v>40953</v>
          </cell>
          <cell r="BA236">
            <v>0</v>
          </cell>
          <cell r="BB236">
            <v>0</v>
          </cell>
          <cell r="BC236">
            <v>0</v>
          </cell>
          <cell r="BD236">
            <v>0</v>
          </cell>
          <cell r="BE236">
            <v>0</v>
          </cell>
          <cell r="BF236">
            <v>0</v>
          </cell>
          <cell r="BG236">
            <v>0</v>
          </cell>
          <cell r="BH236">
            <v>0</v>
          </cell>
          <cell r="BI236">
            <v>40953</v>
          </cell>
          <cell r="BJ236">
            <v>0</v>
          </cell>
          <cell r="BK236">
            <v>0</v>
          </cell>
          <cell r="BL236">
            <v>0</v>
          </cell>
          <cell r="BM236">
            <v>0</v>
          </cell>
          <cell r="BN236">
            <v>0</v>
          </cell>
          <cell r="BO236">
            <v>0</v>
          </cell>
        </row>
        <row r="237">
          <cell r="A237">
            <v>40953</v>
          </cell>
          <cell r="B237">
            <v>0</v>
          </cell>
          <cell r="C237">
            <v>0</v>
          </cell>
          <cell r="D237">
            <v>0</v>
          </cell>
          <cell r="E237">
            <v>0</v>
          </cell>
          <cell r="F237">
            <v>0</v>
          </cell>
          <cell r="G237">
            <v>0</v>
          </cell>
          <cell r="H237">
            <v>0</v>
          </cell>
          <cell r="I237">
            <v>0</v>
          </cell>
          <cell r="J237">
            <v>1</v>
          </cell>
          <cell r="K237">
            <v>0</v>
          </cell>
          <cell r="L237">
            <v>40953</v>
          </cell>
          <cell r="M237">
            <v>1</v>
          </cell>
          <cell r="N237">
            <v>0</v>
          </cell>
          <cell r="O237">
            <v>0</v>
          </cell>
          <cell r="P237">
            <v>0</v>
          </cell>
          <cell r="Q237">
            <v>0</v>
          </cell>
          <cell r="R237">
            <v>0</v>
          </cell>
          <cell r="S237">
            <v>0</v>
          </cell>
          <cell r="T237">
            <v>0</v>
          </cell>
          <cell r="U237">
            <v>0</v>
          </cell>
          <cell r="V237">
            <v>0</v>
          </cell>
          <cell r="W237">
            <v>0</v>
          </cell>
          <cell r="X237">
            <v>0</v>
          </cell>
          <cell r="Y237">
            <v>0</v>
          </cell>
          <cell r="Z237">
            <v>0</v>
          </cell>
          <cell r="AA237">
            <v>0</v>
          </cell>
          <cell r="AB237">
            <v>0</v>
          </cell>
          <cell r="AC237">
            <v>40953</v>
          </cell>
          <cell r="AD237">
            <v>1</v>
          </cell>
          <cell r="AE237">
            <v>0</v>
          </cell>
          <cell r="AF237">
            <v>0</v>
          </cell>
          <cell r="AG237">
            <v>0</v>
          </cell>
          <cell r="AH237">
            <v>0</v>
          </cell>
          <cell r="AI237">
            <v>0</v>
          </cell>
          <cell r="AJ237">
            <v>0</v>
          </cell>
          <cell r="AK237">
            <v>0</v>
          </cell>
          <cell r="AL237">
            <v>1</v>
          </cell>
          <cell r="AM237">
            <v>0</v>
          </cell>
          <cell r="AN237">
            <v>40953</v>
          </cell>
          <cell r="AO237">
            <v>0</v>
          </cell>
          <cell r="AP237">
            <v>0</v>
          </cell>
          <cell r="AQ237">
            <v>0</v>
          </cell>
          <cell r="AR237">
            <v>0</v>
          </cell>
          <cell r="AS237">
            <v>0</v>
          </cell>
          <cell r="AT237">
            <v>0</v>
          </cell>
          <cell r="AU237">
            <v>40953</v>
          </cell>
          <cell r="AV237">
            <v>0</v>
          </cell>
          <cell r="AW237">
            <v>0</v>
          </cell>
          <cell r="AX237">
            <v>1</v>
          </cell>
          <cell r="AY237">
            <v>0</v>
          </cell>
          <cell r="AZ237">
            <v>40953</v>
          </cell>
          <cell r="BA237">
            <v>0</v>
          </cell>
          <cell r="BB237">
            <v>0</v>
          </cell>
          <cell r="BC237">
            <v>0</v>
          </cell>
          <cell r="BD237">
            <v>0</v>
          </cell>
          <cell r="BE237">
            <v>0</v>
          </cell>
          <cell r="BF237">
            <v>0</v>
          </cell>
          <cell r="BG237">
            <v>0</v>
          </cell>
          <cell r="BH237">
            <v>0</v>
          </cell>
          <cell r="BI237">
            <v>40953</v>
          </cell>
          <cell r="BJ237">
            <v>0</v>
          </cell>
          <cell r="BK237">
            <v>0</v>
          </cell>
          <cell r="BL237">
            <v>0</v>
          </cell>
          <cell r="BM237">
            <v>0</v>
          </cell>
          <cell r="BN237">
            <v>1</v>
          </cell>
          <cell r="BO237">
            <v>0</v>
          </cell>
        </row>
        <row r="238">
          <cell r="A238">
            <v>40954</v>
          </cell>
          <cell r="B238">
            <v>0</v>
          </cell>
          <cell r="C238">
            <v>0</v>
          </cell>
          <cell r="D238">
            <v>0</v>
          </cell>
          <cell r="E238">
            <v>0</v>
          </cell>
          <cell r="F238">
            <v>0</v>
          </cell>
          <cell r="G238">
            <v>0</v>
          </cell>
          <cell r="H238">
            <v>0</v>
          </cell>
          <cell r="I238">
            <v>0</v>
          </cell>
          <cell r="J238">
            <v>1</v>
          </cell>
          <cell r="K238">
            <v>3</v>
          </cell>
          <cell r="L238">
            <v>40954</v>
          </cell>
          <cell r="M238">
            <v>1</v>
          </cell>
          <cell r="N238">
            <v>3</v>
          </cell>
          <cell r="O238">
            <v>0</v>
          </cell>
          <cell r="P238">
            <v>0</v>
          </cell>
          <cell r="Q238">
            <v>0</v>
          </cell>
          <cell r="R238">
            <v>0</v>
          </cell>
          <cell r="S238">
            <v>0</v>
          </cell>
          <cell r="T238">
            <v>0</v>
          </cell>
          <cell r="U238">
            <v>0</v>
          </cell>
          <cell r="V238">
            <v>0</v>
          </cell>
          <cell r="W238">
            <v>0</v>
          </cell>
          <cell r="X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0</v>
          </cell>
          <cell r="AC238">
            <v>40954</v>
          </cell>
          <cell r="AD238">
            <v>1</v>
          </cell>
          <cell r="AE238">
            <v>2</v>
          </cell>
          <cell r="AF238">
            <v>0</v>
          </cell>
          <cell r="AG238">
            <v>0</v>
          </cell>
          <cell r="AH238">
            <v>0</v>
          </cell>
          <cell r="AI238">
            <v>0</v>
          </cell>
          <cell r="AJ238">
            <v>0</v>
          </cell>
          <cell r="AK238">
            <v>0</v>
          </cell>
          <cell r="AL238">
            <v>1</v>
          </cell>
          <cell r="AM238">
            <v>2</v>
          </cell>
          <cell r="AN238">
            <v>40954</v>
          </cell>
          <cell r="AO238">
            <v>0</v>
          </cell>
          <cell r="AP238">
            <v>0</v>
          </cell>
          <cell r="AQ238">
            <v>0</v>
          </cell>
          <cell r="AR238">
            <v>0</v>
          </cell>
          <cell r="AS238">
            <v>0</v>
          </cell>
          <cell r="AT238">
            <v>0</v>
          </cell>
          <cell r="AU238">
            <v>40954</v>
          </cell>
          <cell r="AV238">
            <v>0</v>
          </cell>
          <cell r="AW238">
            <v>0</v>
          </cell>
          <cell r="AX238">
            <v>1</v>
          </cell>
          <cell r="AY238">
            <v>2</v>
          </cell>
          <cell r="AZ238">
            <v>40954</v>
          </cell>
          <cell r="BA238">
            <v>0</v>
          </cell>
          <cell r="BB238">
            <v>0</v>
          </cell>
          <cell r="BC238">
            <v>0</v>
          </cell>
          <cell r="BD238">
            <v>0</v>
          </cell>
          <cell r="BE238">
            <v>0</v>
          </cell>
          <cell r="BF238">
            <v>0</v>
          </cell>
          <cell r="BG238">
            <v>0</v>
          </cell>
          <cell r="BH238">
            <v>0</v>
          </cell>
          <cell r="BI238">
            <v>40954</v>
          </cell>
          <cell r="BJ238">
            <v>0</v>
          </cell>
          <cell r="BK238">
            <v>0</v>
          </cell>
          <cell r="BL238">
            <v>0</v>
          </cell>
          <cell r="BM238">
            <v>0</v>
          </cell>
          <cell r="BN238">
            <v>1</v>
          </cell>
          <cell r="BO238">
            <v>2</v>
          </cell>
        </row>
        <row r="239">
          <cell r="A239">
            <v>40954</v>
          </cell>
          <cell r="B239">
            <v>0</v>
          </cell>
          <cell r="C239">
            <v>0</v>
          </cell>
          <cell r="D239">
            <v>0</v>
          </cell>
          <cell r="E239">
            <v>0</v>
          </cell>
          <cell r="F239">
            <v>0</v>
          </cell>
          <cell r="G239">
            <v>0</v>
          </cell>
          <cell r="H239">
            <v>0</v>
          </cell>
          <cell r="I239">
            <v>0</v>
          </cell>
          <cell r="J239">
            <v>1</v>
          </cell>
          <cell r="K239">
            <v>0</v>
          </cell>
          <cell r="L239">
            <v>40954</v>
          </cell>
          <cell r="M239">
            <v>1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0</v>
          </cell>
          <cell r="V239">
            <v>0</v>
          </cell>
          <cell r="W239">
            <v>0</v>
          </cell>
          <cell r="X239">
            <v>0</v>
          </cell>
          <cell r="Y239">
            <v>0</v>
          </cell>
          <cell r="Z239">
            <v>0</v>
          </cell>
          <cell r="AA239">
            <v>0</v>
          </cell>
          <cell r="AB239">
            <v>0</v>
          </cell>
          <cell r="AC239">
            <v>40954</v>
          </cell>
          <cell r="AD239">
            <v>0</v>
          </cell>
          <cell r="AE239">
            <v>0</v>
          </cell>
          <cell r="AF239">
            <v>0</v>
          </cell>
          <cell r="AG239">
            <v>0</v>
          </cell>
          <cell r="AH239">
            <v>0</v>
          </cell>
          <cell r="AI239">
            <v>0</v>
          </cell>
          <cell r="AJ239">
            <v>0</v>
          </cell>
          <cell r="AK239">
            <v>0</v>
          </cell>
          <cell r="AL239">
            <v>0</v>
          </cell>
          <cell r="AM239">
            <v>0</v>
          </cell>
          <cell r="AN239">
            <v>40954</v>
          </cell>
          <cell r="AO239">
            <v>0</v>
          </cell>
          <cell r="AP239">
            <v>0</v>
          </cell>
          <cell r="AQ239">
            <v>0</v>
          </cell>
          <cell r="AR239">
            <v>0</v>
          </cell>
          <cell r="AS239">
            <v>0</v>
          </cell>
          <cell r="AT239">
            <v>0</v>
          </cell>
          <cell r="AU239">
            <v>40954</v>
          </cell>
          <cell r="AV239">
            <v>0</v>
          </cell>
          <cell r="AW239">
            <v>0</v>
          </cell>
          <cell r="AX239">
            <v>0</v>
          </cell>
          <cell r="AY239">
            <v>0</v>
          </cell>
          <cell r="AZ239">
            <v>40954</v>
          </cell>
          <cell r="BA239">
            <v>0</v>
          </cell>
          <cell r="BB239">
            <v>0</v>
          </cell>
          <cell r="BC239">
            <v>0</v>
          </cell>
          <cell r="BD239">
            <v>0</v>
          </cell>
          <cell r="BE239">
            <v>0</v>
          </cell>
          <cell r="BF239">
            <v>0</v>
          </cell>
          <cell r="BG239">
            <v>0</v>
          </cell>
          <cell r="BH239">
            <v>0</v>
          </cell>
          <cell r="BI239">
            <v>40954</v>
          </cell>
          <cell r="BJ239">
            <v>0</v>
          </cell>
          <cell r="BK239">
            <v>0</v>
          </cell>
          <cell r="BL239">
            <v>0</v>
          </cell>
          <cell r="BM239">
            <v>0</v>
          </cell>
          <cell r="BN239">
            <v>0</v>
          </cell>
          <cell r="BO239">
            <v>0</v>
          </cell>
        </row>
        <row r="240">
          <cell r="A240">
            <v>40954</v>
          </cell>
          <cell r="B240">
            <v>0</v>
          </cell>
          <cell r="C240">
            <v>0</v>
          </cell>
          <cell r="D240">
            <v>0</v>
          </cell>
          <cell r="E240">
            <v>0</v>
          </cell>
          <cell r="F240">
            <v>0</v>
          </cell>
          <cell r="G240">
            <v>0</v>
          </cell>
          <cell r="H240">
            <v>0</v>
          </cell>
          <cell r="I240">
            <v>0</v>
          </cell>
          <cell r="J240">
            <v>1</v>
          </cell>
          <cell r="K240">
            <v>0</v>
          </cell>
          <cell r="L240">
            <v>40954</v>
          </cell>
          <cell r="M240">
            <v>1</v>
          </cell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R240">
            <v>0</v>
          </cell>
          <cell r="S240">
            <v>0</v>
          </cell>
          <cell r="T240">
            <v>0</v>
          </cell>
          <cell r="U240">
            <v>0</v>
          </cell>
          <cell r="V240">
            <v>0</v>
          </cell>
          <cell r="W240">
            <v>0</v>
          </cell>
          <cell r="X240">
            <v>0</v>
          </cell>
          <cell r="Y240">
            <v>0</v>
          </cell>
          <cell r="Z240">
            <v>0</v>
          </cell>
          <cell r="AA240">
            <v>0</v>
          </cell>
          <cell r="AB240">
            <v>0</v>
          </cell>
          <cell r="AC240">
            <v>40954</v>
          </cell>
          <cell r="AD240">
            <v>1</v>
          </cell>
          <cell r="AE240">
            <v>0</v>
          </cell>
          <cell r="AF240">
            <v>0</v>
          </cell>
          <cell r="AG240">
            <v>0</v>
          </cell>
          <cell r="AH240">
            <v>0</v>
          </cell>
          <cell r="AI240">
            <v>0</v>
          </cell>
          <cell r="AJ240">
            <v>0</v>
          </cell>
          <cell r="AK240">
            <v>0</v>
          </cell>
          <cell r="AL240">
            <v>1</v>
          </cell>
          <cell r="AM240">
            <v>0</v>
          </cell>
          <cell r="AN240">
            <v>40954</v>
          </cell>
          <cell r="AO240">
            <v>0</v>
          </cell>
          <cell r="AP240">
            <v>0</v>
          </cell>
          <cell r="AQ240">
            <v>0</v>
          </cell>
          <cell r="AR240">
            <v>0</v>
          </cell>
          <cell r="AS240">
            <v>0</v>
          </cell>
          <cell r="AT240">
            <v>0</v>
          </cell>
          <cell r="AU240">
            <v>40954</v>
          </cell>
          <cell r="AV240">
            <v>0</v>
          </cell>
          <cell r="AW240">
            <v>0</v>
          </cell>
          <cell r="AX240">
            <v>1</v>
          </cell>
          <cell r="AY240">
            <v>0</v>
          </cell>
          <cell r="AZ240">
            <v>40954</v>
          </cell>
          <cell r="BA240">
            <v>0</v>
          </cell>
          <cell r="BB240">
            <v>0</v>
          </cell>
          <cell r="BC240">
            <v>0</v>
          </cell>
          <cell r="BD240">
            <v>0</v>
          </cell>
          <cell r="BE240">
            <v>0</v>
          </cell>
          <cell r="BF240">
            <v>0</v>
          </cell>
          <cell r="BG240">
            <v>0</v>
          </cell>
          <cell r="BH240">
            <v>0</v>
          </cell>
          <cell r="BI240">
            <v>40954</v>
          </cell>
          <cell r="BJ240">
            <v>0</v>
          </cell>
          <cell r="BK240">
            <v>0</v>
          </cell>
          <cell r="BL240">
            <v>0</v>
          </cell>
          <cell r="BM240">
            <v>0</v>
          </cell>
          <cell r="BN240">
            <v>1</v>
          </cell>
          <cell r="BO240">
            <v>0</v>
          </cell>
        </row>
        <row r="241">
          <cell r="A241">
            <v>40955</v>
          </cell>
          <cell r="B241">
            <v>0</v>
          </cell>
          <cell r="C241">
            <v>0</v>
          </cell>
          <cell r="D241">
            <v>0</v>
          </cell>
          <cell r="E241">
            <v>0</v>
          </cell>
          <cell r="F241">
            <v>0</v>
          </cell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L241">
            <v>40955</v>
          </cell>
          <cell r="M241">
            <v>0</v>
          </cell>
          <cell r="N241">
            <v>1</v>
          </cell>
          <cell r="O241">
            <v>0</v>
          </cell>
          <cell r="P241">
            <v>0</v>
          </cell>
          <cell r="Q241">
            <v>0</v>
          </cell>
          <cell r="R241">
            <v>0</v>
          </cell>
          <cell r="S241">
            <v>0</v>
          </cell>
          <cell r="T241">
            <v>0</v>
          </cell>
          <cell r="U241">
            <v>0</v>
          </cell>
          <cell r="V241">
            <v>0</v>
          </cell>
          <cell r="W241">
            <v>0</v>
          </cell>
          <cell r="X241">
            <v>0</v>
          </cell>
          <cell r="Y241">
            <v>0</v>
          </cell>
          <cell r="Z241">
            <v>0</v>
          </cell>
          <cell r="AA241">
            <v>0</v>
          </cell>
          <cell r="AB241">
            <v>0</v>
          </cell>
          <cell r="AC241">
            <v>40955</v>
          </cell>
          <cell r="AD241">
            <v>0</v>
          </cell>
          <cell r="AE241">
            <v>1</v>
          </cell>
          <cell r="AF241">
            <v>0</v>
          </cell>
          <cell r="AG241">
            <v>0</v>
          </cell>
          <cell r="AH241">
            <v>0</v>
          </cell>
          <cell r="AI241">
            <v>0</v>
          </cell>
          <cell r="AJ241">
            <v>0</v>
          </cell>
          <cell r="AK241">
            <v>0</v>
          </cell>
          <cell r="AL241">
            <v>0</v>
          </cell>
          <cell r="AM241">
            <v>1</v>
          </cell>
          <cell r="AN241">
            <v>40955</v>
          </cell>
          <cell r="AO241">
            <v>0</v>
          </cell>
          <cell r="AP241">
            <v>0</v>
          </cell>
          <cell r="AQ241">
            <v>0</v>
          </cell>
          <cell r="AR241">
            <v>0</v>
          </cell>
          <cell r="AS241">
            <v>0</v>
          </cell>
          <cell r="AT241">
            <v>0</v>
          </cell>
          <cell r="AU241">
            <v>40955</v>
          </cell>
          <cell r="AV241">
            <v>0</v>
          </cell>
          <cell r="AW241">
            <v>0</v>
          </cell>
          <cell r="AX241">
            <v>0</v>
          </cell>
          <cell r="AY241">
            <v>1</v>
          </cell>
          <cell r="AZ241">
            <v>40955</v>
          </cell>
          <cell r="BA241">
            <v>0</v>
          </cell>
          <cell r="BB241">
            <v>0</v>
          </cell>
          <cell r="BC241">
            <v>0</v>
          </cell>
          <cell r="BD241">
            <v>0</v>
          </cell>
          <cell r="BE241">
            <v>0</v>
          </cell>
          <cell r="BF241">
            <v>0</v>
          </cell>
          <cell r="BG241">
            <v>0</v>
          </cell>
          <cell r="BH241">
            <v>0</v>
          </cell>
          <cell r="BI241">
            <v>40955</v>
          </cell>
          <cell r="BJ241">
            <v>0</v>
          </cell>
          <cell r="BK241">
            <v>0</v>
          </cell>
          <cell r="BL241">
            <v>0</v>
          </cell>
          <cell r="BM241">
            <v>0</v>
          </cell>
          <cell r="BN241">
            <v>0</v>
          </cell>
          <cell r="BO241">
            <v>1</v>
          </cell>
        </row>
        <row r="242">
          <cell r="A242">
            <v>40955</v>
          </cell>
          <cell r="B242">
            <v>0</v>
          </cell>
          <cell r="C242">
            <v>0</v>
          </cell>
          <cell r="D242">
            <v>0</v>
          </cell>
          <cell r="E242">
            <v>0</v>
          </cell>
          <cell r="F242">
            <v>0</v>
          </cell>
          <cell r="G242">
            <v>0</v>
          </cell>
          <cell r="H242">
            <v>0</v>
          </cell>
          <cell r="I242">
            <v>0</v>
          </cell>
          <cell r="J242">
            <v>0</v>
          </cell>
          <cell r="K242">
            <v>0</v>
          </cell>
          <cell r="L242">
            <v>40955</v>
          </cell>
          <cell r="M242">
            <v>0</v>
          </cell>
          <cell r="N242">
            <v>0</v>
          </cell>
          <cell r="O242">
            <v>0</v>
          </cell>
          <cell r="P242">
            <v>0</v>
          </cell>
          <cell r="Q242">
            <v>0</v>
          </cell>
          <cell r="R242">
            <v>0</v>
          </cell>
          <cell r="S242">
            <v>0</v>
          </cell>
          <cell r="T242">
            <v>0</v>
          </cell>
          <cell r="U242">
            <v>0</v>
          </cell>
          <cell r="V242">
            <v>0</v>
          </cell>
          <cell r="W242">
            <v>0</v>
          </cell>
          <cell r="X242">
            <v>0</v>
          </cell>
          <cell r="Y242">
            <v>0</v>
          </cell>
          <cell r="Z242">
            <v>0</v>
          </cell>
          <cell r="AA242">
            <v>0</v>
          </cell>
          <cell r="AB242">
            <v>0</v>
          </cell>
          <cell r="AC242">
            <v>40955</v>
          </cell>
          <cell r="AD242">
            <v>0</v>
          </cell>
          <cell r="AE242">
            <v>0</v>
          </cell>
          <cell r="AF242">
            <v>0</v>
          </cell>
          <cell r="AG242">
            <v>0</v>
          </cell>
          <cell r="AH242">
            <v>0</v>
          </cell>
          <cell r="AI242">
            <v>0</v>
          </cell>
          <cell r="AJ242">
            <v>0</v>
          </cell>
          <cell r="AK242">
            <v>0</v>
          </cell>
          <cell r="AL242">
            <v>0</v>
          </cell>
          <cell r="AM242">
            <v>0</v>
          </cell>
          <cell r="AN242">
            <v>40955</v>
          </cell>
          <cell r="AO242">
            <v>0</v>
          </cell>
          <cell r="AP242">
            <v>0</v>
          </cell>
          <cell r="AQ242">
            <v>0</v>
          </cell>
          <cell r="AR242">
            <v>0</v>
          </cell>
          <cell r="AS242">
            <v>0</v>
          </cell>
          <cell r="AT242">
            <v>0</v>
          </cell>
          <cell r="AU242">
            <v>40955</v>
          </cell>
          <cell r="AV242">
            <v>0</v>
          </cell>
          <cell r="AW242">
            <v>0</v>
          </cell>
          <cell r="AX242">
            <v>0</v>
          </cell>
          <cell r="AY242">
            <v>0</v>
          </cell>
          <cell r="AZ242">
            <v>40955</v>
          </cell>
          <cell r="BA242">
            <v>0</v>
          </cell>
          <cell r="BB242">
            <v>0</v>
          </cell>
          <cell r="BC242">
            <v>0</v>
          </cell>
          <cell r="BD242">
            <v>0</v>
          </cell>
          <cell r="BE242">
            <v>0</v>
          </cell>
          <cell r="BF242">
            <v>0</v>
          </cell>
          <cell r="BG242">
            <v>0</v>
          </cell>
          <cell r="BH242">
            <v>0</v>
          </cell>
          <cell r="BI242">
            <v>40955</v>
          </cell>
          <cell r="BJ242">
            <v>0</v>
          </cell>
          <cell r="BK242">
            <v>0</v>
          </cell>
          <cell r="BL242">
            <v>0</v>
          </cell>
          <cell r="BM242">
            <v>0</v>
          </cell>
          <cell r="BN242">
            <v>0</v>
          </cell>
          <cell r="BO242">
            <v>0</v>
          </cell>
        </row>
        <row r="243">
          <cell r="A243">
            <v>40955</v>
          </cell>
          <cell r="B243">
            <v>0</v>
          </cell>
          <cell r="C243">
            <v>0</v>
          </cell>
          <cell r="D243">
            <v>0</v>
          </cell>
          <cell r="E243">
            <v>0</v>
          </cell>
          <cell r="F243">
            <v>0</v>
          </cell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L243">
            <v>40955</v>
          </cell>
          <cell r="M243">
            <v>1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R243">
            <v>0</v>
          </cell>
          <cell r="S243">
            <v>0</v>
          </cell>
          <cell r="T243">
            <v>0</v>
          </cell>
          <cell r="U243">
            <v>0</v>
          </cell>
          <cell r="V243">
            <v>0</v>
          </cell>
          <cell r="W243">
            <v>0</v>
          </cell>
          <cell r="X243">
            <v>0</v>
          </cell>
          <cell r="Y243">
            <v>0</v>
          </cell>
          <cell r="Z243">
            <v>0</v>
          </cell>
          <cell r="AA243">
            <v>0</v>
          </cell>
          <cell r="AB243">
            <v>0</v>
          </cell>
          <cell r="AC243">
            <v>40955</v>
          </cell>
          <cell r="AD243">
            <v>1</v>
          </cell>
          <cell r="AE243">
            <v>0</v>
          </cell>
          <cell r="AF243">
            <v>0</v>
          </cell>
          <cell r="AG243">
            <v>0</v>
          </cell>
          <cell r="AH243">
            <v>0</v>
          </cell>
          <cell r="AI243">
            <v>0</v>
          </cell>
          <cell r="AJ243">
            <v>0</v>
          </cell>
          <cell r="AK243">
            <v>0</v>
          </cell>
          <cell r="AL243">
            <v>1</v>
          </cell>
          <cell r="AM243">
            <v>0</v>
          </cell>
          <cell r="AN243">
            <v>40955</v>
          </cell>
          <cell r="AO243">
            <v>0</v>
          </cell>
          <cell r="AP243">
            <v>0</v>
          </cell>
          <cell r="AQ243">
            <v>0</v>
          </cell>
          <cell r="AR243">
            <v>0</v>
          </cell>
          <cell r="AS243">
            <v>0</v>
          </cell>
          <cell r="AT243">
            <v>0</v>
          </cell>
          <cell r="AU243">
            <v>40955</v>
          </cell>
          <cell r="AV243">
            <v>0</v>
          </cell>
          <cell r="AW243">
            <v>0</v>
          </cell>
          <cell r="AX243">
            <v>1</v>
          </cell>
          <cell r="AY243">
            <v>0</v>
          </cell>
          <cell r="AZ243">
            <v>40955</v>
          </cell>
          <cell r="BA243">
            <v>0</v>
          </cell>
          <cell r="BB243">
            <v>0</v>
          </cell>
          <cell r="BC243">
            <v>0</v>
          </cell>
          <cell r="BD243">
            <v>0</v>
          </cell>
          <cell r="BE243">
            <v>0</v>
          </cell>
          <cell r="BF243">
            <v>0</v>
          </cell>
          <cell r="BG243">
            <v>0</v>
          </cell>
          <cell r="BH243">
            <v>0</v>
          </cell>
          <cell r="BI243">
            <v>40955</v>
          </cell>
          <cell r="BJ243">
            <v>0</v>
          </cell>
          <cell r="BK243">
            <v>0</v>
          </cell>
          <cell r="BL243">
            <v>0</v>
          </cell>
          <cell r="BM243">
            <v>0</v>
          </cell>
          <cell r="BN243">
            <v>1</v>
          </cell>
          <cell r="BO243">
            <v>0</v>
          </cell>
        </row>
        <row r="244">
          <cell r="A244">
            <v>40956</v>
          </cell>
          <cell r="B244">
            <v>0</v>
          </cell>
          <cell r="C244">
            <v>0</v>
          </cell>
          <cell r="D244">
            <v>0</v>
          </cell>
          <cell r="E244">
            <v>0</v>
          </cell>
          <cell r="F244">
            <v>0</v>
          </cell>
          <cell r="G244">
            <v>0</v>
          </cell>
          <cell r="H244">
            <v>0</v>
          </cell>
          <cell r="I244">
            <v>0</v>
          </cell>
          <cell r="J244">
            <v>1</v>
          </cell>
          <cell r="K244">
            <v>2</v>
          </cell>
          <cell r="L244">
            <v>40956</v>
          </cell>
          <cell r="M244">
            <v>1</v>
          </cell>
          <cell r="N244">
            <v>2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T244">
            <v>0</v>
          </cell>
          <cell r="U244">
            <v>0</v>
          </cell>
          <cell r="V244">
            <v>0</v>
          </cell>
          <cell r="W244">
            <v>0</v>
          </cell>
          <cell r="X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0</v>
          </cell>
          <cell r="AC244">
            <v>40956</v>
          </cell>
          <cell r="AD244">
            <v>1</v>
          </cell>
          <cell r="AE244">
            <v>2</v>
          </cell>
          <cell r="AF244">
            <v>0</v>
          </cell>
          <cell r="AG244">
            <v>0</v>
          </cell>
          <cell r="AH244">
            <v>0</v>
          </cell>
          <cell r="AI244">
            <v>0</v>
          </cell>
          <cell r="AJ244">
            <v>0</v>
          </cell>
          <cell r="AK244">
            <v>0</v>
          </cell>
          <cell r="AL244">
            <v>1</v>
          </cell>
          <cell r="AM244">
            <v>2</v>
          </cell>
          <cell r="AN244">
            <v>40956</v>
          </cell>
          <cell r="AO244">
            <v>0</v>
          </cell>
          <cell r="AP244">
            <v>0</v>
          </cell>
          <cell r="AQ244">
            <v>0</v>
          </cell>
          <cell r="AR244">
            <v>0</v>
          </cell>
          <cell r="AS244">
            <v>0</v>
          </cell>
          <cell r="AT244">
            <v>0</v>
          </cell>
          <cell r="AU244">
            <v>40956</v>
          </cell>
          <cell r="AV244">
            <v>0</v>
          </cell>
          <cell r="AW244">
            <v>0</v>
          </cell>
          <cell r="AX244">
            <v>1</v>
          </cell>
          <cell r="AY244">
            <v>2</v>
          </cell>
          <cell r="AZ244">
            <v>40956</v>
          </cell>
          <cell r="BA244">
            <v>0</v>
          </cell>
          <cell r="BB244">
            <v>0</v>
          </cell>
          <cell r="BC244">
            <v>0</v>
          </cell>
          <cell r="BD244">
            <v>0</v>
          </cell>
          <cell r="BE244">
            <v>0</v>
          </cell>
          <cell r="BF244">
            <v>0</v>
          </cell>
          <cell r="BG244">
            <v>0</v>
          </cell>
          <cell r="BH244">
            <v>0</v>
          </cell>
          <cell r="BI244">
            <v>40956</v>
          </cell>
          <cell r="BJ244">
            <v>0</v>
          </cell>
          <cell r="BK244">
            <v>0</v>
          </cell>
          <cell r="BL244">
            <v>0</v>
          </cell>
          <cell r="BM244">
            <v>0</v>
          </cell>
          <cell r="BN244">
            <v>1</v>
          </cell>
          <cell r="BO244">
            <v>2</v>
          </cell>
        </row>
        <row r="245">
          <cell r="A245">
            <v>40956</v>
          </cell>
          <cell r="B245">
            <v>0</v>
          </cell>
          <cell r="C245">
            <v>0</v>
          </cell>
          <cell r="D245">
            <v>0</v>
          </cell>
          <cell r="E245">
            <v>0</v>
          </cell>
          <cell r="F245">
            <v>0</v>
          </cell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L245">
            <v>40956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U245">
            <v>0</v>
          </cell>
          <cell r="V245">
            <v>0</v>
          </cell>
          <cell r="W245">
            <v>0</v>
          </cell>
          <cell r="X245">
            <v>0</v>
          </cell>
          <cell r="Y245">
            <v>0</v>
          </cell>
          <cell r="Z245">
            <v>0</v>
          </cell>
          <cell r="AA245">
            <v>0</v>
          </cell>
          <cell r="AB245">
            <v>0</v>
          </cell>
          <cell r="AC245">
            <v>40956</v>
          </cell>
          <cell r="AD245">
            <v>0</v>
          </cell>
          <cell r="AE245">
            <v>0</v>
          </cell>
          <cell r="AF245">
            <v>0</v>
          </cell>
          <cell r="AG245">
            <v>0</v>
          </cell>
          <cell r="AH245">
            <v>0</v>
          </cell>
          <cell r="AI245">
            <v>0</v>
          </cell>
          <cell r="AJ245">
            <v>0</v>
          </cell>
          <cell r="AK245">
            <v>0</v>
          </cell>
          <cell r="AL245">
            <v>0</v>
          </cell>
          <cell r="AM245">
            <v>0</v>
          </cell>
          <cell r="AN245">
            <v>40956</v>
          </cell>
          <cell r="AO245">
            <v>0</v>
          </cell>
          <cell r="AP245">
            <v>0</v>
          </cell>
          <cell r="AQ245">
            <v>0</v>
          </cell>
          <cell r="AR245">
            <v>0</v>
          </cell>
          <cell r="AS245">
            <v>0</v>
          </cell>
          <cell r="AT245">
            <v>0</v>
          </cell>
          <cell r="AU245">
            <v>40956</v>
          </cell>
          <cell r="AV245">
            <v>0</v>
          </cell>
          <cell r="AW245">
            <v>0</v>
          </cell>
          <cell r="AX245">
            <v>0</v>
          </cell>
          <cell r="AY245">
            <v>0</v>
          </cell>
          <cell r="AZ245">
            <v>40956</v>
          </cell>
          <cell r="BA245">
            <v>0</v>
          </cell>
          <cell r="BB245">
            <v>0</v>
          </cell>
          <cell r="BC245">
            <v>0</v>
          </cell>
          <cell r="BD245">
            <v>0</v>
          </cell>
          <cell r="BE245">
            <v>0</v>
          </cell>
          <cell r="BF245">
            <v>0</v>
          </cell>
          <cell r="BG245">
            <v>0</v>
          </cell>
          <cell r="BH245">
            <v>0</v>
          </cell>
          <cell r="BI245">
            <v>40956</v>
          </cell>
          <cell r="BJ245">
            <v>0</v>
          </cell>
          <cell r="BK245">
            <v>0</v>
          </cell>
          <cell r="BL245">
            <v>0</v>
          </cell>
          <cell r="BM245">
            <v>0</v>
          </cell>
          <cell r="BN245">
            <v>0</v>
          </cell>
          <cell r="BO245">
            <v>0</v>
          </cell>
        </row>
        <row r="246">
          <cell r="A246">
            <v>40956</v>
          </cell>
          <cell r="B246">
            <v>0</v>
          </cell>
          <cell r="C246">
            <v>0</v>
          </cell>
          <cell r="D246">
            <v>0</v>
          </cell>
          <cell r="E246">
            <v>0</v>
          </cell>
          <cell r="F246">
            <v>0</v>
          </cell>
          <cell r="G246">
            <v>0</v>
          </cell>
          <cell r="H246">
            <v>0</v>
          </cell>
          <cell r="I246">
            <v>0</v>
          </cell>
          <cell r="J246">
            <v>1</v>
          </cell>
          <cell r="K246">
            <v>0</v>
          </cell>
          <cell r="L246">
            <v>40956</v>
          </cell>
          <cell r="M246">
            <v>1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X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0</v>
          </cell>
          <cell r="AC246">
            <v>40956</v>
          </cell>
          <cell r="AD246">
            <v>1</v>
          </cell>
          <cell r="AE246">
            <v>0</v>
          </cell>
          <cell r="AF246">
            <v>0</v>
          </cell>
          <cell r="AG246">
            <v>0</v>
          </cell>
          <cell r="AH246">
            <v>0</v>
          </cell>
          <cell r="AI246">
            <v>0</v>
          </cell>
          <cell r="AJ246">
            <v>0</v>
          </cell>
          <cell r="AK246">
            <v>0</v>
          </cell>
          <cell r="AL246">
            <v>1</v>
          </cell>
          <cell r="AM246">
            <v>0</v>
          </cell>
          <cell r="AN246">
            <v>40956</v>
          </cell>
          <cell r="AO246">
            <v>0</v>
          </cell>
          <cell r="AP246">
            <v>0</v>
          </cell>
          <cell r="AQ246">
            <v>0</v>
          </cell>
          <cell r="AR246">
            <v>0</v>
          </cell>
          <cell r="AS246">
            <v>0</v>
          </cell>
          <cell r="AT246">
            <v>0</v>
          </cell>
          <cell r="AU246">
            <v>40956</v>
          </cell>
          <cell r="AV246">
            <v>0</v>
          </cell>
          <cell r="AW246">
            <v>0</v>
          </cell>
          <cell r="AX246">
            <v>1</v>
          </cell>
          <cell r="AY246">
            <v>0</v>
          </cell>
          <cell r="AZ246">
            <v>40956</v>
          </cell>
          <cell r="BA246">
            <v>0</v>
          </cell>
          <cell r="BB246">
            <v>0</v>
          </cell>
          <cell r="BC246">
            <v>0</v>
          </cell>
          <cell r="BD246">
            <v>0</v>
          </cell>
          <cell r="BE246">
            <v>0</v>
          </cell>
          <cell r="BF246">
            <v>0</v>
          </cell>
          <cell r="BG246">
            <v>0</v>
          </cell>
          <cell r="BH246">
            <v>0</v>
          </cell>
          <cell r="BI246">
            <v>40956</v>
          </cell>
          <cell r="BJ246">
            <v>0</v>
          </cell>
          <cell r="BK246">
            <v>0</v>
          </cell>
          <cell r="BL246">
            <v>0</v>
          </cell>
          <cell r="BM246">
            <v>0</v>
          </cell>
          <cell r="BN246">
            <v>1</v>
          </cell>
          <cell r="BO246">
            <v>0</v>
          </cell>
        </row>
        <row r="247">
          <cell r="A247">
            <v>40957</v>
          </cell>
          <cell r="B247">
            <v>0</v>
          </cell>
          <cell r="C247">
            <v>0</v>
          </cell>
          <cell r="D247">
            <v>0</v>
          </cell>
          <cell r="E247">
            <v>0</v>
          </cell>
          <cell r="F247">
            <v>0</v>
          </cell>
          <cell r="G247">
            <v>0</v>
          </cell>
          <cell r="H247">
            <v>0</v>
          </cell>
          <cell r="I247">
            <v>0</v>
          </cell>
          <cell r="J247">
            <v>1</v>
          </cell>
          <cell r="K247">
            <v>2</v>
          </cell>
          <cell r="L247">
            <v>40957</v>
          </cell>
          <cell r="M247">
            <v>1</v>
          </cell>
          <cell r="N247">
            <v>2</v>
          </cell>
          <cell r="O247">
            <v>0</v>
          </cell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  <cell r="AB247">
            <v>0</v>
          </cell>
          <cell r="AC247">
            <v>40957</v>
          </cell>
          <cell r="AD247">
            <v>1</v>
          </cell>
          <cell r="AE247">
            <v>2</v>
          </cell>
          <cell r="AF247">
            <v>0</v>
          </cell>
          <cell r="AG247">
            <v>0</v>
          </cell>
          <cell r="AH247">
            <v>0</v>
          </cell>
          <cell r="AI247">
            <v>0</v>
          </cell>
          <cell r="AJ247">
            <v>0</v>
          </cell>
          <cell r="AK247">
            <v>0</v>
          </cell>
          <cell r="AL247">
            <v>1</v>
          </cell>
          <cell r="AM247">
            <v>2</v>
          </cell>
          <cell r="AN247">
            <v>40957</v>
          </cell>
          <cell r="AO247">
            <v>0</v>
          </cell>
          <cell r="AP247">
            <v>0</v>
          </cell>
          <cell r="AQ247">
            <v>0</v>
          </cell>
          <cell r="AR247">
            <v>0</v>
          </cell>
          <cell r="AS247">
            <v>0</v>
          </cell>
          <cell r="AT247">
            <v>0</v>
          </cell>
          <cell r="AU247">
            <v>40957</v>
          </cell>
          <cell r="AV247">
            <v>0</v>
          </cell>
          <cell r="AW247">
            <v>0</v>
          </cell>
          <cell r="AX247">
            <v>1</v>
          </cell>
          <cell r="AY247">
            <v>2</v>
          </cell>
          <cell r="AZ247">
            <v>40957</v>
          </cell>
          <cell r="BA247">
            <v>0</v>
          </cell>
          <cell r="BB247">
            <v>0</v>
          </cell>
          <cell r="BC247">
            <v>0</v>
          </cell>
          <cell r="BD247">
            <v>0</v>
          </cell>
          <cell r="BE247">
            <v>0</v>
          </cell>
          <cell r="BF247">
            <v>0</v>
          </cell>
          <cell r="BG247">
            <v>0</v>
          </cell>
          <cell r="BH247">
            <v>0</v>
          </cell>
          <cell r="BI247">
            <v>40957</v>
          </cell>
          <cell r="BJ247">
            <v>0</v>
          </cell>
          <cell r="BK247">
            <v>0</v>
          </cell>
          <cell r="BL247">
            <v>0</v>
          </cell>
          <cell r="BM247">
            <v>0</v>
          </cell>
          <cell r="BN247">
            <v>1</v>
          </cell>
          <cell r="BO247">
            <v>2</v>
          </cell>
        </row>
        <row r="248">
          <cell r="A248">
            <v>40957</v>
          </cell>
          <cell r="B248">
            <v>0</v>
          </cell>
          <cell r="C248">
            <v>0</v>
          </cell>
          <cell r="D248">
            <v>0</v>
          </cell>
          <cell r="E248">
            <v>0</v>
          </cell>
          <cell r="F248">
            <v>0</v>
          </cell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L248">
            <v>40957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R248">
            <v>0</v>
          </cell>
          <cell r="S248">
            <v>0</v>
          </cell>
          <cell r="T248">
            <v>0</v>
          </cell>
          <cell r="U248">
            <v>0</v>
          </cell>
          <cell r="V248">
            <v>0</v>
          </cell>
          <cell r="W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40957</v>
          </cell>
          <cell r="AD248">
            <v>0</v>
          </cell>
          <cell r="AE248">
            <v>0</v>
          </cell>
          <cell r="AF248">
            <v>0</v>
          </cell>
          <cell r="AG248">
            <v>0</v>
          </cell>
          <cell r="AH248">
            <v>0</v>
          </cell>
          <cell r="AI248">
            <v>0</v>
          </cell>
          <cell r="AJ248">
            <v>0</v>
          </cell>
          <cell r="AK248">
            <v>0</v>
          </cell>
          <cell r="AL248">
            <v>0</v>
          </cell>
          <cell r="AM248">
            <v>0</v>
          </cell>
          <cell r="AN248">
            <v>40957</v>
          </cell>
          <cell r="AO248">
            <v>0</v>
          </cell>
          <cell r="AP248">
            <v>0</v>
          </cell>
          <cell r="AQ248">
            <v>0</v>
          </cell>
          <cell r="AR248">
            <v>0</v>
          </cell>
          <cell r="AS248">
            <v>0</v>
          </cell>
          <cell r="AT248">
            <v>0</v>
          </cell>
          <cell r="AU248">
            <v>40957</v>
          </cell>
          <cell r="AV248">
            <v>0</v>
          </cell>
          <cell r="AW248">
            <v>0</v>
          </cell>
          <cell r="AX248">
            <v>0</v>
          </cell>
          <cell r="AY248">
            <v>0</v>
          </cell>
          <cell r="AZ248">
            <v>40957</v>
          </cell>
          <cell r="BA248">
            <v>0</v>
          </cell>
          <cell r="BB248">
            <v>0</v>
          </cell>
          <cell r="BC248">
            <v>0</v>
          </cell>
          <cell r="BD248">
            <v>0</v>
          </cell>
          <cell r="BE248">
            <v>0</v>
          </cell>
          <cell r="BF248">
            <v>0</v>
          </cell>
          <cell r="BG248">
            <v>0</v>
          </cell>
          <cell r="BH248">
            <v>0</v>
          </cell>
          <cell r="BI248">
            <v>40957</v>
          </cell>
          <cell r="BJ248">
            <v>0</v>
          </cell>
          <cell r="BK248">
            <v>0</v>
          </cell>
          <cell r="BL248">
            <v>0</v>
          </cell>
          <cell r="BM248">
            <v>0</v>
          </cell>
          <cell r="BN248">
            <v>0</v>
          </cell>
          <cell r="BO248">
            <v>0</v>
          </cell>
        </row>
        <row r="249">
          <cell r="A249">
            <v>40957</v>
          </cell>
          <cell r="B249">
            <v>0</v>
          </cell>
          <cell r="C249">
            <v>0</v>
          </cell>
          <cell r="D249">
            <v>0</v>
          </cell>
          <cell r="E249">
            <v>0</v>
          </cell>
          <cell r="F249">
            <v>0</v>
          </cell>
          <cell r="G249">
            <v>0</v>
          </cell>
          <cell r="H249">
            <v>0</v>
          </cell>
          <cell r="I249">
            <v>0</v>
          </cell>
          <cell r="J249">
            <v>1</v>
          </cell>
          <cell r="K249">
            <v>0</v>
          </cell>
          <cell r="L249">
            <v>40957</v>
          </cell>
          <cell r="M249">
            <v>1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0</v>
          </cell>
          <cell r="V249">
            <v>0</v>
          </cell>
          <cell r="W249">
            <v>0</v>
          </cell>
          <cell r="X249">
            <v>0</v>
          </cell>
          <cell r="Y249">
            <v>0</v>
          </cell>
          <cell r="Z249">
            <v>0</v>
          </cell>
          <cell r="AA249">
            <v>0</v>
          </cell>
          <cell r="AB249">
            <v>0</v>
          </cell>
          <cell r="AC249">
            <v>40957</v>
          </cell>
          <cell r="AD249">
            <v>1</v>
          </cell>
          <cell r="AE249">
            <v>0</v>
          </cell>
          <cell r="AF249">
            <v>0</v>
          </cell>
          <cell r="AG249">
            <v>0</v>
          </cell>
          <cell r="AH249">
            <v>0</v>
          </cell>
          <cell r="AI249">
            <v>0</v>
          </cell>
          <cell r="AJ249">
            <v>0</v>
          </cell>
          <cell r="AK249">
            <v>0</v>
          </cell>
          <cell r="AL249">
            <v>1</v>
          </cell>
          <cell r="AM249">
            <v>0</v>
          </cell>
          <cell r="AN249">
            <v>40957</v>
          </cell>
          <cell r="AO249">
            <v>0</v>
          </cell>
          <cell r="AP249">
            <v>0</v>
          </cell>
          <cell r="AQ249">
            <v>0</v>
          </cell>
          <cell r="AR249">
            <v>0</v>
          </cell>
          <cell r="AS249">
            <v>0</v>
          </cell>
          <cell r="AT249">
            <v>0</v>
          </cell>
          <cell r="AU249">
            <v>40957</v>
          </cell>
          <cell r="AV249">
            <v>0</v>
          </cell>
          <cell r="AW249">
            <v>0</v>
          </cell>
          <cell r="AX249">
            <v>1</v>
          </cell>
          <cell r="AY249">
            <v>0</v>
          </cell>
          <cell r="AZ249">
            <v>40957</v>
          </cell>
          <cell r="BA249">
            <v>0</v>
          </cell>
          <cell r="BB249">
            <v>0</v>
          </cell>
          <cell r="BC249">
            <v>0</v>
          </cell>
          <cell r="BD249">
            <v>0</v>
          </cell>
          <cell r="BE249">
            <v>0</v>
          </cell>
          <cell r="BF249">
            <v>0</v>
          </cell>
          <cell r="BG249">
            <v>0</v>
          </cell>
          <cell r="BH249">
            <v>0</v>
          </cell>
          <cell r="BI249">
            <v>40957</v>
          </cell>
          <cell r="BJ249">
            <v>0</v>
          </cell>
          <cell r="BK249">
            <v>0</v>
          </cell>
          <cell r="BL249">
            <v>0</v>
          </cell>
          <cell r="BM249">
            <v>0</v>
          </cell>
          <cell r="BN249">
            <v>1</v>
          </cell>
          <cell r="BO249">
            <v>0</v>
          </cell>
        </row>
        <row r="250">
          <cell r="A250">
            <v>40958</v>
          </cell>
          <cell r="B250">
            <v>0</v>
          </cell>
          <cell r="C250">
            <v>0</v>
          </cell>
          <cell r="D250">
            <v>0</v>
          </cell>
          <cell r="E250">
            <v>0</v>
          </cell>
          <cell r="F250">
            <v>0</v>
          </cell>
          <cell r="G250">
            <v>0</v>
          </cell>
          <cell r="H250">
            <v>0</v>
          </cell>
          <cell r="I250">
            <v>0</v>
          </cell>
          <cell r="J250">
            <v>1</v>
          </cell>
          <cell r="K250">
            <v>3</v>
          </cell>
          <cell r="L250">
            <v>40958</v>
          </cell>
          <cell r="M250">
            <v>1</v>
          </cell>
          <cell r="N250">
            <v>3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W250">
            <v>0</v>
          </cell>
          <cell r="X250">
            <v>0</v>
          </cell>
          <cell r="Y250">
            <v>0</v>
          </cell>
          <cell r="Z250">
            <v>0</v>
          </cell>
          <cell r="AA250">
            <v>0</v>
          </cell>
          <cell r="AB250">
            <v>0</v>
          </cell>
          <cell r="AC250">
            <v>40958</v>
          </cell>
          <cell r="AD250">
            <v>1</v>
          </cell>
          <cell r="AE250">
            <v>3</v>
          </cell>
          <cell r="AF250">
            <v>0</v>
          </cell>
          <cell r="AG250">
            <v>0</v>
          </cell>
          <cell r="AH250">
            <v>0</v>
          </cell>
          <cell r="AI250">
            <v>0</v>
          </cell>
          <cell r="AJ250">
            <v>0</v>
          </cell>
          <cell r="AK250">
            <v>0</v>
          </cell>
          <cell r="AL250">
            <v>1</v>
          </cell>
          <cell r="AM250">
            <v>3</v>
          </cell>
          <cell r="AN250">
            <v>40958</v>
          </cell>
          <cell r="AO250">
            <v>0</v>
          </cell>
          <cell r="AP250">
            <v>0</v>
          </cell>
          <cell r="AQ250">
            <v>0</v>
          </cell>
          <cell r="AR250">
            <v>0</v>
          </cell>
          <cell r="AS250">
            <v>0</v>
          </cell>
          <cell r="AT250">
            <v>0</v>
          </cell>
          <cell r="AU250">
            <v>40958</v>
          </cell>
          <cell r="AV250">
            <v>0</v>
          </cell>
          <cell r="AW250">
            <v>0</v>
          </cell>
          <cell r="AX250">
            <v>1</v>
          </cell>
          <cell r="AY250">
            <v>3</v>
          </cell>
          <cell r="AZ250">
            <v>40958</v>
          </cell>
          <cell r="BA250">
            <v>0</v>
          </cell>
          <cell r="BB250">
            <v>0</v>
          </cell>
          <cell r="BC250">
            <v>0</v>
          </cell>
          <cell r="BD250">
            <v>0</v>
          </cell>
          <cell r="BE250">
            <v>0</v>
          </cell>
          <cell r="BF250">
            <v>0</v>
          </cell>
          <cell r="BG250">
            <v>0</v>
          </cell>
          <cell r="BH250">
            <v>0</v>
          </cell>
          <cell r="BI250">
            <v>40958</v>
          </cell>
          <cell r="BJ250">
            <v>0</v>
          </cell>
          <cell r="BK250">
            <v>0</v>
          </cell>
          <cell r="BL250">
            <v>0</v>
          </cell>
          <cell r="BM250">
            <v>0</v>
          </cell>
          <cell r="BN250">
            <v>1</v>
          </cell>
          <cell r="BO250">
            <v>3</v>
          </cell>
        </row>
        <row r="251">
          <cell r="A251">
            <v>40958</v>
          </cell>
          <cell r="B251">
            <v>0</v>
          </cell>
          <cell r="C251">
            <v>0</v>
          </cell>
          <cell r="D251">
            <v>0</v>
          </cell>
          <cell r="E251">
            <v>0</v>
          </cell>
          <cell r="F251">
            <v>0</v>
          </cell>
          <cell r="G251">
            <v>0</v>
          </cell>
          <cell r="H251">
            <v>0</v>
          </cell>
          <cell r="I251">
            <v>0</v>
          </cell>
          <cell r="J251">
            <v>1</v>
          </cell>
          <cell r="K251">
            <v>0</v>
          </cell>
          <cell r="L251">
            <v>40958</v>
          </cell>
          <cell r="M251">
            <v>1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R251">
            <v>0</v>
          </cell>
          <cell r="S251">
            <v>0</v>
          </cell>
          <cell r="T251">
            <v>0</v>
          </cell>
          <cell r="U251">
            <v>0</v>
          </cell>
          <cell r="V251">
            <v>0</v>
          </cell>
          <cell r="W251">
            <v>0</v>
          </cell>
          <cell r="X251">
            <v>0</v>
          </cell>
          <cell r="Y251">
            <v>0</v>
          </cell>
          <cell r="Z251">
            <v>0</v>
          </cell>
          <cell r="AA251">
            <v>0</v>
          </cell>
          <cell r="AB251">
            <v>0</v>
          </cell>
          <cell r="AC251">
            <v>40958</v>
          </cell>
          <cell r="AD251">
            <v>1</v>
          </cell>
          <cell r="AE251">
            <v>0</v>
          </cell>
          <cell r="AF251">
            <v>0</v>
          </cell>
          <cell r="AG251">
            <v>0</v>
          </cell>
          <cell r="AH251">
            <v>0</v>
          </cell>
          <cell r="AI251">
            <v>0</v>
          </cell>
          <cell r="AJ251">
            <v>0</v>
          </cell>
          <cell r="AK251">
            <v>0</v>
          </cell>
          <cell r="AL251">
            <v>1</v>
          </cell>
          <cell r="AM251">
            <v>0</v>
          </cell>
          <cell r="AN251">
            <v>40958</v>
          </cell>
          <cell r="AO251">
            <v>0</v>
          </cell>
          <cell r="AP251">
            <v>0</v>
          </cell>
          <cell r="AQ251">
            <v>0</v>
          </cell>
          <cell r="AR251">
            <v>0</v>
          </cell>
          <cell r="AS251">
            <v>0</v>
          </cell>
          <cell r="AT251">
            <v>0</v>
          </cell>
          <cell r="AU251">
            <v>40958</v>
          </cell>
          <cell r="AV251">
            <v>0</v>
          </cell>
          <cell r="AW251">
            <v>0</v>
          </cell>
          <cell r="AX251">
            <v>1</v>
          </cell>
          <cell r="AY251">
            <v>0</v>
          </cell>
          <cell r="AZ251">
            <v>40958</v>
          </cell>
          <cell r="BA251">
            <v>0</v>
          </cell>
          <cell r="BB251">
            <v>0</v>
          </cell>
          <cell r="BC251">
            <v>0</v>
          </cell>
          <cell r="BD251">
            <v>0</v>
          </cell>
          <cell r="BE251">
            <v>0</v>
          </cell>
          <cell r="BF251">
            <v>0</v>
          </cell>
          <cell r="BG251">
            <v>0</v>
          </cell>
          <cell r="BH251">
            <v>0</v>
          </cell>
          <cell r="BI251">
            <v>40958</v>
          </cell>
          <cell r="BJ251">
            <v>0</v>
          </cell>
          <cell r="BK251">
            <v>0</v>
          </cell>
          <cell r="BL251">
            <v>0</v>
          </cell>
          <cell r="BM251">
            <v>0</v>
          </cell>
          <cell r="BN251">
            <v>1</v>
          </cell>
          <cell r="BO251">
            <v>0</v>
          </cell>
        </row>
        <row r="252">
          <cell r="A252">
            <v>40958</v>
          </cell>
          <cell r="B252">
            <v>0</v>
          </cell>
          <cell r="C252">
            <v>0</v>
          </cell>
          <cell r="D252">
            <v>0</v>
          </cell>
          <cell r="E252">
            <v>0</v>
          </cell>
          <cell r="F252">
            <v>0</v>
          </cell>
          <cell r="G252">
            <v>0</v>
          </cell>
          <cell r="H252">
            <v>0</v>
          </cell>
          <cell r="I252">
            <v>0</v>
          </cell>
          <cell r="J252">
            <v>1</v>
          </cell>
          <cell r="K252">
            <v>0</v>
          </cell>
          <cell r="L252">
            <v>40958</v>
          </cell>
          <cell r="M252">
            <v>1</v>
          </cell>
          <cell r="N252">
            <v>0</v>
          </cell>
          <cell r="O252">
            <v>0</v>
          </cell>
          <cell r="P252">
            <v>0</v>
          </cell>
          <cell r="Q252">
            <v>0</v>
          </cell>
          <cell r="R252">
            <v>0</v>
          </cell>
          <cell r="S252">
            <v>0</v>
          </cell>
          <cell r="T252">
            <v>0</v>
          </cell>
          <cell r="U252">
            <v>0</v>
          </cell>
          <cell r="V252">
            <v>0</v>
          </cell>
          <cell r="W252">
            <v>0</v>
          </cell>
          <cell r="X252">
            <v>0</v>
          </cell>
          <cell r="Y252">
            <v>0</v>
          </cell>
          <cell r="Z252">
            <v>0</v>
          </cell>
          <cell r="AA252">
            <v>0</v>
          </cell>
          <cell r="AB252">
            <v>0</v>
          </cell>
          <cell r="AC252">
            <v>40958</v>
          </cell>
          <cell r="AD252">
            <v>1</v>
          </cell>
          <cell r="AE252">
            <v>0</v>
          </cell>
          <cell r="AF252">
            <v>0</v>
          </cell>
          <cell r="AG252">
            <v>0</v>
          </cell>
          <cell r="AH252">
            <v>0</v>
          </cell>
          <cell r="AI252">
            <v>0</v>
          </cell>
          <cell r="AJ252">
            <v>0</v>
          </cell>
          <cell r="AK252">
            <v>0</v>
          </cell>
          <cell r="AL252">
            <v>1</v>
          </cell>
          <cell r="AM252">
            <v>0</v>
          </cell>
          <cell r="AN252">
            <v>40958</v>
          </cell>
          <cell r="AO252">
            <v>0</v>
          </cell>
          <cell r="AP252">
            <v>0</v>
          </cell>
          <cell r="AQ252">
            <v>0</v>
          </cell>
          <cell r="AR252">
            <v>0</v>
          </cell>
          <cell r="AS252">
            <v>0</v>
          </cell>
          <cell r="AT252">
            <v>0</v>
          </cell>
          <cell r="AU252">
            <v>40958</v>
          </cell>
          <cell r="AV252">
            <v>0</v>
          </cell>
          <cell r="AW252">
            <v>0</v>
          </cell>
          <cell r="AX252">
            <v>1</v>
          </cell>
          <cell r="AY252">
            <v>0</v>
          </cell>
          <cell r="AZ252">
            <v>40958</v>
          </cell>
          <cell r="BA252">
            <v>0</v>
          </cell>
          <cell r="BB252">
            <v>0</v>
          </cell>
          <cell r="BC252">
            <v>0</v>
          </cell>
          <cell r="BD252">
            <v>0</v>
          </cell>
          <cell r="BE252">
            <v>0</v>
          </cell>
          <cell r="BF252">
            <v>0</v>
          </cell>
          <cell r="BG252">
            <v>0</v>
          </cell>
          <cell r="BH252">
            <v>0</v>
          </cell>
          <cell r="BI252">
            <v>40958</v>
          </cell>
          <cell r="BJ252">
            <v>0</v>
          </cell>
          <cell r="BK252">
            <v>0</v>
          </cell>
          <cell r="BL252">
            <v>0</v>
          </cell>
          <cell r="BM252">
            <v>0</v>
          </cell>
          <cell r="BN252">
            <v>1</v>
          </cell>
          <cell r="BO252">
            <v>0</v>
          </cell>
        </row>
        <row r="253">
          <cell r="A253">
            <v>40959</v>
          </cell>
          <cell r="B253">
            <v>0</v>
          </cell>
          <cell r="C253">
            <v>0</v>
          </cell>
          <cell r="D253">
            <v>0</v>
          </cell>
          <cell r="E253">
            <v>0</v>
          </cell>
          <cell r="F253">
            <v>0</v>
          </cell>
          <cell r="G253">
            <v>0</v>
          </cell>
          <cell r="H253">
            <v>0</v>
          </cell>
          <cell r="I253">
            <v>0</v>
          </cell>
          <cell r="J253">
            <v>1</v>
          </cell>
          <cell r="K253">
            <v>3</v>
          </cell>
          <cell r="L253">
            <v>40959</v>
          </cell>
          <cell r="M253">
            <v>1</v>
          </cell>
          <cell r="N253">
            <v>3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W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40959</v>
          </cell>
          <cell r="AD253">
            <v>1</v>
          </cell>
          <cell r="AE253">
            <v>3</v>
          </cell>
          <cell r="AF253">
            <v>0</v>
          </cell>
          <cell r="AG253">
            <v>0</v>
          </cell>
          <cell r="AH253">
            <v>0</v>
          </cell>
          <cell r="AI253">
            <v>0</v>
          </cell>
          <cell r="AJ253">
            <v>0</v>
          </cell>
          <cell r="AK253">
            <v>0</v>
          </cell>
          <cell r="AL253">
            <v>1</v>
          </cell>
          <cell r="AM253">
            <v>3</v>
          </cell>
          <cell r="AN253">
            <v>40959</v>
          </cell>
          <cell r="AO253">
            <v>0</v>
          </cell>
          <cell r="AP253">
            <v>0</v>
          </cell>
          <cell r="AQ253">
            <v>0</v>
          </cell>
          <cell r="AR253">
            <v>0</v>
          </cell>
          <cell r="AS253">
            <v>0</v>
          </cell>
          <cell r="AT253">
            <v>0</v>
          </cell>
          <cell r="AU253">
            <v>40959</v>
          </cell>
          <cell r="AV253">
            <v>0</v>
          </cell>
          <cell r="AW253">
            <v>0</v>
          </cell>
          <cell r="AX253">
            <v>1</v>
          </cell>
          <cell r="AY253">
            <v>3</v>
          </cell>
          <cell r="AZ253">
            <v>40959</v>
          </cell>
          <cell r="BA253">
            <v>0</v>
          </cell>
          <cell r="BB253">
            <v>0</v>
          </cell>
          <cell r="BC253">
            <v>0</v>
          </cell>
          <cell r="BD253">
            <v>0</v>
          </cell>
          <cell r="BE253">
            <v>0</v>
          </cell>
          <cell r="BF253">
            <v>0</v>
          </cell>
          <cell r="BG253">
            <v>0</v>
          </cell>
          <cell r="BH253">
            <v>0</v>
          </cell>
          <cell r="BI253">
            <v>40959</v>
          </cell>
          <cell r="BJ253">
            <v>0</v>
          </cell>
          <cell r="BK253">
            <v>0</v>
          </cell>
          <cell r="BL253">
            <v>0</v>
          </cell>
          <cell r="BM253">
            <v>0</v>
          </cell>
          <cell r="BN253">
            <v>1</v>
          </cell>
          <cell r="BO253">
            <v>3</v>
          </cell>
        </row>
        <row r="254">
          <cell r="A254">
            <v>40959</v>
          </cell>
          <cell r="B254">
            <v>0</v>
          </cell>
          <cell r="C254">
            <v>0</v>
          </cell>
          <cell r="D254">
            <v>0</v>
          </cell>
          <cell r="E254">
            <v>0</v>
          </cell>
          <cell r="F254">
            <v>0</v>
          </cell>
          <cell r="G254">
            <v>0</v>
          </cell>
          <cell r="H254">
            <v>0</v>
          </cell>
          <cell r="I254">
            <v>0</v>
          </cell>
          <cell r="J254">
            <v>1</v>
          </cell>
          <cell r="K254">
            <v>0</v>
          </cell>
          <cell r="L254">
            <v>40959</v>
          </cell>
          <cell r="M254">
            <v>1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R254">
            <v>0</v>
          </cell>
          <cell r="S254">
            <v>0</v>
          </cell>
          <cell r="T254">
            <v>0</v>
          </cell>
          <cell r="U254">
            <v>0</v>
          </cell>
          <cell r="V254">
            <v>0</v>
          </cell>
          <cell r="W254">
            <v>0</v>
          </cell>
          <cell r="X254">
            <v>0</v>
          </cell>
          <cell r="Y254">
            <v>0</v>
          </cell>
          <cell r="Z254">
            <v>0</v>
          </cell>
          <cell r="AA254">
            <v>0</v>
          </cell>
          <cell r="AB254">
            <v>0</v>
          </cell>
          <cell r="AC254">
            <v>40959</v>
          </cell>
          <cell r="AD254">
            <v>1</v>
          </cell>
          <cell r="AE254">
            <v>0</v>
          </cell>
          <cell r="AF254">
            <v>0</v>
          </cell>
          <cell r="AG254">
            <v>0</v>
          </cell>
          <cell r="AH254">
            <v>0</v>
          </cell>
          <cell r="AI254">
            <v>0</v>
          </cell>
          <cell r="AJ254">
            <v>0</v>
          </cell>
          <cell r="AK254">
            <v>0</v>
          </cell>
          <cell r="AL254">
            <v>1</v>
          </cell>
          <cell r="AM254">
            <v>0</v>
          </cell>
          <cell r="AN254">
            <v>40959</v>
          </cell>
          <cell r="AO254">
            <v>0</v>
          </cell>
          <cell r="AP254">
            <v>0</v>
          </cell>
          <cell r="AQ254">
            <v>0</v>
          </cell>
          <cell r="AR254">
            <v>0</v>
          </cell>
          <cell r="AS254">
            <v>0</v>
          </cell>
          <cell r="AT254">
            <v>0</v>
          </cell>
          <cell r="AU254">
            <v>40959</v>
          </cell>
          <cell r="AV254">
            <v>0</v>
          </cell>
          <cell r="AW254">
            <v>0</v>
          </cell>
          <cell r="AX254">
            <v>1</v>
          </cell>
          <cell r="AY254">
            <v>0</v>
          </cell>
          <cell r="AZ254">
            <v>40959</v>
          </cell>
          <cell r="BA254">
            <v>0</v>
          </cell>
          <cell r="BB254">
            <v>0</v>
          </cell>
          <cell r="BC254">
            <v>0</v>
          </cell>
          <cell r="BD254">
            <v>0</v>
          </cell>
          <cell r="BE254">
            <v>0</v>
          </cell>
          <cell r="BF254">
            <v>0</v>
          </cell>
          <cell r="BG254">
            <v>0</v>
          </cell>
          <cell r="BH254">
            <v>0</v>
          </cell>
          <cell r="BI254">
            <v>40959</v>
          </cell>
          <cell r="BJ254">
            <v>0</v>
          </cell>
          <cell r="BK254">
            <v>0</v>
          </cell>
          <cell r="BL254">
            <v>0</v>
          </cell>
          <cell r="BM254">
            <v>0</v>
          </cell>
          <cell r="BN254">
            <v>1</v>
          </cell>
          <cell r="BO254">
            <v>0</v>
          </cell>
        </row>
        <row r="255">
          <cell r="A255">
            <v>40959</v>
          </cell>
          <cell r="B255">
            <v>0</v>
          </cell>
          <cell r="C255">
            <v>0</v>
          </cell>
          <cell r="D255">
            <v>0</v>
          </cell>
          <cell r="E255">
            <v>0</v>
          </cell>
          <cell r="F255">
            <v>0</v>
          </cell>
          <cell r="G255">
            <v>0</v>
          </cell>
          <cell r="H255">
            <v>0</v>
          </cell>
          <cell r="I255">
            <v>0</v>
          </cell>
          <cell r="J255">
            <v>1</v>
          </cell>
          <cell r="K255">
            <v>0</v>
          </cell>
          <cell r="L255">
            <v>40959</v>
          </cell>
          <cell r="M255">
            <v>1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40959</v>
          </cell>
          <cell r="AD255">
            <v>1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J255">
            <v>0</v>
          </cell>
          <cell r="AK255">
            <v>0</v>
          </cell>
          <cell r="AL255">
            <v>1</v>
          </cell>
          <cell r="AM255">
            <v>0</v>
          </cell>
          <cell r="AN255">
            <v>40959</v>
          </cell>
          <cell r="AO255">
            <v>0</v>
          </cell>
          <cell r="AP255">
            <v>0</v>
          </cell>
          <cell r="AQ255">
            <v>0</v>
          </cell>
          <cell r="AR255">
            <v>0</v>
          </cell>
          <cell r="AS255">
            <v>0</v>
          </cell>
          <cell r="AT255">
            <v>0</v>
          </cell>
          <cell r="AU255">
            <v>40959</v>
          </cell>
          <cell r="AV255">
            <v>0</v>
          </cell>
          <cell r="AW255">
            <v>0</v>
          </cell>
          <cell r="AX255">
            <v>1</v>
          </cell>
          <cell r="AY255">
            <v>0</v>
          </cell>
          <cell r="AZ255">
            <v>40959</v>
          </cell>
          <cell r="BA255">
            <v>0</v>
          </cell>
          <cell r="BB255">
            <v>0</v>
          </cell>
          <cell r="BC255">
            <v>0</v>
          </cell>
          <cell r="BD255">
            <v>0</v>
          </cell>
          <cell r="BE255">
            <v>0</v>
          </cell>
          <cell r="BF255">
            <v>0</v>
          </cell>
          <cell r="BG255">
            <v>0</v>
          </cell>
          <cell r="BH255">
            <v>0</v>
          </cell>
          <cell r="BI255">
            <v>40959</v>
          </cell>
          <cell r="BJ255">
            <v>0</v>
          </cell>
          <cell r="BK255">
            <v>0</v>
          </cell>
          <cell r="BL255">
            <v>0</v>
          </cell>
          <cell r="BM255">
            <v>0</v>
          </cell>
          <cell r="BN255">
            <v>1</v>
          </cell>
          <cell r="BO255">
            <v>0</v>
          </cell>
        </row>
        <row r="256">
          <cell r="A256">
            <v>40960</v>
          </cell>
          <cell r="B256">
            <v>1</v>
          </cell>
          <cell r="C256">
            <v>3</v>
          </cell>
          <cell r="D256">
            <v>0</v>
          </cell>
          <cell r="E256">
            <v>0</v>
          </cell>
          <cell r="F256">
            <v>0</v>
          </cell>
          <cell r="G256">
            <v>0</v>
          </cell>
          <cell r="H256">
            <v>0</v>
          </cell>
          <cell r="I256">
            <v>0</v>
          </cell>
          <cell r="J256">
            <v>1</v>
          </cell>
          <cell r="K256">
            <v>1</v>
          </cell>
          <cell r="L256">
            <v>40960</v>
          </cell>
          <cell r="M256">
            <v>1</v>
          </cell>
          <cell r="N256">
            <v>3</v>
          </cell>
          <cell r="O256">
            <v>0</v>
          </cell>
          <cell r="P256">
            <v>0</v>
          </cell>
          <cell r="Q256">
            <v>0</v>
          </cell>
          <cell r="R256">
            <v>0</v>
          </cell>
          <cell r="S256">
            <v>1</v>
          </cell>
          <cell r="T256">
            <v>3</v>
          </cell>
          <cell r="U256">
            <v>0</v>
          </cell>
          <cell r="V256">
            <v>0</v>
          </cell>
          <cell r="W256">
            <v>0</v>
          </cell>
          <cell r="X256">
            <v>0</v>
          </cell>
          <cell r="Y256">
            <v>0</v>
          </cell>
          <cell r="Z256">
            <v>0</v>
          </cell>
          <cell r="AA256">
            <v>1</v>
          </cell>
          <cell r="AB256">
            <v>3</v>
          </cell>
          <cell r="AC256">
            <v>40960</v>
          </cell>
          <cell r="AD256">
            <v>1</v>
          </cell>
          <cell r="AE256">
            <v>1</v>
          </cell>
          <cell r="AF256">
            <v>0</v>
          </cell>
          <cell r="AG256">
            <v>0</v>
          </cell>
          <cell r="AH256">
            <v>0</v>
          </cell>
          <cell r="AI256">
            <v>0</v>
          </cell>
          <cell r="AJ256">
            <v>0</v>
          </cell>
          <cell r="AK256">
            <v>0</v>
          </cell>
          <cell r="AL256">
            <v>1</v>
          </cell>
          <cell r="AM256">
            <v>1</v>
          </cell>
          <cell r="AN256">
            <v>40960</v>
          </cell>
          <cell r="AO256">
            <v>0</v>
          </cell>
          <cell r="AP256">
            <v>0</v>
          </cell>
          <cell r="AQ256">
            <v>0</v>
          </cell>
          <cell r="AR256">
            <v>0</v>
          </cell>
          <cell r="AS256">
            <v>1</v>
          </cell>
          <cell r="AT256">
            <v>3</v>
          </cell>
          <cell r="AU256">
            <v>40960</v>
          </cell>
          <cell r="AV256">
            <v>0</v>
          </cell>
          <cell r="AW256">
            <v>0</v>
          </cell>
          <cell r="AX256">
            <v>1</v>
          </cell>
          <cell r="AY256">
            <v>1</v>
          </cell>
          <cell r="AZ256">
            <v>40960</v>
          </cell>
          <cell r="BA256">
            <v>0</v>
          </cell>
          <cell r="BB256">
            <v>0</v>
          </cell>
          <cell r="BC256">
            <v>0</v>
          </cell>
          <cell r="BD256">
            <v>0</v>
          </cell>
          <cell r="BE256">
            <v>1</v>
          </cell>
          <cell r="BF256">
            <v>3</v>
          </cell>
          <cell r="BG256">
            <v>0</v>
          </cell>
          <cell r="BH256">
            <v>0</v>
          </cell>
          <cell r="BI256">
            <v>40960</v>
          </cell>
          <cell r="BJ256">
            <v>0</v>
          </cell>
          <cell r="BK256">
            <v>0</v>
          </cell>
          <cell r="BL256">
            <v>0</v>
          </cell>
          <cell r="BM256">
            <v>0</v>
          </cell>
          <cell r="BN256">
            <v>1</v>
          </cell>
          <cell r="BO256">
            <v>1</v>
          </cell>
        </row>
        <row r="257">
          <cell r="A257">
            <v>40960</v>
          </cell>
          <cell r="B257">
            <v>1</v>
          </cell>
          <cell r="C257">
            <v>0</v>
          </cell>
          <cell r="D257">
            <v>0</v>
          </cell>
          <cell r="E257">
            <v>0</v>
          </cell>
          <cell r="F257">
            <v>0</v>
          </cell>
          <cell r="G257">
            <v>0</v>
          </cell>
          <cell r="H257">
            <v>0</v>
          </cell>
          <cell r="I257">
            <v>0</v>
          </cell>
          <cell r="J257">
            <v>0</v>
          </cell>
          <cell r="K257">
            <v>0</v>
          </cell>
          <cell r="L257">
            <v>40960</v>
          </cell>
          <cell r="M257">
            <v>1</v>
          </cell>
          <cell r="N257">
            <v>0</v>
          </cell>
          <cell r="O257">
            <v>0</v>
          </cell>
          <cell r="P257">
            <v>0</v>
          </cell>
          <cell r="Q257">
            <v>0</v>
          </cell>
          <cell r="R257">
            <v>0</v>
          </cell>
          <cell r="S257">
            <v>1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1</v>
          </cell>
          <cell r="AB257">
            <v>0</v>
          </cell>
          <cell r="AC257">
            <v>40960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>
            <v>0</v>
          </cell>
          <cell r="AJ257">
            <v>0</v>
          </cell>
          <cell r="AK257">
            <v>0</v>
          </cell>
          <cell r="AL257">
            <v>0</v>
          </cell>
          <cell r="AM257">
            <v>0</v>
          </cell>
          <cell r="AN257">
            <v>40960</v>
          </cell>
          <cell r="AO257">
            <v>0</v>
          </cell>
          <cell r="AP257">
            <v>0</v>
          </cell>
          <cell r="AQ257">
            <v>0</v>
          </cell>
          <cell r="AR257">
            <v>0</v>
          </cell>
          <cell r="AS257">
            <v>1</v>
          </cell>
          <cell r="AT257">
            <v>0</v>
          </cell>
          <cell r="AU257">
            <v>40960</v>
          </cell>
          <cell r="AV257">
            <v>0</v>
          </cell>
          <cell r="AW257">
            <v>0</v>
          </cell>
          <cell r="AX257">
            <v>0</v>
          </cell>
          <cell r="AY257">
            <v>0</v>
          </cell>
          <cell r="AZ257">
            <v>40960</v>
          </cell>
          <cell r="BA257">
            <v>0</v>
          </cell>
          <cell r="BB257">
            <v>0</v>
          </cell>
          <cell r="BC257">
            <v>0</v>
          </cell>
          <cell r="BD257">
            <v>0</v>
          </cell>
          <cell r="BE257">
            <v>1</v>
          </cell>
          <cell r="BF257">
            <v>0</v>
          </cell>
          <cell r="BG257">
            <v>0</v>
          </cell>
          <cell r="BH257">
            <v>0</v>
          </cell>
          <cell r="BI257">
            <v>40960</v>
          </cell>
          <cell r="BJ257">
            <v>0</v>
          </cell>
          <cell r="BK257">
            <v>0</v>
          </cell>
          <cell r="BL257">
            <v>0</v>
          </cell>
          <cell r="BM257">
            <v>0</v>
          </cell>
          <cell r="BN257">
            <v>0</v>
          </cell>
          <cell r="BO257">
            <v>0</v>
          </cell>
        </row>
        <row r="258">
          <cell r="A258">
            <v>40960</v>
          </cell>
          <cell r="B258">
            <v>1</v>
          </cell>
          <cell r="C258">
            <v>0</v>
          </cell>
          <cell r="D258">
            <v>0</v>
          </cell>
          <cell r="E258">
            <v>0</v>
          </cell>
          <cell r="F258">
            <v>0</v>
          </cell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L258">
            <v>40960</v>
          </cell>
          <cell r="M258">
            <v>1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R258">
            <v>0</v>
          </cell>
          <cell r="S258">
            <v>1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1</v>
          </cell>
          <cell r="AB258">
            <v>0</v>
          </cell>
          <cell r="AC258">
            <v>40960</v>
          </cell>
          <cell r="AD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J258">
            <v>0</v>
          </cell>
          <cell r="AK258">
            <v>0</v>
          </cell>
          <cell r="AL258">
            <v>0</v>
          </cell>
          <cell r="AM258">
            <v>0</v>
          </cell>
          <cell r="AN258">
            <v>40960</v>
          </cell>
          <cell r="AO258">
            <v>0</v>
          </cell>
          <cell r="AP258">
            <v>0</v>
          </cell>
          <cell r="AQ258">
            <v>0</v>
          </cell>
          <cell r="AR258">
            <v>0</v>
          </cell>
          <cell r="AS258">
            <v>1</v>
          </cell>
          <cell r="AT258">
            <v>0</v>
          </cell>
          <cell r="AU258">
            <v>40960</v>
          </cell>
          <cell r="AV258">
            <v>0</v>
          </cell>
          <cell r="AW258">
            <v>0</v>
          </cell>
          <cell r="AX258">
            <v>0</v>
          </cell>
          <cell r="AY258">
            <v>0</v>
          </cell>
          <cell r="AZ258">
            <v>40960</v>
          </cell>
          <cell r="BA258">
            <v>0</v>
          </cell>
          <cell r="BB258">
            <v>0</v>
          </cell>
          <cell r="BC258">
            <v>0</v>
          </cell>
          <cell r="BD258">
            <v>0</v>
          </cell>
          <cell r="BE258">
            <v>1</v>
          </cell>
          <cell r="BF258">
            <v>0</v>
          </cell>
          <cell r="BG258">
            <v>0</v>
          </cell>
          <cell r="BH258">
            <v>0</v>
          </cell>
          <cell r="BI258">
            <v>40960</v>
          </cell>
          <cell r="BJ258">
            <v>0</v>
          </cell>
          <cell r="BK258">
            <v>0</v>
          </cell>
          <cell r="BL258">
            <v>0</v>
          </cell>
          <cell r="BM258">
            <v>0</v>
          </cell>
          <cell r="BN258">
            <v>0</v>
          </cell>
          <cell r="BO258">
            <v>0</v>
          </cell>
        </row>
        <row r="259">
          <cell r="A259">
            <v>40961</v>
          </cell>
          <cell r="B259">
            <v>1</v>
          </cell>
          <cell r="C259">
            <v>3</v>
          </cell>
          <cell r="D259">
            <v>0</v>
          </cell>
          <cell r="E259">
            <v>0</v>
          </cell>
          <cell r="F259">
            <v>0</v>
          </cell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40961</v>
          </cell>
          <cell r="M259">
            <v>1</v>
          </cell>
          <cell r="N259">
            <v>3</v>
          </cell>
          <cell r="O259">
            <v>0</v>
          </cell>
          <cell r="P259">
            <v>0</v>
          </cell>
          <cell r="Q259">
            <v>0</v>
          </cell>
          <cell r="R259">
            <v>0</v>
          </cell>
          <cell r="S259">
            <v>1</v>
          </cell>
          <cell r="T259">
            <v>2</v>
          </cell>
          <cell r="U259">
            <v>0</v>
          </cell>
          <cell r="V259">
            <v>1</v>
          </cell>
          <cell r="W259">
            <v>0</v>
          </cell>
          <cell r="X259">
            <v>0</v>
          </cell>
          <cell r="Y259">
            <v>0</v>
          </cell>
          <cell r="Z259">
            <v>0</v>
          </cell>
          <cell r="AA259">
            <v>1</v>
          </cell>
          <cell r="AB259">
            <v>3</v>
          </cell>
          <cell r="AC259">
            <v>40961</v>
          </cell>
          <cell r="AD259">
            <v>0</v>
          </cell>
          <cell r="AE259">
            <v>0</v>
          </cell>
          <cell r="AF259">
            <v>0</v>
          </cell>
          <cell r="AG259">
            <v>0</v>
          </cell>
          <cell r="AH259">
            <v>0</v>
          </cell>
          <cell r="AI259">
            <v>0</v>
          </cell>
          <cell r="AJ259">
            <v>0</v>
          </cell>
          <cell r="AK259">
            <v>0</v>
          </cell>
          <cell r="AL259">
            <v>0</v>
          </cell>
          <cell r="AM259">
            <v>0</v>
          </cell>
          <cell r="AN259">
            <v>40961</v>
          </cell>
          <cell r="AO259">
            <v>0</v>
          </cell>
          <cell r="AP259">
            <v>0</v>
          </cell>
          <cell r="AQ259">
            <v>0</v>
          </cell>
          <cell r="AR259">
            <v>0</v>
          </cell>
          <cell r="AS259">
            <v>1</v>
          </cell>
          <cell r="AT259">
            <v>3</v>
          </cell>
          <cell r="AU259">
            <v>40961</v>
          </cell>
          <cell r="AV259">
            <v>0</v>
          </cell>
          <cell r="AW259">
            <v>0</v>
          </cell>
          <cell r="AX259">
            <v>0</v>
          </cell>
          <cell r="AY259">
            <v>0</v>
          </cell>
          <cell r="AZ259">
            <v>40961</v>
          </cell>
          <cell r="BA259">
            <v>0</v>
          </cell>
          <cell r="BB259">
            <v>0</v>
          </cell>
          <cell r="BC259">
            <v>0</v>
          </cell>
          <cell r="BD259">
            <v>0</v>
          </cell>
          <cell r="BE259">
            <v>1</v>
          </cell>
          <cell r="BF259">
            <v>2</v>
          </cell>
          <cell r="BG259">
            <v>0</v>
          </cell>
          <cell r="BH259">
            <v>0</v>
          </cell>
          <cell r="BI259">
            <v>40961</v>
          </cell>
          <cell r="BJ259">
            <v>0</v>
          </cell>
          <cell r="BK259">
            <v>0</v>
          </cell>
          <cell r="BL259">
            <v>0</v>
          </cell>
          <cell r="BM259">
            <v>0</v>
          </cell>
          <cell r="BN259">
            <v>0</v>
          </cell>
          <cell r="BO259">
            <v>0</v>
          </cell>
        </row>
        <row r="260">
          <cell r="A260">
            <v>40961</v>
          </cell>
          <cell r="B260">
            <v>1</v>
          </cell>
          <cell r="C260">
            <v>0</v>
          </cell>
          <cell r="D260">
            <v>0</v>
          </cell>
          <cell r="E260">
            <v>0</v>
          </cell>
          <cell r="F260">
            <v>0</v>
          </cell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L260">
            <v>40961</v>
          </cell>
          <cell r="M260">
            <v>1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R260">
            <v>0</v>
          </cell>
          <cell r="S260">
            <v>1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1</v>
          </cell>
          <cell r="AB260">
            <v>0</v>
          </cell>
          <cell r="AC260">
            <v>40961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0</v>
          </cell>
          <cell r="AJ260">
            <v>0</v>
          </cell>
          <cell r="AK260">
            <v>0</v>
          </cell>
          <cell r="AL260">
            <v>0</v>
          </cell>
          <cell r="AM260">
            <v>0</v>
          </cell>
          <cell r="AN260">
            <v>40961</v>
          </cell>
          <cell r="AO260">
            <v>0</v>
          </cell>
          <cell r="AP260">
            <v>0</v>
          </cell>
          <cell r="AQ260">
            <v>0</v>
          </cell>
          <cell r="AR260">
            <v>0</v>
          </cell>
          <cell r="AS260">
            <v>1</v>
          </cell>
          <cell r="AT260">
            <v>0</v>
          </cell>
          <cell r="AU260">
            <v>40961</v>
          </cell>
          <cell r="AV260">
            <v>0</v>
          </cell>
          <cell r="AW260">
            <v>0</v>
          </cell>
          <cell r="AX260">
            <v>0</v>
          </cell>
          <cell r="AY260">
            <v>0</v>
          </cell>
          <cell r="AZ260">
            <v>40961</v>
          </cell>
          <cell r="BA260">
            <v>0</v>
          </cell>
          <cell r="BB260">
            <v>0</v>
          </cell>
          <cell r="BC260">
            <v>0</v>
          </cell>
          <cell r="BD260">
            <v>0</v>
          </cell>
          <cell r="BE260">
            <v>0</v>
          </cell>
          <cell r="BF260">
            <v>0</v>
          </cell>
          <cell r="BG260">
            <v>0</v>
          </cell>
          <cell r="BH260">
            <v>0</v>
          </cell>
          <cell r="BI260">
            <v>40961</v>
          </cell>
          <cell r="BJ260">
            <v>0</v>
          </cell>
          <cell r="BK260">
            <v>0</v>
          </cell>
          <cell r="BL260">
            <v>0</v>
          </cell>
          <cell r="BM260">
            <v>0</v>
          </cell>
          <cell r="BN260">
            <v>0</v>
          </cell>
          <cell r="BO260">
            <v>0</v>
          </cell>
        </row>
        <row r="261">
          <cell r="A261">
            <v>40961</v>
          </cell>
          <cell r="B261">
            <v>1</v>
          </cell>
          <cell r="C261">
            <v>0</v>
          </cell>
          <cell r="D261">
            <v>0</v>
          </cell>
          <cell r="E261">
            <v>0</v>
          </cell>
          <cell r="F261">
            <v>0</v>
          </cell>
          <cell r="G261">
            <v>0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L261">
            <v>40961</v>
          </cell>
          <cell r="M261">
            <v>1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1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1</v>
          </cell>
          <cell r="AB261">
            <v>0</v>
          </cell>
          <cell r="AC261">
            <v>40961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J261">
            <v>0</v>
          </cell>
          <cell r="AK261">
            <v>0</v>
          </cell>
          <cell r="AL261">
            <v>0</v>
          </cell>
          <cell r="AM261">
            <v>0</v>
          </cell>
          <cell r="AN261">
            <v>40961</v>
          </cell>
          <cell r="AO261">
            <v>0</v>
          </cell>
          <cell r="AP261">
            <v>0</v>
          </cell>
          <cell r="AQ261">
            <v>0</v>
          </cell>
          <cell r="AR261">
            <v>0</v>
          </cell>
          <cell r="AS261">
            <v>1</v>
          </cell>
          <cell r="AT261">
            <v>0</v>
          </cell>
          <cell r="AU261">
            <v>40961</v>
          </cell>
          <cell r="AV261">
            <v>0</v>
          </cell>
          <cell r="AW261">
            <v>0</v>
          </cell>
          <cell r="AX261">
            <v>0</v>
          </cell>
          <cell r="AY261">
            <v>0</v>
          </cell>
          <cell r="AZ261">
            <v>40961</v>
          </cell>
          <cell r="BA261">
            <v>0</v>
          </cell>
          <cell r="BB261">
            <v>0</v>
          </cell>
          <cell r="BC261">
            <v>0</v>
          </cell>
          <cell r="BD261">
            <v>0</v>
          </cell>
          <cell r="BE261">
            <v>1</v>
          </cell>
          <cell r="BF261">
            <v>0</v>
          </cell>
          <cell r="BG261">
            <v>0</v>
          </cell>
          <cell r="BH261">
            <v>0</v>
          </cell>
          <cell r="BI261">
            <v>40961</v>
          </cell>
          <cell r="BJ261">
            <v>0</v>
          </cell>
          <cell r="BK261">
            <v>0</v>
          </cell>
          <cell r="BL261">
            <v>0</v>
          </cell>
          <cell r="BM261">
            <v>0</v>
          </cell>
          <cell r="BN261">
            <v>0</v>
          </cell>
          <cell r="BO261">
            <v>0</v>
          </cell>
        </row>
        <row r="262">
          <cell r="A262">
            <v>40962</v>
          </cell>
          <cell r="B262">
            <v>1</v>
          </cell>
          <cell r="C262">
            <v>3</v>
          </cell>
          <cell r="D262">
            <v>0</v>
          </cell>
          <cell r="E262">
            <v>0</v>
          </cell>
          <cell r="F262">
            <v>0</v>
          </cell>
          <cell r="G262">
            <v>0</v>
          </cell>
          <cell r="H262">
            <v>0</v>
          </cell>
          <cell r="I262">
            <v>0</v>
          </cell>
          <cell r="J262">
            <v>0</v>
          </cell>
          <cell r="K262">
            <v>0</v>
          </cell>
          <cell r="L262">
            <v>40962</v>
          </cell>
          <cell r="M262">
            <v>1</v>
          </cell>
          <cell r="N262">
            <v>3</v>
          </cell>
          <cell r="O262">
            <v>0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1</v>
          </cell>
          <cell r="V262">
            <v>3</v>
          </cell>
          <cell r="W262">
            <v>0</v>
          </cell>
          <cell r="X262">
            <v>0</v>
          </cell>
          <cell r="Y262">
            <v>0</v>
          </cell>
          <cell r="Z262">
            <v>2</v>
          </cell>
          <cell r="AA262">
            <v>0</v>
          </cell>
          <cell r="AB262">
            <v>0</v>
          </cell>
          <cell r="AC262">
            <v>40962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I262">
            <v>0</v>
          </cell>
          <cell r="AJ262">
            <v>0</v>
          </cell>
          <cell r="AK262">
            <v>0</v>
          </cell>
          <cell r="AL262">
            <v>0</v>
          </cell>
          <cell r="AM262">
            <v>0</v>
          </cell>
          <cell r="AN262">
            <v>40962</v>
          </cell>
          <cell r="AO262">
            <v>0</v>
          </cell>
          <cell r="AP262">
            <v>0</v>
          </cell>
          <cell r="AQ262">
            <v>0</v>
          </cell>
          <cell r="AR262">
            <v>0</v>
          </cell>
          <cell r="AS262">
            <v>1</v>
          </cell>
          <cell r="AT262">
            <v>3</v>
          </cell>
          <cell r="AU262">
            <v>40962</v>
          </cell>
          <cell r="AV262">
            <v>0</v>
          </cell>
          <cell r="AW262">
            <v>0</v>
          </cell>
          <cell r="AX262">
            <v>0</v>
          </cell>
          <cell r="AY262">
            <v>0</v>
          </cell>
          <cell r="AZ262">
            <v>40962</v>
          </cell>
          <cell r="BA262">
            <v>0</v>
          </cell>
          <cell r="BB262">
            <v>0</v>
          </cell>
          <cell r="BC262">
            <v>0</v>
          </cell>
          <cell r="BD262">
            <v>0</v>
          </cell>
          <cell r="BE262">
            <v>1</v>
          </cell>
          <cell r="BF262">
            <v>3</v>
          </cell>
          <cell r="BG262">
            <v>0</v>
          </cell>
          <cell r="BH262">
            <v>0</v>
          </cell>
          <cell r="BI262">
            <v>40962</v>
          </cell>
          <cell r="BJ262">
            <v>0</v>
          </cell>
          <cell r="BK262">
            <v>0</v>
          </cell>
          <cell r="BL262">
            <v>0</v>
          </cell>
          <cell r="BM262">
            <v>0</v>
          </cell>
          <cell r="BN262">
            <v>0</v>
          </cell>
          <cell r="BO262">
            <v>0</v>
          </cell>
        </row>
        <row r="263">
          <cell r="A263">
            <v>40962</v>
          </cell>
          <cell r="B263">
            <v>1</v>
          </cell>
          <cell r="C263">
            <v>0</v>
          </cell>
          <cell r="D263">
            <v>0</v>
          </cell>
          <cell r="E263">
            <v>0</v>
          </cell>
          <cell r="F263">
            <v>0</v>
          </cell>
          <cell r="G263">
            <v>0</v>
          </cell>
          <cell r="H263">
            <v>0</v>
          </cell>
          <cell r="I263">
            <v>0</v>
          </cell>
          <cell r="J263">
            <v>0</v>
          </cell>
          <cell r="K263">
            <v>0</v>
          </cell>
          <cell r="L263">
            <v>40962</v>
          </cell>
          <cell r="M263">
            <v>1</v>
          </cell>
          <cell r="N263">
            <v>0</v>
          </cell>
          <cell r="O263">
            <v>0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1</v>
          </cell>
          <cell r="V263">
            <v>0</v>
          </cell>
          <cell r="W263">
            <v>0</v>
          </cell>
          <cell r="X263">
            <v>0</v>
          </cell>
          <cell r="Y263">
            <v>1</v>
          </cell>
          <cell r="Z263">
            <v>0</v>
          </cell>
          <cell r="AA263">
            <v>0</v>
          </cell>
          <cell r="AB263">
            <v>0</v>
          </cell>
          <cell r="AC263">
            <v>40962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I263">
            <v>0</v>
          </cell>
          <cell r="AJ263">
            <v>0</v>
          </cell>
          <cell r="AK263">
            <v>0</v>
          </cell>
          <cell r="AL263">
            <v>0</v>
          </cell>
          <cell r="AM263">
            <v>0</v>
          </cell>
          <cell r="AN263">
            <v>40962</v>
          </cell>
          <cell r="AO263">
            <v>0</v>
          </cell>
          <cell r="AP263">
            <v>0</v>
          </cell>
          <cell r="AQ263">
            <v>0</v>
          </cell>
          <cell r="AR263">
            <v>0</v>
          </cell>
          <cell r="AS263">
            <v>1</v>
          </cell>
          <cell r="AT263">
            <v>0</v>
          </cell>
          <cell r="AU263">
            <v>40962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40962</v>
          </cell>
          <cell r="BA263">
            <v>0</v>
          </cell>
          <cell r="BB263">
            <v>0</v>
          </cell>
          <cell r="BC263">
            <v>0</v>
          </cell>
          <cell r="BD263">
            <v>0</v>
          </cell>
          <cell r="BE263">
            <v>1</v>
          </cell>
          <cell r="BF263">
            <v>0</v>
          </cell>
          <cell r="BG263">
            <v>0</v>
          </cell>
          <cell r="BH263">
            <v>0</v>
          </cell>
          <cell r="BI263">
            <v>40962</v>
          </cell>
          <cell r="BJ263">
            <v>0</v>
          </cell>
          <cell r="BK263">
            <v>0</v>
          </cell>
          <cell r="BL263">
            <v>0</v>
          </cell>
          <cell r="BM263">
            <v>0</v>
          </cell>
          <cell r="BN263">
            <v>0</v>
          </cell>
          <cell r="BO263">
            <v>0</v>
          </cell>
        </row>
        <row r="264">
          <cell r="A264">
            <v>40962</v>
          </cell>
          <cell r="B264">
            <v>1</v>
          </cell>
          <cell r="C264">
            <v>0</v>
          </cell>
          <cell r="D264">
            <v>0</v>
          </cell>
          <cell r="E264">
            <v>0</v>
          </cell>
          <cell r="F264">
            <v>0</v>
          </cell>
          <cell r="G264">
            <v>0</v>
          </cell>
          <cell r="H264">
            <v>0</v>
          </cell>
          <cell r="I264">
            <v>0</v>
          </cell>
          <cell r="J264">
            <v>0</v>
          </cell>
          <cell r="K264">
            <v>0</v>
          </cell>
          <cell r="L264">
            <v>40962</v>
          </cell>
          <cell r="M264">
            <v>1</v>
          </cell>
          <cell r="N264">
            <v>0</v>
          </cell>
          <cell r="O264">
            <v>0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1</v>
          </cell>
          <cell r="V264">
            <v>0</v>
          </cell>
          <cell r="W264">
            <v>0</v>
          </cell>
          <cell r="X264">
            <v>0</v>
          </cell>
          <cell r="Y264">
            <v>1</v>
          </cell>
          <cell r="Z264">
            <v>0</v>
          </cell>
          <cell r="AA264">
            <v>0</v>
          </cell>
          <cell r="AB264">
            <v>0</v>
          </cell>
          <cell r="AC264">
            <v>40962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J264">
            <v>0</v>
          </cell>
          <cell r="AK264">
            <v>0</v>
          </cell>
          <cell r="AL264">
            <v>0</v>
          </cell>
          <cell r="AM264">
            <v>0</v>
          </cell>
          <cell r="AN264">
            <v>40962</v>
          </cell>
          <cell r="AO264">
            <v>0</v>
          </cell>
          <cell r="AP264">
            <v>0</v>
          </cell>
          <cell r="AQ264">
            <v>0</v>
          </cell>
          <cell r="AR264">
            <v>0</v>
          </cell>
          <cell r="AS264">
            <v>1</v>
          </cell>
          <cell r="AT264">
            <v>0</v>
          </cell>
          <cell r="AU264">
            <v>40962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40962</v>
          </cell>
          <cell r="BA264">
            <v>0</v>
          </cell>
          <cell r="BB264">
            <v>0</v>
          </cell>
          <cell r="BC264">
            <v>0</v>
          </cell>
          <cell r="BD264">
            <v>0</v>
          </cell>
          <cell r="BE264">
            <v>1</v>
          </cell>
          <cell r="BF264">
            <v>0</v>
          </cell>
          <cell r="BG264">
            <v>0</v>
          </cell>
          <cell r="BH264">
            <v>0</v>
          </cell>
          <cell r="BI264">
            <v>40962</v>
          </cell>
          <cell r="BJ264">
            <v>0</v>
          </cell>
          <cell r="BK264">
            <v>0</v>
          </cell>
          <cell r="BL264">
            <v>0</v>
          </cell>
          <cell r="BM264">
            <v>0</v>
          </cell>
          <cell r="BN264">
            <v>0</v>
          </cell>
          <cell r="BO264">
            <v>0</v>
          </cell>
        </row>
        <row r="265">
          <cell r="A265">
            <v>40963</v>
          </cell>
          <cell r="B265">
            <v>1</v>
          </cell>
          <cell r="C265">
            <v>3</v>
          </cell>
          <cell r="D265">
            <v>0</v>
          </cell>
          <cell r="E265">
            <v>0</v>
          </cell>
          <cell r="F265">
            <v>0</v>
          </cell>
          <cell r="G265">
            <v>0</v>
          </cell>
          <cell r="H265">
            <v>0</v>
          </cell>
          <cell r="I265">
            <v>0</v>
          </cell>
          <cell r="J265">
            <v>0</v>
          </cell>
          <cell r="K265">
            <v>0</v>
          </cell>
          <cell r="L265">
            <v>40963</v>
          </cell>
          <cell r="M265">
            <v>1</v>
          </cell>
          <cell r="N265">
            <v>3</v>
          </cell>
          <cell r="O265">
            <v>0</v>
          </cell>
          <cell r="P265">
            <v>0</v>
          </cell>
          <cell r="Q265">
            <v>0</v>
          </cell>
          <cell r="R265">
            <v>0</v>
          </cell>
          <cell r="S265">
            <v>0</v>
          </cell>
          <cell r="T265">
            <v>0</v>
          </cell>
          <cell r="U265">
            <v>1</v>
          </cell>
          <cell r="V265">
            <v>3</v>
          </cell>
          <cell r="W265">
            <v>0</v>
          </cell>
          <cell r="X265">
            <v>0</v>
          </cell>
          <cell r="Y265">
            <v>1</v>
          </cell>
          <cell r="Z265">
            <v>3</v>
          </cell>
          <cell r="AA265">
            <v>0</v>
          </cell>
          <cell r="AB265">
            <v>0</v>
          </cell>
          <cell r="AC265">
            <v>40963</v>
          </cell>
          <cell r="AD265">
            <v>0</v>
          </cell>
          <cell r="AE265">
            <v>0</v>
          </cell>
          <cell r="AF265">
            <v>0</v>
          </cell>
          <cell r="AG265">
            <v>0</v>
          </cell>
          <cell r="AH265">
            <v>0</v>
          </cell>
          <cell r="AI265">
            <v>0</v>
          </cell>
          <cell r="AJ265">
            <v>0</v>
          </cell>
          <cell r="AK265">
            <v>0</v>
          </cell>
          <cell r="AL265">
            <v>0</v>
          </cell>
          <cell r="AM265">
            <v>0</v>
          </cell>
          <cell r="AN265">
            <v>40963</v>
          </cell>
          <cell r="AO265">
            <v>0</v>
          </cell>
          <cell r="AP265">
            <v>0</v>
          </cell>
          <cell r="AQ265">
            <v>0</v>
          </cell>
          <cell r="AR265">
            <v>0</v>
          </cell>
          <cell r="AS265">
            <v>1</v>
          </cell>
          <cell r="AT265">
            <v>3</v>
          </cell>
          <cell r="AU265">
            <v>40963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40963</v>
          </cell>
          <cell r="BA265">
            <v>0</v>
          </cell>
          <cell r="BB265">
            <v>0</v>
          </cell>
          <cell r="BC265">
            <v>0</v>
          </cell>
          <cell r="BD265">
            <v>0</v>
          </cell>
          <cell r="BE265">
            <v>1</v>
          </cell>
          <cell r="BF265">
            <v>3</v>
          </cell>
          <cell r="BG265">
            <v>0</v>
          </cell>
          <cell r="BH265">
            <v>0</v>
          </cell>
          <cell r="BI265">
            <v>40963</v>
          </cell>
          <cell r="BJ265">
            <v>0</v>
          </cell>
          <cell r="BK265">
            <v>0</v>
          </cell>
          <cell r="BL265">
            <v>0</v>
          </cell>
          <cell r="BM265">
            <v>0</v>
          </cell>
          <cell r="BN265">
            <v>0</v>
          </cell>
          <cell r="BO265">
            <v>0</v>
          </cell>
        </row>
        <row r="266">
          <cell r="A266">
            <v>40963</v>
          </cell>
          <cell r="B266">
            <v>1</v>
          </cell>
          <cell r="C266">
            <v>0</v>
          </cell>
          <cell r="D266">
            <v>0</v>
          </cell>
          <cell r="E266">
            <v>0</v>
          </cell>
          <cell r="F266">
            <v>0</v>
          </cell>
          <cell r="G266">
            <v>0</v>
          </cell>
          <cell r="H266">
            <v>0</v>
          </cell>
          <cell r="I266">
            <v>0</v>
          </cell>
          <cell r="J266">
            <v>0</v>
          </cell>
          <cell r="K266">
            <v>0</v>
          </cell>
          <cell r="L266">
            <v>40963</v>
          </cell>
          <cell r="M266">
            <v>1</v>
          </cell>
          <cell r="N266">
            <v>0</v>
          </cell>
          <cell r="O266">
            <v>0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1</v>
          </cell>
          <cell r="V266">
            <v>0</v>
          </cell>
          <cell r="W266">
            <v>0</v>
          </cell>
          <cell r="X266">
            <v>0</v>
          </cell>
          <cell r="Y266">
            <v>1</v>
          </cell>
          <cell r="Z266">
            <v>0</v>
          </cell>
          <cell r="AA266">
            <v>0</v>
          </cell>
          <cell r="AB266">
            <v>0</v>
          </cell>
          <cell r="AC266">
            <v>40963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J266">
            <v>0</v>
          </cell>
          <cell r="AK266">
            <v>0</v>
          </cell>
          <cell r="AL266">
            <v>0</v>
          </cell>
          <cell r="AM266">
            <v>0</v>
          </cell>
          <cell r="AN266">
            <v>40963</v>
          </cell>
          <cell r="AO266">
            <v>0</v>
          </cell>
          <cell r="AP266">
            <v>0</v>
          </cell>
          <cell r="AQ266">
            <v>0</v>
          </cell>
          <cell r="AR266">
            <v>0</v>
          </cell>
          <cell r="AS266">
            <v>1</v>
          </cell>
          <cell r="AT266">
            <v>0</v>
          </cell>
          <cell r="AU266">
            <v>40963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40963</v>
          </cell>
          <cell r="BA266">
            <v>0</v>
          </cell>
          <cell r="BB266">
            <v>0</v>
          </cell>
          <cell r="BC266">
            <v>0</v>
          </cell>
          <cell r="BD266">
            <v>0</v>
          </cell>
          <cell r="BE266">
            <v>1</v>
          </cell>
          <cell r="BF266">
            <v>0</v>
          </cell>
          <cell r="BG266">
            <v>0</v>
          </cell>
          <cell r="BH266">
            <v>0</v>
          </cell>
          <cell r="BI266">
            <v>40963</v>
          </cell>
          <cell r="BJ266">
            <v>0</v>
          </cell>
          <cell r="BK266">
            <v>0</v>
          </cell>
          <cell r="BL266">
            <v>0</v>
          </cell>
          <cell r="BM266">
            <v>0</v>
          </cell>
          <cell r="BN266">
            <v>0</v>
          </cell>
          <cell r="BO266">
            <v>0</v>
          </cell>
        </row>
        <row r="267">
          <cell r="A267">
            <v>40963</v>
          </cell>
          <cell r="B267">
            <v>1</v>
          </cell>
          <cell r="C267">
            <v>0</v>
          </cell>
          <cell r="D267">
            <v>0</v>
          </cell>
          <cell r="E267">
            <v>0</v>
          </cell>
          <cell r="F267">
            <v>0</v>
          </cell>
          <cell r="G267">
            <v>0</v>
          </cell>
          <cell r="H267">
            <v>0</v>
          </cell>
          <cell r="I267">
            <v>0</v>
          </cell>
          <cell r="J267">
            <v>0</v>
          </cell>
          <cell r="K267">
            <v>0</v>
          </cell>
          <cell r="L267">
            <v>40963</v>
          </cell>
          <cell r="M267">
            <v>1</v>
          </cell>
          <cell r="N267">
            <v>0</v>
          </cell>
          <cell r="O267">
            <v>0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1</v>
          </cell>
          <cell r="V267">
            <v>0</v>
          </cell>
          <cell r="W267">
            <v>0</v>
          </cell>
          <cell r="X267">
            <v>0</v>
          </cell>
          <cell r="Y267">
            <v>1</v>
          </cell>
          <cell r="Z267">
            <v>0</v>
          </cell>
          <cell r="AA267">
            <v>0</v>
          </cell>
          <cell r="AB267">
            <v>0</v>
          </cell>
          <cell r="AC267">
            <v>40963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I267">
            <v>0</v>
          </cell>
          <cell r="AJ267">
            <v>0</v>
          </cell>
          <cell r="AK267">
            <v>0</v>
          </cell>
          <cell r="AL267">
            <v>0</v>
          </cell>
          <cell r="AM267">
            <v>0</v>
          </cell>
          <cell r="AN267">
            <v>40963</v>
          </cell>
          <cell r="AO267">
            <v>0</v>
          </cell>
          <cell r="AP267">
            <v>0</v>
          </cell>
          <cell r="AQ267">
            <v>0</v>
          </cell>
          <cell r="AR267">
            <v>0</v>
          </cell>
          <cell r="AS267">
            <v>1</v>
          </cell>
          <cell r="AT267">
            <v>0</v>
          </cell>
          <cell r="AU267">
            <v>40963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40963</v>
          </cell>
          <cell r="BA267">
            <v>0</v>
          </cell>
          <cell r="BB267">
            <v>0</v>
          </cell>
          <cell r="BC267">
            <v>0</v>
          </cell>
          <cell r="BD267">
            <v>0</v>
          </cell>
          <cell r="BE267">
            <v>1</v>
          </cell>
          <cell r="BF267">
            <v>0</v>
          </cell>
          <cell r="BG267">
            <v>0</v>
          </cell>
          <cell r="BH267">
            <v>0</v>
          </cell>
          <cell r="BI267">
            <v>40963</v>
          </cell>
          <cell r="BJ267">
            <v>0</v>
          </cell>
          <cell r="BK267">
            <v>0</v>
          </cell>
          <cell r="BL267">
            <v>0</v>
          </cell>
          <cell r="BM267">
            <v>0</v>
          </cell>
          <cell r="BN267">
            <v>0</v>
          </cell>
          <cell r="BO267">
            <v>0</v>
          </cell>
        </row>
        <row r="268">
          <cell r="A268">
            <v>40964</v>
          </cell>
          <cell r="B268">
            <v>1</v>
          </cell>
          <cell r="C268">
            <v>3</v>
          </cell>
          <cell r="D268">
            <v>0</v>
          </cell>
          <cell r="E268">
            <v>0</v>
          </cell>
          <cell r="F268">
            <v>0</v>
          </cell>
          <cell r="G268">
            <v>0</v>
          </cell>
          <cell r="H268">
            <v>0</v>
          </cell>
          <cell r="I268">
            <v>0</v>
          </cell>
          <cell r="J268">
            <v>0</v>
          </cell>
          <cell r="K268">
            <v>0</v>
          </cell>
          <cell r="L268">
            <v>40964</v>
          </cell>
          <cell r="M268">
            <v>1</v>
          </cell>
          <cell r="N268">
            <v>3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1</v>
          </cell>
          <cell r="V268">
            <v>3</v>
          </cell>
          <cell r="W268">
            <v>0</v>
          </cell>
          <cell r="X268">
            <v>0</v>
          </cell>
          <cell r="Y268">
            <v>1</v>
          </cell>
          <cell r="Z268">
            <v>3</v>
          </cell>
          <cell r="AA268">
            <v>0</v>
          </cell>
          <cell r="AB268">
            <v>0</v>
          </cell>
          <cell r="AC268">
            <v>40964</v>
          </cell>
          <cell r="AD268">
            <v>0</v>
          </cell>
          <cell r="AE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0</v>
          </cell>
          <cell r="AJ268">
            <v>0</v>
          </cell>
          <cell r="AK268">
            <v>0</v>
          </cell>
          <cell r="AL268">
            <v>0</v>
          </cell>
          <cell r="AM268">
            <v>0</v>
          </cell>
          <cell r="AN268">
            <v>40964</v>
          </cell>
          <cell r="AO268">
            <v>0</v>
          </cell>
          <cell r="AP268">
            <v>0</v>
          </cell>
          <cell r="AQ268">
            <v>0</v>
          </cell>
          <cell r="AR268">
            <v>0</v>
          </cell>
          <cell r="AS268">
            <v>1</v>
          </cell>
          <cell r="AT268">
            <v>3</v>
          </cell>
          <cell r="AU268">
            <v>40964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40964</v>
          </cell>
          <cell r="BA268">
            <v>0</v>
          </cell>
          <cell r="BB268">
            <v>0</v>
          </cell>
          <cell r="BC268">
            <v>0</v>
          </cell>
          <cell r="BD268">
            <v>0</v>
          </cell>
          <cell r="BE268">
            <v>1</v>
          </cell>
          <cell r="BF268">
            <v>3</v>
          </cell>
          <cell r="BG268">
            <v>0</v>
          </cell>
          <cell r="BH268">
            <v>0</v>
          </cell>
          <cell r="BI268">
            <v>40964</v>
          </cell>
          <cell r="BJ268">
            <v>0</v>
          </cell>
          <cell r="BK268">
            <v>0</v>
          </cell>
          <cell r="BL268">
            <v>0</v>
          </cell>
          <cell r="BM268">
            <v>0</v>
          </cell>
          <cell r="BN268">
            <v>0</v>
          </cell>
          <cell r="BO268">
            <v>0</v>
          </cell>
        </row>
        <row r="269">
          <cell r="A269">
            <v>40964</v>
          </cell>
          <cell r="B269">
            <v>1</v>
          </cell>
          <cell r="C269">
            <v>0</v>
          </cell>
          <cell r="D269">
            <v>0</v>
          </cell>
          <cell r="E269">
            <v>0</v>
          </cell>
          <cell r="F269">
            <v>0</v>
          </cell>
          <cell r="G269">
            <v>0</v>
          </cell>
          <cell r="H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40964</v>
          </cell>
          <cell r="M269">
            <v>1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1</v>
          </cell>
          <cell r="V269">
            <v>0</v>
          </cell>
          <cell r="W269">
            <v>0</v>
          </cell>
          <cell r="X269">
            <v>0</v>
          </cell>
          <cell r="Y269">
            <v>1</v>
          </cell>
          <cell r="Z269">
            <v>0</v>
          </cell>
          <cell r="AA269">
            <v>0</v>
          </cell>
          <cell r="AB269">
            <v>0</v>
          </cell>
          <cell r="AC269">
            <v>40964</v>
          </cell>
          <cell r="AD269">
            <v>0</v>
          </cell>
          <cell r="AE269">
            <v>0</v>
          </cell>
          <cell r="AF269">
            <v>0</v>
          </cell>
          <cell r="AG269">
            <v>0</v>
          </cell>
          <cell r="AH269">
            <v>0</v>
          </cell>
          <cell r="AI269">
            <v>0</v>
          </cell>
          <cell r="AJ269">
            <v>0</v>
          </cell>
          <cell r="AK269">
            <v>0</v>
          </cell>
          <cell r="AL269">
            <v>0</v>
          </cell>
          <cell r="AM269">
            <v>0</v>
          </cell>
          <cell r="AN269">
            <v>40964</v>
          </cell>
          <cell r="AO269">
            <v>0</v>
          </cell>
          <cell r="AP269">
            <v>0</v>
          </cell>
          <cell r="AQ269">
            <v>0</v>
          </cell>
          <cell r="AR269">
            <v>0</v>
          </cell>
          <cell r="AS269">
            <v>1</v>
          </cell>
          <cell r="AT269">
            <v>0</v>
          </cell>
          <cell r="AU269">
            <v>40964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40964</v>
          </cell>
          <cell r="BA269">
            <v>0</v>
          </cell>
          <cell r="BB269">
            <v>0</v>
          </cell>
          <cell r="BC269">
            <v>0</v>
          </cell>
          <cell r="BD269">
            <v>0</v>
          </cell>
          <cell r="BE269">
            <v>1</v>
          </cell>
          <cell r="BF269">
            <v>0</v>
          </cell>
          <cell r="BG269">
            <v>0</v>
          </cell>
          <cell r="BH269">
            <v>0</v>
          </cell>
          <cell r="BI269">
            <v>40964</v>
          </cell>
          <cell r="BJ269">
            <v>0</v>
          </cell>
          <cell r="BK269">
            <v>0</v>
          </cell>
          <cell r="BL269">
            <v>0</v>
          </cell>
          <cell r="BM269">
            <v>0</v>
          </cell>
          <cell r="BN269">
            <v>0</v>
          </cell>
          <cell r="BO269">
            <v>0</v>
          </cell>
        </row>
        <row r="270">
          <cell r="A270">
            <v>40964</v>
          </cell>
          <cell r="B270">
            <v>1</v>
          </cell>
          <cell r="C270">
            <v>0</v>
          </cell>
          <cell r="D270">
            <v>0</v>
          </cell>
          <cell r="E270">
            <v>0</v>
          </cell>
          <cell r="F270">
            <v>0</v>
          </cell>
          <cell r="G270">
            <v>0</v>
          </cell>
          <cell r="H270">
            <v>0</v>
          </cell>
          <cell r="I270">
            <v>0</v>
          </cell>
          <cell r="J270">
            <v>0</v>
          </cell>
          <cell r="K270">
            <v>0</v>
          </cell>
          <cell r="L270">
            <v>40964</v>
          </cell>
          <cell r="M270">
            <v>1</v>
          </cell>
          <cell r="N270">
            <v>0</v>
          </cell>
          <cell r="O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0</v>
          </cell>
          <cell r="U270">
            <v>1</v>
          </cell>
          <cell r="V270">
            <v>0</v>
          </cell>
          <cell r="W270">
            <v>0</v>
          </cell>
          <cell r="X270">
            <v>0</v>
          </cell>
          <cell r="Y270">
            <v>1</v>
          </cell>
          <cell r="Z270">
            <v>0</v>
          </cell>
          <cell r="AA270">
            <v>0</v>
          </cell>
          <cell r="AB270">
            <v>0</v>
          </cell>
          <cell r="AC270">
            <v>40964</v>
          </cell>
          <cell r="AD270">
            <v>0</v>
          </cell>
          <cell r="AE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J270">
            <v>0</v>
          </cell>
          <cell r="AK270">
            <v>0</v>
          </cell>
          <cell r="AL270">
            <v>0</v>
          </cell>
          <cell r="AM270">
            <v>0</v>
          </cell>
          <cell r="AN270">
            <v>40964</v>
          </cell>
          <cell r="AO270">
            <v>0</v>
          </cell>
          <cell r="AP270">
            <v>0</v>
          </cell>
          <cell r="AQ270">
            <v>0</v>
          </cell>
          <cell r="AR270">
            <v>0</v>
          </cell>
          <cell r="AS270">
            <v>1</v>
          </cell>
          <cell r="AT270">
            <v>0</v>
          </cell>
          <cell r="AU270">
            <v>40964</v>
          </cell>
          <cell r="AV270">
            <v>0</v>
          </cell>
          <cell r="AW270">
            <v>0</v>
          </cell>
          <cell r="AX270">
            <v>0</v>
          </cell>
          <cell r="AY270">
            <v>0</v>
          </cell>
          <cell r="AZ270">
            <v>40964</v>
          </cell>
          <cell r="BA270">
            <v>0</v>
          </cell>
          <cell r="BB270">
            <v>0</v>
          </cell>
          <cell r="BC270">
            <v>0</v>
          </cell>
          <cell r="BD270">
            <v>0</v>
          </cell>
          <cell r="BE270">
            <v>1</v>
          </cell>
          <cell r="BF270">
            <v>0</v>
          </cell>
          <cell r="BG270">
            <v>0</v>
          </cell>
          <cell r="BH270">
            <v>0</v>
          </cell>
          <cell r="BI270">
            <v>40964</v>
          </cell>
          <cell r="BJ270">
            <v>0</v>
          </cell>
          <cell r="BK270">
            <v>0</v>
          </cell>
          <cell r="BL270">
            <v>0</v>
          </cell>
          <cell r="BM270">
            <v>0</v>
          </cell>
          <cell r="BN270">
            <v>0</v>
          </cell>
          <cell r="BO270">
            <v>0</v>
          </cell>
        </row>
        <row r="271">
          <cell r="A271">
            <v>40965</v>
          </cell>
          <cell r="B271">
            <v>1</v>
          </cell>
          <cell r="C271">
            <v>3</v>
          </cell>
          <cell r="D271">
            <v>0</v>
          </cell>
          <cell r="E271">
            <v>0</v>
          </cell>
          <cell r="F271">
            <v>0</v>
          </cell>
          <cell r="G271">
            <v>0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40965</v>
          </cell>
          <cell r="M271">
            <v>1</v>
          </cell>
          <cell r="N271">
            <v>3</v>
          </cell>
          <cell r="O271">
            <v>0</v>
          </cell>
          <cell r="P271">
            <v>0</v>
          </cell>
          <cell r="Q271">
            <v>0</v>
          </cell>
          <cell r="R271">
            <v>0</v>
          </cell>
          <cell r="S271">
            <v>0</v>
          </cell>
          <cell r="T271">
            <v>0</v>
          </cell>
          <cell r="U271">
            <v>1</v>
          </cell>
          <cell r="V271">
            <v>3</v>
          </cell>
          <cell r="W271">
            <v>0</v>
          </cell>
          <cell r="X271">
            <v>0</v>
          </cell>
          <cell r="Y271">
            <v>1</v>
          </cell>
          <cell r="Z271">
            <v>3</v>
          </cell>
          <cell r="AA271">
            <v>0</v>
          </cell>
          <cell r="AB271">
            <v>0</v>
          </cell>
          <cell r="AC271">
            <v>40965</v>
          </cell>
          <cell r="AD271">
            <v>0</v>
          </cell>
          <cell r="AE271">
            <v>0</v>
          </cell>
          <cell r="AF271">
            <v>0</v>
          </cell>
          <cell r="AG271">
            <v>0</v>
          </cell>
          <cell r="AH271">
            <v>0</v>
          </cell>
          <cell r="AI271">
            <v>0</v>
          </cell>
          <cell r="AJ271">
            <v>0</v>
          </cell>
          <cell r="AK271">
            <v>0</v>
          </cell>
          <cell r="AL271">
            <v>0</v>
          </cell>
          <cell r="AM271">
            <v>0</v>
          </cell>
          <cell r="AN271">
            <v>40965</v>
          </cell>
          <cell r="AO271">
            <v>0</v>
          </cell>
          <cell r="AP271">
            <v>0</v>
          </cell>
          <cell r="AQ271">
            <v>0</v>
          </cell>
          <cell r="AR271">
            <v>0</v>
          </cell>
          <cell r="AS271">
            <v>1</v>
          </cell>
          <cell r="AT271">
            <v>3</v>
          </cell>
          <cell r="AU271">
            <v>40965</v>
          </cell>
          <cell r="AV271">
            <v>0</v>
          </cell>
          <cell r="AW271">
            <v>0</v>
          </cell>
          <cell r="AX271">
            <v>0</v>
          </cell>
          <cell r="AY271">
            <v>0</v>
          </cell>
          <cell r="AZ271">
            <v>40965</v>
          </cell>
          <cell r="BA271">
            <v>0</v>
          </cell>
          <cell r="BB271">
            <v>0</v>
          </cell>
          <cell r="BC271">
            <v>0</v>
          </cell>
          <cell r="BD271">
            <v>0</v>
          </cell>
          <cell r="BE271">
            <v>1</v>
          </cell>
          <cell r="BF271">
            <v>3</v>
          </cell>
          <cell r="BG271">
            <v>0</v>
          </cell>
          <cell r="BH271">
            <v>0</v>
          </cell>
          <cell r="BI271">
            <v>40965</v>
          </cell>
          <cell r="BJ271">
            <v>0</v>
          </cell>
          <cell r="BK271">
            <v>0</v>
          </cell>
          <cell r="BL271">
            <v>0</v>
          </cell>
          <cell r="BM271">
            <v>0</v>
          </cell>
          <cell r="BN271">
            <v>0</v>
          </cell>
          <cell r="BO271">
            <v>0</v>
          </cell>
        </row>
        <row r="272">
          <cell r="A272">
            <v>40965</v>
          </cell>
          <cell r="B272">
            <v>1</v>
          </cell>
          <cell r="C272">
            <v>0</v>
          </cell>
          <cell r="D272">
            <v>0</v>
          </cell>
          <cell r="E272">
            <v>0</v>
          </cell>
          <cell r="F272">
            <v>0</v>
          </cell>
          <cell r="G272">
            <v>0</v>
          </cell>
          <cell r="H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40965</v>
          </cell>
          <cell r="M272">
            <v>1</v>
          </cell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0</v>
          </cell>
          <cell r="T272">
            <v>0</v>
          </cell>
          <cell r="U272">
            <v>1</v>
          </cell>
          <cell r="V272">
            <v>0</v>
          </cell>
          <cell r="W272">
            <v>0</v>
          </cell>
          <cell r="X272">
            <v>0</v>
          </cell>
          <cell r="Y272">
            <v>1</v>
          </cell>
          <cell r="Z272">
            <v>0</v>
          </cell>
          <cell r="AA272">
            <v>0</v>
          </cell>
          <cell r="AB272">
            <v>0</v>
          </cell>
          <cell r="AC272">
            <v>40965</v>
          </cell>
          <cell r="AD272">
            <v>0</v>
          </cell>
          <cell r="AE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J272">
            <v>0</v>
          </cell>
          <cell r="AK272">
            <v>0</v>
          </cell>
          <cell r="AL272">
            <v>0</v>
          </cell>
          <cell r="AM272">
            <v>0</v>
          </cell>
          <cell r="AN272">
            <v>40965</v>
          </cell>
          <cell r="AO272">
            <v>0</v>
          </cell>
          <cell r="AP272">
            <v>0</v>
          </cell>
          <cell r="AQ272">
            <v>0</v>
          </cell>
          <cell r="AR272">
            <v>0</v>
          </cell>
          <cell r="AS272">
            <v>1</v>
          </cell>
          <cell r="AT272">
            <v>0</v>
          </cell>
          <cell r="AU272">
            <v>40965</v>
          </cell>
          <cell r="AV272">
            <v>0</v>
          </cell>
          <cell r="AW272">
            <v>0</v>
          </cell>
          <cell r="AX272">
            <v>0</v>
          </cell>
          <cell r="AY272">
            <v>0</v>
          </cell>
          <cell r="AZ272">
            <v>40965</v>
          </cell>
          <cell r="BA272">
            <v>0</v>
          </cell>
          <cell r="BB272">
            <v>0</v>
          </cell>
          <cell r="BC272">
            <v>0</v>
          </cell>
          <cell r="BD272">
            <v>0</v>
          </cell>
          <cell r="BE272">
            <v>1</v>
          </cell>
          <cell r="BF272">
            <v>0</v>
          </cell>
          <cell r="BG272">
            <v>0</v>
          </cell>
          <cell r="BH272">
            <v>0</v>
          </cell>
          <cell r="BI272">
            <v>40965</v>
          </cell>
          <cell r="BJ272">
            <v>0</v>
          </cell>
          <cell r="BK272">
            <v>0</v>
          </cell>
          <cell r="BL272">
            <v>0</v>
          </cell>
          <cell r="BM272">
            <v>0</v>
          </cell>
          <cell r="BN272">
            <v>0</v>
          </cell>
          <cell r="BO272">
            <v>0</v>
          </cell>
        </row>
        <row r="273">
          <cell r="A273">
            <v>40965</v>
          </cell>
          <cell r="B273">
            <v>1</v>
          </cell>
          <cell r="C273">
            <v>0</v>
          </cell>
          <cell r="D273">
            <v>0</v>
          </cell>
          <cell r="E273">
            <v>0</v>
          </cell>
          <cell r="F273">
            <v>0</v>
          </cell>
          <cell r="G273">
            <v>0</v>
          </cell>
          <cell r="H273">
            <v>0</v>
          </cell>
          <cell r="I273">
            <v>0</v>
          </cell>
          <cell r="J273">
            <v>0</v>
          </cell>
          <cell r="K273">
            <v>0</v>
          </cell>
          <cell r="L273">
            <v>40965</v>
          </cell>
          <cell r="M273">
            <v>1</v>
          </cell>
          <cell r="N273">
            <v>0</v>
          </cell>
          <cell r="O273">
            <v>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1</v>
          </cell>
          <cell r="V273">
            <v>0</v>
          </cell>
          <cell r="W273">
            <v>0</v>
          </cell>
          <cell r="X273">
            <v>0</v>
          </cell>
          <cell r="Y273">
            <v>1</v>
          </cell>
          <cell r="Z273">
            <v>0</v>
          </cell>
          <cell r="AA273">
            <v>0</v>
          </cell>
          <cell r="AB273">
            <v>0</v>
          </cell>
          <cell r="AC273">
            <v>40965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0</v>
          </cell>
          <cell r="AJ273">
            <v>0</v>
          </cell>
          <cell r="AK273">
            <v>0</v>
          </cell>
          <cell r="AL273">
            <v>0</v>
          </cell>
          <cell r="AM273">
            <v>0</v>
          </cell>
          <cell r="AN273">
            <v>40965</v>
          </cell>
          <cell r="AO273">
            <v>0</v>
          </cell>
          <cell r="AP273">
            <v>0</v>
          </cell>
          <cell r="AQ273">
            <v>0</v>
          </cell>
          <cell r="AR273">
            <v>0</v>
          </cell>
          <cell r="AS273">
            <v>1</v>
          </cell>
          <cell r="AT273">
            <v>0</v>
          </cell>
          <cell r="AU273">
            <v>40965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40965</v>
          </cell>
          <cell r="BA273">
            <v>0</v>
          </cell>
          <cell r="BB273">
            <v>0</v>
          </cell>
          <cell r="BC273">
            <v>0</v>
          </cell>
          <cell r="BD273">
            <v>0</v>
          </cell>
          <cell r="BE273">
            <v>1</v>
          </cell>
          <cell r="BF273">
            <v>0</v>
          </cell>
          <cell r="BG273">
            <v>0</v>
          </cell>
          <cell r="BH273">
            <v>0</v>
          </cell>
          <cell r="BI273">
            <v>40965</v>
          </cell>
          <cell r="BJ273">
            <v>0</v>
          </cell>
          <cell r="BK273">
            <v>0</v>
          </cell>
          <cell r="BL273">
            <v>0</v>
          </cell>
          <cell r="BM273">
            <v>0</v>
          </cell>
          <cell r="BN273">
            <v>0</v>
          </cell>
          <cell r="BO273">
            <v>0</v>
          </cell>
        </row>
        <row r="274">
          <cell r="A274">
            <v>40966</v>
          </cell>
          <cell r="B274">
            <v>1</v>
          </cell>
          <cell r="C274">
            <v>3</v>
          </cell>
          <cell r="D274">
            <v>0</v>
          </cell>
          <cell r="E274">
            <v>0</v>
          </cell>
          <cell r="F274">
            <v>0</v>
          </cell>
          <cell r="G274">
            <v>0</v>
          </cell>
          <cell r="H274">
            <v>0</v>
          </cell>
          <cell r="I274">
            <v>0</v>
          </cell>
          <cell r="J274">
            <v>0</v>
          </cell>
          <cell r="K274">
            <v>0</v>
          </cell>
          <cell r="L274">
            <v>40966</v>
          </cell>
          <cell r="M274">
            <v>1</v>
          </cell>
          <cell r="N274">
            <v>3</v>
          </cell>
          <cell r="O274">
            <v>0</v>
          </cell>
          <cell r="P274">
            <v>0</v>
          </cell>
          <cell r="Q274">
            <v>0</v>
          </cell>
          <cell r="R274">
            <v>0</v>
          </cell>
          <cell r="S274">
            <v>0</v>
          </cell>
          <cell r="T274">
            <v>0</v>
          </cell>
          <cell r="U274">
            <v>1</v>
          </cell>
          <cell r="V274">
            <v>3</v>
          </cell>
          <cell r="W274">
            <v>0</v>
          </cell>
          <cell r="X274">
            <v>0</v>
          </cell>
          <cell r="Y274">
            <v>1</v>
          </cell>
          <cell r="Z274">
            <v>3</v>
          </cell>
          <cell r="AA274">
            <v>0</v>
          </cell>
          <cell r="AB274">
            <v>0</v>
          </cell>
          <cell r="AC274">
            <v>40966</v>
          </cell>
          <cell r="AD274">
            <v>0</v>
          </cell>
          <cell r="AE274">
            <v>0</v>
          </cell>
          <cell r="AF274">
            <v>0</v>
          </cell>
          <cell r="AG274">
            <v>0</v>
          </cell>
          <cell r="AH274">
            <v>0</v>
          </cell>
          <cell r="AI274">
            <v>0</v>
          </cell>
          <cell r="AJ274">
            <v>0</v>
          </cell>
          <cell r="AK274">
            <v>0</v>
          </cell>
          <cell r="AL274">
            <v>0</v>
          </cell>
          <cell r="AM274">
            <v>0</v>
          </cell>
          <cell r="AN274">
            <v>40966</v>
          </cell>
          <cell r="AO274">
            <v>0</v>
          </cell>
          <cell r="AP274">
            <v>0</v>
          </cell>
          <cell r="AQ274">
            <v>0</v>
          </cell>
          <cell r="AR274">
            <v>0</v>
          </cell>
          <cell r="AS274">
            <v>1</v>
          </cell>
          <cell r="AT274">
            <v>3</v>
          </cell>
          <cell r="AU274">
            <v>40966</v>
          </cell>
          <cell r="AV274">
            <v>0</v>
          </cell>
          <cell r="AW274">
            <v>0</v>
          </cell>
          <cell r="AX274">
            <v>0</v>
          </cell>
          <cell r="AY274">
            <v>0</v>
          </cell>
          <cell r="AZ274">
            <v>40966</v>
          </cell>
          <cell r="BA274">
            <v>0</v>
          </cell>
          <cell r="BB274">
            <v>0</v>
          </cell>
          <cell r="BC274">
            <v>0</v>
          </cell>
          <cell r="BD274">
            <v>0</v>
          </cell>
          <cell r="BE274">
            <v>1</v>
          </cell>
          <cell r="BF274">
            <v>3</v>
          </cell>
          <cell r="BG274">
            <v>0</v>
          </cell>
          <cell r="BH274">
            <v>0</v>
          </cell>
          <cell r="BI274">
            <v>40966</v>
          </cell>
          <cell r="BJ274">
            <v>0</v>
          </cell>
          <cell r="BK274">
            <v>0</v>
          </cell>
          <cell r="BL274">
            <v>0</v>
          </cell>
          <cell r="BM274">
            <v>0</v>
          </cell>
          <cell r="BN274">
            <v>0</v>
          </cell>
          <cell r="BO274">
            <v>0</v>
          </cell>
        </row>
        <row r="275">
          <cell r="A275">
            <v>40966</v>
          </cell>
          <cell r="B275">
            <v>1</v>
          </cell>
          <cell r="C275">
            <v>0</v>
          </cell>
          <cell r="D275">
            <v>0</v>
          </cell>
          <cell r="E275">
            <v>0</v>
          </cell>
          <cell r="F275">
            <v>0</v>
          </cell>
          <cell r="G275">
            <v>0</v>
          </cell>
          <cell r="H275">
            <v>0</v>
          </cell>
          <cell r="I275">
            <v>0</v>
          </cell>
          <cell r="J275">
            <v>0</v>
          </cell>
          <cell r="K275">
            <v>0</v>
          </cell>
          <cell r="L275">
            <v>40966</v>
          </cell>
          <cell r="M275">
            <v>1</v>
          </cell>
          <cell r="N275">
            <v>0</v>
          </cell>
          <cell r="O275">
            <v>0</v>
          </cell>
          <cell r="P275">
            <v>0</v>
          </cell>
          <cell r="Q275">
            <v>0</v>
          </cell>
          <cell r="R275">
            <v>0</v>
          </cell>
          <cell r="S275">
            <v>0</v>
          </cell>
          <cell r="T275">
            <v>0</v>
          </cell>
          <cell r="U275">
            <v>1</v>
          </cell>
          <cell r="V275">
            <v>0</v>
          </cell>
          <cell r="W275">
            <v>0</v>
          </cell>
          <cell r="X275">
            <v>0</v>
          </cell>
          <cell r="Y275">
            <v>1</v>
          </cell>
          <cell r="Z275">
            <v>0</v>
          </cell>
          <cell r="AA275">
            <v>0</v>
          </cell>
          <cell r="AB275">
            <v>0</v>
          </cell>
          <cell r="AC275">
            <v>40966</v>
          </cell>
          <cell r="AD275">
            <v>0</v>
          </cell>
          <cell r="AE275">
            <v>0</v>
          </cell>
          <cell r="AF275">
            <v>0</v>
          </cell>
          <cell r="AG275">
            <v>0</v>
          </cell>
          <cell r="AH275">
            <v>0</v>
          </cell>
          <cell r="AI275">
            <v>0</v>
          </cell>
          <cell r="AJ275">
            <v>0</v>
          </cell>
          <cell r="AK275">
            <v>0</v>
          </cell>
          <cell r="AL275">
            <v>0</v>
          </cell>
          <cell r="AM275">
            <v>0</v>
          </cell>
          <cell r="AN275">
            <v>40966</v>
          </cell>
          <cell r="AO275">
            <v>0</v>
          </cell>
          <cell r="AP275">
            <v>0</v>
          </cell>
          <cell r="AQ275">
            <v>0</v>
          </cell>
          <cell r="AR275">
            <v>0</v>
          </cell>
          <cell r="AS275">
            <v>1</v>
          </cell>
          <cell r="AT275">
            <v>0</v>
          </cell>
          <cell r="AU275">
            <v>40966</v>
          </cell>
          <cell r="AV275">
            <v>0</v>
          </cell>
          <cell r="AW275">
            <v>0</v>
          </cell>
          <cell r="AX275">
            <v>0</v>
          </cell>
          <cell r="AY275">
            <v>0</v>
          </cell>
          <cell r="AZ275">
            <v>40966</v>
          </cell>
          <cell r="BA275">
            <v>0</v>
          </cell>
          <cell r="BB275">
            <v>0</v>
          </cell>
          <cell r="BC275">
            <v>0</v>
          </cell>
          <cell r="BD275">
            <v>0</v>
          </cell>
          <cell r="BE275">
            <v>1</v>
          </cell>
          <cell r="BF275">
            <v>0</v>
          </cell>
          <cell r="BG275">
            <v>0</v>
          </cell>
          <cell r="BH275">
            <v>0</v>
          </cell>
          <cell r="BI275">
            <v>40966</v>
          </cell>
          <cell r="BJ275">
            <v>0</v>
          </cell>
          <cell r="BK275">
            <v>0</v>
          </cell>
          <cell r="BL275">
            <v>0</v>
          </cell>
          <cell r="BM275">
            <v>0</v>
          </cell>
          <cell r="BN275">
            <v>0</v>
          </cell>
          <cell r="BO275">
            <v>0</v>
          </cell>
        </row>
        <row r="276">
          <cell r="A276">
            <v>40966</v>
          </cell>
          <cell r="B276">
            <v>1</v>
          </cell>
          <cell r="C276">
            <v>0</v>
          </cell>
          <cell r="D276">
            <v>0</v>
          </cell>
          <cell r="E276">
            <v>0</v>
          </cell>
          <cell r="F276">
            <v>0</v>
          </cell>
          <cell r="G276">
            <v>0</v>
          </cell>
          <cell r="H276">
            <v>0</v>
          </cell>
          <cell r="I276">
            <v>0</v>
          </cell>
          <cell r="J276">
            <v>0</v>
          </cell>
          <cell r="K276">
            <v>0</v>
          </cell>
          <cell r="L276">
            <v>40966</v>
          </cell>
          <cell r="M276">
            <v>1</v>
          </cell>
          <cell r="N276">
            <v>0</v>
          </cell>
          <cell r="O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1</v>
          </cell>
          <cell r="V276">
            <v>0</v>
          </cell>
          <cell r="W276">
            <v>0</v>
          </cell>
          <cell r="X276">
            <v>0</v>
          </cell>
          <cell r="Y276">
            <v>1</v>
          </cell>
          <cell r="Z276">
            <v>0</v>
          </cell>
          <cell r="AA276">
            <v>0</v>
          </cell>
          <cell r="AB276">
            <v>0</v>
          </cell>
          <cell r="AC276">
            <v>40966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J276">
            <v>0</v>
          </cell>
          <cell r="AK276">
            <v>0</v>
          </cell>
          <cell r="AL276">
            <v>0</v>
          </cell>
          <cell r="AM276">
            <v>0</v>
          </cell>
          <cell r="AN276">
            <v>40966</v>
          </cell>
          <cell r="AO276">
            <v>0</v>
          </cell>
          <cell r="AP276">
            <v>0</v>
          </cell>
          <cell r="AQ276">
            <v>0</v>
          </cell>
          <cell r="AR276">
            <v>0</v>
          </cell>
          <cell r="AS276">
            <v>1</v>
          </cell>
          <cell r="AT276">
            <v>0</v>
          </cell>
          <cell r="AU276">
            <v>40966</v>
          </cell>
          <cell r="AV276">
            <v>0</v>
          </cell>
          <cell r="AW276">
            <v>0</v>
          </cell>
          <cell r="AX276">
            <v>0</v>
          </cell>
          <cell r="AY276">
            <v>0</v>
          </cell>
          <cell r="AZ276">
            <v>40966</v>
          </cell>
          <cell r="BA276">
            <v>0</v>
          </cell>
          <cell r="BB276">
            <v>0</v>
          </cell>
          <cell r="BC276">
            <v>0</v>
          </cell>
          <cell r="BD276">
            <v>0</v>
          </cell>
          <cell r="BE276">
            <v>1</v>
          </cell>
          <cell r="BF276">
            <v>0</v>
          </cell>
          <cell r="BG276">
            <v>0</v>
          </cell>
          <cell r="BH276">
            <v>0</v>
          </cell>
          <cell r="BI276">
            <v>40966</v>
          </cell>
          <cell r="BJ276">
            <v>0</v>
          </cell>
          <cell r="BK276">
            <v>0</v>
          </cell>
          <cell r="BL276">
            <v>0</v>
          </cell>
          <cell r="BM276">
            <v>0</v>
          </cell>
          <cell r="BN276">
            <v>0</v>
          </cell>
          <cell r="BO276">
            <v>0</v>
          </cell>
        </row>
        <row r="277">
          <cell r="A277">
            <v>40967</v>
          </cell>
          <cell r="B277">
            <v>1</v>
          </cell>
          <cell r="C277">
            <v>2</v>
          </cell>
          <cell r="D277">
            <v>0</v>
          </cell>
          <cell r="E277">
            <v>0</v>
          </cell>
          <cell r="F277">
            <v>0</v>
          </cell>
          <cell r="G277">
            <v>0</v>
          </cell>
          <cell r="H277">
            <v>0</v>
          </cell>
          <cell r="I277">
            <v>0</v>
          </cell>
          <cell r="J277">
            <v>0</v>
          </cell>
          <cell r="K277">
            <v>0</v>
          </cell>
          <cell r="L277">
            <v>40967</v>
          </cell>
          <cell r="M277">
            <v>1</v>
          </cell>
          <cell r="N277">
            <v>2</v>
          </cell>
          <cell r="O277">
            <v>0</v>
          </cell>
          <cell r="P277">
            <v>0</v>
          </cell>
          <cell r="Q277">
            <v>0</v>
          </cell>
          <cell r="R277">
            <v>0</v>
          </cell>
          <cell r="S277">
            <v>0</v>
          </cell>
          <cell r="T277">
            <v>0</v>
          </cell>
          <cell r="U277">
            <v>1</v>
          </cell>
          <cell r="V277">
            <v>2</v>
          </cell>
          <cell r="W277">
            <v>0</v>
          </cell>
          <cell r="X277">
            <v>0</v>
          </cell>
          <cell r="Y277">
            <v>1</v>
          </cell>
          <cell r="Z277">
            <v>2</v>
          </cell>
          <cell r="AA277">
            <v>0</v>
          </cell>
          <cell r="AB277">
            <v>0</v>
          </cell>
          <cell r="AC277">
            <v>40967</v>
          </cell>
          <cell r="AD277">
            <v>0</v>
          </cell>
          <cell r="AE277">
            <v>0</v>
          </cell>
          <cell r="AF277">
            <v>0</v>
          </cell>
          <cell r="AG277">
            <v>0</v>
          </cell>
          <cell r="AH277">
            <v>0</v>
          </cell>
          <cell r="AI277">
            <v>0</v>
          </cell>
          <cell r="AJ277">
            <v>0</v>
          </cell>
          <cell r="AK277">
            <v>0</v>
          </cell>
          <cell r="AL277">
            <v>0</v>
          </cell>
          <cell r="AM277">
            <v>0</v>
          </cell>
          <cell r="AN277">
            <v>40967</v>
          </cell>
          <cell r="AO277">
            <v>0</v>
          </cell>
          <cell r="AP277">
            <v>0</v>
          </cell>
          <cell r="AQ277">
            <v>0</v>
          </cell>
          <cell r="AR277">
            <v>0</v>
          </cell>
          <cell r="AS277">
            <v>1</v>
          </cell>
          <cell r="AT277">
            <v>2</v>
          </cell>
          <cell r="AU277">
            <v>40967</v>
          </cell>
          <cell r="AV277">
            <v>0</v>
          </cell>
          <cell r="AW277">
            <v>0</v>
          </cell>
          <cell r="AX277">
            <v>0</v>
          </cell>
          <cell r="AY277">
            <v>0</v>
          </cell>
          <cell r="AZ277">
            <v>40967</v>
          </cell>
          <cell r="BA277">
            <v>0</v>
          </cell>
          <cell r="BB277">
            <v>0</v>
          </cell>
          <cell r="BC277">
            <v>0</v>
          </cell>
          <cell r="BD277">
            <v>0</v>
          </cell>
          <cell r="BE277">
            <v>1</v>
          </cell>
          <cell r="BF277">
            <v>2</v>
          </cell>
          <cell r="BG277">
            <v>0</v>
          </cell>
          <cell r="BH277">
            <v>0</v>
          </cell>
          <cell r="BI277">
            <v>40967</v>
          </cell>
          <cell r="BJ277">
            <v>0</v>
          </cell>
          <cell r="BK277">
            <v>0</v>
          </cell>
          <cell r="BL277">
            <v>0</v>
          </cell>
          <cell r="BM277">
            <v>0</v>
          </cell>
          <cell r="BN277">
            <v>0</v>
          </cell>
          <cell r="BO277">
            <v>0</v>
          </cell>
        </row>
        <row r="278">
          <cell r="A278">
            <v>40967</v>
          </cell>
          <cell r="B278">
            <v>0</v>
          </cell>
          <cell r="C278">
            <v>0</v>
          </cell>
          <cell r="D278">
            <v>0</v>
          </cell>
          <cell r="E278">
            <v>0</v>
          </cell>
          <cell r="F278">
            <v>0</v>
          </cell>
          <cell r="G278">
            <v>0</v>
          </cell>
          <cell r="H278">
            <v>0</v>
          </cell>
          <cell r="I278">
            <v>0</v>
          </cell>
          <cell r="J278">
            <v>0</v>
          </cell>
          <cell r="K278">
            <v>0</v>
          </cell>
          <cell r="L278">
            <v>40967</v>
          </cell>
          <cell r="M278">
            <v>0</v>
          </cell>
          <cell r="N278">
            <v>0</v>
          </cell>
          <cell r="O278">
            <v>0</v>
          </cell>
          <cell r="P278">
            <v>0</v>
          </cell>
          <cell r="Q278">
            <v>0</v>
          </cell>
          <cell r="R278">
            <v>0</v>
          </cell>
          <cell r="S278">
            <v>0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0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40967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I278">
            <v>0</v>
          </cell>
          <cell r="AJ278">
            <v>0</v>
          </cell>
          <cell r="AK278">
            <v>0</v>
          </cell>
          <cell r="AL278">
            <v>0</v>
          </cell>
          <cell r="AM278">
            <v>0</v>
          </cell>
          <cell r="AN278">
            <v>40967</v>
          </cell>
          <cell r="AO278">
            <v>0</v>
          </cell>
          <cell r="AP278">
            <v>0</v>
          </cell>
          <cell r="AQ278">
            <v>0</v>
          </cell>
          <cell r="AR278">
            <v>0</v>
          </cell>
          <cell r="AS278">
            <v>0</v>
          </cell>
          <cell r="AT278">
            <v>0</v>
          </cell>
          <cell r="AU278">
            <v>40967</v>
          </cell>
          <cell r="AV278">
            <v>0</v>
          </cell>
          <cell r="AW278">
            <v>0</v>
          </cell>
          <cell r="AX278">
            <v>0</v>
          </cell>
          <cell r="AY278">
            <v>0</v>
          </cell>
          <cell r="AZ278">
            <v>40967</v>
          </cell>
          <cell r="BA278">
            <v>0</v>
          </cell>
          <cell r="BB278">
            <v>0</v>
          </cell>
          <cell r="BC278">
            <v>0</v>
          </cell>
          <cell r="BD278">
            <v>0</v>
          </cell>
          <cell r="BE278">
            <v>0</v>
          </cell>
          <cell r="BF278">
            <v>0</v>
          </cell>
          <cell r="BG278">
            <v>0</v>
          </cell>
          <cell r="BH278">
            <v>0</v>
          </cell>
          <cell r="BI278">
            <v>40967</v>
          </cell>
          <cell r="BJ278">
            <v>0</v>
          </cell>
          <cell r="BK278">
            <v>0</v>
          </cell>
          <cell r="BL278">
            <v>0</v>
          </cell>
          <cell r="BM278">
            <v>0</v>
          </cell>
          <cell r="BN278">
            <v>0</v>
          </cell>
          <cell r="BO278">
            <v>0</v>
          </cell>
        </row>
        <row r="279">
          <cell r="A279">
            <v>40967</v>
          </cell>
          <cell r="B279">
            <v>1</v>
          </cell>
          <cell r="C279">
            <v>0</v>
          </cell>
          <cell r="D279">
            <v>0</v>
          </cell>
          <cell r="E279">
            <v>0</v>
          </cell>
          <cell r="F279">
            <v>0</v>
          </cell>
          <cell r="G279">
            <v>0</v>
          </cell>
          <cell r="H279">
            <v>0</v>
          </cell>
          <cell r="I279">
            <v>0</v>
          </cell>
          <cell r="J279">
            <v>0</v>
          </cell>
          <cell r="K279">
            <v>0</v>
          </cell>
          <cell r="L279">
            <v>40967</v>
          </cell>
          <cell r="M279">
            <v>1</v>
          </cell>
          <cell r="N279">
            <v>0</v>
          </cell>
          <cell r="O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0</v>
          </cell>
          <cell r="T279">
            <v>0</v>
          </cell>
          <cell r="U279">
            <v>1</v>
          </cell>
          <cell r="V279">
            <v>0</v>
          </cell>
          <cell r="W279">
            <v>0</v>
          </cell>
          <cell r="X279">
            <v>0</v>
          </cell>
          <cell r="Y279">
            <v>1</v>
          </cell>
          <cell r="Z279">
            <v>0</v>
          </cell>
          <cell r="AA279">
            <v>0</v>
          </cell>
          <cell r="AB279">
            <v>0</v>
          </cell>
          <cell r="AC279">
            <v>40967</v>
          </cell>
          <cell r="AD279">
            <v>0</v>
          </cell>
          <cell r="AE279">
            <v>0</v>
          </cell>
          <cell r="AF279">
            <v>0</v>
          </cell>
          <cell r="AG279">
            <v>0</v>
          </cell>
          <cell r="AH279">
            <v>0</v>
          </cell>
          <cell r="AI279">
            <v>0</v>
          </cell>
          <cell r="AJ279">
            <v>0</v>
          </cell>
          <cell r="AK279">
            <v>0</v>
          </cell>
          <cell r="AL279">
            <v>0</v>
          </cell>
          <cell r="AM279">
            <v>0</v>
          </cell>
          <cell r="AN279">
            <v>40967</v>
          </cell>
          <cell r="AO279">
            <v>0</v>
          </cell>
          <cell r="AP279">
            <v>0</v>
          </cell>
          <cell r="AQ279">
            <v>0</v>
          </cell>
          <cell r="AR279">
            <v>0</v>
          </cell>
          <cell r="AS279">
            <v>1</v>
          </cell>
          <cell r="AT279">
            <v>0</v>
          </cell>
          <cell r="AU279">
            <v>40967</v>
          </cell>
          <cell r="AV279">
            <v>0</v>
          </cell>
          <cell r="AW279">
            <v>0</v>
          </cell>
          <cell r="AX279">
            <v>0</v>
          </cell>
          <cell r="AY279">
            <v>0</v>
          </cell>
          <cell r="AZ279">
            <v>40967</v>
          </cell>
          <cell r="BA279">
            <v>0</v>
          </cell>
          <cell r="BB279">
            <v>0</v>
          </cell>
          <cell r="BC279">
            <v>0</v>
          </cell>
          <cell r="BD279">
            <v>0</v>
          </cell>
          <cell r="BE279">
            <v>1</v>
          </cell>
          <cell r="BF279">
            <v>0</v>
          </cell>
          <cell r="BG279">
            <v>0</v>
          </cell>
          <cell r="BH279">
            <v>0</v>
          </cell>
          <cell r="BI279">
            <v>40967</v>
          </cell>
          <cell r="BJ279">
            <v>0</v>
          </cell>
          <cell r="BK279">
            <v>0</v>
          </cell>
          <cell r="BL279">
            <v>0</v>
          </cell>
          <cell r="BM279">
            <v>0</v>
          </cell>
          <cell r="BN279">
            <v>0</v>
          </cell>
          <cell r="BO279">
            <v>0</v>
          </cell>
        </row>
        <row r="280">
          <cell r="A280">
            <v>40968</v>
          </cell>
          <cell r="B280">
            <v>0</v>
          </cell>
          <cell r="C280">
            <v>2</v>
          </cell>
          <cell r="D280">
            <v>0</v>
          </cell>
          <cell r="E280">
            <v>0</v>
          </cell>
          <cell r="F280">
            <v>0</v>
          </cell>
          <cell r="G280">
            <v>0</v>
          </cell>
          <cell r="H280">
            <v>0</v>
          </cell>
          <cell r="I280">
            <v>0</v>
          </cell>
          <cell r="J280">
            <v>0</v>
          </cell>
          <cell r="K280">
            <v>0</v>
          </cell>
          <cell r="L280">
            <v>40968</v>
          </cell>
          <cell r="M280">
            <v>0</v>
          </cell>
          <cell r="N280">
            <v>2</v>
          </cell>
          <cell r="O280">
            <v>0</v>
          </cell>
          <cell r="P280">
            <v>0</v>
          </cell>
          <cell r="Q280">
            <v>0</v>
          </cell>
          <cell r="R280">
            <v>0</v>
          </cell>
          <cell r="S280">
            <v>0</v>
          </cell>
          <cell r="T280">
            <v>0</v>
          </cell>
          <cell r="U280">
            <v>0</v>
          </cell>
          <cell r="V280">
            <v>2</v>
          </cell>
          <cell r="W280">
            <v>0</v>
          </cell>
          <cell r="X280">
            <v>0</v>
          </cell>
          <cell r="Y280">
            <v>0</v>
          </cell>
          <cell r="Z280">
            <v>2</v>
          </cell>
          <cell r="AA280">
            <v>0</v>
          </cell>
          <cell r="AB280">
            <v>0</v>
          </cell>
          <cell r="AC280">
            <v>40968</v>
          </cell>
          <cell r="AD280">
            <v>0</v>
          </cell>
          <cell r="AE280">
            <v>0</v>
          </cell>
          <cell r="AF280">
            <v>0</v>
          </cell>
          <cell r="AG280">
            <v>0</v>
          </cell>
          <cell r="AH280">
            <v>0</v>
          </cell>
          <cell r="AI280">
            <v>0</v>
          </cell>
          <cell r="AJ280">
            <v>0</v>
          </cell>
          <cell r="AK280">
            <v>0</v>
          </cell>
          <cell r="AL280">
            <v>0</v>
          </cell>
          <cell r="AM280">
            <v>0</v>
          </cell>
          <cell r="AN280">
            <v>40968</v>
          </cell>
          <cell r="AO280">
            <v>0</v>
          </cell>
          <cell r="AP280">
            <v>0</v>
          </cell>
          <cell r="AQ280">
            <v>0</v>
          </cell>
          <cell r="AR280">
            <v>0</v>
          </cell>
          <cell r="AS280">
            <v>0</v>
          </cell>
          <cell r="AT280">
            <v>2</v>
          </cell>
          <cell r="AU280">
            <v>40968</v>
          </cell>
          <cell r="AV280">
            <v>0</v>
          </cell>
          <cell r="AW280">
            <v>0</v>
          </cell>
          <cell r="AX280">
            <v>0</v>
          </cell>
          <cell r="AY280">
            <v>0</v>
          </cell>
          <cell r="AZ280">
            <v>40968</v>
          </cell>
          <cell r="BA280">
            <v>0</v>
          </cell>
          <cell r="BB280">
            <v>0</v>
          </cell>
          <cell r="BC280">
            <v>0</v>
          </cell>
          <cell r="BD280">
            <v>0</v>
          </cell>
          <cell r="BE280">
            <v>0</v>
          </cell>
          <cell r="BF280">
            <v>2</v>
          </cell>
          <cell r="BG280">
            <v>0</v>
          </cell>
          <cell r="BH280">
            <v>0</v>
          </cell>
          <cell r="BI280">
            <v>40968</v>
          </cell>
          <cell r="BJ280">
            <v>0</v>
          </cell>
          <cell r="BK280">
            <v>0</v>
          </cell>
          <cell r="BL280">
            <v>0</v>
          </cell>
          <cell r="BM280">
            <v>0</v>
          </cell>
          <cell r="BN280">
            <v>0</v>
          </cell>
          <cell r="BO280">
            <v>0</v>
          </cell>
        </row>
        <row r="281">
          <cell r="A281">
            <v>40968</v>
          </cell>
          <cell r="B281">
            <v>1</v>
          </cell>
          <cell r="C281">
            <v>0</v>
          </cell>
          <cell r="D281">
            <v>0</v>
          </cell>
          <cell r="E281">
            <v>0</v>
          </cell>
          <cell r="F281">
            <v>0</v>
          </cell>
          <cell r="G281">
            <v>0</v>
          </cell>
          <cell r="H281">
            <v>0</v>
          </cell>
          <cell r="I281">
            <v>0</v>
          </cell>
          <cell r="J281">
            <v>0</v>
          </cell>
          <cell r="K281">
            <v>0</v>
          </cell>
          <cell r="L281">
            <v>40968</v>
          </cell>
          <cell r="M281">
            <v>1</v>
          </cell>
          <cell r="N281">
            <v>0</v>
          </cell>
          <cell r="O281">
            <v>0</v>
          </cell>
          <cell r="P281">
            <v>0</v>
          </cell>
          <cell r="Q281">
            <v>0</v>
          </cell>
          <cell r="R281">
            <v>0</v>
          </cell>
          <cell r="S281">
            <v>0</v>
          </cell>
          <cell r="T281">
            <v>0</v>
          </cell>
          <cell r="U281">
            <v>1</v>
          </cell>
          <cell r="V281">
            <v>0</v>
          </cell>
          <cell r="W281">
            <v>0</v>
          </cell>
          <cell r="X281">
            <v>0</v>
          </cell>
          <cell r="Y281">
            <v>1</v>
          </cell>
          <cell r="Z281">
            <v>0</v>
          </cell>
          <cell r="AA281">
            <v>0</v>
          </cell>
          <cell r="AB281">
            <v>0</v>
          </cell>
          <cell r="AC281">
            <v>40968</v>
          </cell>
          <cell r="AD281">
            <v>0</v>
          </cell>
          <cell r="AE281">
            <v>0</v>
          </cell>
          <cell r="AF281">
            <v>0</v>
          </cell>
          <cell r="AG281">
            <v>0</v>
          </cell>
          <cell r="AH281">
            <v>0</v>
          </cell>
          <cell r="AI281">
            <v>0</v>
          </cell>
          <cell r="AJ281">
            <v>0</v>
          </cell>
          <cell r="AK281">
            <v>0</v>
          </cell>
          <cell r="AL281">
            <v>0</v>
          </cell>
          <cell r="AM281">
            <v>0</v>
          </cell>
          <cell r="AN281">
            <v>40968</v>
          </cell>
          <cell r="AO281">
            <v>0</v>
          </cell>
          <cell r="AP281">
            <v>0</v>
          </cell>
          <cell r="AQ281">
            <v>0</v>
          </cell>
          <cell r="AR281">
            <v>0</v>
          </cell>
          <cell r="AS281">
            <v>1</v>
          </cell>
          <cell r="AT281">
            <v>0</v>
          </cell>
          <cell r="AU281">
            <v>40968</v>
          </cell>
          <cell r="AV281">
            <v>0</v>
          </cell>
          <cell r="AW281">
            <v>0</v>
          </cell>
          <cell r="AX281">
            <v>0</v>
          </cell>
          <cell r="AY281">
            <v>0</v>
          </cell>
          <cell r="AZ281">
            <v>40968</v>
          </cell>
          <cell r="BA281">
            <v>0</v>
          </cell>
          <cell r="BB281">
            <v>0</v>
          </cell>
          <cell r="BC281">
            <v>0</v>
          </cell>
          <cell r="BD281">
            <v>0</v>
          </cell>
          <cell r="BE281">
            <v>1</v>
          </cell>
          <cell r="BF281">
            <v>0</v>
          </cell>
          <cell r="BG281">
            <v>0</v>
          </cell>
          <cell r="BH281">
            <v>0</v>
          </cell>
          <cell r="BI281">
            <v>40968</v>
          </cell>
          <cell r="BJ281">
            <v>0</v>
          </cell>
          <cell r="BK281">
            <v>0</v>
          </cell>
          <cell r="BL281">
            <v>0</v>
          </cell>
          <cell r="BM281">
            <v>0</v>
          </cell>
          <cell r="BN281">
            <v>0</v>
          </cell>
          <cell r="BO281">
            <v>0</v>
          </cell>
        </row>
        <row r="282">
          <cell r="A282">
            <v>40968</v>
          </cell>
          <cell r="B282">
            <v>1</v>
          </cell>
          <cell r="C282">
            <v>0</v>
          </cell>
          <cell r="D282">
            <v>0</v>
          </cell>
          <cell r="E282">
            <v>0</v>
          </cell>
          <cell r="F282">
            <v>0</v>
          </cell>
          <cell r="G282">
            <v>0</v>
          </cell>
          <cell r="H282">
            <v>0</v>
          </cell>
          <cell r="I282">
            <v>0</v>
          </cell>
          <cell r="J282">
            <v>0</v>
          </cell>
          <cell r="K282">
            <v>0</v>
          </cell>
          <cell r="L282">
            <v>40968</v>
          </cell>
          <cell r="M282">
            <v>1</v>
          </cell>
          <cell r="N282">
            <v>0</v>
          </cell>
          <cell r="O282">
            <v>0</v>
          </cell>
          <cell r="P282">
            <v>0</v>
          </cell>
          <cell r="Q282">
            <v>0</v>
          </cell>
          <cell r="R282">
            <v>0</v>
          </cell>
          <cell r="S282">
            <v>0</v>
          </cell>
          <cell r="T282">
            <v>0</v>
          </cell>
          <cell r="U282">
            <v>1</v>
          </cell>
          <cell r="V282">
            <v>0</v>
          </cell>
          <cell r="W282">
            <v>0</v>
          </cell>
          <cell r="X282">
            <v>0</v>
          </cell>
          <cell r="Y282">
            <v>1</v>
          </cell>
          <cell r="Z282">
            <v>0</v>
          </cell>
          <cell r="AA282">
            <v>0</v>
          </cell>
          <cell r="AB282">
            <v>0</v>
          </cell>
          <cell r="AC282">
            <v>40968</v>
          </cell>
          <cell r="AD282">
            <v>0</v>
          </cell>
          <cell r="AE282">
            <v>0</v>
          </cell>
          <cell r="AF282">
            <v>0</v>
          </cell>
          <cell r="AG282">
            <v>0</v>
          </cell>
          <cell r="AH282">
            <v>0</v>
          </cell>
          <cell r="AI282">
            <v>0</v>
          </cell>
          <cell r="AJ282">
            <v>0</v>
          </cell>
          <cell r="AK282">
            <v>0</v>
          </cell>
          <cell r="AL282">
            <v>0</v>
          </cell>
          <cell r="AM282">
            <v>0</v>
          </cell>
          <cell r="AN282">
            <v>40968</v>
          </cell>
          <cell r="AO282">
            <v>0</v>
          </cell>
          <cell r="AP282">
            <v>0</v>
          </cell>
          <cell r="AQ282">
            <v>0</v>
          </cell>
          <cell r="AR282">
            <v>0</v>
          </cell>
          <cell r="AS282">
            <v>1</v>
          </cell>
          <cell r="AT282">
            <v>0</v>
          </cell>
          <cell r="AU282">
            <v>40968</v>
          </cell>
          <cell r="AV282">
            <v>0</v>
          </cell>
          <cell r="AW282">
            <v>0</v>
          </cell>
          <cell r="AX282">
            <v>0</v>
          </cell>
          <cell r="AY282">
            <v>0</v>
          </cell>
          <cell r="AZ282">
            <v>40968</v>
          </cell>
          <cell r="BA282">
            <v>0</v>
          </cell>
          <cell r="BB282">
            <v>0</v>
          </cell>
          <cell r="BC282">
            <v>0</v>
          </cell>
          <cell r="BD282">
            <v>0</v>
          </cell>
          <cell r="BE282">
            <v>1</v>
          </cell>
          <cell r="BF282">
            <v>0</v>
          </cell>
          <cell r="BG282">
            <v>0</v>
          </cell>
          <cell r="BH282">
            <v>0</v>
          </cell>
          <cell r="BI282">
            <v>40968</v>
          </cell>
          <cell r="BJ282">
            <v>0</v>
          </cell>
          <cell r="BK282">
            <v>0</v>
          </cell>
          <cell r="BL282">
            <v>0</v>
          </cell>
          <cell r="BM282">
            <v>0</v>
          </cell>
          <cell r="BN282">
            <v>0</v>
          </cell>
          <cell r="BO282">
            <v>0</v>
          </cell>
        </row>
        <row r="283">
          <cell r="A283">
            <v>40969</v>
          </cell>
          <cell r="B283">
            <v>1</v>
          </cell>
          <cell r="C283">
            <v>3</v>
          </cell>
          <cell r="D283">
            <v>0</v>
          </cell>
          <cell r="E283">
            <v>0</v>
          </cell>
          <cell r="F283">
            <v>0</v>
          </cell>
          <cell r="G283">
            <v>0</v>
          </cell>
          <cell r="H283">
            <v>0</v>
          </cell>
          <cell r="I283">
            <v>0</v>
          </cell>
          <cell r="J283">
            <v>0</v>
          </cell>
          <cell r="K283">
            <v>0</v>
          </cell>
          <cell r="L283">
            <v>40969</v>
          </cell>
          <cell r="M283">
            <v>1</v>
          </cell>
          <cell r="N283">
            <v>3</v>
          </cell>
          <cell r="O283">
            <v>0</v>
          </cell>
          <cell r="P283">
            <v>0</v>
          </cell>
          <cell r="Q283">
            <v>1</v>
          </cell>
          <cell r="R283">
            <v>3</v>
          </cell>
          <cell r="S283">
            <v>0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0</v>
          </cell>
          <cell r="Y283">
            <v>0</v>
          </cell>
          <cell r="Z283">
            <v>0</v>
          </cell>
          <cell r="AA283">
            <v>1</v>
          </cell>
          <cell r="AB283">
            <v>3</v>
          </cell>
          <cell r="AC283">
            <v>40969</v>
          </cell>
          <cell r="AD283">
            <v>0</v>
          </cell>
          <cell r="AE283">
            <v>0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J283">
            <v>0</v>
          </cell>
          <cell r="AK283">
            <v>0</v>
          </cell>
          <cell r="AL283">
            <v>0</v>
          </cell>
          <cell r="AM283">
            <v>0</v>
          </cell>
          <cell r="AN283">
            <v>40969</v>
          </cell>
          <cell r="AO283">
            <v>0</v>
          </cell>
          <cell r="AP283">
            <v>0</v>
          </cell>
          <cell r="AQ283">
            <v>0</v>
          </cell>
          <cell r="AR283">
            <v>0</v>
          </cell>
          <cell r="AS283">
            <v>1</v>
          </cell>
          <cell r="AT283">
            <v>3</v>
          </cell>
          <cell r="AU283">
            <v>40969</v>
          </cell>
          <cell r="AV283">
            <v>0</v>
          </cell>
          <cell r="AW283">
            <v>0</v>
          </cell>
          <cell r="AX283">
            <v>0</v>
          </cell>
          <cell r="AY283">
            <v>0</v>
          </cell>
          <cell r="AZ283">
            <v>40969</v>
          </cell>
          <cell r="BA283">
            <v>0</v>
          </cell>
          <cell r="BB283">
            <v>0</v>
          </cell>
          <cell r="BC283">
            <v>0</v>
          </cell>
          <cell r="BD283">
            <v>0</v>
          </cell>
          <cell r="BE283">
            <v>1</v>
          </cell>
          <cell r="BF283">
            <v>3</v>
          </cell>
          <cell r="BG283">
            <v>0</v>
          </cell>
          <cell r="BH283">
            <v>0</v>
          </cell>
          <cell r="BI283">
            <v>40969</v>
          </cell>
          <cell r="BJ283">
            <v>0</v>
          </cell>
          <cell r="BK283">
            <v>0</v>
          </cell>
          <cell r="BL283">
            <v>0</v>
          </cell>
          <cell r="BM283">
            <v>0</v>
          </cell>
          <cell r="BN283">
            <v>0</v>
          </cell>
          <cell r="BO283">
            <v>0</v>
          </cell>
        </row>
        <row r="284">
          <cell r="A284">
            <v>40969</v>
          </cell>
          <cell r="B284">
            <v>1</v>
          </cell>
          <cell r="C284">
            <v>0</v>
          </cell>
          <cell r="D284">
            <v>0</v>
          </cell>
          <cell r="E284">
            <v>0</v>
          </cell>
          <cell r="F284">
            <v>0</v>
          </cell>
          <cell r="G284">
            <v>0</v>
          </cell>
          <cell r="H284">
            <v>0</v>
          </cell>
          <cell r="I284">
            <v>0</v>
          </cell>
          <cell r="J284">
            <v>0</v>
          </cell>
          <cell r="K284">
            <v>0</v>
          </cell>
          <cell r="L284">
            <v>40969</v>
          </cell>
          <cell r="M284">
            <v>1</v>
          </cell>
          <cell r="N284">
            <v>0</v>
          </cell>
          <cell r="O284">
            <v>0</v>
          </cell>
          <cell r="P284">
            <v>0</v>
          </cell>
          <cell r="Q284">
            <v>1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1</v>
          </cell>
          <cell r="AB284">
            <v>0</v>
          </cell>
          <cell r="AC284">
            <v>40969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I284">
            <v>0</v>
          </cell>
          <cell r="AJ284">
            <v>0</v>
          </cell>
          <cell r="AK284">
            <v>0</v>
          </cell>
          <cell r="AL284">
            <v>0</v>
          </cell>
          <cell r="AM284">
            <v>0</v>
          </cell>
          <cell r="AN284">
            <v>40969</v>
          </cell>
          <cell r="AO284">
            <v>0</v>
          </cell>
          <cell r="AP284">
            <v>0</v>
          </cell>
          <cell r="AQ284">
            <v>0</v>
          </cell>
          <cell r="AR284">
            <v>0</v>
          </cell>
          <cell r="AS284">
            <v>1</v>
          </cell>
          <cell r="AT284">
            <v>0</v>
          </cell>
          <cell r="AU284">
            <v>40969</v>
          </cell>
          <cell r="AV284">
            <v>0</v>
          </cell>
          <cell r="AW284">
            <v>0</v>
          </cell>
          <cell r="AX284">
            <v>0</v>
          </cell>
          <cell r="AY284">
            <v>0</v>
          </cell>
          <cell r="AZ284">
            <v>40969</v>
          </cell>
          <cell r="BA284">
            <v>0</v>
          </cell>
          <cell r="BB284">
            <v>0</v>
          </cell>
          <cell r="BC284">
            <v>0</v>
          </cell>
          <cell r="BD284">
            <v>0</v>
          </cell>
          <cell r="BE284">
            <v>1</v>
          </cell>
          <cell r="BF284">
            <v>0</v>
          </cell>
          <cell r="BG284">
            <v>0</v>
          </cell>
          <cell r="BH284">
            <v>0</v>
          </cell>
          <cell r="BI284">
            <v>40969</v>
          </cell>
          <cell r="BJ284">
            <v>0</v>
          </cell>
          <cell r="BK284">
            <v>0</v>
          </cell>
          <cell r="BL284">
            <v>0</v>
          </cell>
          <cell r="BM284">
            <v>0</v>
          </cell>
          <cell r="BN284">
            <v>0</v>
          </cell>
          <cell r="BO284">
            <v>0</v>
          </cell>
        </row>
        <row r="285">
          <cell r="A285">
            <v>40969</v>
          </cell>
          <cell r="B285">
            <v>1</v>
          </cell>
          <cell r="C285">
            <v>0</v>
          </cell>
          <cell r="D285">
            <v>0</v>
          </cell>
          <cell r="E285">
            <v>0</v>
          </cell>
          <cell r="F285">
            <v>0</v>
          </cell>
          <cell r="G285">
            <v>0</v>
          </cell>
          <cell r="H285">
            <v>0</v>
          </cell>
          <cell r="I285">
            <v>0</v>
          </cell>
          <cell r="J285">
            <v>0</v>
          </cell>
          <cell r="K285">
            <v>0</v>
          </cell>
          <cell r="L285">
            <v>40969</v>
          </cell>
          <cell r="M285">
            <v>1</v>
          </cell>
          <cell r="N285">
            <v>0</v>
          </cell>
          <cell r="O285">
            <v>0</v>
          </cell>
          <cell r="P285">
            <v>0</v>
          </cell>
          <cell r="Q285">
            <v>1</v>
          </cell>
          <cell r="R285">
            <v>0</v>
          </cell>
          <cell r="S285">
            <v>0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1</v>
          </cell>
          <cell r="AB285">
            <v>0</v>
          </cell>
          <cell r="AC285">
            <v>40969</v>
          </cell>
          <cell r="AD285">
            <v>0</v>
          </cell>
          <cell r="AE285">
            <v>0</v>
          </cell>
          <cell r="AF285">
            <v>0</v>
          </cell>
          <cell r="AG285">
            <v>0</v>
          </cell>
          <cell r="AH285">
            <v>0</v>
          </cell>
          <cell r="AI285">
            <v>0</v>
          </cell>
          <cell r="AJ285">
            <v>0</v>
          </cell>
          <cell r="AK285">
            <v>0</v>
          </cell>
          <cell r="AL285">
            <v>0</v>
          </cell>
          <cell r="AM285">
            <v>0</v>
          </cell>
          <cell r="AN285">
            <v>40969</v>
          </cell>
          <cell r="AO285">
            <v>0</v>
          </cell>
          <cell r="AP285">
            <v>0</v>
          </cell>
          <cell r="AQ285">
            <v>0</v>
          </cell>
          <cell r="AR285">
            <v>0</v>
          </cell>
          <cell r="AS285">
            <v>1</v>
          </cell>
          <cell r="AT285">
            <v>0</v>
          </cell>
          <cell r="AU285">
            <v>40969</v>
          </cell>
          <cell r="AV285">
            <v>0</v>
          </cell>
          <cell r="AW285">
            <v>0</v>
          </cell>
          <cell r="AX285">
            <v>0</v>
          </cell>
          <cell r="AY285">
            <v>0</v>
          </cell>
          <cell r="AZ285">
            <v>40969</v>
          </cell>
          <cell r="BA285">
            <v>0</v>
          </cell>
          <cell r="BB285">
            <v>0</v>
          </cell>
          <cell r="BC285">
            <v>0</v>
          </cell>
          <cell r="BD285">
            <v>0</v>
          </cell>
          <cell r="BE285">
            <v>1</v>
          </cell>
          <cell r="BF285">
            <v>0</v>
          </cell>
          <cell r="BG285">
            <v>0</v>
          </cell>
          <cell r="BH285">
            <v>0</v>
          </cell>
          <cell r="BI285">
            <v>40969</v>
          </cell>
          <cell r="BJ285">
            <v>0</v>
          </cell>
          <cell r="BK285">
            <v>0</v>
          </cell>
          <cell r="BL285">
            <v>0</v>
          </cell>
          <cell r="BM285">
            <v>0</v>
          </cell>
          <cell r="BN285">
            <v>0</v>
          </cell>
          <cell r="BO285">
            <v>0</v>
          </cell>
        </row>
        <row r="286">
          <cell r="A286">
            <v>40970</v>
          </cell>
          <cell r="B286">
            <v>1</v>
          </cell>
          <cell r="C286">
            <v>3</v>
          </cell>
          <cell r="D286">
            <v>0</v>
          </cell>
          <cell r="E286">
            <v>0</v>
          </cell>
          <cell r="F286">
            <v>0</v>
          </cell>
          <cell r="G286">
            <v>0</v>
          </cell>
          <cell r="H286">
            <v>0</v>
          </cell>
          <cell r="I286">
            <v>0</v>
          </cell>
          <cell r="J286">
            <v>0</v>
          </cell>
          <cell r="K286">
            <v>0</v>
          </cell>
          <cell r="L286">
            <v>40970</v>
          </cell>
          <cell r="M286">
            <v>1</v>
          </cell>
          <cell r="N286">
            <v>3</v>
          </cell>
          <cell r="O286">
            <v>0</v>
          </cell>
          <cell r="P286">
            <v>0</v>
          </cell>
          <cell r="Q286">
            <v>1</v>
          </cell>
          <cell r="R286">
            <v>3</v>
          </cell>
          <cell r="S286">
            <v>0</v>
          </cell>
          <cell r="T286">
            <v>0</v>
          </cell>
          <cell r="U286">
            <v>0</v>
          </cell>
          <cell r="V286">
            <v>0</v>
          </cell>
          <cell r="W286">
            <v>0</v>
          </cell>
          <cell r="X286">
            <v>0</v>
          </cell>
          <cell r="Y286">
            <v>0</v>
          </cell>
          <cell r="Z286">
            <v>0</v>
          </cell>
          <cell r="AA286">
            <v>1</v>
          </cell>
          <cell r="AB286">
            <v>3</v>
          </cell>
          <cell r="AC286">
            <v>40970</v>
          </cell>
          <cell r="AD286">
            <v>0</v>
          </cell>
          <cell r="AE286">
            <v>0</v>
          </cell>
          <cell r="AF286">
            <v>0</v>
          </cell>
          <cell r="AG286">
            <v>0</v>
          </cell>
          <cell r="AH286">
            <v>0</v>
          </cell>
          <cell r="AI286">
            <v>0</v>
          </cell>
          <cell r="AJ286">
            <v>0</v>
          </cell>
          <cell r="AK286">
            <v>0</v>
          </cell>
          <cell r="AL286">
            <v>0</v>
          </cell>
          <cell r="AM286">
            <v>0</v>
          </cell>
          <cell r="AN286">
            <v>40970</v>
          </cell>
          <cell r="AO286">
            <v>0</v>
          </cell>
          <cell r="AP286">
            <v>0</v>
          </cell>
          <cell r="AQ286">
            <v>0</v>
          </cell>
          <cell r="AR286">
            <v>0</v>
          </cell>
          <cell r="AS286">
            <v>1</v>
          </cell>
          <cell r="AT286">
            <v>3</v>
          </cell>
          <cell r="AU286">
            <v>40970</v>
          </cell>
          <cell r="AV286">
            <v>0</v>
          </cell>
          <cell r="AW286">
            <v>0</v>
          </cell>
          <cell r="AX286">
            <v>0</v>
          </cell>
          <cell r="AY286">
            <v>0</v>
          </cell>
          <cell r="AZ286">
            <v>40970</v>
          </cell>
          <cell r="BA286">
            <v>0</v>
          </cell>
          <cell r="BB286">
            <v>0</v>
          </cell>
          <cell r="BC286">
            <v>0</v>
          </cell>
          <cell r="BD286">
            <v>0</v>
          </cell>
          <cell r="BE286">
            <v>1</v>
          </cell>
          <cell r="BF286">
            <v>3</v>
          </cell>
          <cell r="BG286">
            <v>0</v>
          </cell>
          <cell r="BH286">
            <v>0</v>
          </cell>
          <cell r="BI286">
            <v>40970</v>
          </cell>
          <cell r="BJ286">
            <v>0</v>
          </cell>
          <cell r="BK286">
            <v>0</v>
          </cell>
          <cell r="BL286">
            <v>0</v>
          </cell>
          <cell r="BM286">
            <v>0</v>
          </cell>
          <cell r="BN286">
            <v>0</v>
          </cell>
          <cell r="BO286">
            <v>0</v>
          </cell>
        </row>
        <row r="287">
          <cell r="A287">
            <v>40970</v>
          </cell>
          <cell r="B287">
            <v>1</v>
          </cell>
          <cell r="C287">
            <v>0</v>
          </cell>
          <cell r="D287">
            <v>0</v>
          </cell>
          <cell r="E287">
            <v>0</v>
          </cell>
          <cell r="F287">
            <v>0</v>
          </cell>
          <cell r="G287">
            <v>0</v>
          </cell>
          <cell r="H287">
            <v>0</v>
          </cell>
          <cell r="I287">
            <v>0</v>
          </cell>
          <cell r="J287">
            <v>0</v>
          </cell>
          <cell r="K287">
            <v>0</v>
          </cell>
          <cell r="L287">
            <v>40970</v>
          </cell>
          <cell r="M287">
            <v>1</v>
          </cell>
          <cell r="N287">
            <v>0</v>
          </cell>
          <cell r="O287">
            <v>0</v>
          </cell>
          <cell r="P287">
            <v>0</v>
          </cell>
          <cell r="Q287">
            <v>1</v>
          </cell>
          <cell r="R287">
            <v>0</v>
          </cell>
          <cell r="S287">
            <v>0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1</v>
          </cell>
          <cell r="AB287">
            <v>0</v>
          </cell>
          <cell r="AC287">
            <v>40970</v>
          </cell>
          <cell r="AD287">
            <v>0</v>
          </cell>
          <cell r="AE287">
            <v>0</v>
          </cell>
          <cell r="AF287">
            <v>0</v>
          </cell>
          <cell r="AG287">
            <v>0</v>
          </cell>
          <cell r="AH287">
            <v>0</v>
          </cell>
          <cell r="AI287">
            <v>0</v>
          </cell>
          <cell r="AJ287">
            <v>0</v>
          </cell>
          <cell r="AK287">
            <v>0</v>
          </cell>
          <cell r="AL287">
            <v>0</v>
          </cell>
          <cell r="AM287">
            <v>0</v>
          </cell>
          <cell r="AN287">
            <v>40970</v>
          </cell>
          <cell r="AO287">
            <v>0</v>
          </cell>
          <cell r="AP287">
            <v>0</v>
          </cell>
          <cell r="AQ287">
            <v>0</v>
          </cell>
          <cell r="AR287">
            <v>0</v>
          </cell>
          <cell r="AS287">
            <v>1</v>
          </cell>
          <cell r="AT287">
            <v>0</v>
          </cell>
          <cell r="AU287">
            <v>40970</v>
          </cell>
          <cell r="AV287">
            <v>0</v>
          </cell>
          <cell r="AW287">
            <v>0</v>
          </cell>
          <cell r="AX287">
            <v>0</v>
          </cell>
          <cell r="AY287">
            <v>0</v>
          </cell>
          <cell r="AZ287">
            <v>40970</v>
          </cell>
          <cell r="BA287">
            <v>0</v>
          </cell>
          <cell r="BB287">
            <v>0</v>
          </cell>
          <cell r="BC287">
            <v>0</v>
          </cell>
          <cell r="BD287">
            <v>0</v>
          </cell>
          <cell r="BE287">
            <v>1</v>
          </cell>
          <cell r="BF287">
            <v>0</v>
          </cell>
          <cell r="BG287">
            <v>0</v>
          </cell>
          <cell r="BH287">
            <v>0</v>
          </cell>
          <cell r="BI287">
            <v>40970</v>
          </cell>
          <cell r="BJ287">
            <v>0</v>
          </cell>
          <cell r="BK287">
            <v>0</v>
          </cell>
          <cell r="BL287">
            <v>0</v>
          </cell>
          <cell r="BM287">
            <v>0</v>
          </cell>
          <cell r="BN287">
            <v>0</v>
          </cell>
          <cell r="BO287">
            <v>0</v>
          </cell>
        </row>
        <row r="288">
          <cell r="A288">
            <v>40970</v>
          </cell>
          <cell r="B288">
            <v>1</v>
          </cell>
          <cell r="C288">
            <v>0</v>
          </cell>
          <cell r="D288">
            <v>0</v>
          </cell>
          <cell r="E288">
            <v>0</v>
          </cell>
          <cell r="F288">
            <v>0</v>
          </cell>
          <cell r="G288">
            <v>0</v>
          </cell>
          <cell r="H288">
            <v>0</v>
          </cell>
          <cell r="I288">
            <v>0</v>
          </cell>
          <cell r="J288">
            <v>0</v>
          </cell>
          <cell r="K288">
            <v>0</v>
          </cell>
          <cell r="L288">
            <v>40970</v>
          </cell>
          <cell r="M288">
            <v>1</v>
          </cell>
          <cell r="N288">
            <v>0</v>
          </cell>
          <cell r="O288">
            <v>0</v>
          </cell>
          <cell r="P288">
            <v>0</v>
          </cell>
          <cell r="Q288">
            <v>1</v>
          </cell>
          <cell r="R288">
            <v>0</v>
          </cell>
          <cell r="S288">
            <v>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0</v>
          </cell>
          <cell r="Y288">
            <v>0</v>
          </cell>
          <cell r="Z288">
            <v>0</v>
          </cell>
          <cell r="AA288">
            <v>1</v>
          </cell>
          <cell r="AB288">
            <v>0</v>
          </cell>
          <cell r="AC288">
            <v>40970</v>
          </cell>
          <cell r="AD288">
            <v>0</v>
          </cell>
          <cell r="AE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  <cell r="AJ288">
            <v>0</v>
          </cell>
          <cell r="AK288">
            <v>0</v>
          </cell>
          <cell r="AL288">
            <v>0</v>
          </cell>
          <cell r="AM288">
            <v>0</v>
          </cell>
          <cell r="AN288">
            <v>40970</v>
          </cell>
          <cell r="AO288">
            <v>0</v>
          </cell>
          <cell r="AP288">
            <v>0</v>
          </cell>
          <cell r="AQ288">
            <v>0</v>
          </cell>
          <cell r="AR288">
            <v>0</v>
          </cell>
          <cell r="AS288">
            <v>1</v>
          </cell>
          <cell r="AT288">
            <v>0</v>
          </cell>
          <cell r="AU288">
            <v>40970</v>
          </cell>
          <cell r="AV288">
            <v>0</v>
          </cell>
          <cell r="AW288">
            <v>0</v>
          </cell>
          <cell r="AX288">
            <v>0</v>
          </cell>
          <cell r="AY288">
            <v>0</v>
          </cell>
          <cell r="AZ288">
            <v>40970</v>
          </cell>
          <cell r="BA288">
            <v>0</v>
          </cell>
          <cell r="BB288">
            <v>0</v>
          </cell>
          <cell r="BC288">
            <v>0</v>
          </cell>
          <cell r="BD288">
            <v>0</v>
          </cell>
          <cell r="BE288">
            <v>1</v>
          </cell>
          <cell r="BF288">
            <v>0</v>
          </cell>
          <cell r="BG288">
            <v>0</v>
          </cell>
          <cell r="BH288">
            <v>0</v>
          </cell>
          <cell r="BI288">
            <v>40970</v>
          </cell>
          <cell r="BJ288">
            <v>0</v>
          </cell>
          <cell r="BK288">
            <v>0</v>
          </cell>
          <cell r="BL288">
            <v>0</v>
          </cell>
          <cell r="BM288">
            <v>0</v>
          </cell>
          <cell r="BN288">
            <v>0</v>
          </cell>
          <cell r="BO288">
            <v>0</v>
          </cell>
        </row>
        <row r="289">
          <cell r="A289">
            <v>40971</v>
          </cell>
          <cell r="B289">
            <v>0</v>
          </cell>
          <cell r="C289">
            <v>1</v>
          </cell>
          <cell r="D289">
            <v>0</v>
          </cell>
          <cell r="E289">
            <v>0</v>
          </cell>
          <cell r="F289">
            <v>0</v>
          </cell>
          <cell r="G289">
            <v>0</v>
          </cell>
          <cell r="H289">
            <v>0</v>
          </cell>
          <cell r="I289">
            <v>0</v>
          </cell>
          <cell r="J289">
            <v>0</v>
          </cell>
          <cell r="K289">
            <v>0</v>
          </cell>
          <cell r="L289">
            <v>40971</v>
          </cell>
          <cell r="M289">
            <v>0</v>
          </cell>
          <cell r="N289">
            <v>1</v>
          </cell>
          <cell r="O289">
            <v>0</v>
          </cell>
          <cell r="P289">
            <v>0</v>
          </cell>
          <cell r="Q289">
            <v>0</v>
          </cell>
          <cell r="R289">
            <v>1</v>
          </cell>
          <cell r="S289">
            <v>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0</v>
          </cell>
          <cell r="Y289">
            <v>0</v>
          </cell>
          <cell r="Z289">
            <v>0</v>
          </cell>
          <cell r="AA289">
            <v>0</v>
          </cell>
          <cell r="AB289">
            <v>1</v>
          </cell>
          <cell r="AC289">
            <v>40971</v>
          </cell>
          <cell r="AD289">
            <v>0</v>
          </cell>
          <cell r="AE289">
            <v>0</v>
          </cell>
          <cell r="AF289">
            <v>0</v>
          </cell>
          <cell r="AG289">
            <v>0</v>
          </cell>
          <cell r="AH289">
            <v>0</v>
          </cell>
          <cell r="AI289">
            <v>0</v>
          </cell>
          <cell r="AJ289">
            <v>0</v>
          </cell>
          <cell r="AK289">
            <v>0</v>
          </cell>
          <cell r="AL289">
            <v>0</v>
          </cell>
          <cell r="AM289">
            <v>0</v>
          </cell>
          <cell r="AN289">
            <v>40971</v>
          </cell>
          <cell r="AO289">
            <v>0</v>
          </cell>
          <cell r="AP289">
            <v>0</v>
          </cell>
          <cell r="AQ289">
            <v>0</v>
          </cell>
          <cell r="AR289">
            <v>0</v>
          </cell>
          <cell r="AS289">
            <v>0</v>
          </cell>
          <cell r="AT289">
            <v>1</v>
          </cell>
          <cell r="AU289">
            <v>40971</v>
          </cell>
          <cell r="AV289">
            <v>0</v>
          </cell>
          <cell r="AW289">
            <v>0</v>
          </cell>
          <cell r="AX289">
            <v>0</v>
          </cell>
          <cell r="AY289">
            <v>0</v>
          </cell>
          <cell r="AZ289">
            <v>40971</v>
          </cell>
          <cell r="BA289">
            <v>0</v>
          </cell>
          <cell r="BB289">
            <v>0</v>
          </cell>
          <cell r="BC289">
            <v>0</v>
          </cell>
          <cell r="BD289">
            <v>0</v>
          </cell>
          <cell r="BE289">
            <v>0</v>
          </cell>
          <cell r="BF289">
            <v>1</v>
          </cell>
          <cell r="BG289">
            <v>0</v>
          </cell>
          <cell r="BH289">
            <v>0</v>
          </cell>
          <cell r="BI289">
            <v>40971</v>
          </cell>
          <cell r="BJ289">
            <v>0</v>
          </cell>
          <cell r="BK289">
            <v>0</v>
          </cell>
          <cell r="BL289">
            <v>0</v>
          </cell>
          <cell r="BM289">
            <v>0</v>
          </cell>
          <cell r="BN289">
            <v>0</v>
          </cell>
          <cell r="BO289">
            <v>0</v>
          </cell>
        </row>
        <row r="290">
          <cell r="A290">
            <v>40971</v>
          </cell>
          <cell r="B290">
            <v>0</v>
          </cell>
          <cell r="C290">
            <v>0</v>
          </cell>
          <cell r="D290">
            <v>0</v>
          </cell>
          <cell r="E290">
            <v>0</v>
          </cell>
          <cell r="F290">
            <v>0</v>
          </cell>
          <cell r="G290">
            <v>0</v>
          </cell>
          <cell r="H290">
            <v>0</v>
          </cell>
          <cell r="I290">
            <v>0</v>
          </cell>
          <cell r="J290">
            <v>0</v>
          </cell>
          <cell r="K290">
            <v>0</v>
          </cell>
          <cell r="L290">
            <v>40971</v>
          </cell>
          <cell r="M290">
            <v>0</v>
          </cell>
          <cell r="N290">
            <v>0</v>
          </cell>
          <cell r="O290">
            <v>0</v>
          </cell>
          <cell r="P290">
            <v>0</v>
          </cell>
          <cell r="Q290">
            <v>0</v>
          </cell>
          <cell r="R290">
            <v>0</v>
          </cell>
          <cell r="S290">
            <v>0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0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40971</v>
          </cell>
          <cell r="AD290">
            <v>0</v>
          </cell>
          <cell r="AE290">
            <v>0</v>
          </cell>
          <cell r="AF290">
            <v>0</v>
          </cell>
          <cell r="AG290">
            <v>0</v>
          </cell>
          <cell r="AH290">
            <v>0</v>
          </cell>
          <cell r="AI290">
            <v>0</v>
          </cell>
          <cell r="AJ290">
            <v>0</v>
          </cell>
          <cell r="AK290">
            <v>0</v>
          </cell>
          <cell r="AL290">
            <v>0</v>
          </cell>
          <cell r="AM290">
            <v>0</v>
          </cell>
          <cell r="AN290">
            <v>40971</v>
          </cell>
          <cell r="AO290">
            <v>0</v>
          </cell>
          <cell r="AP290">
            <v>0</v>
          </cell>
          <cell r="AQ290">
            <v>0</v>
          </cell>
          <cell r="AR290">
            <v>0</v>
          </cell>
          <cell r="AS290">
            <v>0</v>
          </cell>
          <cell r="AT290">
            <v>0</v>
          </cell>
          <cell r="AU290">
            <v>40971</v>
          </cell>
          <cell r="AV290">
            <v>0</v>
          </cell>
          <cell r="AW290">
            <v>0</v>
          </cell>
          <cell r="AX290">
            <v>0</v>
          </cell>
          <cell r="AY290">
            <v>0</v>
          </cell>
          <cell r="AZ290">
            <v>40971</v>
          </cell>
          <cell r="BA290">
            <v>0</v>
          </cell>
          <cell r="BB290">
            <v>0</v>
          </cell>
          <cell r="BC290">
            <v>0</v>
          </cell>
          <cell r="BD290">
            <v>0</v>
          </cell>
          <cell r="BE290">
            <v>0</v>
          </cell>
          <cell r="BF290">
            <v>0</v>
          </cell>
          <cell r="BG290">
            <v>0</v>
          </cell>
          <cell r="BH290">
            <v>0</v>
          </cell>
          <cell r="BI290">
            <v>40971</v>
          </cell>
          <cell r="BJ290">
            <v>0</v>
          </cell>
          <cell r="BK290">
            <v>0</v>
          </cell>
          <cell r="BL290">
            <v>0</v>
          </cell>
          <cell r="BM290">
            <v>0</v>
          </cell>
          <cell r="BN290">
            <v>0</v>
          </cell>
          <cell r="BO290">
            <v>0</v>
          </cell>
        </row>
        <row r="291">
          <cell r="A291">
            <v>40971</v>
          </cell>
          <cell r="B291">
            <v>1</v>
          </cell>
          <cell r="C291">
            <v>0</v>
          </cell>
          <cell r="D291">
            <v>0</v>
          </cell>
          <cell r="E291">
            <v>0</v>
          </cell>
          <cell r="F291">
            <v>0</v>
          </cell>
          <cell r="G291">
            <v>0</v>
          </cell>
          <cell r="H291">
            <v>0</v>
          </cell>
          <cell r="I291">
            <v>0</v>
          </cell>
          <cell r="J291">
            <v>0</v>
          </cell>
          <cell r="K291">
            <v>0</v>
          </cell>
          <cell r="L291">
            <v>40971</v>
          </cell>
          <cell r="M291">
            <v>1</v>
          </cell>
          <cell r="N291">
            <v>0</v>
          </cell>
          <cell r="O291">
            <v>0</v>
          </cell>
          <cell r="P291">
            <v>0</v>
          </cell>
          <cell r="Q291">
            <v>1</v>
          </cell>
          <cell r="R291">
            <v>0</v>
          </cell>
          <cell r="S291">
            <v>0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0</v>
          </cell>
          <cell r="Y291">
            <v>0</v>
          </cell>
          <cell r="Z291">
            <v>0</v>
          </cell>
          <cell r="AA291">
            <v>1</v>
          </cell>
          <cell r="AB291">
            <v>0</v>
          </cell>
          <cell r="AC291">
            <v>40971</v>
          </cell>
          <cell r="AD291">
            <v>0</v>
          </cell>
          <cell r="AE291">
            <v>0</v>
          </cell>
          <cell r="AF291">
            <v>0</v>
          </cell>
          <cell r="AG291">
            <v>0</v>
          </cell>
          <cell r="AH291">
            <v>0</v>
          </cell>
          <cell r="AI291">
            <v>0</v>
          </cell>
          <cell r="AJ291">
            <v>0</v>
          </cell>
          <cell r="AK291">
            <v>0</v>
          </cell>
          <cell r="AL291">
            <v>0</v>
          </cell>
          <cell r="AM291">
            <v>0</v>
          </cell>
          <cell r="AN291">
            <v>40971</v>
          </cell>
          <cell r="AO291">
            <v>0</v>
          </cell>
          <cell r="AP291">
            <v>0</v>
          </cell>
          <cell r="AQ291">
            <v>0</v>
          </cell>
          <cell r="AR291">
            <v>0</v>
          </cell>
          <cell r="AS291">
            <v>1</v>
          </cell>
          <cell r="AT291">
            <v>0</v>
          </cell>
          <cell r="AU291">
            <v>40971</v>
          </cell>
          <cell r="AV291">
            <v>0</v>
          </cell>
          <cell r="AW291">
            <v>0</v>
          </cell>
          <cell r="AX291">
            <v>0</v>
          </cell>
          <cell r="AY291">
            <v>0</v>
          </cell>
          <cell r="AZ291">
            <v>40971</v>
          </cell>
          <cell r="BA291">
            <v>0</v>
          </cell>
          <cell r="BB291">
            <v>0</v>
          </cell>
          <cell r="BC291">
            <v>0</v>
          </cell>
          <cell r="BD291">
            <v>0</v>
          </cell>
          <cell r="BE291">
            <v>1</v>
          </cell>
          <cell r="BF291">
            <v>0</v>
          </cell>
          <cell r="BG291">
            <v>0</v>
          </cell>
          <cell r="BH291">
            <v>0</v>
          </cell>
          <cell r="BI291">
            <v>40971</v>
          </cell>
          <cell r="BJ291">
            <v>0</v>
          </cell>
          <cell r="BK291">
            <v>0</v>
          </cell>
          <cell r="BL291">
            <v>0</v>
          </cell>
          <cell r="BM291">
            <v>0</v>
          </cell>
          <cell r="BN291">
            <v>0</v>
          </cell>
          <cell r="BO291">
            <v>0</v>
          </cell>
        </row>
        <row r="292">
          <cell r="A292">
            <v>40972</v>
          </cell>
          <cell r="B292">
            <v>1</v>
          </cell>
          <cell r="C292">
            <v>3</v>
          </cell>
          <cell r="D292">
            <v>0</v>
          </cell>
          <cell r="E292">
            <v>0</v>
          </cell>
          <cell r="F292">
            <v>0</v>
          </cell>
          <cell r="G292">
            <v>0</v>
          </cell>
          <cell r="H292">
            <v>0</v>
          </cell>
          <cell r="I292">
            <v>0</v>
          </cell>
          <cell r="J292">
            <v>0</v>
          </cell>
          <cell r="K292">
            <v>0</v>
          </cell>
          <cell r="L292">
            <v>40972</v>
          </cell>
          <cell r="M292">
            <v>1</v>
          </cell>
          <cell r="N292">
            <v>3</v>
          </cell>
          <cell r="O292">
            <v>0</v>
          </cell>
          <cell r="P292">
            <v>0</v>
          </cell>
          <cell r="Q292">
            <v>1</v>
          </cell>
          <cell r="R292">
            <v>3</v>
          </cell>
          <cell r="S292">
            <v>0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0</v>
          </cell>
          <cell r="Y292">
            <v>0</v>
          </cell>
          <cell r="Z292">
            <v>0</v>
          </cell>
          <cell r="AA292">
            <v>1</v>
          </cell>
          <cell r="AB292">
            <v>3</v>
          </cell>
          <cell r="AC292">
            <v>40972</v>
          </cell>
          <cell r="AD292">
            <v>0</v>
          </cell>
          <cell r="AE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J292">
            <v>0</v>
          </cell>
          <cell r="AK292">
            <v>0</v>
          </cell>
          <cell r="AL292">
            <v>0</v>
          </cell>
          <cell r="AM292">
            <v>0</v>
          </cell>
          <cell r="AN292">
            <v>40972</v>
          </cell>
          <cell r="AO292">
            <v>0</v>
          </cell>
          <cell r="AP292">
            <v>0</v>
          </cell>
          <cell r="AQ292">
            <v>0</v>
          </cell>
          <cell r="AR292">
            <v>0</v>
          </cell>
          <cell r="AS292">
            <v>1</v>
          </cell>
          <cell r="AT292">
            <v>3</v>
          </cell>
          <cell r="AU292">
            <v>40972</v>
          </cell>
          <cell r="AV292">
            <v>0</v>
          </cell>
          <cell r="AW292">
            <v>0</v>
          </cell>
          <cell r="AX292">
            <v>0</v>
          </cell>
          <cell r="AY292">
            <v>0</v>
          </cell>
          <cell r="AZ292">
            <v>40972</v>
          </cell>
          <cell r="BA292">
            <v>0</v>
          </cell>
          <cell r="BB292">
            <v>0</v>
          </cell>
          <cell r="BC292">
            <v>1</v>
          </cell>
          <cell r="BD292">
            <v>3</v>
          </cell>
          <cell r="BE292">
            <v>0</v>
          </cell>
          <cell r="BF292">
            <v>0</v>
          </cell>
          <cell r="BG292">
            <v>0</v>
          </cell>
          <cell r="BH292">
            <v>0</v>
          </cell>
          <cell r="BI292">
            <v>40972</v>
          </cell>
          <cell r="BJ292">
            <v>0</v>
          </cell>
          <cell r="BK292">
            <v>0</v>
          </cell>
          <cell r="BL292">
            <v>0</v>
          </cell>
          <cell r="BM292">
            <v>0</v>
          </cell>
          <cell r="BN292">
            <v>0</v>
          </cell>
          <cell r="BO292">
            <v>0</v>
          </cell>
        </row>
        <row r="293">
          <cell r="A293">
            <v>40972</v>
          </cell>
          <cell r="B293">
            <v>1</v>
          </cell>
          <cell r="C293">
            <v>0</v>
          </cell>
          <cell r="D293">
            <v>0</v>
          </cell>
          <cell r="E293">
            <v>0</v>
          </cell>
          <cell r="F293">
            <v>0</v>
          </cell>
          <cell r="G293">
            <v>0</v>
          </cell>
          <cell r="H293">
            <v>0</v>
          </cell>
          <cell r="I293">
            <v>0</v>
          </cell>
          <cell r="J293">
            <v>0</v>
          </cell>
          <cell r="K293">
            <v>0</v>
          </cell>
          <cell r="L293">
            <v>40972</v>
          </cell>
          <cell r="M293">
            <v>1</v>
          </cell>
          <cell r="N293">
            <v>0</v>
          </cell>
          <cell r="O293">
            <v>0</v>
          </cell>
          <cell r="P293">
            <v>0</v>
          </cell>
          <cell r="Q293">
            <v>1</v>
          </cell>
          <cell r="R293">
            <v>0</v>
          </cell>
          <cell r="S293">
            <v>0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0</v>
          </cell>
          <cell r="Y293">
            <v>0</v>
          </cell>
          <cell r="Z293">
            <v>0</v>
          </cell>
          <cell r="AA293">
            <v>1</v>
          </cell>
          <cell r="AB293">
            <v>0</v>
          </cell>
          <cell r="AC293">
            <v>40972</v>
          </cell>
          <cell r="AD293">
            <v>0</v>
          </cell>
          <cell r="AE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J293">
            <v>0</v>
          </cell>
          <cell r="AK293">
            <v>0</v>
          </cell>
          <cell r="AL293">
            <v>0</v>
          </cell>
          <cell r="AM293">
            <v>0</v>
          </cell>
          <cell r="AN293">
            <v>40972</v>
          </cell>
          <cell r="AO293">
            <v>0</v>
          </cell>
          <cell r="AP293">
            <v>0</v>
          </cell>
          <cell r="AQ293">
            <v>0</v>
          </cell>
          <cell r="AR293">
            <v>0</v>
          </cell>
          <cell r="AS293">
            <v>1</v>
          </cell>
          <cell r="AT293">
            <v>0</v>
          </cell>
          <cell r="AU293">
            <v>40972</v>
          </cell>
          <cell r="AV293">
            <v>0</v>
          </cell>
          <cell r="AW293">
            <v>0</v>
          </cell>
          <cell r="AX293">
            <v>0</v>
          </cell>
          <cell r="AY293">
            <v>0</v>
          </cell>
          <cell r="AZ293">
            <v>40972</v>
          </cell>
          <cell r="BA293">
            <v>0</v>
          </cell>
          <cell r="BB293">
            <v>0</v>
          </cell>
          <cell r="BC293">
            <v>1</v>
          </cell>
          <cell r="BD293">
            <v>0</v>
          </cell>
          <cell r="BE293">
            <v>0</v>
          </cell>
          <cell r="BF293">
            <v>0</v>
          </cell>
          <cell r="BG293">
            <v>0</v>
          </cell>
          <cell r="BH293">
            <v>0</v>
          </cell>
          <cell r="BI293">
            <v>40972</v>
          </cell>
          <cell r="BJ293">
            <v>0</v>
          </cell>
          <cell r="BK293">
            <v>0</v>
          </cell>
          <cell r="BL293">
            <v>0</v>
          </cell>
          <cell r="BM293">
            <v>0</v>
          </cell>
          <cell r="BN293">
            <v>0</v>
          </cell>
          <cell r="BO293">
            <v>0</v>
          </cell>
        </row>
        <row r="294">
          <cell r="A294">
            <v>40972</v>
          </cell>
          <cell r="B294">
            <v>1</v>
          </cell>
          <cell r="C294">
            <v>0</v>
          </cell>
          <cell r="D294">
            <v>0</v>
          </cell>
          <cell r="E294">
            <v>0</v>
          </cell>
          <cell r="F294">
            <v>0</v>
          </cell>
          <cell r="G294">
            <v>0</v>
          </cell>
          <cell r="H294">
            <v>0</v>
          </cell>
          <cell r="I294">
            <v>0</v>
          </cell>
          <cell r="J294">
            <v>0</v>
          </cell>
          <cell r="K294">
            <v>0</v>
          </cell>
          <cell r="L294">
            <v>40972</v>
          </cell>
          <cell r="M294">
            <v>1</v>
          </cell>
          <cell r="N294">
            <v>0</v>
          </cell>
          <cell r="O294">
            <v>0</v>
          </cell>
          <cell r="P294">
            <v>0</v>
          </cell>
          <cell r="Q294">
            <v>1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1</v>
          </cell>
          <cell r="AB294">
            <v>0</v>
          </cell>
          <cell r="AC294">
            <v>40972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0</v>
          </cell>
          <cell r="AJ294">
            <v>0</v>
          </cell>
          <cell r="AK294">
            <v>0</v>
          </cell>
          <cell r="AL294">
            <v>0</v>
          </cell>
          <cell r="AM294">
            <v>0</v>
          </cell>
          <cell r="AN294">
            <v>40972</v>
          </cell>
          <cell r="AO294">
            <v>0</v>
          </cell>
          <cell r="AP294">
            <v>0</v>
          </cell>
          <cell r="AQ294">
            <v>0</v>
          </cell>
          <cell r="AR294">
            <v>0</v>
          </cell>
          <cell r="AS294">
            <v>1</v>
          </cell>
          <cell r="AT294">
            <v>0</v>
          </cell>
          <cell r="AU294">
            <v>40972</v>
          </cell>
          <cell r="AV294">
            <v>0</v>
          </cell>
          <cell r="AW294">
            <v>0</v>
          </cell>
          <cell r="AX294">
            <v>0</v>
          </cell>
          <cell r="AY294">
            <v>0</v>
          </cell>
          <cell r="AZ294">
            <v>40972</v>
          </cell>
          <cell r="BA294">
            <v>0</v>
          </cell>
          <cell r="BB294">
            <v>0</v>
          </cell>
          <cell r="BC294">
            <v>1</v>
          </cell>
          <cell r="BD294">
            <v>0</v>
          </cell>
          <cell r="BE294">
            <v>0</v>
          </cell>
          <cell r="BF294">
            <v>0</v>
          </cell>
          <cell r="BG294">
            <v>0</v>
          </cell>
          <cell r="BH294">
            <v>0</v>
          </cell>
          <cell r="BI294">
            <v>40972</v>
          </cell>
          <cell r="BJ294">
            <v>0</v>
          </cell>
          <cell r="BK294">
            <v>0</v>
          </cell>
          <cell r="BL294">
            <v>0</v>
          </cell>
          <cell r="BM294">
            <v>0</v>
          </cell>
          <cell r="BN294">
            <v>0</v>
          </cell>
          <cell r="BO294">
            <v>0</v>
          </cell>
        </row>
        <row r="295">
          <cell r="A295">
            <v>40973</v>
          </cell>
          <cell r="B295">
            <v>1</v>
          </cell>
          <cell r="C295">
            <v>3</v>
          </cell>
          <cell r="D295">
            <v>0</v>
          </cell>
          <cell r="E295">
            <v>0</v>
          </cell>
          <cell r="F295">
            <v>0</v>
          </cell>
          <cell r="G295">
            <v>0</v>
          </cell>
          <cell r="H295">
            <v>0</v>
          </cell>
          <cell r="I295">
            <v>0</v>
          </cell>
          <cell r="J295">
            <v>0</v>
          </cell>
          <cell r="K295">
            <v>0</v>
          </cell>
          <cell r="L295">
            <v>40973</v>
          </cell>
          <cell r="M295">
            <v>1</v>
          </cell>
          <cell r="N295">
            <v>3</v>
          </cell>
          <cell r="O295">
            <v>0</v>
          </cell>
          <cell r="P295">
            <v>0</v>
          </cell>
          <cell r="Q295">
            <v>1</v>
          </cell>
          <cell r="R295">
            <v>3</v>
          </cell>
          <cell r="S295">
            <v>0</v>
          </cell>
          <cell r="T295">
            <v>0</v>
          </cell>
          <cell r="U295">
            <v>0</v>
          </cell>
          <cell r="V295">
            <v>0</v>
          </cell>
          <cell r="W295">
            <v>0</v>
          </cell>
          <cell r="X295">
            <v>0</v>
          </cell>
          <cell r="Y295">
            <v>0</v>
          </cell>
          <cell r="Z295">
            <v>0</v>
          </cell>
          <cell r="AA295">
            <v>1</v>
          </cell>
          <cell r="AB295">
            <v>3</v>
          </cell>
          <cell r="AC295">
            <v>40973</v>
          </cell>
          <cell r="AD295">
            <v>0</v>
          </cell>
          <cell r="AE295">
            <v>0</v>
          </cell>
          <cell r="AF295">
            <v>0</v>
          </cell>
          <cell r="AG295">
            <v>0</v>
          </cell>
          <cell r="AH295">
            <v>0</v>
          </cell>
          <cell r="AI295">
            <v>0</v>
          </cell>
          <cell r="AJ295">
            <v>0</v>
          </cell>
          <cell r="AK295">
            <v>0</v>
          </cell>
          <cell r="AL295">
            <v>0</v>
          </cell>
          <cell r="AM295">
            <v>0</v>
          </cell>
          <cell r="AN295">
            <v>40973</v>
          </cell>
          <cell r="AO295">
            <v>0</v>
          </cell>
          <cell r="AP295">
            <v>0</v>
          </cell>
          <cell r="AQ295">
            <v>1</v>
          </cell>
          <cell r="AR295">
            <v>1</v>
          </cell>
          <cell r="AS295">
            <v>0</v>
          </cell>
          <cell r="AT295">
            <v>2</v>
          </cell>
          <cell r="AU295">
            <v>40973</v>
          </cell>
          <cell r="AV295">
            <v>0</v>
          </cell>
          <cell r="AW295">
            <v>0</v>
          </cell>
          <cell r="AX295">
            <v>0</v>
          </cell>
          <cell r="AY295">
            <v>0</v>
          </cell>
          <cell r="AZ295">
            <v>40973</v>
          </cell>
          <cell r="BA295">
            <v>0</v>
          </cell>
          <cell r="BB295">
            <v>0</v>
          </cell>
          <cell r="BC295">
            <v>1</v>
          </cell>
          <cell r="BD295">
            <v>3</v>
          </cell>
          <cell r="BE295">
            <v>0</v>
          </cell>
          <cell r="BF295">
            <v>0</v>
          </cell>
          <cell r="BG295">
            <v>0</v>
          </cell>
          <cell r="BH295">
            <v>0</v>
          </cell>
          <cell r="BI295">
            <v>40973</v>
          </cell>
          <cell r="BJ295">
            <v>0</v>
          </cell>
          <cell r="BK295">
            <v>0</v>
          </cell>
          <cell r="BL295">
            <v>0</v>
          </cell>
          <cell r="BM295">
            <v>0</v>
          </cell>
          <cell r="BN295">
            <v>0</v>
          </cell>
          <cell r="BO295">
            <v>0</v>
          </cell>
        </row>
        <row r="296">
          <cell r="A296">
            <v>40973</v>
          </cell>
          <cell r="B296">
            <v>1</v>
          </cell>
          <cell r="C296">
            <v>0</v>
          </cell>
          <cell r="D296">
            <v>0</v>
          </cell>
          <cell r="E296">
            <v>0</v>
          </cell>
          <cell r="F296">
            <v>0</v>
          </cell>
          <cell r="G296">
            <v>0</v>
          </cell>
          <cell r="H296">
            <v>0</v>
          </cell>
          <cell r="I296">
            <v>0</v>
          </cell>
          <cell r="J296">
            <v>0</v>
          </cell>
          <cell r="K296">
            <v>0</v>
          </cell>
          <cell r="L296">
            <v>40973</v>
          </cell>
          <cell r="M296">
            <v>1</v>
          </cell>
          <cell r="N296">
            <v>0</v>
          </cell>
          <cell r="O296">
            <v>0</v>
          </cell>
          <cell r="P296">
            <v>0</v>
          </cell>
          <cell r="Q296">
            <v>1</v>
          </cell>
          <cell r="R296">
            <v>0</v>
          </cell>
          <cell r="S296">
            <v>0</v>
          </cell>
          <cell r="T296">
            <v>0</v>
          </cell>
          <cell r="U296">
            <v>0</v>
          </cell>
          <cell r="V296">
            <v>0</v>
          </cell>
          <cell r="W296">
            <v>0</v>
          </cell>
          <cell r="X296">
            <v>0</v>
          </cell>
          <cell r="Y296">
            <v>0</v>
          </cell>
          <cell r="Z296">
            <v>0</v>
          </cell>
          <cell r="AA296">
            <v>1</v>
          </cell>
          <cell r="AB296">
            <v>0</v>
          </cell>
          <cell r="AC296">
            <v>40973</v>
          </cell>
          <cell r="AD296">
            <v>0</v>
          </cell>
          <cell r="AE296">
            <v>0</v>
          </cell>
          <cell r="AF296">
            <v>0</v>
          </cell>
          <cell r="AG296">
            <v>0</v>
          </cell>
          <cell r="AH296">
            <v>0</v>
          </cell>
          <cell r="AI296">
            <v>0</v>
          </cell>
          <cell r="AJ296">
            <v>0</v>
          </cell>
          <cell r="AK296">
            <v>0</v>
          </cell>
          <cell r="AL296">
            <v>0</v>
          </cell>
          <cell r="AM296">
            <v>0</v>
          </cell>
          <cell r="AN296">
            <v>40973</v>
          </cell>
          <cell r="AO296">
            <v>0</v>
          </cell>
          <cell r="AP296">
            <v>0</v>
          </cell>
          <cell r="AQ296">
            <v>0</v>
          </cell>
          <cell r="AR296">
            <v>0</v>
          </cell>
          <cell r="AS296">
            <v>1</v>
          </cell>
          <cell r="AT296">
            <v>0</v>
          </cell>
          <cell r="AU296">
            <v>40973</v>
          </cell>
          <cell r="AV296">
            <v>0</v>
          </cell>
          <cell r="AW296">
            <v>0</v>
          </cell>
          <cell r="AX296">
            <v>0</v>
          </cell>
          <cell r="AY296">
            <v>0</v>
          </cell>
          <cell r="AZ296">
            <v>40973</v>
          </cell>
          <cell r="BA296">
            <v>0</v>
          </cell>
          <cell r="BB296">
            <v>0</v>
          </cell>
          <cell r="BC296">
            <v>1</v>
          </cell>
          <cell r="BD296">
            <v>0</v>
          </cell>
          <cell r="BE296">
            <v>0</v>
          </cell>
          <cell r="BF296">
            <v>0</v>
          </cell>
          <cell r="BG296">
            <v>0</v>
          </cell>
          <cell r="BH296">
            <v>0</v>
          </cell>
          <cell r="BI296">
            <v>40973</v>
          </cell>
          <cell r="BJ296">
            <v>0</v>
          </cell>
          <cell r="BK296">
            <v>0</v>
          </cell>
          <cell r="BL296">
            <v>0</v>
          </cell>
          <cell r="BM296">
            <v>0</v>
          </cell>
          <cell r="BN296">
            <v>0</v>
          </cell>
          <cell r="BO296">
            <v>0</v>
          </cell>
        </row>
        <row r="297">
          <cell r="A297">
            <v>40973</v>
          </cell>
          <cell r="B297">
            <v>1</v>
          </cell>
          <cell r="C297">
            <v>0</v>
          </cell>
          <cell r="D297">
            <v>0</v>
          </cell>
          <cell r="E297">
            <v>0</v>
          </cell>
          <cell r="F297">
            <v>0</v>
          </cell>
          <cell r="G297">
            <v>0</v>
          </cell>
          <cell r="H297">
            <v>0</v>
          </cell>
          <cell r="I297">
            <v>0</v>
          </cell>
          <cell r="J297">
            <v>0</v>
          </cell>
          <cell r="K297">
            <v>0</v>
          </cell>
          <cell r="L297">
            <v>40973</v>
          </cell>
          <cell r="M297">
            <v>1</v>
          </cell>
          <cell r="N297">
            <v>0</v>
          </cell>
          <cell r="O297">
            <v>0</v>
          </cell>
          <cell r="P297">
            <v>0</v>
          </cell>
          <cell r="Q297">
            <v>1</v>
          </cell>
          <cell r="R297">
            <v>0</v>
          </cell>
          <cell r="S297">
            <v>0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0</v>
          </cell>
          <cell r="Y297">
            <v>0</v>
          </cell>
          <cell r="Z297">
            <v>0</v>
          </cell>
          <cell r="AA297">
            <v>1</v>
          </cell>
          <cell r="AB297">
            <v>0</v>
          </cell>
          <cell r="AC297">
            <v>40973</v>
          </cell>
          <cell r="AD297">
            <v>0</v>
          </cell>
          <cell r="AE297">
            <v>0</v>
          </cell>
          <cell r="AF297">
            <v>0</v>
          </cell>
          <cell r="AG297">
            <v>0</v>
          </cell>
          <cell r="AH297">
            <v>0</v>
          </cell>
          <cell r="AI297">
            <v>0</v>
          </cell>
          <cell r="AJ297">
            <v>0</v>
          </cell>
          <cell r="AK297">
            <v>0</v>
          </cell>
          <cell r="AL297">
            <v>0</v>
          </cell>
          <cell r="AM297">
            <v>0</v>
          </cell>
          <cell r="AN297">
            <v>40973</v>
          </cell>
          <cell r="AO297">
            <v>0</v>
          </cell>
          <cell r="AP297">
            <v>0</v>
          </cell>
          <cell r="AQ297">
            <v>0</v>
          </cell>
          <cell r="AR297">
            <v>0</v>
          </cell>
          <cell r="AS297">
            <v>1</v>
          </cell>
          <cell r="AT297">
            <v>0</v>
          </cell>
          <cell r="AU297">
            <v>40973</v>
          </cell>
          <cell r="AV297">
            <v>0</v>
          </cell>
          <cell r="AW297">
            <v>0</v>
          </cell>
          <cell r="AX297">
            <v>0</v>
          </cell>
          <cell r="AY297">
            <v>0</v>
          </cell>
          <cell r="AZ297">
            <v>40973</v>
          </cell>
          <cell r="BA297">
            <v>0</v>
          </cell>
          <cell r="BB297">
            <v>0</v>
          </cell>
          <cell r="BC297">
            <v>1</v>
          </cell>
          <cell r="BD297">
            <v>0</v>
          </cell>
          <cell r="BE297">
            <v>0</v>
          </cell>
          <cell r="BF297">
            <v>0</v>
          </cell>
          <cell r="BG297">
            <v>0</v>
          </cell>
          <cell r="BH297">
            <v>0</v>
          </cell>
          <cell r="BI297">
            <v>40973</v>
          </cell>
          <cell r="BJ297">
            <v>0</v>
          </cell>
          <cell r="BK297">
            <v>0</v>
          </cell>
          <cell r="BL297">
            <v>0</v>
          </cell>
          <cell r="BM297">
            <v>0</v>
          </cell>
          <cell r="BN297">
            <v>0</v>
          </cell>
          <cell r="BO297">
            <v>0</v>
          </cell>
        </row>
        <row r="298">
          <cell r="A298">
            <v>40974</v>
          </cell>
          <cell r="B298">
            <v>1</v>
          </cell>
          <cell r="C298">
            <v>2</v>
          </cell>
          <cell r="D298">
            <v>0</v>
          </cell>
          <cell r="E298">
            <v>0</v>
          </cell>
          <cell r="F298">
            <v>0</v>
          </cell>
          <cell r="G298">
            <v>0</v>
          </cell>
          <cell r="H298">
            <v>0</v>
          </cell>
          <cell r="I298">
            <v>0</v>
          </cell>
          <cell r="J298">
            <v>0</v>
          </cell>
          <cell r="K298">
            <v>0</v>
          </cell>
          <cell r="L298">
            <v>40974</v>
          </cell>
          <cell r="M298">
            <v>1</v>
          </cell>
          <cell r="N298">
            <v>2</v>
          </cell>
          <cell r="O298">
            <v>0</v>
          </cell>
          <cell r="P298">
            <v>0</v>
          </cell>
          <cell r="Q298">
            <v>1</v>
          </cell>
          <cell r="R298">
            <v>2</v>
          </cell>
          <cell r="S298">
            <v>0</v>
          </cell>
          <cell r="T298">
            <v>0</v>
          </cell>
          <cell r="U298">
            <v>0</v>
          </cell>
          <cell r="V298">
            <v>0</v>
          </cell>
          <cell r="W298">
            <v>0</v>
          </cell>
          <cell r="X298">
            <v>0</v>
          </cell>
          <cell r="Y298">
            <v>0</v>
          </cell>
          <cell r="Z298">
            <v>0</v>
          </cell>
          <cell r="AA298">
            <v>1</v>
          </cell>
          <cell r="AB298">
            <v>2</v>
          </cell>
          <cell r="AC298">
            <v>40974</v>
          </cell>
          <cell r="AD298">
            <v>0</v>
          </cell>
          <cell r="AE298">
            <v>1</v>
          </cell>
          <cell r="AF298">
            <v>0</v>
          </cell>
          <cell r="AG298">
            <v>1</v>
          </cell>
          <cell r="AH298">
            <v>0</v>
          </cell>
          <cell r="AI298">
            <v>1</v>
          </cell>
          <cell r="AJ298">
            <v>0</v>
          </cell>
          <cell r="AK298">
            <v>1</v>
          </cell>
          <cell r="AL298">
            <v>0</v>
          </cell>
          <cell r="AM298">
            <v>1</v>
          </cell>
          <cell r="AN298">
            <v>40974</v>
          </cell>
          <cell r="AO298">
            <v>0</v>
          </cell>
          <cell r="AP298">
            <v>0</v>
          </cell>
          <cell r="AQ298">
            <v>0</v>
          </cell>
          <cell r="AR298">
            <v>0</v>
          </cell>
          <cell r="AS298">
            <v>1</v>
          </cell>
          <cell r="AT298">
            <v>2</v>
          </cell>
          <cell r="AU298">
            <v>40974</v>
          </cell>
          <cell r="AV298">
            <v>0</v>
          </cell>
          <cell r="AW298">
            <v>0</v>
          </cell>
          <cell r="AX298">
            <v>0</v>
          </cell>
          <cell r="AY298">
            <v>1</v>
          </cell>
          <cell r="AZ298">
            <v>40974</v>
          </cell>
          <cell r="BA298">
            <v>0</v>
          </cell>
          <cell r="BB298">
            <v>0</v>
          </cell>
          <cell r="BC298">
            <v>1</v>
          </cell>
          <cell r="BD298">
            <v>2</v>
          </cell>
          <cell r="BE298">
            <v>0</v>
          </cell>
          <cell r="BF298">
            <v>0</v>
          </cell>
          <cell r="BG298">
            <v>0</v>
          </cell>
          <cell r="BH298">
            <v>0</v>
          </cell>
          <cell r="BI298">
            <v>40974</v>
          </cell>
          <cell r="BJ298">
            <v>0</v>
          </cell>
          <cell r="BK298">
            <v>0</v>
          </cell>
          <cell r="BL298">
            <v>0</v>
          </cell>
          <cell r="BM298">
            <v>0</v>
          </cell>
          <cell r="BN298">
            <v>0</v>
          </cell>
          <cell r="BO298">
            <v>1</v>
          </cell>
        </row>
        <row r="299">
          <cell r="A299">
            <v>40974</v>
          </cell>
          <cell r="B299">
            <v>0</v>
          </cell>
          <cell r="C299">
            <v>0</v>
          </cell>
          <cell r="D299">
            <v>0</v>
          </cell>
          <cell r="E299">
            <v>0</v>
          </cell>
          <cell r="F299">
            <v>0</v>
          </cell>
          <cell r="G299">
            <v>0</v>
          </cell>
          <cell r="H299">
            <v>0</v>
          </cell>
          <cell r="I299">
            <v>0</v>
          </cell>
          <cell r="J299">
            <v>0</v>
          </cell>
          <cell r="K299">
            <v>0</v>
          </cell>
          <cell r="L299">
            <v>40974</v>
          </cell>
          <cell r="M299">
            <v>0</v>
          </cell>
          <cell r="N299">
            <v>0</v>
          </cell>
          <cell r="O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0</v>
          </cell>
          <cell r="T299">
            <v>0</v>
          </cell>
          <cell r="U299">
            <v>0</v>
          </cell>
          <cell r="V299">
            <v>0</v>
          </cell>
          <cell r="W299">
            <v>0</v>
          </cell>
          <cell r="X299">
            <v>0</v>
          </cell>
          <cell r="Y299">
            <v>0</v>
          </cell>
          <cell r="Z299">
            <v>0</v>
          </cell>
          <cell r="AA299">
            <v>0</v>
          </cell>
          <cell r="AB299">
            <v>0</v>
          </cell>
          <cell r="AC299">
            <v>40974</v>
          </cell>
          <cell r="AD299">
            <v>0</v>
          </cell>
          <cell r="AE299">
            <v>0</v>
          </cell>
          <cell r="AF299">
            <v>0</v>
          </cell>
          <cell r="AG299">
            <v>0</v>
          </cell>
          <cell r="AH299">
            <v>0</v>
          </cell>
          <cell r="AI299">
            <v>0</v>
          </cell>
          <cell r="AJ299">
            <v>0</v>
          </cell>
          <cell r="AK299">
            <v>0</v>
          </cell>
          <cell r="AL299">
            <v>0</v>
          </cell>
          <cell r="AM299">
            <v>0</v>
          </cell>
          <cell r="AN299">
            <v>40974</v>
          </cell>
          <cell r="AO299">
            <v>0</v>
          </cell>
          <cell r="AP299">
            <v>0</v>
          </cell>
          <cell r="AQ299">
            <v>0</v>
          </cell>
          <cell r="AR299">
            <v>0</v>
          </cell>
          <cell r="AS299">
            <v>0</v>
          </cell>
          <cell r="AT299">
            <v>0</v>
          </cell>
          <cell r="AU299">
            <v>40974</v>
          </cell>
          <cell r="AV299">
            <v>0</v>
          </cell>
          <cell r="AW299">
            <v>0</v>
          </cell>
          <cell r="AX299">
            <v>0</v>
          </cell>
          <cell r="AY299">
            <v>0</v>
          </cell>
          <cell r="AZ299">
            <v>40974</v>
          </cell>
          <cell r="BA299">
            <v>0</v>
          </cell>
          <cell r="BB299">
            <v>0</v>
          </cell>
          <cell r="BC299">
            <v>0</v>
          </cell>
          <cell r="BD299">
            <v>0</v>
          </cell>
          <cell r="BE299">
            <v>0</v>
          </cell>
          <cell r="BF299">
            <v>0</v>
          </cell>
          <cell r="BG299">
            <v>0</v>
          </cell>
          <cell r="BH299">
            <v>0</v>
          </cell>
          <cell r="BI299">
            <v>40974</v>
          </cell>
          <cell r="BJ299">
            <v>0</v>
          </cell>
          <cell r="BK299">
            <v>0</v>
          </cell>
          <cell r="BL299">
            <v>0</v>
          </cell>
          <cell r="BM299">
            <v>0</v>
          </cell>
          <cell r="BN299">
            <v>0</v>
          </cell>
          <cell r="BO299">
            <v>0</v>
          </cell>
        </row>
        <row r="300">
          <cell r="A300">
            <v>40974</v>
          </cell>
          <cell r="B300">
            <v>1</v>
          </cell>
          <cell r="C300">
            <v>0</v>
          </cell>
          <cell r="D300">
            <v>0</v>
          </cell>
          <cell r="E300">
            <v>0</v>
          </cell>
          <cell r="F300">
            <v>0</v>
          </cell>
          <cell r="G300">
            <v>0</v>
          </cell>
          <cell r="H300">
            <v>0</v>
          </cell>
          <cell r="I300">
            <v>0</v>
          </cell>
          <cell r="J300">
            <v>0</v>
          </cell>
          <cell r="K300">
            <v>0</v>
          </cell>
          <cell r="L300">
            <v>40974</v>
          </cell>
          <cell r="M300">
            <v>1</v>
          </cell>
          <cell r="N300">
            <v>0</v>
          </cell>
          <cell r="O300">
            <v>0</v>
          </cell>
          <cell r="P300">
            <v>0</v>
          </cell>
          <cell r="Q300">
            <v>1</v>
          </cell>
          <cell r="R300">
            <v>0</v>
          </cell>
          <cell r="S300">
            <v>0</v>
          </cell>
          <cell r="T300">
            <v>0</v>
          </cell>
          <cell r="U300">
            <v>0</v>
          </cell>
          <cell r="V300">
            <v>0</v>
          </cell>
          <cell r="W300">
            <v>0</v>
          </cell>
          <cell r="X300">
            <v>0</v>
          </cell>
          <cell r="Y300">
            <v>0</v>
          </cell>
          <cell r="Z300">
            <v>0</v>
          </cell>
          <cell r="AA300">
            <v>1</v>
          </cell>
          <cell r="AB300">
            <v>0</v>
          </cell>
          <cell r="AC300">
            <v>40974</v>
          </cell>
          <cell r="AD300">
            <v>1</v>
          </cell>
          <cell r="AE300">
            <v>0</v>
          </cell>
          <cell r="AF300">
            <v>1</v>
          </cell>
          <cell r="AG300">
            <v>0</v>
          </cell>
          <cell r="AH300">
            <v>1</v>
          </cell>
          <cell r="AI300">
            <v>0</v>
          </cell>
          <cell r="AJ300">
            <v>1</v>
          </cell>
          <cell r="AK300">
            <v>0</v>
          </cell>
          <cell r="AL300">
            <v>1</v>
          </cell>
          <cell r="AM300">
            <v>0</v>
          </cell>
          <cell r="AN300">
            <v>40974</v>
          </cell>
          <cell r="AO300">
            <v>0</v>
          </cell>
          <cell r="AP300">
            <v>0</v>
          </cell>
          <cell r="AQ300">
            <v>0</v>
          </cell>
          <cell r="AR300">
            <v>0</v>
          </cell>
          <cell r="AS300">
            <v>1</v>
          </cell>
          <cell r="AT300">
            <v>0</v>
          </cell>
          <cell r="AU300">
            <v>40974</v>
          </cell>
          <cell r="AV300">
            <v>0</v>
          </cell>
          <cell r="AW300">
            <v>0</v>
          </cell>
          <cell r="AX300">
            <v>1</v>
          </cell>
          <cell r="AY300">
            <v>0</v>
          </cell>
          <cell r="AZ300">
            <v>40974</v>
          </cell>
          <cell r="BA300">
            <v>0</v>
          </cell>
          <cell r="BB300">
            <v>0</v>
          </cell>
          <cell r="BC300">
            <v>1</v>
          </cell>
          <cell r="BD300">
            <v>0</v>
          </cell>
          <cell r="BE300">
            <v>0</v>
          </cell>
          <cell r="BF300">
            <v>0</v>
          </cell>
          <cell r="BG300">
            <v>0</v>
          </cell>
          <cell r="BH300">
            <v>0</v>
          </cell>
          <cell r="BI300">
            <v>40974</v>
          </cell>
          <cell r="BJ300">
            <v>0</v>
          </cell>
          <cell r="BK300">
            <v>0</v>
          </cell>
          <cell r="BL300">
            <v>0</v>
          </cell>
          <cell r="BM300">
            <v>0</v>
          </cell>
          <cell r="BN300">
            <v>1</v>
          </cell>
          <cell r="BO300">
            <v>0</v>
          </cell>
        </row>
        <row r="301">
          <cell r="A301">
            <v>40975</v>
          </cell>
          <cell r="B301">
            <v>0</v>
          </cell>
          <cell r="C301">
            <v>0</v>
          </cell>
          <cell r="D301">
            <v>0</v>
          </cell>
          <cell r="E301">
            <v>0</v>
          </cell>
          <cell r="F301">
            <v>0</v>
          </cell>
          <cell r="G301">
            <v>0</v>
          </cell>
          <cell r="H301">
            <v>0</v>
          </cell>
          <cell r="I301">
            <v>0</v>
          </cell>
          <cell r="J301">
            <v>0</v>
          </cell>
          <cell r="K301">
            <v>0</v>
          </cell>
          <cell r="L301">
            <v>40975</v>
          </cell>
          <cell r="M301">
            <v>0</v>
          </cell>
          <cell r="N301">
            <v>0</v>
          </cell>
          <cell r="O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40975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I301">
            <v>0</v>
          </cell>
          <cell r="AJ301">
            <v>0</v>
          </cell>
          <cell r="AK301">
            <v>0</v>
          </cell>
          <cell r="AL301">
            <v>0</v>
          </cell>
          <cell r="AM301">
            <v>0</v>
          </cell>
          <cell r="AN301">
            <v>40975</v>
          </cell>
          <cell r="AO301">
            <v>0</v>
          </cell>
          <cell r="AP301">
            <v>0</v>
          </cell>
          <cell r="AQ301">
            <v>0</v>
          </cell>
          <cell r="AR301">
            <v>0</v>
          </cell>
          <cell r="AS301">
            <v>0</v>
          </cell>
          <cell r="AT301">
            <v>0</v>
          </cell>
          <cell r="AU301">
            <v>40975</v>
          </cell>
          <cell r="AV301">
            <v>0</v>
          </cell>
          <cell r="AW301">
            <v>0</v>
          </cell>
          <cell r="AX301">
            <v>0</v>
          </cell>
          <cell r="AY301">
            <v>0</v>
          </cell>
          <cell r="AZ301">
            <v>40975</v>
          </cell>
          <cell r="BA301">
            <v>0</v>
          </cell>
          <cell r="BB301">
            <v>0</v>
          </cell>
          <cell r="BC301">
            <v>0</v>
          </cell>
          <cell r="BD301">
            <v>0</v>
          </cell>
          <cell r="BE301">
            <v>0</v>
          </cell>
          <cell r="BF301">
            <v>0</v>
          </cell>
          <cell r="BG301">
            <v>0</v>
          </cell>
          <cell r="BH301">
            <v>0</v>
          </cell>
          <cell r="BI301">
            <v>40975</v>
          </cell>
          <cell r="BJ301">
            <v>0</v>
          </cell>
          <cell r="BK301">
            <v>0</v>
          </cell>
          <cell r="BL301">
            <v>0</v>
          </cell>
          <cell r="BM301">
            <v>0</v>
          </cell>
          <cell r="BN301">
            <v>0</v>
          </cell>
          <cell r="BO301">
            <v>0</v>
          </cell>
        </row>
        <row r="302">
          <cell r="A302">
            <v>40975</v>
          </cell>
          <cell r="B302">
            <v>0</v>
          </cell>
          <cell r="C302">
            <v>0</v>
          </cell>
          <cell r="D302">
            <v>0</v>
          </cell>
          <cell r="E302">
            <v>0</v>
          </cell>
          <cell r="F302">
            <v>0</v>
          </cell>
          <cell r="G302">
            <v>0</v>
          </cell>
          <cell r="H302">
            <v>0</v>
          </cell>
          <cell r="I302">
            <v>0</v>
          </cell>
          <cell r="J302">
            <v>0</v>
          </cell>
          <cell r="K302">
            <v>0</v>
          </cell>
          <cell r="L302">
            <v>40975</v>
          </cell>
          <cell r="M302">
            <v>0</v>
          </cell>
          <cell r="N302">
            <v>0</v>
          </cell>
          <cell r="O302">
            <v>0</v>
          </cell>
          <cell r="P302">
            <v>0</v>
          </cell>
          <cell r="Q302">
            <v>0</v>
          </cell>
          <cell r="R302">
            <v>0</v>
          </cell>
          <cell r="S302">
            <v>0</v>
          </cell>
          <cell r="T302">
            <v>0</v>
          </cell>
          <cell r="U302">
            <v>0</v>
          </cell>
          <cell r="V302">
            <v>0</v>
          </cell>
          <cell r="W302">
            <v>0</v>
          </cell>
          <cell r="X302">
            <v>0</v>
          </cell>
          <cell r="Y302">
            <v>0</v>
          </cell>
          <cell r="Z302">
            <v>0</v>
          </cell>
          <cell r="AA302">
            <v>0</v>
          </cell>
          <cell r="AB302">
            <v>0</v>
          </cell>
          <cell r="AC302">
            <v>40975</v>
          </cell>
          <cell r="AD302">
            <v>0</v>
          </cell>
          <cell r="AE302">
            <v>0</v>
          </cell>
          <cell r="AF302">
            <v>0</v>
          </cell>
          <cell r="AG302">
            <v>0</v>
          </cell>
          <cell r="AH302">
            <v>0</v>
          </cell>
          <cell r="AI302">
            <v>0</v>
          </cell>
          <cell r="AJ302">
            <v>0</v>
          </cell>
          <cell r="AK302">
            <v>0</v>
          </cell>
          <cell r="AL302">
            <v>0</v>
          </cell>
          <cell r="AM302">
            <v>0</v>
          </cell>
          <cell r="AN302">
            <v>40975</v>
          </cell>
          <cell r="AO302">
            <v>0</v>
          </cell>
          <cell r="AP302">
            <v>0</v>
          </cell>
          <cell r="AQ302">
            <v>0</v>
          </cell>
          <cell r="AR302">
            <v>0</v>
          </cell>
          <cell r="AS302">
            <v>0</v>
          </cell>
          <cell r="AT302">
            <v>0</v>
          </cell>
          <cell r="AU302">
            <v>40975</v>
          </cell>
          <cell r="AV302">
            <v>0</v>
          </cell>
          <cell r="AW302">
            <v>0</v>
          </cell>
          <cell r="AX302">
            <v>0</v>
          </cell>
          <cell r="AY302">
            <v>0</v>
          </cell>
          <cell r="AZ302">
            <v>40975</v>
          </cell>
          <cell r="BA302">
            <v>0</v>
          </cell>
          <cell r="BB302">
            <v>0</v>
          </cell>
          <cell r="BC302">
            <v>0</v>
          </cell>
          <cell r="BD302">
            <v>0</v>
          </cell>
          <cell r="BE302">
            <v>0</v>
          </cell>
          <cell r="BF302">
            <v>0</v>
          </cell>
          <cell r="BG302">
            <v>0</v>
          </cell>
          <cell r="BH302">
            <v>0</v>
          </cell>
          <cell r="BI302">
            <v>40975</v>
          </cell>
          <cell r="BJ302">
            <v>0</v>
          </cell>
          <cell r="BK302">
            <v>0</v>
          </cell>
          <cell r="BL302">
            <v>0</v>
          </cell>
          <cell r="BM302">
            <v>0</v>
          </cell>
          <cell r="BN302">
            <v>0</v>
          </cell>
          <cell r="BO302">
            <v>0</v>
          </cell>
        </row>
        <row r="303">
          <cell r="A303">
            <v>40975</v>
          </cell>
          <cell r="B303">
            <v>0</v>
          </cell>
          <cell r="C303">
            <v>0</v>
          </cell>
          <cell r="D303">
            <v>0</v>
          </cell>
          <cell r="E303">
            <v>0</v>
          </cell>
          <cell r="F303">
            <v>0</v>
          </cell>
          <cell r="G303">
            <v>0</v>
          </cell>
          <cell r="H303">
            <v>0</v>
          </cell>
          <cell r="I303">
            <v>0</v>
          </cell>
          <cell r="J303">
            <v>0</v>
          </cell>
          <cell r="K303">
            <v>0</v>
          </cell>
          <cell r="L303">
            <v>40975</v>
          </cell>
          <cell r="M303">
            <v>0</v>
          </cell>
          <cell r="N303">
            <v>0</v>
          </cell>
          <cell r="O303">
            <v>0</v>
          </cell>
          <cell r="P303">
            <v>0</v>
          </cell>
          <cell r="Q303">
            <v>0</v>
          </cell>
          <cell r="R303">
            <v>0</v>
          </cell>
          <cell r="S303">
            <v>0</v>
          </cell>
          <cell r="T303">
            <v>0</v>
          </cell>
          <cell r="U303">
            <v>0</v>
          </cell>
          <cell r="V303">
            <v>0</v>
          </cell>
          <cell r="W303">
            <v>0</v>
          </cell>
          <cell r="X303">
            <v>0</v>
          </cell>
          <cell r="Y303">
            <v>0</v>
          </cell>
          <cell r="Z303">
            <v>0</v>
          </cell>
          <cell r="AA303">
            <v>0</v>
          </cell>
          <cell r="AB303">
            <v>0</v>
          </cell>
          <cell r="AC303">
            <v>40975</v>
          </cell>
          <cell r="AD303">
            <v>0</v>
          </cell>
          <cell r="AE303">
            <v>0</v>
          </cell>
          <cell r="AF303">
            <v>0</v>
          </cell>
          <cell r="AG303">
            <v>0</v>
          </cell>
          <cell r="AH303">
            <v>0</v>
          </cell>
          <cell r="AI303">
            <v>0</v>
          </cell>
          <cell r="AJ303">
            <v>0</v>
          </cell>
          <cell r="AK303">
            <v>0</v>
          </cell>
          <cell r="AL303">
            <v>0</v>
          </cell>
          <cell r="AM303">
            <v>0</v>
          </cell>
          <cell r="AN303">
            <v>40975</v>
          </cell>
          <cell r="AO303">
            <v>0</v>
          </cell>
          <cell r="AP303">
            <v>0</v>
          </cell>
          <cell r="AQ303">
            <v>0</v>
          </cell>
          <cell r="AR303">
            <v>0</v>
          </cell>
          <cell r="AS303">
            <v>0</v>
          </cell>
          <cell r="AT303">
            <v>0</v>
          </cell>
          <cell r="AU303">
            <v>40975</v>
          </cell>
          <cell r="AV303">
            <v>0</v>
          </cell>
          <cell r="AW303">
            <v>0</v>
          </cell>
          <cell r="AX303">
            <v>0</v>
          </cell>
          <cell r="AY303">
            <v>0</v>
          </cell>
          <cell r="AZ303">
            <v>40975</v>
          </cell>
          <cell r="BA303">
            <v>0</v>
          </cell>
          <cell r="BB303">
            <v>0</v>
          </cell>
          <cell r="BC303">
            <v>0</v>
          </cell>
          <cell r="BD303">
            <v>0</v>
          </cell>
          <cell r="BE303">
            <v>0</v>
          </cell>
          <cell r="BF303">
            <v>0</v>
          </cell>
          <cell r="BG303">
            <v>0</v>
          </cell>
          <cell r="BH303">
            <v>0</v>
          </cell>
          <cell r="BI303">
            <v>40975</v>
          </cell>
          <cell r="BJ303">
            <v>0</v>
          </cell>
          <cell r="BK303">
            <v>0</v>
          </cell>
          <cell r="BL303">
            <v>0</v>
          </cell>
          <cell r="BM303">
            <v>0</v>
          </cell>
          <cell r="BN303">
            <v>0</v>
          </cell>
          <cell r="BO303">
            <v>0</v>
          </cell>
        </row>
        <row r="304">
          <cell r="A304">
            <v>40976</v>
          </cell>
          <cell r="B304">
            <v>1</v>
          </cell>
          <cell r="C304">
            <v>2</v>
          </cell>
          <cell r="D304">
            <v>0</v>
          </cell>
          <cell r="E304">
            <v>0</v>
          </cell>
          <cell r="F304">
            <v>0</v>
          </cell>
          <cell r="G304">
            <v>0</v>
          </cell>
          <cell r="H304">
            <v>0</v>
          </cell>
          <cell r="I304">
            <v>0</v>
          </cell>
          <cell r="J304">
            <v>0</v>
          </cell>
          <cell r="K304">
            <v>1</v>
          </cell>
          <cell r="L304">
            <v>40976</v>
          </cell>
          <cell r="M304">
            <v>1</v>
          </cell>
          <cell r="N304">
            <v>2</v>
          </cell>
          <cell r="O304">
            <v>0</v>
          </cell>
          <cell r="P304">
            <v>0</v>
          </cell>
          <cell r="Q304">
            <v>0</v>
          </cell>
          <cell r="R304">
            <v>0</v>
          </cell>
          <cell r="S304">
            <v>1</v>
          </cell>
          <cell r="T304">
            <v>2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1</v>
          </cell>
          <cell r="Z304">
            <v>2</v>
          </cell>
          <cell r="AA304">
            <v>0</v>
          </cell>
          <cell r="AB304">
            <v>0</v>
          </cell>
          <cell r="AC304">
            <v>40976</v>
          </cell>
          <cell r="AD304">
            <v>0</v>
          </cell>
          <cell r="AE304">
            <v>1</v>
          </cell>
          <cell r="AF304">
            <v>0</v>
          </cell>
          <cell r="AG304">
            <v>0</v>
          </cell>
          <cell r="AH304">
            <v>0</v>
          </cell>
          <cell r="AI304">
            <v>0</v>
          </cell>
          <cell r="AJ304">
            <v>0</v>
          </cell>
          <cell r="AK304">
            <v>0</v>
          </cell>
          <cell r="AL304">
            <v>0</v>
          </cell>
          <cell r="AM304">
            <v>1</v>
          </cell>
          <cell r="AN304">
            <v>40976</v>
          </cell>
          <cell r="AO304">
            <v>0</v>
          </cell>
          <cell r="AP304">
            <v>0</v>
          </cell>
          <cell r="AQ304">
            <v>0</v>
          </cell>
          <cell r="AR304">
            <v>0</v>
          </cell>
          <cell r="AS304">
            <v>1</v>
          </cell>
          <cell r="AT304">
            <v>2</v>
          </cell>
          <cell r="AU304">
            <v>40976</v>
          </cell>
          <cell r="AV304">
            <v>0</v>
          </cell>
          <cell r="AW304">
            <v>0</v>
          </cell>
          <cell r="AX304">
            <v>1</v>
          </cell>
          <cell r="AY304">
            <v>2</v>
          </cell>
          <cell r="AZ304">
            <v>40976</v>
          </cell>
          <cell r="BA304">
            <v>0</v>
          </cell>
          <cell r="BB304">
            <v>0</v>
          </cell>
          <cell r="BC304">
            <v>0</v>
          </cell>
          <cell r="BD304">
            <v>0</v>
          </cell>
          <cell r="BE304">
            <v>1</v>
          </cell>
          <cell r="BF304">
            <v>2</v>
          </cell>
          <cell r="BG304">
            <v>0</v>
          </cell>
          <cell r="BH304">
            <v>0</v>
          </cell>
          <cell r="BI304">
            <v>40976</v>
          </cell>
          <cell r="BJ304">
            <v>0</v>
          </cell>
          <cell r="BK304">
            <v>0</v>
          </cell>
          <cell r="BL304">
            <v>0</v>
          </cell>
          <cell r="BM304">
            <v>0</v>
          </cell>
          <cell r="BN304">
            <v>0</v>
          </cell>
          <cell r="BO304">
            <v>1</v>
          </cell>
        </row>
        <row r="305">
          <cell r="A305">
            <v>40976</v>
          </cell>
          <cell r="B305">
            <v>0</v>
          </cell>
          <cell r="C305">
            <v>0</v>
          </cell>
          <cell r="D305">
            <v>0</v>
          </cell>
          <cell r="E305">
            <v>0</v>
          </cell>
          <cell r="F305">
            <v>0</v>
          </cell>
          <cell r="G305">
            <v>0</v>
          </cell>
          <cell r="H305">
            <v>0</v>
          </cell>
          <cell r="I305">
            <v>0</v>
          </cell>
          <cell r="J305">
            <v>0</v>
          </cell>
          <cell r="K305">
            <v>0</v>
          </cell>
          <cell r="L305">
            <v>40976</v>
          </cell>
          <cell r="M305">
            <v>0</v>
          </cell>
          <cell r="N305">
            <v>0</v>
          </cell>
          <cell r="O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40976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J305">
            <v>0</v>
          </cell>
          <cell r="AK305">
            <v>0</v>
          </cell>
          <cell r="AL305">
            <v>0</v>
          </cell>
          <cell r="AM305">
            <v>0</v>
          </cell>
          <cell r="AN305">
            <v>40976</v>
          </cell>
          <cell r="AO305">
            <v>0</v>
          </cell>
          <cell r="AP305">
            <v>0</v>
          </cell>
          <cell r="AQ305">
            <v>0</v>
          </cell>
          <cell r="AR305">
            <v>0</v>
          </cell>
          <cell r="AS305">
            <v>0</v>
          </cell>
          <cell r="AT305">
            <v>0</v>
          </cell>
          <cell r="AU305">
            <v>40976</v>
          </cell>
          <cell r="AV305">
            <v>0</v>
          </cell>
          <cell r="AW305">
            <v>0</v>
          </cell>
          <cell r="AX305">
            <v>0</v>
          </cell>
          <cell r="AY305">
            <v>0</v>
          </cell>
          <cell r="AZ305">
            <v>40976</v>
          </cell>
          <cell r="BA305">
            <v>0</v>
          </cell>
          <cell r="BB305">
            <v>0</v>
          </cell>
          <cell r="BC305">
            <v>0</v>
          </cell>
          <cell r="BD305">
            <v>0</v>
          </cell>
          <cell r="BE305">
            <v>0</v>
          </cell>
          <cell r="BF305">
            <v>0</v>
          </cell>
          <cell r="BG305">
            <v>0</v>
          </cell>
          <cell r="BH305">
            <v>0</v>
          </cell>
          <cell r="BI305">
            <v>40976</v>
          </cell>
          <cell r="BJ305">
            <v>0</v>
          </cell>
          <cell r="BK305">
            <v>0</v>
          </cell>
          <cell r="BL305">
            <v>0</v>
          </cell>
          <cell r="BM305">
            <v>0</v>
          </cell>
          <cell r="BN305">
            <v>0</v>
          </cell>
          <cell r="BO305">
            <v>0</v>
          </cell>
        </row>
        <row r="306">
          <cell r="A306">
            <v>40976</v>
          </cell>
          <cell r="B306">
            <v>1</v>
          </cell>
          <cell r="C306">
            <v>0</v>
          </cell>
          <cell r="D306">
            <v>0</v>
          </cell>
          <cell r="E306">
            <v>0</v>
          </cell>
          <cell r="F306">
            <v>0</v>
          </cell>
          <cell r="G306">
            <v>0</v>
          </cell>
          <cell r="H306">
            <v>0</v>
          </cell>
          <cell r="I306">
            <v>0</v>
          </cell>
          <cell r="J306">
            <v>1</v>
          </cell>
          <cell r="K306">
            <v>0</v>
          </cell>
          <cell r="L306">
            <v>40976</v>
          </cell>
          <cell r="M306">
            <v>1</v>
          </cell>
          <cell r="N306">
            <v>0</v>
          </cell>
          <cell r="O306">
            <v>0</v>
          </cell>
          <cell r="P306">
            <v>0</v>
          </cell>
          <cell r="Q306">
            <v>0</v>
          </cell>
          <cell r="R306">
            <v>0</v>
          </cell>
          <cell r="S306">
            <v>1</v>
          </cell>
          <cell r="T306">
            <v>0</v>
          </cell>
          <cell r="U306">
            <v>0</v>
          </cell>
          <cell r="V306">
            <v>0</v>
          </cell>
          <cell r="W306">
            <v>0</v>
          </cell>
          <cell r="X306">
            <v>0</v>
          </cell>
          <cell r="Y306">
            <v>1</v>
          </cell>
          <cell r="Z306">
            <v>0</v>
          </cell>
          <cell r="AA306">
            <v>0</v>
          </cell>
          <cell r="AB306">
            <v>0</v>
          </cell>
          <cell r="AC306">
            <v>40976</v>
          </cell>
          <cell r="AD306">
            <v>1</v>
          </cell>
          <cell r="AE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J306">
            <v>0</v>
          </cell>
          <cell r="AK306">
            <v>0</v>
          </cell>
          <cell r="AL306">
            <v>1</v>
          </cell>
          <cell r="AM306">
            <v>0</v>
          </cell>
          <cell r="AN306">
            <v>40976</v>
          </cell>
          <cell r="AO306">
            <v>0</v>
          </cell>
          <cell r="AP306">
            <v>0</v>
          </cell>
          <cell r="AQ306">
            <v>0</v>
          </cell>
          <cell r="AR306">
            <v>0</v>
          </cell>
          <cell r="AS306">
            <v>1</v>
          </cell>
          <cell r="AT306">
            <v>0</v>
          </cell>
          <cell r="AU306">
            <v>40976</v>
          </cell>
          <cell r="AV306">
            <v>0</v>
          </cell>
          <cell r="AW306">
            <v>0</v>
          </cell>
          <cell r="AX306">
            <v>1</v>
          </cell>
          <cell r="AY306">
            <v>0</v>
          </cell>
          <cell r="AZ306">
            <v>40976</v>
          </cell>
          <cell r="BA306">
            <v>0</v>
          </cell>
          <cell r="BB306">
            <v>0</v>
          </cell>
          <cell r="BC306">
            <v>0</v>
          </cell>
          <cell r="BD306">
            <v>0</v>
          </cell>
          <cell r="BE306">
            <v>1</v>
          </cell>
          <cell r="BF306">
            <v>0</v>
          </cell>
          <cell r="BG306">
            <v>0</v>
          </cell>
          <cell r="BH306">
            <v>0</v>
          </cell>
          <cell r="BI306">
            <v>40976</v>
          </cell>
          <cell r="BJ306">
            <v>0</v>
          </cell>
          <cell r="BK306">
            <v>0</v>
          </cell>
          <cell r="BL306">
            <v>0</v>
          </cell>
          <cell r="BM306">
            <v>0</v>
          </cell>
          <cell r="BN306">
            <v>1</v>
          </cell>
          <cell r="BO306">
            <v>0</v>
          </cell>
        </row>
        <row r="307">
          <cell r="A307">
            <v>40977</v>
          </cell>
          <cell r="B307">
            <v>1</v>
          </cell>
          <cell r="C307">
            <v>3</v>
          </cell>
          <cell r="D307">
            <v>0</v>
          </cell>
          <cell r="E307">
            <v>0</v>
          </cell>
          <cell r="F307">
            <v>0</v>
          </cell>
          <cell r="G307">
            <v>0</v>
          </cell>
          <cell r="H307">
            <v>0</v>
          </cell>
          <cell r="I307">
            <v>0</v>
          </cell>
          <cell r="J307">
            <v>1</v>
          </cell>
          <cell r="K307">
            <v>3</v>
          </cell>
          <cell r="L307">
            <v>40977</v>
          </cell>
          <cell r="M307">
            <v>1</v>
          </cell>
          <cell r="N307">
            <v>3</v>
          </cell>
          <cell r="O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1</v>
          </cell>
          <cell r="T307">
            <v>3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1</v>
          </cell>
          <cell r="Z307">
            <v>3</v>
          </cell>
          <cell r="AA307">
            <v>0</v>
          </cell>
          <cell r="AB307">
            <v>0</v>
          </cell>
          <cell r="AC307">
            <v>40977</v>
          </cell>
          <cell r="AD307">
            <v>1</v>
          </cell>
          <cell r="AE307">
            <v>3</v>
          </cell>
          <cell r="AF307">
            <v>0</v>
          </cell>
          <cell r="AG307">
            <v>0</v>
          </cell>
          <cell r="AH307">
            <v>0</v>
          </cell>
          <cell r="AI307">
            <v>0</v>
          </cell>
          <cell r="AJ307">
            <v>0</v>
          </cell>
          <cell r="AK307">
            <v>0</v>
          </cell>
          <cell r="AL307">
            <v>1</v>
          </cell>
          <cell r="AM307">
            <v>3</v>
          </cell>
          <cell r="AN307">
            <v>40977</v>
          </cell>
          <cell r="AO307">
            <v>0</v>
          </cell>
          <cell r="AP307">
            <v>0</v>
          </cell>
          <cell r="AQ307">
            <v>0</v>
          </cell>
          <cell r="AR307">
            <v>0</v>
          </cell>
          <cell r="AS307">
            <v>1</v>
          </cell>
          <cell r="AT307">
            <v>3</v>
          </cell>
          <cell r="AU307">
            <v>40977</v>
          </cell>
          <cell r="AV307">
            <v>0</v>
          </cell>
          <cell r="AW307">
            <v>0</v>
          </cell>
          <cell r="AX307">
            <v>1</v>
          </cell>
          <cell r="AY307">
            <v>3</v>
          </cell>
          <cell r="AZ307">
            <v>40977</v>
          </cell>
          <cell r="BA307">
            <v>0</v>
          </cell>
          <cell r="BB307">
            <v>0</v>
          </cell>
          <cell r="BC307">
            <v>0</v>
          </cell>
          <cell r="BD307">
            <v>0</v>
          </cell>
          <cell r="BE307">
            <v>1</v>
          </cell>
          <cell r="BF307">
            <v>3</v>
          </cell>
          <cell r="BG307">
            <v>0</v>
          </cell>
          <cell r="BH307">
            <v>0</v>
          </cell>
          <cell r="BI307">
            <v>40977</v>
          </cell>
          <cell r="BJ307">
            <v>0</v>
          </cell>
          <cell r="BK307">
            <v>0</v>
          </cell>
          <cell r="BL307">
            <v>0</v>
          </cell>
          <cell r="BM307">
            <v>0</v>
          </cell>
          <cell r="BN307">
            <v>1</v>
          </cell>
          <cell r="BO307">
            <v>3</v>
          </cell>
        </row>
        <row r="308">
          <cell r="A308">
            <v>40977</v>
          </cell>
          <cell r="B308">
            <v>1</v>
          </cell>
          <cell r="C308">
            <v>0</v>
          </cell>
          <cell r="D308">
            <v>0</v>
          </cell>
          <cell r="E308">
            <v>0</v>
          </cell>
          <cell r="F308">
            <v>0</v>
          </cell>
          <cell r="G308">
            <v>0</v>
          </cell>
          <cell r="H308">
            <v>0</v>
          </cell>
          <cell r="I308">
            <v>0</v>
          </cell>
          <cell r="J308">
            <v>1</v>
          </cell>
          <cell r="K308">
            <v>0</v>
          </cell>
          <cell r="L308">
            <v>40977</v>
          </cell>
          <cell r="M308">
            <v>1</v>
          </cell>
          <cell r="N308">
            <v>0</v>
          </cell>
          <cell r="O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1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1</v>
          </cell>
          <cell r="Z308">
            <v>0</v>
          </cell>
          <cell r="AA308">
            <v>0</v>
          </cell>
          <cell r="AB308">
            <v>0</v>
          </cell>
          <cell r="AC308">
            <v>40977</v>
          </cell>
          <cell r="AD308">
            <v>1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0</v>
          </cell>
          <cell r="AJ308">
            <v>0</v>
          </cell>
          <cell r="AK308">
            <v>0</v>
          </cell>
          <cell r="AL308">
            <v>1</v>
          </cell>
          <cell r="AM308">
            <v>0</v>
          </cell>
          <cell r="AN308">
            <v>40977</v>
          </cell>
          <cell r="AO308">
            <v>0</v>
          </cell>
          <cell r="AP308">
            <v>0</v>
          </cell>
          <cell r="AQ308">
            <v>0</v>
          </cell>
          <cell r="AR308">
            <v>0</v>
          </cell>
          <cell r="AS308">
            <v>1</v>
          </cell>
          <cell r="AT308">
            <v>0</v>
          </cell>
          <cell r="AU308">
            <v>40977</v>
          </cell>
          <cell r="AV308">
            <v>0</v>
          </cell>
          <cell r="AW308">
            <v>0</v>
          </cell>
          <cell r="AX308">
            <v>1</v>
          </cell>
          <cell r="AY308">
            <v>0</v>
          </cell>
          <cell r="AZ308">
            <v>40977</v>
          </cell>
          <cell r="BA308">
            <v>0</v>
          </cell>
          <cell r="BB308">
            <v>0</v>
          </cell>
          <cell r="BC308">
            <v>0</v>
          </cell>
          <cell r="BD308">
            <v>0</v>
          </cell>
          <cell r="BE308">
            <v>1</v>
          </cell>
          <cell r="BF308">
            <v>0</v>
          </cell>
          <cell r="BG308">
            <v>0</v>
          </cell>
          <cell r="BH308">
            <v>0</v>
          </cell>
          <cell r="BI308">
            <v>40977</v>
          </cell>
          <cell r="BJ308">
            <v>0</v>
          </cell>
          <cell r="BK308">
            <v>0</v>
          </cell>
          <cell r="BL308">
            <v>0</v>
          </cell>
          <cell r="BM308">
            <v>0</v>
          </cell>
          <cell r="BN308">
            <v>1</v>
          </cell>
          <cell r="BO308">
            <v>0</v>
          </cell>
        </row>
        <row r="309">
          <cell r="A309">
            <v>40977</v>
          </cell>
          <cell r="B309">
            <v>1</v>
          </cell>
          <cell r="C309">
            <v>0</v>
          </cell>
          <cell r="D309">
            <v>0</v>
          </cell>
          <cell r="E309">
            <v>0</v>
          </cell>
          <cell r="F309">
            <v>0</v>
          </cell>
          <cell r="G309">
            <v>0</v>
          </cell>
          <cell r="H309">
            <v>0</v>
          </cell>
          <cell r="I309">
            <v>0</v>
          </cell>
          <cell r="J309">
            <v>1</v>
          </cell>
          <cell r="K309">
            <v>0</v>
          </cell>
          <cell r="L309">
            <v>40977</v>
          </cell>
          <cell r="M309">
            <v>1</v>
          </cell>
          <cell r="N309">
            <v>0</v>
          </cell>
          <cell r="O309">
            <v>0</v>
          </cell>
          <cell r="P309">
            <v>0</v>
          </cell>
          <cell r="Q309">
            <v>0</v>
          </cell>
          <cell r="R309">
            <v>0</v>
          </cell>
          <cell r="S309">
            <v>1</v>
          </cell>
          <cell r="T309">
            <v>0</v>
          </cell>
          <cell r="U309">
            <v>0</v>
          </cell>
          <cell r="V309">
            <v>0</v>
          </cell>
          <cell r="W309">
            <v>0</v>
          </cell>
          <cell r="X309">
            <v>0</v>
          </cell>
          <cell r="Y309">
            <v>1</v>
          </cell>
          <cell r="Z309">
            <v>0</v>
          </cell>
          <cell r="AA309">
            <v>0</v>
          </cell>
          <cell r="AB309">
            <v>0</v>
          </cell>
          <cell r="AC309">
            <v>40977</v>
          </cell>
          <cell r="AD309">
            <v>1</v>
          </cell>
          <cell r="AE309">
            <v>0</v>
          </cell>
          <cell r="AF309">
            <v>0</v>
          </cell>
          <cell r="AG309">
            <v>0</v>
          </cell>
          <cell r="AH309">
            <v>0</v>
          </cell>
          <cell r="AI309">
            <v>0</v>
          </cell>
          <cell r="AJ309">
            <v>0</v>
          </cell>
          <cell r="AK309">
            <v>0</v>
          </cell>
          <cell r="AL309">
            <v>1</v>
          </cell>
          <cell r="AM309">
            <v>0</v>
          </cell>
          <cell r="AN309">
            <v>40977</v>
          </cell>
          <cell r="AO309">
            <v>0</v>
          </cell>
          <cell r="AP309">
            <v>0</v>
          </cell>
          <cell r="AQ309">
            <v>0</v>
          </cell>
          <cell r="AR309">
            <v>0</v>
          </cell>
          <cell r="AS309">
            <v>1</v>
          </cell>
          <cell r="AT309">
            <v>0</v>
          </cell>
          <cell r="AU309">
            <v>40977</v>
          </cell>
          <cell r="AV309">
            <v>0</v>
          </cell>
          <cell r="AW309">
            <v>0</v>
          </cell>
          <cell r="AX309">
            <v>1</v>
          </cell>
          <cell r="AY309">
            <v>0</v>
          </cell>
          <cell r="AZ309">
            <v>40977</v>
          </cell>
          <cell r="BA309">
            <v>0</v>
          </cell>
          <cell r="BB309">
            <v>0</v>
          </cell>
          <cell r="BC309">
            <v>0</v>
          </cell>
          <cell r="BD309">
            <v>0</v>
          </cell>
          <cell r="BE309">
            <v>1</v>
          </cell>
          <cell r="BF309">
            <v>0</v>
          </cell>
          <cell r="BG309">
            <v>0</v>
          </cell>
          <cell r="BH309">
            <v>0</v>
          </cell>
          <cell r="BI309">
            <v>40977</v>
          </cell>
          <cell r="BJ309">
            <v>0</v>
          </cell>
          <cell r="BK309">
            <v>0</v>
          </cell>
          <cell r="BL309">
            <v>0</v>
          </cell>
          <cell r="BM309">
            <v>0</v>
          </cell>
          <cell r="BN309">
            <v>1</v>
          </cell>
          <cell r="BO309">
            <v>0</v>
          </cell>
        </row>
        <row r="310">
          <cell r="A310">
            <v>40978</v>
          </cell>
          <cell r="B310">
            <v>1</v>
          </cell>
          <cell r="C310">
            <v>3</v>
          </cell>
          <cell r="D310">
            <v>0</v>
          </cell>
          <cell r="E310">
            <v>0</v>
          </cell>
          <cell r="F310">
            <v>0</v>
          </cell>
          <cell r="G310">
            <v>0</v>
          </cell>
          <cell r="H310">
            <v>0</v>
          </cell>
          <cell r="I310">
            <v>0</v>
          </cell>
          <cell r="J310">
            <v>1</v>
          </cell>
          <cell r="K310">
            <v>3</v>
          </cell>
          <cell r="L310">
            <v>40978</v>
          </cell>
          <cell r="M310">
            <v>1</v>
          </cell>
          <cell r="N310">
            <v>3</v>
          </cell>
          <cell r="O310">
            <v>0</v>
          </cell>
          <cell r="P310">
            <v>0</v>
          </cell>
          <cell r="Q310">
            <v>0</v>
          </cell>
          <cell r="R310">
            <v>0</v>
          </cell>
          <cell r="S310">
            <v>1</v>
          </cell>
          <cell r="T310">
            <v>3</v>
          </cell>
          <cell r="U310">
            <v>0</v>
          </cell>
          <cell r="V310">
            <v>0</v>
          </cell>
          <cell r="W310">
            <v>0</v>
          </cell>
          <cell r="X310">
            <v>0</v>
          </cell>
          <cell r="Y310">
            <v>1</v>
          </cell>
          <cell r="Z310">
            <v>3</v>
          </cell>
          <cell r="AA310">
            <v>0</v>
          </cell>
          <cell r="AB310">
            <v>0</v>
          </cell>
          <cell r="AC310">
            <v>40978</v>
          </cell>
          <cell r="AD310">
            <v>1</v>
          </cell>
          <cell r="AE310">
            <v>3</v>
          </cell>
          <cell r="AF310">
            <v>0</v>
          </cell>
          <cell r="AG310">
            <v>0</v>
          </cell>
          <cell r="AH310">
            <v>0</v>
          </cell>
          <cell r="AI310">
            <v>0</v>
          </cell>
          <cell r="AJ310">
            <v>0</v>
          </cell>
          <cell r="AK310">
            <v>0</v>
          </cell>
          <cell r="AL310">
            <v>1</v>
          </cell>
          <cell r="AM310">
            <v>3</v>
          </cell>
          <cell r="AN310">
            <v>40978</v>
          </cell>
          <cell r="AO310">
            <v>0</v>
          </cell>
          <cell r="AP310">
            <v>0</v>
          </cell>
          <cell r="AQ310">
            <v>0</v>
          </cell>
          <cell r="AR310">
            <v>0</v>
          </cell>
          <cell r="AS310">
            <v>1</v>
          </cell>
          <cell r="AT310">
            <v>3</v>
          </cell>
          <cell r="AU310">
            <v>40978</v>
          </cell>
          <cell r="AV310">
            <v>0</v>
          </cell>
          <cell r="AW310">
            <v>0</v>
          </cell>
          <cell r="AX310">
            <v>1</v>
          </cell>
          <cell r="AY310">
            <v>3</v>
          </cell>
          <cell r="AZ310">
            <v>40978</v>
          </cell>
          <cell r="BA310">
            <v>0</v>
          </cell>
          <cell r="BB310">
            <v>0</v>
          </cell>
          <cell r="BC310">
            <v>0</v>
          </cell>
          <cell r="BD310">
            <v>0</v>
          </cell>
          <cell r="BE310">
            <v>1</v>
          </cell>
          <cell r="BF310">
            <v>3</v>
          </cell>
          <cell r="BG310">
            <v>0</v>
          </cell>
          <cell r="BH310">
            <v>0</v>
          </cell>
          <cell r="BI310">
            <v>40978</v>
          </cell>
          <cell r="BJ310">
            <v>0</v>
          </cell>
          <cell r="BK310">
            <v>0</v>
          </cell>
          <cell r="BL310">
            <v>0</v>
          </cell>
          <cell r="BM310">
            <v>0</v>
          </cell>
          <cell r="BN310">
            <v>1</v>
          </cell>
          <cell r="BO310">
            <v>3</v>
          </cell>
        </row>
        <row r="311">
          <cell r="A311">
            <v>40978</v>
          </cell>
          <cell r="B311">
            <v>1</v>
          </cell>
          <cell r="C311">
            <v>0</v>
          </cell>
          <cell r="D311">
            <v>0</v>
          </cell>
          <cell r="E311">
            <v>0</v>
          </cell>
          <cell r="F311">
            <v>0</v>
          </cell>
          <cell r="G311">
            <v>0</v>
          </cell>
          <cell r="H311">
            <v>0</v>
          </cell>
          <cell r="I311">
            <v>0</v>
          </cell>
          <cell r="J311">
            <v>1</v>
          </cell>
          <cell r="K311">
            <v>0</v>
          </cell>
          <cell r="L311">
            <v>40978</v>
          </cell>
          <cell r="M311">
            <v>1</v>
          </cell>
          <cell r="N311">
            <v>0</v>
          </cell>
          <cell r="O311">
            <v>0</v>
          </cell>
          <cell r="P311">
            <v>0</v>
          </cell>
          <cell r="Q311">
            <v>0</v>
          </cell>
          <cell r="R311">
            <v>0</v>
          </cell>
          <cell r="S311">
            <v>1</v>
          </cell>
          <cell r="T311">
            <v>0</v>
          </cell>
          <cell r="U311">
            <v>0</v>
          </cell>
          <cell r="V311">
            <v>0</v>
          </cell>
          <cell r="W311">
            <v>0</v>
          </cell>
          <cell r="X311">
            <v>0</v>
          </cell>
          <cell r="Y311">
            <v>1</v>
          </cell>
          <cell r="Z311">
            <v>0</v>
          </cell>
          <cell r="AA311">
            <v>0</v>
          </cell>
          <cell r="AB311">
            <v>0</v>
          </cell>
          <cell r="AC311">
            <v>40978</v>
          </cell>
          <cell r="AD311">
            <v>1</v>
          </cell>
          <cell r="AE311">
            <v>0</v>
          </cell>
          <cell r="AF311">
            <v>0</v>
          </cell>
          <cell r="AG311">
            <v>0</v>
          </cell>
          <cell r="AH311">
            <v>0</v>
          </cell>
          <cell r="AI311">
            <v>0</v>
          </cell>
          <cell r="AJ311">
            <v>0</v>
          </cell>
          <cell r="AK311">
            <v>0</v>
          </cell>
          <cell r="AL311">
            <v>1</v>
          </cell>
          <cell r="AM311">
            <v>0</v>
          </cell>
          <cell r="AN311">
            <v>40978</v>
          </cell>
          <cell r="AO311">
            <v>0</v>
          </cell>
          <cell r="AP311">
            <v>0</v>
          </cell>
          <cell r="AQ311">
            <v>0</v>
          </cell>
          <cell r="AR311">
            <v>0</v>
          </cell>
          <cell r="AS311">
            <v>1</v>
          </cell>
          <cell r="AT311">
            <v>0</v>
          </cell>
          <cell r="AU311">
            <v>40978</v>
          </cell>
          <cell r="AV311">
            <v>0</v>
          </cell>
          <cell r="AW311">
            <v>0</v>
          </cell>
          <cell r="AX311">
            <v>1</v>
          </cell>
          <cell r="AY311">
            <v>0</v>
          </cell>
          <cell r="AZ311">
            <v>40978</v>
          </cell>
          <cell r="BA311">
            <v>0</v>
          </cell>
          <cell r="BB311">
            <v>0</v>
          </cell>
          <cell r="BC311">
            <v>0</v>
          </cell>
          <cell r="BD311">
            <v>0</v>
          </cell>
          <cell r="BE311">
            <v>1</v>
          </cell>
          <cell r="BF311">
            <v>0</v>
          </cell>
          <cell r="BG311">
            <v>0</v>
          </cell>
          <cell r="BH311">
            <v>0</v>
          </cell>
          <cell r="BI311">
            <v>40978</v>
          </cell>
          <cell r="BJ311">
            <v>0</v>
          </cell>
          <cell r="BK311">
            <v>0</v>
          </cell>
          <cell r="BL311">
            <v>0</v>
          </cell>
          <cell r="BM311">
            <v>0</v>
          </cell>
          <cell r="BN311">
            <v>1</v>
          </cell>
          <cell r="BO311">
            <v>0</v>
          </cell>
        </row>
        <row r="312">
          <cell r="A312">
            <v>40978</v>
          </cell>
          <cell r="B312">
            <v>1</v>
          </cell>
          <cell r="C312">
            <v>0</v>
          </cell>
          <cell r="D312">
            <v>0</v>
          </cell>
          <cell r="E312">
            <v>0</v>
          </cell>
          <cell r="F312">
            <v>0</v>
          </cell>
          <cell r="G312">
            <v>0</v>
          </cell>
          <cell r="H312">
            <v>0</v>
          </cell>
          <cell r="I312">
            <v>0</v>
          </cell>
          <cell r="J312">
            <v>1</v>
          </cell>
          <cell r="K312">
            <v>0</v>
          </cell>
          <cell r="L312">
            <v>40978</v>
          </cell>
          <cell r="M312">
            <v>1</v>
          </cell>
          <cell r="N312">
            <v>0</v>
          </cell>
          <cell r="O312">
            <v>0</v>
          </cell>
          <cell r="P312">
            <v>0</v>
          </cell>
          <cell r="Q312">
            <v>0</v>
          </cell>
          <cell r="R312">
            <v>0</v>
          </cell>
          <cell r="S312">
            <v>1</v>
          </cell>
          <cell r="T312">
            <v>0</v>
          </cell>
          <cell r="U312">
            <v>0</v>
          </cell>
          <cell r="V312">
            <v>0</v>
          </cell>
          <cell r="W312">
            <v>0</v>
          </cell>
          <cell r="X312">
            <v>0</v>
          </cell>
          <cell r="Y312">
            <v>1</v>
          </cell>
          <cell r="Z312">
            <v>0</v>
          </cell>
          <cell r="AA312">
            <v>0</v>
          </cell>
          <cell r="AB312">
            <v>0</v>
          </cell>
          <cell r="AC312">
            <v>40978</v>
          </cell>
          <cell r="AD312">
            <v>1</v>
          </cell>
          <cell r="AE312">
            <v>0</v>
          </cell>
          <cell r="AF312">
            <v>0</v>
          </cell>
          <cell r="AG312">
            <v>0</v>
          </cell>
          <cell r="AH312">
            <v>0</v>
          </cell>
          <cell r="AI312">
            <v>0</v>
          </cell>
          <cell r="AJ312">
            <v>0</v>
          </cell>
          <cell r="AK312">
            <v>0</v>
          </cell>
          <cell r="AL312">
            <v>1</v>
          </cell>
          <cell r="AM312">
            <v>0</v>
          </cell>
          <cell r="AN312">
            <v>40978</v>
          </cell>
          <cell r="AO312">
            <v>0</v>
          </cell>
          <cell r="AP312">
            <v>0</v>
          </cell>
          <cell r="AQ312">
            <v>0</v>
          </cell>
          <cell r="AR312">
            <v>0</v>
          </cell>
          <cell r="AS312">
            <v>1</v>
          </cell>
          <cell r="AT312">
            <v>0</v>
          </cell>
          <cell r="AU312">
            <v>40978</v>
          </cell>
          <cell r="AV312">
            <v>0</v>
          </cell>
          <cell r="AW312">
            <v>0</v>
          </cell>
          <cell r="AX312">
            <v>1</v>
          </cell>
          <cell r="AY312">
            <v>0</v>
          </cell>
          <cell r="AZ312">
            <v>40978</v>
          </cell>
          <cell r="BA312">
            <v>0</v>
          </cell>
          <cell r="BB312">
            <v>0</v>
          </cell>
          <cell r="BC312">
            <v>0</v>
          </cell>
          <cell r="BD312">
            <v>0</v>
          </cell>
          <cell r="BE312">
            <v>1</v>
          </cell>
          <cell r="BF312">
            <v>0</v>
          </cell>
          <cell r="BG312">
            <v>0</v>
          </cell>
          <cell r="BH312">
            <v>0</v>
          </cell>
          <cell r="BI312">
            <v>40978</v>
          </cell>
          <cell r="BJ312">
            <v>0</v>
          </cell>
          <cell r="BK312">
            <v>0</v>
          </cell>
          <cell r="BL312">
            <v>0</v>
          </cell>
          <cell r="BM312">
            <v>0</v>
          </cell>
          <cell r="BN312">
            <v>1</v>
          </cell>
          <cell r="BO312">
            <v>0</v>
          </cell>
        </row>
        <row r="313">
          <cell r="A313">
            <v>40979</v>
          </cell>
          <cell r="B313">
            <v>1</v>
          </cell>
          <cell r="C313">
            <v>2</v>
          </cell>
          <cell r="D313">
            <v>0</v>
          </cell>
          <cell r="E313">
            <v>0</v>
          </cell>
          <cell r="F313">
            <v>0</v>
          </cell>
          <cell r="G313">
            <v>0</v>
          </cell>
          <cell r="H313">
            <v>0</v>
          </cell>
          <cell r="I313">
            <v>0</v>
          </cell>
          <cell r="J313">
            <v>1</v>
          </cell>
          <cell r="K313">
            <v>2</v>
          </cell>
          <cell r="L313">
            <v>40979</v>
          </cell>
          <cell r="M313">
            <v>1</v>
          </cell>
          <cell r="N313">
            <v>2</v>
          </cell>
          <cell r="O313">
            <v>0</v>
          </cell>
          <cell r="P313">
            <v>0</v>
          </cell>
          <cell r="Q313">
            <v>0</v>
          </cell>
          <cell r="R313">
            <v>0</v>
          </cell>
          <cell r="S313">
            <v>1</v>
          </cell>
          <cell r="T313">
            <v>2</v>
          </cell>
          <cell r="U313">
            <v>0</v>
          </cell>
          <cell r="V313">
            <v>0</v>
          </cell>
          <cell r="W313">
            <v>0</v>
          </cell>
          <cell r="X313">
            <v>0</v>
          </cell>
          <cell r="Y313">
            <v>1</v>
          </cell>
          <cell r="Z313">
            <v>2</v>
          </cell>
          <cell r="AA313">
            <v>0</v>
          </cell>
          <cell r="AB313">
            <v>0</v>
          </cell>
          <cell r="AC313">
            <v>40979</v>
          </cell>
          <cell r="AD313">
            <v>1</v>
          </cell>
          <cell r="AE313">
            <v>2</v>
          </cell>
          <cell r="AF313">
            <v>0</v>
          </cell>
          <cell r="AG313">
            <v>0</v>
          </cell>
          <cell r="AH313">
            <v>0</v>
          </cell>
          <cell r="AI313">
            <v>0</v>
          </cell>
          <cell r="AJ313">
            <v>0</v>
          </cell>
          <cell r="AK313">
            <v>0</v>
          </cell>
          <cell r="AL313">
            <v>1</v>
          </cell>
          <cell r="AM313">
            <v>2</v>
          </cell>
          <cell r="AN313">
            <v>40979</v>
          </cell>
          <cell r="AO313">
            <v>0</v>
          </cell>
          <cell r="AP313">
            <v>0</v>
          </cell>
          <cell r="AQ313">
            <v>0</v>
          </cell>
          <cell r="AR313">
            <v>0</v>
          </cell>
          <cell r="AS313">
            <v>1</v>
          </cell>
          <cell r="AT313">
            <v>2</v>
          </cell>
          <cell r="AU313">
            <v>40979</v>
          </cell>
          <cell r="AV313">
            <v>0</v>
          </cell>
          <cell r="AW313">
            <v>0</v>
          </cell>
          <cell r="AX313">
            <v>1</v>
          </cell>
          <cell r="AY313">
            <v>2</v>
          </cell>
          <cell r="AZ313">
            <v>40979</v>
          </cell>
          <cell r="BA313">
            <v>0</v>
          </cell>
          <cell r="BB313">
            <v>0</v>
          </cell>
          <cell r="BC313">
            <v>0</v>
          </cell>
          <cell r="BD313">
            <v>0</v>
          </cell>
          <cell r="BE313">
            <v>1</v>
          </cell>
          <cell r="BF313">
            <v>2</v>
          </cell>
          <cell r="BG313">
            <v>0</v>
          </cell>
          <cell r="BH313">
            <v>0</v>
          </cell>
          <cell r="BI313">
            <v>40979</v>
          </cell>
          <cell r="BJ313">
            <v>0</v>
          </cell>
          <cell r="BK313">
            <v>0</v>
          </cell>
          <cell r="BL313">
            <v>0</v>
          </cell>
          <cell r="BM313">
            <v>0</v>
          </cell>
          <cell r="BN313">
            <v>1</v>
          </cell>
          <cell r="BO313">
            <v>2</v>
          </cell>
        </row>
        <row r="314">
          <cell r="A314">
            <v>40979</v>
          </cell>
          <cell r="B314">
            <v>0</v>
          </cell>
          <cell r="C314">
            <v>0</v>
          </cell>
          <cell r="D314">
            <v>0</v>
          </cell>
          <cell r="E314">
            <v>0</v>
          </cell>
          <cell r="F314">
            <v>0</v>
          </cell>
          <cell r="G314">
            <v>0</v>
          </cell>
          <cell r="H314">
            <v>0</v>
          </cell>
          <cell r="I314">
            <v>0</v>
          </cell>
          <cell r="J314">
            <v>0</v>
          </cell>
          <cell r="K314">
            <v>0</v>
          </cell>
          <cell r="L314">
            <v>40979</v>
          </cell>
          <cell r="M314">
            <v>0</v>
          </cell>
          <cell r="N314">
            <v>0</v>
          </cell>
          <cell r="O314">
            <v>0</v>
          </cell>
          <cell r="P314">
            <v>0</v>
          </cell>
          <cell r="Q314">
            <v>0</v>
          </cell>
          <cell r="R314">
            <v>0</v>
          </cell>
          <cell r="S314">
            <v>0</v>
          </cell>
          <cell r="T314">
            <v>0</v>
          </cell>
          <cell r="U314">
            <v>0</v>
          </cell>
          <cell r="V314">
            <v>0</v>
          </cell>
          <cell r="W314">
            <v>0</v>
          </cell>
          <cell r="X314">
            <v>0</v>
          </cell>
          <cell r="Y314">
            <v>0</v>
          </cell>
          <cell r="Z314">
            <v>0</v>
          </cell>
          <cell r="AA314">
            <v>0</v>
          </cell>
          <cell r="AB314">
            <v>0</v>
          </cell>
          <cell r="AC314">
            <v>40979</v>
          </cell>
          <cell r="AD314">
            <v>0</v>
          </cell>
          <cell r="AE314">
            <v>0</v>
          </cell>
          <cell r="AF314">
            <v>0</v>
          </cell>
          <cell r="AG314">
            <v>0</v>
          </cell>
          <cell r="AH314">
            <v>0</v>
          </cell>
          <cell r="AI314">
            <v>0</v>
          </cell>
          <cell r="AJ314">
            <v>0</v>
          </cell>
          <cell r="AK314">
            <v>0</v>
          </cell>
          <cell r="AL314">
            <v>0</v>
          </cell>
          <cell r="AM314">
            <v>0</v>
          </cell>
          <cell r="AN314">
            <v>40979</v>
          </cell>
          <cell r="AO314">
            <v>0</v>
          </cell>
          <cell r="AP314">
            <v>0</v>
          </cell>
          <cell r="AQ314">
            <v>0</v>
          </cell>
          <cell r="AR314">
            <v>0</v>
          </cell>
          <cell r="AS314">
            <v>0</v>
          </cell>
          <cell r="AT314">
            <v>0</v>
          </cell>
          <cell r="AU314">
            <v>40979</v>
          </cell>
          <cell r="AV314">
            <v>0</v>
          </cell>
          <cell r="AW314">
            <v>0</v>
          </cell>
          <cell r="AX314">
            <v>0</v>
          </cell>
          <cell r="AY314">
            <v>0</v>
          </cell>
          <cell r="AZ314">
            <v>40979</v>
          </cell>
          <cell r="BA314">
            <v>0</v>
          </cell>
          <cell r="BB314">
            <v>0</v>
          </cell>
          <cell r="BC314">
            <v>0</v>
          </cell>
          <cell r="BD314">
            <v>0</v>
          </cell>
          <cell r="BE314">
            <v>0</v>
          </cell>
          <cell r="BF314">
            <v>0</v>
          </cell>
          <cell r="BG314">
            <v>0</v>
          </cell>
          <cell r="BH314">
            <v>0</v>
          </cell>
          <cell r="BI314">
            <v>40979</v>
          </cell>
          <cell r="BJ314">
            <v>0</v>
          </cell>
          <cell r="BK314">
            <v>0</v>
          </cell>
          <cell r="BL314">
            <v>0</v>
          </cell>
          <cell r="BM314">
            <v>0</v>
          </cell>
          <cell r="BN314">
            <v>0</v>
          </cell>
          <cell r="BO314">
            <v>0</v>
          </cell>
        </row>
        <row r="315">
          <cell r="A315">
            <v>40979</v>
          </cell>
          <cell r="B315">
            <v>1</v>
          </cell>
          <cell r="C315">
            <v>0</v>
          </cell>
          <cell r="D315">
            <v>0</v>
          </cell>
          <cell r="E315">
            <v>0</v>
          </cell>
          <cell r="F315">
            <v>0</v>
          </cell>
          <cell r="G315">
            <v>0</v>
          </cell>
          <cell r="H315">
            <v>0</v>
          </cell>
          <cell r="I315">
            <v>0</v>
          </cell>
          <cell r="J315">
            <v>1</v>
          </cell>
          <cell r="K315">
            <v>0</v>
          </cell>
          <cell r="L315">
            <v>40979</v>
          </cell>
          <cell r="M315">
            <v>1</v>
          </cell>
          <cell r="N315">
            <v>0</v>
          </cell>
          <cell r="O315">
            <v>0</v>
          </cell>
          <cell r="P315">
            <v>0</v>
          </cell>
          <cell r="Q315">
            <v>0</v>
          </cell>
          <cell r="R315">
            <v>0</v>
          </cell>
          <cell r="S315">
            <v>1</v>
          </cell>
          <cell r="T315">
            <v>0</v>
          </cell>
          <cell r="U315">
            <v>0</v>
          </cell>
          <cell r="V315">
            <v>0</v>
          </cell>
          <cell r="W315">
            <v>0</v>
          </cell>
          <cell r="X315">
            <v>0</v>
          </cell>
          <cell r="Y315">
            <v>1</v>
          </cell>
          <cell r="Z315">
            <v>0</v>
          </cell>
          <cell r="AA315">
            <v>0</v>
          </cell>
          <cell r="AB315">
            <v>0</v>
          </cell>
          <cell r="AC315">
            <v>40979</v>
          </cell>
          <cell r="AD315">
            <v>1</v>
          </cell>
          <cell r="AE315">
            <v>0</v>
          </cell>
          <cell r="AF315">
            <v>0</v>
          </cell>
          <cell r="AG315">
            <v>0</v>
          </cell>
          <cell r="AH315">
            <v>0</v>
          </cell>
          <cell r="AI315">
            <v>0</v>
          </cell>
          <cell r="AJ315">
            <v>0</v>
          </cell>
          <cell r="AK315">
            <v>0</v>
          </cell>
          <cell r="AL315">
            <v>1</v>
          </cell>
          <cell r="AM315">
            <v>0</v>
          </cell>
          <cell r="AN315">
            <v>40979</v>
          </cell>
          <cell r="AO315">
            <v>0</v>
          </cell>
          <cell r="AP315">
            <v>0</v>
          </cell>
          <cell r="AQ315">
            <v>0</v>
          </cell>
          <cell r="AR315">
            <v>0</v>
          </cell>
          <cell r="AS315">
            <v>1</v>
          </cell>
          <cell r="AT315">
            <v>0</v>
          </cell>
          <cell r="AU315">
            <v>40979</v>
          </cell>
          <cell r="AV315">
            <v>0</v>
          </cell>
          <cell r="AW315">
            <v>0</v>
          </cell>
          <cell r="AX315">
            <v>1</v>
          </cell>
          <cell r="AY315">
            <v>0</v>
          </cell>
          <cell r="AZ315">
            <v>40979</v>
          </cell>
          <cell r="BA315">
            <v>0</v>
          </cell>
          <cell r="BB315">
            <v>0</v>
          </cell>
          <cell r="BC315">
            <v>0</v>
          </cell>
          <cell r="BD315">
            <v>0</v>
          </cell>
          <cell r="BE315">
            <v>1</v>
          </cell>
          <cell r="BF315">
            <v>0</v>
          </cell>
          <cell r="BG315">
            <v>0</v>
          </cell>
          <cell r="BH315">
            <v>0</v>
          </cell>
          <cell r="BI315">
            <v>40979</v>
          </cell>
          <cell r="BJ315">
            <v>0</v>
          </cell>
          <cell r="BK315">
            <v>0</v>
          </cell>
          <cell r="BL315">
            <v>0</v>
          </cell>
          <cell r="BM315">
            <v>0</v>
          </cell>
          <cell r="BN315">
            <v>1</v>
          </cell>
          <cell r="BO315">
            <v>0</v>
          </cell>
        </row>
        <row r="316">
          <cell r="A316">
            <v>40980</v>
          </cell>
          <cell r="B316">
            <v>1</v>
          </cell>
          <cell r="C316">
            <v>1</v>
          </cell>
          <cell r="D316">
            <v>1</v>
          </cell>
          <cell r="E316">
            <v>3</v>
          </cell>
          <cell r="F316">
            <v>0</v>
          </cell>
          <cell r="G316">
            <v>0</v>
          </cell>
          <cell r="H316">
            <v>0</v>
          </cell>
          <cell r="I316">
            <v>0</v>
          </cell>
          <cell r="J316">
            <v>1</v>
          </cell>
          <cell r="K316">
            <v>3</v>
          </cell>
          <cell r="L316">
            <v>40980</v>
          </cell>
          <cell r="M316">
            <v>1</v>
          </cell>
          <cell r="N316">
            <v>3</v>
          </cell>
          <cell r="O316">
            <v>0</v>
          </cell>
          <cell r="P316">
            <v>0</v>
          </cell>
          <cell r="Q316">
            <v>0</v>
          </cell>
          <cell r="R316">
            <v>0</v>
          </cell>
          <cell r="S316">
            <v>1</v>
          </cell>
          <cell r="T316">
            <v>3</v>
          </cell>
          <cell r="U316">
            <v>0</v>
          </cell>
          <cell r="V316">
            <v>0</v>
          </cell>
          <cell r="W316">
            <v>0</v>
          </cell>
          <cell r="X316">
            <v>0</v>
          </cell>
          <cell r="Y316">
            <v>0</v>
          </cell>
          <cell r="Z316">
            <v>1</v>
          </cell>
          <cell r="AA316">
            <v>1</v>
          </cell>
          <cell r="AB316">
            <v>2</v>
          </cell>
          <cell r="AC316">
            <v>40980</v>
          </cell>
          <cell r="AD316">
            <v>1</v>
          </cell>
          <cell r="AE316">
            <v>3</v>
          </cell>
          <cell r="AF316">
            <v>0</v>
          </cell>
          <cell r="AG316">
            <v>0</v>
          </cell>
          <cell r="AH316">
            <v>0</v>
          </cell>
          <cell r="AI316">
            <v>0</v>
          </cell>
          <cell r="AJ316">
            <v>0</v>
          </cell>
          <cell r="AK316">
            <v>0</v>
          </cell>
          <cell r="AL316">
            <v>1</v>
          </cell>
          <cell r="AM316">
            <v>3</v>
          </cell>
          <cell r="AN316">
            <v>40980</v>
          </cell>
          <cell r="AO316">
            <v>1</v>
          </cell>
          <cell r="AP316">
            <v>3</v>
          </cell>
          <cell r="AQ316">
            <v>0</v>
          </cell>
          <cell r="AR316">
            <v>0</v>
          </cell>
          <cell r="AS316">
            <v>1</v>
          </cell>
          <cell r="AT316">
            <v>1</v>
          </cell>
          <cell r="AU316">
            <v>40980</v>
          </cell>
          <cell r="AV316">
            <v>0</v>
          </cell>
          <cell r="AW316">
            <v>0</v>
          </cell>
          <cell r="AX316">
            <v>1</v>
          </cell>
          <cell r="AY316">
            <v>3</v>
          </cell>
          <cell r="AZ316">
            <v>40980</v>
          </cell>
          <cell r="BA316">
            <v>0</v>
          </cell>
          <cell r="BB316">
            <v>0</v>
          </cell>
          <cell r="BC316">
            <v>0</v>
          </cell>
          <cell r="BD316">
            <v>0</v>
          </cell>
          <cell r="BE316">
            <v>1</v>
          </cell>
          <cell r="BF316">
            <v>3</v>
          </cell>
          <cell r="BG316">
            <v>0</v>
          </cell>
          <cell r="BH316">
            <v>0</v>
          </cell>
          <cell r="BI316">
            <v>40980</v>
          </cell>
          <cell r="BJ316">
            <v>0</v>
          </cell>
          <cell r="BK316">
            <v>0</v>
          </cell>
          <cell r="BL316">
            <v>0</v>
          </cell>
          <cell r="BM316">
            <v>0</v>
          </cell>
          <cell r="BN316">
            <v>1</v>
          </cell>
          <cell r="BO316">
            <v>3</v>
          </cell>
        </row>
        <row r="317">
          <cell r="A317">
            <v>40980</v>
          </cell>
          <cell r="B317">
            <v>0</v>
          </cell>
          <cell r="C317">
            <v>0</v>
          </cell>
          <cell r="D317">
            <v>1</v>
          </cell>
          <cell r="E317">
            <v>0</v>
          </cell>
          <cell r="F317">
            <v>0</v>
          </cell>
          <cell r="G317">
            <v>0</v>
          </cell>
          <cell r="H317">
            <v>0</v>
          </cell>
          <cell r="I317">
            <v>0</v>
          </cell>
          <cell r="J317">
            <v>1</v>
          </cell>
          <cell r="K317">
            <v>0</v>
          </cell>
          <cell r="L317">
            <v>40980</v>
          </cell>
          <cell r="M317">
            <v>1</v>
          </cell>
          <cell r="N317">
            <v>0</v>
          </cell>
          <cell r="O317">
            <v>0</v>
          </cell>
          <cell r="P317">
            <v>0</v>
          </cell>
          <cell r="Q317">
            <v>0</v>
          </cell>
          <cell r="R317">
            <v>0</v>
          </cell>
          <cell r="S317">
            <v>1</v>
          </cell>
          <cell r="T317">
            <v>0</v>
          </cell>
          <cell r="U317">
            <v>0</v>
          </cell>
          <cell r="V317">
            <v>0</v>
          </cell>
          <cell r="W317">
            <v>0</v>
          </cell>
          <cell r="X317">
            <v>0</v>
          </cell>
          <cell r="Y317">
            <v>0</v>
          </cell>
          <cell r="Z317">
            <v>0</v>
          </cell>
          <cell r="AA317">
            <v>1</v>
          </cell>
          <cell r="AB317">
            <v>0</v>
          </cell>
          <cell r="AC317">
            <v>40980</v>
          </cell>
          <cell r="AD317">
            <v>1</v>
          </cell>
          <cell r="AE317">
            <v>0</v>
          </cell>
          <cell r="AF317">
            <v>0</v>
          </cell>
          <cell r="AG317">
            <v>0</v>
          </cell>
          <cell r="AH317">
            <v>0</v>
          </cell>
          <cell r="AI317">
            <v>0</v>
          </cell>
          <cell r="AJ317">
            <v>0</v>
          </cell>
          <cell r="AK317">
            <v>0</v>
          </cell>
          <cell r="AL317">
            <v>1</v>
          </cell>
          <cell r="AM317">
            <v>0</v>
          </cell>
          <cell r="AN317">
            <v>40980</v>
          </cell>
          <cell r="AO317">
            <v>1</v>
          </cell>
          <cell r="AP317">
            <v>0</v>
          </cell>
          <cell r="AQ317">
            <v>0</v>
          </cell>
          <cell r="AR317">
            <v>0</v>
          </cell>
          <cell r="AS317">
            <v>0</v>
          </cell>
          <cell r="AT317">
            <v>0</v>
          </cell>
          <cell r="AU317">
            <v>40980</v>
          </cell>
          <cell r="AV317">
            <v>0</v>
          </cell>
          <cell r="AW317">
            <v>0</v>
          </cell>
          <cell r="AX317">
            <v>1</v>
          </cell>
          <cell r="AY317">
            <v>0</v>
          </cell>
          <cell r="AZ317">
            <v>40980</v>
          </cell>
          <cell r="BA317">
            <v>0</v>
          </cell>
          <cell r="BB317">
            <v>0</v>
          </cell>
          <cell r="BC317">
            <v>0</v>
          </cell>
          <cell r="BD317">
            <v>0</v>
          </cell>
          <cell r="BE317">
            <v>1</v>
          </cell>
          <cell r="BF317">
            <v>0</v>
          </cell>
          <cell r="BG317">
            <v>0</v>
          </cell>
          <cell r="BH317">
            <v>0</v>
          </cell>
          <cell r="BI317">
            <v>40980</v>
          </cell>
          <cell r="BJ317">
            <v>0</v>
          </cell>
          <cell r="BK317">
            <v>0</v>
          </cell>
          <cell r="BL317">
            <v>0</v>
          </cell>
          <cell r="BM317">
            <v>0</v>
          </cell>
          <cell r="BN317">
            <v>1</v>
          </cell>
          <cell r="BO317">
            <v>0</v>
          </cell>
        </row>
        <row r="318">
          <cell r="A318">
            <v>40980</v>
          </cell>
          <cell r="B318">
            <v>0</v>
          </cell>
          <cell r="C318">
            <v>0</v>
          </cell>
          <cell r="D318">
            <v>1</v>
          </cell>
          <cell r="E318">
            <v>0</v>
          </cell>
          <cell r="F318">
            <v>0</v>
          </cell>
          <cell r="G318">
            <v>0</v>
          </cell>
          <cell r="H318">
            <v>0</v>
          </cell>
          <cell r="I318">
            <v>0</v>
          </cell>
          <cell r="J318">
            <v>1</v>
          </cell>
          <cell r="K318">
            <v>0</v>
          </cell>
          <cell r="L318">
            <v>40980</v>
          </cell>
          <cell r="M318">
            <v>1</v>
          </cell>
          <cell r="N318">
            <v>0</v>
          </cell>
          <cell r="O318">
            <v>0</v>
          </cell>
          <cell r="P318">
            <v>0</v>
          </cell>
          <cell r="Q318">
            <v>0</v>
          </cell>
          <cell r="R318">
            <v>0</v>
          </cell>
          <cell r="S318">
            <v>1</v>
          </cell>
          <cell r="T318">
            <v>0</v>
          </cell>
          <cell r="U318">
            <v>0</v>
          </cell>
          <cell r="V318">
            <v>0</v>
          </cell>
          <cell r="W318">
            <v>0</v>
          </cell>
          <cell r="X318">
            <v>0</v>
          </cell>
          <cell r="Y318">
            <v>1</v>
          </cell>
          <cell r="Z318">
            <v>0</v>
          </cell>
          <cell r="AA318">
            <v>0</v>
          </cell>
          <cell r="AB318">
            <v>0</v>
          </cell>
          <cell r="AC318">
            <v>40980</v>
          </cell>
          <cell r="AD318">
            <v>1</v>
          </cell>
          <cell r="AE318">
            <v>0</v>
          </cell>
          <cell r="AF318">
            <v>0</v>
          </cell>
          <cell r="AG318">
            <v>0</v>
          </cell>
          <cell r="AH318">
            <v>0</v>
          </cell>
          <cell r="AI318">
            <v>0</v>
          </cell>
          <cell r="AJ318">
            <v>0</v>
          </cell>
          <cell r="AK318">
            <v>0</v>
          </cell>
          <cell r="AL318">
            <v>1</v>
          </cell>
          <cell r="AM318">
            <v>0</v>
          </cell>
          <cell r="AN318">
            <v>40980</v>
          </cell>
          <cell r="AO318">
            <v>1</v>
          </cell>
          <cell r="AP318">
            <v>0</v>
          </cell>
          <cell r="AQ318">
            <v>0</v>
          </cell>
          <cell r="AR318">
            <v>0</v>
          </cell>
          <cell r="AS318">
            <v>0</v>
          </cell>
          <cell r="AT318">
            <v>0</v>
          </cell>
          <cell r="AU318">
            <v>40980</v>
          </cell>
          <cell r="AV318">
            <v>0</v>
          </cell>
          <cell r="AW318">
            <v>0</v>
          </cell>
          <cell r="AX318">
            <v>1</v>
          </cell>
          <cell r="AY318">
            <v>0</v>
          </cell>
          <cell r="AZ318">
            <v>40980</v>
          </cell>
          <cell r="BA318">
            <v>0</v>
          </cell>
          <cell r="BB318">
            <v>0</v>
          </cell>
          <cell r="BC318">
            <v>0</v>
          </cell>
          <cell r="BD318">
            <v>0</v>
          </cell>
          <cell r="BE318">
            <v>1</v>
          </cell>
          <cell r="BF318">
            <v>0</v>
          </cell>
          <cell r="BG318">
            <v>0</v>
          </cell>
          <cell r="BH318">
            <v>0</v>
          </cell>
          <cell r="BI318">
            <v>40980</v>
          </cell>
          <cell r="BJ318">
            <v>0</v>
          </cell>
          <cell r="BK318">
            <v>0</v>
          </cell>
          <cell r="BL318">
            <v>0</v>
          </cell>
          <cell r="BM318">
            <v>0</v>
          </cell>
          <cell r="BN318">
            <v>1</v>
          </cell>
          <cell r="BO318">
            <v>0</v>
          </cell>
        </row>
        <row r="319">
          <cell r="A319">
            <v>40981</v>
          </cell>
          <cell r="B319">
            <v>0</v>
          </cell>
          <cell r="C319">
            <v>0</v>
          </cell>
          <cell r="D319">
            <v>1</v>
          </cell>
          <cell r="E319">
            <v>3</v>
          </cell>
          <cell r="F319">
            <v>0</v>
          </cell>
          <cell r="G319">
            <v>0</v>
          </cell>
          <cell r="H319">
            <v>0</v>
          </cell>
          <cell r="I319">
            <v>0</v>
          </cell>
          <cell r="J319">
            <v>1</v>
          </cell>
          <cell r="K319">
            <v>3</v>
          </cell>
          <cell r="L319">
            <v>40981</v>
          </cell>
          <cell r="M319">
            <v>1</v>
          </cell>
          <cell r="N319">
            <v>3</v>
          </cell>
          <cell r="O319">
            <v>0</v>
          </cell>
          <cell r="P319">
            <v>0</v>
          </cell>
          <cell r="Q319">
            <v>0</v>
          </cell>
          <cell r="R319">
            <v>0</v>
          </cell>
          <cell r="S319">
            <v>1</v>
          </cell>
          <cell r="T319">
            <v>3</v>
          </cell>
          <cell r="U319">
            <v>0</v>
          </cell>
          <cell r="V319">
            <v>0</v>
          </cell>
          <cell r="W319">
            <v>0</v>
          </cell>
          <cell r="X319">
            <v>0</v>
          </cell>
          <cell r="Y319">
            <v>1</v>
          </cell>
          <cell r="Z319">
            <v>3</v>
          </cell>
          <cell r="AA319">
            <v>0</v>
          </cell>
          <cell r="AB319">
            <v>0</v>
          </cell>
          <cell r="AC319">
            <v>40981</v>
          </cell>
          <cell r="AD319">
            <v>1</v>
          </cell>
          <cell r="AE319">
            <v>3</v>
          </cell>
          <cell r="AF319">
            <v>0</v>
          </cell>
          <cell r="AG319">
            <v>0</v>
          </cell>
          <cell r="AH319">
            <v>0</v>
          </cell>
          <cell r="AI319">
            <v>0</v>
          </cell>
          <cell r="AJ319">
            <v>0</v>
          </cell>
          <cell r="AK319">
            <v>0</v>
          </cell>
          <cell r="AL319">
            <v>1</v>
          </cell>
          <cell r="AM319">
            <v>3</v>
          </cell>
          <cell r="AN319">
            <v>40981</v>
          </cell>
          <cell r="AO319">
            <v>1</v>
          </cell>
          <cell r="AP319">
            <v>3</v>
          </cell>
          <cell r="AQ319">
            <v>0</v>
          </cell>
          <cell r="AR319">
            <v>0</v>
          </cell>
          <cell r="AS319">
            <v>0</v>
          </cell>
          <cell r="AT319">
            <v>0</v>
          </cell>
          <cell r="AU319">
            <v>40981</v>
          </cell>
          <cell r="AV319">
            <v>0</v>
          </cell>
          <cell r="AW319">
            <v>0</v>
          </cell>
          <cell r="AX319">
            <v>1</v>
          </cell>
          <cell r="AY319">
            <v>3</v>
          </cell>
          <cell r="AZ319">
            <v>40981</v>
          </cell>
          <cell r="BA319">
            <v>0</v>
          </cell>
          <cell r="BB319">
            <v>0</v>
          </cell>
          <cell r="BC319">
            <v>0</v>
          </cell>
          <cell r="BD319">
            <v>0</v>
          </cell>
          <cell r="BE319">
            <v>1</v>
          </cell>
          <cell r="BF319">
            <v>3</v>
          </cell>
          <cell r="BG319">
            <v>0</v>
          </cell>
          <cell r="BH319">
            <v>0</v>
          </cell>
          <cell r="BI319">
            <v>40981</v>
          </cell>
          <cell r="BJ319">
            <v>0</v>
          </cell>
          <cell r="BK319">
            <v>0</v>
          </cell>
          <cell r="BL319">
            <v>0</v>
          </cell>
          <cell r="BM319">
            <v>0</v>
          </cell>
          <cell r="BN319">
            <v>1</v>
          </cell>
          <cell r="BO319">
            <v>3</v>
          </cell>
        </row>
        <row r="320">
          <cell r="A320">
            <v>40981</v>
          </cell>
          <cell r="B320">
            <v>0</v>
          </cell>
          <cell r="C320">
            <v>0</v>
          </cell>
          <cell r="D320">
            <v>1</v>
          </cell>
          <cell r="E320">
            <v>0</v>
          </cell>
          <cell r="F320">
            <v>0</v>
          </cell>
          <cell r="G320">
            <v>0</v>
          </cell>
          <cell r="H320">
            <v>0</v>
          </cell>
          <cell r="I320">
            <v>0</v>
          </cell>
          <cell r="J320">
            <v>1</v>
          </cell>
          <cell r="K320">
            <v>0</v>
          </cell>
          <cell r="L320">
            <v>40981</v>
          </cell>
          <cell r="M320">
            <v>1</v>
          </cell>
          <cell r="N320">
            <v>0</v>
          </cell>
          <cell r="O320">
            <v>0</v>
          </cell>
          <cell r="P320">
            <v>0</v>
          </cell>
          <cell r="Q320">
            <v>0</v>
          </cell>
          <cell r="R320">
            <v>0</v>
          </cell>
          <cell r="S320">
            <v>1</v>
          </cell>
          <cell r="T320">
            <v>0</v>
          </cell>
          <cell r="U320">
            <v>0</v>
          </cell>
          <cell r="V320">
            <v>0</v>
          </cell>
          <cell r="W320">
            <v>0</v>
          </cell>
          <cell r="X320">
            <v>0</v>
          </cell>
          <cell r="Y320">
            <v>1</v>
          </cell>
          <cell r="Z320">
            <v>0</v>
          </cell>
          <cell r="AA320">
            <v>0</v>
          </cell>
          <cell r="AB320">
            <v>0</v>
          </cell>
          <cell r="AC320">
            <v>40981</v>
          </cell>
          <cell r="AD320">
            <v>1</v>
          </cell>
          <cell r="AE320">
            <v>0</v>
          </cell>
          <cell r="AF320">
            <v>0</v>
          </cell>
          <cell r="AG320">
            <v>0</v>
          </cell>
          <cell r="AH320">
            <v>0</v>
          </cell>
          <cell r="AI320">
            <v>0</v>
          </cell>
          <cell r="AJ320">
            <v>0</v>
          </cell>
          <cell r="AK320">
            <v>0</v>
          </cell>
          <cell r="AL320">
            <v>1</v>
          </cell>
          <cell r="AM320">
            <v>0</v>
          </cell>
          <cell r="AN320">
            <v>40981</v>
          </cell>
          <cell r="AO320">
            <v>1</v>
          </cell>
          <cell r="AP320">
            <v>0</v>
          </cell>
          <cell r="AQ320">
            <v>0</v>
          </cell>
          <cell r="AR320">
            <v>0</v>
          </cell>
          <cell r="AS320">
            <v>0</v>
          </cell>
          <cell r="AT320">
            <v>0</v>
          </cell>
          <cell r="AU320">
            <v>40981</v>
          </cell>
          <cell r="AV320">
            <v>0</v>
          </cell>
          <cell r="AW320">
            <v>0</v>
          </cell>
          <cell r="AX320">
            <v>1</v>
          </cell>
          <cell r="AY320">
            <v>0</v>
          </cell>
          <cell r="AZ320">
            <v>40981</v>
          </cell>
          <cell r="BA320">
            <v>0</v>
          </cell>
          <cell r="BB320">
            <v>0</v>
          </cell>
          <cell r="BC320">
            <v>0</v>
          </cell>
          <cell r="BD320">
            <v>0</v>
          </cell>
          <cell r="BE320">
            <v>1</v>
          </cell>
          <cell r="BF320">
            <v>0</v>
          </cell>
          <cell r="BG320">
            <v>0</v>
          </cell>
          <cell r="BH320">
            <v>0</v>
          </cell>
          <cell r="BI320">
            <v>40981</v>
          </cell>
          <cell r="BJ320">
            <v>0</v>
          </cell>
          <cell r="BK320">
            <v>0</v>
          </cell>
          <cell r="BL320">
            <v>0</v>
          </cell>
          <cell r="BM320">
            <v>0</v>
          </cell>
          <cell r="BN320">
            <v>1</v>
          </cell>
          <cell r="BO320">
            <v>0</v>
          </cell>
        </row>
        <row r="321">
          <cell r="A321">
            <v>40981</v>
          </cell>
          <cell r="B321">
            <v>0</v>
          </cell>
          <cell r="C321">
            <v>0</v>
          </cell>
          <cell r="D321">
            <v>1</v>
          </cell>
          <cell r="E321">
            <v>0</v>
          </cell>
          <cell r="F321">
            <v>0</v>
          </cell>
          <cell r="G321">
            <v>0</v>
          </cell>
          <cell r="H321">
            <v>0</v>
          </cell>
          <cell r="I321">
            <v>0</v>
          </cell>
          <cell r="J321">
            <v>1</v>
          </cell>
          <cell r="K321">
            <v>0</v>
          </cell>
          <cell r="L321">
            <v>40981</v>
          </cell>
          <cell r="M321">
            <v>1</v>
          </cell>
          <cell r="N321">
            <v>0</v>
          </cell>
          <cell r="O321">
            <v>0</v>
          </cell>
          <cell r="P321">
            <v>0</v>
          </cell>
          <cell r="Q321">
            <v>0</v>
          </cell>
          <cell r="R321">
            <v>0</v>
          </cell>
          <cell r="S321">
            <v>1</v>
          </cell>
          <cell r="T321">
            <v>0</v>
          </cell>
          <cell r="U321">
            <v>0</v>
          </cell>
          <cell r="V321">
            <v>0</v>
          </cell>
          <cell r="W321">
            <v>0</v>
          </cell>
          <cell r="X321">
            <v>0</v>
          </cell>
          <cell r="Y321">
            <v>1</v>
          </cell>
          <cell r="Z321">
            <v>0</v>
          </cell>
          <cell r="AA321">
            <v>0</v>
          </cell>
          <cell r="AB321">
            <v>0</v>
          </cell>
          <cell r="AC321">
            <v>40981</v>
          </cell>
          <cell r="AD321">
            <v>1</v>
          </cell>
          <cell r="AE321">
            <v>0</v>
          </cell>
          <cell r="AF321">
            <v>0</v>
          </cell>
          <cell r="AG321">
            <v>0</v>
          </cell>
          <cell r="AH321">
            <v>0</v>
          </cell>
          <cell r="AI321">
            <v>0</v>
          </cell>
          <cell r="AJ321">
            <v>0</v>
          </cell>
          <cell r="AK321">
            <v>0</v>
          </cell>
          <cell r="AL321">
            <v>1</v>
          </cell>
          <cell r="AM321">
            <v>0</v>
          </cell>
          <cell r="AN321">
            <v>40981</v>
          </cell>
          <cell r="AO321">
            <v>1</v>
          </cell>
          <cell r="AP321">
            <v>0</v>
          </cell>
          <cell r="AQ321">
            <v>0</v>
          </cell>
          <cell r="AR321">
            <v>0</v>
          </cell>
          <cell r="AS321">
            <v>0</v>
          </cell>
          <cell r="AT321">
            <v>0</v>
          </cell>
          <cell r="AU321">
            <v>40981</v>
          </cell>
          <cell r="AV321">
            <v>0</v>
          </cell>
          <cell r="AW321">
            <v>0</v>
          </cell>
          <cell r="AX321">
            <v>1</v>
          </cell>
          <cell r="AY321">
            <v>0</v>
          </cell>
          <cell r="AZ321">
            <v>40981</v>
          </cell>
          <cell r="BA321">
            <v>0</v>
          </cell>
          <cell r="BB321">
            <v>0</v>
          </cell>
          <cell r="BC321">
            <v>0</v>
          </cell>
          <cell r="BD321">
            <v>0</v>
          </cell>
          <cell r="BE321">
            <v>1</v>
          </cell>
          <cell r="BF321">
            <v>0</v>
          </cell>
          <cell r="BG321">
            <v>0</v>
          </cell>
          <cell r="BH321">
            <v>0</v>
          </cell>
          <cell r="BI321">
            <v>40981</v>
          </cell>
          <cell r="BJ321">
            <v>0</v>
          </cell>
          <cell r="BK321">
            <v>0</v>
          </cell>
          <cell r="BL321">
            <v>0</v>
          </cell>
          <cell r="BM321">
            <v>0</v>
          </cell>
          <cell r="BN321">
            <v>1</v>
          </cell>
          <cell r="BO321">
            <v>0</v>
          </cell>
        </row>
        <row r="322">
          <cell r="A322">
            <v>40982</v>
          </cell>
          <cell r="B322">
            <v>0</v>
          </cell>
          <cell r="C322">
            <v>0</v>
          </cell>
          <cell r="D322">
            <v>0</v>
          </cell>
          <cell r="E322">
            <v>1</v>
          </cell>
          <cell r="F322">
            <v>0</v>
          </cell>
          <cell r="G322">
            <v>0</v>
          </cell>
          <cell r="H322">
            <v>0</v>
          </cell>
          <cell r="I322">
            <v>0</v>
          </cell>
          <cell r="J322">
            <v>0</v>
          </cell>
          <cell r="K322">
            <v>1</v>
          </cell>
          <cell r="L322">
            <v>40982</v>
          </cell>
          <cell r="M322">
            <v>0</v>
          </cell>
          <cell r="N322">
            <v>1</v>
          </cell>
          <cell r="O322">
            <v>0</v>
          </cell>
          <cell r="P322">
            <v>0</v>
          </cell>
          <cell r="Q322">
            <v>0</v>
          </cell>
          <cell r="R322">
            <v>0</v>
          </cell>
          <cell r="S322">
            <v>0</v>
          </cell>
          <cell r="T322">
            <v>0</v>
          </cell>
          <cell r="U322">
            <v>0</v>
          </cell>
          <cell r="V322">
            <v>1</v>
          </cell>
          <cell r="W322">
            <v>0</v>
          </cell>
          <cell r="X322">
            <v>0</v>
          </cell>
          <cell r="Y322">
            <v>0</v>
          </cell>
          <cell r="Z322">
            <v>1</v>
          </cell>
          <cell r="AA322">
            <v>0</v>
          </cell>
          <cell r="AB322">
            <v>0</v>
          </cell>
          <cell r="AC322">
            <v>40982</v>
          </cell>
          <cell r="AD322">
            <v>0</v>
          </cell>
          <cell r="AE322">
            <v>1</v>
          </cell>
          <cell r="AF322">
            <v>0</v>
          </cell>
          <cell r="AG322">
            <v>0</v>
          </cell>
          <cell r="AH322">
            <v>0</v>
          </cell>
          <cell r="AI322">
            <v>0</v>
          </cell>
          <cell r="AJ322">
            <v>0</v>
          </cell>
          <cell r="AK322">
            <v>0</v>
          </cell>
          <cell r="AL322">
            <v>0</v>
          </cell>
          <cell r="AM322">
            <v>1</v>
          </cell>
          <cell r="AN322">
            <v>40982</v>
          </cell>
          <cell r="AO322">
            <v>0</v>
          </cell>
          <cell r="AP322">
            <v>1</v>
          </cell>
          <cell r="AQ322">
            <v>0</v>
          </cell>
          <cell r="AR322">
            <v>0</v>
          </cell>
          <cell r="AS322">
            <v>0</v>
          </cell>
          <cell r="AT322">
            <v>0</v>
          </cell>
          <cell r="AU322">
            <v>40982</v>
          </cell>
          <cell r="AV322">
            <v>0</v>
          </cell>
          <cell r="AW322">
            <v>0</v>
          </cell>
          <cell r="AX322">
            <v>0</v>
          </cell>
          <cell r="AY322">
            <v>1</v>
          </cell>
          <cell r="AZ322">
            <v>40982</v>
          </cell>
          <cell r="BA322">
            <v>0</v>
          </cell>
          <cell r="BB322">
            <v>0</v>
          </cell>
          <cell r="BC322">
            <v>0</v>
          </cell>
          <cell r="BD322">
            <v>0</v>
          </cell>
          <cell r="BE322">
            <v>0</v>
          </cell>
          <cell r="BF322">
            <v>1</v>
          </cell>
          <cell r="BG322">
            <v>0</v>
          </cell>
          <cell r="BH322">
            <v>0</v>
          </cell>
          <cell r="BI322">
            <v>40982</v>
          </cell>
          <cell r="BJ322">
            <v>0</v>
          </cell>
          <cell r="BK322">
            <v>0</v>
          </cell>
          <cell r="BL322">
            <v>0</v>
          </cell>
          <cell r="BM322">
            <v>0</v>
          </cell>
          <cell r="BN322">
            <v>0</v>
          </cell>
          <cell r="BO322">
            <v>1</v>
          </cell>
        </row>
        <row r="323">
          <cell r="A323">
            <v>40982</v>
          </cell>
          <cell r="B323">
            <v>0</v>
          </cell>
          <cell r="C323">
            <v>0</v>
          </cell>
          <cell r="D323">
            <v>0</v>
          </cell>
          <cell r="E323">
            <v>0</v>
          </cell>
          <cell r="F323">
            <v>0</v>
          </cell>
          <cell r="G323">
            <v>0</v>
          </cell>
          <cell r="H323">
            <v>0</v>
          </cell>
          <cell r="I323">
            <v>0</v>
          </cell>
          <cell r="J323">
            <v>0</v>
          </cell>
          <cell r="K323">
            <v>0</v>
          </cell>
          <cell r="L323">
            <v>40982</v>
          </cell>
          <cell r="M323">
            <v>0</v>
          </cell>
          <cell r="N323">
            <v>0</v>
          </cell>
          <cell r="O323">
            <v>0</v>
          </cell>
          <cell r="P323">
            <v>0</v>
          </cell>
          <cell r="Q323">
            <v>0</v>
          </cell>
          <cell r="R323">
            <v>0</v>
          </cell>
          <cell r="S323">
            <v>0</v>
          </cell>
          <cell r="T323">
            <v>0</v>
          </cell>
          <cell r="U323">
            <v>0</v>
          </cell>
          <cell r="V323">
            <v>0</v>
          </cell>
          <cell r="W323">
            <v>0</v>
          </cell>
          <cell r="X323">
            <v>0</v>
          </cell>
          <cell r="Y323">
            <v>0</v>
          </cell>
          <cell r="Z323">
            <v>0</v>
          </cell>
          <cell r="AA323">
            <v>0</v>
          </cell>
          <cell r="AB323">
            <v>0</v>
          </cell>
          <cell r="AC323">
            <v>40982</v>
          </cell>
          <cell r="AD323">
            <v>0</v>
          </cell>
          <cell r="AE323">
            <v>0</v>
          </cell>
          <cell r="AF323">
            <v>0</v>
          </cell>
          <cell r="AG323">
            <v>0</v>
          </cell>
          <cell r="AH323">
            <v>0</v>
          </cell>
          <cell r="AI323">
            <v>0</v>
          </cell>
          <cell r="AJ323">
            <v>0</v>
          </cell>
          <cell r="AK323">
            <v>0</v>
          </cell>
          <cell r="AL323">
            <v>0</v>
          </cell>
          <cell r="AM323">
            <v>0</v>
          </cell>
          <cell r="AN323">
            <v>40982</v>
          </cell>
          <cell r="AO323">
            <v>0</v>
          </cell>
          <cell r="AP323">
            <v>0</v>
          </cell>
          <cell r="AQ323">
            <v>0</v>
          </cell>
          <cell r="AR323">
            <v>0</v>
          </cell>
          <cell r="AS323">
            <v>0</v>
          </cell>
          <cell r="AT323">
            <v>0</v>
          </cell>
          <cell r="AU323">
            <v>40982</v>
          </cell>
          <cell r="AV323">
            <v>0</v>
          </cell>
          <cell r="AW323">
            <v>0</v>
          </cell>
          <cell r="AX323">
            <v>0</v>
          </cell>
          <cell r="AY323">
            <v>0</v>
          </cell>
          <cell r="AZ323">
            <v>40982</v>
          </cell>
          <cell r="BA323">
            <v>0</v>
          </cell>
          <cell r="BB323">
            <v>0</v>
          </cell>
          <cell r="BC323">
            <v>0</v>
          </cell>
          <cell r="BD323">
            <v>0</v>
          </cell>
          <cell r="BE323">
            <v>0</v>
          </cell>
          <cell r="BF323">
            <v>0</v>
          </cell>
          <cell r="BG323">
            <v>0</v>
          </cell>
          <cell r="BH323">
            <v>0</v>
          </cell>
          <cell r="BI323">
            <v>40982</v>
          </cell>
          <cell r="BJ323">
            <v>0</v>
          </cell>
          <cell r="BK323">
            <v>0</v>
          </cell>
          <cell r="BL323">
            <v>0</v>
          </cell>
          <cell r="BM323">
            <v>0</v>
          </cell>
          <cell r="BN323">
            <v>0</v>
          </cell>
          <cell r="BO323">
            <v>0</v>
          </cell>
        </row>
        <row r="324">
          <cell r="A324">
            <v>40982</v>
          </cell>
          <cell r="B324">
            <v>0</v>
          </cell>
          <cell r="C324">
            <v>0</v>
          </cell>
          <cell r="D324">
            <v>1</v>
          </cell>
          <cell r="E324">
            <v>0</v>
          </cell>
          <cell r="F324">
            <v>0</v>
          </cell>
          <cell r="G324">
            <v>0</v>
          </cell>
          <cell r="H324">
            <v>0</v>
          </cell>
          <cell r="I324">
            <v>0</v>
          </cell>
          <cell r="J324">
            <v>1</v>
          </cell>
          <cell r="K324">
            <v>0</v>
          </cell>
          <cell r="L324">
            <v>40982</v>
          </cell>
          <cell r="M324">
            <v>1</v>
          </cell>
          <cell r="N324">
            <v>0</v>
          </cell>
          <cell r="O324">
            <v>0</v>
          </cell>
          <cell r="P324">
            <v>0</v>
          </cell>
          <cell r="Q324">
            <v>0</v>
          </cell>
          <cell r="R324">
            <v>0</v>
          </cell>
          <cell r="S324">
            <v>0</v>
          </cell>
          <cell r="T324">
            <v>0</v>
          </cell>
          <cell r="U324">
            <v>1</v>
          </cell>
          <cell r="V324">
            <v>0</v>
          </cell>
          <cell r="W324">
            <v>0</v>
          </cell>
          <cell r="X324">
            <v>0</v>
          </cell>
          <cell r="Y324">
            <v>1</v>
          </cell>
          <cell r="Z324">
            <v>0</v>
          </cell>
          <cell r="AA324">
            <v>0</v>
          </cell>
          <cell r="AB324">
            <v>0</v>
          </cell>
          <cell r="AC324">
            <v>40982</v>
          </cell>
          <cell r="AD324">
            <v>1</v>
          </cell>
          <cell r="AE324">
            <v>0</v>
          </cell>
          <cell r="AF324">
            <v>0</v>
          </cell>
          <cell r="AG324">
            <v>0</v>
          </cell>
          <cell r="AH324">
            <v>0</v>
          </cell>
          <cell r="AI324">
            <v>0</v>
          </cell>
          <cell r="AJ324">
            <v>0</v>
          </cell>
          <cell r="AK324">
            <v>0</v>
          </cell>
          <cell r="AL324">
            <v>1</v>
          </cell>
          <cell r="AM324">
            <v>0</v>
          </cell>
          <cell r="AN324">
            <v>40982</v>
          </cell>
          <cell r="AO324">
            <v>1</v>
          </cell>
          <cell r="AP324">
            <v>0</v>
          </cell>
          <cell r="AQ324">
            <v>0</v>
          </cell>
          <cell r="AR324">
            <v>0</v>
          </cell>
          <cell r="AS324">
            <v>0</v>
          </cell>
          <cell r="AT324">
            <v>0</v>
          </cell>
          <cell r="AU324">
            <v>40982</v>
          </cell>
          <cell r="AV324">
            <v>0</v>
          </cell>
          <cell r="AW324">
            <v>0</v>
          </cell>
          <cell r="AX324">
            <v>1</v>
          </cell>
          <cell r="AY324">
            <v>0</v>
          </cell>
          <cell r="AZ324">
            <v>40982</v>
          </cell>
          <cell r="BA324">
            <v>0</v>
          </cell>
          <cell r="BB324">
            <v>0</v>
          </cell>
          <cell r="BC324">
            <v>0</v>
          </cell>
          <cell r="BD324">
            <v>0</v>
          </cell>
          <cell r="BE324">
            <v>1</v>
          </cell>
          <cell r="BF324">
            <v>0</v>
          </cell>
          <cell r="BG324">
            <v>0</v>
          </cell>
          <cell r="BH324">
            <v>0</v>
          </cell>
          <cell r="BI324">
            <v>40982</v>
          </cell>
          <cell r="BJ324">
            <v>0</v>
          </cell>
          <cell r="BK324">
            <v>0</v>
          </cell>
          <cell r="BL324">
            <v>0</v>
          </cell>
          <cell r="BM324">
            <v>0</v>
          </cell>
          <cell r="BN324">
            <v>1</v>
          </cell>
          <cell r="BO324">
            <v>0</v>
          </cell>
        </row>
        <row r="325">
          <cell r="A325">
            <v>40983</v>
          </cell>
          <cell r="B325">
            <v>0</v>
          </cell>
          <cell r="C325">
            <v>0</v>
          </cell>
          <cell r="D325">
            <v>0</v>
          </cell>
          <cell r="E325">
            <v>1</v>
          </cell>
          <cell r="F325">
            <v>0</v>
          </cell>
          <cell r="G325">
            <v>0</v>
          </cell>
          <cell r="H325">
            <v>0</v>
          </cell>
          <cell r="I325">
            <v>0</v>
          </cell>
          <cell r="J325">
            <v>0</v>
          </cell>
          <cell r="K325">
            <v>1</v>
          </cell>
          <cell r="L325">
            <v>40983</v>
          </cell>
          <cell r="M325">
            <v>0</v>
          </cell>
          <cell r="N325">
            <v>1</v>
          </cell>
          <cell r="O325">
            <v>0</v>
          </cell>
          <cell r="P325">
            <v>0</v>
          </cell>
          <cell r="Q325">
            <v>0</v>
          </cell>
          <cell r="R325">
            <v>0</v>
          </cell>
          <cell r="S325">
            <v>0</v>
          </cell>
          <cell r="T325">
            <v>0</v>
          </cell>
          <cell r="U325">
            <v>0</v>
          </cell>
          <cell r="V325">
            <v>1</v>
          </cell>
          <cell r="W325">
            <v>0</v>
          </cell>
          <cell r="X325">
            <v>0</v>
          </cell>
          <cell r="Y325">
            <v>0</v>
          </cell>
          <cell r="Z325">
            <v>0</v>
          </cell>
          <cell r="AA325">
            <v>0</v>
          </cell>
          <cell r="AB325">
            <v>1</v>
          </cell>
          <cell r="AC325">
            <v>40983</v>
          </cell>
          <cell r="AD325">
            <v>0</v>
          </cell>
          <cell r="AE325">
            <v>1</v>
          </cell>
          <cell r="AF325">
            <v>0</v>
          </cell>
          <cell r="AG325">
            <v>0</v>
          </cell>
          <cell r="AH325">
            <v>0</v>
          </cell>
          <cell r="AI325">
            <v>0</v>
          </cell>
          <cell r="AJ325">
            <v>0</v>
          </cell>
          <cell r="AK325">
            <v>0</v>
          </cell>
          <cell r="AL325">
            <v>0</v>
          </cell>
          <cell r="AM325">
            <v>1</v>
          </cell>
          <cell r="AN325">
            <v>40983</v>
          </cell>
          <cell r="AO325">
            <v>0</v>
          </cell>
          <cell r="AP325">
            <v>1</v>
          </cell>
          <cell r="AQ325">
            <v>0</v>
          </cell>
          <cell r="AR325">
            <v>0</v>
          </cell>
          <cell r="AS325">
            <v>0</v>
          </cell>
          <cell r="AT325">
            <v>0</v>
          </cell>
          <cell r="AU325">
            <v>40983</v>
          </cell>
          <cell r="AV325">
            <v>0</v>
          </cell>
          <cell r="AW325">
            <v>0</v>
          </cell>
          <cell r="AX325">
            <v>0</v>
          </cell>
          <cell r="AY325">
            <v>1</v>
          </cell>
          <cell r="AZ325">
            <v>40983</v>
          </cell>
          <cell r="BA325">
            <v>0</v>
          </cell>
          <cell r="BB325">
            <v>0</v>
          </cell>
          <cell r="BC325">
            <v>0</v>
          </cell>
          <cell r="BD325">
            <v>0</v>
          </cell>
          <cell r="BE325">
            <v>0</v>
          </cell>
          <cell r="BF325">
            <v>1</v>
          </cell>
          <cell r="BG325">
            <v>0</v>
          </cell>
          <cell r="BH325">
            <v>0</v>
          </cell>
          <cell r="BI325">
            <v>40983</v>
          </cell>
          <cell r="BJ325">
            <v>0</v>
          </cell>
          <cell r="BK325">
            <v>0</v>
          </cell>
          <cell r="BL325">
            <v>0</v>
          </cell>
          <cell r="BM325">
            <v>0</v>
          </cell>
          <cell r="BN325">
            <v>0</v>
          </cell>
          <cell r="BO325">
            <v>1</v>
          </cell>
        </row>
        <row r="326">
          <cell r="A326">
            <v>40983</v>
          </cell>
          <cell r="B326">
            <v>0</v>
          </cell>
          <cell r="C326">
            <v>0</v>
          </cell>
          <cell r="D326">
            <v>0</v>
          </cell>
          <cell r="E326">
            <v>0</v>
          </cell>
          <cell r="F326">
            <v>0</v>
          </cell>
          <cell r="G326">
            <v>0</v>
          </cell>
          <cell r="H326">
            <v>0</v>
          </cell>
          <cell r="I326">
            <v>0</v>
          </cell>
          <cell r="J326">
            <v>0</v>
          </cell>
          <cell r="K326">
            <v>0</v>
          </cell>
          <cell r="L326">
            <v>40983</v>
          </cell>
          <cell r="M326">
            <v>0</v>
          </cell>
          <cell r="N326">
            <v>0</v>
          </cell>
          <cell r="O326">
            <v>0</v>
          </cell>
          <cell r="P326">
            <v>0</v>
          </cell>
          <cell r="Q326">
            <v>0</v>
          </cell>
          <cell r="R326">
            <v>0</v>
          </cell>
          <cell r="S326">
            <v>0</v>
          </cell>
          <cell r="T326">
            <v>0</v>
          </cell>
          <cell r="U326">
            <v>0</v>
          </cell>
          <cell r="V326">
            <v>0</v>
          </cell>
          <cell r="W326">
            <v>0</v>
          </cell>
          <cell r="X326">
            <v>0</v>
          </cell>
          <cell r="Y326">
            <v>0</v>
          </cell>
          <cell r="Z326">
            <v>0</v>
          </cell>
          <cell r="AA326">
            <v>0</v>
          </cell>
          <cell r="AB326">
            <v>0</v>
          </cell>
          <cell r="AC326">
            <v>40983</v>
          </cell>
          <cell r="AD326">
            <v>0</v>
          </cell>
          <cell r="AE326">
            <v>0</v>
          </cell>
          <cell r="AF326">
            <v>0</v>
          </cell>
          <cell r="AG326">
            <v>0</v>
          </cell>
          <cell r="AH326">
            <v>0</v>
          </cell>
          <cell r="AI326">
            <v>0</v>
          </cell>
          <cell r="AJ326">
            <v>0</v>
          </cell>
          <cell r="AK326">
            <v>0</v>
          </cell>
          <cell r="AL326">
            <v>0</v>
          </cell>
          <cell r="AM326">
            <v>0</v>
          </cell>
          <cell r="AN326">
            <v>40983</v>
          </cell>
          <cell r="AO326">
            <v>0</v>
          </cell>
          <cell r="AP326">
            <v>0</v>
          </cell>
          <cell r="AQ326">
            <v>0</v>
          </cell>
          <cell r="AR326">
            <v>0</v>
          </cell>
          <cell r="AS326">
            <v>0</v>
          </cell>
          <cell r="AT326">
            <v>0</v>
          </cell>
          <cell r="AU326">
            <v>40983</v>
          </cell>
          <cell r="AV326">
            <v>0</v>
          </cell>
          <cell r="AW326">
            <v>0</v>
          </cell>
          <cell r="AX326">
            <v>0</v>
          </cell>
          <cell r="AY326">
            <v>0</v>
          </cell>
          <cell r="AZ326">
            <v>40983</v>
          </cell>
          <cell r="BA326">
            <v>0</v>
          </cell>
          <cell r="BB326">
            <v>0</v>
          </cell>
          <cell r="BC326">
            <v>0</v>
          </cell>
          <cell r="BD326">
            <v>0</v>
          </cell>
          <cell r="BE326">
            <v>0</v>
          </cell>
          <cell r="BF326">
            <v>0</v>
          </cell>
          <cell r="BG326">
            <v>0</v>
          </cell>
          <cell r="BH326">
            <v>0</v>
          </cell>
          <cell r="BI326">
            <v>40983</v>
          </cell>
          <cell r="BJ326">
            <v>0</v>
          </cell>
          <cell r="BK326">
            <v>0</v>
          </cell>
          <cell r="BL326">
            <v>0</v>
          </cell>
          <cell r="BM326">
            <v>0</v>
          </cell>
          <cell r="BN326">
            <v>0</v>
          </cell>
          <cell r="BO326">
            <v>0</v>
          </cell>
        </row>
        <row r="327">
          <cell r="A327">
            <v>40983</v>
          </cell>
          <cell r="B327">
            <v>0</v>
          </cell>
          <cell r="C327">
            <v>0</v>
          </cell>
          <cell r="D327">
            <v>1</v>
          </cell>
          <cell r="E327">
            <v>0</v>
          </cell>
          <cell r="F327">
            <v>0</v>
          </cell>
          <cell r="G327">
            <v>0</v>
          </cell>
          <cell r="H327">
            <v>0</v>
          </cell>
          <cell r="I327">
            <v>0</v>
          </cell>
          <cell r="J327">
            <v>1</v>
          </cell>
          <cell r="K327">
            <v>0</v>
          </cell>
          <cell r="L327">
            <v>40983</v>
          </cell>
          <cell r="M327">
            <v>1</v>
          </cell>
          <cell r="N327">
            <v>0</v>
          </cell>
          <cell r="O327">
            <v>0</v>
          </cell>
          <cell r="P327">
            <v>0</v>
          </cell>
          <cell r="Q327">
            <v>0</v>
          </cell>
          <cell r="R327">
            <v>0</v>
          </cell>
          <cell r="S327">
            <v>0</v>
          </cell>
          <cell r="T327">
            <v>0</v>
          </cell>
          <cell r="U327">
            <v>1</v>
          </cell>
          <cell r="V327">
            <v>0</v>
          </cell>
          <cell r="W327">
            <v>0</v>
          </cell>
          <cell r="X327">
            <v>0</v>
          </cell>
          <cell r="Y327">
            <v>0</v>
          </cell>
          <cell r="Z327">
            <v>0</v>
          </cell>
          <cell r="AA327">
            <v>1</v>
          </cell>
          <cell r="AB327">
            <v>0</v>
          </cell>
          <cell r="AC327">
            <v>40983</v>
          </cell>
          <cell r="AD327">
            <v>1</v>
          </cell>
          <cell r="AE327">
            <v>0</v>
          </cell>
          <cell r="AF327">
            <v>0</v>
          </cell>
          <cell r="AG327">
            <v>0</v>
          </cell>
          <cell r="AH327">
            <v>0</v>
          </cell>
          <cell r="AI327">
            <v>0</v>
          </cell>
          <cell r="AJ327">
            <v>0</v>
          </cell>
          <cell r="AK327">
            <v>0</v>
          </cell>
          <cell r="AL327">
            <v>1</v>
          </cell>
          <cell r="AM327">
            <v>0</v>
          </cell>
          <cell r="AN327">
            <v>40983</v>
          </cell>
          <cell r="AO327">
            <v>1</v>
          </cell>
          <cell r="AP327">
            <v>0</v>
          </cell>
          <cell r="AQ327">
            <v>0</v>
          </cell>
          <cell r="AR327">
            <v>0</v>
          </cell>
          <cell r="AS327">
            <v>0</v>
          </cell>
          <cell r="AT327">
            <v>0</v>
          </cell>
          <cell r="AU327">
            <v>40983</v>
          </cell>
          <cell r="AV327">
            <v>0</v>
          </cell>
          <cell r="AW327">
            <v>0</v>
          </cell>
          <cell r="AX327">
            <v>1</v>
          </cell>
          <cell r="AY327">
            <v>0</v>
          </cell>
          <cell r="AZ327">
            <v>40983</v>
          </cell>
          <cell r="BA327">
            <v>0</v>
          </cell>
          <cell r="BB327">
            <v>0</v>
          </cell>
          <cell r="BC327">
            <v>0</v>
          </cell>
          <cell r="BD327">
            <v>0</v>
          </cell>
          <cell r="BE327">
            <v>1</v>
          </cell>
          <cell r="BF327">
            <v>0</v>
          </cell>
          <cell r="BG327">
            <v>0</v>
          </cell>
          <cell r="BH327">
            <v>0</v>
          </cell>
          <cell r="BI327">
            <v>40983</v>
          </cell>
          <cell r="BJ327">
            <v>0</v>
          </cell>
          <cell r="BK327">
            <v>0</v>
          </cell>
          <cell r="BL327">
            <v>0</v>
          </cell>
          <cell r="BM327">
            <v>0</v>
          </cell>
          <cell r="BN327">
            <v>1</v>
          </cell>
          <cell r="BO327">
            <v>0</v>
          </cell>
        </row>
        <row r="328">
          <cell r="A328">
            <v>40984</v>
          </cell>
          <cell r="B328">
            <v>0</v>
          </cell>
          <cell r="C328">
            <v>0</v>
          </cell>
          <cell r="D328">
            <v>0</v>
          </cell>
          <cell r="E328">
            <v>2</v>
          </cell>
          <cell r="F328">
            <v>0</v>
          </cell>
          <cell r="G328">
            <v>0</v>
          </cell>
          <cell r="H328">
            <v>0</v>
          </cell>
          <cell r="I328">
            <v>0</v>
          </cell>
          <cell r="J328">
            <v>0</v>
          </cell>
          <cell r="K328">
            <v>2</v>
          </cell>
          <cell r="L328">
            <v>40984</v>
          </cell>
          <cell r="M328">
            <v>0</v>
          </cell>
          <cell r="N328">
            <v>2</v>
          </cell>
          <cell r="O328">
            <v>0</v>
          </cell>
          <cell r="P328">
            <v>0</v>
          </cell>
          <cell r="Q328">
            <v>0</v>
          </cell>
          <cell r="R328">
            <v>0</v>
          </cell>
          <cell r="S328">
            <v>0</v>
          </cell>
          <cell r="T328">
            <v>0</v>
          </cell>
          <cell r="U328">
            <v>0</v>
          </cell>
          <cell r="V328">
            <v>2</v>
          </cell>
          <cell r="W328">
            <v>0</v>
          </cell>
          <cell r="X328">
            <v>0</v>
          </cell>
          <cell r="Y328">
            <v>0</v>
          </cell>
          <cell r="Z328">
            <v>0</v>
          </cell>
          <cell r="AA328">
            <v>0</v>
          </cell>
          <cell r="AB328">
            <v>2</v>
          </cell>
          <cell r="AC328">
            <v>40984</v>
          </cell>
          <cell r="AD328">
            <v>0</v>
          </cell>
          <cell r="AE328">
            <v>2</v>
          </cell>
          <cell r="AF328">
            <v>0</v>
          </cell>
          <cell r="AG328">
            <v>0</v>
          </cell>
          <cell r="AH328">
            <v>0</v>
          </cell>
          <cell r="AI328">
            <v>0</v>
          </cell>
          <cell r="AJ328">
            <v>0</v>
          </cell>
          <cell r="AK328">
            <v>0</v>
          </cell>
          <cell r="AL328">
            <v>0</v>
          </cell>
          <cell r="AM328">
            <v>2</v>
          </cell>
          <cell r="AN328">
            <v>40984</v>
          </cell>
          <cell r="AO328">
            <v>0</v>
          </cell>
          <cell r="AP328">
            <v>2</v>
          </cell>
          <cell r="AQ328">
            <v>0</v>
          </cell>
          <cell r="AR328">
            <v>0</v>
          </cell>
          <cell r="AS328">
            <v>0</v>
          </cell>
          <cell r="AT328">
            <v>0</v>
          </cell>
          <cell r="AU328">
            <v>40984</v>
          </cell>
          <cell r="AV328">
            <v>0</v>
          </cell>
          <cell r="AW328">
            <v>0</v>
          </cell>
          <cell r="AX328">
            <v>0</v>
          </cell>
          <cell r="AY328">
            <v>2</v>
          </cell>
          <cell r="AZ328">
            <v>40984</v>
          </cell>
          <cell r="BA328">
            <v>0</v>
          </cell>
          <cell r="BB328">
            <v>0</v>
          </cell>
          <cell r="BC328">
            <v>0</v>
          </cell>
          <cell r="BD328">
            <v>0</v>
          </cell>
          <cell r="BE328">
            <v>0</v>
          </cell>
          <cell r="BF328">
            <v>2</v>
          </cell>
          <cell r="BG328">
            <v>0</v>
          </cell>
          <cell r="BH328">
            <v>0</v>
          </cell>
          <cell r="BI328">
            <v>40984</v>
          </cell>
          <cell r="BJ328">
            <v>0</v>
          </cell>
          <cell r="BK328">
            <v>0</v>
          </cell>
          <cell r="BL328">
            <v>0</v>
          </cell>
          <cell r="BM328">
            <v>0</v>
          </cell>
          <cell r="BN328">
            <v>0</v>
          </cell>
          <cell r="BO328">
            <v>2</v>
          </cell>
        </row>
        <row r="329">
          <cell r="A329">
            <v>40984</v>
          </cell>
          <cell r="B329">
            <v>0</v>
          </cell>
          <cell r="C329">
            <v>0</v>
          </cell>
          <cell r="D329">
            <v>1</v>
          </cell>
          <cell r="E329">
            <v>0</v>
          </cell>
          <cell r="F329">
            <v>0</v>
          </cell>
          <cell r="G329">
            <v>0</v>
          </cell>
          <cell r="H329">
            <v>0</v>
          </cell>
          <cell r="I329">
            <v>0</v>
          </cell>
          <cell r="J329">
            <v>1</v>
          </cell>
          <cell r="K329">
            <v>0</v>
          </cell>
          <cell r="L329">
            <v>40984</v>
          </cell>
          <cell r="M329">
            <v>1</v>
          </cell>
          <cell r="N329">
            <v>0</v>
          </cell>
          <cell r="O329">
            <v>0</v>
          </cell>
          <cell r="P329">
            <v>0</v>
          </cell>
          <cell r="Q329">
            <v>0</v>
          </cell>
          <cell r="R329">
            <v>0</v>
          </cell>
          <cell r="S329">
            <v>0</v>
          </cell>
          <cell r="T329">
            <v>0</v>
          </cell>
          <cell r="U329">
            <v>1</v>
          </cell>
          <cell r="V329">
            <v>0</v>
          </cell>
          <cell r="W329">
            <v>0</v>
          </cell>
          <cell r="X329">
            <v>0</v>
          </cell>
          <cell r="Y329">
            <v>0</v>
          </cell>
          <cell r="Z329">
            <v>0</v>
          </cell>
          <cell r="AA329">
            <v>1</v>
          </cell>
          <cell r="AB329">
            <v>0</v>
          </cell>
          <cell r="AC329">
            <v>40984</v>
          </cell>
          <cell r="AD329">
            <v>1</v>
          </cell>
          <cell r="AE329">
            <v>0</v>
          </cell>
          <cell r="AF329">
            <v>0</v>
          </cell>
          <cell r="AG329">
            <v>0</v>
          </cell>
          <cell r="AH329">
            <v>0</v>
          </cell>
          <cell r="AI329">
            <v>0</v>
          </cell>
          <cell r="AJ329">
            <v>0</v>
          </cell>
          <cell r="AK329">
            <v>0</v>
          </cell>
          <cell r="AL329">
            <v>1</v>
          </cell>
          <cell r="AM329">
            <v>0</v>
          </cell>
          <cell r="AN329">
            <v>40984</v>
          </cell>
          <cell r="AO329">
            <v>1</v>
          </cell>
          <cell r="AP329">
            <v>0</v>
          </cell>
          <cell r="AQ329">
            <v>0</v>
          </cell>
          <cell r="AR329">
            <v>0</v>
          </cell>
          <cell r="AS329">
            <v>0</v>
          </cell>
          <cell r="AT329">
            <v>0</v>
          </cell>
          <cell r="AU329">
            <v>40984</v>
          </cell>
          <cell r="AV329">
            <v>0</v>
          </cell>
          <cell r="AW329">
            <v>0</v>
          </cell>
          <cell r="AX329">
            <v>1</v>
          </cell>
          <cell r="AY329">
            <v>0</v>
          </cell>
          <cell r="AZ329">
            <v>40984</v>
          </cell>
          <cell r="BA329">
            <v>0</v>
          </cell>
          <cell r="BB329">
            <v>0</v>
          </cell>
          <cell r="BC329">
            <v>0</v>
          </cell>
          <cell r="BD329">
            <v>0</v>
          </cell>
          <cell r="BE329">
            <v>1</v>
          </cell>
          <cell r="BF329">
            <v>0</v>
          </cell>
          <cell r="BG329">
            <v>0</v>
          </cell>
          <cell r="BH329">
            <v>0</v>
          </cell>
          <cell r="BI329">
            <v>40984</v>
          </cell>
          <cell r="BJ329">
            <v>0</v>
          </cell>
          <cell r="BK329">
            <v>0</v>
          </cell>
          <cell r="BL329">
            <v>0</v>
          </cell>
          <cell r="BM329">
            <v>0</v>
          </cell>
          <cell r="BN329">
            <v>1</v>
          </cell>
          <cell r="BO329">
            <v>0</v>
          </cell>
        </row>
        <row r="330">
          <cell r="A330">
            <v>40984</v>
          </cell>
          <cell r="B330">
            <v>0</v>
          </cell>
          <cell r="C330">
            <v>0</v>
          </cell>
          <cell r="D330">
            <v>1</v>
          </cell>
          <cell r="E330">
            <v>0</v>
          </cell>
          <cell r="F330">
            <v>0</v>
          </cell>
          <cell r="G330">
            <v>0</v>
          </cell>
          <cell r="H330">
            <v>0</v>
          </cell>
          <cell r="I330">
            <v>0</v>
          </cell>
          <cell r="J330">
            <v>1</v>
          </cell>
          <cell r="K330">
            <v>0</v>
          </cell>
          <cell r="L330">
            <v>40984</v>
          </cell>
          <cell r="M330">
            <v>1</v>
          </cell>
          <cell r="N330">
            <v>0</v>
          </cell>
          <cell r="O330">
            <v>0</v>
          </cell>
          <cell r="P330">
            <v>0</v>
          </cell>
          <cell r="Q330">
            <v>0</v>
          </cell>
          <cell r="R330">
            <v>0</v>
          </cell>
          <cell r="S330">
            <v>0</v>
          </cell>
          <cell r="T330">
            <v>0</v>
          </cell>
          <cell r="U330">
            <v>1</v>
          </cell>
          <cell r="V330">
            <v>0</v>
          </cell>
          <cell r="W330">
            <v>0</v>
          </cell>
          <cell r="X330">
            <v>0</v>
          </cell>
          <cell r="Y330">
            <v>0</v>
          </cell>
          <cell r="Z330">
            <v>0</v>
          </cell>
          <cell r="AA330">
            <v>1</v>
          </cell>
          <cell r="AB330">
            <v>0</v>
          </cell>
          <cell r="AC330">
            <v>40984</v>
          </cell>
          <cell r="AD330">
            <v>1</v>
          </cell>
          <cell r="AE330">
            <v>0</v>
          </cell>
          <cell r="AF330">
            <v>0</v>
          </cell>
          <cell r="AG330">
            <v>0</v>
          </cell>
          <cell r="AH330">
            <v>0</v>
          </cell>
          <cell r="AI330">
            <v>0</v>
          </cell>
          <cell r="AJ330">
            <v>0</v>
          </cell>
          <cell r="AK330">
            <v>0</v>
          </cell>
          <cell r="AL330">
            <v>1</v>
          </cell>
          <cell r="AM330">
            <v>0</v>
          </cell>
          <cell r="AN330">
            <v>40984</v>
          </cell>
          <cell r="AO330">
            <v>1</v>
          </cell>
          <cell r="AP330">
            <v>0</v>
          </cell>
          <cell r="AQ330">
            <v>0</v>
          </cell>
          <cell r="AR330">
            <v>0</v>
          </cell>
          <cell r="AS330">
            <v>0</v>
          </cell>
          <cell r="AT330">
            <v>0</v>
          </cell>
          <cell r="AU330">
            <v>40984</v>
          </cell>
          <cell r="AV330">
            <v>0</v>
          </cell>
          <cell r="AW330">
            <v>0</v>
          </cell>
          <cell r="AX330">
            <v>1</v>
          </cell>
          <cell r="AY330">
            <v>0</v>
          </cell>
          <cell r="AZ330">
            <v>40984</v>
          </cell>
          <cell r="BA330">
            <v>0</v>
          </cell>
          <cell r="BB330">
            <v>0</v>
          </cell>
          <cell r="BC330">
            <v>0</v>
          </cell>
          <cell r="BD330">
            <v>0</v>
          </cell>
          <cell r="BE330">
            <v>1</v>
          </cell>
          <cell r="BF330">
            <v>0</v>
          </cell>
          <cell r="BG330">
            <v>0</v>
          </cell>
          <cell r="BH330">
            <v>0</v>
          </cell>
          <cell r="BI330">
            <v>40984</v>
          </cell>
          <cell r="BJ330">
            <v>0</v>
          </cell>
          <cell r="BK330">
            <v>0</v>
          </cell>
          <cell r="BL330">
            <v>0</v>
          </cell>
          <cell r="BM330">
            <v>0</v>
          </cell>
          <cell r="BN330">
            <v>1</v>
          </cell>
          <cell r="BO330">
            <v>0</v>
          </cell>
        </row>
        <row r="331">
          <cell r="A331">
            <v>40985</v>
          </cell>
          <cell r="B331">
            <v>0</v>
          </cell>
          <cell r="C331">
            <v>0</v>
          </cell>
          <cell r="D331">
            <v>1</v>
          </cell>
          <cell r="E331">
            <v>3</v>
          </cell>
          <cell r="F331">
            <v>0</v>
          </cell>
          <cell r="G331">
            <v>0</v>
          </cell>
          <cell r="H331">
            <v>0</v>
          </cell>
          <cell r="I331">
            <v>0</v>
          </cell>
          <cell r="J331">
            <v>1</v>
          </cell>
          <cell r="K331">
            <v>3</v>
          </cell>
          <cell r="L331">
            <v>40985</v>
          </cell>
          <cell r="M331">
            <v>1</v>
          </cell>
          <cell r="N331">
            <v>3</v>
          </cell>
          <cell r="O331">
            <v>0</v>
          </cell>
          <cell r="P331">
            <v>0</v>
          </cell>
          <cell r="Q331">
            <v>0</v>
          </cell>
          <cell r="R331">
            <v>0</v>
          </cell>
          <cell r="S331">
            <v>0</v>
          </cell>
          <cell r="T331">
            <v>0</v>
          </cell>
          <cell r="U331">
            <v>1</v>
          </cell>
          <cell r="V331">
            <v>3</v>
          </cell>
          <cell r="W331">
            <v>0</v>
          </cell>
          <cell r="X331">
            <v>0</v>
          </cell>
          <cell r="Y331">
            <v>0</v>
          </cell>
          <cell r="Z331">
            <v>0</v>
          </cell>
          <cell r="AA331">
            <v>1</v>
          </cell>
          <cell r="AB331">
            <v>3</v>
          </cell>
          <cell r="AC331">
            <v>40985</v>
          </cell>
          <cell r="AD331">
            <v>0</v>
          </cell>
          <cell r="AE331">
            <v>2</v>
          </cell>
          <cell r="AF331">
            <v>0</v>
          </cell>
          <cell r="AG331">
            <v>0</v>
          </cell>
          <cell r="AH331">
            <v>0</v>
          </cell>
          <cell r="AI331">
            <v>0</v>
          </cell>
          <cell r="AJ331">
            <v>0</v>
          </cell>
          <cell r="AK331">
            <v>0</v>
          </cell>
          <cell r="AL331">
            <v>0</v>
          </cell>
          <cell r="AM331">
            <v>2</v>
          </cell>
          <cell r="AN331">
            <v>40985</v>
          </cell>
          <cell r="AO331">
            <v>0</v>
          </cell>
          <cell r="AP331">
            <v>2</v>
          </cell>
          <cell r="AQ331">
            <v>0</v>
          </cell>
          <cell r="AR331">
            <v>0</v>
          </cell>
          <cell r="AS331">
            <v>0</v>
          </cell>
          <cell r="AT331">
            <v>0</v>
          </cell>
          <cell r="AU331">
            <v>40985</v>
          </cell>
          <cell r="AV331">
            <v>0</v>
          </cell>
          <cell r="AW331">
            <v>0</v>
          </cell>
          <cell r="AX331">
            <v>0</v>
          </cell>
          <cell r="AY331">
            <v>2</v>
          </cell>
          <cell r="AZ331">
            <v>40985</v>
          </cell>
          <cell r="BA331">
            <v>0</v>
          </cell>
          <cell r="BB331">
            <v>0</v>
          </cell>
          <cell r="BC331">
            <v>0</v>
          </cell>
          <cell r="BD331">
            <v>0</v>
          </cell>
          <cell r="BE331">
            <v>0</v>
          </cell>
          <cell r="BF331">
            <v>2</v>
          </cell>
          <cell r="BG331">
            <v>0</v>
          </cell>
          <cell r="BH331">
            <v>0</v>
          </cell>
          <cell r="BI331">
            <v>40985</v>
          </cell>
          <cell r="BJ331">
            <v>0</v>
          </cell>
          <cell r="BK331">
            <v>0</v>
          </cell>
          <cell r="BL331">
            <v>0</v>
          </cell>
          <cell r="BM331">
            <v>0</v>
          </cell>
          <cell r="BN331">
            <v>0</v>
          </cell>
          <cell r="BO331">
            <v>2</v>
          </cell>
        </row>
        <row r="332">
          <cell r="A332">
            <v>40985</v>
          </cell>
          <cell r="B332">
            <v>0</v>
          </cell>
          <cell r="C332">
            <v>0</v>
          </cell>
          <cell r="D332">
            <v>1</v>
          </cell>
          <cell r="E332">
            <v>0</v>
          </cell>
          <cell r="F332">
            <v>0</v>
          </cell>
          <cell r="G332">
            <v>0</v>
          </cell>
          <cell r="H332">
            <v>0</v>
          </cell>
          <cell r="I332">
            <v>0</v>
          </cell>
          <cell r="J332">
            <v>1</v>
          </cell>
          <cell r="K332">
            <v>0</v>
          </cell>
          <cell r="L332">
            <v>40985</v>
          </cell>
          <cell r="M332">
            <v>1</v>
          </cell>
          <cell r="N332">
            <v>0</v>
          </cell>
          <cell r="O332">
            <v>0</v>
          </cell>
          <cell r="P332">
            <v>0</v>
          </cell>
          <cell r="Q332">
            <v>0</v>
          </cell>
          <cell r="R332">
            <v>0</v>
          </cell>
          <cell r="S332">
            <v>0</v>
          </cell>
          <cell r="T332">
            <v>0</v>
          </cell>
          <cell r="U332">
            <v>1</v>
          </cell>
          <cell r="V332">
            <v>0</v>
          </cell>
          <cell r="W332">
            <v>0</v>
          </cell>
          <cell r="X332">
            <v>0</v>
          </cell>
          <cell r="Y332">
            <v>0</v>
          </cell>
          <cell r="Z332">
            <v>0</v>
          </cell>
          <cell r="AA332">
            <v>1</v>
          </cell>
          <cell r="AB332">
            <v>0</v>
          </cell>
          <cell r="AC332">
            <v>40985</v>
          </cell>
          <cell r="AD332">
            <v>1</v>
          </cell>
          <cell r="AE332">
            <v>0</v>
          </cell>
          <cell r="AF332">
            <v>0</v>
          </cell>
          <cell r="AG332">
            <v>0</v>
          </cell>
          <cell r="AH332">
            <v>0</v>
          </cell>
          <cell r="AI332">
            <v>0</v>
          </cell>
          <cell r="AJ332">
            <v>0</v>
          </cell>
          <cell r="AK332">
            <v>0</v>
          </cell>
          <cell r="AL332">
            <v>1</v>
          </cell>
          <cell r="AM332">
            <v>0</v>
          </cell>
          <cell r="AN332">
            <v>40985</v>
          </cell>
          <cell r="AO332">
            <v>1</v>
          </cell>
          <cell r="AP332">
            <v>0</v>
          </cell>
          <cell r="AQ332">
            <v>0</v>
          </cell>
          <cell r="AR332">
            <v>0</v>
          </cell>
          <cell r="AS332">
            <v>0</v>
          </cell>
          <cell r="AT332">
            <v>0</v>
          </cell>
          <cell r="AU332">
            <v>40985</v>
          </cell>
          <cell r="AV332">
            <v>0</v>
          </cell>
          <cell r="AW332">
            <v>0</v>
          </cell>
          <cell r="AX332">
            <v>1</v>
          </cell>
          <cell r="AY332">
            <v>0</v>
          </cell>
          <cell r="AZ332">
            <v>40985</v>
          </cell>
          <cell r="BA332">
            <v>0</v>
          </cell>
          <cell r="BB332">
            <v>0</v>
          </cell>
          <cell r="BC332">
            <v>0</v>
          </cell>
          <cell r="BD332">
            <v>0</v>
          </cell>
          <cell r="BE332">
            <v>1</v>
          </cell>
          <cell r="BF332">
            <v>0</v>
          </cell>
          <cell r="BG332">
            <v>0</v>
          </cell>
          <cell r="BH332">
            <v>0</v>
          </cell>
          <cell r="BI332">
            <v>40985</v>
          </cell>
          <cell r="BJ332">
            <v>0</v>
          </cell>
          <cell r="BK332">
            <v>0</v>
          </cell>
          <cell r="BL332">
            <v>0</v>
          </cell>
          <cell r="BM332">
            <v>0</v>
          </cell>
          <cell r="BN332">
            <v>1</v>
          </cell>
          <cell r="BO332">
            <v>0</v>
          </cell>
        </row>
        <row r="333">
          <cell r="A333">
            <v>40985</v>
          </cell>
          <cell r="B333">
            <v>0</v>
          </cell>
          <cell r="C333">
            <v>0</v>
          </cell>
          <cell r="D333">
            <v>1</v>
          </cell>
          <cell r="E333">
            <v>0</v>
          </cell>
          <cell r="F333">
            <v>0</v>
          </cell>
          <cell r="G333">
            <v>0</v>
          </cell>
          <cell r="H333">
            <v>0</v>
          </cell>
          <cell r="I333">
            <v>0</v>
          </cell>
          <cell r="J333">
            <v>1</v>
          </cell>
          <cell r="K333">
            <v>0</v>
          </cell>
          <cell r="L333">
            <v>40985</v>
          </cell>
          <cell r="M333">
            <v>1</v>
          </cell>
          <cell r="N333">
            <v>0</v>
          </cell>
          <cell r="O333">
            <v>0</v>
          </cell>
          <cell r="P333">
            <v>0</v>
          </cell>
          <cell r="Q333">
            <v>0</v>
          </cell>
          <cell r="R333">
            <v>0</v>
          </cell>
          <cell r="S333">
            <v>0</v>
          </cell>
          <cell r="T333">
            <v>0</v>
          </cell>
          <cell r="U333">
            <v>1</v>
          </cell>
          <cell r="V333">
            <v>0</v>
          </cell>
          <cell r="W333">
            <v>0</v>
          </cell>
          <cell r="X333">
            <v>0</v>
          </cell>
          <cell r="Y333">
            <v>0</v>
          </cell>
          <cell r="Z333">
            <v>0</v>
          </cell>
          <cell r="AA333">
            <v>1</v>
          </cell>
          <cell r="AB333">
            <v>0</v>
          </cell>
          <cell r="AC333">
            <v>40985</v>
          </cell>
          <cell r="AD333">
            <v>1</v>
          </cell>
          <cell r="AE333">
            <v>0</v>
          </cell>
          <cell r="AF333">
            <v>0</v>
          </cell>
          <cell r="AG333">
            <v>0</v>
          </cell>
          <cell r="AH333">
            <v>0</v>
          </cell>
          <cell r="AI333">
            <v>0</v>
          </cell>
          <cell r="AJ333">
            <v>0</v>
          </cell>
          <cell r="AK333">
            <v>0</v>
          </cell>
          <cell r="AL333">
            <v>1</v>
          </cell>
          <cell r="AM333">
            <v>0</v>
          </cell>
          <cell r="AN333">
            <v>40985</v>
          </cell>
          <cell r="AO333">
            <v>1</v>
          </cell>
          <cell r="AP333">
            <v>0</v>
          </cell>
          <cell r="AQ333">
            <v>0</v>
          </cell>
          <cell r="AR333">
            <v>0</v>
          </cell>
          <cell r="AS333">
            <v>0</v>
          </cell>
          <cell r="AT333">
            <v>0</v>
          </cell>
          <cell r="AU333">
            <v>40985</v>
          </cell>
          <cell r="AV333">
            <v>0</v>
          </cell>
          <cell r="AW333">
            <v>0</v>
          </cell>
          <cell r="AX333">
            <v>1</v>
          </cell>
          <cell r="AY333">
            <v>0</v>
          </cell>
          <cell r="AZ333">
            <v>40985</v>
          </cell>
          <cell r="BA333">
            <v>0</v>
          </cell>
          <cell r="BB333">
            <v>0</v>
          </cell>
          <cell r="BC333">
            <v>0</v>
          </cell>
          <cell r="BD333">
            <v>0</v>
          </cell>
          <cell r="BE333">
            <v>1</v>
          </cell>
          <cell r="BF333">
            <v>0</v>
          </cell>
          <cell r="BG333">
            <v>0</v>
          </cell>
          <cell r="BH333">
            <v>0</v>
          </cell>
          <cell r="BI333">
            <v>40985</v>
          </cell>
          <cell r="BJ333">
            <v>0</v>
          </cell>
          <cell r="BK333">
            <v>0</v>
          </cell>
          <cell r="BL333">
            <v>0</v>
          </cell>
          <cell r="BM333">
            <v>0</v>
          </cell>
          <cell r="BN333">
            <v>1</v>
          </cell>
          <cell r="BO333">
            <v>0</v>
          </cell>
        </row>
        <row r="334">
          <cell r="A334">
            <v>40986</v>
          </cell>
          <cell r="B334">
            <v>0</v>
          </cell>
          <cell r="C334">
            <v>0</v>
          </cell>
          <cell r="D334">
            <v>1</v>
          </cell>
          <cell r="E334">
            <v>3</v>
          </cell>
          <cell r="F334">
            <v>0</v>
          </cell>
          <cell r="G334">
            <v>0</v>
          </cell>
          <cell r="H334">
            <v>0</v>
          </cell>
          <cell r="I334">
            <v>0</v>
          </cell>
          <cell r="J334">
            <v>1</v>
          </cell>
          <cell r="K334">
            <v>3</v>
          </cell>
          <cell r="L334">
            <v>40986</v>
          </cell>
          <cell r="M334">
            <v>1</v>
          </cell>
          <cell r="N334">
            <v>3</v>
          </cell>
          <cell r="O334">
            <v>0</v>
          </cell>
          <cell r="P334">
            <v>0</v>
          </cell>
          <cell r="Q334">
            <v>0</v>
          </cell>
          <cell r="R334">
            <v>0</v>
          </cell>
          <cell r="S334">
            <v>0</v>
          </cell>
          <cell r="T334">
            <v>0</v>
          </cell>
          <cell r="U334">
            <v>1</v>
          </cell>
          <cell r="V334">
            <v>3</v>
          </cell>
          <cell r="W334">
            <v>0</v>
          </cell>
          <cell r="X334">
            <v>0</v>
          </cell>
          <cell r="Y334">
            <v>0</v>
          </cell>
          <cell r="Z334">
            <v>0</v>
          </cell>
          <cell r="AA334">
            <v>1</v>
          </cell>
          <cell r="AB334">
            <v>3</v>
          </cell>
          <cell r="AC334">
            <v>40986</v>
          </cell>
          <cell r="AD334">
            <v>1</v>
          </cell>
          <cell r="AE334">
            <v>3</v>
          </cell>
          <cell r="AF334">
            <v>0</v>
          </cell>
          <cell r="AG334">
            <v>0</v>
          </cell>
          <cell r="AH334">
            <v>0</v>
          </cell>
          <cell r="AI334">
            <v>0</v>
          </cell>
          <cell r="AJ334">
            <v>0</v>
          </cell>
          <cell r="AK334">
            <v>0</v>
          </cell>
          <cell r="AL334">
            <v>1</v>
          </cell>
          <cell r="AM334">
            <v>3</v>
          </cell>
          <cell r="AN334">
            <v>40986</v>
          </cell>
          <cell r="AO334">
            <v>1</v>
          </cell>
          <cell r="AP334">
            <v>3</v>
          </cell>
          <cell r="AQ334">
            <v>0</v>
          </cell>
          <cell r="AR334">
            <v>0</v>
          </cell>
          <cell r="AS334">
            <v>0</v>
          </cell>
          <cell r="AT334">
            <v>0</v>
          </cell>
          <cell r="AU334">
            <v>40986</v>
          </cell>
          <cell r="AV334">
            <v>0</v>
          </cell>
          <cell r="AW334">
            <v>0</v>
          </cell>
          <cell r="AX334">
            <v>1</v>
          </cell>
          <cell r="AY334">
            <v>3</v>
          </cell>
          <cell r="AZ334">
            <v>40986</v>
          </cell>
          <cell r="BA334">
            <v>0</v>
          </cell>
          <cell r="BB334">
            <v>0</v>
          </cell>
          <cell r="BC334">
            <v>0</v>
          </cell>
          <cell r="BD334">
            <v>0</v>
          </cell>
          <cell r="BE334">
            <v>1</v>
          </cell>
          <cell r="BF334">
            <v>3</v>
          </cell>
          <cell r="BG334">
            <v>0</v>
          </cell>
          <cell r="BH334">
            <v>0</v>
          </cell>
          <cell r="BI334">
            <v>40986</v>
          </cell>
          <cell r="BJ334">
            <v>0</v>
          </cell>
          <cell r="BK334">
            <v>0</v>
          </cell>
          <cell r="BL334">
            <v>0</v>
          </cell>
          <cell r="BM334">
            <v>0</v>
          </cell>
          <cell r="BN334">
            <v>1</v>
          </cell>
          <cell r="BO334">
            <v>3</v>
          </cell>
        </row>
        <row r="335">
          <cell r="A335">
            <v>40986</v>
          </cell>
          <cell r="B335">
            <v>0</v>
          </cell>
          <cell r="C335">
            <v>0</v>
          </cell>
          <cell r="D335">
            <v>1</v>
          </cell>
          <cell r="E335">
            <v>0</v>
          </cell>
          <cell r="F335">
            <v>0</v>
          </cell>
          <cell r="G335">
            <v>0</v>
          </cell>
          <cell r="H335">
            <v>0</v>
          </cell>
          <cell r="I335">
            <v>0</v>
          </cell>
          <cell r="J335">
            <v>1</v>
          </cell>
          <cell r="K335">
            <v>0</v>
          </cell>
          <cell r="L335">
            <v>40986</v>
          </cell>
          <cell r="M335">
            <v>1</v>
          </cell>
          <cell r="N335">
            <v>0</v>
          </cell>
          <cell r="O335">
            <v>0</v>
          </cell>
          <cell r="P335">
            <v>0</v>
          </cell>
          <cell r="Q335">
            <v>0</v>
          </cell>
          <cell r="R335">
            <v>0</v>
          </cell>
          <cell r="S335">
            <v>0</v>
          </cell>
          <cell r="T335">
            <v>0</v>
          </cell>
          <cell r="U335">
            <v>1</v>
          </cell>
          <cell r="V335">
            <v>0</v>
          </cell>
          <cell r="W335">
            <v>0</v>
          </cell>
          <cell r="X335">
            <v>0</v>
          </cell>
          <cell r="Y335">
            <v>0</v>
          </cell>
          <cell r="Z335">
            <v>0</v>
          </cell>
          <cell r="AA335">
            <v>1</v>
          </cell>
          <cell r="AB335">
            <v>0</v>
          </cell>
          <cell r="AC335">
            <v>40986</v>
          </cell>
          <cell r="AD335">
            <v>1</v>
          </cell>
          <cell r="AE335">
            <v>0</v>
          </cell>
          <cell r="AF335">
            <v>0</v>
          </cell>
          <cell r="AG335">
            <v>0</v>
          </cell>
          <cell r="AH335">
            <v>0</v>
          </cell>
          <cell r="AI335">
            <v>0</v>
          </cell>
          <cell r="AJ335">
            <v>0</v>
          </cell>
          <cell r="AK335">
            <v>0</v>
          </cell>
          <cell r="AL335">
            <v>1</v>
          </cell>
          <cell r="AM335">
            <v>0</v>
          </cell>
          <cell r="AN335">
            <v>40986</v>
          </cell>
          <cell r="AO335">
            <v>1</v>
          </cell>
          <cell r="AP335">
            <v>0</v>
          </cell>
          <cell r="AQ335">
            <v>0</v>
          </cell>
          <cell r="AR335">
            <v>0</v>
          </cell>
          <cell r="AS335">
            <v>0</v>
          </cell>
          <cell r="AT335">
            <v>0</v>
          </cell>
          <cell r="AU335">
            <v>40986</v>
          </cell>
          <cell r="AV335">
            <v>0</v>
          </cell>
          <cell r="AW335">
            <v>0</v>
          </cell>
          <cell r="AX335">
            <v>1</v>
          </cell>
          <cell r="AY335">
            <v>0</v>
          </cell>
          <cell r="AZ335">
            <v>40986</v>
          </cell>
          <cell r="BA335">
            <v>0</v>
          </cell>
          <cell r="BB335">
            <v>0</v>
          </cell>
          <cell r="BC335">
            <v>0</v>
          </cell>
          <cell r="BD335">
            <v>0</v>
          </cell>
          <cell r="BE335">
            <v>1</v>
          </cell>
          <cell r="BF335">
            <v>0</v>
          </cell>
          <cell r="BG335">
            <v>0</v>
          </cell>
          <cell r="BH335">
            <v>0</v>
          </cell>
          <cell r="BI335">
            <v>40986</v>
          </cell>
          <cell r="BJ335">
            <v>0</v>
          </cell>
          <cell r="BK335">
            <v>0</v>
          </cell>
          <cell r="BL335">
            <v>0</v>
          </cell>
          <cell r="BM335">
            <v>0</v>
          </cell>
          <cell r="BN335">
            <v>1</v>
          </cell>
          <cell r="BO335">
            <v>0</v>
          </cell>
        </row>
        <row r="336">
          <cell r="A336">
            <v>40986</v>
          </cell>
          <cell r="B336">
            <v>0</v>
          </cell>
          <cell r="C336">
            <v>0</v>
          </cell>
          <cell r="D336">
            <v>1</v>
          </cell>
          <cell r="E336">
            <v>0</v>
          </cell>
          <cell r="F336">
            <v>0</v>
          </cell>
          <cell r="G336">
            <v>0</v>
          </cell>
          <cell r="H336">
            <v>0</v>
          </cell>
          <cell r="I336">
            <v>0</v>
          </cell>
          <cell r="J336">
            <v>1</v>
          </cell>
          <cell r="K336">
            <v>0</v>
          </cell>
          <cell r="L336">
            <v>40986</v>
          </cell>
          <cell r="M336">
            <v>1</v>
          </cell>
          <cell r="N336">
            <v>0</v>
          </cell>
          <cell r="O336">
            <v>0</v>
          </cell>
          <cell r="P336">
            <v>0</v>
          </cell>
          <cell r="Q336">
            <v>0</v>
          </cell>
          <cell r="R336">
            <v>0</v>
          </cell>
          <cell r="S336">
            <v>0</v>
          </cell>
          <cell r="T336">
            <v>0</v>
          </cell>
          <cell r="U336">
            <v>1</v>
          </cell>
          <cell r="V336">
            <v>0</v>
          </cell>
          <cell r="W336">
            <v>0</v>
          </cell>
          <cell r="X336">
            <v>0</v>
          </cell>
          <cell r="Y336">
            <v>0</v>
          </cell>
          <cell r="Z336">
            <v>0</v>
          </cell>
          <cell r="AA336">
            <v>1</v>
          </cell>
          <cell r="AB336">
            <v>0</v>
          </cell>
          <cell r="AC336">
            <v>40986</v>
          </cell>
          <cell r="AD336">
            <v>1</v>
          </cell>
          <cell r="AE336">
            <v>0</v>
          </cell>
          <cell r="AF336">
            <v>0</v>
          </cell>
          <cell r="AG336">
            <v>0</v>
          </cell>
          <cell r="AH336">
            <v>0</v>
          </cell>
          <cell r="AI336">
            <v>0</v>
          </cell>
          <cell r="AJ336">
            <v>0</v>
          </cell>
          <cell r="AK336">
            <v>0</v>
          </cell>
          <cell r="AL336">
            <v>1</v>
          </cell>
          <cell r="AM336">
            <v>0</v>
          </cell>
          <cell r="AN336">
            <v>40986</v>
          </cell>
          <cell r="AO336">
            <v>1</v>
          </cell>
          <cell r="AP336">
            <v>0</v>
          </cell>
          <cell r="AQ336">
            <v>0</v>
          </cell>
          <cell r="AR336">
            <v>0</v>
          </cell>
          <cell r="AS336">
            <v>0</v>
          </cell>
          <cell r="AT336">
            <v>0</v>
          </cell>
          <cell r="AU336">
            <v>40986</v>
          </cell>
          <cell r="AV336">
            <v>0</v>
          </cell>
          <cell r="AW336">
            <v>0</v>
          </cell>
          <cell r="AX336">
            <v>1</v>
          </cell>
          <cell r="AY336">
            <v>0</v>
          </cell>
          <cell r="AZ336">
            <v>40986</v>
          </cell>
          <cell r="BA336">
            <v>0</v>
          </cell>
          <cell r="BB336">
            <v>0</v>
          </cell>
          <cell r="BC336">
            <v>0</v>
          </cell>
          <cell r="BD336">
            <v>0</v>
          </cell>
          <cell r="BE336">
            <v>1</v>
          </cell>
          <cell r="BF336">
            <v>0</v>
          </cell>
          <cell r="BG336">
            <v>0</v>
          </cell>
          <cell r="BH336">
            <v>0</v>
          </cell>
          <cell r="BI336">
            <v>40986</v>
          </cell>
          <cell r="BJ336">
            <v>0</v>
          </cell>
          <cell r="BK336">
            <v>0</v>
          </cell>
          <cell r="BL336">
            <v>0</v>
          </cell>
          <cell r="BM336">
            <v>0</v>
          </cell>
          <cell r="BN336">
            <v>1</v>
          </cell>
          <cell r="BO336">
            <v>0</v>
          </cell>
        </row>
        <row r="337">
          <cell r="A337">
            <v>40987</v>
          </cell>
          <cell r="B337">
            <v>0</v>
          </cell>
          <cell r="C337">
            <v>0</v>
          </cell>
          <cell r="D337">
            <v>1</v>
          </cell>
          <cell r="E337">
            <v>3</v>
          </cell>
          <cell r="F337">
            <v>0</v>
          </cell>
          <cell r="G337">
            <v>0</v>
          </cell>
          <cell r="H337">
            <v>0</v>
          </cell>
          <cell r="I337">
            <v>0</v>
          </cell>
          <cell r="J337">
            <v>1</v>
          </cell>
          <cell r="K337">
            <v>3</v>
          </cell>
          <cell r="L337">
            <v>40987</v>
          </cell>
          <cell r="M337">
            <v>1</v>
          </cell>
          <cell r="N337">
            <v>3</v>
          </cell>
          <cell r="O337">
            <v>0</v>
          </cell>
          <cell r="P337">
            <v>0</v>
          </cell>
          <cell r="Q337">
            <v>0</v>
          </cell>
          <cell r="R337">
            <v>0</v>
          </cell>
          <cell r="S337">
            <v>0</v>
          </cell>
          <cell r="T337">
            <v>0</v>
          </cell>
          <cell r="U337">
            <v>1</v>
          </cell>
          <cell r="V337">
            <v>3</v>
          </cell>
          <cell r="W337">
            <v>0</v>
          </cell>
          <cell r="X337">
            <v>0</v>
          </cell>
          <cell r="Y337">
            <v>0</v>
          </cell>
          <cell r="Z337">
            <v>0</v>
          </cell>
          <cell r="AA337">
            <v>1</v>
          </cell>
          <cell r="AB337">
            <v>3</v>
          </cell>
          <cell r="AC337">
            <v>40987</v>
          </cell>
          <cell r="AD337">
            <v>1</v>
          </cell>
          <cell r="AE337">
            <v>3</v>
          </cell>
          <cell r="AF337">
            <v>0</v>
          </cell>
          <cell r="AG337">
            <v>0</v>
          </cell>
          <cell r="AH337">
            <v>0</v>
          </cell>
          <cell r="AI337">
            <v>0</v>
          </cell>
          <cell r="AJ337">
            <v>0</v>
          </cell>
          <cell r="AK337">
            <v>0</v>
          </cell>
          <cell r="AL337">
            <v>1</v>
          </cell>
          <cell r="AM337">
            <v>3</v>
          </cell>
          <cell r="AN337">
            <v>40987</v>
          </cell>
          <cell r="AO337">
            <v>1</v>
          </cell>
          <cell r="AP337">
            <v>3</v>
          </cell>
          <cell r="AQ337">
            <v>0</v>
          </cell>
          <cell r="AR337">
            <v>0</v>
          </cell>
          <cell r="AS337">
            <v>0</v>
          </cell>
          <cell r="AT337">
            <v>0</v>
          </cell>
          <cell r="AU337">
            <v>40987</v>
          </cell>
          <cell r="AV337">
            <v>0</v>
          </cell>
          <cell r="AW337">
            <v>0</v>
          </cell>
          <cell r="AX337">
            <v>1</v>
          </cell>
          <cell r="AY337">
            <v>3</v>
          </cell>
          <cell r="AZ337">
            <v>40987</v>
          </cell>
          <cell r="BA337">
            <v>0</v>
          </cell>
          <cell r="BB337">
            <v>0</v>
          </cell>
          <cell r="BC337">
            <v>0</v>
          </cell>
          <cell r="BD337">
            <v>0</v>
          </cell>
          <cell r="BE337">
            <v>1</v>
          </cell>
          <cell r="BF337">
            <v>3</v>
          </cell>
          <cell r="BG337">
            <v>0</v>
          </cell>
          <cell r="BH337">
            <v>0</v>
          </cell>
          <cell r="BI337">
            <v>40987</v>
          </cell>
          <cell r="BJ337">
            <v>0</v>
          </cell>
          <cell r="BK337">
            <v>0</v>
          </cell>
          <cell r="BL337">
            <v>0</v>
          </cell>
          <cell r="BM337">
            <v>0</v>
          </cell>
          <cell r="BN337">
            <v>1</v>
          </cell>
          <cell r="BO337">
            <v>3</v>
          </cell>
        </row>
        <row r="338">
          <cell r="A338">
            <v>40987</v>
          </cell>
          <cell r="B338">
            <v>0</v>
          </cell>
          <cell r="C338">
            <v>0</v>
          </cell>
          <cell r="D338">
            <v>1</v>
          </cell>
          <cell r="E338">
            <v>0</v>
          </cell>
          <cell r="F338">
            <v>0</v>
          </cell>
          <cell r="G338">
            <v>0</v>
          </cell>
          <cell r="H338">
            <v>0</v>
          </cell>
          <cell r="I338">
            <v>0</v>
          </cell>
          <cell r="J338">
            <v>1</v>
          </cell>
          <cell r="K338">
            <v>0</v>
          </cell>
          <cell r="L338">
            <v>40987</v>
          </cell>
          <cell r="M338">
            <v>1</v>
          </cell>
          <cell r="N338">
            <v>0</v>
          </cell>
          <cell r="O338">
            <v>0</v>
          </cell>
          <cell r="P338">
            <v>0</v>
          </cell>
          <cell r="Q338">
            <v>0</v>
          </cell>
          <cell r="R338">
            <v>0</v>
          </cell>
          <cell r="S338">
            <v>0</v>
          </cell>
          <cell r="T338">
            <v>0</v>
          </cell>
          <cell r="U338">
            <v>1</v>
          </cell>
          <cell r="V338">
            <v>0</v>
          </cell>
          <cell r="W338">
            <v>0</v>
          </cell>
          <cell r="X338">
            <v>0</v>
          </cell>
          <cell r="Y338">
            <v>0</v>
          </cell>
          <cell r="Z338">
            <v>0</v>
          </cell>
          <cell r="AA338">
            <v>1</v>
          </cell>
          <cell r="AB338">
            <v>0</v>
          </cell>
          <cell r="AC338">
            <v>40987</v>
          </cell>
          <cell r="AD338">
            <v>1</v>
          </cell>
          <cell r="AE338">
            <v>0</v>
          </cell>
          <cell r="AF338">
            <v>0</v>
          </cell>
          <cell r="AG338">
            <v>0</v>
          </cell>
          <cell r="AH338">
            <v>0</v>
          </cell>
          <cell r="AI338">
            <v>0</v>
          </cell>
          <cell r="AJ338">
            <v>0</v>
          </cell>
          <cell r="AK338">
            <v>0</v>
          </cell>
          <cell r="AL338">
            <v>1</v>
          </cell>
          <cell r="AM338">
            <v>0</v>
          </cell>
          <cell r="AN338">
            <v>40987</v>
          </cell>
          <cell r="AO338">
            <v>1</v>
          </cell>
          <cell r="AP338">
            <v>0</v>
          </cell>
          <cell r="AQ338">
            <v>0</v>
          </cell>
          <cell r="AR338">
            <v>0</v>
          </cell>
          <cell r="AS338">
            <v>0</v>
          </cell>
          <cell r="AT338">
            <v>0</v>
          </cell>
          <cell r="AU338">
            <v>40987</v>
          </cell>
          <cell r="AV338">
            <v>0</v>
          </cell>
          <cell r="AW338">
            <v>0</v>
          </cell>
          <cell r="AX338">
            <v>1</v>
          </cell>
          <cell r="AY338">
            <v>0</v>
          </cell>
          <cell r="AZ338">
            <v>40987</v>
          </cell>
          <cell r="BA338">
            <v>0</v>
          </cell>
          <cell r="BB338">
            <v>0</v>
          </cell>
          <cell r="BC338">
            <v>0</v>
          </cell>
          <cell r="BD338">
            <v>0</v>
          </cell>
          <cell r="BE338">
            <v>1</v>
          </cell>
          <cell r="BF338">
            <v>0</v>
          </cell>
          <cell r="BG338">
            <v>0</v>
          </cell>
          <cell r="BH338">
            <v>0</v>
          </cell>
          <cell r="BI338">
            <v>40987</v>
          </cell>
          <cell r="BJ338">
            <v>0</v>
          </cell>
          <cell r="BK338">
            <v>0</v>
          </cell>
          <cell r="BL338">
            <v>0</v>
          </cell>
          <cell r="BM338">
            <v>0</v>
          </cell>
          <cell r="BN338">
            <v>1</v>
          </cell>
          <cell r="BO338">
            <v>0</v>
          </cell>
        </row>
        <row r="339">
          <cell r="A339">
            <v>40987</v>
          </cell>
          <cell r="B339">
            <v>0</v>
          </cell>
          <cell r="C339">
            <v>0</v>
          </cell>
          <cell r="D339">
            <v>1</v>
          </cell>
          <cell r="E339">
            <v>0</v>
          </cell>
          <cell r="F339">
            <v>0</v>
          </cell>
          <cell r="G339">
            <v>0</v>
          </cell>
          <cell r="H339">
            <v>0</v>
          </cell>
          <cell r="I339">
            <v>0</v>
          </cell>
          <cell r="J339">
            <v>1</v>
          </cell>
          <cell r="K339">
            <v>0</v>
          </cell>
          <cell r="L339">
            <v>40987</v>
          </cell>
          <cell r="M339">
            <v>1</v>
          </cell>
          <cell r="N339">
            <v>0</v>
          </cell>
          <cell r="O339">
            <v>0</v>
          </cell>
          <cell r="P339">
            <v>0</v>
          </cell>
          <cell r="Q339">
            <v>0</v>
          </cell>
          <cell r="R339">
            <v>0</v>
          </cell>
          <cell r="S339">
            <v>0</v>
          </cell>
          <cell r="T339">
            <v>0</v>
          </cell>
          <cell r="U339">
            <v>1</v>
          </cell>
          <cell r="V339">
            <v>0</v>
          </cell>
          <cell r="W339">
            <v>0</v>
          </cell>
          <cell r="X339">
            <v>0</v>
          </cell>
          <cell r="Y339">
            <v>0</v>
          </cell>
          <cell r="Z339">
            <v>0</v>
          </cell>
          <cell r="AA339">
            <v>1</v>
          </cell>
          <cell r="AB339">
            <v>0</v>
          </cell>
          <cell r="AC339">
            <v>40987</v>
          </cell>
          <cell r="AD339">
            <v>1</v>
          </cell>
          <cell r="AE339">
            <v>0</v>
          </cell>
          <cell r="AF339">
            <v>0</v>
          </cell>
          <cell r="AG339">
            <v>0</v>
          </cell>
          <cell r="AH339">
            <v>0</v>
          </cell>
          <cell r="AI339">
            <v>0</v>
          </cell>
          <cell r="AJ339">
            <v>0</v>
          </cell>
          <cell r="AK339">
            <v>0</v>
          </cell>
          <cell r="AL339">
            <v>1</v>
          </cell>
          <cell r="AM339">
            <v>0</v>
          </cell>
          <cell r="AN339">
            <v>40987</v>
          </cell>
          <cell r="AO339">
            <v>1</v>
          </cell>
          <cell r="AP339">
            <v>0</v>
          </cell>
          <cell r="AQ339">
            <v>0</v>
          </cell>
          <cell r="AR339">
            <v>0</v>
          </cell>
          <cell r="AS339">
            <v>0</v>
          </cell>
          <cell r="AT339">
            <v>0</v>
          </cell>
          <cell r="AU339">
            <v>40987</v>
          </cell>
          <cell r="AV339">
            <v>0</v>
          </cell>
          <cell r="AW339">
            <v>0</v>
          </cell>
          <cell r="AX339">
            <v>1</v>
          </cell>
          <cell r="AY339">
            <v>0</v>
          </cell>
          <cell r="AZ339">
            <v>40987</v>
          </cell>
          <cell r="BA339">
            <v>0</v>
          </cell>
          <cell r="BB339">
            <v>0</v>
          </cell>
          <cell r="BC339">
            <v>0</v>
          </cell>
          <cell r="BD339">
            <v>0</v>
          </cell>
          <cell r="BE339">
            <v>1</v>
          </cell>
          <cell r="BF339">
            <v>0</v>
          </cell>
          <cell r="BG339">
            <v>0</v>
          </cell>
          <cell r="BH339">
            <v>0</v>
          </cell>
          <cell r="BI339">
            <v>40987</v>
          </cell>
          <cell r="BJ339">
            <v>0</v>
          </cell>
          <cell r="BK339">
            <v>0</v>
          </cell>
          <cell r="BL339">
            <v>0</v>
          </cell>
          <cell r="BM339">
            <v>0</v>
          </cell>
          <cell r="BN339">
            <v>1</v>
          </cell>
          <cell r="BO339">
            <v>0</v>
          </cell>
        </row>
        <row r="340">
          <cell r="A340">
            <v>40988</v>
          </cell>
          <cell r="B340">
            <v>0</v>
          </cell>
          <cell r="C340">
            <v>0</v>
          </cell>
          <cell r="D340">
            <v>1</v>
          </cell>
          <cell r="E340">
            <v>3</v>
          </cell>
          <cell r="F340">
            <v>0</v>
          </cell>
          <cell r="G340">
            <v>0</v>
          </cell>
          <cell r="H340">
            <v>0</v>
          </cell>
          <cell r="I340">
            <v>0</v>
          </cell>
          <cell r="J340">
            <v>1</v>
          </cell>
          <cell r="K340">
            <v>3</v>
          </cell>
          <cell r="L340">
            <v>40988</v>
          </cell>
          <cell r="M340">
            <v>1</v>
          </cell>
          <cell r="N340">
            <v>3</v>
          </cell>
          <cell r="O340">
            <v>0</v>
          </cell>
          <cell r="P340">
            <v>0</v>
          </cell>
          <cell r="Q340">
            <v>0</v>
          </cell>
          <cell r="R340">
            <v>0</v>
          </cell>
          <cell r="S340">
            <v>0</v>
          </cell>
          <cell r="T340">
            <v>0</v>
          </cell>
          <cell r="U340">
            <v>1</v>
          </cell>
          <cell r="V340">
            <v>3</v>
          </cell>
          <cell r="W340">
            <v>0</v>
          </cell>
          <cell r="X340">
            <v>0</v>
          </cell>
          <cell r="Y340">
            <v>0</v>
          </cell>
          <cell r="Z340">
            <v>0</v>
          </cell>
          <cell r="AA340">
            <v>1</v>
          </cell>
          <cell r="AB340">
            <v>3</v>
          </cell>
          <cell r="AC340">
            <v>40988</v>
          </cell>
          <cell r="AD340">
            <v>1</v>
          </cell>
          <cell r="AE340">
            <v>3</v>
          </cell>
          <cell r="AF340">
            <v>0</v>
          </cell>
          <cell r="AG340">
            <v>0</v>
          </cell>
          <cell r="AH340">
            <v>0</v>
          </cell>
          <cell r="AI340">
            <v>0</v>
          </cell>
          <cell r="AJ340">
            <v>0</v>
          </cell>
          <cell r="AK340">
            <v>0</v>
          </cell>
          <cell r="AL340">
            <v>1</v>
          </cell>
          <cell r="AM340">
            <v>3</v>
          </cell>
          <cell r="AN340">
            <v>40988</v>
          </cell>
          <cell r="AO340">
            <v>1</v>
          </cell>
          <cell r="AP340">
            <v>3</v>
          </cell>
          <cell r="AQ340">
            <v>0</v>
          </cell>
          <cell r="AR340">
            <v>0</v>
          </cell>
          <cell r="AS340">
            <v>0</v>
          </cell>
          <cell r="AT340">
            <v>0</v>
          </cell>
          <cell r="AU340">
            <v>40988</v>
          </cell>
          <cell r="AV340">
            <v>0</v>
          </cell>
          <cell r="AW340">
            <v>0</v>
          </cell>
          <cell r="AX340">
            <v>1</v>
          </cell>
          <cell r="AY340">
            <v>3</v>
          </cell>
          <cell r="AZ340">
            <v>40988</v>
          </cell>
          <cell r="BA340">
            <v>0</v>
          </cell>
          <cell r="BB340">
            <v>0</v>
          </cell>
          <cell r="BC340">
            <v>0</v>
          </cell>
          <cell r="BD340">
            <v>0</v>
          </cell>
          <cell r="BE340">
            <v>1</v>
          </cell>
          <cell r="BF340">
            <v>3</v>
          </cell>
          <cell r="BG340">
            <v>0</v>
          </cell>
          <cell r="BH340">
            <v>0</v>
          </cell>
          <cell r="BI340">
            <v>40988</v>
          </cell>
          <cell r="BJ340">
            <v>0</v>
          </cell>
          <cell r="BK340">
            <v>0</v>
          </cell>
          <cell r="BL340">
            <v>0</v>
          </cell>
          <cell r="BM340">
            <v>0</v>
          </cell>
          <cell r="BN340">
            <v>1</v>
          </cell>
          <cell r="BO340">
            <v>3</v>
          </cell>
        </row>
        <row r="341">
          <cell r="A341">
            <v>40988</v>
          </cell>
          <cell r="B341">
            <v>0</v>
          </cell>
          <cell r="C341">
            <v>0</v>
          </cell>
          <cell r="D341">
            <v>1</v>
          </cell>
          <cell r="E341">
            <v>0</v>
          </cell>
          <cell r="F341">
            <v>0</v>
          </cell>
          <cell r="G341">
            <v>0</v>
          </cell>
          <cell r="H341">
            <v>0</v>
          </cell>
          <cell r="I341">
            <v>0</v>
          </cell>
          <cell r="J341">
            <v>1</v>
          </cell>
          <cell r="K341">
            <v>0</v>
          </cell>
          <cell r="L341">
            <v>40988</v>
          </cell>
          <cell r="M341">
            <v>1</v>
          </cell>
          <cell r="N341">
            <v>0</v>
          </cell>
          <cell r="O341">
            <v>0</v>
          </cell>
          <cell r="P341">
            <v>0</v>
          </cell>
          <cell r="Q341">
            <v>0</v>
          </cell>
          <cell r="R341">
            <v>0</v>
          </cell>
          <cell r="S341">
            <v>0</v>
          </cell>
          <cell r="T341">
            <v>0</v>
          </cell>
          <cell r="U341">
            <v>1</v>
          </cell>
          <cell r="V341">
            <v>0</v>
          </cell>
          <cell r="W341">
            <v>0</v>
          </cell>
          <cell r="X341">
            <v>0</v>
          </cell>
          <cell r="Y341">
            <v>0</v>
          </cell>
          <cell r="Z341">
            <v>0</v>
          </cell>
          <cell r="AA341">
            <v>1</v>
          </cell>
          <cell r="AB341">
            <v>0</v>
          </cell>
          <cell r="AC341">
            <v>40988</v>
          </cell>
          <cell r="AD341">
            <v>1</v>
          </cell>
          <cell r="AE341">
            <v>0</v>
          </cell>
          <cell r="AF341">
            <v>0</v>
          </cell>
          <cell r="AG341">
            <v>0</v>
          </cell>
          <cell r="AH341">
            <v>0</v>
          </cell>
          <cell r="AI341">
            <v>0</v>
          </cell>
          <cell r="AJ341">
            <v>0</v>
          </cell>
          <cell r="AK341">
            <v>0</v>
          </cell>
          <cell r="AL341">
            <v>1</v>
          </cell>
          <cell r="AM341">
            <v>0</v>
          </cell>
          <cell r="AN341">
            <v>40988</v>
          </cell>
          <cell r="AO341">
            <v>1</v>
          </cell>
          <cell r="AP341">
            <v>0</v>
          </cell>
          <cell r="AQ341">
            <v>0</v>
          </cell>
          <cell r="AR341">
            <v>0</v>
          </cell>
          <cell r="AS341">
            <v>0</v>
          </cell>
          <cell r="AT341">
            <v>0</v>
          </cell>
          <cell r="AU341">
            <v>40988</v>
          </cell>
          <cell r="AV341">
            <v>0</v>
          </cell>
          <cell r="AW341">
            <v>0</v>
          </cell>
          <cell r="AX341">
            <v>1</v>
          </cell>
          <cell r="AY341">
            <v>0</v>
          </cell>
          <cell r="AZ341">
            <v>40988</v>
          </cell>
          <cell r="BA341">
            <v>0</v>
          </cell>
          <cell r="BB341">
            <v>0</v>
          </cell>
          <cell r="BC341">
            <v>0</v>
          </cell>
          <cell r="BD341">
            <v>0</v>
          </cell>
          <cell r="BE341">
            <v>1</v>
          </cell>
          <cell r="BF341">
            <v>0</v>
          </cell>
          <cell r="BG341">
            <v>0</v>
          </cell>
          <cell r="BH341">
            <v>0</v>
          </cell>
          <cell r="BI341">
            <v>40988</v>
          </cell>
          <cell r="BJ341">
            <v>0</v>
          </cell>
          <cell r="BK341">
            <v>0</v>
          </cell>
          <cell r="BL341">
            <v>0</v>
          </cell>
          <cell r="BM341">
            <v>0</v>
          </cell>
          <cell r="BN341">
            <v>1</v>
          </cell>
          <cell r="BO341">
            <v>0</v>
          </cell>
        </row>
        <row r="342">
          <cell r="A342">
            <v>40988</v>
          </cell>
          <cell r="B342">
            <v>0</v>
          </cell>
          <cell r="C342">
            <v>0</v>
          </cell>
          <cell r="D342">
            <v>1</v>
          </cell>
          <cell r="E342">
            <v>0</v>
          </cell>
          <cell r="F342">
            <v>0</v>
          </cell>
          <cell r="G342">
            <v>0</v>
          </cell>
          <cell r="H342">
            <v>0</v>
          </cell>
          <cell r="I342">
            <v>0</v>
          </cell>
          <cell r="J342">
            <v>1</v>
          </cell>
          <cell r="K342">
            <v>0</v>
          </cell>
          <cell r="L342">
            <v>40988</v>
          </cell>
          <cell r="M342">
            <v>1</v>
          </cell>
          <cell r="N342">
            <v>0</v>
          </cell>
          <cell r="O342">
            <v>0</v>
          </cell>
          <cell r="P342">
            <v>0</v>
          </cell>
          <cell r="Q342">
            <v>0</v>
          </cell>
          <cell r="R342">
            <v>0</v>
          </cell>
          <cell r="S342">
            <v>0</v>
          </cell>
          <cell r="T342">
            <v>0</v>
          </cell>
          <cell r="U342">
            <v>1</v>
          </cell>
          <cell r="V342">
            <v>0</v>
          </cell>
          <cell r="W342">
            <v>0</v>
          </cell>
          <cell r="X342">
            <v>0</v>
          </cell>
          <cell r="Y342">
            <v>0</v>
          </cell>
          <cell r="Z342">
            <v>0</v>
          </cell>
          <cell r="AA342">
            <v>1</v>
          </cell>
          <cell r="AB342">
            <v>0</v>
          </cell>
          <cell r="AC342">
            <v>40988</v>
          </cell>
          <cell r="AD342">
            <v>1</v>
          </cell>
          <cell r="AE342">
            <v>0</v>
          </cell>
          <cell r="AF342">
            <v>0</v>
          </cell>
          <cell r="AG342">
            <v>0</v>
          </cell>
          <cell r="AH342">
            <v>0</v>
          </cell>
          <cell r="AI342">
            <v>0</v>
          </cell>
          <cell r="AJ342">
            <v>0</v>
          </cell>
          <cell r="AK342">
            <v>0</v>
          </cell>
          <cell r="AL342">
            <v>1</v>
          </cell>
          <cell r="AM342">
            <v>0</v>
          </cell>
          <cell r="AN342">
            <v>40988</v>
          </cell>
          <cell r="AO342">
            <v>1</v>
          </cell>
          <cell r="AP342">
            <v>0</v>
          </cell>
          <cell r="AQ342">
            <v>0</v>
          </cell>
          <cell r="AR342">
            <v>0</v>
          </cell>
          <cell r="AS342">
            <v>0</v>
          </cell>
          <cell r="AT342">
            <v>0</v>
          </cell>
          <cell r="AU342">
            <v>40988</v>
          </cell>
          <cell r="AV342">
            <v>0</v>
          </cell>
          <cell r="AW342">
            <v>0</v>
          </cell>
          <cell r="AX342">
            <v>1</v>
          </cell>
          <cell r="AY342">
            <v>0</v>
          </cell>
          <cell r="AZ342">
            <v>40988</v>
          </cell>
          <cell r="BA342">
            <v>0</v>
          </cell>
          <cell r="BB342">
            <v>0</v>
          </cell>
          <cell r="BC342">
            <v>0</v>
          </cell>
          <cell r="BD342">
            <v>0</v>
          </cell>
          <cell r="BE342">
            <v>1</v>
          </cell>
          <cell r="BF342">
            <v>0</v>
          </cell>
          <cell r="BG342">
            <v>0</v>
          </cell>
          <cell r="BH342">
            <v>0</v>
          </cell>
          <cell r="BI342">
            <v>40988</v>
          </cell>
          <cell r="BJ342">
            <v>0</v>
          </cell>
          <cell r="BK342">
            <v>0</v>
          </cell>
          <cell r="BL342">
            <v>0</v>
          </cell>
          <cell r="BM342">
            <v>0</v>
          </cell>
          <cell r="BN342">
            <v>1</v>
          </cell>
          <cell r="BO342">
            <v>0</v>
          </cell>
        </row>
        <row r="343">
          <cell r="A343">
            <v>40989</v>
          </cell>
          <cell r="B343">
            <v>0</v>
          </cell>
          <cell r="C343">
            <v>0</v>
          </cell>
          <cell r="D343">
            <v>1</v>
          </cell>
          <cell r="E343">
            <v>3</v>
          </cell>
          <cell r="F343">
            <v>0</v>
          </cell>
          <cell r="G343">
            <v>0</v>
          </cell>
          <cell r="H343">
            <v>0</v>
          </cell>
          <cell r="I343">
            <v>0</v>
          </cell>
          <cell r="J343">
            <v>1</v>
          </cell>
          <cell r="K343">
            <v>3</v>
          </cell>
          <cell r="L343">
            <v>40989</v>
          </cell>
          <cell r="M343">
            <v>1</v>
          </cell>
          <cell r="N343">
            <v>3</v>
          </cell>
          <cell r="O343">
            <v>0</v>
          </cell>
          <cell r="P343">
            <v>0</v>
          </cell>
          <cell r="Q343">
            <v>0</v>
          </cell>
          <cell r="R343">
            <v>0</v>
          </cell>
          <cell r="S343">
            <v>0</v>
          </cell>
          <cell r="T343">
            <v>0</v>
          </cell>
          <cell r="U343">
            <v>1</v>
          </cell>
          <cell r="V343">
            <v>3</v>
          </cell>
          <cell r="W343">
            <v>0</v>
          </cell>
          <cell r="X343">
            <v>0</v>
          </cell>
          <cell r="Y343">
            <v>0</v>
          </cell>
          <cell r="Z343">
            <v>0</v>
          </cell>
          <cell r="AA343">
            <v>1</v>
          </cell>
          <cell r="AB343">
            <v>3</v>
          </cell>
          <cell r="AC343">
            <v>40989</v>
          </cell>
          <cell r="AD343">
            <v>1</v>
          </cell>
          <cell r="AE343">
            <v>3</v>
          </cell>
          <cell r="AF343">
            <v>0</v>
          </cell>
          <cell r="AG343">
            <v>0</v>
          </cell>
          <cell r="AH343">
            <v>0</v>
          </cell>
          <cell r="AI343">
            <v>0</v>
          </cell>
          <cell r="AJ343">
            <v>0</v>
          </cell>
          <cell r="AK343">
            <v>0</v>
          </cell>
          <cell r="AL343">
            <v>1</v>
          </cell>
          <cell r="AM343">
            <v>3</v>
          </cell>
          <cell r="AN343">
            <v>40989</v>
          </cell>
          <cell r="AO343">
            <v>1</v>
          </cell>
          <cell r="AP343">
            <v>3</v>
          </cell>
          <cell r="AQ343">
            <v>0</v>
          </cell>
          <cell r="AR343">
            <v>0</v>
          </cell>
          <cell r="AS343">
            <v>0</v>
          </cell>
          <cell r="AT343">
            <v>0</v>
          </cell>
          <cell r="AU343">
            <v>40989</v>
          </cell>
          <cell r="AV343">
            <v>0</v>
          </cell>
          <cell r="AW343">
            <v>0</v>
          </cell>
          <cell r="AX343">
            <v>1</v>
          </cell>
          <cell r="AY343">
            <v>3</v>
          </cell>
          <cell r="AZ343">
            <v>40989</v>
          </cell>
          <cell r="BA343">
            <v>0</v>
          </cell>
          <cell r="BB343">
            <v>0</v>
          </cell>
          <cell r="BC343">
            <v>0</v>
          </cell>
          <cell r="BD343">
            <v>0</v>
          </cell>
          <cell r="BE343">
            <v>1</v>
          </cell>
          <cell r="BF343">
            <v>3</v>
          </cell>
          <cell r="BG343">
            <v>0</v>
          </cell>
          <cell r="BH343">
            <v>0</v>
          </cell>
          <cell r="BI343">
            <v>40989</v>
          </cell>
          <cell r="BJ343">
            <v>0</v>
          </cell>
          <cell r="BK343">
            <v>0</v>
          </cell>
          <cell r="BL343">
            <v>0</v>
          </cell>
          <cell r="BM343">
            <v>0</v>
          </cell>
          <cell r="BN343">
            <v>1</v>
          </cell>
          <cell r="BO343">
            <v>3</v>
          </cell>
        </row>
        <row r="344">
          <cell r="A344">
            <v>40989</v>
          </cell>
          <cell r="B344">
            <v>0</v>
          </cell>
          <cell r="C344">
            <v>0</v>
          </cell>
          <cell r="D344">
            <v>1</v>
          </cell>
          <cell r="E344">
            <v>0</v>
          </cell>
          <cell r="F344">
            <v>0</v>
          </cell>
          <cell r="G344">
            <v>0</v>
          </cell>
          <cell r="H344">
            <v>0</v>
          </cell>
          <cell r="I344">
            <v>0</v>
          </cell>
          <cell r="J344">
            <v>1</v>
          </cell>
          <cell r="K344">
            <v>0</v>
          </cell>
          <cell r="L344">
            <v>40989</v>
          </cell>
          <cell r="M344">
            <v>1</v>
          </cell>
          <cell r="N344">
            <v>0</v>
          </cell>
          <cell r="O344">
            <v>0</v>
          </cell>
          <cell r="P344">
            <v>0</v>
          </cell>
          <cell r="Q344">
            <v>0</v>
          </cell>
          <cell r="R344">
            <v>0</v>
          </cell>
          <cell r="S344">
            <v>0</v>
          </cell>
          <cell r="T344">
            <v>0</v>
          </cell>
          <cell r="U344">
            <v>1</v>
          </cell>
          <cell r="V344">
            <v>0</v>
          </cell>
          <cell r="W344">
            <v>0</v>
          </cell>
          <cell r="X344">
            <v>0</v>
          </cell>
          <cell r="Y344">
            <v>0</v>
          </cell>
          <cell r="Z344">
            <v>0</v>
          </cell>
          <cell r="AA344">
            <v>1</v>
          </cell>
          <cell r="AB344">
            <v>0</v>
          </cell>
          <cell r="AC344">
            <v>40989</v>
          </cell>
          <cell r="AD344">
            <v>1</v>
          </cell>
          <cell r="AE344">
            <v>0</v>
          </cell>
          <cell r="AF344">
            <v>0</v>
          </cell>
          <cell r="AG344">
            <v>0</v>
          </cell>
          <cell r="AH344">
            <v>0</v>
          </cell>
          <cell r="AI344">
            <v>0</v>
          </cell>
          <cell r="AJ344">
            <v>0</v>
          </cell>
          <cell r="AK344">
            <v>0</v>
          </cell>
          <cell r="AL344">
            <v>1</v>
          </cell>
          <cell r="AM344">
            <v>0</v>
          </cell>
          <cell r="AN344">
            <v>40989</v>
          </cell>
          <cell r="AO344">
            <v>1</v>
          </cell>
          <cell r="AP344">
            <v>0</v>
          </cell>
          <cell r="AQ344">
            <v>0</v>
          </cell>
          <cell r="AR344">
            <v>0</v>
          </cell>
          <cell r="AS344">
            <v>0</v>
          </cell>
          <cell r="AT344">
            <v>0</v>
          </cell>
          <cell r="AU344">
            <v>40989</v>
          </cell>
          <cell r="AV344">
            <v>0</v>
          </cell>
          <cell r="AW344">
            <v>0</v>
          </cell>
          <cell r="AX344">
            <v>1</v>
          </cell>
          <cell r="AY344">
            <v>0</v>
          </cell>
          <cell r="AZ344">
            <v>40989</v>
          </cell>
          <cell r="BA344">
            <v>0</v>
          </cell>
          <cell r="BB344">
            <v>0</v>
          </cell>
          <cell r="BC344">
            <v>0</v>
          </cell>
          <cell r="BD344">
            <v>0</v>
          </cell>
          <cell r="BE344">
            <v>1</v>
          </cell>
          <cell r="BF344">
            <v>0</v>
          </cell>
          <cell r="BG344">
            <v>0</v>
          </cell>
          <cell r="BH344">
            <v>0</v>
          </cell>
          <cell r="BI344">
            <v>40989</v>
          </cell>
          <cell r="BJ344">
            <v>0</v>
          </cell>
          <cell r="BK344">
            <v>0</v>
          </cell>
          <cell r="BL344">
            <v>0</v>
          </cell>
          <cell r="BM344">
            <v>0</v>
          </cell>
          <cell r="BN344">
            <v>1</v>
          </cell>
          <cell r="BO344">
            <v>0</v>
          </cell>
        </row>
        <row r="345">
          <cell r="A345">
            <v>40989</v>
          </cell>
          <cell r="B345">
            <v>0</v>
          </cell>
          <cell r="C345">
            <v>0</v>
          </cell>
          <cell r="D345">
            <v>1</v>
          </cell>
          <cell r="E345">
            <v>0</v>
          </cell>
          <cell r="F345">
            <v>0</v>
          </cell>
          <cell r="G345">
            <v>0</v>
          </cell>
          <cell r="H345">
            <v>0</v>
          </cell>
          <cell r="I345">
            <v>0</v>
          </cell>
          <cell r="J345">
            <v>1</v>
          </cell>
          <cell r="K345">
            <v>0</v>
          </cell>
          <cell r="L345">
            <v>40989</v>
          </cell>
          <cell r="M345">
            <v>1</v>
          </cell>
          <cell r="N345">
            <v>0</v>
          </cell>
          <cell r="O345">
            <v>0</v>
          </cell>
          <cell r="P345">
            <v>0</v>
          </cell>
          <cell r="Q345">
            <v>0</v>
          </cell>
          <cell r="R345">
            <v>0</v>
          </cell>
          <cell r="S345">
            <v>0</v>
          </cell>
          <cell r="T345">
            <v>0</v>
          </cell>
          <cell r="U345">
            <v>1</v>
          </cell>
          <cell r="V345">
            <v>0</v>
          </cell>
          <cell r="W345">
            <v>0</v>
          </cell>
          <cell r="X345">
            <v>0</v>
          </cell>
          <cell r="Y345">
            <v>0</v>
          </cell>
          <cell r="Z345">
            <v>0</v>
          </cell>
          <cell r="AA345">
            <v>1</v>
          </cell>
          <cell r="AB345">
            <v>0</v>
          </cell>
          <cell r="AC345">
            <v>40989</v>
          </cell>
          <cell r="AD345">
            <v>1</v>
          </cell>
          <cell r="AE345">
            <v>0</v>
          </cell>
          <cell r="AF345">
            <v>0</v>
          </cell>
          <cell r="AG345">
            <v>0</v>
          </cell>
          <cell r="AH345">
            <v>0</v>
          </cell>
          <cell r="AI345">
            <v>0</v>
          </cell>
          <cell r="AJ345">
            <v>0</v>
          </cell>
          <cell r="AK345">
            <v>0</v>
          </cell>
          <cell r="AL345">
            <v>1</v>
          </cell>
          <cell r="AM345">
            <v>0</v>
          </cell>
          <cell r="AN345">
            <v>40989</v>
          </cell>
          <cell r="AO345">
            <v>1</v>
          </cell>
          <cell r="AP345">
            <v>0</v>
          </cell>
          <cell r="AQ345">
            <v>0</v>
          </cell>
          <cell r="AR345">
            <v>0</v>
          </cell>
          <cell r="AS345">
            <v>0</v>
          </cell>
          <cell r="AT345">
            <v>0</v>
          </cell>
          <cell r="AU345">
            <v>40989</v>
          </cell>
          <cell r="AV345">
            <v>0</v>
          </cell>
          <cell r="AW345">
            <v>0</v>
          </cell>
          <cell r="AX345">
            <v>1</v>
          </cell>
          <cell r="AY345">
            <v>0</v>
          </cell>
          <cell r="AZ345">
            <v>40989</v>
          </cell>
          <cell r="BA345">
            <v>0</v>
          </cell>
          <cell r="BB345">
            <v>0</v>
          </cell>
          <cell r="BC345">
            <v>0</v>
          </cell>
          <cell r="BD345">
            <v>0</v>
          </cell>
          <cell r="BE345">
            <v>1</v>
          </cell>
          <cell r="BF345">
            <v>0</v>
          </cell>
          <cell r="BG345">
            <v>0</v>
          </cell>
          <cell r="BH345">
            <v>0</v>
          </cell>
          <cell r="BI345">
            <v>40989</v>
          </cell>
          <cell r="BJ345">
            <v>0</v>
          </cell>
          <cell r="BK345">
            <v>0</v>
          </cell>
          <cell r="BL345">
            <v>0</v>
          </cell>
          <cell r="BM345">
            <v>0</v>
          </cell>
          <cell r="BN345">
            <v>1</v>
          </cell>
          <cell r="BO345">
            <v>0</v>
          </cell>
        </row>
        <row r="346">
          <cell r="A346">
            <v>40990</v>
          </cell>
          <cell r="B346">
            <v>0</v>
          </cell>
          <cell r="C346">
            <v>0</v>
          </cell>
          <cell r="D346">
            <v>1</v>
          </cell>
          <cell r="E346">
            <v>3</v>
          </cell>
          <cell r="F346">
            <v>0</v>
          </cell>
          <cell r="G346">
            <v>0</v>
          </cell>
          <cell r="H346">
            <v>0</v>
          </cell>
          <cell r="I346">
            <v>0</v>
          </cell>
          <cell r="J346">
            <v>1</v>
          </cell>
          <cell r="K346">
            <v>3</v>
          </cell>
          <cell r="L346">
            <v>40990</v>
          </cell>
          <cell r="M346">
            <v>1</v>
          </cell>
          <cell r="N346">
            <v>3</v>
          </cell>
          <cell r="O346">
            <v>0</v>
          </cell>
          <cell r="P346">
            <v>0</v>
          </cell>
          <cell r="Q346">
            <v>0</v>
          </cell>
          <cell r="R346">
            <v>1</v>
          </cell>
          <cell r="S346">
            <v>0</v>
          </cell>
          <cell r="T346">
            <v>0</v>
          </cell>
          <cell r="U346">
            <v>1</v>
          </cell>
          <cell r="V346">
            <v>3</v>
          </cell>
          <cell r="W346">
            <v>0</v>
          </cell>
          <cell r="X346">
            <v>0</v>
          </cell>
          <cell r="Y346">
            <v>0</v>
          </cell>
          <cell r="Z346">
            <v>1</v>
          </cell>
          <cell r="AA346">
            <v>1</v>
          </cell>
          <cell r="AB346">
            <v>3</v>
          </cell>
          <cell r="AC346">
            <v>40990</v>
          </cell>
          <cell r="AD346">
            <v>1</v>
          </cell>
          <cell r="AE346">
            <v>3</v>
          </cell>
          <cell r="AF346">
            <v>0</v>
          </cell>
          <cell r="AG346">
            <v>0</v>
          </cell>
          <cell r="AH346">
            <v>0</v>
          </cell>
          <cell r="AI346">
            <v>0</v>
          </cell>
          <cell r="AJ346">
            <v>0</v>
          </cell>
          <cell r="AK346">
            <v>0</v>
          </cell>
          <cell r="AL346">
            <v>1</v>
          </cell>
          <cell r="AM346">
            <v>3</v>
          </cell>
          <cell r="AN346">
            <v>40990</v>
          </cell>
          <cell r="AO346">
            <v>1</v>
          </cell>
          <cell r="AP346">
            <v>3</v>
          </cell>
          <cell r="AQ346">
            <v>0</v>
          </cell>
          <cell r="AR346">
            <v>0</v>
          </cell>
          <cell r="AS346">
            <v>0</v>
          </cell>
          <cell r="AT346">
            <v>0</v>
          </cell>
          <cell r="AU346">
            <v>40990</v>
          </cell>
          <cell r="AV346">
            <v>0</v>
          </cell>
          <cell r="AW346">
            <v>0</v>
          </cell>
          <cell r="AX346">
            <v>1</v>
          </cell>
          <cell r="AY346">
            <v>3</v>
          </cell>
          <cell r="AZ346">
            <v>40990</v>
          </cell>
          <cell r="BA346">
            <v>0</v>
          </cell>
          <cell r="BB346">
            <v>0</v>
          </cell>
          <cell r="BC346">
            <v>0</v>
          </cell>
          <cell r="BD346">
            <v>0</v>
          </cell>
          <cell r="BE346">
            <v>1</v>
          </cell>
          <cell r="BF346">
            <v>3</v>
          </cell>
          <cell r="BG346">
            <v>0</v>
          </cell>
          <cell r="BH346">
            <v>0</v>
          </cell>
          <cell r="BI346">
            <v>40990</v>
          </cell>
          <cell r="BJ346">
            <v>0</v>
          </cell>
          <cell r="BK346">
            <v>0</v>
          </cell>
          <cell r="BL346">
            <v>0</v>
          </cell>
          <cell r="BM346">
            <v>0</v>
          </cell>
          <cell r="BN346">
            <v>1</v>
          </cell>
          <cell r="BO346">
            <v>3</v>
          </cell>
        </row>
        <row r="347">
          <cell r="A347">
            <v>40990</v>
          </cell>
          <cell r="B347">
            <v>0</v>
          </cell>
          <cell r="C347">
            <v>0</v>
          </cell>
          <cell r="D347">
            <v>1</v>
          </cell>
          <cell r="E347">
            <v>0</v>
          </cell>
          <cell r="F347">
            <v>0</v>
          </cell>
          <cell r="G347">
            <v>0</v>
          </cell>
          <cell r="H347">
            <v>0</v>
          </cell>
          <cell r="I347">
            <v>0</v>
          </cell>
          <cell r="J347">
            <v>1</v>
          </cell>
          <cell r="K347">
            <v>0</v>
          </cell>
          <cell r="L347">
            <v>40990</v>
          </cell>
          <cell r="M347">
            <v>1</v>
          </cell>
          <cell r="N347">
            <v>0</v>
          </cell>
          <cell r="O347">
            <v>0</v>
          </cell>
          <cell r="P347">
            <v>0</v>
          </cell>
          <cell r="Q347">
            <v>0</v>
          </cell>
          <cell r="R347">
            <v>0</v>
          </cell>
          <cell r="S347">
            <v>0</v>
          </cell>
          <cell r="T347">
            <v>0</v>
          </cell>
          <cell r="U347">
            <v>1</v>
          </cell>
          <cell r="V347">
            <v>0</v>
          </cell>
          <cell r="W347">
            <v>0</v>
          </cell>
          <cell r="X347">
            <v>0</v>
          </cell>
          <cell r="Y347">
            <v>0</v>
          </cell>
          <cell r="Z347">
            <v>0</v>
          </cell>
          <cell r="AA347">
            <v>1</v>
          </cell>
          <cell r="AB347">
            <v>0</v>
          </cell>
          <cell r="AC347">
            <v>40990</v>
          </cell>
          <cell r="AD347">
            <v>1</v>
          </cell>
          <cell r="AE347">
            <v>0</v>
          </cell>
          <cell r="AF347">
            <v>0</v>
          </cell>
          <cell r="AG347">
            <v>0</v>
          </cell>
          <cell r="AH347">
            <v>0</v>
          </cell>
          <cell r="AI347">
            <v>0</v>
          </cell>
          <cell r="AJ347">
            <v>0</v>
          </cell>
          <cell r="AK347">
            <v>0</v>
          </cell>
          <cell r="AL347">
            <v>1</v>
          </cell>
          <cell r="AM347">
            <v>0</v>
          </cell>
          <cell r="AN347">
            <v>40990</v>
          </cell>
          <cell r="AO347">
            <v>1</v>
          </cell>
          <cell r="AP347">
            <v>0</v>
          </cell>
          <cell r="AQ347">
            <v>0</v>
          </cell>
          <cell r="AR347">
            <v>0</v>
          </cell>
          <cell r="AS347">
            <v>0</v>
          </cell>
          <cell r="AT347">
            <v>0</v>
          </cell>
          <cell r="AU347">
            <v>40990</v>
          </cell>
          <cell r="AV347">
            <v>0</v>
          </cell>
          <cell r="AW347">
            <v>0</v>
          </cell>
          <cell r="AX347">
            <v>1</v>
          </cell>
          <cell r="AY347">
            <v>0</v>
          </cell>
          <cell r="AZ347">
            <v>40990</v>
          </cell>
          <cell r="BA347">
            <v>0</v>
          </cell>
          <cell r="BB347">
            <v>0</v>
          </cell>
          <cell r="BC347">
            <v>0</v>
          </cell>
          <cell r="BD347">
            <v>0</v>
          </cell>
          <cell r="BE347">
            <v>1</v>
          </cell>
          <cell r="BF347">
            <v>0</v>
          </cell>
          <cell r="BG347">
            <v>0</v>
          </cell>
          <cell r="BH347">
            <v>0</v>
          </cell>
          <cell r="BI347">
            <v>40990</v>
          </cell>
          <cell r="BJ347">
            <v>0</v>
          </cell>
          <cell r="BK347">
            <v>0</v>
          </cell>
          <cell r="BL347">
            <v>0</v>
          </cell>
          <cell r="BM347">
            <v>0</v>
          </cell>
          <cell r="BN347">
            <v>1</v>
          </cell>
          <cell r="BO347">
            <v>0</v>
          </cell>
        </row>
        <row r="348">
          <cell r="A348">
            <v>40990</v>
          </cell>
          <cell r="B348">
            <v>0</v>
          </cell>
          <cell r="C348">
            <v>0</v>
          </cell>
          <cell r="D348">
            <v>1</v>
          </cell>
          <cell r="E348">
            <v>0</v>
          </cell>
          <cell r="F348">
            <v>0</v>
          </cell>
          <cell r="G348">
            <v>0</v>
          </cell>
          <cell r="H348">
            <v>0</v>
          </cell>
          <cell r="I348">
            <v>0</v>
          </cell>
          <cell r="J348">
            <v>1</v>
          </cell>
          <cell r="K348">
            <v>0</v>
          </cell>
          <cell r="L348">
            <v>40990</v>
          </cell>
          <cell r="M348">
            <v>1</v>
          </cell>
          <cell r="N348">
            <v>0</v>
          </cell>
          <cell r="O348">
            <v>0</v>
          </cell>
          <cell r="P348">
            <v>0</v>
          </cell>
          <cell r="Q348">
            <v>1</v>
          </cell>
          <cell r="R348">
            <v>0</v>
          </cell>
          <cell r="S348">
            <v>0</v>
          </cell>
          <cell r="T348">
            <v>0</v>
          </cell>
          <cell r="U348">
            <v>1</v>
          </cell>
          <cell r="V348">
            <v>0</v>
          </cell>
          <cell r="W348">
            <v>0</v>
          </cell>
          <cell r="X348">
            <v>0</v>
          </cell>
          <cell r="Y348">
            <v>1</v>
          </cell>
          <cell r="Z348">
            <v>0</v>
          </cell>
          <cell r="AA348">
            <v>1</v>
          </cell>
          <cell r="AB348">
            <v>0</v>
          </cell>
          <cell r="AC348">
            <v>40990</v>
          </cell>
          <cell r="AD348">
            <v>1</v>
          </cell>
          <cell r="AE348">
            <v>0</v>
          </cell>
          <cell r="AF348">
            <v>0</v>
          </cell>
          <cell r="AG348">
            <v>0</v>
          </cell>
          <cell r="AH348">
            <v>0</v>
          </cell>
          <cell r="AI348">
            <v>0</v>
          </cell>
          <cell r="AJ348">
            <v>0</v>
          </cell>
          <cell r="AK348">
            <v>0</v>
          </cell>
          <cell r="AL348">
            <v>1</v>
          </cell>
          <cell r="AM348">
            <v>0</v>
          </cell>
          <cell r="AN348">
            <v>40990</v>
          </cell>
          <cell r="AO348">
            <v>1</v>
          </cell>
          <cell r="AP348">
            <v>0</v>
          </cell>
          <cell r="AQ348">
            <v>0</v>
          </cell>
          <cell r="AR348">
            <v>0</v>
          </cell>
          <cell r="AS348">
            <v>0</v>
          </cell>
          <cell r="AT348">
            <v>0</v>
          </cell>
          <cell r="AU348">
            <v>40990</v>
          </cell>
          <cell r="AV348">
            <v>0</v>
          </cell>
          <cell r="AW348">
            <v>0</v>
          </cell>
          <cell r="AX348">
            <v>1</v>
          </cell>
          <cell r="AY348">
            <v>0</v>
          </cell>
          <cell r="AZ348">
            <v>40990</v>
          </cell>
          <cell r="BA348">
            <v>0</v>
          </cell>
          <cell r="BB348">
            <v>0</v>
          </cell>
          <cell r="BC348">
            <v>0</v>
          </cell>
          <cell r="BD348">
            <v>0</v>
          </cell>
          <cell r="BE348">
            <v>1</v>
          </cell>
          <cell r="BF348">
            <v>0</v>
          </cell>
          <cell r="BG348">
            <v>0</v>
          </cell>
          <cell r="BH348">
            <v>0</v>
          </cell>
          <cell r="BI348">
            <v>40990</v>
          </cell>
          <cell r="BJ348">
            <v>0</v>
          </cell>
          <cell r="BK348">
            <v>0</v>
          </cell>
          <cell r="BL348">
            <v>0</v>
          </cell>
          <cell r="BM348">
            <v>0</v>
          </cell>
          <cell r="BN348">
            <v>1</v>
          </cell>
          <cell r="BO348">
            <v>0</v>
          </cell>
        </row>
        <row r="349">
          <cell r="A349">
            <v>40991</v>
          </cell>
          <cell r="B349">
            <v>0</v>
          </cell>
          <cell r="C349">
            <v>0</v>
          </cell>
          <cell r="D349">
            <v>0</v>
          </cell>
          <cell r="E349">
            <v>2</v>
          </cell>
          <cell r="F349">
            <v>0</v>
          </cell>
          <cell r="G349">
            <v>0</v>
          </cell>
          <cell r="H349">
            <v>0</v>
          </cell>
          <cell r="I349">
            <v>0</v>
          </cell>
          <cell r="J349">
            <v>0</v>
          </cell>
          <cell r="K349">
            <v>2</v>
          </cell>
          <cell r="L349">
            <v>40991</v>
          </cell>
          <cell r="M349">
            <v>0</v>
          </cell>
          <cell r="N349">
            <v>2</v>
          </cell>
          <cell r="O349">
            <v>0</v>
          </cell>
          <cell r="P349">
            <v>0</v>
          </cell>
          <cell r="Q349">
            <v>0</v>
          </cell>
          <cell r="R349">
            <v>2</v>
          </cell>
          <cell r="S349">
            <v>0</v>
          </cell>
          <cell r="T349">
            <v>0</v>
          </cell>
          <cell r="U349">
            <v>0</v>
          </cell>
          <cell r="V349">
            <v>2</v>
          </cell>
          <cell r="W349">
            <v>0</v>
          </cell>
          <cell r="X349">
            <v>0</v>
          </cell>
          <cell r="Y349">
            <v>0</v>
          </cell>
          <cell r="Z349">
            <v>2</v>
          </cell>
          <cell r="AA349">
            <v>0</v>
          </cell>
          <cell r="AB349">
            <v>2</v>
          </cell>
          <cell r="AC349">
            <v>40991</v>
          </cell>
          <cell r="AD349">
            <v>0</v>
          </cell>
          <cell r="AE349">
            <v>2</v>
          </cell>
          <cell r="AF349">
            <v>0</v>
          </cell>
          <cell r="AG349">
            <v>0</v>
          </cell>
          <cell r="AH349">
            <v>0</v>
          </cell>
          <cell r="AI349">
            <v>0</v>
          </cell>
          <cell r="AJ349">
            <v>0</v>
          </cell>
          <cell r="AK349">
            <v>0</v>
          </cell>
          <cell r="AL349">
            <v>0</v>
          </cell>
          <cell r="AM349">
            <v>2</v>
          </cell>
          <cell r="AN349">
            <v>40991</v>
          </cell>
          <cell r="AO349">
            <v>1</v>
          </cell>
          <cell r="AP349">
            <v>2</v>
          </cell>
          <cell r="AQ349">
            <v>0</v>
          </cell>
          <cell r="AR349">
            <v>0</v>
          </cell>
          <cell r="AS349">
            <v>0</v>
          </cell>
          <cell r="AT349">
            <v>0</v>
          </cell>
          <cell r="AU349">
            <v>40991</v>
          </cell>
          <cell r="AV349">
            <v>0</v>
          </cell>
          <cell r="AW349">
            <v>0</v>
          </cell>
          <cell r="AX349">
            <v>1</v>
          </cell>
          <cell r="AY349">
            <v>2</v>
          </cell>
          <cell r="AZ349">
            <v>40991</v>
          </cell>
          <cell r="BA349">
            <v>0</v>
          </cell>
          <cell r="BB349">
            <v>0</v>
          </cell>
          <cell r="BC349">
            <v>0</v>
          </cell>
          <cell r="BD349">
            <v>0</v>
          </cell>
          <cell r="BE349">
            <v>0</v>
          </cell>
          <cell r="BF349">
            <v>2</v>
          </cell>
          <cell r="BG349">
            <v>0</v>
          </cell>
          <cell r="BH349">
            <v>0</v>
          </cell>
          <cell r="BI349">
            <v>40991</v>
          </cell>
          <cell r="BJ349">
            <v>0</v>
          </cell>
          <cell r="BK349">
            <v>0</v>
          </cell>
          <cell r="BL349">
            <v>0</v>
          </cell>
          <cell r="BM349">
            <v>0</v>
          </cell>
          <cell r="BN349">
            <v>0</v>
          </cell>
          <cell r="BO349">
            <v>2</v>
          </cell>
        </row>
        <row r="350">
          <cell r="A350">
            <v>40991</v>
          </cell>
          <cell r="B350">
            <v>0</v>
          </cell>
          <cell r="C350">
            <v>0</v>
          </cell>
          <cell r="D350">
            <v>1</v>
          </cell>
          <cell r="E350">
            <v>0</v>
          </cell>
          <cell r="F350">
            <v>0</v>
          </cell>
          <cell r="G350">
            <v>0</v>
          </cell>
          <cell r="H350">
            <v>0</v>
          </cell>
          <cell r="I350">
            <v>0</v>
          </cell>
          <cell r="J350">
            <v>1</v>
          </cell>
          <cell r="K350">
            <v>0</v>
          </cell>
          <cell r="L350">
            <v>40991</v>
          </cell>
          <cell r="M350">
            <v>1</v>
          </cell>
          <cell r="N350">
            <v>0</v>
          </cell>
          <cell r="O350">
            <v>0</v>
          </cell>
          <cell r="P350">
            <v>0</v>
          </cell>
          <cell r="Q350">
            <v>1</v>
          </cell>
          <cell r="R350">
            <v>0</v>
          </cell>
          <cell r="S350">
            <v>0</v>
          </cell>
          <cell r="T350">
            <v>0</v>
          </cell>
          <cell r="U350">
            <v>1</v>
          </cell>
          <cell r="V350">
            <v>0</v>
          </cell>
          <cell r="W350">
            <v>0</v>
          </cell>
          <cell r="X350">
            <v>0</v>
          </cell>
          <cell r="Y350">
            <v>1</v>
          </cell>
          <cell r="Z350">
            <v>0</v>
          </cell>
          <cell r="AA350">
            <v>1</v>
          </cell>
          <cell r="AB350">
            <v>0</v>
          </cell>
          <cell r="AC350">
            <v>40991</v>
          </cell>
          <cell r="AD350">
            <v>1</v>
          </cell>
          <cell r="AE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0</v>
          </cell>
          <cell r="AJ350">
            <v>0</v>
          </cell>
          <cell r="AK350">
            <v>0</v>
          </cell>
          <cell r="AL350">
            <v>1</v>
          </cell>
          <cell r="AM350">
            <v>0</v>
          </cell>
          <cell r="AN350">
            <v>40991</v>
          </cell>
          <cell r="AO350">
            <v>0</v>
          </cell>
          <cell r="AP350">
            <v>0</v>
          </cell>
          <cell r="AQ350">
            <v>0</v>
          </cell>
          <cell r="AR350">
            <v>0</v>
          </cell>
          <cell r="AS350">
            <v>0</v>
          </cell>
          <cell r="AT350">
            <v>0</v>
          </cell>
          <cell r="AU350">
            <v>40991</v>
          </cell>
          <cell r="AV350">
            <v>0</v>
          </cell>
          <cell r="AW350">
            <v>0</v>
          </cell>
          <cell r="AX350">
            <v>0</v>
          </cell>
          <cell r="AY350">
            <v>0</v>
          </cell>
          <cell r="AZ350">
            <v>40991</v>
          </cell>
          <cell r="BA350">
            <v>0</v>
          </cell>
          <cell r="BB350">
            <v>0</v>
          </cell>
          <cell r="BC350">
            <v>0</v>
          </cell>
          <cell r="BD350">
            <v>0</v>
          </cell>
          <cell r="BE350">
            <v>1</v>
          </cell>
          <cell r="BF350">
            <v>0</v>
          </cell>
          <cell r="BG350">
            <v>0</v>
          </cell>
          <cell r="BH350">
            <v>0</v>
          </cell>
          <cell r="BI350">
            <v>40991</v>
          </cell>
          <cell r="BJ350">
            <v>0</v>
          </cell>
          <cell r="BK350">
            <v>0</v>
          </cell>
          <cell r="BL350">
            <v>0</v>
          </cell>
          <cell r="BM350">
            <v>0</v>
          </cell>
          <cell r="BN350">
            <v>1</v>
          </cell>
          <cell r="BO350">
            <v>0</v>
          </cell>
        </row>
        <row r="351">
          <cell r="A351">
            <v>40991</v>
          </cell>
          <cell r="B351">
            <v>0</v>
          </cell>
          <cell r="C351">
            <v>0</v>
          </cell>
          <cell r="D351">
            <v>1</v>
          </cell>
          <cell r="E351">
            <v>0</v>
          </cell>
          <cell r="F351">
            <v>0</v>
          </cell>
          <cell r="G351">
            <v>0</v>
          </cell>
          <cell r="H351">
            <v>0</v>
          </cell>
          <cell r="I351">
            <v>0</v>
          </cell>
          <cell r="J351">
            <v>1</v>
          </cell>
          <cell r="K351">
            <v>0</v>
          </cell>
          <cell r="L351">
            <v>40991</v>
          </cell>
          <cell r="M351">
            <v>1</v>
          </cell>
          <cell r="N351">
            <v>0</v>
          </cell>
          <cell r="O351">
            <v>0</v>
          </cell>
          <cell r="P351">
            <v>0</v>
          </cell>
          <cell r="Q351">
            <v>1</v>
          </cell>
          <cell r="R351">
            <v>0</v>
          </cell>
          <cell r="S351">
            <v>0</v>
          </cell>
          <cell r="T351">
            <v>0</v>
          </cell>
          <cell r="U351">
            <v>1</v>
          </cell>
          <cell r="V351">
            <v>0</v>
          </cell>
          <cell r="W351">
            <v>0</v>
          </cell>
          <cell r="X351">
            <v>0</v>
          </cell>
          <cell r="Y351">
            <v>1</v>
          </cell>
          <cell r="Z351">
            <v>0</v>
          </cell>
          <cell r="AA351">
            <v>1</v>
          </cell>
          <cell r="AB351">
            <v>0</v>
          </cell>
          <cell r="AC351">
            <v>40991</v>
          </cell>
          <cell r="AD351">
            <v>1</v>
          </cell>
          <cell r="AE351">
            <v>0</v>
          </cell>
          <cell r="AF351">
            <v>0</v>
          </cell>
          <cell r="AG351">
            <v>0</v>
          </cell>
          <cell r="AH351">
            <v>0</v>
          </cell>
          <cell r="AI351">
            <v>0</v>
          </cell>
          <cell r="AJ351">
            <v>0</v>
          </cell>
          <cell r="AK351">
            <v>0</v>
          </cell>
          <cell r="AL351">
            <v>1</v>
          </cell>
          <cell r="AM351">
            <v>0</v>
          </cell>
          <cell r="AN351">
            <v>40991</v>
          </cell>
          <cell r="AO351">
            <v>1</v>
          </cell>
          <cell r="AP351">
            <v>0</v>
          </cell>
          <cell r="AQ351">
            <v>0</v>
          </cell>
          <cell r="AR351">
            <v>0</v>
          </cell>
          <cell r="AS351">
            <v>0</v>
          </cell>
          <cell r="AT351">
            <v>0</v>
          </cell>
          <cell r="AU351">
            <v>40991</v>
          </cell>
          <cell r="AV351">
            <v>0</v>
          </cell>
          <cell r="AW351">
            <v>0</v>
          </cell>
          <cell r="AX351">
            <v>1</v>
          </cell>
          <cell r="AY351">
            <v>0</v>
          </cell>
          <cell r="AZ351">
            <v>40991</v>
          </cell>
          <cell r="BA351">
            <v>0</v>
          </cell>
          <cell r="BB351">
            <v>0</v>
          </cell>
          <cell r="BC351">
            <v>0</v>
          </cell>
          <cell r="BD351">
            <v>0</v>
          </cell>
          <cell r="BE351">
            <v>1</v>
          </cell>
          <cell r="BF351">
            <v>0</v>
          </cell>
          <cell r="BG351">
            <v>0</v>
          </cell>
          <cell r="BH351">
            <v>0</v>
          </cell>
          <cell r="BI351">
            <v>40991</v>
          </cell>
          <cell r="BJ351">
            <v>0</v>
          </cell>
          <cell r="BK351">
            <v>0</v>
          </cell>
          <cell r="BL351">
            <v>0</v>
          </cell>
          <cell r="BM351">
            <v>0</v>
          </cell>
          <cell r="BN351">
            <v>1</v>
          </cell>
          <cell r="BO351">
            <v>0</v>
          </cell>
        </row>
        <row r="352">
          <cell r="A352">
            <v>40992</v>
          </cell>
          <cell r="B352">
            <v>0</v>
          </cell>
          <cell r="C352">
            <v>0</v>
          </cell>
          <cell r="D352">
            <v>1</v>
          </cell>
          <cell r="E352">
            <v>3</v>
          </cell>
          <cell r="F352">
            <v>0</v>
          </cell>
          <cell r="G352">
            <v>0</v>
          </cell>
          <cell r="H352">
            <v>0</v>
          </cell>
          <cell r="I352">
            <v>0</v>
          </cell>
          <cell r="J352">
            <v>1</v>
          </cell>
          <cell r="K352">
            <v>3</v>
          </cell>
          <cell r="L352">
            <v>40992</v>
          </cell>
          <cell r="M352">
            <v>1</v>
          </cell>
          <cell r="N352">
            <v>3</v>
          </cell>
          <cell r="O352">
            <v>0</v>
          </cell>
          <cell r="P352">
            <v>0</v>
          </cell>
          <cell r="Q352">
            <v>1</v>
          </cell>
          <cell r="R352">
            <v>3</v>
          </cell>
          <cell r="S352">
            <v>0</v>
          </cell>
          <cell r="T352">
            <v>0</v>
          </cell>
          <cell r="U352">
            <v>0</v>
          </cell>
          <cell r="V352">
            <v>0</v>
          </cell>
          <cell r="W352">
            <v>0</v>
          </cell>
          <cell r="X352">
            <v>0</v>
          </cell>
          <cell r="Y352">
            <v>1</v>
          </cell>
          <cell r="Z352">
            <v>3</v>
          </cell>
          <cell r="AA352">
            <v>0</v>
          </cell>
          <cell r="AB352">
            <v>0</v>
          </cell>
          <cell r="AC352">
            <v>40992</v>
          </cell>
          <cell r="AD352">
            <v>1</v>
          </cell>
          <cell r="AE352">
            <v>3</v>
          </cell>
          <cell r="AF352">
            <v>0</v>
          </cell>
          <cell r="AG352">
            <v>0</v>
          </cell>
          <cell r="AH352">
            <v>0</v>
          </cell>
          <cell r="AI352">
            <v>0</v>
          </cell>
          <cell r="AJ352">
            <v>0</v>
          </cell>
          <cell r="AK352">
            <v>0</v>
          </cell>
          <cell r="AL352">
            <v>1</v>
          </cell>
          <cell r="AM352">
            <v>3</v>
          </cell>
          <cell r="AN352">
            <v>40992</v>
          </cell>
          <cell r="AO352">
            <v>1</v>
          </cell>
          <cell r="AP352">
            <v>3</v>
          </cell>
          <cell r="AQ352">
            <v>0</v>
          </cell>
          <cell r="AR352">
            <v>0</v>
          </cell>
          <cell r="AS352">
            <v>0</v>
          </cell>
          <cell r="AT352">
            <v>0</v>
          </cell>
          <cell r="AU352">
            <v>40992</v>
          </cell>
          <cell r="AV352">
            <v>0</v>
          </cell>
          <cell r="AW352">
            <v>0</v>
          </cell>
          <cell r="AX352">
            <v>1</v>
          </cell>
          <cell r="AY352">
            <v>3</v>
          </cell>
          <cell r="AZ352">
            <v>40992</v>
          </cell>
          <cell r="BA352">
            <v>0</v>
          </cell>
          <cell r="BB352">
            <v>0</v>
          </cell>
          <cell r="BC352">
            <v>0</v>
          </cell>
          <cell r="BD352">
            <v>0</v>
          </cell>
          <cell r="BE352">
            <v>1</v>
          </cell>
          <cell r="BF352">
            <v>3</v>
          </cell>
          <cell r="BG352">
            <v>0</v>
          </cell>
          <cell r="BH352">
            <v>0</v>
          </cell>
          <cell r="BI352">
            <v>40992</v>
          </cell>
          <cell r="BJ352">
            <v>0</v>
          </cell>
          <cell r="BK352">
            <v>0</v>
          </cell>
          <cell r="BL352">
            <v>0</v>
          </cell>
          <cell r="BM352">
            <v>0</v>
          </cell>
          <cell r="BN352">
            <v>1</v>
          </cell>
          <cell r="BO352">
            <v>3</v>
          </cell>
        </row>
        <row r="353">
          <cell r="A353">
            <v>40992</v>
          </cell>
          <cell r="B353">
            <v>0</v>
          </cell>
          <cell r="C353">
            <v>0</v>
          </cell>
          <cell r="D353">
            <v>1</v>
          </cell>
          <cell r="E353">
            <v>0</v>
          </cell>
          <cell r="F353">
            <v>0</v>
          </cell>
          <cell r="G353">
            <v>0</v>
          </cell>
          <cell r="H353">
            <v>0</v>
          </cell>
          <cell r="I353">
            <v>0</v>
          </cell>
          <cell r="J353">
            <v>1</v>
          </cell>
          <cell r="K353">
            <v>0</v>
          </cell>
          <cell r="L353">
            <v>40992</v>
          </cell>
          <cell r="M353">
            <v>1</v>
          </cell>
          <cell r="N353">
            <v>0</v>
          </cell>
          <cell r="O353">
            <v>0</v>
          </cell>
          <cell r="P353">
            <v>0</v>
          </cell>
          <cell r="Q353">
            <v>1</v>
          </cell>
          <cell r="R353">
            <v>0</v>
          </cell>
          <cell r="S353">
            <v>0</v>
          </cell>
          <cell r="T353">
            <v>0</v>
          </cell>
          <cell r="U353">
            <v>0</v>
          </cell>
          <cell r="V353">
            <v>0</v>
          </cell>
          <cell r="W353">
            <v>0</v>
          </cell>
          <cell r="X353">
            <v>0</v>
          </cell>
          <cell r="Y353">
            <v>1</v>
          </cell>
          <cell r="Z353">
            <v>0</v>
          </cell>
          <cell r="AA353">
            <v>0</v>
          </cell>
          <cell r="AB353">
            <v>0</v>
          </cell>
          <cell r="AC353">
            <v>40992</v>
          </cell>
          <cell r="AD353">
            <v>1</v>
          </cell>
          <cell r="AE353">
            <v>0</v>
          </cell>
          <cell r="AF353">
            <v>0</v>
          </cell>
          <cell r="AG353">
            <v>0</v>
          </cell>
          <cell r="AH353">
            <v>0</v>
          </cell>
          <cell r="AI353">
            <v>0</v>
          </cell>
          <cell r="AJ353">
            <v>0</v>
          </cell>
          <cell r="AK353">
            <v>0</v>
          </cell>
          <cell r="AL353">
            <v>1</v>
          </cell>
          <cell r="AM353">
            <v>0</v>
          </cell>
          <cell r="AN353">
            <v>40992</v>
          </cell>
          <cell r="AO353">
            <v>1</v>
          </cell>
          <cell r="AP353">
            <v>0</v>
          </cell>
          <cell r="AQ353">
            <v>0</v>
          </cell>
          <cell r="AR353">
            <v>0</v>
          </cell>
          <cell r="AS353">
            <v>0</v>
          </cell>
          <cell r="AT353">
            <v>0</v>
          </cell>
          <cell r="AU353">
            <v>40992</v>
          </cell>
          <cell r="AV353">
            <v>0</v>
          </cell>
          <cell r="AW353">
            <v>0</v>
          </cell>
          <cell r="AX353">
            <v>1</v>
          </cell>
          <cell r="AY353">
            <v>0</v>
          </cell>
          <cell r="AZ353">
            <v>40992</v>
          </cell>
          <cell r="BA353">
            <v>0</v>
          </cell>
          <cell r="BB353">
            <v>0</v>
          </cell>
          <cell r="BC353">
            <v>0</v>
          </cell>
          <cell r="BD353">
            <v>0</v>
          </cell>
          <cell r="BE353">
            <v>1</v>
          </cell>
          <cell r="BF353">
            <v>0</v>
          </cell>
          <cell r="BG353">
            <v>0</v>
          </cell>
          <cell r="BH353">
            <v>0</v>
          </cell>
          <cell r="BI353">
            <v>40992</v>
          </cell>
          <cell r="BJ353">
            <v>0</v>
          </cell>
          <cell r="BK353">
            <v>0</v>
          </cell>
          <cell r="BL353">
            <v>0</v>
          </cell>
          <cell r="BM353">
            <v>0</v>
          </cell>
          <cell r="BN353">
            <v>1</v>
          </cell>
          <cell r="BO353">
            <v>0</v>
          </cell>
        </row>
        <row r="354">
          <cell r="A354">
            <v>40992</v>
          </cell>
          <cell r="B354">
            <v>0</v>
          </cell>
          <cell r="C354">
            <v>0</v>
          </cell>
          <cell r="D354">
            <v>1</v>
          </cell>
          <cell r="E354">
            <v>0</v>
          </cell>
          <cell r="F354">
            <v>0</v>
          </cell>
          <cell r="G354">
            <v>0</v>
          </cell>
          <cell r="H354">
            <v>0</v>
          </cell>
          <cell r="I354">
            <v>0</v>
          </cell>
          <cell r="J354">
            <v>1</v>
          </cell>
          <cell r="K354">
            <v>0</v>
          </cell>
          <cell r="L354">
            <v>40992</v>
          </cell>
          <cell r="M354">
            <v>1</v>
          </cell>
          <cell r="N354">
            <v>0</v>
          </cell>
          <cell r="O354">
            <v>0</v>
          </cell>
          <cell r="P354">
            <v>0</v>
          </cell>
          <cell r="Q354">
            <v>1</v>
          </cell>
          <cell r="R354">
            <v>0</v>
          </cell>
          <cell r="S354">
            <v>0</v>
          </cell>
          <cell r="T354">
            <v>0</v>
          </cell>
          <cell r="U354">
            <v>0</v>
          </cell>
          <cell r="V354">
            <v>0</v>
          </cell>
          <cell r="W354">
            <v>0</v>
          </cell>
          <cell r="X354">
            <v>0</v>
          </cell>
          <cell r="Y354">
            <v>1</v>
          </cell>
          <cell r="Z354">
            <v>0</v>
          </cell>
          <cell r="AA354">
            <v>0</v>
          </cell>
          <cell r="AB354">
            <v>0</v>
          </cell>
          <cell r="AC354">
            <v>40992</v>
          </cell>
          <cell r="AD354">
            <v>1</v>
          </cell>
          <cell r="AE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J354">
            <v>0</v>
          </cell>
          <cell r="AK354">
            <v>0</v>
          </cell>
          <cell r="AL354">
            <v>1</v>
          </cell>
          <cell r="AM354">
            <v>0</v>
          </cell>
          <cell r="AN354">
            <v>40992</v>
          </cell>
          <cell r="AO354">
            <v>1</v>
          </cell>
          <cell r="AP354">
            <v>0</v>
          </cell>
          <cell r="AQ354">
            <v>0</v>
          </cell>
          <cell r="AR354">
            <v>0</v>
          </cell>
          <cell r="AS354">
            <v>0</v>
          </cell>
          <cell r="AT354">
            <v>0</v>
          </cell>
          <cell r="AU354">
            <v>40992</v>
          </cell>
          <cell r="AV354">
            <v>0</v>
          </cell>
          <cell r="AW354">
            <v>0</v>
          </cell>
          <cell r="AX354">
            <v>1</v>
          </cell>
          <cell r="AY354">
            <v>0</v>
          </cell>
          <cell r="AZ354">
            <v>40992</v>
          </cell>
          <cell r="BA354">
            <v>0</v>
          </cell>
          <cell r="BB354">
            <v>0</v>
          </cell>
          <cell r="BC354">
            <v>0</v>
          </cell>
          <cell r="BD354">
            <v>0</v>
          </cell>
          <cell r="BE354">
            <v>1</v>
          </cell>
          <cell r="BF354">
            <v>0</v>
          </cell>
          <cell r="BG354">
            <v>0</v>
          </cell>
          <cell r="BH354">
            <v>0</v>
          </cell>
          <cell r="BI354">
            <v>40992</v>
          </cell>
          <cell r="BJ354">
            <v>0</v>
          </cell>
          <cell r="BK354">
            <v>0</v>
          </cell>
          <cell r="BL354">
            <v>0</v>
          </cell>
          <cell r="BM354">
            <v>0</v>
          </cell>
          <cell r="BN354">
            <v>1</v>
          </cell>
          <cell r="BO354">
            <v>0</v>
          </cell>
        </row>
        <row r="355">
          <cell r="A355">
            <v>40993</v>
          </cell>
          <cell r="B355">
            <v>0</v>
          </cell>
          <cell r="C355">
            <v>0</v>
          </cell>
          <cell r="D355">
            <v>1</v>
          </cell>
          <cell r="E355">
            <v>3</v>
          </cell>
          <cell r="F355">
            <v>0</v>
          </cell>
          <cell r="G355">
            <v>0</v>
          </cell>
          <cell r="H355">
            <v>0</v>
          </cell>
          <cell r="I355">
            <v>0</v>
          </cell>
          <cell r="J355">
            <v>1</v>
          </cell>
          <cell r="K355">
            <v>3</v>
          </cell>
          <cell r="L355">
            <v>40993</v>
          </cell>
          <cell r="M355">
            <v>1</v>
          </cell>
          <cell r="N355">
            <v>3</v>
          </cell>
          <cell r="O355">
            <v>0</v>
          </cell>
          <cell r="P355">
            <v>0</v>
          </cell>
          <cell r="Q355">
            <v>1</v>
          </cell>
          <cell r="R355">
            <v>3</v>
          </cell>
          <cell r="S355">
            <v>0</v>
          </cell>
          <cell r="T355">
            <v>0</v>
          </cell>
          <cell r="U355">
            <v>0</v>
          </cell>
          <cell r="V355">
            <v>0</v>
          </cell>
          <cell r="W355">
            <v>0</v>
          </cell>
          <cell r="X355">
            <v>0</v>
          </cell>
          <cell r="Y355">
            <v>1</v>
          </cell>
          <cell r="Z355">
            <v>3</v>
          </cell>
          <cell r="AA355">
            <v>0</v>
          </cell>
          <cell r="AB355">
            <v>0</v>
          </cell>
          <cell r="AC355">
            <v>40993</v>
          </cell>
          <cell r="AD355">
            <v>1</v>
          </cell>
          <cell r="AE355">
            <v>3</v>
          </cell>
          <cell r="AF355">
            <v>0</v>
          </cell>
          <cell r="AG355">
            <v>0</v>
          </cell>
          <cell r="AH355">
            <v>0</v>
          </cell>
          <cell r="AI355">
            <v>0</v>
          </cell>
          <cell r="AJ355">
            <v>0</v>
          </cell>
          <cell r="AK355">
            <v>0</v>
          </cell>
          <cell r="AL355">
            <v>1</v>
          </cell>
          <cell r="AM355">
            <v>3</v>
          </cell>
          <cell r="AN355">
            <v>40993</v>
          </cell>
          <cell r="AO355">
            <v>1</v>
          </cell>
          <cell r="AP355">
            <v>3</v>
          </cell>
          <cell r="AQ355">
            <v>0</v>
          </cell>
          <cell r="AR355">
            <v>0</v>
          </cell>
          <cell r="AS355">
            <v>0</v>
          </cell>
          <cell r="AT355">
            <v>0</v>
          </cell>
          <cell r="AU355">
            <v>40993</v>
          </cell>
          <cell r="AV355">
            <v>0</v>
          </cell>
          <cell r="AW355">
            <v>0</v>
          </cell>
          <cell r="AX355">
            <v>1</v>
          </cell>
          <cell r="AY355">
            <v>3</v>
          </cell>
          <cell r="AZ355">
            <v>40993</v>
          </cell>
          <cell r="BA355">
            <v>0</v>
          </cell>
          <cell r="BB355">
            <v>0</v>
          </cell>
          <cell r="BC355">
            <v>0</v>
          </cell>
          <cell r="BD355">
            <v>0</v>
          </cell>
          <cell r="BE355">
            <v>1</v>
          </cell>
          <cell r="BF355">
            <v>3</v>
          </cell>
          <cell r="BG355">
            <v>0</v>
          </cell>
          <cell r="BH355">
            <v>0</v>
          </cell>
          <cell r="BI355">
            <v>40993</v>
          </cell>
          <cell r="BJ355">
            <v>0</v>
          </cell>
          <cell r="BK355">
            <v>0</v>
          </cell>
          <cell r="BL355">
            <v>0</v>
          </cell>
          <cell r="BM355">
            <v>0</v>
          </cell>
          <cell r="BN355">
            <v>1</v>
          </cell>
          <cell r="BO355">
            <v>3</v>
          </cell>
        </row>
        <row r="356">
          <cell r="A356">
            <v>40993</v>
          </cell>
          <cell r="B356">
            <v>0</v>
          </cell>
          <cell r="C356">
            <v>0</v>
          </cell>
          <cell r="D356">
            <v>1</v>
          </cell>
          <cell r="E356">
            <v>0</v>
          </cell>
          <cell r="F356">
            <v>0</v>
          </cell>
          <cell r="G356">
            <v>0</v>
          </cell>
          <cell r="H356">
            <v>0</v>
          </cell>
          <cell r="I356">
            <v>0</v>
          </cell>
          <cell r="J356">
            <v>1</v>
          </cell>
          <cell r="K356">
            <v>0</v>
          </cell>
          <cell r="L356">
            <v>40993</v>
          </cell>
          <cell r="M356">
            <v>1</v>
          </cell>
          <cell r="N356">
            <v>0</v>
          </cell>
          <cell r="O356">
            <v>0</v>
          </cell>
          <cell r="P356">
            <v>0</v>
          </cell>
          <cell r="Q356">
            <v>1</v>
          </cell>
          <cell r="R356">
            <v>0</v>
          </cell>
          <cell r="S356">
            <v>0</v>
          </cell>
          <cell r="T356">
            <v>0</v>
          </cell>
          <cell r="U356">
            <v>0</v>
          </cell>
          <cell r="V356">
            <v>0</v>
          </cell>
          <cell r="W356">
            <v>0</v>
          </cell>
          <cell r="X356">
            <v>0</v>
          </cell>
          <cell r="Y356">
            <v>1</v>
          </cell>
          <cell r="Z356">
            <v>0</v>
          </cell>
          <cell r="AA356">
            <v>0</v>
          </cell>
          <cell r="AB356">
            <v>0</v>
          </cell>
          <cell r="AC356">
            <v>40993</v>
          </cell>
          <cell r="AD356">
            <v>1</v>
          </cell>
          <cell r="AE356">
            <v>0</v>
          </cell>
          <cell r="AF356">
            <v>0</v>
          </cell>
          <cell r="AG356">
            <v>0</v>
          </cell>
          <cell r="AH356">
            <v>0</v>
          </cell>
          <cell r="AI356">
            <v>0</v>
          </cell>
          <cell r="AJ356">
            <v>0</v>
          </cell>
          <cell r="AK356">
            <v>0</v>
          </cell>
          <cell r="AL356">
            <v>1</v>
          </cell>
          <cell r="AM356">
            <v>0</v>
          </cell>
          <cell r="AN356">
            <v>40993</v>
          </cell>
          <cell r="AO356">
            <v>1</v>
          </cell>
          <cell r="AP356">
            <v>0</v>
          </cell>
          <cell r="AQ356">
            <v>0</v>
          </cell>
          <cell r="AR356">
            <v>0</v>
          </cell>
          <cell r="AS356">
            <v>0</v>
          </cell>
          <cell r="AT356">
            <v>0</v>
          </cell>
          <cell r="AU356">
            <v>40993</v>
          </cell>
          <cell r="AV356">
            <v>0</v>
          </cell>
          <cell r="AW356">
            <v>0</v>
          </cell>
          <cell r="AX356">
            <v>1</v>
          </cell>
          <cell r="AY356">
            <v>0</v>
          </cell>
          <cell r="AZ356">
            <v>40993</v>
          </cell>
          <cell r="BA356">
            <v>0</v>
          </cell>
          <cell r="BB356">
            <v>0</v>
          </cell>
          <cell r="BC356">
            <v>0</v>
          </cell>
          <cell r="BD356">
            <v>0</v>
          </cell>
          <cell r="BE356">
            <v>1</v>
          </cell>
          <cell r="BF356">
            <v>0</v>
          </cell>
          <cell r="BG356">
            <v>0</v>
          </cell>
          <cell r="BH356">
            <v>0</v>
          </cell>
          <cell r="BI356">
            <v>40993</v>
          </cell>
          <cell r="BJ356">
            <v>0</v>
          </cell>
          <cell r="BK356">
            <v>0</v>
          </cell>
          <cell r="BL356">
            <v>0</v>
          </cell>
          <cell r="BM356">
            <v>0</v>
          </cell>
          <cell r="BN356">
            <v>1</v>
          </cell>
          <cell r="BO356">
            <v>0</v>
          </cell>
        </row>
        <row r="357">
          <cell r="A357">
            <v>40993</v>
          </cell>
          <cell r="B357">
            <v>0</v>
          </cell>
          <cell r="C357">
            <v>0</v>
          </cell>
          <cell r="D357">
            <v>1</v>
          </cell>
          <cell r="E357">
            <v>0</v>
          </cell>
          <cell r="F357">
            <v>0</v>
          </cell>
          <cell r="G357">
            <v>0</v>
          </cell>
          <cell r="H357">
            <v>0</v>
          </cell>
          <cell r="I357">
            <v>0</v>
          </cell>
          <cell r="J357">
            <v>1</v>
          </cell>
          <cell r="K357">
            <v>0</v>
          </cell>
          <cell r="L357">
            <v>40993</v>
          </cell>
          <cell r="M357">
            <v>1</v>
          </cell>
          <cell r="N357">
            <v>0</v>
          </cell>
          <cell r="O357">
            <v>0</v>
          </cell>
          <cell r="P357">
            <v>0</v>
          </cell>
          <cell r="Q357">
            <v>1</v>
          </cell>
          <cell r="R357">
            <v>0</v>
          </cell>
          <cell r="S357">
            <v>0</v>
          </cell>
          <cell r="T357">
            <v>0</v>
          </cell>
          <cell r="U357">
            <v>0</v>
          </cell>
          <cell r="V357">
            <v>0</v>
          </cell>
          <cell r="W357">
            <v>0</v>
          </cell>
          <cell r="X357">
            <v>0</v>
          </cell>
          <cell r="Y357">
            <v>1</v>
          </cell>
          <cell r="Z357">
            <v>0</v>
          </cell>
          <cell r="AA357">
            <v>0</v>
          </cell>
          <cell r="AB357">
            <v>0</v>
          </cell>
          <cell r="AC357">
            <v>40993</v>
          </cell>
          <cell r="AD357">
            <v>1</v>
          </cell>
          <cell r="AE357">
            <v>0</v>
          </cell>
          <cell r="AF357">
            <v>0</v>
          </cell>
          <cell r="AG357">
            <v>0</v>
          </cell>
          <cell r="AH357">
            <v>0</v>
          </cell>
          <cell r="AI357">
            <v>0</v>
          </cell>
          <cell r="AJ357">
            <v>0</v>
          </cell>
          <cell r="AK357">
            <v>0</v>
          </cell>
          <cell r="AL357">
            <v>1</v>
          </cell>
          <cell r="AM357">
            <v>0</v>
          </cell>
          <cell r="AN357">
            <v>40993</v>
          </cell>
          <cell r="AO357">
            <v>1</v>
          </cell>
          <cell r="AP357">
            <v>0</v>
          </cell>
          <cell r="AQ357">
            <v>0</v>
          </cell>
          <cell r="AR357">
            <v>0</v>
          </cell>
          <cell r="AS357">
            <v>0</v>
          </cell>
          <cell r="AT357">
            <v>0</v>
          </cell>
          <cell r="AU357">
            <v>40993</v>
          </cell>
          <cell r="AV357">
            <v>0</v>
          </cell>
          <cell r="AW357">
            <v>0</v>
          </cell>
          <cell r="AX357">
            <v>1</v>
          </cell>
          <cell r="AY357">
            <v>0</v>
          </cell>
          <cell r="AZ357">
            <v>40993</v>
          </cell>
          <cell r="BA357">
            <v>0</v>
          </cell>
          <cell r="BB357">
            <v>0</v>
          </cell>
          <cell r="BC357">
            <v>0</v>
          </cell>
          <cell r="BD357">
            <v>0</v>
          </cell>
          <cell r="BE357">
            <v>1</v>
          </cell>
          <cell r="BF357">
            <v>0</v>
          </cell>
          <cell r="BG357">
            <v>0</v>
          </cell>
          <cell r="BH357">
            <v>0</v>
          </cell>
          <cell r="BI357">
            <v>40993</v>
          </cell>
          <cell r="BJ357">
            <v>0</v>
          </cell>
          <cell r="BK357">
            <v>0</v>
          </cell>
          <cell r="BL357">
            <v>0</v>
          </cell>
          <cell r="BM357">
            <v>0</v>
          </cell>
          <cell r="BN357">
            <v>1</v>
          </cell>
          <cell r="BO357">
            <v>0</v>
          </cell>
        </row>
        <row r="358">
          <cell r="A358">
            <v>40994</v>
          </cell>
          <cell r="B358">
            <v>0</v>
          </cell>
          <cell r="C358">
            <v>0</v>
          </cell>
          <cell r="D358">
            <v>1</v>
          </cell>
          <cell r="E358">
            <v>3</v>
          </cell>
          <cell r="F358">
            <v>0</v>
          </cell>
          <cell r="G358">
            <v>0</v>
          </cell>
          <cell r="H358">
            <v>0</v>
          </cell>
          <cell r="I358">
            <v>0</v>
          </cell>
          <cell r="J358">
            <v>1</v>
          </cell>
          <cell r="K358">
            <v>3</v>
          </cell>
          <cell r="L358">
            <v>40994</v>
          </cell>
          <cell r="M358">
            <v>1</v>
          </cell>
          <cell r="N358">
            <v>3</v>
          </cell>
          <cell r="O358">
            <v>0</v>
          </cell>
          <cell r="P358">
            <v>0</v>
          </cell>
          <cell r="Q358">
            <v>1</v>
          </cell>
          <cell r="R358">
            <v>3</v>
          </cell>
          <cell r="S358">
            <v>0</v>
          </cell>
          <cell r="T358">
            <v>0</v>
          </cell>
          <cell r="U358">
            <v>0</v>
          </cell>
          <cell r="V358">
            <v>0</v>
          </cell>
          <cell r="W358">
            <v>0</v>
          </cell>
          <cell r="X358">
            <v>0</v>
          </cell>
          <cell r="Y358">
            <v>1</v>
          </cell>
          <cell r="Z358">
            <v>3</v>
          </cell>
          <cell r="AA358">
            <v>0</v>
          </cell>
          <cell r="AB358">
            <v>0</v>
          </cell>
          <cell r="AC358">
            <v>40994</v>
          </cell>
          <cell r="AD358">
            <v>1</v>
          </cell>
          <cell r="AE358">
            <v>3</v>
          </cell>
          <cell r="AF358">
            <v>0</v>
          </cell>
          <cell r="AG358">
            <v>0</v>
          </cell>
          <cell r="AH358">
            <v>0</v>
          </cell>
          <cell r="AI358">
            <v>0</v>
          </cell>
          <cell r="AJ358">
            <v>0</v>
          </cell>
          <cell r="AK358">
            <v>0</v>
          </cell>
          <cell r="AL358">
            <v>1</v>
          </cell>
          <cell r="AM358">
            <v>3</v>
          </cell>
          <cell r="AN358">
            <v>40994</v>
          </cell>
          <cell r="AO358">
            <v>1</v>
          </cell>
          <cell r="AP358">
            <v>3</v>
          </cell>
          <cell r="AQ358">
            <v>0</v>
          </cell>
          <cell r="AR358">
            <v>0</v>
          </cell>
          <cell r="AS358">
            <v>0</v>
          </cell>
          <cell r="AT358">
            <v>0</v>
          </cell>
          <cell r="AU358">
            <v>40994</v>
          </cell>
          <cell r="AV358">
            <v>0</v>
          </cell>
          <cell r="AW358">
            <v>0</v>
          </cell>
          <cell r="AX358">
            <v>1</v>
          </cell>
          <cell r="AY358">
            <v>3</v>
          </cell>
          <cell r="AZ358">
            <v>40994</v>
          </cell>
          <cell r="BA358">
            <v>0</v>
          </cell>
          <cell r="BB358">
            <v>0</v>
          </cell>
          <cell r="BC358">
            <v>0</v>
          </cell>
          <cell r="BD358">
            <v>0</v>
          </cell>
          <cell r="BE358">
            <v>1</v>
          </cell>
          <cell r="BF358">
            <v>3</v>
          </cell>
          <cell r="BG358">
            <v>0</v>
          </cell>
          <cell r="BH358">
            <v>0</v>
          </cell>
          <cell r="BI358">
            <v>40994</v>
          </cell>
          <cell r="BJ358">
            <v>0</v>
          </cell>
          <cell r="BK358">
            <v>0</v>
          </cell>
          <cell r="BL358">
            <v>0</v>
          </cell>
          <cell r="BM358">
            <v>0</v>
          </cell>
          <cell r="BN358">
            <v>1</v>
          </cell>
          <cell r="BO358">
            <v>3</v>
          </cell>
        </row>
        <row r="359">
          <cell r="A359">
            <v>40994</v>
          </cell>
          <cell r="B359">
            <v>0</v>
          </cell>
          <cell r="C359">
            <v>0</v>
          </cell>
          <cell r="D359">
            <v>1</v>
          </cell>
          <cell r="E359">
            <v>0</v>
          </cell>
          <cell r="F359">
            <v>0</v>
          </cell>
          <cell r="G359">
            <v>0</v>
          </cell>
          <cell r="H359">
            <v>0</v>
          </cell>
          <cell r="I359">
            <v>0</v>
          </cell>
          <cell r="J359">
            <v>1</v>
          </cell>
          <cell r="K359">
            <v>0</v>
          </cell>
          <cell r="L359">
            <v>40994</v>
          </cell>
          <cell r="M359">
            <v>1</v>
          </cell>
          <cell r="N359">
            <v>0</v>
          </cell>
          <cell r="O359">
            <v>0</v>
          </cell>
          <cell r="P359">
            <v>0</v>
          </cell>
          <cell r="Q359">
            <v>1</v>
          </cell>
          <cell r="R359">
            <v>0</v>
          </cell>
          <cell r="S359">
            <v>0</v>
          </cell>
          <cell r="T359">
            <v>0</v>
          </cell>
          <cell r="U359">
            <v>0</v>
          </cell>
          <cell r="V359">
            <v>0</v>
          </cell>
          <cell r="W359">
            <v>0</v>
          </cell>
          <cell r="X359">
            <v>0</v>
          </cell>
          <cell r="Y359">
            <v>1</v>
          </cell>
          <cell r="Z359">
            <v>0</v>
          </cell>
          <cell r="AA359">
            <v>0</v>
          </cell>
          <cell r="AB359">
            <v>0</v>
          </cell>
          <cell r="AC359">
            <v>40994</v>
          </cell>
          <cell r="AD359">
            <v>1</v>
          </cell>
          <cell r="AE359">
            <v>0</v>
          </cell>
          <cell r="AF359">
            <v>0</v>
          </cell>
          <cell r="AG359">
            <v>0</v>
          </cell>
          <cell r="AH359">
            <v>0</v>
          </cell>
          <cell r="AI359">
            <v>0</v>
          </cell>
          <cell r="AJ359">
            <v>0</v>
          </cell>
          <cell r="AK359">
            <v>0</v>
          </cell>
          <cell r="AL359">
            <v>1</v>
          </cell>
          <cell r="AM359">
            <v>0</v>
          </cell>
          <cell r="AN359">
            <v>40994</v>
          </cell>
          <cell r="AO359">
            <v>1</v>
          </cell>
          <cell r="AP359">
            <v>0</v>
          </cell>
          <cell r="AQ359">
            <v>0</v>
          </cell>
          <cell r="AR359">
            <v>0</v>
          </cell>
          <cell r="AS359">
            <v>0</v>
          </cell>
          <cell r="AT359">
            <v>0</v>
          </cell>
          <cell r="AU359">
            <v>40994</v>
          </cell>
          <cell r="AV359">
            <v>0</v>
          </cell>
          <cell r="AW359">
            <v>0</v>
          </cell>
          <cell r="AX359">
            <v>1</v>
          </cell>
          <cell r="AY359">
            <v>0</v>
          </cell>
          <cell r="AZ359">
            <v>40994</v>
          </cell>
          <cell r="BA359">
            <v>0</v>
          </cell>
          <cell r="BB359">
            <v>0</v>
          </cell>
          <cell r="BC359">
            <v>0</v>
          </cell>
          <cell r="BD359">
            <v>0</v>
          </cell>
          <cell r="BE359">
            <v>1</v>
          </cell>
          <cell r="BF359">
            <v>0</v>
          </cell>
          <cell r="BG359">
            <v>0</v>
          </cell>
          <cell r="BH359">
            <v>0</v>
          </cell>
          <cell r="BI359">
            <v>40994</v>
          </cell>
          <cell r="BJ359">
            <v>0</v>
          </cell>
          <cell r="BK359">
            <v>0</v>
          </cell>
          <cell r="BL359">
            <v>0</v>
          </cell>
          <cell r="BM359">
            <v>0</v>
          </cell>
          <cell r="BN359">
            <v>1</v>
          </cell>
          <cell r="BO359">
            <v>0</v>
          </cell>
        </row>
        <row r="360">
          <cell r="A360">
            <v>40994</v>
          </cell>
          <cell r="B360">
            <v>0</v>
          </cell>
          <cell r="C360">
            <v>0</v>
          </cell>
          <cell r="D360">
            <v>1</v>
          </cell>
          <cell r="E360">
            <v>0</v>
          </cell>
          <cell r="F360">
            <v>0</v>
          </cell>
          <cell r="G360">
            <v>0</v>
          </cell>
          <cell r="H360">
            <v>0</v>
          </cell>
          <cell r="I360">
            <v>0</v>
          </cell>
          <cell r="J360">
            <v>1</v>
          </cell>
          <cell r="K360">
            <v>0</v>
          </cell>
          <cell r="L360">
            <v>40994</v>
          </cell>
          <cell r="M360">
            <v>1</v>
          </cell>
          <cell r="N360">
            <v>0</v>
          </cell>
          <cell r="O360">
            <v>0</v>
          </cell>
          <cell r="P360">
            <v>0</v>
          </cell>
          <cell r="Q360">
            <v>1</v>
          </cell>
          <cell r="R360">
            <v>0</v>
          </cell>
          <cell r="S360">
            <v>0</v>
          </cell>
          <cell r="T360">
            <v>0</v>
          </cell>
          <cell r="U360">
            <v>0</v>
          </cell>
          <cell r="V360">
            <v>0</v>
          </cell>
          <cell r="W360">
            <v>0</v>
          </cell>
          <cell r="X360">
            <v>0</v>
          </cell>
          <cell r="Y360">
            <v>1</v>
          </cell>
          <cell r="Z360">
            <v>0</v>
          </cell>
          <cell r="AA360">
            <v>0</v>
          </cell>
          <cell r="AB360">
            <v>0</v>
          </cell>
          <cell r="AC360">
            <v>40994</v>
          </cell>
          <cell r="AD360">
            <v>1</v>
          </cell>
          <cell r="AE360">
            <v>0</v>
          </cell>
          <cell r="AF360">
            <v>0</v>
          </cell>
          <cell r="AG360">
            <v>0</v>
          </cell>
          <cell r="AH360">
            <v>0</v>
          </cell>
          <cell r="AI360">
            <v>0</v>
          </cell>
          <cell r="AJ360">
            <v>0</v>
          </cell>
          <cell r="AK360">
            <v>0</v>
          </cell>
          <cell r="AL360">
            <v>1</v>
          </cell>
          <cell r="AM360">
            <v>0</v>
          </cell>
          <cell r="AN360">
            <v>40994</v>
          </cell>
          <cell r="AO360">
            <v>1</v>
          </cell>
          <cell r="AP360">
            <v>0</v>
          </cell>
          <cell r="AQ360">
            <v>0</v>
          </cell>
          <cell r="AR360">
            <v>0</v>
          </cell>
          <cell r="AS360">
            <v>0</v>
          </cell>
          <cell r="AT360">
            <v>0</v>
          </cell>
          <cell r="AU360">
            <v>40994</v>
          </cell>
          <cell r="AV360">
            <v>0</v>
          </cell>
          <cell r="AW360">
            <v>0</v>
          </cell>
          <cell r="AX360">
            <v>1</v>
          </cell>
          <cell r="AY360">
            <v>0</v>
          </cell>
          <cell r="AZ360">
            <v>40994</v>
          </cell>
          <cell r="BA360">
            <v>0</v>
          </cell>
          <cell r="BB360">
            <v>0</v>
          </cell>
          <cell r="BC360">
            <v>0</v>
          </cell>
          <cell r="BD360">
            <v>0</v>
          </cell>
          <cell r="BE360">
            <v>1</v>
          </cell>
          <cell r="BF360">
            <v>0</v>
          </cell>
          <cell r="BG360">
            <v>0</v>
          </cell>
          <cell r="BH360">
            <v>0</v>
          </cell>
          <cell r="BI360">
            <v>40994</v>
          </cell>
          <cell r="BJ360">
            <v>0</v>
          </cell>
          <cell r="BK360">
            <v>0</v>
          </cell>
          <cell r="BL360">
            <v>0</v>
          </cell>
          <cell r="BM360">
            <v>0</v>
          </cell>
          <cell r="BN360">
            <v>1</v>
          </cell>
          <cell r="BO360">
            <v>0</v>
          </cell>
        </row>
        <row r="361">
          <cell r="A361">
            <v>40995</v>
          </cell>
          <cell r="B361">
            <v>0</v>
          </cell>
          <cell r="C361">
            <v>0</v>
          </cell>
          <cell r="D361">
            <v>1</v>
          </cell>
          <cell r="E361">
            <v>3</v>
          </cell>
          <cell r="F361">
            <v>0</v>
          </cell>
          <cell r="G361">
            <v>0</v>
          </cell>
          <cell r="H361">
            <v>0</v>
          </cell>
          <cell r="I361">
            <v>0</v>
          </cell>
          <cell r="J361">
            <v>1</v>
          </cell>
          <cell r="K361">
            <v>3</v>
          </cell>
          <cell r="L361">
            <v>40995</v>
          </cell>
          <cell r="M361">
            <v>1</v>
          </cell>
          <cell r="N361">
            <v>3</v>
          </cell>
          <cell r="O361">
            <v>0</v>
          </cell>
          <cell r="P361">
            <v>0</v>
          </cell>
          <cell r="Q361">
            <v>1</v>
          </cell>
          <cell r="R361">
            <v>3</v>
          </cell>
          <cell r="S361">
            <v>0</v>
          </cell>
          <cell r="T361">
            <v>0</v>
          </cell>
          <cell r="U361">
            <v>0</v>
          </cell>
          <cell r="V361">
            <v>0</v>
          </cell>
          <cell r="W361">
            <v>0</v>
          </cell>
          <cell r="X361">
            <v>0</v>
          </cell>
          <cell r="Y361">
            <v>1</v>
          </cell>
          <cell r="Z361">
            <v>3</v>
          </cell>
          <cell r="AA361">
            <v>0</v>
          </cell>
          <cell r="AB361">
            <v>0</v>
          </cell>
          <cell r="AC361">
            <v>40995</v>
          </cell>
          <cell r="AD361">
            <v>1</v>
          </cell>
          <cell r="AE361">
            <v>2</v>
          </cell>
          <cell r="AF361">
            <v>0</v>
          </cell>
          <cell r="AG361">
            <v>0</v>
          </cell>
          <cell r="AH361">
            <v>0</v>
          </cell>
          <cell r="AI361">
            <v>0</v>
          </cell>
          <cell r="AJ361">
            <v>0</v>
          </cell>
          <cell r="AK361">
            <v>0</v>
          </cell>
          <cell r="AL361">
            <v>1</v>
          </cell>
          <cell r="AM361">
            <v>2</v>
          </cell>
          <cell r="AN361">
            <v>40995</v>
          </cell>
          <cell r="AO361">
            <v>1</v>
          </cell>
          <cell r="AP361">
            <v>2</v>
          </cell>
          <cell r="AQ361">
            <v>0</v>
          </cell>
          <cell r="AR361">
            <v>0</v>
          </cell>
          <cell r="AS361">
            <v>0</v>
          </cell>
          <cell r="AT361">
            <v>0</v>
          </cell>
          <cell r="AU361">
            <v>40995</v>
          </cell>
          <cell r="AV361">
            <v>0</v>
          </cell>
          <cell r="AW361">
            <v>0</v>
          </cell>
          <cell r="AX361">
            <v>1</v>
          </cell>
          <cell r="AY361">
            <v>2</v>
          </cell>
          <cell r="AZ361">
            <v>40995</v>
          </cell>
          <cell r="BA361">
            <v>0</v>
          </cell>
          <cell r="BB361">
            <v>0</v>
          </cell>
          <cell r="BC361">
            <v>0</v>
          </cell>
          <cell r="BD361">
            <v>0</v>
          </cell>
          <cell r="BE361">
            <v>1</v>
          </cell>
          <cell r="BF361">
            <v>2</v>
          </cell>
          <cell r="BG361">
            <v>0</v>
          </cell>
          <cell r="BH361">
            <v>0</v>
          </cell>
          <cell r="BI361">
            <v>40995</v>
          </cell>
          <cell r="BJ361">
            <v>0</v>
          </cell>
          <cell r="BK361">
            <v>0</v>
          </cell>
          <cell r="BL361">
            <v>0</v>
          </cell>
          <cell r="BM361">
            <v>0</v>
          </cell>
          <cell r="BN361">
            <v>1</v>
          </cell>
          <cell r="BO361">
            <v>2</v>
          </cell>
        </row>
        <row r="362">
          <cell r="A362">
            <v>40995</v>
          </cell>
          <cell r="B362">
            <v>0</v>
          </cell>
          <cell r="C362">
            <v>0</v>
          </cell>
          <cell r="D362">
            <v>1</v>
          </cell>
          <cell r="E362">
            <v>0</v>
          </cell>
          <cell r="F362">
            <v>0</v>
          </cell>
          <cell r="G362">
            <v>0</v>
          </cell>
          <cell r="H362">
            <v>0</v>
          </cell>
          <cell r="I362">
            <v>0</v>
          </cell>
          <cell r="J362">
            <v>1</v>
          </cell>
          <cell r="K362">
            <v>0</v>
          </cell>
          <cell r="L362">
            <v>40995</v>
          </cell>
          <cell r="M362">
            <v>1</v>
          </cell>
          <cell r="N362">
            <v>0</v>
          </cell>
          <cell r="O362">
            <v>0</v>
          </cell>
          <cell r="P362">
            <v>0</v>
          </cell>
          <cell r="Q362">
            <v>1</v>
          </cell>
          <cell r="R362">
            <v>0</v>
          </cell>
          <cell r="S362">
            <v>0</v>
          </cell>
          <cell r="T362">
            <v>0</v>
          </cell>
          <cell r="U362">
            <v>0</v>
          </cell>
          <cell r="V362">
            <v>0</v>
          </cell>
          <cell r="W362">
            <v>0</v>
          </cell>
          <cell r="X362">
            <v>0</v>
          </cell>
          <cell r="Y362">
            <v>1</v>
          </cell>
          <cell r="Z362">
            <v>0</v>
          </cell>
          <cell r="AA362">
            <v>0</v>
          </cell>
          <cell r="AB362">
            <v>0</v>
          </cell>
          <cell r="AC362">
            <v>40995</v>
          </cell>
          <cell r="AD362">
            <v>0</v>
          </cell>
          <cell r="AE362">
            <v>0</v>
          </cell>
          <cell r="AF362">
            <v>0</v>
          </cell>
          <cell r="AG362">
            <v>0</v>
          </cell>
          <cell r="AH362">
            <v>0</v>
          </cell>
          <cell r="AI362">
            <v>0</v>
          </cell>
          <cell r="AJ362">
            <v>0</v>
          </cell>
          <cell r="AK362">
            <v>0</v>
          </cell>
          <cell r="AL362">
            <v>0</v>
          </cell>
          <cell r="AM362">
            <v>0</v>
          </cell>
          <cell r="AN362">
            <v>40995</v>
          </cell>
          <cell r="AO362">
            <v>0</v>
          </cell>
          <cell r="AP362">
            <v>0</v>
          </cell>
          <cell r="AQ362">
            <v>0</v>
          </cell>
          <cell r="AR362">
            <v>0</v>
          </cell>
          <cell r="AS362">
            <v>0</v>
          </cell>
          <cell r="AT362">
            <v>0</v>
          </cell>
          <cell r="AU362">
            <v>40995</v>
          </cell>
          <cell r="AV362">
            <v>0</v>
          </cell>
          <cell r="AW362">
            <v>0</v>
          </cell>
          <cell r="AX362">
            <v>0</v>
          </cell>
          <cell r="AY362">
            <v>0</v>
          </cell>
          <cell r="AZ362">
            <v>40995</v>
          </cell>
          <cell r="BA362">
            <v>0</v>
          </cell>
          <cell r="BB362">
            <v>0</v>
          </cell>
          <cell r="BC362">
            <v>0</v>
          </cell>
          <cell r="BD362">
            <v>0</v>
          </cell>
          <cell r="BE362">
            <v>0</v>
          </cell>
          <cell r="BF362">
            <v>0</v>
          </cell>
          <cell r="BG362">
            <v>0</v>
          </cell>
          <cell r="BH362">
            <v>0</v>
          </cell>
          <cell r="BI362">
            <v>40995</v>
          </cell>
          <cell r="BJ362">
            <v>0</v>
          </cell>
          <cell r="BK362">
            <v>0</v>
          </cell>
          <cell r="BL362">
            <v>0</v>
          </cell>
          <cell r="BM362">
            <v>0</v>
          </cell>
          <cell r="BN362">
            <v>0</v>
          </cell>
          <cell r="BO362">
            <v>0</v>
          </cell>
        </row>
        <row r="363">
          <cell r="A363">
            <v>40995</v>
          </cell>
          <cell r="B363">
            <v>0</v>
          </cell>
          <cell r="C363">
            <v>0</v>
          </cell>
          <cell r="D363">
            <v>1</v>
          </cell>
          <cell r="E363">
            <v>0</v>
          </cell>
          <cell r="F363">
            <v>0</v>
          </cell>
          <cell r="G363">
            <v>0</v>
          </cell>
          <cell r="H363">
            <v>0</v>
          </cell>
          <cell r="I363">
            <v>0</v>
          </cell>
          <cell r="J363">
            <v>1</v>
          </cell>
          <cell r="K363">
            <v>0</v>
          </cell>
          <cell r="L363">
            <v>40995</v>
          </cell>
          <cell r="M363">
            <v>1</v>
          </cell>
          <cell r="N363">
            <v>0</v>
          </cell>
          <cell r="O363">
            <v>0</v>
          </cell>
          <cell r="P363">
            <v>0</v>
          </cell>
          <cell r="Q363">
            <v>1</v>
          </cell>
          <cell r="R363">
            <v>0</v>
          </cell>
          <cell r="S363">
            <v>0</v>
          </cell>
          <cell r="T363">
            <v>0</v>
          </cell>
          <cell r="U363">
            <v>0</v>
          </cell>
          <cell r="V363">
            <v>0</v>
          </cell>
          <cell r="W363">
            <v>0</v>
          </cell>
          <cell r="X363">
            <v>0</v>
          </cell>
          <cell r="Y363">
            <v>1</v>
          </cell>
          <cell r="Z363">
            <v>0</v>
          </cell>
          <cell r="AA363">
            <v>0</v>
          </cell>
          <cell r="AB363">
            <v>0</v>
          </cell>
          <cell r="AC363">
            <v>40995</v>
          </cell>
          <cell r="AD363">
            <v>1</v>
          </cell>
          <cell r="AE363">
            <v>0</v>
          </cell>
          <cell r="AF363">
            <v>0</v>
          </cell>
          <cell r="AG363">
            <v>0</v>
          </cell>
          <cell r="AH363">
            <v>0</v>
          </cell>
          <cell r="AI363">
            <v>0</v>
          </cell>
          <cell r="AJ363">
            <v>0</v>
          </cell>
          <cell r="AK363">
            <v>0</v>
          </cell>
          <cell r="AL363">
            <v>1</v>
          </cell>
          <cell r="AM363">
            <v>0</v>
          </cell>
          <cell r="AN363">
            <v>40995</v>
          </cell>
          <cell r="AO363">
            <v>1</v>
          </cell>
          <cell r="AP363">
            <v>0</v>
          </cell>
          <cell r="AQ363">
            <v>0</v>
          </cell>
          <cell r="AR363">
            <v>0</v>
          </cell>
          <cell r="AS363">
            <v>0</v>
          </cell>
          <cell r="AT363">
            <v>0</v>
          </cell>
          <cell r="AU363">
            <v>40995</v>
          </cell>
          <cell r="AV363">
            <v>0</v>
          </cell>
          <cell r="AW363">
            <v>0</v>
          </cell>
          <cell r="AX363">
            <v>1</v>
          </cell>
          <cell r="AY363">
            <v>0</v>
          </cell>
          <cell r="AZ363">
            <v>40995</v>
          </cell>
          <cell r="BA363">
            <v>0</v>
          </cell>
          <cell r="BB363">
            <v>0</v>
          </cell>
          <cell r="BC363">
            <v>0</v>
          </cell>
          <cell r="BD363">
            <v>0</v>
          </cell>
          <cell r="BE363">
            <v>1</v>
          </cell>
          <cell r="BF363">
            <v>0</v>
          </cell>
          <cell r="BG363">
            <v>0</v>
          </cell>
          <cell r="BH363">
            <v>0</v>
          </cell>
          <cell r="BI363">
            <v>40995</v>
          </cell>
          <cell r="BJ363">
            <v>0</v>
          </cell>
          <cell r="BK363">
            <v>0</v>
          </cell>
          <cell r="BL363">
            <v>0</v>
          </cell>
          <cell r="BM363">
            <v>0</v>
          </cell>
          <cell r="BN363">
            <v>1</v>
          </cell>
          <cell r="BO363">
            <v>0</v>
          </cell>
        </row>
        <row r="364">
          <cell r="A364">
            <v>40996</v>
          </cell>
          <cell r="B364">
            <v>0</v>
          </cell>
          <cell r="C364">
            <v>0</v>
          </cell>
          <cell r="D364">
            <v>0</v>
          </cell>
          <cell r="E364">
            <v>1</v>
          </cell>
          <cell r="F364">
            <v>0</v>
          </cell>
          <cell r="G364">
            <v>0</v>
          </cell>
          <cell r="H364">
            <v>0</v>
          </cell>
          <cell r="I364">
            <v>0</v>
          </cell>
          <cell r="J364">
            <v>0</v>
          </cell>
          <cell r="K364">
            <v>1</v>
          </cell>
          <cell r="L364">
            <v>40996</v>
          </cell>
          <cell r="M364">
            <v>0</v>
          </cell>
          <cell r="N364">
            <v>1</v>
          </cell>
          <cell r="O364">
            <v>0</v>
          </cell>
          <cell r="P364">
            <v>0</v>
          </cell>
          <cell r="Q364">
            <v>0</v>
          </cell>
          <cell r="R364">
            <v>0</v>
          </cell>
          <cell r="S364">
            <v>0</v>
          </cell>
          <cell r="T364">
            <v>1</v>
          </cell>
          <cell r="U364">
            <v>0</v>
          </cell>
          <cell r="V364">
            <v>0</v>
          </cell>
          <cell r="W364">
            <v>0</v>
          </cell>
          <cell r="X364">
            <v>0</v>
          </cell>
          <cell r="Y364">
            <v>0</v>
          </cell>
          <cell r="Z364">
            <v>1</v>
          </cell>
          <cell r="AA364">
            <v>0</v>
          </cell>
          <cell r="AB364">
            <v>0</v>
          </cell>
          <cell r="AC364">
            <v>40996</v>
          </cell>
          <cell r="AD364">
            <v>0</v>
          </cell>
          <cell r="AE364">
            <v>1</v>
          </cell>
          <cell r="AF364">
            <v>0</v>
          </cell>
          <cell r="AG364">
            <v>0</v>
          </cell>
          <cell r="AH364">
            <v>0</v>
          </cell>
          <cell r="AI364">
            <v>0</v>
          </cell>
          <cell r="AJ364">
            <v>0</v>
          </cell>
          <cell r="AK364">
            <v>0</v>
          </cell>
          <cell r="AL364">
            <v>0</v>
          </cell>
          <cell r="AM364">
            <v>1</v>
          </cell>
          <cell r="AN364">
            <v>40996</v>
          </cell>
          <cell r="AO364">
            <v>0</v>
          </cell>
          <cell r="AP364">
            <v>1</v>
          </cell>
          <cell r="AQ364">
            <v>0</v>
          </cell>
          <cell r="AR364">
            <v>0</v>
          </cell>
          <cell r="AS364">
            <v>0</v>
          </cell>
          <cell r="AT364">
            <v>0</v>
          </cell>
          <cell r="AU364">
            <v>40996</v>
          </cell>
          <cell r="AV364">
            <v>0</v>
          </cell>
          <cell r="AW364">
            <v>0</v>
          </cell>
          <cell r="AX364">
            <v>0</v>
          </cell>
          <cell r="AY364">
            <v>1</v>
          </cell>
          <cell r="AZ364">
            <v>40996</v>
          </cell>
          <cell r="BA364">
            <v>0</v>
          </cell>
          <cell r="BB364">
            <v>0</v>
          </cell>
          <cell r="BC364">
            <v>0</v>
          </cell>
          <cell r="BD364">
            <v>0</v>
          </cell>
          <cell r="BE364">
            <v>0</v>
          </cell>
          <cell r="BF364">
            <v>1</v>
          </cell>
          <cell r="BG364">
            <v>0</v>
          </cell>
          <cell r="BH364">
            <v>0</v>
          </cell>
          <cell r="BI364">
            <v>40996</v>
          </cell>
          <cell r="BJ364">
            <v>0</v>
          </cell>
          <cell r="BK364">
            <v>0</v>
          </cell>
          <cell r="BL364">
            <v>0</v>
          </cell>
          <cell r="BM364">
            <v>0</v>
          </cell>
          <cell r="BN364">
            <v>0</v>
          </cell>
          <cell r="BO364">
            <v>1</v>
          </cell>
        </row>
        <row r="365">
          <cell r="A365">
            <v>40996</v>
          </cell>
          <cell r="B365">
            <v>0</v>
          </cell>
          <cell r="C365">
            <v>0</v>
          </cell>
          <cell r="D365">
            <v>0</v>
          </cell>
          <cell r="E365">
            <v>0</v>
          </cell>
          <cell r="F365">
            <v>0</v>
          </cell>
          <cell r="G365">
            <v>0</v>
          </cell>
          <cell r="H365">
            <v>0</v>
          </cell>
          <cell r="I365">
            <v>0</v>
          </cell>
          <cell r="J365">
            <v>0</v>
          </cell>
          <cell r="K365">
            <v>0</v>
          </cell>
          <cell r="L365">
            <v>40996</v>
          </cell>
          <cell r="M365">
            <v>0</v>
          </cell>
          <cell r="N365">
            <v>0</v>
          </cell>
          <cell r="O365">
            <v>0</v>
          </cell>
          <cell r="P365">
            <v>0</v>
          </cell>
          <cell r="Q365">
            <v>0</v>
          </cell>
          <cell r="R365">
            <v>0</v>
          </cell>
          <cell r="S365">
            <v>0</v>
          </cell>
          <cell r="T365">
            <v>0</v>
          </cell>
          <cell r="U365">
            <v>0</v>
          </cell>
          <cell r="V365">
            <v>0</v>
          </cell>
          <cell r="W365">
            <v>0</v>
          </cell>
          <cell r="X365">
            <v>0</v>
          </cell>
          <cell r="Y365">
            <v>0</v>
          </cell>
          <cell r="Z365">
            <v>0</v>
          </cell>
          <cell r="AA365">
            <v>0</v>
          </cell>
          <cell r="AB365">
            <v>0</v>
          </cell>
          <cell r="AC365">
            <v>40996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I365">
            <v>0</v>
          </cell>
          <cell r="AJ365">
            <v>0</v>
          </cell>
          <cell r="AK365">
            <v>0</v>
          </cell>
          <cell r="AL365">
            <v>0</v>
          </cell>
          <cell r="AM365">
            <v>0</v>
          </cell>
          <cell r="AN365">
            <v>40996</v>
          </cell>
          <cell r="AO365">
            <v>0</v>
          </cell>
          <cell r="AP365">
            <v>0</v>
          </cell>
          <cell r="AQ365">
            <v>0</v>
          </cell>
          <cell r="AR365">
            <v>0</v>
          </cell>
          <cell r="AS365">
            <v>0</v>
          </cell>
          <cell r="AT365">
            <v>0</v>
          </cell>
          <cell r="AU365">
            <v>40996</v>
          </cell>
          <cell r="AV365">
            <v>0</v>
          </cell>
          <cell r="AW365">
            <v>0</v>
          </cell>
          <cell r="AX365">
            <v>0</v>
          </cell>
          <cell r="AY365">
            <v>0</v>
          </cell>
          <cell r="AZ365">
            <v>40996</v>
          </cell>
          <cell r="BA365">
            <v>0</v>
          </cell>
          <cell r="BB365">
            <v>0</v>
          </cell>
          <cell r="BC365">
            <v>0</v>
          </cell>
          <cell r="BD365">
            <v>0</v>
          </cell>
          <cell r="BE365">
            <v>0</v>
          </cell>
          <cell r="BF365">
            <v>0</v>
          </cell>
          <cell r="BG365">
            <v>0</v>
          </cell>
          <cell r="BH365">
            <v>0</v>
          </cell>
          <cell r="BI365">
            <v>40996</v>
          </cell>
          <cell r="BJ365">
            <v>0</v>
          </cell>
          <cell r="BK365">
            <v>0</v>
          </cell>
          <cell r="BL365">
            <v>0</v>
          </cell>
          <cell r="BM365">
            <v>0</v>
          </cell>
          <cell r="BN365">
            <v>0</v>
          </cell>
          <cell r="BO365">
            <v>0</v>
          </cell>
        </row>
        <row r="366">
          <cell r="A366">
            <v>40996</v>
          </cell>
          <cell r="B366">
            <v>0</v>
          </cell>
          <cell r="C366">
            <v>0</v>
          </cell>
          <cell r="D366">
            <v>1</v>
          </cell>
          <cell r="E366">
            <v>0</v>
          </cell>
          <cell r="F366">
            <v>0</v>
          </cell>
          <cell r="G366">
            <v>0</v>
          </cell>
          <cell r="H366">
            <v>0</v>
          </cell>
          <cell r="I366">
            <v>0</v>
          </cell>
          <cell r="J366">
            <v>1</v>
          </cell>
          <cell r="K366">
            <v>0</v>
          </cell>
          <cell r="L366">
            <v>40996</v>
          </cell>
          <cell r="M366">
            <v>1</v>
          </cell>
          <cell r="N366">
            <v>0</v>
          </cell>
          <cell r="O366">
            <v>0</v>
          </cell>
          <cell r="P366">
            <v>0</v>
          </cell>
          <cell r="Q366">
            <v>0</v>
          </cell>
          <cell r="R366">
            <v>0</v>
          </cell>
          <cell r="S366">
            <v>1</v>
          </cell>
          <cell r="T366">
            <v>0</v>
          </cell>
          <cell r="U366">
            <v>0</v>
          </cell>
          <cell r="V366">
            <v>0</v>
          </cell>
          <cell r="W366">
            <v>0</v>
          </cell>
          <cell r="X366">
            <v>0</v>
          </cell>
          <cell r="Y366">
            <v>1</v>
          </cell>
          <cell r="Z366">
            <v>0</v>
          </cell>
          <cell r="AA366">
            <v>0</v>
          </cell>
          <cell r="AB366">
            <v>0</v>
          </cell>
          <cell r="AC366">
            <v>40996</v>
          </cell>
          <cell r="AD366">
            <v>1</v>
          </cell>
          <cell r="AE366">
            <v>0</v>
          </cell>
          <cell r="AF366">
            <v>0</v>
          </cell>
          <cell r="AG366">
            <v>0</v>
          </cell>
          <cell r="AH366">
            <v>0</v>
          </cell>
          <cell r="AI366">
            <v>0</v>
          </cell>
          <cell r="AJ366">
            <v>0</v>
          </cell>
          <cell r="AK366">
            <v>0</v>
          </cell>
          <cell r="AL366">
            <v>1</v>
          </cell>
          <cell r="AM366">
            <v>0</v>
          </cell>
          <cell r="AN366">
            <v>40996</v>
          </cell>
          <cell r="AO366">
            <v>1</v>
          </cell>
          <cell r="AP366">
            <v>0</v>
          </cell>
          <cell r="AQ366">
            <v>0</v>
          </cell>
          <cell r="AR366">
            <v>0</v>
          </cell>
          <cell r="AS366">
            <v>0</v>
          </cell>
          <cell r="AT366">
            <v>0</v>
          </cell>
          <cell r="AU366">
            <v>40996</v>
          </cell>
          <cell r="AV366">
            <v>0</v>
          </cell>
          <cell r="AW366">
            <v>0</v>
          </cell>
          <cell r="AX366">
            <v>1</v>
          </cell>
          <cell r="AY366">
            <v>0</v>
          </cell>
          <cell r="AZ366">
            <v>40996</v>
          </cell>
          <cell r="BA366">
            <v>0</v>
          </cell>
          <cell r="BB366">
            <v>0</v>
          </cell>
          <cell r="BC366">
            <v>0</v>
          </cell>
          <cell r="BD366">
            <v>0</v>
          </cell>
          <cell r="BE366">
            <v>1</v>
          </cell>
          <cell r="BF366">
            <v>0</v>
          </cell>
          <cell r="BG366">
            <v>0</v>
          </cell>
          <cell r="BH366">
            <v>0</v>
          </cell>
          <cell r="BI366">
            <v>40996</v>
          </cell>
          <cell r="BJ366">
            <v>0</v>
          </cell>
          <cell r="BK366">
            <v>0</v>
          </cell>
          <cell r="BL366">
            <v>0</v>
          </cell>
          <cell r="BM366">
            <v>0</v>
          </cell>
          <cell r="BN366">
            <v>1</v>
          </cell>
          <cell r="BO366">
            <v>0</v>
          </cell>
        </row>
        <row r="367">
          <cell r="A367">
            <v>40997</v>
          </cell>
          <cell r="B367">
            <v>0</v>
          </cell>
          <cell r="C367">
            <v>0</v>
          </cell>
          <cell r="D367">
            <v>1</v>
          </cell>
          <cell r="E367">
            <v>2</v>
          </cell>
          <cell r="F367">
            <v>0</v>
          </cell>
          <cell r="G367">
            <v>0</v>
          </cell>
          <cell r="H367">
            <v>0</v>
          </cell>
          <cell r="I367">
            <v>0</v>
          </cell>
          <cell r="J367">
            <v>1</v>
          </cell>
          <cell r="K367">
            <v>2</v>
          </cell>
          <cell r="L367">
            <v>40997</v>
          </cell>
          <cell r="M367">
            <v>1</v>
          </cell>
          <cell r="N367">
            <v>2</v>
          </cell>
          <cell r="O367">
            <v>0</v>
          </cell>
          <cell r="P367">
            <v>0</v>
          </cell>
          <cell r="Q367">
            <v>0</v>
          </cell>
          <cell r="R367">
            <v>0</v>
          </cell>
          <cell r="S367">
            <v>1</v>
          </cell>
          <cell r="T367">
            <v>2</v>
          </cell>
          <cell r="U367">
            <v>0</v>
          </cell>
          <cell r="V367">
            <v>0</v>
          </cell>
          <cell r="W367">
            <v>0</v>
          </cell>
          <cell r="X367">
            <v>0</v>
          </cell>
          <cell r="Y367">
            <v>0</v>
          </cell>
          <cell r="Z367">
            <v>1</v>
          </cell>
          <cell r="AA367">
            <v>1</v>
          </cell>
          <cell r="AB367">
            <v>1</v>
          </cell>
          <cell r="AC367">
            <v>40997</v>
          </cell>
          <cell r="AD367">
            <v>1</v>
          </cell>
          <cell r="AE367">
            <v>2</v>
          </cell>
          <cell r="AF367">
            <v>0</v>
          </cell>
          <cell r="AG367">
            <v>0</v>
          </cell>
          <cell r="AH367">
            <v>0</v>
          </cell>
          <cell r="AI367">
            <v>0</v>
          </cell>
          <cell r="AJ367">
            <v>0</v>
          </cell>
          <cell r="AK367">
            <v>0</v>
          </cell>
          <cell r="AL367">
            <v>1</v>
          </cell>
          <cell r="AM367">
            <v>2</v>
          </cell>
          <cell r="AN367">
            <v>40997</v>
          </cell>
          <cell r="AO367">
            <v>1</v>
          </cell>
          <cell r="AP367">
            <v>2</v>
          </cell>
          <cell r="AQ367">
            <v>0</v>
          </cell>
          <cell r="AR367">
            <v>0</v>
          </cell>
          <cell r="AS367">
            <v>0</v>
          </cell>
          <cell r="AT367">
            <v>0</v>
          </cell>
          <cell r="AU367">
            <v>40997</v>
          </cell>
          <cell r="AV367">
            <v>0</v>
          </cell>
          <cell r="AW367">
            <v>0</v>
          </cell>
          <cell r="AX367">
            <v>1</v>
          </cell>
          <cell r="AY367">
            <v>2</v>
          </cell>
          <cell r="AZ367">
            <v>40997</v>
          </cell>
          <cell r="BA367">
            <v>0</v>
          </cell>
          <cell r="BB367">
            <v>0</v>
          </cell>
          <cell r="BC367">
            <v>0</v>
          </cell>
          <cell r="BD367">
            <v>0</v>
          </cell>
          <cell r="BE367">
            <v>1</v>
          </cell>
          <cell r="BF367">
            <v>2</v>
          </cell>
          <cell r="BG367">
            <v>0</v>
          </cell>
          <cell r="BH367">
            <v>0</v>
          </cell>
          <cell r="BI367">
            <v>40997</v>
          </cell>
          <cell r="BJ367">
            <v>0</v>
          </cell>
          <cell r="BK367">
            <v>0</v>
          </cell>
          <cell r="BL367">
            <v>0</v>
          </cell>
          <cell r="BM367">
            <v>0</v>
          </cell>
          <cell r="BN367">
            <v>1</v>
          </cell>
          <cell r="BO367">
            <v>2</v>
          </cell>
        </row>
        <row r="368">
          <cell r="A368">
            <v>40997</v>
          </cell>
          <cell r="B368">
            <v>0</v>
          </cell>
          <cell r="C368">
            <v>0</v>
          </cell>
          <cell r="D368">
            <v>0</v>
          </cell>
          <cell r="E368">
            <v>0</v>
          </cell>
          <cell r="F368">
            <v>0</v>
          </cell>
          <cell r="G368">
            <v>0</v>
          </cell>
          <cell r="H368">
            <v>0</v>
          </cell>
          <cell r="I368">
            <v>0</v>
          </cell>
          <cell r="J368">
            <v>0</v>
          </cell>
          <cell r="K368">
            <v>0</v>
          </cell>
          <cell r="L368">
            <v>40997</v>
          </cell>
          <cell r="M368">
            <v>0</v>
          </cell>
          <cell r="N368">
            <v>0</v>
          </cell>
          <cell r="O368">
            <v>0</v>
          </cell>
          <cell r="P368">
            <v>0</v>
          </cell>
          <cell r="Q368">
            <v>0</v>
          </cell>
          <cell r="R368">
            <v>0</v>
          </cell>
          <cell r="S368">
            <v>0</v>
          </cell>
          <cell r="T368">
            <v>0</v>
          </cell>
          <cell r="U368">
            <v>0</v>
          </cell>
          <cell r="V368">
            <v>0</v>
          </cell>
          <cell r="W368">
            <v>0</v>
          </cell>
          <cell r="X368">
            <v>0</v>
          </cell>
          <cell r="Y368">
            <v>0</v>
          </cell>
          <cell r="Z368">
            <v>0</v>
          </cell>
          <cell r="AA368">
            <v>0</v>
          </cell>
          <cell r="AB368">
            <v>0</v>
          </cell>
          <cell r="AC368">
            <v>40997</v>
          </cell>
          <cell r="AD368">
            <v>0</v>
          </cell>
          <cell r="AE368">
            <v>0</v>
          </cell>
          <cell r="AF368">
            <v>0</v>
          </cell>
          <cell r="AG368">
            <v>0</v>
          </cell>
          <cell r="AH368">
            <v>0</v>
          </cell>
          <cell r="AI368">
            <v>0</v>
          </cell>
          <cell r="AJ368">
            <v>0</v>
          </cell>
          <cell r="AK368">
            <v>0</v>
          </cell>
          <cell r="AL368">
            <v>0</v>
          </cell>
          <cell r="AM368">
            <v>0</v>
          </cell>
          <cell r="AN368">
            <v>40997</v>
          </cell>
          <cell r="AO368">
            <v>0</v>
          </cell>
          <cell r="AP368">
            <v>0</v>
          </cell>
          <cell r="AQ368">
            <v>0</v>
          </cell>
          <cell r="AR368">
            <v>0</v>
          </cell>
          <cell r="AS368">
            <v>0</v>
          </cell>
          <cell r="AT368">
            <v>0</v>
          </cell>
          <cell r="AU368">
            <v>40997</v>
          </cell>
          <cell r="AV368">
            <v>0</v>
          </cell>
          <cell r="AW368">
            <v>0</v>
          </cell>
          <cell r="AX368">
            <v>0</v>
          </cell>
          <cell r="AY368">
            <v>0</v>
          </cell>
          <cell r="AZ368">
            <v>40997</v>
          </cell>
          <cell r="BA368">
            <v>0</v>
          </cell>
          <cell r="BB368">
            <v>0</v>
          </cell>
          <cell r="BC368">
            <v>0</v>
          </cell>
          <cell r="BD368">
            <v>0</v>
          </cell>
          <cell r="BE368">
            <v>0</v>
          </cell>
          <cell r="BF368">
            <v>0</v>
          </cell>
          <cell r="BG368">
            <v>0</v>
          </cell>
          <cell r="BH368">
            <v>0</v>
          </cell>
          <cell r="BI368">
            <v>40997</v>
          </cell>
          <cell r="BJ368">
            <v>0</v>
          </cell>
          <cell r="BK368">
            <v>0</v>
          </cell>
          <cell r="BL368">
            <v>0</v>
          </cell>
          <cell r="BM368">
            <v>0</v>
          </cell>
          <cell r="BN368">
            <v>0</v>
          </cell>
          <cell r="BO368">
            <v>0</v>
          </cell>
        </row>
        <row r="369">
          <cell r="A369">
            <v>40997</v>
          </cell>
          <cell r="B369">
            <v>0</v>
          </cell>
          <cell r="C369">
            <v>0</v>
          </cell>
          <cell r="D369">
            <v>1</v>
          </cell>
          <cell r="E369">
            <v>0</v>
          </cell>
          <cell r="F369">
            <v>0</v>
          </cell>
          <cell r="G369">
            <v>0</v>
          </cell>
          <cell r="H369">
            <v>0</v>
          </cell>
          <cell r="I369">
            <v>0</v>
          </cell>
          <cell r="J369">
            <v>1</v>
          </cell>
          <cell r="K369">
            <v>0</v>
          </cell>
          <cell r="L369">
            <v>40997</v>
          </cell>
          <cell r="M369">
            <v>1</v>
          </cell>
          <cell r="N369">
            <v>0</v>
          </cell>
          <cell r="O369">
            <v>0</v>
          </cell>
          <cell r="P369">
            <v>0</v>
          </cell>
          <cell r="Q369">
            <v>0</v>
          </cell>
          <cell r="R369">
            <v>0</v>
          </cell>
          <cell r="S369">
            <v>1</v>
          </cell>
          <cell r="T369">
            <v>0</v>
          </cell>
          <cell r="U369">
            <v>0</v>
          </cell>
          <cell r="V369">
            <v>0</v>
          </cell>
          <cell r="W369">
            <v>0</v>
          </cell>
          <cell r="X369">
            <v>0</v>
          </cell>
          <cell r="Y369">
            <v>1</v>
          </cell>
          <cell r="Z369">
            <v>0</v>
          </cell>
          <cell r="AA369">
            <v>0</v>
          </cell>
          <cell r="AB369">
            <v>0</v>
          </cell>
          <cell r="AC369">
            <v>40997</v>
          </cell>
          <cell r="AD369">
            <v>1</v>
          </cell>
          <cell r="AE369">
            <v>0</v>
          </cell>
          <cell r="AF369">
            <v>0</v>
          </cell>
          <cell r="AG369">
            <v>0</v>
          </cell>
          <cell r="AH369">
            <v>0</v>
          </cell>
          <cell r="AI369">
            <v>0</v>
          </cell>
          <cell r="AJ369">
            <v>0</v>
          </cell>
          <cell r="AK369">
            <v>0</v>
          </cell>
          <cell r="AL369">
            <v>1</v>
          </cell>
          <cell r="AM369">
            <v>0</v>
          </cell>
          <cell r="AN369">
            <v>40997</v>
          </cell>
          <cell r="AO369">
            <v>1</v>
          </cell>
          <cell r="AP369">
            <v>0</v>
          </cell>
          <cell r="AQ369">
            <v>0</v>
          </cell>
          <cell r="AR369">
            <v>0</v>
          </cell>
          <cell r="AS369">
            <v>0</v>
          </cell>
          <cell r="AT369">
            <v>0</v>
          </cell>
          <cell r="AU369">
            <v>40997</v>
          </cell>
          <cell r="AV369">
            <v>0</v>
          </cell>
          <cell r="AW369">
            <v>0</v>
          </cell>
          <cell r="AX369">
            <v>1</v>
          </cell>
          <cell r="AY369">
            <v>0</v>
          </cell>
          <cell r="AZ369">
            <v>40997</v>
          </cell>
          <cell r="BA369">
            <v>0</v>
          </cell>
          <cell r="BB369">
            <v>0</v>
          </cell>
          <cell r="BC369">
            <v>0</v>
          </cell>
          <cell r="BD369">
            <v>0</v>
          </cell>
          <cell r="BE369">
            <v>1</v>
          </cell>
          <cell r="BF369">
            <v>0</v>
          </cell>
          <cell r="BG369">
            <v>0</v>
          </cell>
          <cell r="BH369">
            <v>0</v>
          </cell>
          <cell r="BI369">
            <v>40997</v>
          </cell>
          <cell r="BJ369">
            <v>0</v>
          </cell>
          <cell r="BK369">
            <v>0</v>
          </cell>
          <cell r="BL369">
            <v>0</v>
          </cell>
          <cell r="BM369">
            <v>0</v>
          </cell>
          <cell r="BN369">
            <v>1</v>
          </cell>
          <cell r="BO369">
            <v>0</v>
          </cell>
        </row>
        <row r="370">
          <cell r="A370">
            <v>40998</v>
          </cell>
          <cell r="B370">
            <v>0</v>
          </cell>
          <cell r="C370">
            <v>0</v>
          </cell>
          <cell r="D370">
            <v>1</v>
          </cell>
          <cell r="E370">
            <v>3</v>
          </cell>
          <cell r="F370">
            <v>0</v>
          </cell>
          <cell r="G370">
            <v>0</v>
          </cell>
          <cell r="H370">
            <v>0</v>
          </cell>
          <cell r="I370">
            <v>0</v>
          </cell>
          <cell r="J370">
            <v>1</v>
          </cell>
          <cell r="K370">
            <v>3</v>
          </cell>
          <cell r="L370">
            <v>40998</v>
          </cell>
          <cell r="M370">
            <v>1</v>
          </cell>
          <cell r="N370">
            <v>3</v>
          </cell>
          <cell r="O370">
            <v>0</v>
          </cell>
          <cell r="P370">
            <v>0</v>
          </cell>
          <cell r="Q370">
            <v>0</v>
          </cell>
          <cell r="R370">
            <v>0</v>
          </cell>
          <cell r="S370">
            <v>1</v>
          </cell>
          <cell r="T370">
            <v>3</v>
          </cell>
          <cell r="U370">
            <v>0</v>
          </cell>
          <cell r="V370">
            <v>0</v>
          </cell>
          <cell r="W370">
            <v>0</v>
          </cell>
          <cell r="X370">
            <v>0</v>
          </cell>
          <cell r="Y370">
            <v>0</v>
          </cell>
          <cell r="Z370">
            <v>0</v>
          </cell>
          <cell r="AA370">
            <v>1</v>
          </cell>
          <cell r="AB370">
            <v>3</v>
          </cell>
          <cell r="AC370">
            <v>40998</v>
          </cell>
          <cell r="AD370">
            <v>1</v>
          </cell>
          <cell r="AE370">
            <v>3</v>
          </cell>
          <cell r="AF370">
            <v>0</v>
          </cell>
          <cell r="AG370">
            <v>0</v>
          </cell>
          <cell r="AH370">
            <v>0</v>
          </cell>
          <cell r="AI370">
            <v>0</v>
          </cell>
          <cell r="AJ370">
            <v>0</v>
          </cell>
          <cell r="AK370">
            <v>0</v>
          </cell>
          <cell r="AL370">
            <v>1</v>
          </cell>
          <cell r="AM370">
            <v>3</v>
          </cell>
          <cell r="AN370">
            <v>40998</v>
          </cell>
          <cell r="AO370">
            <v>1</v>
          </cell>
          <cell r="AP370">
            <v>3</v>
          </cell>
          <cell r="AQ370">
            <v>0</v>
          </cell>
          <cell r="AR370">
            <v>0</v>
          </cell>
          <cell r="AS370">
            <v>0</v>
          </cell>
          <cell r="AT370">
            <v>0</v>
          </cell>
          <cell r="AU370">
            <v>40998</v>
          </cell>
          <cell r="AV370">
            <v>0</v>
          </cell>
          <cell r="AW370">
            <v>0</v>
          </cell>
          <cell r="AX370">
            <v>1</v>
          </cell>
          <cell r="AY370">
            <v>3</v>
          </cell>
          <cell r="AZ370">
            <v>40998</v>
          </cell>
          <cell r="BA370">
            <v>0</v>
          </cell>
          <cell r="BB370">
            <v>0</v>
          </cell>
          <cell r="BC370">
            <v>0</v>
          </cell>
          <cell r="BD370">
            <v>0</v>
          </cell>
          <cell r="BE370">
            <v>1</v>
          </cell>
          <cell r="BF370">
            <v>3</v>
          </cell>
          <cell r="BG370">
            <v>0</v>
          </cell>
          <cell r="BH370">
            <v>0</v>
          </cell>
          <cell r="BI370">
            <v>40998</v>
          </cell>
          <cell r="BJ370">
            <v>0</v>
          </cell>
          <cell r="BK370">
            <v>0</v>
          </cell>
          <cell r="BL370">
            <v>0</v>
          </cell>
          <cell r="BM370">
            <v>0</v>
          </cell>
          <cell r="BN370">
            <v>1</v>
          </cell>
          <cell r="BO370">
            <v>3</v>
          </cell>
        </row>
        <row r="371">
          <cell r="A371">
            <v>40998</v>
          </cell>
          <cell r="B371">
            <v>0</v>
          </cell>
          <cell r="C371">
            <v>0</v>
          </cell>
          <cell r="D371">
            <v>1</v>
          </cell>
          <cell r="E371">
            <v>0</v>
          </cell>
          <cell r="F371">
            <v>0</v>
          </cell>
          <cell r="G371">
            <v>0</v>
          </cell>
          <cell r="H371">
            <v>0</v>
          </cell>
          <cell r="I371">
            <v>0</v>
          </cell>
          <cell r="J371">
            <v>1</v>
          </cell>
          <cell r="K371">
            <v>0</v>
          </cell>
          <cell r="L371">
            <v>40998</v>
          </cell>
          <cell r="M371">
            <v>1</v>
          </cell>
          <cell r="N371">
            <v>0</v>
          </cell>
          <cell r="O371">
            <v>0</v>
          </cell>
          <cell r="P371">
            <v>0</v>
          </cell>
          <cell r="Q371">
            <v>0</v>
          </cell>
          <cell r="R371">
            <v>0</v>
          </cell>
          <cell r="S371">
            <v>1</v>
          </cell>
          <cell r="T371">
            <v>0</v>
          </cell>
          <cell r="U371">
            <v>0</v>
          </cell>
          <cell r="V371">
            <v>0</v>
          </cell>
          <cell r="W371">
            <v>0</v>
          </cell>
          <cell r="X371">
            <v>0</v>
          </cell>
          <cell r="Y371">
            <v>0</v>
          </cell>
          <cell r="Z371">
            <v>0</v>
          </cell>
          <cell r="AA371">
            <v>1</v>
          </cell>
          <cell r="AB371">
            <v>0</v>
          </cell>
          <cell r="AC371">
            <v>40998</v>
          </cell>
          <cell r="AD371">
            <v>1</v>
          </cell>
          <cell r="AE371">
            <v>0</v>
          </cell>
          <cell r="AF371">
            <v>0</v>
          </cell>
          <cell r="AG371">
            <v>0</v>
          </cell>
          <cell r="AH371">
            <v>0</v>
          </cell>
          <cell r="AI371">
            <v>0</v>
          </cell>
          <cell r="AJ371">
            <v>0</v>
          </cell>
          <cell r="AK371">
            <v>0</v>
          </cell>
          <cell r="AL371">
            <v>1</v>
          </cell>
          <cell r="AM371">
            <v>0</v>
          </cell>
          <cell r="AN371">
            <v>40998</v>
          </cell>
          <cell r="AO371">
            <v>1</v>
          </cell>
          <cell r="AP371">
            <v>0</v>
          </cell>
          <cell r="AQ371">
            <v>0</v>
          </cell>
          <cell r="AR371">
            <v>0</v>
          </cell>
          <cell r="AS371">
            <v>0</v>
          </cell>
          <cell r="AT371">
            <v>0</v>
          </cell>
          <cell r="AU371">
            <v>40998</v>
          </cell>
          <cell r="AV371">
            <v>0</v>
          </cell>
          <cell r="AW371">
            <v>0</v>
          </cell>
          <cell r="AX371">
            <v>1</v>
          </cell>
          <cell r="AY371">
            <v>0</v>
          </cell>
          <cell r="AZ371">
            <v>40998</v>
          </cell>
          <cell r="BA371">
            <v>0</v>
          </cell>
          <cell r="BB371">
            <v>0</v>
          </cell>
          <cell r="BC371">
            <v>0</v>
          </cell>
          <cell r="BD371">
            <v>0</v>
          </cell>
          <cell r="BE371">
            <v>1</v>
          </cell>
          <cell r="BF371">
            <v>0</v>
          </cell>
          <cell r="BG371">
            <v>0</v>
          </cell>
          <cell r="BH371">
            <v>0</v>
          </cell>
          <cell r="BI371">
            <v>40998</v>
          </cell>
          <cell r="BJ371">
            <v>0</v>
          </cell>
          <cell r="BK371">
            <v>0</v>
          </cell>
          <cell r="BL371">
            <v>0</v>
          </cell>
          <cell r="BM371">
            <v>0</v>
          </cell>
          <cell r="BN371">
            <v>1</v>
          </cell>
          <cell r="BO371">
            <v>0</v>
          </cell>
        </row>
        <row r="372">
          <cell r="A372">
            <v>40998</v>
          </cell>
          <cell r="B372">
            <v>0</v>
          </cell>
          <cell r="C372">
            <v>0</v>
          </cell>
          <cell r="D372">
            <v>1</v>
          </cell>
          <cell r="E372">
            <v>0</v>
          </cell>
          <cell r="F372">
            <v>0</v>
          </cell>
          <cell r="G372">
            <v>0</v>
          </cell>
          <cell r="H372">
            <v>0</v>
          </cell>
          <cell r="I372">
            <v>0</v>
          </cell>
          <cell r="J372">
            <v>1</v>
          </cell>
          <cell r="K372">
            <v>0</v>
          </cell>
          <cell r="L372">
            <v>40998</v>
          </cell>
          <cell r="M372">
            <v>1</v>
          </cell>
          <cell r="N372">
            <v>0</v>
          </cell>
          <cell r="O372">
            <v>0</v>
          </cell>
          <cell r="P372">
            <v>0</v>
          </cell>
          <cell r="Q372">
            <v>0</v>
          </cell>
          <cell r="R372">
            <v>0</v>
          </cell>
          <cell r="S372">
            <v>1</v>
          </cell>
          <cell r="T372">
            <v>0</v>
          </cell>
          <cell r="U372">
            <v>0</v>
          </cell>
          <cell r="V372">
            <v>0</v>
          </cell>
          <cell r="W372">
            <v>0</v>
          </cell>
          <cell r="X372">
            <v>0</v>
          </cell>
          <cell r="Y372">
            <v>0</v>
          </cell>
          <cell r="Z372">
            <v>0</v>
          </cell>
          <cell r="AA372">
            <v>1</v>
          </cell>
          <cell r="AB372">
            <v>0</v>
          </cell>
          <cell r="AC372">
            <v>40998</v>
          </cell>
          <cell r="AD372">
            <v>1</v>
          </cell>
          <cell r="AE372">
            <v>0</v>
          </cell>
          <cell r="AF372">
            <v>0</v>
          </cell>
          <cell r="AG372">
            <v>0</v>
          </cell>
          <cell r="AH372">
            <v>0</v>
          </cell>
          <cell r="AI372">
            <v>0</v>
          </cell>
          <cell r="AJ372">
            <v>0</v>
          </cell>
          <cell r="AK372">
            <v>0</v>
          </cell>
          <cell r="AL372">
            <v>1</v>
          </cell>
          <cell r="AM372">
            <v>0</v>
          </cell>
          <cell r="AN372">
            <v>40998</v>
          </cell>
          <cell r="AO372">
            <v>1</v>
          </cell>
          <cell r="AP372">
            <v>0</v>
          </cell>
          <cell r="AQ372">
            <v>0</v>
          </cell>
          <cell r="AR372">
            <v>0</v>
          </cell>
          <cell r="AS372">
            <v>0</v>
          </cell>
          <cell r="AT372">
            <v>0</v>
          </cell>
          <cell r="AU372">
            <v>40998</v>
          </cell>
          <cell r="AV372">
            <v>0</v>
          </cell>
          <cell r="AW372">
            <v>0</v>
          </cell>
          <cell r="AX372">
            <v>1</v>
          </cell>
          <cell r="AY372">
            <v>0</v>
          </cell>
          <cell r="AZ372">
            <v>40998</v>
          </cell>
          <cell r="BA372">
            <v>0</v>
          </cell>
          <cell r="BB372">
            <v>0</v>
          </cell>
          <cell r="BC372">
            <v>0</v>
          </cell>
          <cell r="BD372">
            <v>0</v>
          </cell>
          <cell r="BE372">
            <v>1</v>
          </cell>
          <cell r="BF372">
            <v>0</v>
          </cell>
          <cell r="BG372">
            <v>0</v>
          </cell>
          <cell r="BH372">
            <v>0</v>
          </cell>
          <cell r="BI372">
            <v>40998</v>
          </cell>
          <cell r="BJ372">
            <v>0</v>
          </cell>
          <cell r="BK372">
            <v>0</v>
          </cell>
          <cell r="BL372">
            <v>0</v>
          </cell>
          <cell r="BM372">
            <v>0</v>
          </cell>
          <cell r="BN372">
            <v>1</v>
          </cell>
          <cell r="BO372">
            <v>0</v>
          </cell>
        </row>
        <row r="373">
          <cell r="A373">
            <v>40999</v>
          </cell>
          <cell r="B373">
            <v>0</v>
          </cell>
          <cell r="C373">
            <v>0</v>
          </cell>
          <cell r="D373">
            <v>1</v>
          </cell>
          <cell r="E373">
            <v>3</v>
          </cell>
          <cell r="F373">
            <v>0</v>
          </cell>
          <cell r="G373">
            <v>0</v>
          </cell>
          <cell r="H373">
            <v>0</v>
          </cell>
          <cell r="I373">
            <v>0</v>
          </cell>
          <cell r="J373">
            <v>1</v>
          </cell>
          <cell r="K373">
            <v>3</v>
          </cell>
          <cell r="L373">
            <v>40999</v>
          </cell>
          <cell r="M373">
            <v>1</v>
          </cell>
          <cell r="N373">
            <v>3</v>
          </cell>
          <cell r="O373">
            <v>0</v>
          </cell>
          <cell r="P373">
            <v>0</v>
          </cell>
          <cell r="Q373">
            <v>0</v>
          </cell>
          <cell r="R373">
            <v>0</v>
          </cell>
          <cell r="S373">
            <v>1</v>
          </cell>
          <cell r="T373">
            <v>3</v>
          </cell>
          <cell r="U373">
            <v>0</v>
          </cell>
          <cell r="V373">
            <v>0</v>
          </cell>
          <cell r="W373">
            <v>0</v>
          </cell>
          <cell r="X373">
            <v>0</v>
          </cell>
          <cell r="Y373">
            <v>0</v>
          </cell>
          <cell r="Z373">
            <v>0</v>
          </cell>
          <cell r="AA373">
            <v>1</v>
          </cell>
          <cell r="AB373">
            <v>3</v>
          </cell>
          <cell r="AC373">
            <v>40999</v>
          </cell>
          <cell r="AD373">
            <v>1</v>
          </cell>
          <cell r="AE373">
            <v>3</v>
          </cell>
          <cell r="AF373">
            <v>0</v>
          </cell>
          <cell r="AG373">
            <v>0</v>
          </cell>
          <cell r="AH373">
            <v>0</v>
          </cell>
          <cell r="AI373">
            <v>0</v>
          </cell>
          <cell r="AJ373">
            <v>0</v>
          </cell>
          <cell r="AK373">
            <v>0</v>
          </cell>
          <cell r="AL373">
            <v>1</v>
          </cell>
          <cell r="AM373">
            <v>3</v>
          </cell>
          <cell r="AN373">
            <v>40999</v>
          </cell>
          <cell r="AO373">
            <v>1</v>
          </cell>
          <cell r="AP373">
            <v>3</v>
          </cell>
          <cell r="AQ373">
            <v>0</v>
          </cell>
          <cell r="AR373">
            <v>0</v>
          </cell>
          <cell r="AS373">
            <v>0</v>
          </cell>
          <cell r="AT373">
            <v>0</v>
          </cell>
          <cell r="AU373">
            <v>40999</v>
          </cell>
          <cell r="AV373">
            <v>0</v>
          </cell>
          <cell r="AW373">
            <v>0</v>
          </cell>
          <cell r="AX373">
            <v>1</v>
          </cell>
          <cell r="AY373">
            <v>3</v>
          </cell>
          <cell r="AZ373">
            <v>40999</v>
          </cell>
          <cell r="BA373">
            <v>0</v>
          </cell>
          <cell r="BB373">
            <v>0</v>
          </cell>
          <cell r="BC373">
            <v>0</v>
          </cell>
          <cell r="BD373">
            <v>0</v>
          </cell>
          <cell r="BE373">
            <v>1</v>
          </cell>
          <cell r="BF373">
            <v>3</v>
          </cell>
          <cell r="BG373">
            <v>0</v>
          </cell>
          <cell r="BH373">
            <v>0</v>
          </cell>
          <cell r="BI373">
            <v>40999</v>
          </cell>
          <cell r="BJ373">
            <v>0</v>
          </cell>
          <cell r="BK373">
            <v>0</v>
          </cell>
          <cell r="BL373">
            <v>0</v>
          </cell>
          <cell r="BM373">
            <v>0</v>
          </cell>
          <cell r="BN373">
            <v>1</v>
          </cell>
          <cell r="BO373">
            <v>3</v>
          </cell>
        </row>
        <row r="374">
          <cell r="A374">
            <v>40999</v>
          </cell>
          <cell r="B374">
            <v>0</v>
          </cell>
          <cell r="C374">
            <v>0</v>
          </cell>
          <cell r="D374">
            <v>1</v>
          </cell>
          <cell r="E374">
            <v>0</v>
          </cell>
          <cell r="F374">
            <v>0</v>
          </cell>
          <cell r="G374">
            <v>0</v>
          </cell>
          <cell r="H374">
            <v>0</v>
          </cell>
          <cell r="I374">
            <v>0</v>
          </cell>
          <cell r="J374">
            <v>1</v>
          </cell>
          <cell r="K374">
            <v>0</v>
          </cell>
          <cell r="L374">
            <v>40999</v>
          </cell>
          <cell r="M374">
            <v>1</v>
          </cell>
          <cell r="N374">
            <v>0</v>
          </cell>
          <cell r="O374">
            <v>0</v>
          </cell>
          <cell r="P374">
            <v>0</v>
          </cell>
          <cell r="Q374">
            <v>0</v>
          </cell>
          <cell r="R374">
            <v>0</v>
          </cell>
          <cell r="S374">
            <v>1</v>
          </cell>
          <cell r="T374">
            <v>0</v>
          </cell>
          <cell r="U374">
            <v>0</v>
          </cell>
          <cell r="V374">
            <v>0</v>
          </cell>
          <cell r="W374">
            <v>0</v>
          </cell>
          <cell r="X374">
            <v>0</v>
          </cell>
          <cell r="Y374">
            <v>0</v>
          </cell>
          <cell r="Z374">
            <v>0</v>
          </cell>
          <cell r="AA374">
            <v>1</v>
          </cell>
          <cell r="AB374">
            <v>0</v>
          </cell>
          <cell r="AC374">
            <v>40999</v>
          </cell>
          <cell r="AD374">
            <v>1</v>
          </cell>
          <cell r="AE374">
            <v>0</v>
          </cell>
          <cell r="AF374">
            <v>0</v>
          </cell>
          <cell r="AG374">
            <v>0</v>
          </cell>
          <cell r="AH374">
            <v>0</v>
          </cell>
          <cell r="AI374">
            <v>0</v>
          </cell>
          <cell r="AJ374">
            <v>0</v>
          </cell>
          <cell r="AK374">
            <v>0</v>
          </cell>
          <cell r="AL374">
            <v>1</v>
          </cell>
          <cell r="AM374">
            <v>0</v>
          </cell>
          <cell r="AN374">
            <v>40999</v>
          </cell>
          <cell r="AO374">
            <v>1</v>
          </cell>
          <cell r="AP374">
            <v>0</v>
          </cell>
          <cell r="AQ374">
            <v>0</v>
          </cell>
          <cell r="AR374">
            <v>0</v>
          </cell>
          <cell r="AS374">
            <v>0</v>
          </cell>
          <cell r="AT374">
            <v>0</v>
          </cell>
          <cell r="AU374">
            <v>40999</v>
          </cell>
          <cell r="AV374">
            <v>0</v>
          </cell>
          <cell r="AW374">
            <v>0</v>
          </cell>
          <cell r="AX374">
            <v>1</v>
          </cell>
          <cell r="AY374">
            <v>0</v>
          </cell>
          <cell r="AZ374">
            <v>40999</v>
          </cell>
          <cell r="BA374">
            <v>0</v>
          </cell>
          <cell r="BB374">
            <v>0</v>
          </cell>
          <cell r="BC374">
            <v>0</v>
          </cell>
          <cell r="BD374">
            <v>0</v>
          </cell>
          <cell r="BE374">
            <v>1</v>
          </cell>
          <cell r="BF374">
            <v>0</v>
          </cell>
          <cell r="BG374">
            <v>0</v>
          </cell>
          <cell r="BH374">
            <v>0</v>
          </cell>
          <cell r="BI374">
            <v>40999</v>
          </cell>
          <cell r="BJ374">
            <v>0</v>
          </cell>
          <cell r="BK374">
            <v>0</v>
          </cell>
          <cell r="BL374">
            <v>0</v>
          </cell>
          <cell r="BM374">
            <v>0</v>
          </cell>
          <cell r="BN374">
            <v>1</v>
          </cell>
          <cell r="BO374">
            <v>0</v>
          </cell>
        </row>
        <row r="375">
          <cell r="A375">
            <v>40999</v>
          </cell>
          <cell r="B375">
            <v>0</v>
          </cell>
          <cell r="C375">
            <v>0</v>
          </cell>
          <cell r="D375">
            <v>1</v>
          </cell>
          <cell r="E375">
            <v>0</v>
          </cell>
          <cell r="F375">
            <v>0</v>
          </cell>
          <cell r="G375">
            <v>0</v>
          </cell>
          <cell r="H375">
            <v>0</v>
          </cell>
          <cell r="I375">
            <v>0</v>
          </cell>
          <cell r="J375">
            <v>1</v>
          </cell>
          <cell r="K375">
            <v>0</v>
          </cell>
          <cell r="L375">
            <v>40999</v>
          </cell>
          <cell r="M375">
            <v>1</v>
          </cell>
          <cell r="N375">
            <v>0</v>
          </cell>
          <cell r="O375">
            <v>0</v>
          </cell>
          <cell r="P375">
            <v>0</v>
          </cell>
          <cell r="Q375">
            <v>0</v>
          </cell>
          <cell r="R375">
            <v>0</v>
          </cell>
          <cell r="S375">
            <v>1</v>
          </cell>
          <cell r="T375">
            <v>0</v>
          </cell>
          <cell r="U375">
            <v>0</v>
          </cell>
          <cell r="V375">
            <v>0</v>
          </cell>
          <cell r="W375">
            <v>0</v>
          </cell>
          <cell r="X375">
            <v>0</v>
          </cell>
          <cell r="Y375">
            <v>0</v>
          </cell>
          <cell r="Z375">
            <v>0</v>
          </cell>
          <cell r="AA375">
            <v>1</v>
          </cell>
          <cell r="AB375">
            <v>0</v>
          </cell>
          <cell r="AC375">
            <v>40999</v>
          </cell>
          <cell r="AD375">
            <v>1</v>
          </cell>
          <cell r="AE375">
            <v>0</v>
          </cell>
          <cell r="AF375">
            <v>0</v>
          </cell>
          <cell r="AG375">
            <v>0</v>
          </cell>
          <cell r="AH375">
            <v>0</v>
          </cell>
          <cell r="AI375">
            <v>0</v>
          </cell>
          <cell r="AJ375">
            <v>0</v>
          </cell>
          <cell r="AK375">
            <v>0</v>
          </cell>
          <cell r="AL375">
            <v>1</v>
          </cell>
          <cell r="AM375">
            <v>0</v>
          </cell>
          <cell r="AN375">
            <v>40999</v>
          </cell>
          <cell r="AO375">
            <v>1</v>
          </cell>
          <cell r="AP375">
            <v>0</v>
          </cell>
          <cell r="AQ375">
            <v>0</v>
          </cell>
          <cell r="AR375">
            <v>0</v>
          </cell>
          <cell r="AS375">
            <v>0</v>
          </cell>
          <cell r="AT375">
            <v>0</v>
          </cell>
          <cell r="AU375">
            <v>40999</v>
          </cell>
          <cell r="AV375">
            <v>0</v>
          </cell>
          <cell r="AW375">
            <v>0</v>
          </cell>
          <cell r="AX375">
            <v>1</v>
          </cell>
          <cell r="AY375">
            <v>0</v>
          </cell>
          <cell r="AZ375">
            <v>40999</v>
          </cell>
          <cell r="BA375">
            <v>0</v>
          </cell>
          <cell r="BB375">
            <v>0</v>
          </cell>
          <cell r="BC375">
            <v>0</v>
          </cell>
          <cell r="BD375">
            <v>0</v>
          </cell>
          <cell r="BE375">
            <v>1</v>
          </cell>
          <cell r="BF375">
            <v>0</v>
          </cell>
          <cell r="BG375">
            <v>0</v>
          </cell>
          <cell r="BH375">
            <v>0</v>
          </cell>
          <cell r="BI375">
            <v>40999</v>
          </cell>
          <cell r="BJ375">
            <v>0</v>
          </cell>
          <cell r="BK375">
            <v>0</v>
          </cell>
          <cell r="BL375">
            <v>0</v>
          </cell>
          <cell r="BM375">
            <v>0</v>
          </cell>
          <cell r="BN375">
            <v>1</v>
          </cell>
          <cell r="BO375">
            <v>0</v>
          </cell>
        </row>
        <row r="376">
          <cell r="A376">
            <v>41000</v>
          </cell>
          <cell r="B376">
            <v>0</v>
          </cell>
          <cell r="C376">
            <v>0</v>
          </cell>
          <cell r="D376">
            <v>1</v>
          </cell>
          <cell r="E376">
            <v>3</v>
          </cell>
          <cell r="F376">
            <v>0</v>
          </cell>
          <cell r="G376">
            <v>0</v>
          </cell>
          <cell r="H376">
            <v>0</v>
          </cell>
          <cell r="I376">
            <v>0</v>
          </cell>
          <cell r="J376">
            <v>1</v>
          </cell>
          <cell r="K376">
            <v>3</v>
          </cell>
          <cell r="L376">
            <v>41000</v>
          </cell>
          <cell r="M376">
            <v>1</v>
          </cell>
          <cell r="N376">
            <v>3</v>
          </cell>
          <cell r="O376">
            <v>0</v>
          </cell>
          <cell r="P376">
            <v>0</v>
          </cell>
          <cell r="Q376">
            <v>0</v>
          </cell>
          <cell r="R376">
            <v>0</v>
          </cell>
          <cell r="S376">
            <v>1</v>
          </cell>
          <cell r="T376">
            <v>3</v>
          </cell>
          <cell r="U376">
            <v>0</v>
          </cell>
          <cell r="V376">
            <v>0</v>
          </cell>
          <cell r="W376">
            <v>0</v>
          </cell>
          <cell r="X376">
            <v>0</v>
          </cell>
          <cell r="Y376">
            <v>0</v>
          </cell>
          <cell r="Z376">
            <v>0</v>
          </cell>
          <cell r="AA376">
            <v>1</v>
          </cell>
          <cell r="AB376">
            <v>3</v>
          </cell>
          <cell r="AC376">
            <v>41000</v>
          </cell>
          <cell r="AD376">
            <v>1</v>
          </cell>
          <cell r="AE376">
            <v>3</v>
          </cell>
          <cell r="AF376">
            <v>0</v>
          </cell>
          <cell r="AG376">
            <v>0</v>
          </cell>
          <cell r="AH376">
            <v>0</v>
          </cell>
          <cell r="AI376">
            <v>0</v>
          </cell>
          <cell r="AJ376">
            <v>0</v>
          </cell>
          <cell r="AK376">
            <v>0</v>
          </cell>
          <cell r="AL376">
            <v>1</v>
          </cell>
          <cell r="AM376">
            <v>3</v>
          </cell>
          <cell r="AN376">
            <v>41000</v>
          </cell>
          <cell r="AO376">
            <v>1</v>
          </cell>
          <cell r="AP376">
            <v>3</v>
          </cell>
          <cell r="AQ376">
            <v>0</v>
          </cell>
          <cell r="AR376">
            <v>0</v>
          </cell>
          <cell r="AS376">
            <v>0</v>
          </cell>
          <cell r="AT376">
            <v>0</v>
          </cell>
          <cell r="AU376">
            <v>41000</v>
          </cell>
          <cell r="AV376">
            <v>0</v>
          </cell>
          <cell r="AW376">
            <v>0</v>
          </cell>
          <cell r="AX376">
            <v>1</v>
          </cell>
          <cell r="AY376">
            <v>3</v>
          </cell>
          <cell r="AZ376">
            <v>41000</v>
          </cell>
          <cell r="BA376">
            <v>0</v>
          </cell>
          <cell r="BB376">
            <v>0</v>
          </cell>
          <cell r="BC376">
            <v>0</v>
          </cell>
          <cell r="BD376">
            <v>0</v>
          </cell>
          <cell r="BE376">
            <v>1</v>
          </cell>
          <cell r="BF376">
            <v>3</v>
          </cell>
          <cell r="BG376">
            <v>0</v>
          </cell>
          <cell r="BH376">
            <v>0</v>
          </cell>
          <cell r="BI376">
            <v>41000</v>
          </cell>
          <cell r="BJ376">
            <v>0</v>
          </cell>
          <cell r="BK376">
            <v>0</v>
          </cell>
          <cell r="BL376">
            <v>0</v>
          </cell>
          <cell r="BM376">
            <v>0</v>
          </cell>
          <cell r="BN376">
            <v>1</v>
          </cell>
          <cell r="BO376">
            <v>3</v>
          </cell>
        </row>
        <row r="377">
          <cell r="A377">
            <v>41000</v>
          </cell>
          <cell r="B377">
            <v>0</v>
          </cell>
          <cell r="C377">
            <v>0</v>
          </cell>
          <cell r="D377">
            <v>1</v>
          </cell>
          <cell r="E377">
            <v>0</v>
          </cell>
          <cell r="F377">
            <v>0</v>
          </cell>
          <cell r="G377">
            <v>0</v>
          </cell>
          <cell r="H377">
            <v>0</v>
          </cell>
          <cell r="I377">
            <v>0</v>
          </cell>
          <cell r="J377">
            <v>1</v>
          </cell>
          <cell r="K377">
            <v>0</v>
          </cell>
          <cell r="L377">
            <v>41000</v>
          </cell>
          <cell r="M377">
            <v>1</v>
          </cell>
          <cell r="N377">
            <v>0</v>
          </cell>
          <cell r="O377">
            <v>0</v>
          </cell>
          <cell r="P377">
            <v>0</v>
          </cell>
          <cell r="Q377">
            <v>0</v>
          </cell>
          <cell r="R377">
            <v>0</v>
          </cell>
          <cell r="S377">
            <v>1</v>
          </cell>
          <cell r="T377">
            <v>0</v>
          </cell>
          <cell r="U377">
            <v>0</v>
          </cell>
          <cell r="V377">
            <v>0</v>
          </cell>
          <cell r="W377">
            <v>0</v>
          </cell>
          <cell r="X377">
            <v>0</v>
          </cell>
          <cell r="Y377">
            <v>0</v>
          </cell>
          <cell r="Z377">
            <v>0</v>
          </cell>
          <cell r="AA377">
            <v>1</v>
          </cell>
          <cell r="AB377">
            <v>0</v>
          </cell>
          <cell r="AC377">
            <v>41000</v>
          </cell>
          <cell r="AD377">
            <v>1</v>
          </cell>
          <cell r="AE377">
            <v>0</v>
          </cell>
          <cell r="AF377">
            <v>0</v>
          </cell>
          <cell r="AG377">
            <v>0</v>
          </cell>
          <cell r="AH377">
            <v>0</v>
          </cell>
          <cell r="AI377">
            <v>0</v>
          </cell>
          <cell r="AJ377">
            <v>0</v>
          </cell>
          <cell r="AK377">
            <v>0</v>
          </cell>
          <cell r="AL377">
            <v>1</v>
          </cell>
          <cell r="AM377">
            <v>0</v>
          </cell>
          <cell r="AN377">
            <v>41000</v>
          </cell>
          <cell r="AO377">
            <v>1</v>
          </cell>
          <cell r="AP377">
            <v>0</v>
          </cell>
          <cell r="AQ377">
            <v>0</v>
          </cell>
          <cell r="AR377">
            <v>0</v>
          </cell>
          <cell r="AS377">
            <v>0</v>
          </cell>
          <cell r="AT377">
            <v>0</v>
          </cell>
          <cell r="AU377">
            <v>41000</v>
          </cell>
          <cell r="AV377">
            <v>0</v>
          </cell>
          <cell r="AW377">
            <v>0</v>
          </cell>
          <cell r="AX377">
            <v>1</v>
          </cell>
          <cell r="AY377">
            <v>0</v>
          </cell>
          <cell r="AZ377">
            <v>41000</v>
          </cell>
          <cell r="BA377">
            <v>0</v>
          </cell>
          <cell r="BB377">
            <v>0</v>
          </cell>
          <cell r="BC377">
            <v>0</v>
          </cell>
          <cell r="BD377">
            <v>0</v>
          </cell>
          <cell r="BE377">
            <v>1</v>
          </cell>
          <cell r="BF377">
            <v>0</v>
          </cell>
          <cell r="BG377">
            <v>0</v>
          </cell>
          <cell r="BH377">
            <v>0</v>
          </cell>
          <cell r="BI377">
            <v>41000</v>
          </cell>
          <cell r="BJ377">
            <v>0</v>
          </cell>
          <cell r="BK377">
            <v>0</v>
          </cell>
          <cell r="BL377">
            <v>0</v>
          </cell>
          <cell r="BM377">
            <v>0</v>
          </cell>
          <cell r="BN377">
            <v>1</v>
          </cell>
          <cell r="BO377">
            <v>0</v>
          </cell>
        </row>
        <row r="378">
          <cell r="A378">
            <v>41000</v>
          </cell>
          <cell r="B378">
            <v>0</v>
          </cell>
          <cell r="C378">
            <v>0</v>
          </cell>
          <cell r="D378">
            <v>1</v>
          </cell>
          <cell r="E378">
            <v>0</v>
          </cell>
          <cell r="F378">
            <v>0</v>
          </cell>
          <cell r="G378">
            <v>0</v>
          </cell>
          <cell r="H378">
            <v>0</v>
          </cell>
          <cell r="I378">
            <v>0</v>
          </cell>
          <cell r="J378">
            <v>1</v>
          </cell>
          <cell r="K378">
            <v>0</v>
          </cell>
          <cell r="L378">
            <v>41000</v>
          </cell>
          <cell r="M378">
            <v>1</v>
          </cell>
          <cell r="N378">
            <v>0</v>
          </cell>
          <cell r="O378">
            <v>0</v>
          </cell>
          <cell r="P378">
            <v>0</v>
          </cell>
          <cell r="Q378">
            <v>0</v>
          </cell>
          <cell r="R378">
            <v>0</v>
          </cell>
          <cell r="S378">
            <v>1</v>
          </cell>
          <cell r="T378">
            <v>0</v>
          </cell>
          <cell r="U378">
            <v>0</v>
          </cell>
          <cell r="V378">
            <v>0</v>
          </cell>
          <cell r="W378">
            <v>0</v>
          </cell>
          <cell r="X378">
            <v>0</v>
          </cell>
          <cell r="Y378">
            <v>0</v>
          </cell>
          <cell r="Z378">
            <v>0</v>
          </cell>
          <cell r="AA378">
            <v>1</v>
          </cell>
          <cell r="AB378">
            <v>0</v>
          </cell>
          <cell r="AC378">
            <v>41000</v>
          </cell>
          <cell r="AD378">
            <v>1</v>
          </cell>
          <cell r="AE378">
            <v>0</v>
          </cell>
          <cell r="AF378">
            <v>0</v>
          </cell>
          <cell r="AG378">
            <v>0</v>
          </cell>
          <cell r="AH378">
            <v>0</v>
          </cell>
          <cell r="AI378">
            <v>0</v>
          </cell>
          <cell r="AJ378">
            <v>0</v>
          </cell>
          <cell r="AK378">
            <v>0</v>
          </cell>
          <cell r="AL378">
            <v>1</v>
          </cell>
          <cell r="AM378">
            <v>0</v>
          </cell>
          <cell r="AN378">
            <v>41000</v>
          </cell>
          <cell r="AO378">
            <v>1</v>
          </cell>
          <cell r="AP378">
            <v>0</v>
          </cell>
          <cell r="AQ378">
            <v>0</v>
          </cell>
          <cell r="AR378">
            <v>0</v>
          </cell>
          <cell r="AS378">
            <v>0</v>
          </cell>
          <cell r="AT378">
            <v>0</v>
          </cell>
          <cell r="AU378">
            <v>41000</v>
          </cell>
          <cell r="AV378">
            <v>0</v>
          </cell>
          <cell r="AW378">
            <v>0</v>
          </cell>
          <cell r="AX378">
            <v>1</v>
          </cell>
          <cell r="AY378">
            <v>0</v>
          </cell>
          <cell r="AZ378">
            <v>41000</v>
          </cell>
          <cell r="BA378">
            <v>0</v>
          </cell>
          <cell r="BB378">
            <v>0</v>
          </cell>
          <cell r="BC378">
            <v>0</v>
          </cell>
          <cell r="BD378">
            <v>0</v>
          </cell>
          <cell r="BE378">
            <v>1</v>
          </cell>
          <cell r="BF378">
            <v>0</v>
          </cell>
          <cell r="BG378">
            <v>0</v>
          </cell>
          <cell r="BH378">
            <v>0</v>
          </cell>
          <cell r="BI378">
            <v>41000</v>
          </cell>
          <cell r="BJ378">
            <v>0</v>
          </cell>
          <cell r="BK378">
            <v>0</v>
          </cell>
          <cell r="BL378">
            <v>0</v>
          </cell>
          <cell r="BM378">
            <v>0</v>
          </cell>
          <cell r="BN378">
            <v>1</v>
          </cell>
          <cell r="BO378">
            <v>0</v>
          </cell>
        </row>
        <row r="379">
          <cell r="A379">
            <v>41001</v>
          </cell>
          <cell r="B379">
            <v>0</v>
          </cell>
          <cell r="C379">
            <v>0</v>
          </cell>
          <cell r="D379">
            <v>1</v>
          </cell>
          <cell r="E379">
            <v>3</v>
          </cell>
          <cell r="F379">
            <v>0</v>
          </cell>
          <cell r="G379">
            <v>0</v>
          </cell>
          <cell r="H379">
            <v>0</v>
          </cell>
          <cell r="I379">
            <v>2</v>
          </cell>
          <cell r="J379">
            <v>1</v>
          </cell>
          <cell r="K379">
            <v>3</v>
          </cell>
          <cell r="L379">
            <v>41001</v>
          </cell>
          <cell r="M379">
            <v>1</v>
          </cell>
          <cell r="N379">
            <v>3</v>
          </cell>
          <cell r="O379">
            <v>0</v>
          </cell>
          <cell r="P379">
            <v>0</v>
          </cell>
          <cell r="Q379">
            <v>0</v>
          </cell>
          <cell r="R379">
            <v>0</v>
          </cell>
          <cell r="S379">
            <v>1</v>
          </cell>
          <cell r="T379">
            <v>3</v>
          </cell>
          <cell r="U379">
            <v>0</v>
          </cell>
          <cell r="V379">
            <v>0</v>
          </cell>
          <cell r="W379">
            <v>0</v>
          </cell>
          <cell r="X379">
            <v>0</v>
          </cell>
          <cell r="Y379">
            <v>0</v>
          </cell>
          <cell r="Z379">
            <v>0</v>
          </cell>
          <cell r="AA379">
            <v>1</v>
          </cell>
          <cell r="AB379">
            <v>3</v>
          </cell>
          <cell r="AC379">
            <v>41001</v>
          </cell>
          <cell r="AD379">
            <v>1</v>
          </cell>
          <cell r="AE379">
            <v>3</v>
          </cell>
          <cell r="AF379">
            <v>0</v>
          </cell>
          <cell r="AG379">
            <v>0</v>
          </cell>
          <cell r="AH379">
            <v>0</v>
          </cell>
          <cell r="AI379">
            <v>2</v>
          </cell>
          <cell r="AJ379">
            <v>0</v>
          </cell>
          <cell r="AK379">
            <v>0</v>
          </cell>
          <cell r="AL379">
            <v>1</v>
          </cell>
          <cell r="AM379">
            <v>3</v>
          </cell>
          <cell r="AN379">
            <v>41001</v>
          </cell>
          <cell r="AO379">
            <v>1</v>
          </cell>
          <cell r="AP379">
            <v>3</v>
          </cell>
          <cell r="AQ379">
            <v>0</v>
          </cell>
          <cell r="AR379">
            <v>0</v>
          </cell>
          <cell r="AS379">
            <v>0</v>
          </cell>
          <cell r="AT379">
            <v>0</v>
          </cell>
          <cell r="AU379">
            <v>41001</v>
          </cell>
          <cell r="AV379">
            <v>0</v>
          </cell>
          <cell r="AW379">
            <v>1</v>
          </cell>
          <cell r="AX379">
            <v>1</v>
          </cell>
          <cell r="AY379">
            <v>3</v>
          </cell>
          <cell r="AZ379">
            <v>41001</v>
          </cell>
          <cell r="BA379">
            <v>0</v>
          </cell>
          <cell r="BB379">
            <v>0</v>
          </cell>
          <cell r="BC379">
            <v>0</v>
          </cell>
          <cell r="BD379">
            <v>0</v>
          </cell>
          <cell r="BE379">
            <v>1</v>
          </cell>
          <cell r="BF379">
            <v>3</v>
          </cell>
          <cell r="BG379">
            <v>0</v>
          </cell>
          <cell r="BH379">
            <v>0</v>
          </cell>
          <cell r="BI379">
            <v>41001</v>
          </cell>
          <cell r="BJ379">
            <v>0</v>
          </cell>
          <cell r="BK379">
            <v>0</v>
          </cell>
          <cell r="BL379">
            <v>0</v>
          </cell>
          <cell r="BM379">
            <v>2</v>
          </cell>
          <cell r="BN379">
            <v>1</v>
          </cell>
          <cell r="BO379">
            <v>3</v>
          </cell>
        </row>
        <row r="380">
          <cell r="A380">
            <v>41001</v>
          </cell>
          <cell r="B380">
            <v>0</v>
          </cell>
          <cell r="C380">
            <v>0</v>
          </cell>
          <cell r="D380">
            <v>1</v>
          </cell>
          <cell r="E380">
            <v>0</v>
          </cell>
          <cell r="F380">
            <v>0</v>
          </cell>
          <cell r="G380">
            <v>0</v>
          </cell>
          <cell r="H380">
            <v>1</v>
          </cell>
          <cell r="I380">
            <v>0</v>
          </cell>
          <cell r="J380">
            <v>1</v>
          </cell>
          <cell r="K380">
            <v>0</v>
          </cell>
          <cell r="L380">
            <v>41001</v>
          </cell>
          <cell r="M380">
            <v>1</v>
          </cell>
          <cell r="N380">
            <v>0</v>
          </cell>
          <cell r="O380">
            <v>0</v>
          </cell>
          <cell r="P380">
            <v>0</v>
          </cell>
          <cell r="Q380">
            <v>0</v>
          </cell>
          <cell r="R380">
            <v>0</v>
          </cell>
          <cell r="S380">
            <v>1</v>
          </cell>
          <cell r="T380">
            <v>0</v>
          </cell>
          <cell r="U380">
            <v>0</v>
          </cell>
          <cell r="V380">
            <v>0</v>
          </cell>
          <cell r="W380">
            <v>0</v>
          </cell>
          <cell r="X380">
            <v>0</v>
          </cell>
          <cell r="Y380">
            <v>0</v>
          </cell>
          <cell r="Z380">
            <v>0</v>
          </cell>
          <cell r="AA380">
            <v>1</v>
          </cell>
          <cell r="AB380">
            <v>0</v>
          </cell>
          <cell r="AC380">
            <v>41001</v>
          </cell>
          <cell r="AD380">
            <v>1</v>
          </cell>
          <cell r="AE380">
            <v>0</v>
          </cell>
          <cell r="AF380">
            <v>0</v>
          </cell>
          <cell r="AG380">
            <v>0</v>
          </cell>
          <cell r="AH380">
            <v>1</v>
          </cell>
          <cell r="AI380">
            <v>0</v>
          </cell>
          <cell r="AJ380">
            <v>0</v>
          </cell>
          <cell r="AK380">
            <v>0</v>
          </cell>
          <cell r="AL380">
            <v>1</v>
          </cell>
          <cell r="AM380">
            <v>0</v>
          </cell>
          <cell r="AN380">
            <v>41001</v>
          </cell>
          <cell r="AO380">
            <v>1</v>
          </cell>
          <cell r="AP380">
            <v>0</v>
          </cell>
          <cell r="AQ380">
            <v>0</v>
          </cell>
          <cell r="AR380">
            <v>0</v>
          </cell>
          <cell r="AS380">
            <v>0</v>
          </cell>
          <cell r="AT380">
            <v>0</v>
          </cell>
          <cell r="AU380">
            <v>41001</v>
          </cell>
          <cell r="AV380">
            <v>0</v>
          </cell>
          <cell r="AW380">
            <v>0</v>
          </cell>
          <cell r="AX380">
            <v>1</v>
          </cell>
          <cell r="AY380">
            <v>0</v>
          </cell>
          <cell r="AZ380">
            <v>41001</v>
          </cell>
          <cell r="BA380">
            <v>0</v>
          </cell>
          <cell r="BB380">
            <v>0</v>
          </cell>
          <cell r="BC380">
            <v>0</v>
          </cell>
          <cell r="BD380">
            <v>0</v>
          </cell>
          <cell r="BE380">
            <v>1</v>
          </cell>
          <cell r="BF380">
            <v>0</v>
          </cell>
          <cell r="BG380">
            <v>0</v>
          </cell>
          <cell r="BH380">
            <v>0</v>
          </cell>
          <cell r="BI380">
            <v>41001</v>
          </cell>
          <cell r="BJ380">
            <v>0</v>
          </cell>
          <cell r="BK380">
            <v>0</v>
          </cell>
          <cell r="BL380">
            <v>1</v>
          </cell>
          <cell r="BM380">
            <v>0</v>
          </cell>
          <cell r="BN380">
            <v>1</v>
          </cell>
          <cell r="BO380">
            <v>0</v>
          </cell>
        </row>
        <row r="381">
          <cell r="A381">
            <v>41001</v>
          </cell>
          <cell r="B381">
            <v>0</v>
          </cell>
          <cell r="C381">
            <v>0</v>
          </cell>
          <cell r="D381">
            <v>1</v>
          </cell>
          <cell r="E381">
            <v>0</v>
          </cell>
          <cell r="F381">
            <v>0</v>
          </cell>
          <cell r="G381">
            <v>0</v>
          </cell>
          <cell r="H381">
            <v>1</v>
          </cell>
          <cell r="I381">
            <v>0</v>
          </cell>
          <cell r="J381">
            <v>1</v>
          </cell>
          <cell r="K381">
            <v>0</v>
          </cell>
          <cell r="L381">
            <v>41001</v>
          </cell>
          <cell r="M381">
            <v>1</v>
          </cell>
          <cell r="N381">
            <v>0</v>
          </cell>
          <cell r="O381">
            <v>0</v>
          </cell>
          <cell r="P381">
            <v>0</v>
          </cell>
          <cell r="Q381">
            <v>0</v>
          </cell>
          <cell r="R381">
            <v>0</v>
          </cell>
          <cell r="S381">
            <v>1</v>
          </cell>
          <cell r="T381">
            <v>0</v>
          </cell>
          <cell r="U381">
            <v>0</v>
          </cell>
          <cell r="V381">
            <v>0</v>
          </cell>
          <cell r="W381">
            <v>0</v>
          </cell>
          <cell r="X381">
            <v>0</v>
          </cell>
          <cell r="Y381">
            <v>0</v>
          </cell>
          <cell r="Z381">
            <v>0</v>
          </cell>
          <cell r="AA381">
            <v>1</v>
          </cell>
          <cell r="AB381">
            <v>0</v>
          </cell>
          <cell r="AC381">
            <v>41001</v>
          </cell>
          <cell r="AD381">
            <v>1</v>
          </cell>
          <cell r="AE381">
            <v>0</v>
          </cell>
          <cell r="AF381">
            <v>0</v>
          </cell>
          <cell r="AG381">
            <v>0</v>
          </cell>
          <cell r="AH381">
            <v>1</v>
          </cell>
          <cell r="AI381">
            <v>0</v>
          </cell>
          <cell r="AJ381">
            <v>0</v>
          </cell>
          <cell r="AK381">
            <v>0</v>
          </cell>
          <cell r="AL381">
            <v>1</v>
          </cell>
          <cell r="AM381">
            <v>0</v>
          </cell>
          <cell r="AN381">
            <v>41001</v>
          </cell>
          <cell r="AO381">
            <v>1</v>
          </cell>
          <cell r="AP381">
            <v>0</v>
          </cell>
          <cell r="AQ381">
            <v>0</v>
          </cell>
          <cell r="AR381">
            <v>0</v>
          </cell>
          <cell r="AS381">
            <v>0</v>
          </cell>
          <cell r="AT381">
            <v>0</v>
          </cell>
          <cell r="AU381">
            <v>41001</v>
          </cell>
          <cell r="AV381">
            <v>1</v>
          </cell>
          <cell r="AW381">
            <v>0</v>
          </cell>
          <cell r="AX381">
            <v>1</v>
          </cell>
          <cell r="AY381">
            <v>0</v>
          </cell>
          <cell r="AZ381">
            <v>41001</v>
          </cell>
          <cell r="BA381">
            <v>0</v>
          </cell>
          <cell r="BB381">
            <v>0</v>
          </cell>
          <cell r="BC381">
            <v>0</v>
          </cell>
          <cell r="BD381">
            <v>0</v>
          </cell>
          <cell r="BE381">
            <v>1</v>
          </cell>
          <cell r="BF381">
            <v>0</v>
          </cell>
          <cell r="BG381">
            <v>0</v>
          </cell>
          <cell r="BH381">
            <v>0</v>
          </cell>
          <cell r="BI381">
            <v>41001</v>
          </cell>
          <cell r="BJ381">
            <v>0</v>
          </cell>
          <cell r="BK381">
            <v>0</v>
          </cell>
          <cell r="BL381">
            <v>1</v>
          </cell>
          <cell r="BM381">
            <v>0</v>
          </cell>
          <cell r="BN381">
            <v>1</v>
          </cell>
          <cell r="BO381">
            <v>0</v>
          </cell>
        </row>
        <row r="382">
          <cell r="A382">
            <v>41002</v>
          </cell>
          <cell r="B382">
            <v>0</v>
          </cell>
          <cell r="C382">
            <v>0</v>
          </cell>
          <cell r="D382">
            <v>0</v>
          </cell>
          <cell r="E382">
            <v>2</v>
          </cell>
          <cell r="F382">
            <v>0</v>
          </cell>
          <cell r="G382">
            <v>0</v>
          </cell>
          <cell r="H382">
            <v>0</v>
          </cell>
          <cell r="I382">
            <v>2</v>
          </cell>
          <cell r="J382">
            <v>0</v>
          </cell>
          <cell r="K382">
            <v>2</v>
          </cell>
          <cell r="L382">
            <v>41002</v>
          </cell>
          <cell r="M382">
            <v>0</v>
          </cell>
          <cell r="N382">
            <v>2</v>
          </cell>
          <cell r="O382">
            <v>0</v>
          </cell>
          <cell r="P382">
            <v>0</v>
          </cell>
          <cell r="Q382">
            <v>0</v>
          </cell>
          <cell r="R382">
            <v>0</v>
          </cell>
          <cell r="S382">
            <v>0</v>
          </cell>
          <cell r="T382">
            <v>2</v>
          </cell>
          <cell r="U382">
            <v>0</v>
          </cell>
          <cell r="V382">
            <v>0</v>
          </cell>
          <cell r="W382">
            <v>0</v>
          </cell>
          <cell r="X382">
            <v>0</v>
          </cell>
          <cell r="Y382">
            <v>0</v>
          </cell>
          <cell r="Z382">
            <v>0</v>
          </cell>
          <cell r="AA382">
            <v>0</v>
          </cell>
          <cell r="AB382">
            <v>2</v>
          </cell>
          <cell r="AC382">
            <v>41002</v>
          </cell>
          <cell r="AD382">
            <v>0</v>
          </cell>
          <cell r="AE382">
            <v>2</v>
          </cell>
          <cell r="AF382">
            <v>0</v>
          </cell>
          <cell r="AG382">
            <v>0</v>
          </cell>
          <cell r="AH382">
            <v>0</v>
          </cell>
          <cell r="AI382">
            <v>2</v>
          </cell>
          <cell r="AJ382">
            <v>0</v>
          </cell>
          <cell r="AK382">
            <v>0</v>
          </cell>
          <cell r="AL382">
            <v>0</v>
          </cell>
          <cell r="AM382">
            <v>2</v>
          </cell>
          <cell r="AN382">
            <v>41002</v>
          </cell>
          <cell r="AO382">
            <v>0</v>
          </cell>
          <cell r="AP382">
            <v>2</v>
          </cell>
          <cell r="AQ382">
            <v>0</v>
          </cell>
          <cell r="AR382">
            <v>0</v>
          </cell>
          <cell r="AS382">
            <v>0</v>
          </cell>
          <cell r="AT382">
            <v>0</v>
          </cell>
          <cell r="AU382">
            <v>41002</v>
          </cell>
          <cell r="AV382">
            <v>0</v>
          </cell>
          <cell r="AW382">
            <v>2</v>
          </cell>
          <cell r="AX382">
            <v>0</v>
          </cell>
          <cell r="AY382">
            <v>2</v>
          </cell>
          <cell r="AZ382">
            <v>41002</v>
          </cell>
          <cell r="BA382">
            <v>0</v>
          </cell>
          <cell r="BB382">
            <v>0</v>
          </cell>
          <cell r="BC382">
            <v>0</v>
          </cell>
          <cell r="BD382">
            <v>0</v>
          </cell>
          <cell r="BE382">
            <v>0</v>
          </cell>
          <cell r="BF382">
            <v>2</v>
          </cell>
          <cell r="BG382">
            <v>0</v>
          </cell>
          <cell r="BH382">
            <v>0</v>
          </cell>
          <cell r="BI382">
            <v>41002</v>
          </cell>
          <cell r="BJ382">
            <v>0</v>
          </cell>
          <cell r="BK382">
            <v>0</v>
          </cell>
          <cell r="BL382">
            <v>0</v>
          </cell>
          <cell r="BM382">
            <v>2</v>
          </cell>
          <cell r="BN382">
            <v>0</v>
          </cell>
          <cell r="BO382">
            <v>2</v>
          </cell>
        </row>
        <row r="383">
          <cell r="A383">
            <v>41002</v>
          </cell>
          <cell r="B383">
            <v>0</v>
          </cell>
          <cell r="C383">
            <v>0</v>
          </cell>
          <cell r="D383">
            <v>1</v>
          </cell>
          <cell r="E383">
            <v>0</v>
          </cell>
          <cell r="F383">
            <v>0</v>
          </cell>
          <cell r="G383">
            <v>0</v>
          </cell>
          <cell r="H383">
            <v>1</v>
          </cell>
          <cell r="I383">
            <v>0</v>
          </cell>
          <cell r="J383">
            <v>1</v>
          </cell>
          <cell r="K383">
            <v>0</v>
          </cell>
          <cell r="L383">
            <v>41002</v>
          </cell>
          <cell r="M383">
            <v>1</v>
          </cell>
          <cell r="N383">
            <v>0</v>
          </cell>
          <cell r="O383">
            <v>0</v>
          </cell>
          <cell r="P383">
            <v>0</v>
          </cell>
          <cell r="Q383">
            <v>0</v>
          </cell>
          <cell r="R383">
            <v>0</v>
          </cell>
          <cell r="S383">
            <v>1</v>
          </cell>
          <cell r="T383">
            <v>0</v>
          </cell>
          <cell r="U383">
            <v>0</v>
          </cell>
          <cell r="V383">
            <v>0</v>
          </cell>
          <cell r="W383">
            <v>0</v>
          </cell>
          <cell r="X383">
            <v>0</v>
          </cell>
          <cell r="Y383">
            <v>0</v>
          </cell>
          <cell r="Z383">
            <v>0</v>
          </cell>
          <cell r="AA383">
            <v>1</v>
          </cell>
          <cell r="AB383">
            <v>0</v>
          </cell>
          <cell r="AC383">
            <v>41002</v>
          </cell>
          <cell r="AD383">
            <v>1</v>
          </cell>
          <cell r="AE383">
            <v>0</v>
          </cell>
          <cell r="AF383">
            <v>0</v>
          </cell>
          <cell r="AG383">
            <v>0</v>
          </cell>
          <cell r="AH383">
            <v>1</v>
          </cell>
          <cell r="AI383">
            <v>0</v>
          </cell>
          <cell r="AJ383">
            <v>0</v>
          </cell>
          <cell r="AK383">
            <v>0</v>
          </cell>
          <cell r="AL383">
            <v>1</v>
          </cell>
          <cell r="AM383">
            <v>0</v>
          </cell>
          <cell r="AN383">
            <v>41002</v>
          </cell>
          <cell r="AO383">
            <v>1</v>
          </cell>
          <cell r="AP383">
            <v>0</v>
          </cell>
          <cell r="AQ383">
            <v>0</v>
          </cell>
          <cell r="AR383">
            <v>0</v>
          </cell>
          <cell r="AS383">
            <v>0</v>
          </cell>
          <cell r="AT383">
            <v>0</v>
          </cell>
          <cell r="AU383">
            <v>41002</v>
          </cell>
          <cell r="AV383">
            <v>1</v>
          </cell>
          <cell r="AW383">
            <v>0</v>
          </cell>
          <cell r="AX383">
            <v>1</v>
          </cell>
          <cell r="AY383">
            <v>0</v>
          </cell>
          <cell r="AZ383">
            <v>41002</v>
          </cell>
          <cell r="BA383">
            <v>0</v>
          </cell>
          <cell r="BB383">
            <v>0</v>
          </cell>
          <cell r="BC383">
            <v>0</v>
          </cell>
          <cell r="BD383">
            <v>0</v>
          </cell>
          <cell r="BE383">
            <v>1</v>
          </cell>
          <cell r="BF383">
            <v>0</v>
          </cell>
          <cell r="BG383">
            <v>0</v>
          </cell>
          <cell r="BH383">
            <v>0</v>
          </cell>
          <cell r="BI383">
            <v>41002</v>
          </cell>
          <cell r="BJ383">
            <v>0</v>
          </cell>
          <cell r="BK383">
            <v>0</v>
          </cell>
          <cell r="BL383">
            <v>1</v>
          </cell>
          <cell r="BM383">
            <v>0</v>
          </cell>
          <cell r="BN383">
            <v>1</v>
          </cell>
          <cell r="BO383">
            <v>0</v>
          </cell>
        </row>
        <row r="384">
          <cell r="A384">
            <v>41002</v>
          </cell>
          <cell r="B384">
            <v>0</v>
          </cell>
          <cell r="C384">
            <v>0</v>
          </cell>
          <cell r="D384">
            <v>1</v>
          </cell>
          <cell r="E384">
            <v>0</v>
          </cell>
          <cell r="F384">
            <v>0</v>
          </cell>
          <cell r="G384">
            <v>0</v>
          </cell>
          <cell r="H384">
            <v>1</v>
          </cell>
          <cell r="I384">
            <v>0</v>
          </cell>
          <cell r="J384">
            <v>1</v>
          </cell>
          <cell r="K384">
            <v>0</v>
          </cell>
          <cell r="L384">
            <v>41002</v>
          </cell>
          <cell r="M384">
            <v>1</v>
          </cell>
          <cell r="N384">
            <v>0</v>
          </cell>
          <cell r="O384">
            <v>0</v>
          </cell>
          <cell r="P384">
            <v>0</v>
          </cell>
          <cell r="Q384">
            <v>0</v>
          </cell>
          <cell r="R384">
            <v>0</v>
          </cell>
          <cell r="S384">
            <v>1</v>
          </cell>
          <cell r="T384">
            <v>0</v>
          </cell>
          <cell r="U384">
            <v>0</v>
          </cell>
          <cell r="V384">
            <v>0</v>
          </cell>
          <cell r="W384">
            <v>0</v>
          </cell>
          <cell r="X384">
            <v>0</v>
          </cell>
          <cell r="Y384">
            <v>0</v>
          </cell>
          <cell r="Z384">
            <v>0</v>
          </cell>
          <cell r="AA384">
            <v>1</v>
          </cell>
          <cell r="AB384">
            <v>0</v>
          </cell>
          <cell r="AC384">
            <v>41002</v>
          </cell>
          <cell r="AD384">
            <v>1</v>
          </cell>
          <cell r="AE384">
            <v>0</v>
          </cell>
          <cell r="AF384">
            <v>0</v>
          </cell>
          <cell r="AG384">
            <v>0</v>
          </cell>
          <cell r="AH384">
            <v>1</v>
          </cell>
          <cell r="AI384">
            <v>0</v>
          </cell>
          <cell r="AJ384">
            <v>0</v>
          </cell>
          <cell r="AK384">
            <v>0</v>
          </cell>
          <cell r="AL384">
            <v>1</v>
          </cell>
          <cell r="AM384">
            <v>0</v>
          </cell>
          <cell r="AN384">
            <v>41002</v>
          </cell>
          <cell r="AO384">
            <v>1</v>
          </cell>
          <cell r="AP384">
            <v>0</v>
          </cell>
          <cell r="AQ384">
            <v>0</v>
          </cell>
          <cell r="AR384">
            <v>0</v>
          </cell>
          <cell r="AS384">
            <v>0</v>
          </cell>
          <cell r="AT384">
            <v>0</v>
          </cell>
          <cell r="AU384">
            <v>41002</v>
          </cell>
          <cell r="AV384">
            <v>1</v>
          </cell>
          <cell r="AW384">
            <v>0</v>
          </cell>
          <cell r="AX384">
            <v>1</v>
          </cell>
          <cell r="AY384">
            <v>0</v>
          </cell>
          <cell r="AZ384">
            <v>41002</v>
          </cell>
          <cell r="BA384">
            <v>0</v>
          </cell>
          <cell r="BB384">
            <v>0</v>
          </cell>
          <cell r="BC384">
            <v>0</v>
          </cell>
          <cell r="BD384">
            <v>0</v>
          </cell>
          <cell r="BE384">
            <v>1</v>
          </cell>
          <cell r="BF384">
            <v>0</v>
          </cell>
          <cell r="BG384">
            <v>0</v>
          </cell>
          <cell r="BH384">
            <v>0</v>
          </cell>
          <cell r="BI384">
            <v>41002</v>
          </cell>
          <cell r="BJ384">
            <v>0</v>
          </cell>
          <cell r="BK384">
            <v>0</v>
          </cell>
          <cell r="BL384">
            <v>1</v>
          </cell>
          <cell r="BM384">
            <v>0</v>
          </cell>
          <cell r="BN384">
            <v>1</v>
          </cell>
          <cell r="BO384">
            <v>0</v>
          </cell>
        </row>
        <row r="385">
          <cell r="A385">
            <v>41003</v>
          </cell>
          <cell r="B385">
            <v>0</v>
          </cell>
          <cell r="C385">
            <v>0</v>
          </cell>
          <cell r="D385">
            <v>1</v>
          </cell>
          <cell r="E385">
            <v>3</v>
          </cell>
          <cell r="F385">
            <v>0</v>
          </cell>
          <cell r="G385">
            <v>0</v>
          </cell>
          <cell r="H385">
            <v>1</v>
          </cell>
          <cell r="I385">
            <v>3</v>
          </cell>
          <cell r="J385">
            <v>1</v>
          </cell>
          <cell r="K385">
            <v>3</v>
          </cell>
          <cell r="L385">
            <v>41003</v>
          </cell>
          <cell r="M385">
            <v>1</v>
          </cell>
          <cell r="N385">
            <v>3</v>
          </cell>
          <cell r="O385">
            <v>0</v>
          </cell>
          <cell r="P385">
            <v>0</v>
          </cell>
          <cell r="Q385">
            <v>0</v>
          </cell>
          <cell r="R385">
            <v>0</v>
          </cell>
          <cell r="S385">
            <v>1</v>
          </cell>
          <cell r="T385">
            <v>3</v>
          </cell>
          <cell r="U385">
            <v>0</v>
          </cell>
          <cell r="V385">
            <v>0</v>
          </cell>
          <cell r="W385">
            <v>0</v>
          </cell>
          <cell r="X385">
            <v>0</v>
          </cell>
          <cell r="Y385">
            <v>0</v>
          </cell>
          <cell r="Z385">
            <v>0</v>
          </cell>
          <cell r="AA385">
            <v>1</v>
          </cell>
          <cell r="AB385">
            <v>3</v>
          </cell>
          <cell r="AC385">
            <v>41003</v>
          </cell>
          <cell r="AD385">
            <v>1</v>
          </cell>
          <cell r="AE385">
            <v>3</v>
          </cell>
          <cell r="AF385">
            <v>0</v>
          </cell>
          <cell r="AG385">
            <v>0</v>
          </cell>
          <cell r="AH385">
            <v>1</v>
          </cell>
          <cell r="AI385">
            <v>3</v>
          </cell>
          <cell r="AJ385">
            <v>0</v>
          </cell>
          <cell r="AK385">
            <v>0</v>
          </cell>
          <cell r="AL385">
            <v>1</v>
          </cell>
          <cell r="AM385">
            <v>3</v>
          </cell>
          <cell r="AN385">
            <v>41003</v>
          </cell>
          <cell r="AO385">
            <v>1</v>
          </cell>
          <cell r="AP385">
            <v>3</v>
          </cell>
          <cell r="AQ385">
            <v>0</v>
          </cell>
          <cell r="AR385">
            <v>0</v>
          </cell>
          <cell r="AS385">
            <v>0</v>
          </cell>
          <cell r="AT385">
            <v>0</v>
          </cell>
          <cell r="AU385">
            <v>41003</v>
          </cell>
          <cell r="AV385">
            <v>1</v>
          </cell>
          <cell r="AW385">
            <v>2</v>
          </cell>
          <cell r="AX385">
            <v>1</v>
          </cell>
          <cell r="AY385">
            <v>3</v>
          </cell>
          <cell r="AZ385">
            <v>41003</v>
          </cell>
          <cell r="BA385">
            <v>0</v>
          </cell>
          <cell r="BB385">
            <v>0</v>
          </cell>
          <cell r="BC385">
            <v>0</v>
          </cell>
          <cell r="BD385">
            <v>0</v>
          </cell>
          <cell r="BE385">
            <v>1</v>
          </cell>
          <cell r="BF385">
            <v>3</v>
          </cell>
          <cell r="BG385">
            <v>0</v>
          </cell>
          <cell r="BH385">
            <v>0</v>
          </cell>
          <cell r="BI385">
            <v>41003</v>
          </cell>
          <cell r="BJ385">
            <v>0</v>
          </cell>
          <cell r="BK385">
            <v>0</v>
          </cell>
          <cell r="BL385">
            <v>1</v>
          </cell>
          <cell r="BM385">
            <v>2</v>
          </cell>
          <cell r="BN385">
            <v>1</v>
          </cell>
          <cell r="BO385">
            <v>3</v>
          </cell>
        </row>
        <row r="386">
          <cell r="A386">
            <v>41003</v>
          </cell>
          <cell r="B386">
            <v>0</v>
          </cell>
          <cell r="C386">
            <v>0</v>
          </cell>
          <cell r="D386">
            <v>1</v>
          </cell>
          <cell r="E386">
            <v>0</v>
          </cell>
          <cell r="F386">
            <v>0</v>
          </cell>
          <cell r="G386">
            <v>0</v>
          </cell>
          <cell r="H386">
            <v>1</v>
          </cell>
          <cell r="I386">
            <v>0</v>
          </cell>
          <cell r="J386">
            <v>1</v>
          </cell>
          <cell r="K386">
            <v>0</v>
          </cell>
          <cell r="L386">
            <v>41003</v>
          </cell>
          <cell r="M386">
            <v>1</v>
          </cell>
          <cell r="N386">
            <v>0</v>
          </cell>
          <cell r="O386">
            <v>0</v>
          </cell>
          <cell r="P386">
            <v>0</v>
          </cell>
          <cell r="Q386">
            <v>0</v>
          </cell>
          <cell r="R386">
            <v>0</v>
          </cell>
          <cell r="S386">
            <v>1</v>
          </cell>
          <cell r="T386">
            <v>0</v>
          </cell>
          <cell r="U386">
            <v>0</v>
          </cell>
          <cell r="V386">
            <v>0</v>
          </cell>
          <cell r="W386">
            <v>0</v>
          </cell>
          <cell r="X386">
            <v>0</v>
          </cell>
          <cell r="Y386">
            <v>0</v>
          </cell>
          <cell r="Z386">
            <v>0</v>
          </cell>
          <cell r="AA386">
            <v>1</v>
          </cell>
          <cell r="AB386">
            <v>0</v>
          </cell>
          <cell r="AC386">
            <v>41003</v>
          </cell>
          <cell r="AD386">
            <v>1</v>
          </cell>
          <cell r="AE386">
            <v>0</v>
          </cell>
          <cell r="AF386">
            <v>0</v>
          </cell>
          <cell r="AG386">
            <v>0</v>
          </cell>
          <cell r="AH386">
            <v>1</v>
          </cell>
          <cell r="AI386">
            <v>0</v>
          </cell>
          <cell r="AJ386">
            <v>0</v>
          </cell>
          <cell r="AK386">
            <v>0</v>
          </cell>
          <cell r="AL386">
            <v>1</v>
          </cell>
          <cell r="AM386">
            <v>0</v>
          </cell>
          <cell r="AN386">
            <v>41003</v>
          </cell>
          <cell r="AO386">
            <v>1</v>
          </cell>
          <cell r="AP386">
            <v>0</v>
          </cell>
          <cell r="AQ386">
            <v>0</v>
          </cell>
          <cell r="AR386">
            <v>0</v>
          </cell>
          <cell r="AS386">
            <v>0</v>
          </cell>
          <cell r="AT386">
            <v>0</v>
          </cell>
          <cell r="AU386">
            <v>41003</v>
          </cell>
          <cell r="AV386">
            <v>1</v>
          </cell>
          <cell r="AW386">
            <v>0</v>
          </cell>
          <cell r="AX386">
            <v>1</v>
          </cell>
          <cell r="AY386">
            <v>0</v>
          </cell>
          <cell r="AZ386">
            <v>41003</v>
          </cell>
          <cell r="BA386">
            <v>0</v>
          </cell>
          <cell r="BB386">
            <v>0</v>
          </cell>
          <cell r="BC386">
            <v>0</v>
          </cell>
          <cell r="BD386">
            <v>0</v>
          </cell>
          <cell r="BE386">
            <v>1</v>
          </cell>
          <cell r="BF386">
            <v>0</v>
          </cell>
          <cell r="BG386">
            <v>0</v>
          </cell>
          <cell r="BH386">
            <v>0</v>
          </cell>
          <cell r="BI386">
            <v>41003</v>
          </cell>
          <cell r="BJ386">
            <v>0</v>
          </cell>
          <cell r="BK386">
            <v>0</v>
          </cell>
          <cell r="BL386">
            <v>1</v>
          </cell>
          <cell r="BM386">
            <v>0</v>
          </cell>
          <cell r="BN386">
            <v>1</v>
          </cell>
          <cell r="BO386">
            <v>0</v>
          </cell>
        </row>
        <row r="387">
          <cell r="A387">
            <v>41003</v>
          </cell>
          <cell r="B387">
            <v>0</v>
          </cell>
          <cell r="C387">
            <v>0</v>
          </cell>
          <cell r="D387">
            <v>1</v>
          </cell>
          <cell r="E387">
            <v>0</v>
          </cell>
          <cell r="F387">
            <v>0</v>
          </cell>
          <cell r="G387">
            <v>0</v>
          </cell>
          <cell r="H387">
            <v>1</v>
          </cell>
          <cell r="I387">
            <v>0</v>
          </cell>
          <cell r="J387">
            <v>1</v>
          </cell>
          <cell r="K387">
            <v>0</v>
          </cell>
          <cell r="L387">
            <v>41003</v>
          </cell>
          <cell r="M387">
            <v>1</v>
          </cell>
          <cell r="N387">
            <v>0</v>
          </cell>
          <cell r="O387">
            <v>0</v>
          </cell>
          <cell r="P387">
            <v>0</v>
          </cell>
          <cell r="Q387">
            <v>0</v>
          </cell>
          <cell r="R387">
            <v>0</v>
          </cell>
          <cell r="S387">
            <v>1</v>
          </cell>
          <cell r="T387">
            <v>0</v>
          </cell>
          <cell r="U387">
            <v>0</v>
          </cell>
          <cell r="V387">
            <v>0</v>
          </cell>
          <cell r="W387">
            <v>0</v>
          </cell>
          <cell r="X387">
            <v>0</v>
          </cell>
          <cell r="Y387">
            <v>0</v>
          </cell>
          <cell r="Z387">
            <v>0</v>
          </cell>
          <cell r="AA387">
            <v>1</v>
          </cell>
          <cell r="AB387">
            <v>0</v>
          </cell>
          <cell r="AC387">
            <v>41003</v>
          </cell>
          <cell r="AD387">
            <v>1</v>
          </cell>
          <cell r="AE387">
            <v>0</v>
          </cell>
          <cell r="AF387">
            <v>0</v>
          </cell>
          <cell r="AG387">
            <v>0</v>
          </cell>
          <cell r="AH387">
            <v>1</v>
          </cell>
          <cell r="AI387">
            <v>0</v>
          </cell>
          <cell r="AJ387">
            <v>0</v>
          </cell>
          <cell r="AK387">
            <v>0</v>
          </cell>
          <cell r="AL387">
            <v>1</v>
          </cell>
          <cell r="AM387">
            <v>0</v>
          </cell>
          <cell r="AN387">
            <v>41003</v>
          </cell>
          <cell r="AO387">
            <v>1</v>
          </cell>
          <cell r="AP387">
            <v>0</v>
          </cell>
          <cell r="AQ387">
            <v>0</v>
          </cell>
          <cell r="AR387">
            <v>0</v>
          </cell>
          <cell r="AS387">
            <v>0</v>
          </cell>
          <cell r="AT387">
            <v>0</v>
          </cell>
          <cell r="AU387">
            <v>41003</v>
          </cell>
          <cell r="AV387">
            <v>0</v>
          </cell>
          <cell r="AW387">
            <v>0</v>
          </cell>
          <cell r="AX387">
            <v>1</v>
          </cell>
          <cell r="AY387">
            <v>0</v>
          </cell>
          <cell r="AZ387">
            <v>41003</v>
          </cell>
          <cell r="BA387">
            <v>0</v>
          </cell>
          <cell r="BB387">
            <v>0</v>
          </cell>
          <cell r="BC387">
            <v>0</v>
          </cell>
          <cell r="BD387">
            <v>0</v>
          </cell>
          <cell r="BE387">
            <v>1</v>
          </cell>
          <cell r="BF387">
            <v>0</v>
          </cell>
          <cell r="BG387">
            <v>0</v>
          </cell>
          <cell r="BH387">
            <v>0</v>
          </cell>
          <cell r="BI387">
            <v>41003</v>
          </cell>
          <cell r="BJ387">
            <v>0</v>
          </cell>
          <cell r="BK387">
            <v>0</v>
          </cell>
          <cell r="BL387">
            <v>0</v>
          </cell>
          <cell r="BM387">
            <v>0</v>
          </cell>
          <cell r="BN387">
            <v>1</v>
          </cell>
          <cell r="BO387">
            <v>0</v>
          </cell>
        </row>
        <row r="388">
          <cell r="A388">
            <v>41004</v>
          </cell>
          <cell r="B388">
            <v>0</v>
          </cell>
          <cell r="C388">
            <v>0</v>
          </cell>
          <cell r="D388">
            <v>1</v>
          </cell>
          <cell r="E388">
            <v>2</v>
          </cell>
          <cell r="F388">
            <v>0</v>
          </cell>
          <cell r="G388">
            <v>0</v>
          </cell>
          <cell r="H388">
            <v>0</v>
          </cell>
          <cell r="I388">
            <v>0</v>
          </cell>
          <cell r="J388">
            <v>1</v>
          </cell>
          <cell r="K388">
            <v>2</v>
          </cell>
          <cell r="L388">
            <v>41004</v>
          </cell>
          <cell r="M388">
            <v>1</v>
          </cell>
          <cell r="N388">
            <v>2</v>
          </cell>
          <cell r="O388">
            <v>0</v>
          </cell>
          <cell r="P388">
            <v>0</v>
          </cell>
          <cell r="Q388">
            <v>0</v>
          </cell>
          <cell r="R388">
            <v>0</v>
          </cell>
          <cell r="S388">
            <v>0</v>
          </cell>
          <cell r="T388">
            <v>0</v>
          </cell>
          <cell r="U388">
            <v>1</v>
          </cell>
          <cell r="V388">
            <v>2</v>
          </cell>
          <cell r="W388">
            <v>0</v>
          </cell>
          <cell r="X388">
            <v>0</v>
          </cell>
          <cell r="Y388">
            <v>0</v>
          </cell>
          <cell r="Z388">
            <v>1</v>
          </cell>
          <cell r="AA388">
            <v>1</v>
          </cell>
          <cell r="AB388">
            <v>1</v>
          </cell>
          <cell r="AC388">
            <v>41004</v>
          </cell>
          <cell r="AD388">
            <v>1</v>
          </cell>
          <cell r="AE388">
            <v>2</v>
          </cell>
          <cell r="AF388">
            <v>0</v>
          </cell>
          <cell r="AG388">
            <v>0</v>
          </cell>
          <cell r="AH388">
            <v>0</v>
          </cell>
          <cell r="AI388">
            <v>0</v>
          </cell>
          <cell r="AJ388">
            <v>0</v>
          </cell>
          <cell r="AK388">
            <v>0</v>
          </cell>
          <cell r="AL388">
            <v>1</v>
          </cell>
          <cell r="AM388">
            <v>2</v>
          </cell>
          <cell r="AN388">
            <v>41004</v>
          </cell>
          <cell r="AO388">
            <v>1</v>
          </cell>
          <cell r="AP388">
            <v>2</v>
          </cell>
          <cell r="AQ388">
            <v>0</v>
          </cell>
          <cell r="AR388">
            <v>0</v>
          </cell>
          <cell r="AS388">
            <v>0</v>
          </cell>
          <cell r="AT388">
            <v>0</v>
          </cell>
          <cell r="AU388">
            <v>41004</v>
          </cell>
          <cell r="AV388">
            <v>0</v>
          </cell>
          <cell r="AW388">
            <v>0</v>
          </cell>
          <cell r="AX388">
            <v>1</v>
          </cell>
          <cell r="AY388">
            <v>2</v>
          </cell>
          <cell r="AZ388">
            <v>41004</v>
          </cell>
          <cell r="BA388">
            <v>0</v>
          </cell>
          <cell r="BB388">
            <v>0</v>
          </cell>
          <cell r="BC388">
            <v>0</v>
          </cell>
          <cell r="BD388">
            <v>0</v>
          </cell>
          <cell r="BE388">
            <v>1</v>
          </cell>
          <cell r="BF388">
            <v>2</v>
          </cell>
          <cell r="BG388">
            <v>0</v>
          </cell>
          <cell r="BH388">
            <v>0</v>
          </cell>
          <cell r="BI388">
            <v>41004</v>
          </cell>
          <cell r="BJ388">
            <v>0</v>
          </cell>
          <cell r="BK388">
            <v>0</v>
          </cell>
          <cell r="BL388">
            <v>0</v>
          </cell>
          <cell r="BM388">
            <v>0</v>
          </cell>
          <cell r="BN388">
            <v>1</v>
          </cell>
          <cell r="BO388">
            <v>2</v>
          </cell>
        </row>
        <row r="389">
          <cell r="A389">
            <v>41004</v>
          </cell>
          <cell r="B389">
            <v>0</v>
          </cell>
          <cell r="C389">
            <v>0</v>
          </cell>
          <cell r="D389">
            <v>0</v>
          </cell>
          <cell r="E389">
            <v>0</v>
          </cell>
          <cell r="F389">
            <v>0</v>
          </cell>
          <cell r="G389">
            <v>0</v>
          </cell>
          <cell r="H389">
            <v>0</v>
          </cell>
          <cell r="I389">
            <v>0</v>
          </cell>
          <cell r="J389">
            <v>0</v>
          </cell>
          <cell r="K389">
            <v>0</v>
          </cell>
          <cell r="L389">
            <v>41004</v>
          </cell>
          <cell r="M389">
            <v>0</v>
          </cell>
          <cell r="N389">
            <v>0</v>
          </cell>
          <cell r="O389">
            <v>0</v>
          </cell>
          <cell r="P389">
            <v>0</v>
          </cell>
          <cell r="Q389">
            <v>0</v>
          </cell>
          <cell r="R389">
            <v>0</v>
          </cell>
          <cell r="S389">
            <v>0</v>
          </cell>
          <cell r="T389">
            <v>0</v>
          </cell>
          <cell r="U389">
            <v>0</v>
          </cell>
          <cell r="V389">
            <v>0</v>
          </cell>
          <cell r="W389">
            <v>0</v>
          </cell>
          <cell r="X389">
            <v>0</v>
          </cell>
          <cell r="Y389">
            <v>0</v>
          </cell>
          <cell r="Z389">
            <v>0</v>
          </cell>
          <cell r="AA389">
            <v>0</v>
          </cell>
          <cell r="AB389">
            <v>0</v>
          </cell>
          <cell r="AC389">
            <v>41004</v>
          </cell>
          <cell r="AD389">
            <v>0</v>
          </cell>
          <cell r="AE389">
            <v>0</v>
          </cell>
          <cell r="AF389">
            <v>0</v>
          </cell>
          <cell r="AG389">
            <v>0</v>
          </cell>
          <cell r="AH389">
            <v>0</v>
          </cell>
          <cell r="AI389">
            <v>0</v>
          </cell>
          <cell r="AJ389">
            <v>0</v>
          </cell>
          <cell r="AK389">
            <v>0</v>
          </cell>
          <cell r="AL389">
            <v>0</v>
          </cell>
          <cell r="AM389">
            <v>0</v>
          </cell>
          <cell r="AN389">
            <v>41004</v>
          </cell>
          <cell r="AO389">
            <v>0</v>
          </cell>
          <cell r="AP389">
            <v>0</v>
          </cell>
          <cell r="AQ389">
            <v>0</v>
          </cell>
          <cell r="AR389">
            <v>0</v>
          </cell>
          <cell r="AS389">
            <v>0</v>
          </cell>
          <cell r="AT389">
            <v>0</v>
          </cell>
          <cell r="AU389">
            <v>41004</v>
          </cell>
          <cell r="AV389">
            <v>0</v>
          </cell>
          <cell r="AW389">
            <v>0</v>
          </cell>
          <cell r="AX389">
            <v>0</v>
          </cell>
          <cell r="AY389">
            <v>0</v>
          </cell>
          <cell r="AZ389">
            <v>41004</v>
          </cell>
          <cell r="BA389">
            <v>0</v>
          </cell>
          <cell r="BB389">
            <v>0</v>
          </cell>
          <cell r="BC389">
            <v>0</v>
          </cell>
          <cell r="BD389">
            <v>0</v>
          </cell>
          <cell r="BE389">
            <v>0</v>
          </cell>
          <cell r="BF389">
            <v>0</v>
          </cell>
          <cell r="BG389">
            <v>0</v>
          </cell>
          <cell r="BH389">
            <v>0</v>
          </cell>
          <cell r="BI389">
            <v>41004</v>
          </cell>
          <cell r="BJ389">
            <v>0</v>
          </cell>
          <cell r="BK389">
            <v>0</v>
          </cell>
          <cell r="BL389">
            <v>0</v>
          </cell>
          <cell r="BM389">
            <v>0</v>
          </cell>
          <cell r="BN389">
            <v>0</v>
          </cell>
          <cell r="BO389">
            <v>0</v>
          </cell>
        </row>
        <row r="390">
          <cell r="A390">
            <v>41004</v>
          </cell>
          <cell r="B390">
            <v>0</v>
          </cell>
          <cell r="C390">
            <v>0</v>
          </cell>
          <cell r="D390">
            <v>1</v>
          </cell>
          <cell r="E390">
            <v>0</v>
          </cell>
          <cell r="F390">
            <v>0</v>
          </cell>
          <cell r="G390">
            <v>0</v>
          </cell>
          <cell r="H390">
            <v>0</v>
          </cell>
          <cell r="I390">
            <v>0</v>
          </cell>
          <cell r="J390">
            <v>1</v>
          </cell>
          <cell r="K390">
            <v>0</v>
          </cell>
          <cell r="L390">
            <v>41004</v>
          </cell>
          <cell r="M390">
            <v>1</v>
          </cell>
          <cell r="N390">
            <v>0</v>
          </cell>
          <cell r="O390">
            <v>0</v>
          </cell>
          <cell r="P390">
            <v>0</v>
          </cell>
          <cell r="Q390">
            <v>0</v>
          </cell>
          <cell r="R390">
            <v>0</v>
          </cell>
          <cell r="S390">
            <v>0</v>
          </cell>
          <cell r="T390">
            <v>0</v>
          </cell>
          <cell r="U390">
            <v>1</v>
          </cell>
          <cell r="V390">
            <v>0</v>
          </cell>
          <cell r="W390">
            <v>0</v>
          </cell>
          <cell r="X390">
            <v>0</v>
          </cell>
          <cell r="Y390">
            <v>1</v>
          </cell>
          <cell r="Z390">
            <v>0</v>
          </cell>
          <cell r="AA390">
            <v>0</v>
          </cell>
          <cell r="AB390">
            <v>0</v>
          </cell>
          <cell r="AC390">
            <v>41004</v>
          </cell>
          <cell r="AD390">
            <v>1</v>
          </cell>
          <cell r="AE390">
            <v>0</v>
          </cell>
          <cell r="AF390">
            <v>0</v>
          </cell>
          <cell r="AG390">
            <v>0</v>
          </cell>
          <cell r="AH390">
            <v>0</v>
          </cell>
          <cell r="AI390">
            <v>0</v>
          </cell>
          <cell r="AJ390">
            <v>0</v>
          </cell>
          <cell r="AK390">
            <v>0</v>
          </cell>
          <cell r="AL390">
            <v>1</v>
          </cell>
          <cell r="AM390">
            <v>0</v>
          </cell>
          <cell r="AN390">
            <v>41004</v>
          </cell>
          <cell r="AO390">
            <v>1</v>
          </cell>
          <cell r="AP390">
            <v>0</v>
          </cell>
          <cell r="AQ390">
            <v>0</v>
          </cell>
          <cell r="AR390">
            <v>0</v>
          </cell>
          <cell r="AS390">
            <v>0</v>
          </cell>
          <cell r="AT390">
            <v>0</v>
          </cell>
          <cell r="AU390">
            <v>41004</v>
          </cell>
          <cell r="AV390">
            <v>0</v>
          </cell>
          <cell r="AW390">
            <v>0</v>
          </cell>
          <cell r="AX390">
            <v>1</v>
          </cell>
          <cell r="AY390">
            <v>0</v>
          </cell>
          <cell r="AZ390">
            <v>41004</v>
          </cell>
          <cell r="BA390">
            <v>0</v>
          </cell>
          <cell r="BB390">
            <v>0</v>
          </cell>
          <cell r="BC390">
            <v>0</v>
          </cell>
          <cell r="BD390">
            <v>0</v>
          </cell>
          <cell r="BE390">
            <v>1</v>
          </cell>
          <cell r="BF390">
            <v>0</v>
          </cell>
          <cell r="BG390">
            <v>0</v>
          </cell>
          <cell r="BH390">
            <v>0</v>
          </cell>
          <cell r="BI390">
            <v>41004</v>
          </cell>
          <cell r="BJ390">
            <v>0</v>
          </cell>
          <cell r="BK390">
            <v>0</v>
          </cell>
          <cell r="BL390">
            <v>0</v>
          </cell>
          <cell r="BM390">
            <v>0</v>
          </cell>
          <cell r="BN390">
            <v>1</v>
          </cell>
          <cell r="BO390">
            <v>0</v>
          </cell>
        </row>
        <row r="391">
          <cell r="A391">
            <v>41005</v>
          </cell>
          <cell r="B391">
            <v>0</v>
          </cell>
          <cell r="C391">
            <v>0</v>
          </cell>
          <cell r="D391">
            <v>1</v>
          </cell>
          <cell r="E391">
            <v>2</v>
          </cell>
          <cell r="F391">
            <v>0</v>
          </cell>
          <cell r="G391">
            <v>0</v>
          </cell>
          <cell r="H391">
            <v>0</v>
          </cell>
          <cell r="I391">
            <v>0</v>
          </cell>
          <cell r="J391">
            <v>1</v>
          </cell>
          <cell r="K391">
            <v>2</v>
          </cell>
          <cell r="L391">
            <v>41005</v>
          </cell>
          <cell r="M391">
            <v>1</v>
          </cell>
          <cell r="N391">
            <v>2</v>
          </cell>
          <cell r="O391">
            <v>0</v>
          </cell>
          <cell r="P391">
            <v>0</v>
          </cell>
          <cell r="Q391">
            <v>0</v>
          </cell>
          <cell r="R391">
            <v>0</v>
          </cell>
          <cell r="S391">
            <v>0</v>
          </cell>
          <cell r="T391">
            <v>0</v>
          </cell>
          <cell r="U391">
            <v>1</v>
          </cell>
          <cell r="V391">
            <v>2</v>
          </cell>
          <cell r="W391">
            <v>0</v>
          </cell>
          <cell r="X391">
            <v>0</v>
          </cell>
          <cell r="Y391">
            <v>1</v>
          </cell>
          <cell r="Z391">
            <v>2</v>
          </cell>
          <cell r="AA391">
            <v>0</v>
          </cell>
          <cell r="AB391">
            <v>0</v>
          </cell>
          <cell r="AC391">
            <v>41005</v>
          </cell>
          <cell r="AD391">
            <v>1</v>
          </cell>
          <cell r="AE391">
            <v>2</v>
          </cell>
          <cell r="AF391">
            <v>0</v>
          </cell>
          <cell r="AG391">
            <v>0</v>
          </cell>
          <cell r="AH391">
            <v>0</v>
          </cell>
          <cell r="AI391">
            <v>0</v>
          </cell>
          <cell r="AJ391">
            <v>0</v>
          </cell>
          <cell r="AK391">
            <v>0</v>
          </cell>
          <cell r="AL391">
            <v>1</v>
          </cell>
          <cell r="AM391">
            <v>2</v>
          </cell>
          <cell r="AN391">
            <v>41005</v>
          </cell>
          <cell r="AO391">
            <v>1</v>
          </cell>
          <cell r="AP391">
            <v>2</v>
          </cell>
          <cell r="AQ391">
            <v>0</v>
          </cell>
          <cell r="AR391">
            <v>0</v>
          </cell>
          <cell r="AS391">
            <v>0</v>
          </cell>
          <cell r="AT391">
            <v>0</v>
          </cell>
          <cell r="AU391">
            <v>41005</v>
          </cell>
          <cell r="AV391">
            <v>0</v>
          </cell>
          <cell r="AW391">
            <v>0</v>
          </cell>
          <cell r="AX391">
            <v>1</v>
          </cell>
          <cell r="AY391">
            <v>2</v>
          </cell>
          <cell r="AZ391">
            <v>41005</v>
          </cell>
          <cell r="BA391">
            <v>0</v>
          </cell>
          <cell r="BB391">
            <v>0</v>
          </cell>
          <cell r="BC391">
            <v>0</v>
          </cell>
          <cell r="BD391">
            <v>0</v>
          </cell>
          <cell r="BE391">
            <v>1</v>
          </cell>
          <cell r="BF391">
            <v>2</v>
          </cell>
          <cell r="BG391">
            <v>0</v>
          </cell>
          <cell r="BH391">
            <v>0</v>
          </cell>
          <cell r="BI391">
            <v>41005</v>
          </cell>
          <cell r="BJ391">
            <v>0</v>
          </cell>
          <cell r="BK391">
            <v>0</v>
          </cell>
          <cell r="BL391">
            <v>0</v>
          </cell>
          <cell r="BM391">
            <v>0</v>
          </cell>
          <cell r="BN391">
            <v>1</v>
          </cell>
          <cell r="BO391">
            <v>2</v>
          </cell>
        </row>
        <row r="392">
          <cell r="A392">
            <v>41005</v>
          </cell>
          <cell r="B392">
            <v>0</v>
          </cell>
          <cell r="C392">
            <v>0</v>
          </cell>
          <cell r="D392">
            <v>0</v>
          </cell>
          <cell r="E392">
            <v>0</v>
          </cell>
          <cell r="F392">
            <v>0</v>
          </cell>
          <cell r="G392">
            <v>0</v>
          </cell>
          <cell r="H392">
            <v>0</v>
          </cell>
          <cell r="I392">
            <v>0</v>
          </cell>
          <cell r="J392">
            <v>0</v>
          </cell>
          <cell r="K392">
            <v>0</v>
          </cell>
          <cell r="L392">
            <v>41005</v>
          </cell>
          <cell r="M392">
            <v>0</v>
          </cell>
          <cell r="N392">
            <v>0</v>
          </cell>
          <cell r="O392">
            <v>0</v>
          </cell>
          <cell r="P392">
            <v>0</v>
          </cell>
          <cell r="Q392">
            <v>0</v>
          </cell>
          <cell r="R392">
            <v>0</v>
          </cell>
          <cell r="S392">
            <v>0</v>
          </cell>
          <cell r="T392">
            <v>0</v>
          </cell>
          <cell r="U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Z392">
            <v>0</v>
          </cell>
          <cell r="AA392">
            <v>0</v>
          </cell>
          <cell r="AB392">
            <v>0</v>
          </cell>
          <cell r="AC392">
            <v>41005</v>
          </cell>
          <cell r="AD392">
            <v>0</v>
          </cell>
          <cell r="AE392">
            <v>0</v>
          </cell>
          <cell r="AF392">
            <v>0</v>
          </cell>
          <cell r="AG392">
            <v>0</v>
          </cell>
          <cell r="AH392">
            <v>0</v>
          </cell>
          <cell r="AI392">
            <v>0</v>
          </cell>
          <cell r="AJ392">
            <v>0</v>
          </cell>
          <cell r="AK392">
            <v>0</v>
          </cell>
          <cell r="AL392">
            <v>0</v>
          </cell>
          <cell r="AM392">
            <v>0</v>
          </cell>
          <cell r="AN392">
            <v>41005</v>
          </cell>
          <cell r="AO392">
            <v>0</v>
          </cell>
          <cell r="AP392">
            <v>0</v>
          </cell>
          <cell r="AQ392">
            <v>0</v>
          </cell>
          <cell r="AR392">
            <v>0</v>
          </cell>
          <cell r="AS392">
            <v>0</v>
          </cell>
          <cell r="AT392">
            <v>0</v>
          </cell>
          <cell r="AU392">
            <v>41005</v>
          </cell>
          <cell r="AV392">
            <v>0</v>
          </cell>
          <cell r="AW392">
            <v>0</v>
          </cell>
          <cell r="AX392">
            <v>0</v>
          </cell>
          <cell r="AY392">
            <v>0</v>
          </cell>
          <cell r="AZ392">
            <v>41005</v>
          </cell>
          <cell r="BA392">
            <v>0</v>
          </cell>
          <cell r="BB392">
            <v>0</v>
          </cell>
          <cell r="BC392">
            <v>0</v>
          </cell>
          <cell r="BD392">
            <v>0</v>
          </cell>
          <cell r="BE392">
            <v>0</v>
          </cell>
          <cell r="BF392">
            <v>0</v>
          </cell>
          <cell r="BG392">
            <v>0</v>
          </cell>
          <cell r="BH392">
            <v>0</v>
          </cell>
          <cell r="BI392">
            <v>41005</v>
          </cell>
          <cell r="BJ392">
            <v>0</v>
          </cell>
          <cell r="BK392">
            <v>0</v>
          </cell>
          <cell r="BL392">
            <v>0</v>
          </cell>
          <cell r="BM392">
            <v>0</v>
          </cell>
          <cell r="BN392">
            <v>0</v>
          </cell>
          <cell r="BO392">
            <v>0</v>
          </cell>
        </row>
        <row r="393">
          <cell r="A393">
            <v>41005</v>
          </cell>
          <cell r="B393">
            <v>0</v>
          </cell>
          <cell r="C393">
            <v>0</v>
          </cell>
          <cell r="D393">
            <v>1</v>
          </cell>
          <cell r="E393">
            <v>0</v>
          </cell>
          <cell r="F393">
            <v>0</v>
          </cell>
          <cell r="G393">
            <v>0</v>
          </cell>
          <cell r="H393">
            <v>0</v>
          </cell>
          <cell r="I393">
            <v>0</v>
          </cell>
          <cell r="J393">
            <v>1</v>
          </cell>
          <cell r="K393">
            <v>0</v>
          </cell>
          <cell r="L393">
            <v>41005</v>
          </cell>
          <cell r="M393">
            <v>1</v>
          </cell>
          <cell r="N393">
            <v>0</v>
          </cell>
          <cell r="O393">
            <v>0</v>
          </cell>
          <cell r="P393">
            <v>0</v>
          </cell>
          <cell r="Q393">
            <v>0</v>
          </cell>
          <cell r="R393">
            <v>0</v>
          </cell>
          <cell r="S393">
            <v>0</v>
          </cell>
          <cell r="T393">
            <v>0</v>
          </cell>
          <cell r="U393">
            <v>1</v>
          </cell>
          <cell r="V393">
            <v>0</v>
          </cell>
          <cell r="W393">
            <v>0</v>
          </cell>
          <cell r="X393">
            <v>0</v>
          </cell>
          <cell r="Y393">
            <v>1</v>
          </cell>
          <cell r="Z393">
            <v>0</v>
          </cell>
          <cell r="AA393">
            <v>0</v>
          </cell>
          <cell r="AB393">
            <v>0</v>
          </cell>
          <cell r="AC393">
            <v>41005</v>
          </cell>
          <cell r="AD393">
            <v>1</v>
          </cell>
          <cell r="AE393">
            <v>0</v>
          </cell>
          <cell r="AF393">
            <v>0</v>
          </cell>
          <cell r="AG393">
            <v>0</v>
          </cell>
          <cell r="AH393">
            <v>0</v>
          </cell>
          <cell r="AI393">
            <v>0</v>
          </cell>
          <cell r="AJ393">
            <v>0</v>
          </cell>
          <cell r="AK393">
            <v>0</v>
          </cell>
          <cell r="AL393">
            <v>1</v>
          </cell>
          <cell r="AM393">
            <v>0</v>
          </cell>
          <cell r="AN393">
            <v>41005</v>
          </cell>
          <cell r="AO393">
            <v>1</v>
          </cell>
          <cell r="AP393">
            <v>0</v>
          </cell>
          <cell r="AQ393">
            <v>0</v>
          </cell>
          <cell r="AR393">
            <v>0</v>
          </cell>
          <cell r="AS393">
            <v>0</v>
          </cell>
          <cell r="AT393">
            <v>0</v>
          </cell>
          <cell r="AU393">
            <v>41005</v>
          </cell>
          <cell r="AV393">
            <v>0</v>
          </cell>
          <cell r="AW393">
            <v>0</v>
          </cell>
          <cell r="AX393">
            <v>1</v>
          </cell>
          <cell r="AY393">
            <v>0</v>
          </cell>
          <cell r="AZ393">
            <v>41005</v>
          </cell>
          <cell r="BA393">
            <v>0</v>
          </cell>
          <cell r="BB393">
            <v>0</v>
          </cell>
          <cell r="BC393">
            <v>0</v>
          </cell>
          <cell r="BD393">
            <v>0</v>
          </cell>
          <cell r="BE393">
            <v>1</v>
          </cell>
          <cell r="BF393">
            <v>0</v>
          </cell>
          <cell r="BG393">
            <v>0</v>
          </cell>
          <cell r="BH393">
            <v>0</v>
          </cell>
          <cell r="BI393">
            <v>41005</v>
          </cell>
          <cell r="BJ393">
            <v>0</v>
          </cell>
          <cell r="BK393">
            <v>0</v>
          </cell>
          <cell r="BL393">
            <v>0</v>
          </cell>
          <cell r="BM393">
            <v>0</v>
          </cell>
          <cell r="BN393">
            <v>1</v>
          </cell>
          <cell r="BO393">
            <v>0</v>
          </cell>
        </row>
        <row r="394">
          <cell r="A394">
            <v>41006</v>
          </cell>
          <cell r="B394">
            <v>0</v>
          </cell>
          <cell r="C394">
            <v>0</v>
          </cell>
          <cell r="D394">
            <v>1</v>
          </cell>
          <cell r="E394">
            <v>3</v>
          </cell>
          <cell r="F394">
            <v>0</v>
          </cell>
          <cell r="G394">
            <v>0</v>
          </cell>
          <cell r="H394">
            <v>0</v>
          </cell>
          <cell r="I394">
            <v>0</v>
          </cell>
          <cell r="J394">
            <v>1</v>
          </cell>
          <cell r="K394">
            <v>3</v>
          </cell>
          <cell r="L394">
            <v>41006</v>
          </cell>
          <cell r="M394">
            <v>1</v>
          </cell>
          <cell r="N394">
            <v>3</v>
          </cell>
          <cell r="O394">
            <v>0</v>
          </cell>
          <cell r="P394">
            <v>0</v>
          </cell>
          <cell r="Q394">
            <v>0</v>
          </cell>
          <cell r="R394">
            <v>0</v>
          </cell>
          <cell r="S394">
            <v>0</v>
          </cell>
          <cell r="T394">
            <v>0</v>
          </cell>
          <cell r="U394">
            <v>1</v>
          </cell>
          <cell r="V394">
            <v>3</v>
          </cell>
          <cell r="W394">
            <v>0</v>
          </cell>
          <cell r="X394">
            <v>0</v>
          </cell>
          <cell r="Y394">
            <v>1</v>
          </cell>
          <cell r="Z394">
            <v>3</v>
          </cell>
          <cell r="AA394">
            <v>0</v>
          </cell>
          <cell r="AB394">
            <v>0</v>
          </cell>
          <cell r="AC394">
            <v>41006</v>
          </cell>
          <cell r="AD394">
            <v>1</v>
          </cell>
          <cell r="AE394">
            <v>3</v>
          </cell>
          <cell r="AF394">
            <v>0</v>
          </cell>
          <cell r="AG394">
            <v>0</v>
          </cell>
          <cell r="AH394">
            <v>0</v>
          </cell>
          <cell r="AI394">
            <v>0</v>
          </cell>
          <cell r="AJ394">
            <v>0</v>
          </cell>
          <cell r="AK394">
            <v>0</v>
          </cell>
          <cell r="AL394">
            <v>1</v>
          </cell>
          <cell r="AM394">
            <v>3</v>
          </cell>
          <cell r="AN394">
            <v>41006</v>
          </cell>
          <cell r="AO394">
            <v>1</v>
          </cell>
          <cell r="AP394">
            <v>3</v>
          </cell>
          <cell r="AQ394">
            <v>0</v>
          </cell>
          <cell r="AR394">
            <v>0</v>
          </cell>
          <cell r="AS394">
            <v>0</v>
          </cell>
          <cell r="AT394">
            <v>0</v>
          </cell>
          <cell r="AU394">
            <v>41006</v>
          </cell>
          <cell r="AV394">
            <v>0</v>
          </cell>
          <cell r="AW394">
            <v>0</v>
          </cell>
          <cell r="AX394">
            <v>1</v>
          </cell>
          <cell r="AY394">
            <v>3</v>
          </cell>
          <cell r="AZ394">
            <v>41006</v>
          </cell>
          <cell r="BA394">
            <v>0</v>
          </cell>
          <cell r="BB394">
            <v>0</v>
          </cell>
          <cell r="BC394">
            <v>0</v>
          </cell>
          <cell r="BD394">
            <v>0</v>
          </cell>
          <cell r="BE394">
            <v>1</v>
          </cell>
          <cell r="BF394">
            <v>3</v>
          </cell>
          <cell r="BG394">
            <v>0</v>
          </cell>
          <cell r="BH394">
            <v>0</v>
          </cell>
          <cell r="BI394">
            <v>41006</v>
          </cell>
          <cell r="BJ394">
            <v>0</v>
          </cell>
          <cell r="BK394">
            <v>0</v>
          </cell>
          <cell r="BL394">
            <v>0</v>
          </cell>
          <cell r="BM394">
            <v>0</v>
          </cell>
          <cell r="BN394">
            <v>1</v>
          </cell>
          <cell r="BO394">
            <v>3</v>
          </cell>
        </row>
        <row r="395">
          <cell r="A395">
            <v>41006</v>
          </cell>
          <cell r="B395">
            <v>0</v>
          </cell>
          <cell r="C395">
            <v>0</v>
          </cell>
          <cell r="D395">
            <v>1</v>
          </cell>
          <cell r="E395">
            <v>0</v>
          </cell>
          <cell r="F395">
            <v>0</v>
          </cell>
          <cell r="G395">
            <v>0</v>
          </cell>
          <cell r="H395">
            <v>0</v>
          </cell>
          <cell r="I395">
            <v>0</v>
          </cell>
          <cell r="J395">
            <v>1</v>
          </cell>
          <cell r="K395">
            <v>0</v>
          </cell>
          <cell r="L395">
            <v>41006</v>
          </cell>
          <cell r="M395">
            <v>1</v>
          </cell>
          <cell r="N395">
            <v>0</v>
          </cell>
          <cell r="O395">
            <v>0</v>
          </cell>
          <cell r="P395">
            <v>0</v>
          </cell>
          <cell r="Q395">
            <v>0</v>
          </cell>
          <cell r="R395">
            <v>0</v>
          </cell>
          <cell r="S395">
            <v>0</v>
          </cell>
          <cell r="T395">
            <v>0</v>
          </cell>
          <cell r="U395">
            <v>1</v>
          </cell>
          <cell r="V395">
            <v>0</v>
          </cell>
          <cell r="W395">
            <v>0</v>
          </cell>
          <cell r="X395">
            <v>0</v>
          </cell>
          <cell r="Y395">
            <v>1</v>
          </cell>
          <cell r="Z395">
            <v>0</v>
          </cell>
          <cell r="AA395">
            <v>0</v>
          </cell>
          <cell r="AB395">
            <v>0</v>
          </cell>
          <cell r="AC395">
            <v>41006</v>
          </cell>
          <cell r="AD395">
            <v>1</v>
          </cell>
          <cell r="AE395">
            <v>0</v>
          </cell>
          <cell r="AF395">
            <v>0</v>
          </cell>
          <cell r="AG395">
            <v>0</v>
          </cell>
          <cell r="AH395">
            <v>0</v>
          </cell>
          <cell r="AI395">
            <v>0</v>
          </cell>
          <cell r="AJ395">
            <v>0</v>
          </cell>
          <cell r="AK395">
            <v>0</v>
          </cell>
          <cell r="AL395">
            <v>1</v>
          </cell>
          <cell r="AM395">
            <v>0</v>
          </cell>
          <cell r="AN395">
            <v>41006</v>
          </cell>
          <cell r="AO395">
            <v>1</v>
          </cell>
          <cell r="AP395">
            <v>0</v>
          </cell>
          <cell r="AQ395">
            <v>0</v>
          </cell>
          <cell r="AR395">
            <v>0</v>
          </cell>
          <cell r="AS395">
            <v>0</v>
          </cell>
          <cell r="AT395">
            <v>0</v>
          </cell>
          <cell r="AU395">
            <v>41006</v>
          </cell>
          <cell r="AV395">
            <v>0</v>
          </cell>
          <cell r="AW395">
            <v>0</v>
          </cell>
          <cell r="AX395">
            <v>1</v>
          </cell>
          <cell r="AY395">
            <v>0</v>
          </cell>
          <cell r="AZ395">
            <v>41006</v>
          </cell>
          <cell r="BA395">
            <v>0</v>
          </cell>
          <cell r="BB395">
            <v>0</v>
          </cell>
          <cell r="BC395">
            <v>0</v>
          </cell>
          <cell r="BD395">
            <v>0</v>
          </cell>
          <cell r="BE395">
            <v>1</v>
          </cell>
          <cell r="BF395">
            <v>0</v>
          </cell>
          <cell r="BG395">
            <v>0</v>
          </cell>
          <cell r="BH395">
            <v>0</v>
          </cell>
          <cell r="BI395">
            <v>41006</v>
          </cell>
          <cell r="BJ395">
            <v>0</v>
          </cell>
          <cell r="BK395">
            <v>0</v>
          </cell>
          <cell r="BL395">
            <v>0</v>
          </cell>
          <cell r="BM395">
            <v>0</v>
          </cell>
          <cell r="BN395">
            <v>1</v>
          </cell>
          <cell r="BO395">
            <v>0</v>
          </cell>
        </row>
        <row r="396">
          <cell r="A396">
            <v>41006</v>
          </cell>
          <cell r="B396">
            <v>0</v>
          </cell>
          <cell r="C396">
            <v>0</v>
          </cell>
          <cell r="D396">
            <v>1</v>
          </cell>
          <cell r="E396">
            <v>0</v>
          </cell>
          <cell r="F396">
            <v>0</v>
          </cell>
          <cell r="G396">
            <v>0</v>
          </cell>
          <cell r="H396">
            <v>0</v>
          </cell>
          <cell r="I396">
            <v>0</v>
          </cell>
          <cell r="J396">
            <v>1</v>
          </cell>
          <cell r="K396">
            <v>0</v>
          </cell>
          <cell r="L396">
            <v>41006</v>
          </cell>
          <cell r="M396">
            <v>1</v>
          </cell>
          <cell r="N396">
            <v>0</v>
          </cell>
          <cell r="O396">
            <v>0</v>
          </cell>
          <cell r="P396">
            <v>0</v>
          </cell>
          <cell r="Q396">
            <v>0</v>
          </cell>
          <cell r="R396">
            <v>0</v>
          </cell>
          <cell r="S396">
            <v>0</v>
          </cell>
          <cell r="T396">
            <v>0</v>
          </cell>
          <cell r="U396">
            <v>1</v>
          </cell>
          <cell r="V396">
            <v>0</v>
          </cell>
          <cell r="W396">
            <v>0</v>
          </cell>
          <cell r="X396">
            <v>0</v>
          </cell>
          <cell r="Y396">
            <v>1</v>
          </cell>
          <cell r="Z396">
            <v>0</v>
          </cell>
          <cell r="AA396">
            <v>0</v>
          </cell>
          <cell r="AB396">
            <v>0</v>
          </cell>
          <cell r="AC396">
            <v>41006</v>
          </cell>
          <cell r="AD396">
            <v>1</v>
          </cell>
          <cell r="AE396">
            <v>0</v>
          </cell>
          <cell r="AF396">
            <v>0</v>
          </cell>
          <cell r="AG396">
            <v>0</v>
          </cell>
          <cell r="AH396">
            <v>0</v>
          </cell>
          <cell r="AI396">
            <v>0</v>
          </cell>
          <cell r="AJ396">
            <v>0</v>
          </cell>
          <cell r="AK396">
            <v>0</v>
          </cell>
          <cell r="AL396">
            <v>1</v>
          </cell>
          <cell r="AM396">
            <v>0</v>
          </cell>
          <cell r="AN396">
            <v>41006</v>
          </cell>
          <cell r="AO396">
            <v>1</v>
          </cell>
          <cell r="AP396">
            <v>0</v>
          </cell>
          <cell r="AQ396">
            <v>0</v>
          </cell>
          <cell r="AR396">
            <v>0</v>
          </cell>
          <cell r="AS396">
            <v>0</v>
          </cell>
          <cell r="AT396">
            <v>0</v>
          </cell>
          <cell r="AU396">
            <v>41006</v>
          </cell>
          <cell r="AV396">
            <v>0</v>
          </cell>
          <cell r="AW396">
            <v>0</v>
          </cell>
          <cell r="AX396">
            <v>1</v>
          </cell>
          <cell r="AY396">
            <v>0</v>
          </cell>
          <cell r="AZ396">
            <v>41006</v>
          </cell>
          <cell r="BA396">
            <v>0</v>
          </cell>
          <cell r="BB396">
            <v>0</v>
          </cell>
          <cell r="BC396">
            <v>0</v>
          </cell>
          <cell r="BD396">
            <v>0</v>
          </cell>
          <cell r="BE396">
            <v>1</v>
          </cell>
          <cell r="BF396">
            <v>0</v>
          </cell>
          <cell r="BG396">
            <v>0</v>
          </cell>
          <cell r="BH396">
            <v>0</v>
          </cell>
          <cell r="BI396">
            <v>41006</v>
          </cell>
          <cell r="BJ396">
            <v>0</v>
          </cell>
          <cell r="BK396">
            <v>0</v>
          </cell>
          <cell r="BL396">
            <v>0</v>
          </cell>
          <cell r="BM396">
            <v>0</v>
          </cell>
          <cell r="BN396">
            <v>1</v>
          </cell>
          <cell r="BO396">
            <v>0</v>
          </cell>
        </row>
        <row r="397">
          <cell r="A397">
            <v>41007</v>
          </cell>
          <cell r="B397">
            <v>0</v>
          </cell>
          <cell r="C397">
            <v>0</v>
          </cell>
          <cell r="D397">
            <v>1</v>
          </cell>
          <cell r="E397">
            <v>3</v>
          </cell>
          <cell r="F397">
            <v>0</v>
          </cell>
          <cell r="G397">
            <v>0</v>
          </cell>
          <cell r="H397">
            <v>0</v>
          </cell>
          <cell r="I397">
            <v>0</v>
          </cell>
          <cell r="J397">
            <v>1</v>
          </cell>
          <cell r="K397">
            <v>3</v>
          </cell>
          <cell r="L397">
            <v>41007</v>
          </cell>
          <cell r="M397">
            <v>1</v>
          </cell>
          <cell r="N397">
            <v>3</v>
          </cell>
          <cell r="O397">
            <v>0</v>
          </cell>
          <cell r="P397">
            <v>0</v>
          </cell>
          <cell r="Q397">
            <v>0</v>
          </cell>
          <cell r="R397">
            <v>0</v>
          </cell>
          <cell r="S397">
            <v>0</v>
          </cell>
          <cell r="T397">
            <v>0</v>
          </cell>
          <cell r="U397">
            <v>1</v>
          </cell>
          <cell r="V397">
            <v>3</v>
          </cell>
          <cell r="W397">
            <v>0</v>
          </cell>
          <cell r="X397">
            <v>0</v>
          </cell>
          <cell r="Y397">
            <v>1</v>
          </cell>
          <cell r="Z397">
            <v>3</v>
          </cell>
          <cell r="AA397">
            <v>0</v>
          </cell>
          <cell r="AB397">
            <v>0</v>
          </cell>
          <cell r="AC397">
            <v>41007</v>
          </cell>
          <cell r="AD397">
            <v>1</v>
          </cell>
          <cell r="AE397">
            <v>3</v>
          </cell>
          <cell r="AF397">
            <v>0</v>
          </cell>
          <cell r="AG397">
            <v>0</v>
          </cell>
          <cell r="AH397">
            <v>0</v>
          </cell>
          <cell r="AI397">
            <v>0</v>
          </cell>
          <cell r="AJ397">
            <v>0</v>
          </cell>
          <cell r="AK397">
            <v>0</v>
          </cell>
          <cell r="AL397">
            <v>1</v>
          </cell>
          <cell r="AM397">
            <v>3</v>
          </cell>
          <cell r="AN397">
            <v>41007</v>
          </cell>
          <cell r="AO397">
            <v>1</v>
          </cell>
          <cell r="AP397">
            <v>3</v>
          </cell>
          <cell r="AQ397">
            <v>0</v>
          </cell>
          <cell r="AR397">
            <v>0</v>
          </cell>
          <cell r="AS397">
            <v>0</v>
          </cell>
          <cell r="AT397">
            <v>0</v>
          </cell>
          <cell r="AU397">
            <v>41007</v>
          </cell>
          <cell r="AV397">
            <v>0</v>
          </cell>
          <cell r="AW397">
            <v>0</v>
          </cell>
          <cell r="AX397">
            <v>1</v>
          </cell>
          <cell r="AY397">
            <v>3</v>
          </cell>
          <cell r="AZ397">
            <v>41007</v>
          </cell>
          <cell r="BA397">
            <v>0</v>
          </cell>
          <cell r="BB397">
            <v>0</v>
          </cell>
          <cell r="BC397">
            <v>0</v>
          </cell>
          <cell r="BD397">
            <v>0</v>
          </cell>
          <cell r="BE397">
            <v>1</v>
          </cell>
          <cell r="BF397">
            <v>3</v>
          </cell>
          <cell r="BG397">
            <v>0</v>
          </cell>
          <cell r="BH397">
            <v>0</v>
          </cell>
          <cell r="BI397">
            <v>41007</v>
          </cell>
          <cell r="BJ397">
            <v>0</v>
          </cell>
          <cell r="BK397">
            <v>0</v>
          </cell>
          <cell r="BL397">
            <v>0</v>
          </cell>
          <cell r="BM397">
            <v>0</v>
          </cell>
          <cell r="BN397">
            <v>1</v>
          </cell>
          <cell r="BO397">
            <v>3</v>
          </cell>
        </row>
        <row r="398">
          <cell r="A398">
            <v>41007</v>
          </cell>
          <cell r="B398">
            <v>0</v>
          </cell>
          <cell r="C398">
            <v>0</v>
          </cell>
          <cell r="D398">
            <v>1</v>
          </cell>
          <cell r="E398">
            <v>0</v>
          </cell>
          <cell r="F398">
            <v>0</v>
          </cell>
          <cell r="G398">
            <v>0</v>
          </cell>
          <cell r="H398">
            <v>0</v>
          </cell>
          <cell r="I398">
            <v>0</v>
          </cell>
          <cell r="J398">
            <v>1</v>
          </cell>
          <cell r="K398">
            <v>0</v>
          </cell>
          <cell r="L398">
            <v>41007</v>
          </cell>
          <cell r="M398">
            <v>1</v>
          </cell>
          <cell r="N398">
            <v>0</v>
          </cell>
          <cell r="O398">
            <v>0</v>
          </cell>
          <cell r="P398">
            <v>0</v>
          </cell>
          <cell r="Q398">
            <v>0</v>
          </cell>
          <cell r="R398">
            <v>0</v>
          </cell>
          <cell r="S398">
            <v>0</v>
          </cell>
          <cell r="T398">
            <v>0</v>
          </cell>
          <cell r="U398">
            <v>1</v>
          </cell>
          <cell r="V398">
            <v>0</v>
          </cell>
          <cell r="W398">
            <v>0</v>
          </cell>
          <cell r="X398">
            <v>0</v>
          </cell>
          <cell r="Y398">
            <v>1</v>
          </cell>
          <cell r="Z398">
            <v>0</v>
          </cell>
          <cell r="AA398">
            <v>0</v>
          </cell>
          <cell r="AB398">
            <v>0</v>
          </cell>
          <cell r="AC398">
            <v>41007</v>
          </cell>
          <cell r="AD398">
            <v>1</v>
          </cell>
          <cell r="AE398">
            <v>0</v>
          </cell>
          <cell r="AF398">
            <v>0</v>
          </cell>
          <cell r="AG398">
            <v>0</v>
          </cell>
          <cell r="AH398">
            <v>0</v>
          </cell>
          <cell r="AI398">
            <v>0</v>
          </cell>
          <cell r="AJ398">
            <v>0</v>
          </cell>
          <cell r="AK398">
            <v>0</v>
          </cell>
          <cell r="AL398">
            <v>1</v>
          </cell>
          <cell r="AM398">
            <v>0</v>
          </cell>
          <cell r="AN398">
            <v>41007</v>
          </cell>
          <cell r="AO398">
            <v>1</v>
          </cell>
          <cell r="AP398">
            <v>0</v>
          </cell>
          <cell r="AQ398">
            <v>0</v>
          </cell>
          <cell r="AR398">
            <v>0</v>
          </cell>
          <cell r="AS398">
            <v>0</v>
          </cell>
          <cell r="AT398">
            <v>0</v>
          </cell>
          <cell r="AU398">
            <v>41007</v>
          </cell>
          <cell r="AV398">
            <v>0</v>
          </cell>
          <cell r="AW398">
            <v>0</v>
          </cell>
          <cell r="AX398">
            <v>1</v>
          </cell>
          <cell r="AY398">
            <v>0</v>
          </cell>
          <cell r="AZ398">
            <v>41007</v>
          </cell>
          <cell r="BA398">
            <v>0</v>
          </cell>
          <cell r="BB398">
            <v>0</v>
          </cell>
          <cell r="BC398">
            <v>0</v>
          </cell>
          <cell r="BD398">
            <v>0</v>
          </cell>
          <cell r="BE398">
            <v>1</v>
          </cell>
          <cell r="BF398">
            <v>0</v>
          </cell>
          <cell r="BG398">
            <v>0</v>
          </cell>
          <cell r="BH398">
            <v>0</v>
          </cell>
          <cell r="BI398">
            <v>41007</v>
          </cell>
          <cell r="BJ398">
            <v>0</v>
          </cell>
          <cell r="BK398">
            <v>0</v>
          </cell>
          <cell r="BL398">
            <v>0</v>
          </cell>
          <cell r="BM398">
            <v>0</v>
          </cell>
          <cell r="BN398">
            <v>1</v>
          </cell>
          <cell r="BO398">
            <v>0</v>
          </cell>
        </row>
        <row r="399">
          <cell r="A399">
            <v>41007</v>
          </cell>
          <cell r="B399">
            <v>0</v>
          </cell>
          <cell r="C399">
            <v>0</v>
          </cell>
          <cell r="D399">
            <v>1</v>
          </cell>
          <cell r="E399">
            <v>0</v>
          </cell>
          <cell r="F399">
            <v>0</v>
          </cell>
          <cell r="G399">
            <v>0</v>
          </cell>
          <cell r="H399">
            <v>0</v>
          </cell>
          <cell r="I399">
            <v>0</v>
          </cell>
          <cell r="J399">
            <v>1</v>
          </cell>
          <cell r="K399">
            <v>0</v>
          </cell>
          <cell r="L399">
            <v>41007</v>
          </cell>
          <cell r="M399">
            <v>1</v>
          </cell>
          <cell r="N399">
            <v>0</v>
          </cell>
          <cell r="O399">
            <v>0</v>
          </cell>
          <cell r="P399">
            <v>0</v>
          </cell>
          <cell r="Q399">
            <v>0</v>
          </cell>
          <cell r="R399">
            <v>0</v>
          </cell>
          <cell r="S399">
            <v>0</v>
          </cell>
          <cell r="T399">
            <v>0</v>
          </cell>
          <cell r="U399">
            <v>1</v>
          </cell>
          <cell r="V399">
            <v>0</v>
          </cell>
          <cell r="W399">
            <v>0</v>
          </cell>
          <cell r="X399">
            <v>0</v>
          </cell>
          <cell r="Y399">
            <v>1</v>
          </cell>
          <cell r="Z399">
            <v>0</v>
          </cell>
          <cell r="AA399">
            <v>0</v>
          </cell>
          <cell r="AB399">
            <v>0</v>
          </cell>
          <cell r="AC399">
            <v>41007</v>
          </cell>
          <cell r="AD399">
            <v>1</v>
          </cell>
          <cell r="AE399">
            <v>0</v>
          </cell>
          <cell r="AF399">
            <v>0</v>
          </cell>
          <cell r="AG399">
            <v>0</v>
          </cell>
          <cell r="AH399">
            <v>0</v>
          </cell>
          <cell r="AI399">
            <v>0</v>
          </cell>
          <cell r="AJ399">
            <v>0</v>
          </cell>
          <cell r="AK399">
            <v>0</v>
          </cell>
          <cell r="AL399">
            <v>1</v>
          </cell>
          <cell r="AM399">
            <v>0</v>
          </cell>
          <cell r="AN399">
            <v>41007</v>
          </cell>
          <cell r="AO399">
            <v>1</v>
          </cell>
          <cell r="AP399">
            <v>0</v>
          </cell>
          <cell r="AQ399">
            <v>0</v>
          </cell>
          <cell r="AR399">
            <v>0</v>
          </cell>
          <cell r="AS399">
            <v>0</v>
          </cell>
          <cell r="AT399">
            <v>0</v>
          </cell>
          <cell r="AU399">
            <v>41007</v>
          </cell>
          <cell r="AV399">
            <v>0</v>
          </cell>
          <cell r="AW399">
            <v>0</v>
          </cell>
          <cell r="AX399">
            <v>1</v>
          </cell>
          <cell r="AY399">
            <v>0</v>
          </cell>
          <cell r="AZ399">
            <v>41007</v>
          </cell>
          <cell r="BA399">
            <v>0</v>
          </cell>
          <cell r="BB399">
            <v>0</v>
          </cell>
          <cell r="BC399">
            <v>0</v>
          </cell>
          <cell r="BD399">
            <v>0</v>
          </cell>
          <cell r="BE399">
            <v>1</v>
          </cell>
          <cell r="BF399">
            <v>0</v>
          </cell>
          <cell r="BG399">
            <v>0</v>
          </cell>
          <cell r="BH399">
            <v>0</v>
          </cell>
          <cell r="BI399">
            <v>41007</v>
          </cell>
          <cell r="BJ399">
            <v>0</v>
          </cell>
          <cell r="BK399">
            <v>0</v>
          </cell>
          <cell r="BL399">
            <v>0</v>
          </cell>
          <cell r="BM399">
            <v>0</v>
          </cell>
          <cell r="BN399">
            <v>1</v>
          </cell>
          <cell r="BO399">
            <v>0</v>
          </cell>
        </row>
        <row r="400">
          <cell r="A400">
            <v>41008</v>
          </cell>
          <cell r="B400">
            <v>0</v>
          </cell>
          <cell r="C400">
            <v>0</v>
          </cell>
          <cell r="D400">
            <v>1</v>
          </cell>
          <cell r="E400">
            <v>3</v>
          </cell>
          <cell r="F400">
            <v>0</v>
          </cell>
          <cell r="G400">
            <v>0</v>
          </cell>
          <cell r="H400">
            <v>0</v>
          </cell>
          <cell r="I400">
            <v>0</v>
          </cell>
          <cell r="J400">
            <v>1</v>
          </cell>
          <cell r="K400">
            <v>3</v>
          </cell>
          <cell r="L400">
            <v>41008</v>
          </cell>
          <cell r="M400">
            <v>1</v>
          </cell>
          <cell r="N400">
            <v>3</v>
          </cell>
          <cell r="O400">
            <v>1</v>
          </cell>
          <cell r="P400">
            <v>1</v>
          </cell>
          <cell r="Q400">
            <v>0</v>
          </cell>
          <cell r="R400">
            <v>0</v>
          </cell>
          <cell r="S400">
            <v>0</v>
          </cell>
          <cell r="T400">
            <v>0</v>
          </cell>
          <cell r="U400">
            <v>1</v>
          </cell>
          <cell r="V400">
            <v>3</v>
          </cell>
          <cell r="W400">
            <v>0</v>
          </cell>
          <cell r="X400">
            <v>0</v>
          </cell>
          <cell r="Y400">
            <v>1</v>
          </cell>
          <cell r="Z400">
            <v>3</v>
          </cell>
          <cell r="AA400">
            <v>0</v>
          </cell>
          <cell r="AB400">
            <v>0</v>
          </cell>
          <cell r="AC400">
            <v>41008</v>
          </cell>
          <cell r="AD400">
            <v>1</v>
          </cell>
          <cell r="AE400">
            <v>3</v>
          </cell>
          <cell r="AF400">
            <v>0</v>
          </cell>
          <cell r="AG400">
            <v>0</v>
          </cell>
          <cell r="AH400">
            <v>0</v>
          </cell>
          <cell r="AI400">
            <v>0</v>
          </cell>
          <cell r="AJ400">
            <v>0</v>
          </cell>
          <cell r="AK400">
            <v>0</v>
          </cell>
          <cell r="AL400">
            <v>1</v>
          </cell>
          <cell r="AM400">
            <v>3</v>
          </cell>
          <cell r="AN400">
            <v>41008</v>
          </cell>
          <cell r="AO400">
            <v>1</v>
          </cell>
          <cell r="AP400">
            <v>3</v>
          </cell>
          <cell r="AQ400">
            <v>0</v>
          </cell>
          <cell r="AR400">
            <v>0</v>
          </cell>
          <cell r="AS400">
            <v>0</v>
          </cell>
          <cell r="AT400">
            <v>0</v>
          </cell>
          <cell r="AU400">
            <v>41008</v>
          </cell>
          <cell r="AV400">
            <v>0</v>
          </cell>
          <cell r="AW400">
            <v>0</v>
          </cell>
          <cell r="AX400">
            <v>1</v>
          </cell>
          <cell r="AY400">
            <v>3</v>
          </cell>
          <cell r="AZ400">
            <v>41008</v>
          </cell>
          <cell r="BA400">
            <v>0</v>
          </cell>
          <cell r="BB400">
            <v>0</v>
          </cell>
          <cell r="BC400">
            <v>0</v>
          </cell>
          <cell r="BD400">
            <v>0</v>
          </cell>
          <cell r="BE400">
            <v>1</v>
          </cell>
          <cell r="BF400">
            <v>3</v>
          </cell>
          <cell r="BG400">
            <v>0</v>
          </cell>
          <cell r="BH400">
            <v>0</v>
          </cell>
          <cell r="BI400">
            <v>41008</v>
          </cell>
          <cell r="BJ400">
            <v>0</v>
          </cell>
          <cell r="BK400">
            <v>0</v>
          </cell>
          <cell r="BL400">
            <v>0</v>
          </cell>
          <cell r="BM400">
            <v>0</v>
          </cell>
          <cell r="BN400">
            <v>1</v>
          </cell>
          <cell r="BO400">
            <v>3</v>
          </cell>
        </row>
        <row r="401">
          <cell r="A401">
            <v>41008</v>
          </cell>
          <cell r="B401">
            <v>0</v>
          </cell>
          <cell r="C401">
            <v>0</v>
          </cell>
          <cell r="D401">
            <v>1</v>
          </cell>
          <cell r="E401">
            <v>0</v>
          </cell>
          <cell r="F401">
            <v>0</v>
          </cell>
          <cell r="G401">
            <v>0</v>
          </cell>
          <cell r="H401">
            <v>0</v>
          </cell>
          <cell r="I401">
            <v>0</v>
          </cell>
          <cell r="J401">
            <v>1</v>
          </cell>
          <cell r="K401">
            <v>0</v>
          </cell>
          <cell r="L401">
            <v>41008</v>
          </cell>
          <cell r="M401">
            <v>1</v>
          </cell>
          <cell r="N401">
            <v>0</v>
          </cell>
          <cell r="O401">
            <v>0</v>
          </cell>
          <cell r="P401">
            <v>0</v>
          </cell>
          <cell r="Q401">
            <v>0</v>
          </cell>
          <cell r="R401">
            <v>0</v>
          </cell>
          <cell r="S401">
            <v>0</v>
          </cell>
          <cell r="T401">
            <v>0</v>
          </cell>
          <cell r="U401">
            <v>1</v>
          </cell>
          <cell r="V401">
            <v>0</v>
          </cell>
          <cell r="W401">
            <v>0</v>
          </cell>
          <cell r="X401">
            <v>0</v>
          </cell>
          <cell r="Y401">
            <v>1</v>
          </cell>
          <cell r="Z401">
            <v>0</v>
          </cell>
          <cell r="AA401">
            <v>0</v>
          </cell>
          <cell r="AB401">
            <v>0</v>
          </cell>
          <cell r="AC401">
            <v>41008</v>
          </cell>
          <cell r="AD401">
            <v>1</v>
          </cell>
          <cell r="AE401">
            <v>0</v>
          </cell>
          <cell r="AF401">
            <v>0</v>
          </cell>
          <cell r="AG401">
            <v>0</v>
          </cell>
          <cell r="AH401">
            <v>0</v>
          </cell>
          <cell r="AI401">
            <v>0</v>
          </cell>
          <cell r="AJ401">
            <v>0</v>
          </cell>
          <cell r="AK401">
            <v>0</v>
          </cell>
          <cell r="AL401">
            <v>1</v>
          </cell>
          <cell r="AM401">
            <v>0</v>
          </cell>
          <cell r="AN401">
            <v>41008</v>
          </cell>
          <cell r="AO401">
            <v>1</v>
          </cell>
          <cell r="AP401">
            <v>0</v>
          </cell>
          <cell r="AQ401">
            <v>0</v>
          </cell>
          <cell r="AR401">
            <v>0</v>
          </cell>
          <cell r="AS401">
            <v>0</v>
          </cell>
          <cell r="AT401">
            <v>0</v>
          </cell>
          <cell r="AU401">
            <v>41008</v>
          </cell>
          <cell r="AV401">
            <v>0</v>
          </cell>
          <cell r="AW401">
            <v>0</v>
          </cell>
          <cell r="AX401">
            <v>1</v>
          </cell>
          <cell r="AY401">
            <v>0</v>
          </cell>
          <cell r="AZ401">
            <v>41008</v>
          </cell>
          <cell r="BA401">
            <v>0</v>
          </cell>
          <cell r="BB401">
            <v>0</v>
          </cell>
          <cell r="BC401">
            <v>0</v>
          </cell>
          <cell r="BD401">
            <v>0</v>
          </cell>
          <cell r="BE401">
            <v>1</v>
          </cell>
          <cell r="BF401">
            <v>0</v>
          </cell>
          <cell r="BG401">
            <v>0</v>
          </cell>
          <cell r="BH401">
            <v>0</v>
          </cell>
          <cell r="BI401">
            <v>41008</v>
          </cell>
          <cell r="BJ401">
            <v>0</v>
          </cell>
          <cell r="BK401">
            <v>0</v>
          </cell>
          <cell r="BL401">
            <v>0</v>
          </cell>
          <cell r="BM401">
            <v>0</v>
          </cell>
          <cell r="BN401">
            <v>1</v>
          </cell>
          <cell r="BO401">
            <v>0</v>
          </cell>
        </row>
        <row r="402">
          <cell r="A402">
            <v>41008</v>
          </cell>
          <cell r="B402">
            <v>0</v>
          </cell>
          <cell r="C402">
            <v>0</v>
          </cell>
          <cell r="D402">
            <v>1</v>
          </cell>
          <cell r="E402">
            <v>0</v>
          </cell>
          <cell r="F402">
            <v>0</v>
          </cell>
          <cell r="G402">
            <v>0</v>
          </cell>
          <cell r="H402">
            <v>0</v>
          </cell>
          <cell r="I402">
            <v>0</v>
          </cell>
          <cell r="J402">
            <v>1</v>
          </cell>
          <cell r="K402">
            <v>0</v>
          </cell>
          <cell r="L402">
            <v>41008</v>
          </cell>
          <cell r="M402">
            <v>1</v>
          </cell>
          <cell r="N402">
            <v>0</v>
          </cell>
          <cell r="O402">
            <v>0</v>
          </cell>
          <cell r="P402">
            <v>0</v>
          </cell>
          <cell r="Q402">
            <v>0</v>
          </cell>
          <cell r="R402">
            <v>0</v>
          </cell>
          <cell r="S402">
            <v>0</v>
          </cell>
          <cell r="T402">
            <v>0</v>
          </cell>
          <cell r="U402">
            <v>1</v>
          </cell>
          <cell r="V402">
            <v>0</v>
          </cell>
          <cell r="W402">
            <v>0</v>
          </cell>
          <cell r="X402">
            <v>0</v>
          </cell>
          <cell r="Y402">
            <v>1</v>
          </cell>
          <cell r="Z402">
            <v>0</v>
          </cell>
          <cell r="AA402">
            <v>0</v>
          </cell>
          <cell r="AB402">
            <v>0</v>
          </cell>
          <cell r="AC402">
            <v>41008</v>
          </cell>
          <cell r="AD402">
            <v>1</v>
          </cell>
          <cell r="AE402">
            <v>0</v>
          </cell>
          <cell r="AF402">
            <v>0</v>
          </cell>
          <cell r="AG402">
            <v>0</v>
          </cell>
          <cell r="AH402">
            <v>0</v>
          </cell>
          <cell r="AI402">
            <v>0</v>
          </cell>
          <cell r="AJ402">
            <v>0</v>
          </cell>
          <cell r="AK402">
            <v>0</v>
          </cell>
          <cell r="AL402">
            <v>1</v>
          </cell>
          <cell r="AM402">
            <v>0</v>
          </cell>
          <cell r="AN402">
            <v>41008</v>
          </cell>
          <cell r="AO402">
            <v>1</v>
          </cell>
          <cell r="AP402">
            <v>0</v>
          </cell>
          <cell r="AQ402">
            <v>0</v>
          </cell>
          <cell r="AR402">
            <v>0</v>
          </cell>
          <cell r="AS402">
            <v>0</v>
          </cell>
          <cell r="AT402">
            <v>0</v>
          </cell>
          <cell r="AU402">
            <v>41008</v>
          </cell>
          <cell r="AV402">
            <v>0</v>
          </cell>
          <cell r="AW402">
            <v>0</v>
          </cell>
          <cell r="AX402">
            <v>1</v>
          </cell>
          <cell r="AY402">
            <v>0</v>
          </cell>
          <cell r="AZ402">
            <v>41008</v>
          </cell>
          <cell r="BA402">
            <v>0</v>
          </cell>
          <cell r="BB402">
            <v>0</v>
          </cell>
          <cell r="BC402">
            <v>0</v>
          </cell>
          <cell r="BD402">
            <v>0</v>
          </cell>
          <cell r="BE402">
            <v>1</v>
          </cell>
          <cell r="BF402">
            <v>0</v>
          </cell>
          <cell r="BG402">
            <v>0</v>
          </cell>
          <cell r="BH402">
            <v>0</v>
          </cell>
          <cell r="BI402">
            <v>41008</v>
          </cell>
          <cell r="BJ402">
            <v>0</v>
          </cell>
          <cell r="BK402">
            <v>0</v>
          </cell>
          <cell r="BL402">
            <v>0</v>
          </cell>
          <cell r="BM402">
            <v>0</v>
          </cell>
          <cell r="BN402">
            <v>1</v>
          </cell>
          <cell r="BO402">
            <v>0</v>
          </cell>
        </row>
        <row r="403">
          <cell r="A403">
            <v>41009</v>
          </cell>
          <cell r="B403">
            <v>0</v>
          </cell>
          <cell r="C403">
            <v>0</v>
          </cell>
          <cell r="D403">
            <v>0</v>
          </cell>
          <cell r="E403">
            <v>0</v>
          </cell>
          <cell r="F403">
            <v>0</v>
          </cell>
          <cell r="G403">
            <v>0</v>
          </cell>
          <cell r="H403">
            <v>0</v>
          </cell>
          <cell r="I403">
            <v>0</v>
          </cell>
          <cell r="J403">
            <v>0</v>
          </cell>
          <cell r="K403">
            <v>1</v>
          </cell>
          <cell r="L403">
            <v>41009</v>
          </cell>
          <cell r="M403">
            <v>0</v>
          </cell>
          <cell r="N403">
            <v>0</v>
          </cell>
          <cell r="O403">
            <v>0</v>
          </cell>
          <cell r="P403">
            <v>0</v>
          </cell>
          <cell r="Q403">
            <v>0</v>
          </cell>
          <cell r="R403">
            <v>0</v>
          </cell>
          <cell r="S403">
            <v>0</v>
          </cell>
          <cell r="T403">
            <v>0</v>
          </cell>
          <cell r="U403">
            <v>0</v>
          </cell>
          <cell r="V403">
            <v>0</v>
          </cell>
          <cell r="W403">
            <v>0</v>
          </cell>
          <cell r="X403">
            <v>0</v>
          </cell>
          <cell r="Y403">
            <v>0</v>
          </cell>
          <cell r="Z403">
            <v>0</v>
          </cell>
          <cell r="AA403">
            <v>0</v>
          </cell>
          <cell r="AB403">
            <v>0</v>
          </cell>
          <cell r="AC403">
            <v>41009</v>
          </cell>
          <cell r="AD403">
            <v>0</v>
          </cell>
          <cell r="AE403">
            <v>1</v>
          </cell>
          <cell r="AF403">
            <v>0</v>
          </cell>
          <cell r="AG403">
            <v>0</v>
          </cell>
          <cell r="AH403">
            <v>0</v>
          </cell>
          <cell r="AI403">
            <v>0</v>
          </cell>
          <cell r="AJ403">
            <v>0</v>
          </cell>
          <cell r="AK403">
            <v>0</v>
          </cell>
          <cell r="AL403">
            <v>0</v>
          </cell>
          <cell r="AM403">
            <v>1</v>
          </cell>
          <cell r="AN403">
            <v>41009</v>
          </cell>
          <cell r="AO403">
            <v>0</v>
          </cell>
          <cell r="AP403">
            <v>0</v>
          </cell>
          <cell r="AQ403">
            <v>0</v>
          </cell>
          <cell r="AR403">
            <v>0</v>
          </cell>
          <cell r="AS403">
            <v>0</v>
          </cell>
          <cell r="AT403">
            <v>0</v>
          </cell>
          <cell r="AU403">
            <v>41009</v>
          </cell>
          <cell r="AV403">
            <v>0</v>
          </cell>
          <cell r="AW403">
            <v>0</v>
          </cell>
          <cell r="AX403">
            <v>0</v>
          </cell>
          <cell r="AY403">
            <v>1</v>
          </cell>
          <cell r="AZ403">
            <v>41009</v>
          </cell>
          <cell r="BA403">
            <v>0</v>
          </cell>
          <cell r="BB403">
            <v>0</v>
          </cell>
          <cell r="BC403">
            <v>0</v>
          </cell>
          <cell r="BD403">
            <v>0</v>
          </cell>
          <cell r="BE403">
            <v>0</v>
          </cell>
          <cell r="BF403">
            <v>0</v>
          </cell>
          <cell r="BG403">
            <v>0</v>
          </cell>
          <cell r="BH403">
            <v>0</v>
          </cell>
          <cell r="BI403">
            <v>41009</v>
          </cell>
          <cell r="BJ403">
            <v>0</v>
          </cell>
          <cell r="BK403">
            <v>0</v>
          </cell>
          <cell r="BL403">
            <v>0</v>
          </cell>
          <cell r="BM403">
            <v>0</v>
          </cell>
          <cell r="BN403">
            <v>0</v>
          </cell>
          <cell r="BO403">
            <v>1</v>
          </cell>
        </row>
        <row r="404">
          <cell r="A404">
            <v>41009</v>
          </cell>
          <cell r="B404">
            <v>0</v>
          </cell>
          <cell r="C404">
            <v>0</v>
          </cell>
          <cell r="D404">
            <v>0</v>
          </cell>
          <cell r="E404">
            <v>0</v>
          </cell>
          <cell r="F404">
            <v>0</v>
          </cell>
          <cell r="G404">
            <v>0</v>
          </cell>
          <cell r="H404">
            <v>0</v>
          </cell>
          <cell r="I404">
            <v>0</v>
          </cell>
          <cell r="J404">
            <v>0</v>
          </cell>
          <cell r="K404">
            <v>0</v>
          </cell>
          <cell r="L404">
            <v>41009</v>
          </cell>
          <cell r="M404">
            <v>0</v>
          </cell>
          <cell r="N404">
            <v>0</v>
          </cell>
          <cell r="O404">
            <v>0</v>
          </cell>
          <cell r="P404">
            <v>0</v>
          </cell>
          <cell r="Q404">
            <v>0</v>
          </cell>
          <cell r="R404">
            <v>0</v>
          </cell>
          <cell r="S404">
            <v>0</v>
          </cell>
          <cell r="T404">
            <v>0</v>
          </cell>
          <cell r="U404">
            <v>0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Z404">
            <v>0</v>
          </cell>
          <cell r="AA404">
            <v>0</v>
          </cell>
          <cell r="AB404">
            <v>0</v>
          </cell>
          <cell r="AC404">
            <v>41009</v>
          </cell>
          <cell r="AD404">
            <v>0</v>
          </cell>
          <cell r="AE404">
            <v>0</v>
          </cell>
          <cell r="AF404">
            <v>0</v>
          </cell>
          <cell r="AG404">
            <v>0</v>
          </cell>
          <cell r="AH404">
            <v>0</v>
          </cell>
          <cell r="AI404">
            <v>0</v>
          </cell>
          <cell r="AJ404">
            <v>0</v>
          </cell>
          <cell r="AK404">
            <v>0</v>
          </cell>
          <cell r="AL404">
            <v>0</v>
          </cell>
          <cell r="AM404">
            <v>0</v>
          </cell>
          <cell r="AN404">
            <v>41009</v>
          </cell>
          <cell r="AO404">
            <v>0</v>
          </cell>
          <cell r="AP404">
            <v>0</v>
          </cell>
          <cell r="AQ404">
            <v>0</v>
          </cell>
          <cell r="AR404">
            <v>0</v>
          </cell>
          <cell r="AS404">
            <v>0</v>
          </cell>
          <cell r="AT404">
            <v>0</v>
          </cell>
          <cell r="AU404">
            <v>41009</v>
          </cell>
          <cell r="AV404">
            <v>0</v>
          </cell>
          <cell r="AW404">
            <v>0</v>
          </cell>
          <cell r="AX404">
            <v>0</v>
          </cell>
          <cell r="AY404">
            <v>0</v>
          </cell>
          <cell r="AZ404">
            <v>41009</v>
          </cell>
          <cell r="BA404">
            <v>0</v>
          </cell>
          <cell r="BB404">
            <v>0</v>
          </cell>
          <cell r="BC404">
            <v>0</v>
          </cell>
          <cell r="BD404">
            <v>0</v>
          </cell>
          <cell r="BE404">
            <v>0</v>
          </cell>
          <cell r="BF404">
            <v>0</v>
          </cell>
          <cell r="BG404">
            <v>0</v>
          </cell>
          <cell r="BH404">
            <v>0</v>
          </cell>
          <cell r="BI404">
            <v>41009</v>
          </cell>
          <cell r="BJ404">
            <v>0</v>
          </cell>
          <cell r="BK404">
            <v>0</v>
          </cell>
          <cell r="BL404">
            <v>0</v>
          </cell>
          <cell r="BM404">
            <v>0</v>
          </cell>
          <cell r="BN404">
            <v>0</v>
          </cell>
          <cell r="BO404">
            <v>0</v>
          </cell>
        </row>
        <row r="405">
          <cell r="A405">
            <v>41009</v>
          </cell>
          <cell r="B405">
            <v>0</v>
          </cell>
          <cell r="C405">
            <v>0</v>
          </cell>
          <cell r="D405">
            <v>0</v>
          </cell>
          <cell r="E405">
            <v>0</v>
          </cell>
          <cell r="F405">
            <v>0</v>
          </cell>
          <cell r="G405">
            <v>0</v>
          </cell>
          <cell r="H405">
            <v>0</v>
          </cell>
          <cell r="I405">
            <v>0</v>
          </cell>
          <cell r="J405">
            <v>1</v>
          </cell>
          <cell r="K405">
            <v>0</v>
          </cell>
          <cell r="L405">
            <v>41009</v>
          </cell>
          <cell r="M405">
            <v>0</v>
          </cell>
          <cell r="N405">
            <v>0</v>
          </cell>
          <cell r="O405">
            <v>0</v>
          </cell>
          <cell r="P405">
            <v>0</v>
          </cell>
          <cell r="Q405">
            <v>0</v>
          </cell>
          <cell r="R405">
            <v>0</v>
          </cell>
          <cell r="S405">
            <v>0</v>
          </cell>
          <cell r="T405">
            <v>0</v>
          </cell>
          <cell r="U405">
            <v>0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Z405">
            <v>0</v>
          </cell>
          <cell r="AA405">
            <v>0</v>
          </cell>
          <cell r="AB405">
            <v>0</v>
          </cell>
          <cell r="AC405">
            <v>41009</v>
          </cell>
          <cell r="AD405">
            <v>1</v>
          </cell>
          <cell r="AE405">
            <v>0</v>
          </cell>
          <cell r="AF405">
            <v>0</v>
          </cell>
          <cell r="AG405">
            <v>0</v>
          </cell>
          <cell r="AH405">
            <v>0</v>
          </cell>
          <cell r="AI405">
            <v>0</v>
          </cell>
          <cell r="AJ405">
            <v>0</v>
          </cell>
          <cell r="AK405">
            <v>0</v>
          </cell>
          <cell r="AL405">
            <v>1</v>
          </cell>
          <cell r="AM405">
            <v>0</v>
          </cell>
          <cell r="AN405">
            <v>41009</v>
          </cell>
          <cell r="AO405">
            <v>0</v>
          </cell>
          <cell r="AP405">
            <v>0</v>
          </cell>
          <cell r="AQ405">
            <v>0</v>
          </cell>
          <cell r="AR405">
            <v>0</v>
          </cell>
          <cell r="AS405">
            <v>0</v>
          </cell>
          <cell r="AT405">
            <v>0</v>
          </cell>
          <cell r="AU405">
            <v>41009</v>
          </cell>
          <cell r="AV405">
            <v>0</v>
          </cell>
          <cell r="AW405">
            <v>0</v>
          </cell>
          <cell r="AX405">
            <v>1</v>
          </cell>
          <cell r="AY405">
            <v>0</v>
          </cell>
          <cell r="AZ405">
            <v>41009</v>
          </cell>
          <cell r="BA405">
            <v>0</v>
          </cell>
          <cell r="BB405">
            <v>0</v>
          </cell>
          <cell r="BC405">
            <v>0</v>
          </cell>
          <cell r="BD405">
            <v>0</v>
          </cell>
          <cell r="BE405">
            <v>0</v>
          </cell>
          <cell r="BF405">
            <v>0</v>
          </cell>
          <cell r="BG405">
            <v>0</v>
          </cell>
          <cell r="BH405">
            <v>0</v>
          </cell>
          <cell r="BI405">
            <v>41009</v>
          </cell>
          <cell r="BJ405">
            <v>0</v>
          </cell>
          <cell r="BK405">
            <v>0</v>
          </cell>
          <cell r="BL405">
            <v>0</v>
          </cell>
          <cell r="BM405">
            <v>0</v>
          </cell>
          <cell r="BN405">
            <v>1</v>
          </cell>
          <cell r="BO405">
            <v>0</v>
          </cell>
        </row>
        <row r="406">
          <cell r="A406">
            <v>41010</v>
          </cell>
          <cell r="B406">
            <v>1</v>
          </cell>
          <cell r="C406">
            <v>3</v>
          </cell>
          <cell r="D406">
            <v>0</v>
          </cell>
          <cell r="E406">
            <v>0</v>
          </cell>
          <cell r="F406">
            <v>0</v>
          </cell>
          <cell r="G406">
            <v>0</v>
          </cell>
          <cell r="H406">
            <v>0</v>
          </cell>
          <cell r="I406">
            <v>0</v>
          </cell>
          <cell r="J406">
            <v>0</v>
          </cell>
          <cell r="K406">
            <v>0</v>
          </cell>
          <cell r="L406">
            <v>41010</v>
          </cell>
          <cell r="M406">
            <v>1</v>
          </cell>
          <cell r="N406">
            <v>3</v>
          </cell>
          <cell r="O406">
            <v>0</v>
          </cell>
          <cell r="P406">
            <v>0</v>
          </cell>
          <cell r="Q406">
            <v>0</v>
          </cell>
          <cell r="R406">
            <v>0</v>
          </cell>
          <cell r="S406">
            <v>0</v>
          </cell>
          <cell r="T406">
            <v>0</v>
          </cell>
          <cell r="U406">
            <v>1</v>
          </cell>
          <cell r="V406">
            <v>3</v>
          </cell>
          <cell r="W406">
            <v>0</v>
          </cell>
          <cell r="X406">
            <v>0</v>
          </cell>
          <cell r="Y406">
            <v>1</v>
          </cell>
          <cell r="Z406">
            <v>3</v>
          </cell>
          <cell r="AA406">
            <v>0</v>
          </cell>
          <cell r="AB406">
            <v>0</v>
          </cell>
          <cell r="AC406">
            <v>41010</v>
          </cell>
          <cell r="AD406">
            <v>0</v>
          </cell>
          <cell r="AE406">
            <v>0</v>
          </cell>
          <cell r="AF406">
            <v>0</v>
          </cell>
          <cell r="AG406">
            <v>0</v>
          </cell>
          <cell r="AH406">
            <v>0</v>
          </cell>
          <cell r="AI406">
            <v>0</v>
          </cell>
          <cell r="AJ406">
            <v>0</v>
          </cell>
          <cell r="AK406">
            <v>0</v>
          </cell>
          <cell r="AL406">
            <v>0</v>
          </cell>
          <cell r="AM406">
            <v>0</v>
          </cell>
          <cell r="AN406">
            <v>41010</v>
          </cell>
          <cell r="AO406">
            <v>1</v>
          </cell>
          <cell r="AP406">
            <v>1</v>
          </cell>
          <cell r="AQ406">
            <v>0</v>
          </cell>
          <cell r="AR406">
            <v>1</v>
          </cell>
          <cell r="AS406">
            <v>0</v>
          </cell>
          <cell r="AT406">
            <v>0</v>
          </cell>
          <cell r="AU406">
            <v>41010</v>
          </cell>
          <cell r="AV406">
            <v>0</v>
          </cell>
          <cell r="AW406">
            <v>0</v>
          </cell>
          <cell r="AX406">
            <v>0</v>
          </cell>
          <cell r="AY406">
            <v>1</v>
          </cell>
          <cell r="AZ406">
            <v>41010</v>
          </cell>
          <cell r="BA406">
            <v>0</v>
          </cell>
          <cell r="BB406">
            <v>0</v>
          </cell>
          <cell r="BC406">
            <v>0</v>
          </cell>
          <cell r="BD406">
            <v>0</v>
          </cell>
          <cell r="BE406">
            <v>1</v>
          </cell>
          <cell r="BF406">
            <v>2</v>
          </cell>
          <cell r="BG406">
            <v>0</v>
          </cell>
          <cell r="BH406">
            <v>0</v>
          </cell>
          <cell r="BI406">
            <v>41010</v>
          </cell>
          <cell r="BJ406">
            <v>0</v>
          </cell>
          <cell r="BK406">
            <v>0</v>
          </cell>
          <cell r="BL406">
            <v>0</v>
          </cell>
          <cell r="BM406">
            <v>0</v>
          </cell>
          <cell r="BN406">
            <v>0</v>
          </cell>
          <cell r="BO406">
            <v>0</v>
          </cell>
        </row>
        <row r="407">
          <cell r="A407">
            <v>41010</v>
          </cell>
          <cell r="B407">
            <v>1</v>
          </cell>
          <cell r="C407">
            <v>0</v>
          </cell>
          <cell r="D407">
            <v>0</v>
          </cell>
          <cell r="E407">
            <v>0</v>
          </cell>
          <cell r="F407">
            <v>0</v>
          </cell>
          <cell r="G407">
            <v>0</v>
          </cell>
          <cell r="H407">
            <v>0</v>
          </cell>
          <cell r="I407">
            <v>0</v>
          </cell>
          <cell r="J407">
            <v>0</v>
          </cell>
          <cell r="K407">
            <v>0</v>
          </cell>
          <cell r="L407">
            <v>41010</v>
          </cell>
          <cell r="M407">
            <v>1</v>
          </cell>
          <cell r="N407">
            <v>0</v>
          </cell>
          <cell r="O407">
            <v>0</v>
          </cell>
          <cell r="P407">
            <v>0</v>
          </cell>
          <cell r="Q407">
            <v>0</v>
          </cell>
          <cell r="R407">
            <v>0</v>
          </cell>
          <cell r="S407">
            <v>0</v>
          </cell>
          <cell r="T407">
            <v>0</v>
          </cell>
          <cell r="U407">
            <v>1</v>
          </cell>
          <cell r="V407">
            <v>0</v>
          </cell>
          <cell r="W407">
            <v>0</v>
          </cell>
          <cell r="X407">
            <v>0</v>
          </cell>
          <cell r="Y407">
            <v>1</v>
          </cell>
          <cell r="Z407">
            <v>0</v>
          </cell>
          <cell r="AA407">
            <v>0</v>
          </cell>
          <cell r="AB407">
            <v>0</v>
          </cell>
          <cell r="AC407">
            <v>41010</v>
          </cell>
          <cell r="AD407">
            <v>0</v>
          </cell>
          <cell r="AE407">
            <v>0</v>
          </cell>
          <cell r="AF407">
            <v>0</v>
          </cell>
          <cell r="AG407">
            <v>0</v>
          </cell>
          <cell r="AH407">
            <v>0</v>
          </cell>
          <cell r="AI407">
            <v>0</v>
          </cell>
          <cell r="AJ407">
            <v>0</v>
          </cell>
          <cell r="AK407">
            <v>0</v>
          </cell>
          <cell r="AL407">
            <v>0</v>
          </cell>
          <cell r="AM407">
            <v>0</v>
          </cell>
          <cell r="AN407">
            <v>41010</v>
          </cell>
          <cell r="AO407">
            <v>0</v>
          </cell>
          <cell r="AP407">
            <v>0</v>
          </cell>
          <cell r="AQ407">
            <v>0</v>
          </cell>
          <cell r="AR407">
            <v>0</v>
          </cell>
          <cell r="AS407">
            <v>0</v>
          </cell>
          <cell r="AT407">
            <v>0</v>
          </cell>
          <cell r="AU407">
            <v>41010</v>
          </cell>
          <cell r="AV407">
            <v>0</v>
          </cell>
          <cell r="AW407">
            <v>0</v>
          </cell>
          <cell r="AX407">
            <v>0</v>
          </cell>
          <cell r="AY407">
            <v>0</v>
          </cell>
          <cell r="AZ407">
            <v>41010</v>
          </cell>
          <cell r="BA407">
            <v>0</v>
          </cell>
          <cell r="BB407">
            <v>0</v>
          </cell>
          <cell r="BC407">
            <v>0</v>
          </cell>
          <cell r="BD407">
            <v>0</v>
          </cell>
          <cell r="BE407">
            <v>0</v>
          </cell>
          <cell r="BF407">
            <v>0</v>
          </cell>
          <cell r="BG407">
            <v>0</v>
          </cell>
          <cell r="BH407">
            <v>0</v>
          </cell>
          <cell r="BI407">
            <v>41010</v>
          </cell>
          <cell r="BJ407">
            <v>0</v>
          </cell>
          <cell r="BK407">
            <v>0</v>
          </cell>
          <cell r="BL407">
            <v>0</v>
          </cell>
          <cell r="BM407">
            <v>0</v>
          </cell>
          <cell r="BN407">
            <v>0</v>
          </cell>
          <cell r="BO407">
            <v>0</v>
          </cell>
        </row>
        <row r="408">
          <cell r="A408">
            <v>41010</v>
          </cell>
          <cell r="B408">
            <v>1</v>
          </cell>
          <cell r="C408">
            <v>0</v>
          </cell>
          <cell r="D408">
            <v>0</v>
          </cell>
          <cell r="E408">
            <v>0</v>
          </cell>
          <cell r="F408">
            <v>0</v>
          </cell>
          <cell r="G408">
            <v>0</v>
          </cell>
          <cell r="H408">
            <v>0</v>
          </cell>
          <cell r="I408">
            <v>0</v>
          </cell>
          <cell r="J408">
            <v>0</v>
          </cell>
          <cell r="K408">
            <v>0</v>
          </cell>
          <cell r="L408">
            <v>41010</v>
          </cell>
          <cell r="M408">
            <v>1</v>
          </cell>
          <cell r="N408">
            <v>0</v>
          </cell>
          <cell r="O408">
            <v>0</v>
          </cell>
          <cell r="P408">
            <v>0</v>
          </cell>
          <cell r="Q408">
            <v>0</v>
          </cell>
          <cell r="R408">
            <v>0</v>
          </cell>
          <cell r="S408">
            <v>0</v>
          </cell>
          <cell r="T408">
            <v>0</v>
          </cell>
          <cell r="U408">
            <v>1</v>
          </cell>
          <cell r="V408">
            <v>0</v>
          </cell>
          <cell r="W408">
            <v>0</v>
          </cell>
          <cell r="X408">
            <v>0</v>
          </cell>
          <cell r="Y408">
            <v>1</v>
          </cell>
          <cell r="Z408">
            <v>0</v>
          </cell>
          <cell r="AA408">
            <v>0</v>
          </cell>
          <cell r="AB408">
            <v>0</v>
          </cell>
          <cell r="AC408">
            <v>41010</v>
          </cell>
          <cell r="AD408">
            <v>0</v>
          </cell>
          <cell r="AE408">
            <v>0</v>
          </cell>
          <cell r="AF408">
            <v>0</v>
          </cell>
          <cell r="AG408">
            <v>0</v>
          </cell>
          <cell r="AH408">
            <v>0</v>
          </cell>
          <cell r="AI408">
            <v>0</v>
          </cell>
          <cell r="AJ408">
            <v>0</v>
          </cell>
          <cell r="AK408">
            <v>0</v>
          </cell>
          <cell r="AL408">
            <v>0</v>
          </cell>
          <cell r="AM408">
            <v>0</v>
          </cell>
          <cell r="AN408">
            <v>41010</v>
          </cell>
          <cell r="AO408">
            <v>0</v>
          </cell>
          <cell r="AP408">
            <v>0</v>
          </cell>
          <cell r="AQ408">
            <v>1</v>
          </cell>
          <cell r="AR408">
            <v>0</v>
          </cell>
          <cell r="AS408">
            <v>0</v>
          </cell>
          <cell r="AT408">
            <v>0</v>
          </cell>
          <cell r="AU408">
            <v>41010</v>
          </cell>
          <cell r="AV408">
            <v>0</v>
          </cell>
          <cell r="AW408">
            <v>0</v>
          </cell>
          <cell r="AX408">
            <v>1</v>
          </cell>
          <cell r="AY408">
            <v>0</v>
          </cell>
          <cell r="AZ408">
            <v>41010</v>
          </cell>
          <cell r="BA408">
            <v>0</v>
          </cell>
          <cell r="BB408">
            <v>0</v>
          </cell>
          <cell r="BC408">
            <v>0</v>
          </cell>
          <cell r="BD408">
            <v>0</v>
          </cell>
          <cell r="BE408">
            <v>1</v>
          </cell>
          <cell r="BF408">
            <v>0</v>
          </cell>
          <cell r="BG408">
            <v>0</v>
          </cell>
          <cell r="BH408">
            <v>0</v>
          </cell>
          <cell r="BI408">
            <v>41010</v>
          </cell>
          <cell r="BJ408">
            <v>0</v>
          </cell>
          <cell r="BK408">
            <v>0</v>
          </cell>
          <cell r="BL408">
            <v>0</v>
          </cell>
          <cell r="BM408">
            <v>0</v>
          </cell>
          <cell r="BN408">
            <v>0</v>
          </cell>
          <cell r="BO408">
            <v>0</v>
          </cell>
        </row>
        <row r="409">
          <cell r="A409">
            <v>41011</v>
          </cell>
          <cell r="B409">
            <v>1</v>
          </cell>
          <cell r="C409">
            <v>2</v>
          </cell>
          <cell r="D409">
            <v>0</v>
          </cell>
          <cell r="E409">
            <v>0</v>
          </cell>
          <cell r="F409">
            <v>0</v>
          </cell>
          <cell r="G409">
            <v>0</v>
          </cell>
          <cell r="H409">
            <v>0</v>
          </cell>
          <cell r="I409">
            <v>0</v>
          </cell>
          <cell r="J409">
            <v>0</v>
          </cell>
          <cell r="K409">
            <v>0</v>
          </cell>
          <cell r="L409">
            <v>41011</v>
          </cell>
          <cell r="M409">
            <v>1</v>
          </cell>
          <cell r="N409">
            <v>2</v>
          </cell>
          <cell r="O409">
            <v>0</v>
          </cell>
          <cell r="P409">
            <v>0</v>
          </cell>
          <cell r="Q409">
            <v>0</v>
          </cell>
          <cell r="R409">
            <v>1</v>
          </cell>
          <cell r="S409">
            <v>0</v>
          </cell>
          <cell r="T409">
            <v>0</v>
          </cell>
          <cell r="U409">
            <v>1</v>
          </cell>
          <cell r="V409">
            <v>1</v>
          </cell>
          <cell r="W409">
            <v>0</v>
          </cell>
          <cell r="X409">
            <v>0</v>
          </cell>
          <cell r="Y409">
            <v>1</v>
          </cell>
          <cell r="Z409">
            <v>2</v>
          </cell>
          <cell r="AA409">
            <v>0</v>
          </cell>
          <cell r="AB409">
            <v>0</v>
          </cell>
          <cell r="AC409">
            <v>41011</v>
          </cell>
          <cell r="AD409">
            <v>0</v>
          </cell>
          <cell r="AE409">
            <v>0</v>
          </cell>
          <cell r="AF409">
            <v>0</v>
          </cell>
          <cell r="AG409">
            <v>0</v>
          </cell>
          <cell r="AH409">
            <v>0</v>
          </cell>
          <cell r="AI409">
            <v>0</v>
          </cell>
          <cell r="AJ409">
            <v>0</v>
          </cell>
          <cell r="AK409">
            <v>0</v>
          </cell>
          <cell r="AL409">
            <v>0</v>
          </cell>
          <cell r="AM409">
            <v>0</v>
          </cell>
          <cell r="AN409">
            <v>41011</v>
          </cell>
          <cell r="AO409">
            <v>0</v>
          </cell>
          <cell r="AP409">
            <v>0</v>
          </cell>
          <cell r="AQ409">
            <v>1</v>
          </cell>
          <cell r="AR409">
            <v>1</v>
          </cell>
          <cell r="AS409">
            <v>0</v>
          </cell>
          <cell r="AT409">
            <v>1</v>
          </cell>
          <cell r="AU409">
            <v>41011</v>
          </cell>
          <cell r="AV409">
            <v>0</v>
          </cell>
          <cell r="AW409">
            <v>0</v>
          </cell>
          <cell r="AX409">
            <v>0</v>
          </cell>
          <cell r="AY409">
            <v>0</v>
          </cell>
          <cell r="AZ409">
            <v>41011</v>
          </cell>
          <cell r="BA409">
            <v>0</v>
          </cell>
          <cell r="BB409">
            <v>0</v>
          </cell>
          <cell r="BC409">
            <v>0</v>
          </cell>
          <cell r="BD409">
            <v>0</v>
          </cell>
          <cell r="BE409">
            <v>1</v>
          </cell>
          <cell r="BF409">
            <v>2</v>
          </cell>
          <cell r="BG409">
            <v>0</v>
          </cell>
          <cell r="BH409">
            <v>0</v>
          </cell>
          <cell r="BI409">
            <v>41011</v>
          </cell>
          <cell r="BJ409">
            <v>0</v>
          </cell>
          <cell r="BK409">
            <v>0</v>
          </cell>
          <cell r="BL409">
            <v>0</v>
          </cell>
          <cell r="BM409">
            <v>0</v>
          </cell>
          <cell r="BN409">
            <v>0</v>
          </cell>
          <cell r="BO409">
            <v>0</v>
          </cell>
        </row>
        <row r="410">
          <cell r="A410">
            <v>41011</v>
          </cell>
          <cell r="B410">
            <v>0</v>
          </cell>
          <cell r="C410">
            <v>0</v>
          </cell>
          <cell r="D410">
            <v>0</v>
          </cell>
          <cell r="E410">
            <v>0</v>
          </cell>
          <cell r="F410">
            <v>0</v>
          </cell>
          <cell r="G410">
            <v>0</v>
          </cell>
          <cell r="H410">
            <v>0</v>
          </cell>
          <cell r="I410">
            <v>0</v>
          </cell>
          <cell r="J410">
            <v>0</v>
          </cell>
          <cell r="K410">
            <v>0</v>
          </cell>
          <cell r="L410">
            <v>41011</v>
          </cell>
          <cell r="M410">
            <v>0</v>
          </cell>
          <cell r="N410">
            <v>0</v>
          </cell>
          <cell r="O410">
            <v>0</v>
          </cell>
          <cell r="P410">
            <v>0</v>
          </cell>
          <cell r="Q410">
            <v>0</v>
          </cell>
          <cell r="R410">
            <v>0</v>
          </cell>
          <cell r="S410">
            <v>0</v>
          </cell>
          <cell r="T410">
            <v>0</v>
          </cell>
          <cell r="U410">
            <v>0</v>
          </cell>
          <cell r="V410">
            <v>0</v>
          </cell>
          <cell r="W410">
            <v>0</v>
          </cell>
          <cell r="X410">
            <v>0</v>
          </cell>
          <cell r="Y410">
            <v>0</v>
          </cell>
          <cell r="Z410">
            <v>0</v>
          </cell>
          <cell r="AA410">
            <v>0</v>
          </cell>
          <cell r="AB410">
            <v>0</v>
          </cell>
          <cell r="AC410">
            <v>41011</v>
          </cell>
          <cell r="AD410">
            <v>0</v>
          </cell>
          <cell r="AE410">
            <v>0</v>
          </cell>
          <cell r="AF410">
            <v>0</v>
          </cell>
          <cell r="AG410">
            <v>0</v>
          </cell>
          <cell r="AH410">
            <v>0</v>
          </cell>
          <cell r="AI410">
            <v>0</v>
          </cell>
          <cell r="AJ410">
            <v>0</v>
          </cell>
          <cell r="AK410">
            <v>0</v>
          </cell>
          <cell r="AL410">
            <v>0</v>
          </cell>
          <cell r="AM410">
            <v>0</v>
          </cell>
          <cell r="AN410">
            <v>41011</v>
          </cell>
          <cell r="AO410">
            <v>0</v>
          </cell>
          <cell r="AP410">
            <v>0</v>
          </cell>
          <cell r="AQ410">
            <v>0</v>
          </cell>
          <cell r="AR410">
            <v>0</v>
          </cell>
          <cell r="AS410">
            <v>0</v>
          </cell>
          <cell r="AT410">
            <v>0</v>
          </cell>
          <cell r="AU410">
            <v>41011</v>
          </cell>
          <cell r="AV410">
            <v>0</v>
          </cell>
          <cell r="AW410">
            <v>0</v>
          </cell>
          <cell r="AX410">
            <v>0</v>
          </cell>
          <cell r="AY410">
            <v>0</v>
          </cell>
          <cell r="AZ410">
            <v>41011</v>
          </cell>
          <cell r="BA410">
            <v>0</v>
          </cell>
          <cell r="BB410">
            <v>0</v>
          </cell>
          <cell r="BC410">
            <v>0</v>
          </cell>
          <cell r="BD410">
            <v>0</v>
          </cell>
          <cell r="BE410">
            <v>0</v>
          </cell>
          <cell r="BF410">
            <v>0</v>
          </cell>
          <cell r="BG410">
            <v>0</v>
          </cell>
          <cell r="BH410">
            <v>0</v>
          </cell>
          <cell r="BI410">
            <v>41011</v>
          </cell>
          <cell r="BJ410">
            <v>0</v>
          </cell>
          <cell r="BK410">
            <v>0</v>
          </cell>
          <cell r="BL410">
            <v>0</v>
          </cell>
          <cell r="BM410">
            <v>0</v>
          </cell>
          <cell r="BN410">
            <v>0</v>
          </cell>
          <cell r="BO410">
            <v>0</v>
          </cell>
        </row>
        <row r="411">
          <cell r="A411">
            <v>41011</v>
          </cell>
          <cell r="B411">
            <v>1</v>
          </cell>
          <cell r="C411">
            <v>0</v>
          </cell>
          <cell r="D411">
            <v>0</v>
          </cell>
          <cell r="E411">
            <v>0</v>
          </cell>
          <cell r="F411">
            <v>0</v>
          </cell>
          <cell r="G411">
            <v>0</v>
          </cell>
          <cell r="H411">
            <v>0</v>
          </cell>
          <cell r="I411">
            <v>0</v>
          </cell>
          <cell r="J411">
            <v>0</v>
          </cell>
          <cell r="K411">
            <v>0</v>
          </cell>
          <cell r="L411">
            <v>41011</v>
          </cell>
          <cell r="M411">
            <v>1</v>
          </cell>
          <cell r="N411">
            <v>0</v>
          </cell>
          <cell r="O411">
            <v>0</v>
          </cell>
          <cell r="P411">
            <v>0</v>
          </cell>
          <cell r="Q411">
            <v>1</v>
          </cell>
          <cell r="R411">
            <v>0</v>
          </cell>
          <cell r="S411">
            <v>0</v>
          </cell>
          <cell r="T411">
            <v>0</v>
          </cell>
          <cell r="U411">
            <v>0</v>
          </cell>
          <cell r="V411">
            <v>0</v>
          </cell>
          <cell r="W411">
            <v>0</v>
          </cell>
          <cell r="X411">
            <v>0</v>
          </cell>
          <cell r="Y411">
            <v>1</v>
          </cell>
          <cell r="Z411">
            <v>0</v>
          </cell>
          <cell r="AA411">
            <v>0</v>
          </cell>
          <cell r="AB411">
            <v>0</v>
          </cell>
          <cell r="AC411">
            <v>41011</v>
          </cell>
          <cell r="AD411">
            <v>0</v>
          </cell>
          <cell r="AE411">
            <v>0</v>
          </cell>
          <cell r="AF411">
            <v>0</v>
          </cell>
          <cell r="AG411">
            <v>0</v>
          </cell>
          <cell r="AH411">
            <v>0</v>
          </cell>
          <cell r="AI411">
            <v>0</v>
          </cell>
          <cell r="AJ411">
            <v>0</v>
          </cell>
          <cell r="AK411">
            <v>0</v>
          </cell>
          <cell r="AL411">
            <v>0</v>
          </cell>
          <cell r="AM411">
            <v>0</v>
          </cell>
          <cell r="AN411">
            <v>41011</v>
          </cell>
          <cell r="AO411">
            <v>0</v>
          </cell>
          <cell r="AP411">
            <v>0</v>
          </cell>
          <cell r="AQ411">
            <v>0</v>
          </cell>
          <cell r="AR411">
            <v>0</v>
          </cell>
          <cell r="AS411">
            <v>1</v>
          </cell>
          <cell r="AT411">
            <v>0</v>
          </cell>
          <cell r="AU411">
            <v>41011</v>
          </cell>
          <cell r="AV411">
            <v>0</v>
          </cell>
          <cell r="AW411">
            <v>0</v>
          </cell>
          <cell r="AX411">
            <v>0</v>
          </cell>
          <cell r="AY411">
            <v>0</v>
          </cell>
          <cell r="AZ411">
            <v>41011</v>
          </cell>
          <cell r="BA411">
            <v>0</v>
          </cell>
          <cell r="BB411">
            <v>0</v>
          </cell>
          <cell r="BC411">
            <v>0</v>
          </cell>
          <cell r="BD411">
            <v>0</v>
          </cell>
          <cell r="BE411">
            <v>1</v>
          </cell>
          <cell r="BF411">
            <v>0</v>
          </cell>
          <cell r="BG411">
            <v>0</v>
          </cell>
          <cell r="BH411">
            <v>0</v>
          </cell>
          <cell r="BI411">
            <v>41011</v>
          </cell>
          <cell r="BJ411">
            <v>0</v>
          </cell>
          <cell r="BK411">
            <v>0</v>
          </cell>
          <cell r="BL411">
            <v>0</v>
          </cell>
          <cell r="BM411">
            <v>0</v>
          </cell>
          <cell r="BN411">
            <v>0</v>
          </cell>
          <cell r="BO411">
            <v>0</v>
          </cell>
        </row>
        <row r="412">
          <cell r="A412">
            <v>41012</v>
          </cell>
          <cell r="B412">
            <v>0</v>
          </cell>
          <cell r="C412">
            <v>2</v>
          </cell>
          <cell r="D412">
            <v>0</v>
          </cell>
          <cell r="E412">
            <v>0</v>
          </cell>
          <cell r="F412">
            <v>0</v>
          </cell>
          <cell r="G412">
            <v>0</v>
          </cell>
          <cell r="H412">
            <v>0</v>
          </cell>
          <cell r="I412">
            <v>0</v>
          </cell>
          <cell r="J412">
            <v>0</v>
          </cell>
          <cell r="K412">
            <v>0</v>
          </cell>
          <cell r="L412">
            <v>41012</v>
          </cell>
          <cell r="M412">
            <v>0</v>
          </cell>
          <cell r="N412">
            <v>2</v>
          </cell>
          <cell r="O412">
            <v>0</v>
          </cell>
          <cell r="P412">
            <v>0</v>
          </cell>
          <cell r="Q412">
            <v>0</v>
          </cell>
          <cell r="R412">
            <v>2</v>
          </cell>
          <cell r="S412">
            <v>0</v>
          </cell>
          <cell r="T412">
            <v>0</v>
          </cell>
          <cell r="U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Z412">
            <v>0</v>
          </cell>
          <cell r="AA412">
            <v>0</v>
          </cell>
          <cell r="AB412">
            <v>2</v>
          </cell>
          <cell r="AC412">
            <v>41012</v>
          </cell>
          <cell r="AD412">
            <v>0</v>
          </cell>
          <cell r="AE412">
            <v>0</v>
          </cell>
          <cell r="AF412">
            <v>0</v>
          </cell>
          <cell r="AG412">
            <v>0</v>
          </cell>
          <cell r="AH412">
            <v>0</v>
          </cell>
          <cell r="AI412">
            <v>0</v>
          </cell>
          <cell r="AJ412">
            <v>0</v>
          </cell>
          <cell r="AK412">
            <v>0</v>
          </cell>
          <cell r="AL412">
            <v>0</v>
          </cell>
          <cell r="AM412">
            <v>0</v>
          </cell>
          <cell r="AN412">
            <v>41012</v>
          </cell>
          <cell r="AO412">
            <v>0</v>
          </cell>
          <cell r="AP412">
            <v>0</v>
          </cell>
          <cell r="AQ412">
            <v>0</v>
          </cell>
          <cell r="AR412">
            <v>2</v>
          </cell>
          <cell r="AS412">
            <v>0</v>
          </cell>
          <cell r="AT412">
            <v>2</v>
          </cell>
          <cell r="AU412">
            <v>41012</v>
          </cell>
          <cell r="AV412">
            <v>0</v>
          </cell>
          <cell r="AW412">
            <v>0</v>
          </cell>
          <cell r="AX412">
            <v>0</v>
          </cell>
          <cell r="AY412">
            <v>0</v>
          </cell>
          <cell r="AZ412">
            <v>41012</v>
          </cell>
          <cell r="BA412">
            <v>0</v>
          </cell>
          <cell r="BB412">
            <v>0</v>
          </cell>
          <cell r="BC412">
            <v>0</v>
          </cell>
          <cell r="BD412">
            <v>0</v>
          </cell>
          <cell r="BE412">
            <v>0</v>
          </cell>
          <cell r="BF412">
            <v>2</v>
          </cell>
          <cell r="BG412">
            <v>0</v>
          </cell>
          <cell r="BH412">
            <v>0</v>
          </cell>
          <cell r="BI412">
            <v>41012</v>
          </cell>
          <cell r="BJ412">
            <v>0</v>
          </cell>
          <cell r="BK412">
            <v>0</v>
          </cell>
          <cell r="BL412">
            <v>0</v>
          </cell>
          <cell r="BM412">
            <v>0</v>
          </cell>
          <cell r="BN412">
            <v>0</v>
          </cell>
          <cell r="BO412">
            <v>0</v>
          </cell>
        </row>
        <row r="413">
          <cell r="A413">
            <v>41012</v>
          </cell>
          <cell r="B413">
            <v>1</v>
          </cell>
          <cell r="C413">
            <v>0</v>
          </cell>
          <cell r="D413">
            <v>0</v>
          </cell>
          <cell r="E413">
            <v>0</v>
          </cell>
          <cell r="F413">
            <v>0</v>
          </cell>
          <cell r="G413">
            <v>0</v>
          </cell>
          <cell r="H413">
            <v>0</v>
          </cell>
          <cell r="I413">
            <v>0</v>
          </cell>
          <cell r="J413">
            <v>0</v>
          </cell>
          <cell r="K413">
            <v>0</v>
          </cell>
          <cell r="L413">
            <v>41012</v>
          </cell>
          <cell r="M413">
            <v>1</v>
          </cell>
          <cell r="N413">
            <v>0</v>
          </cell>
          <cell r="O413">
            <v>0</v>
          </cell>
          <cell r="P413">
            <v>0</v>
          </cell>
          <cell r="Q413">
            <v>1</v>
          </cell>
          <cell r="R413">
            <v>0</v>
          </cell>
          <cell r="S413">
            <v>0</v>
          </cell>
          <cell r="T413">
            <v>0</v>
          </cell>
          <cell r="U413">
            <v>0</v>
          </cell>
          <cell r="V413">
            <v>0</v>
          </cell>
          <cell r="W413">
            <v>0</v>
          </cell>
          <cell r="X413">
            <v>0</v>
          </cell>
          <cell r="Y413">
            <v>0</v>
          </cell>
          <cell r="Z413">
            <v>0</v>
          </cell>
          <cell r="AA413">
            <v>1</v>
          </cell>
          <cell r="AB413">
            <v>0</v>
          </cell>
          <cell r="AC413">
            <v>41012</v>
          </cell>
          <cell r="AD413">
            <v>0</v>
          </cell>
          <cell r="AE413">
            <v>0</v>
          </cell>
          <cell r="AF413">
            <v>0</v>
          </cell>
          <cell r="AG413">
            <v>0</v>
          </cell>
          <cell r="AH413">
            <v>0</v>
          </cell>
          <cell r="AI413">
            <v>0</v>
          </cell>
          <cell r="AJ413">
            <v>0</v>
          </cell>
          <cell r="AK413">
            <v>0</v>
          </cell>
          <cell r="AL413">
            <v>0</v>
          </cell>
          <cell r="AM413">
            <v>0</v>
          </cell>
          <cell r="AN413">
            <v>41012</v>
          </cell>
          <cell r="AO413">
            <v>0</v>
          </cell>
          <cell r="AP413">
            <v>0</v>
          </cell>
          <cell r="AQ413">
            <v>1</v>
          </cell>
          <cell r="AR413">
            <v>0</v>
          </cell>
          <cell r="AS413">
            <v>1</v>
          </cell>
          <cell r="AT413">
            <v>0</v>
          </cell>
          <cell r="AU413">
            <v>41012</v>
          </cell>
          <cell r="AV413">
            <v>0</v>
          </cell>
          <cell r="AW413">
            <v>0</v>
          </cell>
          <cell r="AX413">
            <v>0</v>
          </cell>
          <cell r="AY413">
            <v>0</v>
          </cell>
          <cell r="AZ413">
            <v>41012</v>
          </cell>
          <cell r="BA413">
            <v>0</v>
          </cell>
          <cell r="BB413">
            <v>0</v>
          </cell>
          <cell r="BC413">
            <v>0</v>
          </cell>
          <cell r="BD413">
            <v>0</v>
          </cell>
          <cell r="BE413">
            <v>1</v>
          </cell>
          <cell r="BF413">
            <v>0</v>
          </cell>
          <cell r="BG413">
            <v>0</v>
          </cell>
          <cell r="BH413">
            <v>0</v>
          </cell>
          <cell r="BI413">
            <v>41012</v>
          </cell>
          <cell r="BJ413">
            <v>0</v>
          </cell>
          <cell r="BK413">
            <v>0</v>
          </cell>
          <cell r="BL413">
            <v>0</v>
          </cell>
          <cell r="BM413">
            <v>0</v>
          </cell>
          <cell r="BN413">
            <v>0</v>
          </cell>
          <cell r="BO413">
            <v>0</v>
          </cell>
        </row>
        <row r="414">
          <cell r="A414">
            <v>41012</v>
          </cell>
          <cell r="B414">
            <v>1</v>
          </cell>
          <cell r="C414">
            <v>0</v>
          </cell>
          <cell r="D414">
            <v>0</v>
          </cell>
          <cell r="E414">
            <v>0</v>
          </cell>
          <cell r="F414">
            <v>0</v>
          </cell>
          <cell r="G414">
            <v>0</v>
          </cell>
          <cell r="H414">
            <v>0</v>
          </cell>
          <cell r="I414">
            <v>0</v>
          </cell>
          <cell r="J414">
            <v>0</v>
          </cell>
          <cell r="K414">
            <v>0</v>
          </cell>
          <cell r="L414">
            <v>41012</v>
          </cell>
          <cell r="M414">
            <v>1</v>
          </cell>
          <cell r="N414">
            <v>0</v>
          </cell>
          <cell r="O414">
            <v>0</v>
          </cell>
          <cell r="P414">
            <v>0</v>
          </cell>
          <cell r="Q414">
            <v>1</v>
          </cell>
          <cell r="R414">
            <v>0</v>
          </cell>
          <cell r="S414">
            <v>0</v>
          </cell>
          <cell r="T414">
            <v>0</v>
          </cell>
          <cell r="U414">
            <v>0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Z414">
            <v>0</v>
          </cell>
          <cell r="AA414">
            <v>1</v>
          </cell>
          <cell r="AB414">
            <v>0</v>
          </cell>
          <cell r="AC414">
            <v>41012</v>
          </cell>
          <cell r="AD414">
            <v>0</v>
          </cell>
          <cell r="AE414">
            <v>0</v>
          </cell>
          <cell r="AF414">
            <v>0</v>
          </cell>
          <cell r="AG414">
            <v>0</v>
          </cell>
          <cell r="AH414">
            <v>0</v>
          </cell>
          <cell r="AI414">
            <v>0</v>
          </cell>
          <cell r="AJ414">
            <v>0</v>
          </cell>
          <cell r="AK414">
            <v>0</v>
          </cell>
          <cell r="AL414">
            <v>0</v>
          </cell>
          <cell r="AM414">
            <v>0</v>
          </cell>
          <cell r="AN414">
            <v>41012</v>
          </cell>
          <cell r="AO414">
            <v>0</v>
          </cell>
          <cell r="AP414">
            <v>0</v>
          </cell>
          <cell r="AQ414">
            <v>1</v>
          </cell>
          <cell r="AR414">
            <v>0</v>
          </cell>
          <cell r="AS414">
            <v>1</v>
          </cell>
          <cell r="AT414">
            <v>0</v>
          </cell>
          <cell r="AU414">
            <v>41012</v>
          </cell>
          <cell r="AV414">
            <v>0</v>
          </cell>
          <cell r="AW414">
            <v>0</v>
          </cell>
          <cell r="AX414">
            <v>0</v>
          </cell>
          <cell r="AY414">
            <v>0</v>
          </cell>
          <cell r="AZ414">
            <v>41012</v>
          </cell>
          <cell r="BA414">
            <v>0</v>
          </cell>
          <cell r="BB414">
            <v>0</v>
          </cell>
          <cell r="BC414">
            <v>0</v>
          </cell>
          <cell r="BD414">
            <v>0</v>
          </cell>
          <cell r="BE414">
            <v>1</v>
          </cell>
          <cell r="BF414">
            <v>0</v>
          </cell>
          <cell r="BG414">
            <v>0</v>
          </cell>
          <cell r="BH414">
            <v>0</v>
          </cell>
          <cell r="BI414">
            <v>41012</v>
          </cell>
          <cell r="BJ414">
            <v>0</v>
          </cell>
          <cell r="BK414">
            <v>0</v>
          </cell>
          <cell r="BL414">
            <v>0</v>
          </cell>
          <cell r="BM414">
            <v>0</v>
          </cell>
          <cell r="BN414">
            <v>0</v>
          </cell>
          <cell r="BO414">
            <v>0</v>
          </cell>
        </row>
        <row r="415">
          <cell r="A415">
            <v>41013</v>
          </cell>
          <cell r="B415">
            <v>1</v>
          </cell>
          <cell r="C415">
            <v>3</v>
          </cell>
          <cell r="D415">
            <v>0</v>
          </cell>
          <cell r="E415">
            <v>0</v>
          </cell>
          <cell r="F415">
            <v>0</v>
          </cell>
          <cell r="G415">
            <v>0</v>
          </cell>
          <cell r="H415">
            <v>0</v>
          </cell>
          <cell r="I415">
            <v>0</v>
          </cell>
          <cell r="J415">
            <v>0</v>
          </cell>
          <cell r="K415">
            <v>2</v>
          </cell>
          <cell r="L415">
            <v>41013</v>
          </cell>
          <cell r="M415">
            <v>1</v>
          </cell>
          <cell r="N415">
            <v>3</v>
          </cell>
          <cell r="O415">
            <v>0</v>
          </cell>
          <cell r="P415">
            <v>0</v>
          </cell>
          <cell r="Q415">
            <v>1</v>
          </cell>
          <cell r="R415">
            <v>3</v>
          </cell>
          <cell r="S415">
            <v>0</v>
          </cell>
          <cell r="T415">
            <v>0</v>
          </cell>
          <cell r="U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Z415">
            <v>0</v>
          </cell>
          <cell r="AA415">
            <v>1</v>
          </cell>
          <cell r="AB415">
            <v>3</v>
          </cell>
          <cell r="AC415">
            <v>41013</v>
          </cell>
          <cell r="AD415">
            <v>0</v>
          </cell>
          <cell r="AE415">
            <v>2</v>
          </cell>
          <cell r="AF415">
            <v>0</v>
          </cell>
          <cell r="AG415">
            <v>0</v>
          </cell>
          <cell r="AH415">
            <v>0</v>
          </cell>
          <cell r="AI415">
            <v>0</v>
          </cell>
          <cell r="AJ415">
            <v>0</v>
          </cell>
          <cell r="AK415">
            <v>0</v>
          </cell>
          <cell r="AL415">
            <v>0</v>
          </cell>
          <cell r="AM415">
            <v>2</v>
          </cell>
          <cell r="AN415">
            <v>41013</v>
          </cell>
          <cell r="AO415">
            <v>1</v>
          </cell>
          <cell r="AP415">
            <v>3</v>
          </cell>
          <cell r="AQ415">
            <v>0</v>
          </cell>
          <cell r="AR415">
            <v>0</v>
          </cell>
          <cell r="AS415">
            <v>0</v>
          </cell>
          <cell r="AT415">
            <v>0</v>
          </cell>
          <cell r="AU415">
            <v>41013</v>
          </cell>
          <cell r="AV415">
            <v>0</v>
          </cell>
          <cell r="AW415">
            <v>0</v>
          </cell>
          <cell r="AX415">
            <v>0</v>
          </cell>
          <cell r="AY415">
            <v>2</v>
          </cell>
          <cell r="AZ415">
            <v>41013</v>
          </cell>
          <cell r="BA415">
            <v>0</v>
          </cell>
          <cell r="BB415">
            <v>0</v>
          </cell>
          <cell r="BC415">
            <v>0</v>
          </cell>
          <cell r="BD415">
            <v>0</v>
          </cell>
          <cell r="BE415">
            <v>0</v>
          </cell>
          <cell r="BF415">
            <v>2</v>
          </cell>
          <cell r="BG415">
            <v>0</v>
          </cell>
          <cell r="BH415">
            <v>0</v>
          </cell>
          <cell r="BI415">
            <v>41013</v>
          </cell>
          <cell r="BJ415">
            <v>0</v>
          </cell>
          <cell r="BK415">
            <v>0</v>
          </cell>
          <cell r="BL415">
            <v>0</v>
          </cell>
          <cell r="BM415">
            <v>0</v>
          </cell>
          <cell r="BN415">
            <v>0</v>
          </cell>
          <cell r="BO415">
            <v>2</v>
          </cell>
        </row>
        <row r="416">
          <cell r="A416">
            <v>41013</v>
          </cell>
          <cell r="B416">
            <v>1</v>
          </cell>
          <cell r="C416">
            <v>0</v>
          </cell>
          <cell r="D416">
            <v>0</v>
          </cell>
          <cell r="E416">
            <v>0</v>
          </cell>
          <cell r="F416">
            <v>0</v>
          </cell>
          <cell r="G416">
            <v>0</v>
          </cell>
          <cell r="H416">
            <v>0</v>
          </cell>
          <cell r="I416">
            <v>0</v>
          </cell>
          <cell r="J416">
            <v>1</v>
          </cell>
          <cell r="K416">
            <v>0</v>
          </cell>
          <cell r="L416">
            <v>41013</v>
          </cell>
          <cell r="M416">
            <v>1</v>
          </cell>
          <cell r="N416">
            <v>0</v>
          </cell>
          <cell r="O416">
            <v>0</v>
          </cell>
          <cell r="P416">
            <v>0</v>
          </cell>
          <cell r="Q416">
            <v>1</v>
          </cell>
          <cell r="R416">
            <v>0</v>
          </cell>
          <cell r="S416">
            <v>0</v>
          </cell>
          <cell r="T416">
            <v>0</v>
          </cell>
          <cell r="U416">
            <v>0</v>
          </cell>
          <cell r="V416">
            <v>0</v>
          </cell>
          <cell r="W416">
            <v>0</v>
          </cell>
          <cell r="X416">
            <v>0</v>
          </cell>
          <cell r="Y416">
            <v>0</v>
          </cell>
          <cell r="Z416">
            <v>0</v>
          </cell>
          <cell r="AA416">
            <v>1</v>
          </cell>
          <cell r="AB416">
            <v>0</v>
          </cell>
          <cell r="AC416">
            <v>41013</v>
          </cell>
          <cell r="AD416">
            <v>1</v>
          </cell>
          <cell r="AE416">
            <v>0</v>
          </cell>
          <cell r="AF416">
            <v>0</v>
          </cell>
          <cell r="AG416">
            <v>0</v>
          </cell>
          <cell r="AH416">
            <v>0</v>
          </cell>
          <cell r="AI416">
            <v>0</v>
          </cell>
          <cell r="AJ416">
            <v>0</v>
          </cell>
          <cell r="AK416">
            <v>0</v>
          </cell>
          <cell r="AL416">
            <v>1</v>
          </cell>
          <cell r="AM416">
            <v>0</v>
          </cell>
          <cell r="AN416">
            <v>41013</v>
          </cell>
          <cell r="AO416">
            <v>1</v>
          </cell>
          <cell r="AP416">
            <v>0</v>
          </cell>
          <cell r="AQ416">
            <v>0</v>
          </cell>
          <cell r="AR416">
            <v>0</v>
          </cell>
          <cell r="AS416">
            <v>0</v>
          </cell>
          <cell r="AT416">
            <v>0</v>
          </cell>
          <cell r="AU416">
            <v>41013</v>
          </cell>
          <cell r="AV416">
            <v>0</v>
          </cell>
          <cell r="AW416">
            <v>0</v>
          </cell>
          <cell r="AX416">
            <v>1</v>
          </cell>
          <cell r="AY416">
            <v>0</v>
          </cell>
          <cell r="AZ416">
            <v>41013</v>
          </cell>
          <cell r="BA416">
            <v>0</v>
          </cell>
          <cell r="BB416">
            <v>0</v>
          </cell>
          <cell r="BC416">
            <v>0</v>
          </cell>
          <cell r="BD416">
            <v>0</v>
          </cell>
          <cell r="BE416">
            <v>1</v>
          </cell>
          <cell r="BF416">
            <v>0</v>
          </cell>
          <cell r="BG416">
            <v>0</v>
          </cell>
          <cell r="BH416">
            <v>0</v>
          </cell>
          <cell r="BI416">
            <v>41013</v>
          </cell>
          <cell r="BJ416">
            <v>0</v>
          </cell>
          <cell r="BK416">
            <v>0</v>
          </cell>
          <cell r="BL416">
            <v>0</v>
          </cell>
          <cell r="BM416">
            <v>0</v>
          </cell>
          <cell r="BN416">
            <v>1</v>
          </cell>
          <cell r="BO416">
            <v>0</v>
          </cell>
        </row>
        <row r="417">
          <cell r="A417">
            <v>41013</v>
          </cell>
          <cell r="B417">
            <v>1</v>
          </cell>
          <cell r="C417">
            <v>0</v>
          </cell>
          <cell r="D417">
            <v>0</v>
          </cell>
          <cell r="E417">
            <v>0</v>
          </cell>
          <cell r="F417">
            <v>0</v>
          </cell>
          <cell r="G417">
            <v>0</v>
          </cell>
          <cell r="H417">
            <v>0</v>
          </cell>
          <cell r="I417">
            <v>0</v>
          </cell>
          <cell r="J417">
            <v>1</v>
          </cell>
          <cell r="K417">
            <v>0</v>
          </cell>
          <cell r="L417">
            <v>41013</v>
          </cell>
          <cell r="M417">
            <v>1</v>
          </cell>
          <cell r="N417">
            <v>0</v>
          </cell>
          <cell r="O417">
            <v>0</v>
          </cell>
          <cell r="P417">
            <v>0</v>
          </cell>
          <cell r="Q417">
            <v>1</v>
          </cell>
          <cell r="R417">
            <v>0</v>
          </cell>
          <cell r="S417">
            <v>0</v>
          </cell>
          <cell r="T417">
            <v>0</v>
          </cell>
          <cell r="U417">
            <v>0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Z417">
            <v>0</v>
          </cell>
          <cell r="AA417">
            <v>1</v>
          </cell>
          <cell r="AB417">
            <v>0</v>
          </cell>
          <cell r="AC417">
            <v>41013</v>
          </cell>
          <cell r="AD417">
            <v>1</v>
          </cell>
          <cell r="AE417">
            <v>0</v>
          </cell>
          <cell r="AF417">
            <v>0</v>
          </cell>
          <cell r="AG417">
            <v>0</v>
          </cell>
          <cell r="AH417">
            <v>0</v>
          </cell>
          <cell r="AI417">
            <v>0</v>
          </cell>
          <cell r="AJ417">
            <v>0</v>
          </cell>
          <cell r="AK417">
            <v>0</v>
          </cell>
          <cell r="AL417">
            <v>1</v>
          </cell>
          <cell r="AM417">
            <v>0</v>
          </cell>
          <cell r="AN417">
            <v>41013</v>
          </cell>
          <cell r="AO417">
            <v>1</v>
          </cell>
          <cell r="AP417">
            <v>0</v>
          </cell>
          <cell r="AQ417">
            <v>0</v>
          </cell>
          <cell r="AR417">
            <v>0</v>
          </cell>
          <cell r="AS417">
            <v>0</v>
          </cell>
          <cell r="AT417">
            <v>0</v>
          </cell>
          <cell r="AU417">
            <v>41013</v>
          </cell>
          <cell r="AV417">
            <v>0</v>
          </cell>
          <cell r="AW417">
            <v>0</v>
          </cell>
          <cell r="AX417">
            <v>1</v>
          </cell>
          <cell r="AY417">
            <v>0</v>
          </cell>
          <cell r="AZ417">
            <v>41013</v>
          </cell>
          <cell r="BA417">
            <v>0</v>
          </cell>
          <cell r="BB417">
            <v>0</v>
          </cell>
          <cell r="BC417">
            <v>0</v>
          </cell>
          <cell r="BD417">
            <v>0</v>
          </cell>
          <cell r="BE417">
            <v>1</v>
          </cell>
          <cell r="BF417">
            <v>0</v>
          </cell>
          <cell r="BG417">
            <v>0</v>
          </cell>
          <cell r="BH417">
            <v>0</v>
          </cell>
          <cell r="BI417">
            <v>41013</v>
          </cell>
          <cell r="BJ417">
            <v>0</v>
          </cell>
          <cell r="BK417">
            <v>0</v>
          </cell>
          <cell r="BL417">
            <v>0</v>
          </cell>
          <cell r="BM417">
            <v>0</v>
          </cell>
          <cell r="BN417">
            <v>1</v>
          </cell>
          <cell r="BO417">
            <v>0</v>
          </cell>
        </row>
        <row r="418">
          <cell r="A418">
            <v>41014</v>
          </cell>
          <cell r="B418">
            <v>1</v>
          </cell>
          <cell r="C418">
            <v>3</v>
          </cell>
          <cell r="D418">
            <v>0</v>
          </cell>
          <cell r="E418">
            <v>0</v>
          </cell>
          <cell r="F418">
            <v>0</v>
          </cell>
          <cell r="G418">
            <v>0</v>
          </cell>
          <cell r="H418">
            <v>0</v>
          </cell>
          <cell r="I418">
            <v>0</v>
          </cell>
          <cell r="J418">
            <v>1</v>
          </cell>
          <cell r="K418">
            <v>3</v>
          </cell>
          <cell r="L418">
            <v>41014</v>
          </cell>
          <cell r="M418">
            <v>1</v>
          </cell>
          <cell r="N418">
            <v>3</v>
          </cell>
          <cell r="O418">
            <v>0</v>
          </cell>
          <cell r="P418">
            <v>0</v>
          </cell>
          <cell r="Q418">
            <v>1</v>
          </cell>
          <cell r="R418">
            <v>3</v>
          </cell>
          <cell r="S418">
            <v>0</v>
          </cell>
          <cell r="T418">
            <v>0</v>
          </cell>
          <cell r="U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Z418">
            <v>0</v>
          </cell>
          <cell r="AA418">
            <v>1</v>
          </cell>
          <cell r="AB418">
            <v>3</v>
          </cell>
          <cell r="AC418">
            <v>41014</v>
          </cell>
          <cell r="AD418">
            <v>1</v>
          </cell>
          <cell r="AE418">
            <v>3</v>
          </cell>
          <cell r="AF418">
            <v>0</v>
          </cell>
          <cell r="AG418">
            <v>0</v>
          </cell>
          <cell r="AH418">
            <v>0</v>
          </cell>
          <cell r="AI418">
            <v>0</v>
          </cell>
          <cell r="AJ418">
            <v>0</v>
          </cell>
          <cell r="AK418">
            <v>0</v>
          </cell>
          <cell r="AL418">
            <v>1</v>
          </cell>
          <cell r="AM418">
            <v>3</v>
          </cell>
          <cell r="AN418">
            <v>41014</v>
          </cell>
          <cell r="AO418">
            <v>1</v>
          </cell>
          <cell r="AP418">
            <v>3</v>
          </cell>
          <cell r="AQ418">
            <v>0</v>
          </cell>
          <cell r="AR418">
            <v>0</v>
          </cell>
          <cell r="AS418">
            <v>0</v>
          </cell>
          <cell r="AT418">
            <v>0</v>
          </cell>
          <cell r="AU418">
            <v>41014</v>
          </cell>
          <cell r="AV418">
            <v>0</v>
          </cell>
          <cell r="AW418">
            <v>0</v>
          </cell>
          <cell r="AX418">
            <v>1</v>
          </cell>
          <cell r="AY418">
            <v>3</v>
          </cell>
          <cell r="AZ418">
            <v>41014</v>
          </cell>
          <cell r="BA418">
            <v>0</v>
          </cell>
          <cell r="BB418">
            <v>0</v>
          </cell>
          <cell r="BC418">
            <v>0</v>
          </cell>
          <cell r="BD418">
            <v>0</v>
          </cell>
          <cell r="BE418">
            <v>1</v>
          </cell>
          <cell r="BF418">
            <v>3</v>
          </cell>
          <cell r="BG418">
            <v>0</v>
          </cell>
          <cell r="BH418">
            <v>0</v>
          </cell>
          <cell r="BI418">
            <v>41014</v>
          </cell>
          <cell r="BJ418">
            <v>0</v>
          </cell>
          <cell r="BK418">
            <v>0</v>
          </cell>
          <cell r="BL418">
            <v>0</v>
          </cell>
          <cell r="BM418">
            <v>0</v>
          </cell>
          <cell r="BN418">
            <v>1</v>
          </cell>
          <cell r="BO418">
            <v>3</v>
          </cell>
        </row>
        <row r="419">
          <cell r="A419">
            <v>41014</v>
          </cell>
          <cell r="B419">
            <v>1</v>
          </cell>
          <cell r="C419">
            <v>0</v>
          </cell>
          <cell r="D419">
            <v>0</v>
          </cell>
          <cell r="E419">
            <v>0</v>
          </cell>
          <cell r="F419">
            <v>0</v>
          </cell>
          <cell r="G419">
            <v>0</v>
          </cell>
          <cell r="H419">
            <v>0</v>
          </cell>
          <cell r="I419">
            <v>0</v>
          </cell>
          <cell r="J419">
            <v>1</v>
          </cell>
          <cell r="K419">
            <v>0</v>
          </cell>
          <cell r="L419">
            <v>41014</v>
          </cell>
          <cell r="M419">
            <v>1</v>
          </cell>
          <cell r="N419">
            <v>0</v>
          </cell>
          <cell r="O419">
            <v>0</v>
          </cell>
          <cell r="P419">
            <v>0</v>
          </cell>
          <cell r="Q419">
            <v>1</v>
          </cell>
          <cell r="R419">
            <v>0</v>
          </cell>
          <cell r="S419">
            <v>0</v>
          </cell>
          <cell r="T419">
            <v>0</v>
          </cell>
          <cell r="U419">
            <v>0</v>
          </cell>
          <cell r="V419">
            <v>0</v>
          </cell>
          <cell r="W419">
            <v>0</v>
          </cell>
          <cell r="X419">
            <v>0</v>
          </cell>
          <cell r="Y419">
            <v>0</v>
          </cell>
          <cell r="Z419">
            <v>0</v>
          </cell>
          <cell r="AA419">
            <v>1</v>
          </cell>
          <cell r="AB419">
            <v>0</v>
          </cell>
          <cell r="AC419">
            <v>41014</v>
          </cell>
          <cell r="AD419">
            <v>1</v>
          </cell>
          <cell r="AE419">
            <v>0</v>
          </cell>
          <cell r="AF419">
            <v>0</v>
          </cell>
          <cell r="AG419">
            <v>0</v>
          </cell>
          <cell r="AH419">
            <v>0</v>
          </cell>
          <cell r="AI419">
            <v>0</v>
          </cell>
          <cell r="AJ419">
            <v>0</v>
          </cell>
          <cell r="AK419">
            <v>0</v>
          </cell>
          <cell r="AL419">
            <v>1</v>
          </cell>
          <cell r="AM419">
            <v>0</v>
          </cell>
          <cell r="AN419">
            <v>41014</v>
          </cell>
          <cell r="AO419">
            <v>1</v>
          </cell>
          <cell r="AP419">
            <v>0</v>
          </cell>
          <cell r="AQ419">
            <v>0</v>
          </cell>
          <cell r="AR419">
            <v>0</v>
          </cell>
          <cell r="AS419">
            <v>0</v>
          </cell>
          <cell r="AT419">
            <v>0</v>
          </cell>
          <cell r="AU419">
            <v>41014</v>
          </cell>
          <cell r="AV419">
            <v>0</v>
          </cell>
          <cell r="AW419">
            <v>0</v>
          </cell>
          <cell r="AX419">
            <v>1</v>
          </cell>
          <cell r="AY419">
            <v>0</v>
          </cell>
          <cell r="AZ419">
            <v>41014</v>
          </cell>
          <cell r="BA419">
            <v>0</v>
          </cell>
          <cell r="BB419">
            <v>0</v>
          </cell>
          <cell r="BC419">
            <v>0</v>
          </cell>
          <cell r="BD419">
            <v>0</v>
          </cell>
          <cell r="BE419">
            <v>1</v>
          </cell>
          <cell r="BF419">
            <v>0</v>
          </cell>
          <cell r="BG419">
            <v>0</v>
          </cell>
          <cell r="BH419">
            <v>0</v>
          </cell>
          <cell r="BI419">
            <v>41014</v>
          </cell>
          <cell r="BJ419">
            <v>0</v>
          </cell>
          <cell r="BK419">
            <v>0</v>
          </cell>
          <cell r="BL419">
            <v>0</v>
          </cell>
          <cell r="BM419">
            <v>0</v>
          </cell>
          <cell r="BN419">
            <v>1</v>
          </cell>
          <cell r="BO419">
            <v>0</v>
          </cell>
        </row>
        <row r="420">
          <cell r="A420">
            <v>41014</v>
          </cell>
          <cell r="B420">
            <v>1</v>
          </cell>
          <cell r="C420">
            <v>0</v>
          </cell>
          <cell r="D420">
            <v>0</v>
          </cell>
          <cell r="E420">
            <v>0</v>
          </cell>
          <cell r="F420">
            <v>0</v>
          </cell>
          <cell r="G420">
            <v>0</v>
          </cell>
          <cell r="H420">
            <v>0</v>
          </cell>
          <cell r="I420">
            <v>0</v>
          </cell>
          <cell r="J420">
            <v>1</v>
          </cell>
          <cell r="K420">
            <v>0</v>
          </cell>
          <cell r="L420">
            <v>41014</v>
          </cell>
          <cell r="M420">
            <v>1</v>
          </cell>
          <cell r="N420">
            <v>0</v>
          </cell>
          <cell r="O420">
            <v>0</v>
          </cell>
          <cell r="P420">
            <v>0</v>
          </cell>
          <cell r="Q420">
            <v>1</v>
          </cell>
          <cell r="R420">
            <v>0</v>
          </cell>
          <cell r="S420">
            <v>0</v>
          </cell>
          <cell r="T420">
            <v>0</v>
          </cell>
          <cell r="U420">
            <v>0</v>
          </cell>
          <cell r="V420">
            <v>0</v>
          </cell>
          <cell r="W420">
            <v>0</v>
          </cell>
          <cell r="X420">
            <v>0</v>
          </cell>
          <cell r="Y420">
            <v>0</v>
          </cell>
          <cell r="Z420">
            <v>0</v>
          </cell>
          <cell r="AA420">
            <v>1</v>
          </cell>
          <cell r="AB420">
            <v>0</v>
          </cell>
          <cell r="AC420">
            <v>41014</v>
          </cell>
          <cell r="AD420">
            <v>1</v>
          </cell>
          <cell r="AE420">
            <v>0</v>
          </cell>
          <cell r="AF420">
            <v>0</v>
          </cell>
          <cell r="AG420">
            <v>0</v>
          </cell>
          <cell r="AH420">
            <v>0</v>
          </cell>
          <cell r="AI420">
            <v>0</v>
          </cell>
          <cell r="AJ420">
            <v>0</v>
          </cell>
          <cell r="AK420">
            <v>0</v>
          </cell>
          <cell r="AL420">
            <v>1</v>
          </cell>
          <cell r="AM420">
            <v>0</v>
          </cell>
          <cell r="AN420">
            <v>41014</v>
          </cell>
          <cell r="AO420">
            <v>1</v>
          </cell>
          <cell r="AP420">
            <v>0</v>
          </cell>
          <cell r="AQ420">
            <v>0</v>
          </cell>
          <cell r="AR420">
            <v>0</v>
          </cell>
          <cell r="AS420">
            <v>0</v>
          </cell>
          <cell r="AT420">
            <v>0</v>
          </cell>
          <cell r="AU420">
            <v>41014</v>
          </cell>
          <cell r="AV420">
            <v>0</v>
          </cell>
          <cell r="AW420">
            <v>0</v>
          </cell>
          <cell r="AX420">
            <v>1</v>
          </cell>
          <cell r="AY420">
            <v>0</v>
          </cell>
          <cell r="AZ420">
            <v>41014</v>
          </cell>
          <cell r="BA420">
            <v>0</v>
          </cell>
          <cell r="BB420">
            <v>0</v>
          </cell>
          <cell r="BC420">
            <v>0</v>
          </cell>
          <cell r="BD420">
            <v>0</v>
          </cell>
          <cell r="BE420">
            <v>1</v>
          </cell>
          <cell r="BF420">
            <v>0</v>
          </cell>
          <cell r="BG420">
            <v>0</v>
          </cell>
          <cell r="BH420">
            <v>0</v>
          </cell>
          <cell r="BI420">
            <v>41014</v>
          </cell>
          <cell r="BJ420">
            <v>0</v>
          </cell>
          <cell r="BK420">
            <v>0</v>
          </cell>
          <cell r="BL420">
            <v>0</v>
          </cell>
          <cell r="BM420">
            <v>0</v>
          </cell>
          <cell r="BN420">
            <v>1</v>
          </cell>
          <cell r="BO420">
            <v>0</v>
          </cell>
        </row>
        <row r="421">
          <cell r="A421">
            <v>41015</v>
          </cell>
          <cell r="B421">
            <v>0</v>
          </cell>
          <cell r="C421">
            <v>2</v>
          </cell>
          <cell r="D421">
            <v>0</v>
          </cell>
          <cell r="E421">
            <v>0</v>
          </cell>
          <cell r="F421">
            <v>0</v>
          </cell>
          <cell r="G421">
            <v>0</v>
          </cell>
          <cell r="H421">
            <v>0</v>
          </cell>
          <cell r="I421">
            <v>0</v>
          </cell>
          <cell r="J421">
            <v>0</v>
          </cell>
          <cell r="K421">
            <v>2</v>
          </cell>
          <cell r="L421">
            <v>41015</v>
          </cell>
          <cell r="M421">
            <v>0</v>
          </cell>
          <cell r="N421">
            <v>2</v>
          </cell>
          <cell r="O421">
            <v>0</v>
          </cell>
          <cell r="P421">
            <v>0</v>
          </cell>
          <cell r="Q421">
            <v>0</v>
          </cell>
          <cell r="R421">
            <v>2</v>
          </cell>
          <cell r="S421">
            <v>0</v>
          </cell>
          <cell r="T421">
            <v>0</v>
          </cell>
          <cell r="U421">
            <v>0</v>
          </cell>
          <cell r="V421">
            <v>0</v>
          </cell>
          <cell r="W421">
            <v>0</v>
          </cell>
          <cell r="X421">
            <v>0</v>
          </cell>
          <cell r="Y421">
            <v>0</v>
          </cell>
          <cell r="Z421">
            <v>0</v>
          </cell>
          <cell r="AA421">
            <v>0</v>
          </cell>
          <cell r="AB421">
            <v>2</v>
          </cell>
          <cell r="AC421">
            <v>41015</v>
          </cell>
          <cell r="AD421">
            <v>1</v>
          </cell>
          <cell r="AE421">
            <v>3</v>
          </cell>
          <cell r="AF421">
            <v>0</v>
          </cell>
          <cell r="AG421">
            <v>0</v>
          </cell>
          <cell r="AH421">
            <v>0</v>
          </cell>
          <cell r="AI421">
            <v>0</v>
          </cell>
          <cell r="AJ421">
            <v>0</v>
          </cell>
          <cell r="AK421">
            <v>0</v>
          </cell>
          <cell r="AL421">
            <v>1</v>
          </cell>
          <cell r="AM421">
            <v>3</v>
          </cell>
          <cell r="AN421">
            <v>41015</v>
          </cell>
          <cell r="AO421">
            <v>1</v>
          </cell>
          <cell r="AP421">
            <v>3</v>
          </cell>
          <cell r="AQ421">
            <v>0</v>
          </cell>
          <cell r="AR421">
            <v>0</v>
          </cell>
          <cell r="AS421">
            <v>0</v>
          </cell>
          <cell r="AT421">
            <v>0</v>
          </cell>
          <cell r="AU421">
            <v>41015</v>
          </cell>
          <cell r="AV421">
            <v>0</v>
          </cell>
          <cell r="AW421">
            <v>0</v>
          </cell>
          <cell r="AX421">
            <v>1</v>
          </cell>
          <cell r="AY421">
            <v>3</v>
          </cell>
          <cell r="AZ421">
            <v>41015</v>
          </cell>
          <cell r="BA421">
            <v>0</v>
          </cell>
          <cell r="BB421">
            <v>0</v>
          </cell>
          <cell r="BC421">
            <v>0</v>
          </cell>
          <cell r="BD421">
            <v>0</v>
          </cell>
          <cell r="BE421">
            <v>1</v>
          </cell>
          <cell r="BF421">
            <v>3</v>
          </cell>
          <cell r="BG421">
            <v>0</v>
          </cell>
          <cell r="BH421">
            <v>0</v>
          </cell>
          <cell r="BI421">
            <v>41015</v>
          </cell>
          <cell r="BJ421">
            <v>0</v>
          </cell>
          <cell r="BK421">
            <v>0</v>
          </cell>
          <cell r="BL421">
            <v>0</v>
          </cell>
          <cell r="BM421">
            <v>0</v>
          </cell>
          <cell r="BN421">
            <v>1</v>
          </cell>
          <cell r="BO421">
            <v>3</v>
          </cell>
        </row>
        <row r="422">
          <cell r="A422">
            <v>41015</v>
          </cell>
          <cell r="B422">
            <v>1</v>
          </cell>
          <cell r="C422">
            <v>0</v>
          </cell>
          <cell r="D422">
            <v>0</v>
          </cell>
          <cell r="E422">
            <v>0</v>
          </cell>
          <cell r="F422">
            <v>0</v>
          </cell>
          <cell r="G422">
            <v>0</v>
          </cell>
          <cell r="H422">
            <v>0</v>
          </cell>
          <cell r="I422">
            <v>0</v>
          </cell>
          <cell r="J422">
            <v>1</v>
          </cell>
          <cell r="K422">
            <v>0</v>
          </cell>
          <cell r="L422">
            <v>41015</v>
          </cell>
          <cell r="M422">
            <v>1</v>
          </cell>
          <cell r="N422">
            <v>0</v>
          </cell>
          <cell r="O422">
            <v>0</v>
          </cell>
          <cell r="P422">
            <v>0</v>
          </cell>
          <cell r="Q422">
            <v>1</v>
          </cell>
          <cell r="R422">
            <v>0</v>
          </cell>
          <cell r="S422">
            <v>0</v>
          </cell>
          <cell r="T422">
            <v>0</v>
          </cell>
          <cell r="U422">
            <v>0</v>
          </cell>
          <cell r="V422">
            <v>0</v>
          </cell>
          <cell r="W422">
            <v>0</v>
          </cell>
          <cell r="X422">
            <v>0</v>
          </cell>
          <cell r="Y422">
            <v>0</v>
          </cell>
          <cell r="Z422">
            <v>0</v>
          </cell>
          <cell r="AA422">
            <v>1</v>
          </cell>
          <cell r="AB422">
            <v>0</v>
          </cell>
          <cell r="AC422">
            <v>41015</v>
          </cell>
          <cell r="AD422">
            <v>1</v>
          </cell>
          <cell r="AE422">
            <v>0</v>
          </cell>
          <cell r="AF422">
            <v>0</v>
          </cell>
          <cell r="AG422">
            <v>0</v>
          </cell>
          <cell r="AH422">
            <v>0</v>
          </cell>
          <cell r="AI422">
            <v>0</v>
          </cell>
          <cell r="AJ422">
            <v>0</v>
          </cell>
          <cell r="AK422">
            <v>0</v>
          </cell>
          <cell r="AL422">
            <v>1</v>
          </cell>
          <cell r="AM422">
            <v>0</v>
          </cell>
          <cell r="AN422">
            <v>41015</v>
          </cell>
          <cell r="AO422">
            <v>1</v>
          </cell>
          <cell r="AP422">
            <v>0</v>
          </cell>
          <cell r="AQ422">
            <v>0</v>
          </cell>
          <cell r="AR422">
            <v>0</v>
          </cell>
          <cell r="AS422">
            <v>0</v>
          </cell>
          <cell r="AT422">
            <v>0</v>
          </cell>
          <cell r="AU422">
            <v>41015</v>
          </cell>
          <cell r="AV422">
            <v>0</v>
          </cell>
          <cell r="AW422">
            <v>0</v>
          </cell>
          <cell r="AX422">
            <v>1</v>
          </cell>
          <cell r="AY422">
            <v>0</v>
          </cell>
          <cell r="AZ422">
            <v>41015</v>
          </cell>
          <cell r="BA422">
            <v>0</v>
          </cell>
          <cell r="BB422">
            <v>0</v>
          </cell>
          <cell r="BC422">
            <v>0</v>
          </cell>
          <cell r="BD422">
            <v>0</v>
          </cell>
          <cell r="BE422">
            <v>1</v>
          </cell>
          <cell r="BF422">
            <v>0</v>
          </cell>
          <cell r="BG422">
            <v>0</v>
          </cell>
          <cell r="BH422">
            <v>0</v>
          </cell>
          <cell r="BI422">
            <v>41015</v>
          </cell>
          <cell r="BJ422">
            <v>0</v>
          </cell>
          <cell r="BK422">
            <v>0</v>
          </cell>
          <cell r="BL422">
            <v>0</v>
          </cell>
          <cell r="BM422">
            <v>0</v>
          </cell>
          <cell r="BN422">
            <v>1</v>
          </cell>
          <cell r="BO422">
            <v>0</v>
          </cell>
        </row>
        <row r="423">
          <cell r="A423">
            <v>41015</v>
          </cell>
          <cell r="B423">
            <v>1</v>
          </cell>
          <cell r="C423">
            <v>0</v>
          </cell>
          <cell r="D423">
            <v>0</v>
          </cell>
          <cell r="E423">
            <v>0</v>
          </cell>
          <cell r="F423">
            <v>0</v>
          </cell>
          <cell r="G423">
            <v>0</v>
          </cell>
          <cell r="H423">
            <v>0</v>
          </cell>
          <cell r="I423">
            <v>0</v>
          </cell>
          <cell r="J423">
            <v>1</v>
          </cell>
          <cell r="K423">
            <v>0</v>
          </cell>
          <cell r="L423">
            <v>41015</v>
          </cell>
          <cell r="M423">
            <v>1</v>
          </cell>
          <cell r="N423">
            <v>0</v>
          </cell>
          <cell r="O423">
            <v>0</v>
          </cell>
          <cell r="P423">
            <v>0</v>
          </cell>
          <cell r="Q423">
            <v>1</v>
          </cell>
          <cell r="R423">
            <v>0</v>
          </cell>
          <cell r="S423">
            <v>0</v>
          </cell>
          <cell r="T423">
            <v>0</v>
          </cell>
          <cell r="U423">
            <v>0</v>
          </cell>
          <cell r="V423">
            <v>0</v>
          </cell>
          <cell r="W423">
            <v>0</v>
          </cell>
          <cell r="X423">
            <v>0</v>
          </cell>
          <cell r="Y423">
            <v>0</v>
          </cell>
          <cell r="Z423">
            <v>0</v>
          </cell>
          <cell r="AA423">
            <v>1</v>
          </cell>
          <cell r="AB423">
            <v>0</v>
          </cell>
          <cell r="AC423">
            <v>41015</v>
          </cell>
          <cell r="AD423">
            <v>1</v>
          </cell>
          <cell r="AE423">
            <v>0</v>
          </cell>
          <cell r="AF423">
            <v>0</v>
          </cell>
          <cell r="AG423">
            <v>0</v>
          </cell>
          <cell r="AH423">
            <v>0</v>
          </cell>
          <cell r="AI423">
            <v>0</v>
          </cell>
          <cell r="AJ423">
            <v>0</v>
          </cell>
          <cell r="AK423">
            <v>0</v>
          </cell>
          <cell r="AL423">
            <v>1</v>
          </cell>
          <cell r="AM423">
            <v>0</v>
          </cell>
          <cell r="AN423">
            <v>41015</v>
          </cell>
          <cell r="AO423">
            <v>1</v>
          </cell>
          <cell r="AP423">
            <v>0</v>
          </cell>
          <cell r="AQ423">
            <v>0</v>
          </cell>
          <cell r="AR423">
            <v>0</v>
          </cell>
          <cell r="AS423">
            <v>0</v>
          </cell>
          <cell r="AT423">
            <v>0</v>
          </cell>
          <cell r="AU423">
            <v>41015</v>
          </cell>
          <cell r="AV423">
            <v>0</v>
          </cell>
          <cell r="AW423">
            <v>0</v>
          </cell>
          <cell r="AX423">
            <v>1</v>
          </cell>
          <cell r="AY423">
            <v>0</v>
          </cell>
          <cell r="AZ423">
            <v>41015</v>
          </cell>
          <cell r="BA423">
            <v>0</v>
          </cell>
          <cell r="BB423">
            <v>0</v>
          </cell>
          <cell r="BC423">
            <v>0</v>
          </cell>
          <cell r="BD423">
            <v>0</v>
          </cell>
          <cell r="BE423">
            <v>1</v>
          </cell>
          <cell r="BF423">
            <v>0</v>
          </cell>
          <cell r="BG423">
            <v>0</v>
          </cell>
          <cell r="BH423">
            <v>0</v>
          </cell>
          <cell r="BI423">
            <v>41015</v>
          </cell>
          <cell r="BJ423">
            <v>0</v>
          </cell>
          <cell r="BK423">
            <v>0</v>
          </cell>
          <cell r="BL423">
            <v>0</v>
          </cell>
          <cell r="BM423">
            <v>0</v>
          </cell>
          <cell r="BN423">
            <v>1</v>
          </cell>
          <cell r="BO423">
            <v>0</v>
          </cell>
        </row>
        <row r="424">
          <cell r="A424">
            <v>41016</v>
          </cell>
          <cell r="B424">
            <v>1</v>
          </cell>
          <cell r="C424">
            <v>3</v>
          </cell>
          <cell r="D424">
            <v>0</v>
          </cell>
          <cell r="E424">
            <v>0</v>
          </cell>
          <cell r="F424">
            <v>0</v>
          </cell>
          <cell r="G424">
            <v>0</v>
          </cell>
          <cell r="H424">
            <v>0</v>
          </cell>
          <cell r="I424">
            <v>0</v>
          </cell>
          <cell r="J424">
            <v>1</v>
          </cell>
          <cell r="K424">
            <v>3</v>
          </cell>
          <cell r="L424">
            <v>41016</v>
          </cell>
          <cell r="M424">
            <v>1</v>
          </cell>
          <cell r="N424">
            <v>3</v>
          </cell>
          <cell r="O424">
            <v>0</v>
          </cell>
          <cell r="P424">
            <v>0</v>
          </cell>
          <cell r="Q424">
            <v>1</v>
          </cell>
          <cell r="R424">
            <v>3</v>
          </cell>
          <cell r="S424">
            <v>0</v>
          </cell>
          <cell r="T424">
            <v>0</v>
          </cell>
          <cell r="U424">
            <v>0</v>
          </cell>
          <cell r="V424">
            <v>0</v>
          </cell>
          <cell r="W424">
            <v>0</v>
          </cell>
          <cell r="X424">
            <v>0</v>
          </cell>
          <cell r="Y424">
            <v>0</v>
          </cell>
          <cell r="Z424">
            <v>0</v>
          </cell>
          <cell r="AA424">
            <v>1</v>
          </cell>
          <cell r="AB424">
            <v>3</v>
          </cell>
          <cell r="AC424">
            <v>41016</v>
          </cell>
          <cell r="AD424">
            <v>1</v>
          </cell>
          <cell r="AE424">
            <v>3</v>
          </cell>
          <cell r="AF424">
            <v>1</v>
          </cell>
          <cell r="AG424">
            <v>3</v>
          </cell>
          <cell r="AH424">
            <v>0</v>
          </cell>
          <cell r="AI424">
            <v>0</v>
          </cell>
          <cell r="AJ424">
            <v>0</v>
          </cell>
          <cell r="AK424">
            <v>0</v>
          </cell>
          <cell r="AL424">
            <v>0</v>
          </cell>
          <cell r="AM424">
            <v>0</v>
          </cell>
          <cell r="AN424">
            <v>41016</v>
          </cell>
          <cell r="AO424">
            <v>1</v>
          </cell>
          <cell r="AP424">
            <v>3</v>
          </cell>
          <cell r="AQ424">
            <v>0</v>
          </cell>
          <cell r="AR424">
            <v>0</v>
          </cell>
          <cell r="AS424">
            <v>0</v>
          </cell>
          <cell r="AT424">
            <v>0</v>
          </cell>
          <cell r="AU424">
            <v>41016</v>
          </cell>
          <cell r="AV424">
            <v>0</v>
          </cell>
          <cell r="AW424">
            <v>0</v>
          </cell>
          <cell r="AX424">
            <v>1</v>
          </cell>
          <cell r="AY424">
            <v>3</v>
          </cell>
          <cell r="AZ424">
            <v>41016</v>
          </cell>
          <cell r="BA424">
            <v>0</v>
          </cell>
          <cell r="BB424">
            <v>0</v>
          </cell>
          <cell r="BC424">
            <v>0</v>
          </cell>
          <cell r="BD424">
            <v>0</v>
          </cell>
          <cell r="BE424">
            <v>1</v>
          </cell>
          <cell r="BF424">
            <v>3</v>
          </cell>
          <cell r="BG424">
            <v>0</v>
          </cell>
          <cell r="BH424">
            <v>0</v>
          </cell>
          <cell r="BI424">
            <v>41016</v>
          </cell>
          <cell r="BJ424">
            <v>0</v>
          </cell>
          <cell r="BK424">
            <v>1</v>
          </cell>
          <cell r="BL424">
            <v>0</v>
          </cell>
          <cell r="BM424">
            <v>1</v>
          </cell>
          <cell r="BN424">
            <v>1</v>
          </cell>
          <cell r="BO424">
            <v>2</v>
          </cell>
        </row>
        <row r="425">
          <cell r="A425">
            <v>41016</v>
          </cell>
          <cell r="B425">
            <v>1</v>
          </cell>
          <cell r="C425">
            <v>0</v>
          </cell>
          <cell r="D425">
            <v>0</v>
          </cell>
          <cell r="E425">
            <v>0</v>
          </cell>
          <cell r="F425">
            <v>0</v>
          </cell>
          <cell r="G425">
            <v>0</v>
          </cell>
          <cell r="H425">
            <v>0</v>
          </cell>
          <cell r="I425">
            <v>0</v>
          </cell>
          <cell r="J425">
            <v>1</v>
          </cell>
          <cell r="K425">
            <v>0</v>
          </cell>
          <cell r="L425">
            <v>41016</v>
          </cell>
          <cell r="M425">
            <v>1</v>
          </cell>
          <cell r="N425">
            <v>0</v>
          </cell>
          <cell r="O425">
            <v>0</v>
          </cell>
          <cell r="P425">
            <v>0</v>
          </cell>
          <cell r="Q425">
            <v>1</v>
          </cell>
          <cell r="R425">
            <v>0</v>
          </cell>
          <cell r="S425">
            <v>0</v>
          </cell>
          <cell r="T425">
            <v>0</v>
          </cell>
          <cell r="U425">
            <v>0</v>
          </cell>
          <cell r="V425">
            <v>0</v>
          </cell>
          <cell r="W425">
            <v>0</v>
          </cell>
          <cell r="X425">
            <v>0</v>
          </cell>
          <cell r="Y425">
            <v>0</v>
          </cell>
          <cell r="Z425">
            <v>0</v>
          </cell>
          <cell r="AA425">
            <v>1</v>
          </cell>
          <cell r="AB425">
            <v>0</v>
          </cell>
          <cell r="AC425">
            <v>41016</v>
          </cell>
          <cell r="AD425">
            <v>1</v>
          </cell>
          <cell r="AE425">
            <v>0</v>
          </cell>
          <cell r="AF425">
            <v>1</v>
          </cell>
          <cell r="AG425">
            <v>0</v>
          </cell>
          <cell r="AH425">
            <v>0</v>
          </cell>
          <cell r="AI425">
            <v>0</v>
          </cell>
          <cell r="AJ425">
            <v>0</v>
          </cell>
          <cell r="AK425">
            <v>0</v>
          </cell>
          <cell r="AL425">
            <v>0</v>
          </cell>
          <cell r="AM425">
            <v>0</v>
          </cell>
          <cell r="AN425">
            <v>41016</v>
          </cell>
          <cell r="AO425">
            <v>1</v>
          </cell>
          <cell r="AP425">
            <v>0</v>
          </cell>
          <cell r="AQ425">
            <v>0</v>
          </cell>
          <cell r="AR425">
            <v>0</v>
          </cell>
          <cell r="AS425">
            <v>0</v>
          </cell>
          <cell r="AT425">
            <v>0</v>
          </cell>
          <cell r="AU425">
            <v>41016</v>
          </cell>
          <cell r="AV425">
            <v>0</v>
          </cell>
          <cell r="AW425">
            <v>0</v>
          </cell>
          <cell r="AX425">
            <v>1</v>
          </cell>
          <cell r="AY425">
            <v>0</v>
          </cell>
          <cell r="AZ425">
            <v>41016</v>
          </cell>
          <cell r="BA425">
            <v>0</v>
          </cell>
          <cell r="BB425">
            <v>0</v>
          </cell>
          <cell r="BC425">
            <v>0</v>
          </cell>
          <cell r="BD425">
            <v>0</v>
          </cell>
          <cell r="BE425">
            <v>1</v>
          </cell>
          <cell r="BF425">
            <v>0</v>
          </cell>
          <cell r="BG425">
            <v>0</v>
          </cell>
          <cell r="BH425">
            <v>0</v>
          </cell>
          <cell r="BI425">
            <v>41016</v>
          </cell>
          <cell r="BJ425">
            <v>0</v>
          </cell>
          <cell r="BK425">
            <v>0</v>
          </cell>
          <cell r="BL425">
            <v>0</v>
          </cell>
          <cell r="BM425">
            <v>0</v>
          </cell>
          <cell r="BN425">
            <v>1</v>
          </cell>
          <cell r="BO425">
            <v>0</v>
          </cell>
        </row>
        <row r="426">
          <cell r="A426">
            <v>41016</v>
          </cell>
          <cell r="B426">
            <v>1</v>
          </cell>
          <cell r="C426">
            <v>0</v>
          </cell>
          <cell r="D426">
            <v>0</v>
          </cell>
          <cell r="E426">
            <v>0</v>
          </cell>
          <cell r="F426">
            <v>0</v>
          </cell>
          <cell r="G426">
            <v>0</v>
          </cell>
          <cell r="H426">
            <v>0</v>
          </cell>
          <cell r="I426">
            <v>0</v>
          </cell>
          <cell r="J426">
            <v>1</v>
          </cell>
          <cell r="K426">
            <v>0</v>
          </cell>
          <cell r="L426">
            <v>41016</v>
          </cell>
          <cell r="M426">
            <v>1</v>
          </cell>
          <cell r="N426">
            <v>0</v>
          </cell>
          <cell r="O426">
            <v>0</v>
          </cell>
          <cell r="P426">
            <v>0</v>
          </cell>
          <cell r="Q426">
            <v>1</v>
          </cell>
          <cell r="R426">
            <v>0</v>
          </cell>
          <cell r="S426">
            <v>0</v>
          </cell>
          <cell r="T426">
            <v>0</v>
          </cell>
          <cell r="U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Z426">
            <v>0</v>
          </cell>
          <cell r="AA426">
            <v>1</v>
          </cell>
          <cell r="AB426">
            <v>0</v>
          </cell>
          <cell r="AC426">
            <v>41016</v>
          </cell>
          <cell r="AD426">
            <v>1</v>
          </cell>
          <cell r="AE426">
            <v>0</v>
          </cell>
          <cell r="AF426">
            <v>1</v>
          </cell>
          <cell r="AG426">
            <v>0</v>
          </cell>
          <cell r="AH426">
            <v>0</v>
          </cell>
          <cell r="AI426">
            <v>0</v>
          </cell>
          <cell r="AJ426">
            <v>0</v>
          </cell>
          <cell r="AK426">
            <v>0</v>
          </cell>
          <cell r="AL426">
            <v>0</v>
          </cell>
          <cell r="AM426">
            <v>0</v>
          </cell>
          <cell r="AN426">
            <v>41016</v>
          </cell>
          <cell r="AO426">
            <v>1</v>
          </cell>
          <cell r="AP426">
            <v>0</v>
          </cell>
          <cell r="AQ426">
            <v>0</v>
          </cell>
          <cell r="AR426">
            <v>0</v>
          </cell>
          <cell r="AS426">
            <v>0</v>
          </cell>
          <cell r="AT426">
            <v>0</v>
          </cell>
          <cell r="AU426">
            <v>41016</v>
          </cell>
          <cell r="AV426">
            <v>0</v>
          </cell>
          <cell r="AW426">
            <v>0</v>
          </cell>
          <cell r="AX426">
            <v>1</v>
          </cell>
          <cell r="AY426">
            <v>0</v>
          </cell>
          <cell r="AZ426">
            <v>41016</v>
          </cell>
          <cell r="BA426">
            <v>0</v>
          </cell>
          <cell r="BB426">
            <v>0</v>
          </cell>
          <cell r="BC426">
            <v>0</v>
          </cell>
          <cell r="BD426">
            <v>0</v>
          </cell>
          <cell r="BE426">
            <v>1</v>
          </cell>
          <cell r="BF426">
            <v>0</v>
          </cell>
          <cell r="BG426">
            <v>0</v>
          </cell>
          <cell r="BH426">
            <v>0</v>
          </cell>
          <cell r="BI426">
            <v>41016</v>
          </cell>
          <cell r="BJ426">
            <v>1</v>
          </cell>
          <cell r="BK426">
            <v>0</v>
          </cell>
          <cell r="BL426">
            <v>1</v>
          </cell>
          <cell r="BM426">
            <v>0</v>
          </cell>
          <cell r="BN426">
            <v>0</v>
          </cell>
          <cell r="BO426">
            <v>0</v>
          </cell>
        </row>
        <row r="427">
          <cell r="A427">
            <v>41017</v>
          </cell>
          <cell r="B427">
            <v>1</v>
          </cell>
          <cell r="C427">
            <v>3</v>
          </cell>
          <cell r="D427">
            <v>0</v>
          </cell>
          <cell r="E427">
            <v>0</v>
          </cell>
          <cell r="F427">
            <v>0</v>
          </cell>
          <cell r="G427">
            <v>0</v>
          </cell>
          <cell r="H427">
            <v>0</v>
          </cell>
          <cell r="I427">
            <v>0</v>
          </cell>
          <cell r="J427">
            <v>1</v>
          </cell>
          <cell r="K427">
            <v>3</v>
          </cell>
          <cell r="L427">
            <v>41017</v>
          </cell>
          <cell r="M427">
            <v>1</v>
          </cell>
          <cell r="N427">
            <v>3</v>
          </cell>
          <cell r="O427">
            <v>0</v>
          </cell>
          <cell r="P427">
            <v>0</v>
          </cell>
          <cell r="Q427">
            <v>1</v>
          </cell>
          <cell r="R427">
            <v>3</v>
          </cell>
          <cell r="S427">
            <v>0</v>
          </cell>
          <cell r="T427">
            <v>0</v>
          </cell>
          <cell r="U427">
            <v>0</v>
          </cell>
          <cell r="V427">
            <v>0</v>
          </cell>
          <cell r="W427">
            <v>0</v>
          </cell>
          <cell r="X427">
            <v>0</v>
          </cell>
          <cell r="Y427">
            <v>0</v>
          </cell>
          <cell r="Z427">
            <v>0</v>
          </cell>
          <cell r="AA427">
            <v>1</v>
          </cell>
          <cell r="AB427">
            <v>3</v>
          </cell>
          <cell r="AC427">
            <v>41017</v>
          </cell>
          <cell r="AD427">
            <v>1</v>
          </cell>
          <cell r="AE427">
            <v>3</v>
          </cell>
          <cell r="AF427">
            <v>1</v>
          </cell>
          <cell r="AG427">
            <v>3</v>
          </cell>
          <cell r="AH427">
            <v>0</v>
          </cell>
          <cell r="AI427">
            <v>0</v>
          </cell>
          <cell r="AJ427">
            <v>0</v>
          </cell>
          <cell r="AK427">
            <v>0</v>
          </cell>
          <cell r="AL427">
            <v>0</v>
          </cell>
          <cell r="AM427">
            <v>0</v>
          </cell>
          <cell r="AN427">
            <v>41017</v>
          </cell>
          <cell r="AO427">
            <v>1</v>
          </cell>
          <cell r="AP427">
            <v>3</v>
          </cell>
          <cell r="AQ427">
            <v>0</v>
          </cell>
          <cell r="AR427">
            <v>0</v>
          </cell>
          <cell r="AS427">
            <v>0</v>
          </cell>
          <cell r="AT427">
            <v>0</v>
          </cell>
          <cell r="AU427">
            <v>41017</v>
          </cell>
          <cell r="AV427">
            <v>0</v>
          </cell>
          <cell r="AW427">
            <v>0</v>
          </cell>
          <cell r="AX427">
            <v>1</v>
          </cell>
          <cell r="AY427">
            <v>3</v>
          </cell>
          <cell r="AZ427">
            <v>41017</v>
          </cell>
          <cell r="BA427">
            <v>0</v>
          </cell>
          <cell r="BB427">
            <v>0</v>
          </cell>
          <cell r="BC427">
            <v>0</v>
          </cell>
          <cell r="BD427">
            <v>0</v>
          </cell>
          <cell r="BE427">
            <v>1</v>
          </cell>
          <cell r="BF427">
            <v>3</v>
          </cell>
          <cell r="BG427">
            <v>0</v>
          </cell>
          <cell r="BH427">
            <v>0</v>
          </cell>
          <cell r="BI427">
            <v>41017</v>
          </cell>
          <cell r="BJ427">
            <v>0</v>
          </cell>
          <cell r="BK427">
            <v>0</v>
          </cell>
          <cell r="BL427">
            <v>0</v>
          </cell>
          <cell r="BM427">
            <v>0</v>
          </cell>
          <cell r="BN427">
            <v>1</v>
          </cell>
          <cell r="BO427">
            <v>2</v>
          </cell>
        </row>
        <row r="428">
          <cell r="A428">
            <v>41017</v>
          </cell>
          <cell r="B428">
            <v>1</v>
          </cell>
          <cell r="C428">
            <v>0</v>
          </cell>
          <cell r="D428">
            <v>0</v>
          </cell>
          <cell r="E428">
            <v>0</v>
          </cell>
          <cell r="F428">
            <v>0</v>
          </cell>
          <cell r="G428">
            <v>0</v>
          </cell>
          <cell r="H428">
            <v>0</v>
          </cell>
          <cell r="I428">
            <v>0</v>
          </cell>
          <cell r="J428">
            <v>1</v>
          </cell>
          <cell r="K428">
            <v>0</v>
          </cell>
          <cell r="L428">
            <v>41017</v>
          </cell>
          <cell r="M428">
            <v>1</v>
          </cell>
          <cell r="N428">
            <v>0</v>
          </cell>
          <cell r="O428">
            <v>0</v>
          </cell>
          <cell r="P428">
            <v>0</v>
          </cell>
          <cell r="Q428">
            <v>1</v>
          </cell>
          <cell r="R428">
            <v>0</v>
          </cell>
          <cell r="S428">
            <v>0</v>
          </cell>
          <cell r="T428">
            <v>0</v>
          </cell>
          <cell r="U428">
            <v>0</v>
          </cell>
          <cell r="V428">
            <v>0</v>
          </cell>
          <cell r="W428">
            <v>0</v>
          </cell>
          <cell r="X428">
            <v>0</v>
          </cell>
          <cell r="Y428">
            <v>0</v>
          </cell>
          <cell r="Z428">
            <v>0</v>
          </cell>
          <cell r="AA428">
            <v>1</v>
          </cell>
          <cell r="AB428">
            <v>0</v>
          </cell>
          <cell r="AC428">
            <v>41017</v>
          </cell>
          <cell r="AD428">
            <v>1</v>
          </cell>
          <cell r="AE428">
            <v>0</v>
          </cell>
          <cell r="AF428">
            <v>1</v>
          </cell>
          <cell r="AG428">
            <v>0</v>
          </cell>
          <cell r="AH428">
            <v>0</v>
          </cell>
          <cell r="AI428">
            <v>0</v>
          </cell>
          <cell r="AJ428">
            <v>0</v>
          </cell>
          <cell r="AK428">
            <v>0</v>
          </cell>
          <cell r="AL428">
            <v>0</v>
          </cell>
          <cell r="AM428">
            <v>0</v>
          </cell>
          <cell r="AN428">
            <v>41017</v>
          </cell>
          <cell r="AO428">
            <v>1</v>
          </cell>
          <cell r="AP428">
            <v>0</v>
          </cell>
          <cell r="AQ428">
            <v>0</v>
          </cell>
          <cell r="AR428">
            <v>0</v>
          </cell>
          <cell r="AS428">
            <v>0</v>
          </cell>
          <cell r="AT428">
            <v>0</v>
          </cell>
          <cell r="AU428">
            <v>41017</v>
          </cell>
          <cell r="AV428">
            <v>0</v>
          </cell>
          <cell r="AW428">
            <v>0</v>
          </cell>
          <cell r="AX428">
            <v>1</v>
          </cell>
          <cell r="AY428">
            <v>0</v>
          </cell>
          <cell r="AZ428">
            <v>41017</v>
          </cell>
          <cell r="BA428">
            <v>0</v>
          </cell>
          <cell r="BB428">
            <v>0</v>
          </cell>
          <cell r="BC428">
            <v>0</v>
          </cell>
          <cell r="BD428">
            <v>0</v>
          </cell>
          <cell r="BE428">
            <v>1</v>
          </cell>
          <cell r="BF428">
            <v>0</v>
          </cell>
          <cell r="BG428">
            <v>0</v>
          </cell>
          <cell r="BH428">
            <v>0</v>
          </cell>
          <cell r="BI428">
            <v>41017</v>
          </cell>
          <cell r="BJ428">
            <v>0</v>
          </cell>
          <cell r="BK428">
            <v>0</v>
          </cell>
          <cell r="BL428">
            <v>0</v>
          </cell>
          <cell r="BM428">
            <v>0</v>
          </cell>
          <cell r="BN428">
            <v>0</v>
          </cell>
          <cell r="BO428">
            <v>0</v>
          </cell>
        </row>
        <row r="429">
          <cell r="A429">
            <v>41017</v>
          </cell>
          <cell r="B429">
            <v>1</v>
          </cell>
          <cell r="C429">
            <v>0</v>
          </cell>
          <cell r="D429">
            <v>0</v>
          </cell>
          <cell r="E429">
            <v>0</v>
          </cell>
          <cell r="F429">
            <v>0</v>
          </cell>
          <cell r="G429">
            <v>0</v>
          </cell>
          <cell r="H429">
            <v>0</v>
          </cell>
          <cell r="I429">
            <v>0</v>
          </cell>
          <cell r="J429">
            <v>1</v>
          </cell>
          <cell r="K429">
            <v>0</v>
          </cell>
          <cell r="L429">
            <v>41017</v>
          </cell>
          <cell r="M429">
            <v>1</v>
          </cell>
          <cell r="N429">
            <v>0</v>
          </cell>
          <cell r="O429">
            <v>0</v>
          </cell>
          <cell r="P429">
            <v>0</v>
          </cell>
          <cell r="Q429">
            <v>1</v>
          </cell>
          <cell r="R429">
            <v>0</v>
          </cell>
          <cell r="S429">
            <v>0</v>
          </cell>
          <cell r="T429">
            <v>0</v>
          </cell>
          <cell r="U429">
            <v>0</v>
          </cell>
          <cell r="V429">
            <v>0</v>
          </cell>
          <cell r="W429">
            <v>0</v>
          </cell>
          <cell r="X429">
            <v>0</v>
          </cell>
          <cell r="Y429">
            <v>0</v>
          </cell>
          <cell r="Z429">
            <v>0</v>
          </cell>
          <cell r="AA429">
            <v>1</v>
          </cell>
          <cell r="AB429">
            <v>0</v>
          </cell>
          <cell r="AC429">
            <v>41017</v>
          </cell>
          <cell r="AD429">
            <v>1</v>
          </cell>
          <cell r="AE429">
            <v>0</v>
          </cell>
          <cell r="AF429">
            <v>1</v>
          </cell>
          <cell r="AG429">
            <v>0</v>
          </cell>
          <cell r="AH429">
            <v>0</v>
          </cell>
          <cell r="AI429">
            <v>0</v>
          </cell>
          <cell r="AJ429">
            <v>0</v>
          </cell>
          <cell r="AK429">
            <v>0</v>
          </cell>
          <cell r="AL429">
            <v>0</v>
          </cell>
          <cell r="AM429">
            <v>0</v>
          </cell>
          <cell r="AN429">
            <v>41017</v>
          </cell>
          <cell r="AO429">
            <v>1</v>
          </cell>
          <cell r="AP429">
            <v>0</v>
          </cell>
          <cell r="AQ429">
            <v>0</v>
          </cell>
          <cell r="AR429">
            <v>0</v>
          </cell>
          <cell r="AS429">
            <v>0</v>
          </cell>
          <cell r="AT429">
            <v>0</v>
          </cell>
          <cell r="AU429">
            <v>41017</v>
          </cell>
          <cell r="AV429">
            <v>0</v>
          </cell>
          <cell r="AW429">
            <v>0</v>
          </cell>
          <cell r="AX429">
            <v>1</v>
          </cell>
          <cell r="AY429">
            <v>0</v>
          </cell>
          <cell r="AZ429">
            <v>41017</v>
          </cell>
          <cell r="BA429">
            <v>0</v>
          </cell>
          <cell r="BB429">
            <v>0</v>
          </cell>
          <cell r="BC429">
            <v>0</v>
          </cell>
          <cell r="BD429">
            <v>0</v>
          </cell>
          <cell r="BE429">
            <v>1</v>
          </cell>
          <cell r="BF429">
            <v>0</v>
          </cell>
          <cell r="BG429">
            <v>0</v>
          </cell>
          <cell r="BH429">
            <v>0</v>
          </cell>
          <cell r="BI429">
            <v>41017</v>
          </cell>
          <cell r="BJ429">
            <v>0</v>
          </cell>
          <cell r="BK429">
            <v>0</v>
          </cell>
          <cell r="BL429">
            <v>0</v>
          </cell>
          <cell r="BM429">
            <v>0</v>
          </cell>
          <cell r="BN429">
            <v>1</v>
          </cell>
          <cell r="BO429">
            <v>0</v>
          </cell>
        </row>
        <row r="430">
          <cell r="A430">
            <v>41018</v>
          </cell>
          <cell r="B430">
            <v>0</v>
          </cell>
          <cell r="C430">
            <v>2</v>
          </cell>
          <cell r="D430">
            <v>0</v>
          </cell>
          <cell r="E430">
            <v>0</v>
          </cell>
          <cell r="F430">
            <v>0</v>
          </cell>
          <cell r="G430">
            <v>0</v>
          </cell>
          <cell r="H430">
            <v>0</v>
          </cell>
          <cell r="I430">
            <v>0</v>
          </cell>
          <cell r="J430">
            <v>0</v>
          </cell>
          <cell r="K430">
            <v>2</v>
          </cell>
          <cell r="L430">
            <v>41018</v>
          </cell>
          <cell r="M430">
            <v>0</v>
          </cell>
          <cell r="N430">
            <v>2</v>
          </cell>
          <cell r="O430">
            <v>0</v>
          </cell>
          <cell r="P430">
            <v>0</v>
          </cell>
          <cell r="Q430">
            <v>0</v>
          </cell>
          <cell r="R430">
            <v>1</v>
          </cell>
          <cell r="S430">
            <v>0</v>
          </cell>
          <cell r="T430">
            <v>1</v>
          </cell>
          <cell r="U430">
            <v>0</v>
          </cell>
          <cell r="V430">
            <v>0</v>
          </cell>
          <cell r="W430">
            <v>0</v>
          </cell>
          <cell r="X430">
            <v>0</v>
          </cell>
          <cell r="Y430">
            <v>0</v>
          </cell>
          <cell r="Z430">
            <v>1</v>
          </cell>
          <cell r="AA430">
            <v>0</v>
          </cell>
          <cell r="AB430">
            <v>1</v>
          </cell>
          <cell r="AC430">
            <v>41018</v>
          </cell>
          <cell r="AD430">
            <v>0</v>
          </cell>
          <cell r="AE430">
            <v>2</v>
          </cell>
          <cell r="AF430">
            <v>0</v>
          </cell>
          <cell r="AG430">
            <v>2</v>
          </cell>
          <cell r="AH430">
            <v>0</v>
          </cell>
          <cell r="AI430">
            <v>0</v>
          </cell>
          <cell r="AJ430">
            <v>0</v>
          </cell>
          <cell r="AK430">
            <v>0</v>
          </cell>
          <cell r="AL430">
            <v>0</v>
          </cell>
          <cell r="AM430">
            <v>0</v>
          </cell>
          <cell r="AN430">
            <v>41018</v>
          </cell>
          <cell r="AO430">
            <v>0</v>
          </cell>
          <cell r="AP430">
            <v>2</v>
          </cell>
          <cell r="AQ430">
            <v>0</v>
          </cell>
          <cell r="AR430">
            <v>0</v>
          </cell>
          <cell r="AS430">
            <v>0</v>
          </cell>
          <cell r="AT430">
            <v>0</v>
          </cell>
          <cell r="AU430">
            <v>41018</v>
          </cell>
          <cell r="AV430">
            <v>0</v>
          </cell>
          <cell r="AW430">
            <v>0</v>
          </cell>
          <cell r="AX430">
            <v>0</v>
          </cell>
          <cell r="AY430">
            <v>2</v>
          </cell>
          <cell r="AZ430">
            <v>41018</v>
          </cell>
          <cell r="BA430">
            <v>0</v>
          </cell>
          <cell r="BB430">
            <v>0</v>
          </cell>
          <cell r="BC430">
            <v>0</v>
          </cell>
          <cell r="BD430">
            <v>0</v>
          </cell>
          <cell r="BE430">
            <v>0</v>
          </cell>
          <cell r="BF430">
            <v>2</v>
          </cell>
          <cell r="BG430">
            <v>0</v>
          </cell>
          <cell r="BH430">
            <v>0</v>
          </cell>
          <cell r="BI430">
            <v>41018</v>
          </cell>
          <cell r="BJ430">
            <v>0</v>
          </cell>
          <cell r="BK430">
            <v>0</v>
          </cell>
          <cell r="BL430">
            <v>0</v>
          </cell>
          <cell r="BM430">
            <v>0</v>
          </cell>
          <cell r="BN430">
            <v>0</v>
          </cell>
          <cell r="BO430">
            <v>2</v>
          </cell>
        </row>
        <row r="431">
          <cell r="A431">
            <v>41018</v>
          </cell>
          <cell r="B431">
            <v>1</v>
          </cell>
          <cell r="C431">
            <v>0</v>
          </cell>
          <cell r="D431">
            <v>0</v>
          </cell>
          <cell r="E431">
            <v>0</v>
          </cell>
          <cell r="F431">
            <v>0</v>
          </cell>
          <cell r="G431">
            <v>0</v>
          </cell>
          <cell r="H431">
            <v>0</v>
          </cell>
          <cell r="I431">
            <v>0</v>
          </cell>
          <cell r="J431">
            <v>1</v>
          </cell>
          <cell r="K431">
            <v>0</v>
          </cell>
          <cell r="L431">
            <v>41018</v>
          </cell>
          <cell r="M431">
            <v>1</v>
          </cell>
          <cell r="N431">
            <v>0</v>
          </cell>
          <cell r="O431">
            <v>0</v>
          </cell>
          <cell r="P431">
            <v>0</v>
          </cell>
          <cell r="Q431">
            <v>1</v>
          </cell>
          <cell r="R431">
            <v>0</v>
          </cell>
          <cell r="S431">
            <v>0</v>
          </cell>
          <cell r="T431">
            <v>0</v>
          </cell>
          <cell r="U431">
            <v>0</v>
          </cell>
          <cell r="V431">
            <v>0</v>
          </cell>
          <cell r="W431">
            <v>0</v>
          </cell>
          <cell r="X431">
            <v>0</v>
          </cell>
          <cell r="Y431">
            <v>0</v>
          </cell>
          <cell r="Z431">
            <v>0</v>
          </cell>
          <cell r="AA431">
            <v>1</v>
          </cell>
          <cell r="AB431">
            <v>0</v>
          </cell>
          <cell r="AC431">
            <v>41018</v>
          </cell>
          <cell r="AD431">
            <v>1</v>
          </cell>
          <cell r="AE431">
            <v>0</v>
          </cell>
          <cell r="AF431">
            <v>1</v>
          </cell>
          <cell r="AG431">
            <v>0</v>
          </cell>
          <cell r="AH431">
            <v>0</v>
          </cell>
          <cell r="AI431">
            <v>0</v>
          </cell>
          <cell r="AJ431">
            <v>0</v>
          </cell>
          <cell r="AK431">
            <v>0</v>
          </cell>
          <cell r="AL431">
            <v>0</v>
          </cell>
          <cell r="AM431">
            <v>0</v>
          </cell>
          <cell r="AN431">
            <v>41018</v>
          </cell>
          <cell r="AO431">
            <v>1</v>
          </cell>
          <cell r="AP431">
            <v>0</v>
          </cell>
          <cell r="AQ431">
            <v>0</v>
          </cell>
          <cell r="AR431">
            <v>0</v>
          </cell>
          <cell r="AS431">
            <v>0</v>
          </cell>
          <cell r="AT431">
            <v>0</v>
          </cell>
          <cell r="AU431">
            <v>41018</v>
          </cell>
          <cell r="AV431">
            <v>0</v>
          </cell>
          <cell r="AW431">
            <v>0</v>
          </cell>
          <cell r="AX431">
            <v>1</v>
          </cell>
          <cell r="AY431">
            <v>0</v>
          </cell>
          <cell r="AZ431">
            <v>41018</v>
          </cell>
          <cell r="BA431">
            <v>0</v>
          </cell>
          <cell r="BB431">
            <v>0</v>
          </cell>
          <cell r="BC431">
            <v>0</v>
          </cell>
          <cell r="BD431">
            <v>0</v>
          </cell>
          <cell r="BE431">
            <v>1</v>
          </cell>
          <cell r="BF431">
            <v>0</v>
          </cell>
          <cell r="BG431">
            <v>0</v>
          </cell>
          <cell r="BH431">
            <v>0</v>
          </cell>
          <cell r="BI431">
            <v>41018</v>
          </cell>
          <cell r="BJ431">
            <v>0</v>
          </cell>
          <cell r="BK431">
            <v>0</v>
          </cell>
          <cell r="BL431">
            <v>0</v>
          </cell>
          <cell r="BM431">
            <v>0</v>
          </cell>
          <cell r="BN431">
            <v>1</v>
          </cell>
          <cell r="BO431">
            <v>0</v>
          </cell>
        </row>
        <row r="432">
          <cell r="A432">
            <v>41018</v>
          </cell>
          <cell r="B432">
            <v>1</v>
          </cell>
          <cell r="C432">
            <v>0</v>
          </cell>
          <cell r="D432">
            <v>0</v>
          </cell>
          <cell r="E432">
            <v>0</v>
          </cell>
          <cell r="F432">
            <v>0</v>
          </cell>
          <cell r="G432">
            <v>0</v>
          </cell>
          <cell r="H432">
            <v>0</v>
          </cell>
          <cell r="I432">
            <v>0</v>
          </cell>
          <cell r="J432">
            <v>1</v>
          </cell>
          <cell r="K432">
            <v>0</v>
          </cell>
          <cell r="L432">
            <v>41018</v>
          </cell>
          <cell r="M432">
            <v>1</v>
          </cell>
          <cell r="N432">
            <v>0</v>
          </cell>
          <cell r="O432">
            <v>0</v>
          </cell>
          <cell r="P432">
            <v>0</v>
          </cell>
          <cell r="Q432">
            <v>0</v>
          </cell>
          <cell r="R432">
            <v>0</v>
          </cell>
          <cell r="S432">
            <v>1</v>
          </cell>
          <cell r="T432">
            <v>0</v>
          </cell>
          <cell r="U432">
            <v>0</v>
          </cell>
          <cell r="V432">
            <v>0</v>
          </cell>
          <cell r="W432">
            <v>0</v>
          </cell>
          <cell r="X432">
            <v>0</v>
          </cell>
          <cell r="Y432">
            <v>1</v>
          </cell>
          <cell r="Z432">
            <v>0</v>
          </cell>
          <cell r="AA432">
            <v>0</v>
          </cell>
          <cell r="AB432">
            <v>0</v>
          </cell>
          <cell r="AC432">
            <v>41018</v>
          </cell>
          <cell r="AD432">
            <v>1</v>
          </cell>
          <cell r="AE432">
            <v>0</v>
          </cell>
          <cell r="AF432">
            <v>1</v>
          </cell>
          <cell r="AG432">
            <v>0</v>
          </cell>
          <cell r="AH432">
            <v>0</v>
          </cell>
          <cell r="AI432">
            <v>0</v>
          </cell>
          <cell r="AJ432">
            <v>0</v>
          </cell>
          <cell r="AK432">
            <v>0</v>
          </cell>
          <cell r="AL432">
            <v>0</v>
          </cell>
          <cell r="AM432">
            <v>0</v>
          </cell>
          <cell r="AN432">
            <v>41018</v>
          </cell>
          <cell r="AO432">
            <v>1</v>
          </cell>
          <cell r="AP432">
            <v>0</v>
          </cell>
          <cell r="AQ432">
            <v>0</v>
          </cell>
          <cell r="AR432">
            <v>0</v>
          </cell>
          <cell r="AS432">
            <v>0</v>
          </cell>
          <cell r="AT432">
            <v>0</v>
          </cell>
          <cell r="AU432">
            <v>41018</v>
          </cell>
          <cell r="AV432">
            <v>0</v>
          </cell>
          <cell r="AW432">
            <v>0</v>
          </cell>
          <cell r="AX432">
            <v>1</v>
          </cell>
          <cell r="AY432">
            <v>0</v>
          </cell>
          <cell r="AZ432">
            <v>41018</v>
          </cell>
          <cell r="BA432">
            <v>0</v>
          </cell>
          <cell r="BB432">
            <v>0</v>
          </cell>
          <cell r="BC432">
            <v>0</v>
          </cell>
          <cell r="BD432">
            <v>0</v>
          </cell>
          <cell r="BE432">
            <v>1</v>
          </cell>
          <cell r="BF432">
            <v>0</v>
          </cell>
          <cell r="BG432">
            <v>0</v>
          </cell>
          <cell r="BH432">
            <v>0</v>
          </cell>
          <cell r="BI432">
            <v>41018</v>
          </cell>
          <cell r="BJ432">
            <v>0</v>
          </cell>
          <cell r="BK432">
            <v>0</v>
          </cell>
          <cell r="BL432">
            <v>0</v>
          </cell>
          <cell r="BM432">
            <v>0</v>
          </cell>
          <cell r="BN432">
            <v>1</v>
          </cell>
          <cell r="BO432">
            <v>0</v>
          </cell>
        </row>
        <row r="433">
          <cell r="A433">
            <v>41019</v>
          </cell>
          <cell r="B433">
            <v>1</v>
          </cell>
          <cell r="C433">
            <v>1</v>
          </cell>
          <cell r="D433">
            <v>0</v>
          </cell>
          <cell r="E433">
            <v>0</v>
          </cell>
          <cell r="F433">
            <v>0</v>
          </cell>
          <cell r="G433">
            <v>0</v>
          </cell>
          <cell r="H433">
            <v>0</v>
          </cell>
          <cell r="I433">
            <v>0</v>
          </cell>
          <cell r="J433">
            <v>1</v>
          </cell>
          <cell r="K433">
            <v>1</v>
          </cell>
          <cell r="L433">
            <v>41019</v>
          </cell>
          <cell r="M433">
            <v>1</v>
          </cell>
          <cell r="N433">
            <v>1</v>
          </cell>
          <cell r="O433">
            <v>0</v>
          </cell>
          <cell r="P433">
            <v>0</v>
          </cell>
          <cell r="Q433">
            <v>1</v>
          </cell>
          <cell r="R433">
            <v>1</v>
          </cell>
          <cell r="S433">
            <v>1</v>
          </cell>
          <cell r="T433">
            <v>1</v>
          </cell>
          <cell r="U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1</v>
          </cell>
          <cell r="Z433">
            <v>1</v>
          </cell>
          <cell r="AA433">
            <v>1</v>
          </cell>
          <cell r="AB433">
            <v>1</v>
          </cell>
          <cell r="AC433">
            <v>41019</v>
          </cell>
          <cell r="AD433">
            <v>1</v>
          </cell>
          <cell r="AE433">
            <v>1</v>
          </cell>
          <cell r="AF433">
            <v>1</v>
          </cell>
          <cell r="AG433">
            <v>1</v>
          </cell>
          <cell r="AH433">
            <v>0</v>
          </cell>
          <cell r="AI433">
            <v>0</v>
          </cell>
          <cell r="AJ433">
            <v>0</v>
          </cell>
          <cell r="AK433">
            <v>0</v>
          </cell>
          <cell r="AL433">
            <v>0</v>
          </cell>
          <cell r="AM433">
            <v>0</v>
          </cell>
          <cell r="AN433">
            <v>41019</v>
          </cell>
          <cell r="AO433">
            <v>1</v>
          </cell>
          <cell r="AP433">
            <v>1</v>
          </cell>
          <cell r="AQ433">
            <v>0</v>
          </cell>
          <cell r="AR433">
            <v>0</v>
          </cell>
          <cell r="AS433">
            <v>0</v>
          </cell>
          <cell r="AT433">
            <v>0</v>
          </cell>
          <cell r="AU433">
            <v>41019</v>
          </cell>
          <cell r="AV433">
            <v>0</v>
          </cell>
          <cell r="AW433">
            <v>0</v>
          </cell>
          <cell r="AX433">
            <v>1</v>
          </cell>
          <cell r="AY433">
            <v>1</v>
          </cell>
          <cell r="AZ433">
            <v>41019</v>
          </cell>
          <cell r="BA433">
            <v>0</v>
          </cell>
          <cell r="BB433">
            <v>0</v>
          </cell>
          <cell r="BC433">
            <v>0</v>
          </cell>
          <cell r="BD433">
            <v>0</v>
          </cell>
          <cell r="BE433">
            <v>1</v>
          </cell>
          <cell r="BF433">
            <v>1</v>
          </cell>
          <cell r="BG433">
            <v>0</v>
          </cell>
          <cell r="BH433">
            <v>0</v>
          </cell>
          <cell r="BI433">
            <v>41019</v>
          </cell>
          <cell r="BJ433">
            <v>0</v>
          </cell>
          <cell r="BK433">
            <v>0</v>
          </cell>
          <cell r="BL433">
            <v>0</v>
          </cell>
          <cell r="BM433">
            <v>0</v>
          </cell>
          <cell r="BN433">
            <v>1</v>
          </cell>
          <cell r="BO433">
            <v>1</v>
          </cell>
        </row>
        <row r="434">
          <cell r="A434">
            <v>41019</v>
          </cell>
          <cell r="B434">
            <v>0</v>
          </cell>
          <cell r="C434">
            <v>0</v>
          </cell>
          <cell r="D434">
            <v>0</v>
          </cell>
          <cell r="E434">
            <v>0</v>
          </cell>
          <cell r="F434">
            <v>0</v>
          </cell>
          <cell r="G434">
            <v>0</v>
          </cell>
          <cell r="H434">
            <v>0</v>
          </cell>
          <cell r="I434">
            <v>0</v>
          </cell>
          <cell r="J434">
            <v>0</v>
          </cell>
          <cell r="K434">
            <v>0</v>
          </cell>
          <cell r="L434">
            <v>41019</v>
          </cell>
          <cell r="M434">
            <v>0</v>
          </cell>
          <cell r="N434">
            <v>0</v>
          </cell>
          <cell r="O434">
            <v>0</v>
          </cell>
          <cell r="P434">
            <v>0</v>
          </cell>
          <cell r="Q434">
            <v>0</v>
          </cell>
          <cell r="R434">
            <v>0</v>
          </cell>
          <cell r="S434">
            <v>0</v>
          </cell>
          <cell r="T434">
            <v>0</v>
          </cell>
          <cell r="U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Z434">
            <v>0</v>
          </cell>
          <cell r="AA434">
            <v>0</v>
          </cell>
          <cell r="AB434">
            <v>0</v>
          </cell>
          <cell r="AC434">
            <v>41019</v>
          </cell>
          <cell r="AD434">
            <v>0</v>
          </cell>
          <cell r="AE434">
            <v>0</v>
          </cell>
          <cell r="AF434">
            <v>0</v>
          </cell>
          <cell r="AG434">
            <v>0</v>
          </cell>
          <cell r="AH434">
            <v>0</v>
          </cell>
          <cell r="AI434">
            <v>0</v>
          </cell>
          <cell r="AJ434">
            <v>0</v>
          </cell>
          <cell r="AK434">
            <v>0</v>
          </cell>
          <cell r="AL434">
            <v>0</v>
          </cell>
          <cell r="AM434">
            <v>0</v>
          </cell>
          <cell r="AN434">
            <v>41019</v>
          </cell>
          <cell r="AO434">
            <v>0</v>
          </cell>
          <cell r="AP434">
            <v>0</v>
          </cell>
          <cell r="AQ434">
            <v>0</v>
          </cell>
          <cell r="AR434">
            <v>0</v>
          </cell>
          <cell r="AS434">
            <v>0</v>
          </cell>
          <cell r="AT434">
            <v>0</v>
          </cell>
          <cell r="AU434">
            <v>41019</v>
          </cell>
          <cell r="AV434">
            <v>0</v>
          </cell>
          <cell r="AW434">
            <v>0</v>
          </cell>
          <cell r="AX434">
            <v>0</v>
          </cell>
          <cell r="AY434">
            <v>0</v>
          </cell>
          <cell r="AZ434">
            <v>41019</v>
          </cell>
          <cell r="BA434">
            <v>0</v>
          </cell>
          <cell r="BB434">
            <v>0</v>
          </cell>
          <cell r="BC434">
            <v>0</v>
          </cell>
          <cell r="BD434">
            <v>0</v>
          </cell>
          <cell r="BE434">
            <v>0</v>
          </cell>
          <cell r="BF434">
            <v>0</v>
          </cell>
          <cell r="BG434">
            <v>0</v>
          </cell>
          <cell r="BH434">
            <v>0</v>
          </cell>
          <cell r="BI434">
            <v>41019</v>
          </cell>
          <cell r="BJ434">
            <v>0</v>
          </cell>
          <cell r="BK434">
            <v>0</v>
          </cell>
          <cell r="BL434">
            <v>0</v>
          </cell>
          <cell r="BM434">
            <v>0</v>
          </cell>
          <cell r="BN434">
            <v>0</v>
          </cell>
          <cell r="BO434">
            <v>0</v>
          </cell>
        </row>
        <row r="435">
          <cell r="A435">
            <v>41019</v>
          </cell>
          <cell r="B435">
            <v>0</v>
          </cell>
          <cell r="C435">
            <v>0</v>
          </cell>
          <cell r="D435">
            <v>0</v>
          </cell>
          <cell r="E435">
            <v>0</v>
          </cell>
          <cell r="F435">
            <v>0</v>
          </cell>
          <cell r="G435">
            <v>0</v>
          </cell>
          <cell r="H435">
            <v>0</v>
          </cell>
          <cell r="I435">
            <v>0</v>
          </cell>
          <cell r="J435">
            <v>0</v>
          </cell>
          <cell r="K435">
            <v>0</v>
          </cell>
          <cell r="L435">
            <v>41019</v>
          </cell>
          <cell r="M435">
            <v>0</v>
          </cell>
          <cell r="N435">
            <v>0</v>
          </cell>
          <cell r="O435">
            <v>0</v>
          </cell>
          <cell r="P435">
            <v>0</v>
          </cell>
          <cell r="Q435">
            <v>0</v>
          </cell>
          <cell r="R435">
            <v>0</v>
          </cell>
          <cell r="S435">
            <v>0</v>
          </cell>
          <cell r="T435">
            <v>0</v>
          </cell>
          <cell r="U435">
            <v>0</v>
          </cell>
          <cell r="V435">
            <v>0</v>
          </cell>
          <cell r="W435">
            <v>0</v>
          </cell>
          <cell r="X435">
            <v>0</v>
          </cell>
          <cell r="Y435">
            <v>0</v>
          </cell>
          <cell r="Z435">
            <v>0</v>
          </cell>
          <cell r="AA435">
            <v>0</v>
          </cell>
          <cell r="AB435">
            <v>0</v>
          </cell>
          <cell r="AC435">
            <v>41019</v>
          </cell>
          <cell r="AD435">
            <v>0</v>
          </cell>
          <cell r="AE435">
            <v>0</v>
          </cell>
          <cell r="AF435">
            <v>0</v>
          </cell>
          <cell r="AG435">
            <v>0</v>
          </cell>
          <cell r="AH435">
            <v>0</v>
          </cell>
          <cell r="AI435">
            <v>0</v>
          </cell>
          <cell r="AJ435">
            <v>0</v>
          </cell>
          <cell r="AK435">
            <v>0</v>
          </cell>
          <cell r="AL435">
            <v>0</v>
          </cell>
          <cell r="AM435">
            <v>0</v>
          </cell>
          <cell r="AN435">
            <v>41019</v>
          </cell>
          <cell r="AO435">
            <v>0</v>
          </cell>
          <cell r="AP435">
            <v>0</v>
          </cell>
          <cell r="AQ435">
            <v>0</v>
          </cell>
          <cell r="AR435">
            <v>0</v>
          </cell>
          <cell r="AS435">
            <v>0</v>
          </cell>
          <cell r="AT435">
            <v>0</v>
          </cell>
          <cell r="AU435">
            <v>41019</v>
          </cell>
          <cell r="AV435">
            <v>0</v>
          </cell>
          <cell r="AW435">
            <v>0</v>
          </cell>
          <cell r="AX435">
            <v>0</v>
          </cell>
          <cell r="AY435">
            <v>0</v>
          </cell>
          <cell r="AZ435">
            <v>41019</v>
          </cell>
          <cell r="BA435">
            <v>0</v>
          </cell>
          <cell r="BB435">
            <v>0</v>
          </cell>
          <cell r="BC435">
            <v>0</v>
          </cell>
          <cell r="BD435">
            <v>0</v>
          </cell>
          <cell r="BE435">
            <v>0</v>
          </cell>
          <cell r="BF435">
            <v>0</v>
          </cell>
          <cell r="BG435">
            <v>0</v>
          </cell>
          <cell r="BH435">
            <v>0</v>
          </cell>
          <cell r="BI435">
            <v>41019</v>
          </cell>
          <cell r="BJ435">
            <v>0</v>
          </cell>
          <cell r="BK435">
            <v>0</v>
          </cell>
          <cell r="BL435">
            <v>0</v>
          </cell>
          <cell r="BM435">
            <v>0</v>
          </cell>
          <cell r="BN435">
            <v>0</v>
          </cell>
          <cell r="BO435">
            <v>0</v>
          </cell>
        </row>
        <row r="436">
          <cell r="A436">
            <v>41020</v>
          </cell>
          <cell r="B436">
            <v>1</v>
          </cell>
          <cell r="C436">
            <v>1</v>
          </cell>
          <cell r="D436">
            <v>0</v>
          </cell>
          <cell r="E436">
            <v>0</v>
          </cell>
          <cell r="F436">
            <v>0</v>
          </cell>
          <cell r="G436">
            <v>0</v>
          </cell>
          <cell r="H436">
            <v>0</v>
          </cell>
          <cell r="I436">
            <v>0</v>
          </cell>
          <cell r="J436">
            <v>1</v>
          </cell>
          <cell r="K436">
            <v>1</v>
          </cell>
          <cell r="L436">
            <v>41020</v>
          </cell>
          <cell r="M436">
            <v>1</v>
          </cell>
          <cell r="N436">
            <v>1</v>
          </cell>
          <cell r="O436">
            <v>0</v>
          </cell>
          <cell r="P436">
            <v>0</v>
          </cell>
          <cell r="Q436">
            <v>0</v>
          </cell>
          <cell r="R436">
            <v>0</v>
          </cell>
          <cell r="S436">
            <v>1</v>
          </cell>
          <cell r="T436">
            <v>1</v>
          </cell>
          <cell r="U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1</v>
          </cell>
          <cell r="Z436">
            <v>1</v>
          </cell>
          <cell r="AA436">
            <v>0</v>
          </cell>
          <cell r="AB436">
            <v>0</v>
          </cell>
          <cell r="AC436">
            <v>41020</v>
          </cell>
          <cell r="AD436">
            <v>1</v>
          </cell>
          <cell r="AE436">
            <v>1</v>
          </cell>
          <cell r="AF436">
            <v>0</v>
          </cell>
          <cell r="AG436">
            <v>0</v>
          </cell>
          <cell r="AH436">
            <v>0</v>
          </cell>
          <cell r="AI436">
            <v>0</v>
          </cell>
          <cell r="AJ436">
            <v>0</v>
          </cell>
          <cell r="AK436">
            <v>0</v>
          </cell>
          <cell r="AL436">
            <v>1</v>
          </cell>
          <cell r="AM436">
            <v>1</v>
          </cell>
          <cell r="AN436">
            <v>41020</v>
          </cell>
          <cell r="AO436">
            <v>1</v>
          </cell>
          <cell r="AP436">
            <v>1</v>
          </cell>
          <cell r="AQ436">
            <v>0</v>
          </cell>
          <cell r="AR436">
            <v>0</v>
          </cell>
          <cell r="AS436">
            <v>0</v>
          </cell>
          <cell r="AT436">
            <v>0</v>
          </cell>
          <cell r="AU436">
            <v>41020</v>
          </cell>
          <cell r="AV436">
            <v>0</v>
          </cell>
          <cell r="AW436">
            <v>0</v>
          </cell>
          <cell r="AX436">
            <v>1</v>
          </cell>
          <cell r="AY436">
            <v>1</v>
          </cell>
          <cell r="AZ436">
            <v>41020</v>
          </cell>
          <cell r="BA436">
            <v>0</v>
          </cell>
          <cell r="BB436">
            <v>0</v>
          </cell>
          <cell r="BC436">
            <v>0</v>
          </cell>
          <cell r="BD436">
            <v>0</v>
          </cell>
          <cell r="BE436">
            <v>1</v>
          </cell>
          <cell r="BF436">
            <v>1</v>
          </cell>
          <cell r="BG436">
            <v>0</v>
          </cell>
          <cell r="BH436">
            <v>0</v>
          </cell>
          <cell r="BI436">
            <v>41020</v>
          </cell>
          <cell r="BJ436">
            <v>0</v>
          </cell>
          <cell r="BK436">
            <v>0</v>
          </cell>
          <cell r="BL436">
            <v>0</v>
          </cell>
          <cell r="BM436">
            <v>0</v>
          </cell>
          <cell r="BN436">
            <v>1</v>
          </cell>
          <cell r="BO436">
            <v>1</v>
          </cell>
        </row>
        <row r="437">
          <cell r="A437">
            <v>41020</v>
          </cell>
          <cell r="B437">
            <v>0</v>
          </cell>
          <cell r="C437">
            <v>0</v>
          </cell>
          <cell r="D437">
            <v>0</v>
          </cell>
          <cell r="E437">
            <v>0</v>
          </cell>
          <cell r="F437">
            <v>0</v>
          </cell>
          <cell r="G437">
            <v>0</v>
          </cell>
          <cell r="H437">
            <v>0</v>
          </cell>
          <cell r="I437">
            <v>0</v>
          </cell>
          <cell r="J437">
            <v>0</v>
          </cell>
          <cell r="K437">
            <v>0</v>
          </cell>
          <cell r="L437">
            <v>41020</v>
          </cell>
          <cell r="M437">
            <v>0</v>
          </cell>
          <cell r="N437">
            <v>0</v>
          </cell>
          <cell r="O437">
            <v>0</v>
          </cell>
          <cell r="P437">
            <v>0</v>
          </cell>
          <cell r="Q437">
            <v>0</v>
          </cell>
          <cell r="R437">
            <v>0</v>
          </cell>
          <cell r="S437">
            <v>0</v>
          </cell>
          <cell r="T437">
            <v>0</v>
          </cell>
          <cell r="U437">
            <v>0</v>
          </cell>
          <cell r="V437">
            <v>0</v>
          </cell>
          <cell r="W437">
            <v>0</v>
          </cell>
          <cell r="X437">
            <v>0</v>
          </cell>
          <cell r="Y437">
            <v>0</v>
          </cell>
          <cell r="Z437">
            <v>0</v>
          </cell>
          <cell r="AA437">
            <v>0</v>
          </cell>
          <cell r="AB437">
            <v>0</v>
          </cell>
          <cell r="AC437">
            <v>41020</v>
          </cell>
          <cell r="AD437">
            <v>0</v>
          </cell>
          <cell r="AE437">
            <v>0</v>
          </cell>
          <cell r="AF437">
            <v>0</v>
          </cell>
          <cell r="AG437">
            <v>0</v>
          </cell>
          <cell r="AH437">
            <v>0</v>
          </cell>
          <cell r="AI437">
            <v>0</v>
          </cell>
          <cell r="AJ437">
            <v>0</v>
          </cell>
          <cell r="AK437">
            <v>0</v>
          </cell>
          <cell r="AL437">
            <v>0</v>
          </cell>
          <cell r="AM437">
            <v>0</v>
          </cell>
          <cell r="AN437">
            <v>41020</v>
          </cell>
          <cell r="AO437">
            <v>0</v>
          </cell>
          <cell r="AP437">
            <v>0</v>
          </cell>
          <cell r="AQ437">
            <v>0</v>
          </cell>
          <cell r="AR437">
            <v>0</v>
          </cell>
          <cell r="AS437">
            <v>0</v>
          </cell>
          <cell r="AT437">
            <v>0</v>
          </cell>
          <cell r="AU437">
            <v>41020</v>
          </cell>
          <cell r="AV437">
            <v>0</v>
          </cell>
          <cell r="AW437">
            <v>0</v>
          </cell>
          <cell r="AX437">
            <v>0</v>
          </cell>
          <cell r="AY437">
            <v>0</v>
          </cell>
          <cell r="AZ437">
            <v>41020</v>
          </cell>
          <cell r="BA437">
            <v>0</v>
          </cell>
          <cell r="BB437">
            <v>0</v>
          </cell>
          <cell r="BC437">
            <v>0</v>
          </cell>
          <cell r="BD437">
            <v>0</v>
          </cell>
          <cell r="BE437">
            <v>0</v>
          </cell>
          <cell r="BF437">
            <v>0</v>
          </cell>
          <cell r="BG437">
            <v>0</v>
          </cell>
          <cell r="BH437">
            <v>0</v>
          </cell>
          <cell r="BI437">
            <v>41020</v>
          </cell>
          <cell r="BJ437">
            <v>0</v>
          </cell>
          <cell r="BK437">
            <v>0</v>
          </cell>
          <cell r="BL437">
            <v>0</v>
          </cell>
          <cell r="BM437">
            <v>0</v>
          </cell>
          <cell r="BN437">
            <v>0</v>
          </cell>
          <cell r="BO437">
            <v>0</v>
          </cell>
        </row>
        <row r="438">
          <cell r="A438">
            <v>41020</v>
          </cell>
          <cell r="B438">
            <v>0</v>
          </cell>
          <cell r="C438">
            <v>0</v>
          </cell>
          <cell r="D438">
            <v>0</v>
          </cell>
          <cell r="E438">
            <v>0</v>
          </cell>
          <cell r="F438">
            <v>0</v>
          </cell>
          <cell r="G438">
            <v>0</v>
          </cell>
          <cell r="H438">
            <v>0</v>
          </cell>
          <cell r="I438">
            <v>0</v>
          </cell>
          <cell r="J438">
            <v>0</v>
          </cell>
          <cell r="K438">
            <v>0</v>
          </cell>
          <cell r="L438">
            <v>41020</v>
          </cell>
          <cell r="M438">
            <v>0</v>
          </cell>
          <cell r="N438">
            <v>0</v>
          </cell>
          <cell r="O438">
            <v>0</v>
          </cell>
          <cell r="P438">
            <v>0</v>
          </cell>
          <cell r="Q438">
            <v>0</v>
          </cell>
          <cell r="R438">
            <v>0</v>
          </cell>
          <cell r="S438">
            <v>0</v>
          </cell>
          <cell r="T438">
            <v>0</v>
          </cell>
          <cell r="U438">
            <v>0</v>
          </cell>
          <cell r="V438">
            <v>0</v>
          </cell>
          <cell r="W438">
            <v>0</v>
          </cell>
          <cell r="X438">
            <v>0</v>
          </cell>
          <cell r="Y438">
            <v>0</v>
          </cell>
          <cell r="Z438">
            <v>0</v>
          </cell>
          <cell r="AA438">
            <v>0</v>
          </cell>
          <cell r="AB438">
            <v>0</v>
          </cell>
          <cell r="AC438">
            <v>41020</v>
          </cell>
          <cell r="AD438">
            <v>0</v>
          </cell>
          <cell r="AE438">
            <v>0</v>
          </cell>
          <cell r="AF438">
            <v>0</v>
          </cell>
          <cell r="AG438">
            <v>0</v>
          </cell>
          <cell r="AH438">
            <v>0</v>
          </cell>
          <cell r="AI438">
            <v>0</v>
          </cell>
          <cell r="AJ438">
            <v>0</v>
          </cell>
          <cell r="AK438">
            <v>0</v>
          </cell>
          <cell r="AL438">
            <v>0</v>
          </cell>
          <cell r="AM438">
            <v>0</v>
          </cell>
          <cell r="AN438">
            <v>41020</v>
          </cell>
          <cell r="AO438">
            <v>0</v>
          </cell>
          <cell r="AP438">
            <v>0</v>
          </cell>
          <cell r="AQ438">
            <v>0</v>
          </cell>
          <cell r="AR438">
            <v>0</v>
          </cell>
          <cell r="AS438">
            <v>0</v>
          </cell>
          <cell r="AT438">
            <v>0</v>
          </cell>
          <cell r="AU438">
            <v>41020</v>
          </cell>
          <cell r="AV438">
            <v>0</v>
          </cell>
          <cell r="AW438">
            <v>0</v>
          </cell>
          <cell r="AX438">
            <v>0</v>
          </cell>
          <cell r="AY438">
            <v>0</v>
          </cell>
          <cell r="AZ438">
            <v>41020</v>
          </cell>
          <cell r="BA438">
            <v>0</v>
          </cell>
          <cell r="BB438">
            <v>0</v>
          </cell>
          <cell r="BC438">
            <v>0</v>
          </cell>
          <cell r="BD438">
            <v>0</v>
          </cell>
          <cell r="BE438">
            <v>0</v>
          </cell>
          <cell r="BF438">
            <v>0</v>
          </cell>
          <cell r="BG438">
            <v>0</v>
          </cell>
          <cell r="BH438">
            <v>0</v>
          </cell>
          <cell r="BI438">
            <v>41020</v>
          </cell>
          <cell r="BJ438">
            <v>0</v>
          </cell>
          <cell r="BK438">
            <v>0</v>
          </cell>
          <cell r="BL438">
            <v>0</v>
          </cell>
          <cell r="BM438">
            <v>0</v>
          </cell>
          <cell r="BN438">
            <v>0</v>
          </cell>
          <cell r="BO438">
            <v>0</v>
          </cell>
        </row>
        <row r="439">
          <cell r="A439">
            <v>41021</v>
          </cell>
          <cell r="B439">
            <v>1</v>
          </cell>
          <cell r="C439">
            <v>3</v>
          </cell>
          <cell r="D439">
            <v>0</v>
          </cell>
          <cell r="E439">
            <v>0</v>
          </cell>
          <cell r="F439">
            <v>0</v>
          </cell>
          <cell r="G439">
            <v>0</v>
          </cell>
          <cell r="H439">
            <v>0</v>
          </cell>
          <cell r="I439">
            <v>0</v>
          </cell>
          <cell r="J439">
            <v>1</v>
          </cell>
          <cell r="K439">
            <v>3</v>
          </cell>
          <cell r="L439">
            <v>41021</v>
          </cell>
          <cell r="M439">
            <v>1</v>
          </cell>
          <cell r="N439">
            <v>3</v>
          </cell>
          <cell r="O439">
            <v>0</v>
          </cell>
          <cell r="P439">
            <v>0</v>
          </cell>
          <cell r="Q439">
            <v>0</v>
          </cell>
          <cell r="R439">
            <v>0</v>
          </cell>
          <cell r="S439">
            <v>1</v>
          </cell>
          <cell r="T439">
            <v>3</v>
          </cell>
          <cell r="U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1</v>
          </cell>
          <cell r="Z439">
            <v>3</v>
          </cell>
          <cell r="AA439">
            <v>0</v>
          </cell>
          <cell r="AB439">
            <v>0</v>
          </cell>
          <cell r="AC439">
            <v>41021</v>
          </cell>
          <cell r="AD439">
            <v>1</v>
          </cell>
          <cell r="AE439">
            <v>3</v>
          </cell>
          <cell r="AF439">
            <v>0</v>
          </cell>
          <cell r="AG439">
            <v>0</v>
          </cell>
          <cell r="AH439">
            <v>0</v>
          </cell>
          <cell r="AI439">
            <v>0</v>
          </cell>
          <cell r="AJ439">
            <v>0</v>
          </cell>
          <cell r="AK439">
            <v>0</v>
          </cell>
          <cell r="AL439">
            <v>1</v>
          </cell>
          <cell r="AM439">
            <v>3</v>
          </cell>
          <cell r="AN439">
            <v>41021</v>
          </cell>
          <cell r="AO439">
            <v>1</v>
          </cell>
          <cell r="AP439">
            <v>3</v>
          </cell>
          <cell r="AQ439">
            <v>0</v>
          </cell>
          <cell r="AR439">
            <v>0</v>
          </cell>
          <cell r="AS439">
            <v>0</v>
          </cell>
          <cell r="AT439">
            <v>0</v>
          </cell>
          <cell r="AU439">
            <v>41021</v>
          </cell>
          <cell r="AV439">
            <v>0</v>
          </cell>
          <cell r="AW439">
            <v>0</v>
          </cell>
          <cell r="AX439">
            <v>1</v>
          </cell>
          <cell r="AY439">
            <v>3</v>
          </cell>
          <cell r="AZ439">
            <v>41021</v>
          </cell>
          <cell r="BA439">
            <v>0</v>
          </cell>
          <cell r="BB439">
            <v>0</v>
          </cell>
          <cell r="BC439">
            <v>0</v>
          </cell>
          <cell r="BD439">
            <v>0</v>
          </cell>
          <cell r="BE439">
            <v>1</v>
          </cell>
          <cell r="BF439">
            <v>3</v>
          </cell>
          <cell r="BG439">
            <v>0</v>
          </cell>
          <cell r="BH439">
            <v>0</v>
          </cell>
          <cell r="BI439">
            <v>41021</v>
          </cell>
          <cell r="BJ439">
            <v>0</v>
          </cell>
          <cell r="BK439">
            <v>0</v>
          </cell>
          <cell r="BL439">
            <v>0</v>
          </cell>
          <cell r="BM439">
            <v>0</v>
          </cell>
          <cell r="BN439">
            <v>1</v>
          </cell>
          <cell r="BO439">
            <v>3</v>
          </cell>
        </row>
        <row r="440">
          <cell r="A440">
            <v>41021</v>
          </cell>
          <cell r="B440">
            <v>1</v>
          </cell>
          <cell r="C440">
            <v>0</v>
          </cell>
          <cell r="D440">
            <v>0</v>
          </cell>
          <cell r="E440">
            <v>0</v>
          </cell>
          <cell r="F440">
            <v>0</v>
          </cell>
          <cell r="G440">
            <v>0</v>
          </cell>
          <cell r="H440">
            <v>0</v>
          </cell>
          <cell r="I440">
            <v>0</v>
          </cell>
          <cell r="J440">
            <v>1</v>
          </cell>
          <cell r="K440">
            <v>0</v>
          </cell>
          <cell r="L440">
            <v>41021</v>
          </cell>
          <cell r="M440">
            <v>1</v>
          </cell>
          <cell r="N440">
            <v>0</v>
          </cell>
          <cell r="O440">
            <v>0</v>
          </cell>
          <cell r="P440">
            <v>0</v>
          </cell>
          <cell r="Q440">
            <v>0</v>
          </cell>
          <cell r="R440">
            <v>0</v>
          </cell>
          <cell r="S440">
            <v>1</v>
          </cell>
          <cell r="T440">
            <v>0</v>
          </cell>
          <cell r="U440">
            <v>0</v>
          </cell>
          <cell r="V440">
            <v>0</v>
          </cell>
          <cell r="W440">
            <v>0</v>
          </cell>
          <cell r="X440">
            <v>0</v>
          </cell>
          <cell r="Y440">
            <v>1</v>
          </cell>
          <cell r="Z440">
            <v>0</v>
          </cell>
          <cell r="AA440">
            <v>0</v>
          </cell>
          <cell r="AB440">
            <v>0</v>
          </cell>
          <cell r="AC440">
            <v>41021</v>
          </cell>
          <cell r="AD440">
            <v>1</v>
          </cell>
          <cell r="AE440">
            <v>0</v>
          </cell>
          <cell r="AF440">
            <v>0</v>
          </cell>
          <cell r="AG440">
            <v>0</v>
          </cell>
          <cell r="AH440">
            <v>0</v>
          </cell>
          <cell r="AI440">
            <v>0</v>
          </cell>
          <cell r="AJ440">
            <v>0</v>
          </cell>
          <cell r="AK440">
            <v>0</v>
          </cell>
          <cell r="AL440">
            <v>1</v>
          </cell>
          <cell r="AM440">
            <v>0</v>
          </cell>
          <cell r="AN440">
            <v>41021</v>
          </cell>
          <cell r="AO440">
            <v>1</v>
          </cell>
          <cell r="AP440">
            <v>0</v>
          </cell>
          <cell r="AQ440">
            <v>0</v>
          </cell>
          <cell r="AR440">
            <v>0</v>
          </cell>
          <cell r="AS440">
            <v>0</v>
          </cell>
          <cell r="AT440">
            <v>0</v>
          </cell>
          <cell r="AU440">
            <v>41021</v>
          </cell>
          <cell r="AV440">
            <v>0</v>
          </cell>
          <cell r="AW440">
            <v>0</v>
          </cell>
          <cell r="AX440">
            <v>1</v>
          </cell>
          <cell r="AY440">
            <v>0</v>
          </cell>
          <cell r="AZ440">
            <v>41021</v>
          </cell>
          <cell r="BA440">
            <v>0</v>
          </cell>
          <cell r="BB440">
            <v>0</v>
          </cell>
          <cell r="BC440">
            <v>0</v>
          </cell>
          <cell r="BD440">
            <v>0</v>
          </cell>
          <cell r="BE440">
            <v>1</v>
          </cell>
          <cell r="BF440">
            <v>0</v>
          </cell>
          <cell r="BG440">
            <v>0</v>
          </cell>
          <cell r="BH440">
            <v>0</v>
          </cell>
          <cell r="BI440">
            <v>41021</v>
          </cell>
          <cell r="BJ440">
            <v>0</v>
          </cell>
          <cell r="BK440">
            <v>0</v>
          </cell>
          <cell r="BL440">
            <v>0</v>
          </cell>
          <cell r="BM440">
            <v>0</v>
          </cell>
          <cell r="BN440">
            <v>1</v>
          </cell>
          <cell r="BO440">
            <v>0</v>
          </cell>
        </row>
        <row r="441">
          <cell r="A441">
            <v>41021</v>
          </cell>
          <cell r="B441">
            <v>1</v>
          </cell>
          <cell r="C441">
            <v>0</v>
          </cell>
          <cell r="D441">
            <v>0</v>
          </cell>
          <cell r="E441">
            <v>0</v>
          </cell>
          <cell r="F441">
            <v>0</v>
          </cell>
          <cell r="G441">
            <v>0</v>
          </cell>
          <cell r="H441">
            <v>0</v>
          </cell>
          <cell r="I441">
            <v>0</v>
          </cell>
          <cell r="J441">
            <v>1</v>
          </cell>
          <cell r="K441">
            <v>0</v>
          </cell>
          <cell r="L441">
            <v>41021</v>
          </cell>
          <cell r="M441">
            <v>1</v>
          </cell>
          <cell r="N441">
            <v>0</v>
          </cell>
          <cell r="O441">
            <v>0</v>
          </cell>
          <cell r="P441">
            <v>0</v>
          </cell>
          <cell r="Q441">
            <v>0</v>
          </cell>
          <cell r="R441">
            <v>0</v>
          </cell>
          <cell r="S441">
            <v>1</v>
          </cell>
          <cell r="T441">
            <v>0</v>
          </cell>
          <cell r="U441">
            <v>0</v>
          </cell>
          <cell r="V441">
            <v>0</v>
          </cell>
          <cell r="W441">
            <v>0</v>
          </cell>
          <cell r="X441">
            <v>0</v>
          </cell>
          <cell r="Y441">
            <v>1</v>
          </cell>
          <cell r="Z441">
            <v>0</v>
          </cell>
          <cell r="AA441">
            <v>0</v>
          </cell>
          <cell r="AB441">
            <v>0</v>
          </cell>
          <cell r="AC441">
            <v>41021</v>
          </cell>
          <cell r="AD441">
            <v>1</v>
          </cell>
          <cell r="AE441">
            <v>0</v>
          </cell>
          <cell r="AF441">
            <v>0</v>
          </cell>
          <cell r="AG441">
            <v>0</v>
          </cell>
          <cell r="AH441">
            <v>0</v>
          </cell>
          <cell r="AI441">
            <v>0</v>
          </cell>
          <cell r="AJ441">
            <v>0</v>
          </cell>
          <cell r="AK441">
            <v>0</v>
          </cell>
          <cell r="AL441">
            <v>1</v>
          </cell>
          <cell r="AM441">
            <v>0</v>
          </cell>
          <cell r="AN441">
            <v>41021</v>
          </cell>
          <cell r="AO441">
            <v>1</v>
          </cell>
          <cell r="AP441">
            <v>0</v>
          </cell>
          <cell r="AQ441">
            <v>0</v>
          </cell>
          <cell r="AR441">
            <v>0</v>
          </cell>
          <cell r="AS441">
            <v>0</v>
          </cell>
          <cell r="AT441">
            <v>0</v>
          </cell>
          <cell r="AU441">
            <v>41021</v>
          </cell>
          <cell r="AV441">
            <v>0</v>
          </cell>
          <cell r="AW441">
            <v>0</v>
          </cell>
          <cell r="AX441">
            <v>1</v>
          </cell>
          <cell r="AY441">
            <v>0</v>
          </cell>
          <cell r="AZ441">
            <v>41021</v>
          </cell>
          <cell r="BA441">
            <v>0</v>
          </cell>
          <cell r="BB441">
            <v>0</v>
          </cell>
          <cell r="BC441">
            <v>0</v>
          </cell>
          <cell r="BD441">
            <v>0</v>
          </cell>
          <cell r="BE441">
            <v>1</v>
          </cell>
          <cell r="BF441">
            <v>0</v>
          </cell>
          <cell r="BG441">
            <v>0</v>
          </cell>
          <cell r="BH441">
            <v>0</v>
          </cell>
          <cell r="BI441">
            <v>41021</v>
          </cell>
          <cell r="BJ441">
            <v>0</v>
          </cell>
          <cell r="BK441">
            <v>0</v>
          </cell>
          <cell r="BL441">
            <v>0</v>
          </cell>
          <cell r="BM441">
            <v>0</v>
          </cell>
          <cell r="BN441">
            <v>1</v>
          </cell>
          <cell r="BO441">
            <v>0</v>
          </cell>
        </row>
        <row r="442">
          <cell r="A442">
            <v>41022</v>
          </cell>
          <cell r="B442">
            <v>0</v>
          </cell>
          <cell r="C442">
            <v>2</v>
          </cell>
          <cell r="D442">
            <v>0</v>
          </cell>
          <cell r="E442">
            <v>0</v>
          </cell>
          <cell r="F442">
            <v>0</v>
          </cell>
          <cell r="G442">
            <v>0</v>
          </cell>
          <cell r="H442">
            <v>0</v>
          </cell>
          <cell r="I442">
            <v>0</v>
          </cell>
          <cell r="J442">
            <v>0</v>
          </cell>
          <cell r="K442">
            <v>2</v>
          </cell>
          <cell r="L442">
            <v>41022</v>
          </cell>
          <cell r="M442">
            <v>0</v>
          </cell>
          <cell r="N442">
            <v>2</v>
          </cell>
          <cell r="O442">
            <v>0</v>
          </cell>
          <cell r="P442">
            <v>0</v>
          </cell>
          <cell r="Q442">
            <v>0</v>
          </cell>
          <cell r="R442">
            <v>0</v>
          </cell>
          <cell r="S442">
            <v>0</v>
          </cell>
          <cell r="T442">
            <v>2</v>
          </cell>
          <cell r="U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Z442">
            <v>2</v>
          </cell>
          <cell r="AA442">
            <v>0</v>
          </cell>
          <cell r="AB442">
            <v>0</v>
          </cell>
          <cell r="AC442">
            <v>41022</v>
          </cell>
          <cell r="AD442">
            <v>1</v>
          </cell>
          <cell r="AE442">
            <v>3</v>
          </cell>
          <cell r="AF442">
            <v>0</v>
          </cell>
          <cell r="AG442">
            <v>0</v>
          </cell>
          <cell r="AH442">
            <v>0</v>
          </cell>
          <cell r="AI442">
            <v>0</v>
          </cell>
          <cell r="AJ442">
            <v>0</v>
          </cell>
          <cell r="AK442">
            <v>0</v>
          </cell>
          <cell r="AL442">
            <v>1</v>
          </cell>
          <cell r="AM442">
            <v>3</v>
          </cell>
          <cell r="AN442">
            <v>41022</v>
          </cell>
          <cell r="AO442">
            <v>1</v>
          </cell>
          <cell r="AP442">
            <v>3</v>
          </cell>
          <cell r="AQ442">
            <v>0</v>
          </cell>
          <cell r="AR442">
            <v>0</v>
          </cell>
          <cell r="AS442">
            <v>0</v>
          </cell>
          <cell r="AT442">
            <v>0</v>
          </cell>
          <cell r="AU442">
            <v>41022</v>
          </cell>
          <cell r="AV442">
            <v>0</v>
          </cell>
          <cell r="AW442">
            <v>0</v>
          </cell>
          <cell r="AX442">
            <v>1</v>
          </cell>
          <cell r="AY442">
            <v>3</v>
          </cell>
          <cell r="AZ442">
            <v>41022</v>
          </cell>
          <cell r="BA442">
            <v>0</v>
          </cell>
          <cell r="BB442">
            <v>0</v>
          </cell>
          <cell r="BC442">
            <v>0</v>
          </cell>
          <cell r="BD442">
            <v>0</v>
          </cell>
          <cell r="BE442">
            <v>0</v>
          </cell>
          <cell r="BF442">
            <v>2</v>
          </cell>
          <cell r="BG442">
            <v>0</v>
          </cell>
          <cell r="BH442">
            <v>0</v>
          </cell>
          <cell r="BI442">
            <v>41022</v>
          </cell>
          <cell r="BJ442">
            <v>0</v>
          </cell>
          <cell r="BK442">
            <v>0</v>
          </cell>
          <cell r="BL442">
            <v>0</v>
          </cell>
          <cell r="BM442">
            <v>0</v>
          </cell>
          <cell r="BN442">
            <v>0</v>
          </cell>
          <cell r="BO442">
            <v>2</v>
          </cell>
        </row>
        <row r="443">
          <cell r="A443">
            <v>41022</v>
          </cell>
          <cell r="B443">
            <v>1</v>
          </cell>
          <cell r="C443">
            <v>0</v>
          </cell>
          <cell r="D443">
            <v>0</v>
          </cell>
          <cell r="E443">
            <v>0</v>
          </cell>
          <cell r="F443">
            <v>0</v>
          </cell>
          <cell r="G443">
            <v>0</v>
          </cell>
          <cell r="H443">
            <v>0</v>
          </cell>
          <cell r="I443">
            <v>0</v>
          </cell>
          <cell r="J443">
            <v>1</v>
          </cell>
          <cell r="K443">
            <v>0</v>
          </cell>
          <cell r="L443">
            <v>41022</v>
          </cell>
          <cell r="M443">
            <v>1</v>
          </cell>
          <cell r="N443">
            <v>0</v>
          </cell>
          <cell r="O443">
            <v>0</v>
          </cell>
          <cell r="P443">
            <v>0</v>
          </cell>
          <cell r="Q443">
            <v>0</v>
          </cell>
          <cell r="R443">
            <v>0</v>
          </cell>
          <cell r="S443">
            <v>1</v>
          </cell>
          <cell r="T443">
            <v>0</v>
          </cell>
          <cell r="U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1</v>
          </cell>
          <cell r="Z443">
            <v>0</v>
          </cell>
          <cell r="AA443">
            <v>0</v>
          </cell>
          <cell r="AB443">
            <v>0</v>
          </cell>
          <cell r="AC443">
            <v>41022</v>
          </cell>
          <cell r="AD443">
            <v>1</v>
          </cell>
          <cell r="AE443">
            <v>0</v>
          </cell>
          <cell r="AF443">
            <v>0</v>
          </cell>
          <cell r="AG443">
            <v>0</v>
          </cell>
          <cell r="AH443">
            <v>0</v>
          </cell>
          <cell r="AI443">
            <v>0</v>
          </cell>
          <cell r="AJ443">
            <v>0</v>
          </cell>
          <cell r="AK443">
            <v>0</v>
          </cell>
          <cell r="AL443">
            <v>1</v>
          </cell>
          <cell r="AM443">
            <v>0</v>
          </cell>
          <cell r="AN443">
            <v>41022</v>
          </cell>
          <cell r="AO443">
            <v>1</v>
          </cell>
          <cell r="AP443">
            <v>0</v>
          </cell>
          <cell r="AQ443">
            <v>0</v>
          </cell>
          <cell r="AR443">
            <v>0</v>
          </cell>
          <cell r="AS443">
            <v>0</v>
          </cell>
          <cell r="AT443">
            <v>0</v>
          </cell>
          <cell r="AU443">
            <v>41022</v>
          </cell>
          <cell r="AV443">
            <v>0</v>
          </cell>
          <cell r="AW443">
            <v>0</v>
          </cell>
          <cell r="AX443">
            <v>1</v>
          </cell>
          <cell r="AY443">
            <v>0</v>
          </cell>
          <cell r="AZ443">
            <v>41022</v>
          </cell>
          <cell r="BA443">
            <v>0</v>
          </cell>
          <cell r="BB443">
            <v>0</v>
          </cell>
          <cell r="BC443">
            <v>0</v>
          </cell>
          <cell r="BD443">
            <v>0</v>
          </cell>
          <cell r="BE443">
            <v>1</v>
          </cell>
          <cell r="BF443">
            <v>0</v>
          </cell>
          <cell r="BG443">
            <v>0</v>
          </cell>
          <cell r="BH443">
            <v>0</v>
          </cell>
          <cell r="BI443">
            <v>41022</v>
          </cell>
          <cell r="BJ443">
            <v>0</v>
          </cell>
          <cell r="BK443">
            <v>0</v>
          </cell>
          <cell r="BL443">
            <v>0</v>
          </cell>
          <cell r="BM443">
            <v>0</v>
          </cell>
          <cell r="BN443">
            <v>1</v>
          </cell>
          <cell r="BO443">
            <v>0</v>
          </cell>
        </row>
        <row r="444">
          <cell r="A444">
            <v>41022</v>
          </cell>
          <cell r="B444">
            <v>1</v>
          </cell>
          <cell r="C444">
            <v>0</v>
          </cell>
          <cell r="D444">
            <v>0</v>
          </cell>
          <cell r="E444">
            <v>0</v>
          </cell>
          <cell r="F444">
            <v>0</v>
          </cell>
          <cell r="G444">
            <v>0</v>
          </cell>
          <cell r="H444">
            <v>0</v>
          </cell>
          <cell r="I444">
            <v>0</v>
          </cell>
          <cell r="J444">
            <v>1</v>
          </cell>
          <cell r="K444">
            <v>0</v>
          </cell>
          <cell r="L444">
            <v>41022</v>
          </cell>
          <cell r="M444">
            <v>1</v>
          </cell>
          <cell r="N444">
            <v>0</v>
          </cell>
          <cell r="O444">
            <v>0</v>
          </cell>
          <cell r="P444">
            <v>0</v>
          </cell>
          <cell r="Q444">
            <v>0</v>
          </cell>
          <cell r="R444">
            <v>0</v>
          </cell>
          <cell r="S444">
            <v>1</v>
          </cell>
          <cell r="T444">
            <v>0</v>
          </cell>
          <cell r="U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1</v>
          </cell>
          <cell r="Z444">
            <v>0</v>
          </cell>
          <cell r="AA444">
            <v>0</v>
          </cell>
          <cell r="AB444">
            <v>0</v>
          </cell>
          <cell r="AC444">
            <v>41022</v>
          </cell>
          <cell r="AD444">
            <v>1</v>
          </cell>
          <cell r="AE444">
            <v>0</v>
          </cell>
          <cell r="AF444">
            <v>0</v>
          </cell>
          <cell r="AG444">
            <v>0</v>
          </cell>
          <cell r="AH444">
            <v>0</v>
          </cell>
          <cell r="AI444">
            <v>0</v>
          </cell>
          <cell r="AJ444">
            <v>0</v>
          </cell>
          <cell r="AK444">
            <v>0</v>
          </cell>
          <cell r="AL444">
            <v>1</v>
          </cell>
          <cell r="AM444">
            <v>0</v>
          </cell>
          <cell r="AN444">
            <v>41022</v>
          </cell>
          <cell r="AO444">
            <v>1</v>
          </cell>
          <cell r="AP444">
            <v>0</v>
          </cell>
          <cell r="AQ444">
            <v>0</v>
          </cell>
          <cell r="AR444">
            <v>0</v>
          </cell>
          <cell r="AS444">
            <v>0</v>
          </cell>
          <cell r="AT444">
            <v>0</v>
          </cell>
          <cell r="AU444">
            <v>41022</v>
          </cell>
          <cell r="AV444">
            <v>0</v>
          </cell>
          <cell r="AW444">
            <v>0</v>
          </cell>
          <cell r="AX444">
            <v>1</v>
          </cell>
          <cell r="AY444">
            <v>0</v>
          </cell>
          <cell r="AZ444">
            <v>41022</v>
          </cell>
          <cell r="BA444">
            <v>0</v>
          </cell>
          <cell r="BB444">
            <v>0</v>
          </cell>
          <cell r="BC444">
            <v>0</v>
          </cell>
          <cell r="BD444">
            <v>0</v>
          </cell>
          <cell r="BE444">
            <v>1</v>
          </cell>
          <cell r="BF444">
            <v>0</v>
          </cell>
          <cell r="BG444">
            <v>0</v>
          </cell>
          <cell r="BH444">
            <v>0</v>
          </cell>
          <cell r="BI444">
            <v>41022</v>
          </cell>
          <cell r="BJ444">
            <v>0</v>
          </cell>
          <cell r="BK444">
            <v>0</v>
          </cell>
          <cell r="BL444">
            <v>0</v>
          </cell>
          <cell r="BM444">
            <v>0</v>
          </cell>
          <cell r="BN444">
            <v>1</v>
          </cell>
          <cell r="BO444">
            <v>0</v>
          </cell>
        </row>
        <row r="445">
          <cell r="A445">
            <v>41023</v>
          </cell>
          <cell r="B445">
            <v>1</v>
          </cell>
          <cell r="C445">
            <v>2</v>
          </cell>
          <cell r="D445">
            <v>0</v>
          </cell>
          <cell r="E445">
            <v>0</v>
          </cell>
          <cell r="F445">
            <v>0</v>
          </cell>
          <cell r="G445">
            <v>0</v>
          </cell>
          <cell r="H445">
            <v>0</v>
          </cell>
          <cell r="I445">
            <v>0</v>
          </cell>
          <cell r="J445">
            <v>1</v>
          </cell>
          <cell r="K445">
            <v>2</v>
          </cell>
          <cell r="L445">
            <v>41023</v>
          </cell>
          <cell r="M445">
            <v>1</v>
          </cell>
          <cell r="N445">
            <v>2</v>
          </cell>
          <cell r="O445">
            <v>0</v>
          </cell>
          <cell r="P445">
            <v>0</v>
          </cell>
          <cell r="Q445">
            <v>0</v>
          </cell>
          <cell r="R445">
            <v>0</v>
          </cell>
          <cell r="S445">
            <v>1</v>
          </cell>
          <cell r="T445">
            <v>2</v>
          </cell>
          <cell r="U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1</v>
          </cell>
          <cell r="Z445">
            <v>2</v>
          </cell>
          <cell r="AA445">
            <v>0</v>
          </cell>
          <cell r="AB445">
            <v>0</v>
          </cell>
          <cell r="AC445">
            <v>41023</v>
          </cell>
          <cell r="AD445">
            <v>1</v>
          </cell>
          <cell r="AE445">
            <v>2</v>
          </cell>
          <cell r="AF445">
            <v>0</v>
          </cell>
          <cell r="AG445">
            <v>0</v>
          </cell>
          <cell r="AH445">
            <v>0</v>
          </cell>
          <cell r="AI445">
            <v>0</v>
          </cell>
          <cell r="AJ445">
            <v>0</v>
          </cell>
          <cell r="AK445">
            <v>0</v>
          </cell>
          <cell r="AL445">
            <v>1</v>
          </cell>
          <cell r="AM445">
            <v>2</v>
          </cell>
          <cell r="AN445">
            <v>41023</v>
          </cell>
          <cell r="AO445">
            <v>1</v>
          </cell>
          <cell r="AP445">
            <v>2</v>
          </cell>
          <cell r="AQ445">
            <v>0</v>
          </cell>
          <cell r="AR445">
            <v>0</v>
          </cell>
          <cell r="AS445">
            <v>0</v>
          </cell>
          <cell r="AT445">
            <v>0</v>
          </cell>
          <cell r="AU445">
            <v>41023</v>
          </cell>
          <cell r="AV445">
            <v>0</v>
          </cell>
          <cell r="AW445">
            <v>0</v>
          </cell>
          <cell r="AX445">
            <v>1</v>
          </cell>
          <cell r="AY445">
            <v>2</v>
          </cell>
          <cell r="AZ445">
            <v>41023</v>
          </cell>
          <cell r="BA445">
            <v>0</v>
          </cell>
          <cell r="BB445">
            <v>0</v>
          </cell>
          <cell r="BC445">
            <v>0</v>
          </cell>
          <cell r="BD445">
            <v>0</v>
          </cell>
          <cell r="BE445">
            <v>1</v>
          </cell>
          <cell r="BF445">
            <v>2</v>
          </cell>
          <cell r="BG445">
            <v>0</v>
          </cell>
          <cell r="BH445">
            <v>0</v>
          </cell>
          <cell r="BI445">
            <v>41023</v>
          </cell>
          <cell r="BJ445">
            <v>0</v>
          </cell>
          <cell r="BK445">
            <v>0</v>
          </cell>
          <cell r="BL445">
            <v>0</v>
          </cell>
          <cell r="BM445">
            <v>0</v>
          </cell>
          <cell r="BN445">
            <v>1</v>
          </cell>
          <cell r="BO445">
            <v>2</v>
          </cell>
        </row>
        <row r="446">
          <cell r="A446">
            <v>41023</v>
          </cell>
          <cell r="B446">
            <v>0</v>
          </cell>
          <cell r="C446">
            <v>0</v>
          </cell>
          <cell r="D446">
            <v>0</v>
          </cell>
          <cell r="E446">
            <v>0</v>
          </cell>
          <cell r="F446">
            <v>0</v>
          </cell>
          <cell r="G446">
            <v>0</v>
          </cell>
          <cell r="H446">
            <v>0</v>
          </cell>
          <cell r="I446">
            <v>0</v>
          </cell>
          <cell r="J446">
            <v>0</v>
          </cell>
          <cell r="K446">
            <v>0</v>
          </cell>
          <cell r="L446">
            <v>41023</v>
          </cell>
          <cell r="M446">
            <v>0</v>
          </cell>
          <cell r="N446">
            <v>0</v>
          </cell>
          <cell r="O446">
            <v>0</v>
          </cell>
          <cell r="P446">
            <v>0</v>
          </cell>
          <cell r="Q446">
            <v>0</v>
          </cell>
          <cell r="R446">
            <v>0</v>
          </cell>
          <cell r="S446">
            <v>0</v>
          </cell>
          <cell r="T446">
            <v>0</v>
          </cell>
          <cell r="U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Z446">
            <v>0</v>
          </cell>
          <cell r="AA446">
            <v>0</v>
          </cell>
          <cell r="AB446">
            <v>0</v>
          </cell>
          <cell r="AC446">
            <v>41023</v>
          </cell>
          <cell r="AD446">
            <v>0</v>
          </cell>
          <cell r="AE446">
            <v>0</v>
          </cell>
          <cell r="AF446">
            <v>0</v>
          </cell>
          <cell r="AG446">
            <v>0</v>
          </cell>
          <cell r="AH446">
            <v>0</v>
          </cell>
          <cell r="AI446">
            <v>0</v>
          </cell>
          <cell r="AJ446">
            <v>0</v>
          </cell>
          <cell r="AK446">
            <v>0</v>
          </cell>
          <cell r="AL446">
            <v>0</v>
          </cell>
          <cell r="AM446">
            <v>0</v>
          </cell>
          <cell r="AN446">
            <v>41023</v>
          </cell>
          <cell r="AO446">
            <v>0</v>
          </cell>
          <cell r="AP446">
            <v>0</v>
          </cell>
          <cell r="AQ446">
            <v>0</v>
          </cell>
          <cell r="AR446">
            <v>0</v>
          </cell>
          <cell r="AS446">
            <v>0</v>
          </cell>
          <cell r="AT446">
            <v>0</v>
          </cell>
          <cell r="AU446">
            <v>41023</v>
          </cell>
          <cell r="AV446">
            <v>0</v>
          </cell>
          <cell r="AW446">
            <v>0</v>
          </cell>
          <cell r="AX446">
            <v>0</v>
          </cell>
          <cell r="AY446">
            <v>0</v>
          </cell>
          <cell r="AZ446">
            <v>41023</v>
          </cell>
          <cell r="BA446">
            <v>0</v>
          </cell>
          <cell r="BB446">
            <v>0</v>
          </cell>
          <cell r="BC446">
            <v>0</v>
          </cell>
          <cell r="BD446">
            <v>0</v>
          </cell>
          <cell r="BE446">
            <v>0</v>
          </cell>
          <cell r="BF446">
            <v>0</v>
          </cell>
          <cell r="BG446">
            <v>0</v>
          </cell>
          <cell r="BH446">
            <v>0</v>
          </cell>
          <cell r="BI446">
            <v>41023</v>
          </cell>
          <cell r="BJ446">
            <v>0</v>
          </cell>
          <cell r="BK446">
            <v>0</v>
          </cell>
          <cell r="BL446">
            <v>0</v>
          </cell>
          <cell r="BM446">
            <v>0</v>
          </cell>
          <cell r="BN446">
            <v>0</v>
          </cell>
          <cell r="BO446">
            <v>0</v>
          </cell>
        </row>
        <row r="447">
          <cell r="A447">
            <v>41023</v>
          </cell>
          <cell r="B447">
            <v>1</v>
          </cell>
          <cell r="C447">
            <v>0</v>
          </cell>
          <cell r="D447">
            <v>0</v>
          </cell>
          <cell r="E447">
            <v>0</v>
          </cell>
          <cell r="F447">
            <v>0</v>
          </cell>
          <cell r="G447">
            <v>0</v>
          </cell>
          <cell r="H447">
            <v>0</v>
          </cell>
          <cell r="I447">
            <v>0</v>
          </cell>
          <cell r="J447">
            <v>1</v>
          </cell>
          <cell r="K447">
            <v>0</v>
          </cell>
          <cell r="L447">
            <v>41023</v>
          </cell>
          <cell r="M447">
            <v>1</v>
          </cell>
          <cell r="N447">
            <v>0</v>
          </cell>
          <cell r="O447">
            <v>0</v>
          </cell>
          <cell r="P447">
            <v>0</v>
          </cell>
          <cell r="Q447">
            <v>0</v>
          </cell>
          <cell r="R447">
            <v>0</v>
          </cell>
          <cell r="S447">
            <v>1</v>
          </cell>
          <cell r="T447">
            <v>0</v>
          </cell>
          <cell r="U447">
            <v>0</v>
          </cell>
          <cell r="V447">
            <v>0</v>
          </cell>
          <cell r="W447">
            <v>0</v>
          </cell>
          <cell r="X447">
            <v>0</v>
          </cell>
          <cell r="Y447">
            <v>1</v>
          </cell>
          <cell r="Z447">
            <v>0</v>
          </cell>
          <cell r="AA447">
            <v>0</v>
          </cell>
          <cell r="AB447">
            <v>0</v>
          </cell>
          <cell r="AC447">
            <v>41023</v>
          </cell>
          <cell r="AD447">
            <v>1</v>
          </cell>
          <cell r="AE447">
            <v>0</v>
          </cell>
          <cell r="AF447">
            <v>0</v>
          </cell>
          <cell r="AG447">
            <v>0</v>
          </cell>
          <cell r="AH447">
            <v>0</v>
          </cell>
          <cell r="AI447">
            <v>0</v>
          </cell>
          <cell r="AJ447">
            <v>0</v>
          </cell>
          <cell r="AK447">
            <v>0</v>
          </cell>
          <cell r="AL447">
            <v>1</v>
          </cell>
          <cell r="AM447">
            <v>0</v>
          </cell>
          <cell r="AN447">
            <v>41023</v>
          </cell>
          <cell r="AO447">
            <v>1</v>
          </cell>
          <cell r="AP447">
            <v>0</v>
          </cell>
          <cell r="AQ447">
            <v>0</v>
          </cell>
          <cell r="AR447">
            <v>0</v>
          </cell>
          <cell r="AS447">
            <v>0</v>
          </cell>
          <cell r="AT447">
            <v>0</v>
          </cell>
          <cell r="AU447">
            <v>41023</v>
          </cell>
          <cell r="AV447">
            <v>0</v>
          </cell>
          <cell r="AW447">
            <v>0</v>
          </cell>
          <cell r="AX447">
            <v>1</v>
          </cell>
          <cell r="AY447">
            <v>0</v>
          </cell>
          <cell r="AZ447">
            <v>41023</v>
          </cell>
          <cell r="BA447">
            <v>0</v>
          </cell>
          <cell r="BB447">
            <v>0</v>
          </cell>
          <cell r="BC447">
            <v>0</v>
          </cell>
          <cell r="BD447">
            <v>0</v>
          </cell>
          <cell r="BE447">
            <v>1</v>
          </cell>
          <cell r="BF447">
            <v>0</v>
          </cell>
          <cell r="BG447">
            <v>0</v>
          </cell>
          <cell r="BH447">
            <v>0</v>
          </cell>
          <cell r="BI447">
            <v>41023</v>
          </cell>
          <cell r="BJ447">
            <v>0</v>
          </cell>
          <cell r="BK447">
            <v>0</v>
          </cell>
          <cell r="BL447">
            <v>0</v>
          </cell>
          <cell r="BM447">
            <v>0</v>
          </cell>
          <cell r="BN447">
            <v>1</v>
          </cell>
          <cell r="BO447">
            <v>0</v>
          </cell>
        </row>
        <row r="448">
          <cell r="A448">
            <v>41024</v>
          </cell>
          <cell r="B448">
            <v>1</v>
          </cell>
          <cell r="C448">
            <v>3</v>
          </cell>
          <cell r="D448">
            <v>0</v>
          </cell>
          <cell r="E448">
            <v>0</v>
          </cell>
          <cell r="F448">
            <v>0</v>
          </cell>
          <cell r="G448">
            <v>0</v>
          </cell>
          <cell r="H448">
            <v>0</v>
          </cell>
          <cell r="I448">
            <v>0</v>
          </cell>
          <cell r="J448">
            <v>1</v>
          </cell>
          <cell r="K448">
            <v>3</v>
          </cell>
          <cell r="L448">
            <v>41024</v>
          </cell>
          <cell r="M448">
            <v>1</v>
          </cell>
          <cell r="N448">
            <v>3</v>
          </cell>
          <cell r="O448">
            <v>0</v>
          </cell>
          <cell r="P448">
            <v>0</v>
          </cell>
          <cell r="Q448">
            <v>0</v>
          </cell>
          <cell r="R448">
            <v>0</v>
          </cell>
          <cell r="S448">
            <v>1</v>
          </cell>
          <cell r="T448">
            <v>3</v>
          </cell>
          <cell r="U448">
            <v>0</v>
          </cell>
          <cell r="V448">
            <v>0</v>
          </cell>
          <cell r="W448">
            <v>0</v>
          </cell>
          <cell r="X448">
            <v>0</v>
          </cell>
          <cell r="Y448">
            <v>1</v>
          </cell>
          <cell r="Z448">
            <v>3</v>
          </cell>
          <cell r="AA448">
            <v>0</v>
          </cell>
          <cell r="AB448">
            <v>0</v>
          </cell>
          <cell r="AC448">
            <v>41024</v>
          </cell>
          <cell r="AD448">
            <v>1</v>
          </cell>
          <cell r="AE448">
            <v>2</v>
          </cell>
          <cell r="AF448">
            <v>0</v>
          </cell>
          <cell r="AG448">
            <v>0</v>
          </cell>
          <cell r="AH448">
            <v>0</v>
          </cell>
          <cell r="AI448">
            <v>0</v>
          </cell>
          <cell r="AJ448">
            <v>0</v>
          </cell>
          <cell r="AK448">
            <v>0</v>
          </cell>
          <cell r="AL448">
            <v>1</v>
          </cell>
          <cell r="AM448">
            <v>2</v>
          </cell>
          <cell r="AN448">
            <v>41024</v>
          </cell>
          <cell r="AO448">
            <v>1</v>
          </cell>
          <cell r="AP448">
            <v>2</v>
          </cell>
          <cell r="AQ448">
            <v>0</v>
          </cell>
          <cell r="AR448">
            <v>0</v>
          </cell>
          <cell r="AS448">
            <v>0</v>
          </cell>
          <cell r="AT448">
            <v>0</v>
          </cell>
          <cell r="AU448">
            <v>41024</v>
          </cell>
          <cell r="AV448">
            <v>0</v>
          </cell>
          <cell r="AW448">
            <v>0</v>
          </cell>
          <cell r="AX448">
            <v>1</v>
          </cell>
          <cell r="AY448">
            <v>2</v>
          </cell>
          <cell r="AZ448">
            <v>41024</v>
          </cell>
          <cell r="BA448">
            <v>0</v>
          </cell>
          <cell r="BB448">
            <v>0</v>
          </cell>
          <cell r="BC448">
            <v>0</v>
          </cell>
          <cell r="BD448">
            <v>0</v>
          </cell>
          <cell r="BE448">
            <v>1</v>
          </cell>
          <cell r="BF448">
            <v>2</v>
          </cell>
          <cell r="BG448">
            <v>0</v>
          </cell>
          <cell r="BH448">
            <v>0</v>
          </cell>
          <cell r="BI448">
            <v>41024</v>
          </cell>
          <cell r="BJ448">
            <v>0</v>
          </cell>
          <cell r="BK448">
            <v>0</v>
          </cell>
          <cell r="BL448">
            <v>0</v>
          </cell>
          <cell r="BM448">
            <v>0</v>
          </cell>
          <cell r="BN448">
            <v>1</v>
          </cell>
          <cell r="BO448">
            <v>2</v>
          </cell>
        </row>
        <row r="449">
          <cell r="A449">
            <v>41024</v>
          </cell>
          <cell r="B449">
            <v>1</v>
          </cell>
          <cell r="C449">
            <v>0</v>
          </cell>
          <cell r="D449">
            <v>0</v>
          </cell>
          <cell r="E449">
            <v>0</v>
          </cell>
          <cell r="F449">
            <v>0</v>
          </cell>
          <cell r="G449">
            <v>0</v>
          </cell>
          <cell r="H449">
            <v>0</v>
          </cell>
          <cell r="I449">
            <v>0</v>
          </cell>
          <cell r="J449">
            <v>1</v>
          </cell>
          <cell r="K449">
            <v>0</v>
          </cell>
          <cell r="L449">
            <v>41024</v>
          </cell>
          <cell r="M449">
            <v>1</v>
          </cell>
          <cell r="N449">
            <v>0</v>
          </cell>
          <cell r="O449">
            <v>0</v>
          </cell>
          <cell r="P449">
            <v>0</v>
          </cell>
          <cell r="Q449">
            <v>0</v>
          </cell>
          <cell r="R449">
            <v>0</v>
          </cell>
          <cell r="S449">
            <v>1</v>
          </cell>
          <cell r="T449">
            <v>0</v>
          </cell>
          <cell r="U449">
            <v>0</v>
          </cell>
          <cell r="V449">
            <v>0</v>
          </cell>
          <cell r="W449">
            <v>0</v>
          </cell>
          <cell r="X449">
            <v>0</v>
          </cell>
          <cell r="Y449">
            <v>1</v>
          </cell>
          <cell r="Z449">
            <v>0</v>
          </cell>
          <cell r="AA449">
            <v>0</v>
          </cell>
          <cell r="AB449">
            <v>0</v>
          </cell>
          <cell r="AC449">
            <v>41024</v>
          </cell>
          <cell r="AD449">
            <v>0</v>
          </cell>
          <cell r="AE449">
            <v>0</v>
          </cell>
          <cell r="AF449">
            <v>0</v>
          </cell>
          <cell r="AG449">
            <v>0</v>
          </cell>
          <cell r="AH449">
            <v>0</v>
          </cell>
          <cell r="AI449">
            <v>0</v>
          </cell>
          <cell r="AJ449">
            <v>0</v>
          </cell>
          <cell r="AK449">
            <v>0</v>
          </cell>
          <cell r="AL449">
            <v>0</v>
          </cell>
          <cell r="AM449">
            <v>0</v>
          </cell>
          <cell r="AN449">
            <v>41024</v>
          </cell>
          <cell r="AO449">
            <v>0</v>
          </cell>
          <cell r="AP449">
            <v>0</v>
          </cell>
          <cell r="AQ449">
            <v>0</v>
          </cell>
          <cell r="AR449">
            <v>0</v>
          </cell>
          <cell r="AS449">
            <v>0</v>
          </cell>
          <cell r="AT449">
            <v>0</v>
          </cell>
          <cell r="AU449">
            <v>41024</v>
          </cell>
          <cell r="AV449">
            <v>0</v>
          </cell>
          <cell r="AW449">
            <v>0</v>
          </cell>
          <cell r="AX449">
            <v>0</v>
          </cell>
          <cell r="AY449">
            <v>0</v>
          </cell>
          <cell r="AZ449">
            <v>41024</v>
          </cell>
          <cell r="BA449">
            <v>0</v>
          </cell>
          <cell r="BB449">
            <v>0</v>
          </cell>
          <cell r="BC449">
            <v>0</v>
          </cell>
          <cell r="BD449">
            <v>0</v>
          </cell>
          <cell r="BE449">
            <v>0</v>
          </cell>
          <cell r="BF449">
            <v>0</v>
          </cell>
          <cell r="BG449">
            <v>0</v>
          </cell>
          <cell r="BH449">
            <v>0</v>
          </cell>
          <cell r="BI449">
            <v>41024</v>
          </cell>
          <cell r="BJ449">
            <v>0</v>
          </cell>
          <cell r="BK449">
            <v>0</v>
          </cell>
          <cell r="BL449">
            <v>0</v>
          </cell>
          <cell r="BM449">
            <v>0</v>
          </cell>
          <cell r="BN449">
            <v>0</v>
          </cell>
          <cell r="BO449">
            <v>0</v>
          </cell>
        </row>
        <row r="450">
          <cell r="A450">
            <v>41024</v>
          </cell>
          <cell r="B450">
            <v>1</v>
          </cell>
          <cell r="C450">
            <v>0</v>
          </cell>
          <cell r="D450">
            <v>0</v>
          </cell>
          <cell r="E450">
            <v>0</v>
          </cell>
          <cell r="F450">
            <v>0</v>
          </cell>
          <cell r="G450">
            <v>0</v>
          </cell>
          <cell r="H450">
            <v>0</v>
          </cell>
          <cell r="I450">
            <v>0</v>
          </cell>
          <cell r="J450">
            <v>1</v>
          </cell>
          <cell r="K450">
            <v>0</v>
          </cell>
          <cell r="L450">
            <v>41024</v>
          </cell>
          <cell r="M450">
            <v>1</v>
          </cell>
          <cell r="N450">
            <v>0</v>
          </cell>
          <cell r="O450">
            <v>0</v>
          </cell>
          <cell r="P450">
            <v>0</v>
          </cell>
          <cell r="Q450">
            <v>0</v>
          </cell>
          <cell r="R450">
            <v>0</v>
          </cell>
          <cell r="S450">
            <v>1</v>
          </cell>
          <cell r="T450">
            <v>0</v>
          </cell>
          <cell r="U450">
            <v>0</v>
          </cell>
          <cell r="V450">
            <v>0</v>
          </cell>
          <cell r="W450">
            <v>0</v>
          </cell>
          <cell r="X450">
            <v>0</v>
          </cell>
          <cell r="Y450">
            <v>1</v>
          </cell>
          <cell r="Z450">
            <v>0</v>
          </cell>
          <cell r="AA450">
            <v>0</v>
          </cell>
          <cell r="AB450">
            <v>0</v>
          </cell>
          <cell r="AC450">
            <v>41024</v>
          </cell>
          <cell r="AD450">
            <v>1</v>
          </cell>
          <cell r="AE450">
            <v>0</v>
          </cell>
          <cell r="AF450">
            <v>0</v>
          </cell>
          <cell r="AG450">
            <v>0</v>
          </cell>
          <cell r="AH450">
            <v>0</v>
          </cell>
          <cell r="AI450">
            <v>0</v>
          </cell>
          <cell r="AJ450">
            <v>0</v>
          </cell>
          <cell r="AK450">
            <v>0</v>
          </cell>
          <cell r="AL450">
            <v>1</v>
          </cell>
          <cell r="AM450">
            <v>0</v>
          </cell>
          <cell r="AN450">
            <v>41024</v>
          </cell>
          <cell r="AO450">
            <v>1</v>
          </cell>
          <cell r="AP450">
            <v>0</v>
          </cell>
          <cell r="AQ450">
            <v>0</v>
          </cell>
          <cell r="AR450">
            <v>0</v>
          </cell>
          <cell r="AS450">
            <v>0</v>
          </cell>
          <cell r="AT450">
            <v>0</v>
          </cell>
          <cell r="AU450">
            <v>41024</v>
          </cell>
          <cell r="AV450">
            <v>0</v>
          </cell>
          <cell r="AW450">
            <v>0</v>
          </cell>
          <cell r="AX450">
            <v>1</v>
          </cell>
          <cell r="AY450">
            <v>0</v>
          </cell>
          <cell r="AZ450">
            <v>41024</v>
          </cell>
          <cell r="BA450">
            <v>0</v>
          </cell>
          <cell r="BB450">
            <v>0</v>
          </cell>
          <cell r="BC450">
            <v>0</v>
          </cell>
          <cell r="BD450">
            <v>0</v>
          </cell>
          <cell r="BE450">
            <v>1</v>
          </cell>
          <cell r="BF450">
            <v>0</v>
          </cell>
          <cell r="BG450">
            <v>0</v>
          </cell>
          <cell r="BH450">
            <v>0</v>
          </cell>
          <cell r="BI450">
            <v>41024</v>
          </cell>
          <cell r="BJ450">
            <v>0</v>
          </cell>
          <cell r="BK450">
            <v>0</v>
          </cell>
          <cell r="BL450">
            <v>0</v>
          </cell>
          <cell r="BM450">
            <v>0</v>
          </cell>
          <cell r="BN450">
            <v>1</v>
          </cell>
          <cell r="BO450">
            <v>0</v>
          </cell>
        </row>
        <row r="451">
          <cell r="A451">
            <v>41025</v>
          </cell>
          <cell r="B451">
            <v>1</v>
          </cell>
          <cell r="C451">
            <v>3</v>
          </cell>
          <cell r="D451">
            <v>0</v>
          </cell>
          <cell r="E451">
            <v>0</v>
          </cell>
          <cell r="F451">
            <v>0</v>
          </cell>
          <cell r="G451">
            <v>0</v>
          </cell>
          <cell r="H451">
            <v>0</v>
          </cell>
          <cell r="I451">
            <v>0</v>
          </cell>
          <cell r="J451">
            <v>1</v>
          </cell>
          <cell r="K451">
            <v>3</v>
          </cell>
          <cell r="L451">
            <v>41025</v>
          </cell>
          <cell r="M451">
            <v>1</v>
          </cell>
          <cell r="N451">
            <v>3</v>
          </cell>
          <cell r="O451">
            <v>0</v>
          </cell>
          <cell r="P451">
            <v>0</v>
          </cell>
          <cell r="Q451">
            <v>0</v>
          </cell>
          <cell r="R451">
            <v>0</v>
          </cell>
          <cell r="S451">
            <v>1</v>
          </cell>
          <cell r="T451">
            <v>2</v>
          </cell>
          <cell r="U451">
            <v>0</v>
          </cell>
          <cell r="V451">
            <v>1</v>
          </cell>
          <cell r="W451">
            <v>0</v>
          </cell>
          <cell r="X451">
            <v>0</v>
          </cell>
          <cell r="Y451">
            <v>1</v>
          </cell>
          <cell r="Z451">
            <v>3</v>
          </cell>
          <cell r="AA451">
            <v>0</v>
          </cell>
          <cell r="AB451">
            <v>0</v>
          </cell>
          <cell r="AC451">
            <v>41025</v>
          </cell>
          <cell r="AD451">
            <v>1</v>
          </cell>
          <cell r="AE451">
            <v>2</v>
          </cell>
          <cell r="AF451">
            <v>0</v>
          </cell>
          <cell r="AG451">
            <v>0</v>
          </cell>
          <cell r="AH451">
            <v>0</v>
          </cell>
          <cell r="AI451">
            <v>0</v>
          </cell>
          <cell r="AJ451">
            <v>0</v>
          </cell>
          <cell r="AK451">
            <v>0</v>
          </cell>
          <cell r="AL451">
            <v>1</v>
          </cell>
          <cell r="AM451">
            <v>2</v>
          </cell>
          <cell r="AN451">
            <v>41025</v>
          </cell>
          <cell r="AO451">
            <v>1</v>
          </cell>
          <cell r="AP451">
            <v>2</v>
          </cell>
          <cell r="AQ451">
            <v>0</v>
          </cell>
          <cell r="AR451">
            <v>0</v>
          </cell>
          <cell r="AS451">
            <v>0</v>
          </cell>
          <cell r="AT451">
            <v>0</v>
          </cell>
          <cell r="AU451">
            <v>41025</v>
          </cell>
          <cell r="AV451">
            <v>0</v>
          </cell>
          <cell r="AW451">
            <v>0</v>
          </cell>
          <cell r="AX451">
            <v>1</v>
          </cell>
          <cell r="AY451">
            <v>2</v>
          </cell>
          <cell r="AZ451">
            <v>41025</v>
          </cell>
          <cell r="BA451">
            <v>0</v>
          </cell>
          <cell r="BB451">
            <v>0</v>
          </cell>
          <cell r="BC451">
            <v>0</v>
          </cell>
          <cell r="BD451">
            <v>0</v>
          </cell>
          <cell r="BE451">
            <v>1</v>
          </cell>
          <cell r="BF451">
            <v>2</v>
          </cell>
          <cell r="BG451">
            <v>0</v>
          </cell>
          <cell r="BH451">
            <v>0</v>
          </cell>
          <cell r="BI451">
            <v>41025</v>
          </cell>
          <cell r="BJ451">
            <v>0</v>
          </cell>
          <cell r="BK451">
            <v>0</v>
          </cell>
          <cell r="BL451">
            <v>0</v>
          </cell>
          <cell r="BM451">
            <v>0</v>
          </cell>
          <cell r="BN451">
            <v>1</v>
          </cell>
          <cell r="BO451">
            <v>2</v>
          </cell>
        </row>
        <row r="452">
          <cell r="A452">
            <v>41025</v>
          </cell>
          <cell r="B452">
            <v>1</v>
          </cell>
          <cell r="C452">
            <v>0</v>
          </cell>
          <cell r="D452">
            <v>0</v>
          </cell>
          <cell r="E452">
            <v>0</v>
          </cell>
          <cell r="F452">
            <v>0</v>
          </cell>
          <cell r="G452">
            <v>0</v>
          </cell>
          <cell r="H452">
            <v>0</v>
          </cell>
          <cell r="I452">
            <v>0</v>
          </cell>
          <cell r="J452">
            <v>1</v>
          </cell>
          <cell r="K452">
            <v>0</v>
          </cell>
          <cell r="L452">
            <v>41025</v>
          </cell>
          <cell r="M452">
            <v>1</v>
          </cell>
          <cell r="N452">
            <v>0</v>
          </cell>
          <cell r="O452">
            <v>0</v>
          </cell>
          <cell r="P452">
            <v>0</v>
          </cell>
          <cell r="Q452">
            <v>0</v>
          </cell>
          <cell r="R452">
            <v>0</v>
          </cell>
          <cell r="S452">
            <v>1</v>
          </cell>
          <cell r="T452">
            <v>0</v>
          </cell>
          <cell r="U452">
            <v>0</v>
          </cell>
          <cell r="V452">
            <v>0</v>
          </cell>
          <cell r="W452">
            <v>0</v>
          </cell>
          <cell r="X452">
            <v>0</v>
          </cell>
          <cell r="Y452">
            <v>1</v>
          </cell>
          <cell r="Z452">
            <v>0</v>
          </cell>
          <cell r="AA452">
            <v>0</v>
          </cell>
          <cell r="AB452">
            <v>0</v>
          </cell>
          <cell r="AC452">
            <v>41025</v>
          </cell>
          <cell r="AD452">
            <v>0</v>
          </cell>
          <cell r="AE452">
            <v>0</v>
          </cell>
          <cell r="AF452">
            <v>0</v>
          </cell>
          <cell r="AG452">
            <v>0</v>
          </cell>
          <cell r="AH452">
            <v>0</v>
          </cell>
          <cell r="AI452">
            <v>0</v>
          </cell>
          <cell r="AJ452">
            <v>0</v>
          </cell>
          <cell r="AK452">
            <v>0</v>
          </cell>
          <cell r="AL452">
            <v>0</v>
          </cell>
          <cell r="AM452">
            <v>0</v>
          </cell>
          <cell r="AN452">
            <v>41025</v>
          </cell>
          <cell r="AO452">
            <v>0</v>
          </cell>
          <cell r="AP452">
            <v>0</v>
          </cell>
          <cell r="AQ452">
            <v>0</v>
          </cell>
          <cell r="AR452">
            <v>0</v>
          </cell>
          <cell r="AS452">
            <v>0</v>
          </cell>
          <cell r="AT452">
            <v>0</v>
          </cell>
          <cell r="AU452">
            <v>41025</v>
          </cell>
          <cell r="AV452">
            <v>0</v>
          </cell>
          <cell r="AW452">
            <v>0</v>
          </cell>
          <cell r="AX452">
            <v>0</v>
          </cell>
          <cell r="AY452">
            <v>0</v>
          </cell>
          <cell r="AZ452">
            <v>41025</v>
          </cell>
          <cell r="BA452">
            <v>0</v>
          </cell>
          <cell r="BB452">
            <v>0</v>
          </cell>
          <cell r="BC452">
            <v>0</v>
          </cell>
          <cell r="BD452">
            <v>0</v>
          </cell>
          <cell r="BE452">
            <v>0</v>
          </cell>
          <cell r="BF452">
            <v>0</v>
          </cell>
          <cell r="BG452">
            <v>0</v>
          </cell>
          <cell r="BH452">
            <v>0</v>
          </cell>
          <cell r="BI452">
            <v>41025</v>
          </cell>
          <cell r="BJ452">
            <v>0</v>
          </cell>
          <cell r="BK452">
            <v>0</v>
          </cell>
          <cell r="BL452">
            <v>0</v>
          </cell>
          <cell r="BM452">
            <v>0</v>
          </cell>
          <cell r="BN452">
            <v>0</v>
          </cell>
          <cell r="BO452">
            <v>0</v>
          </cell>
        </row>
        <row r="453">
          <cell r="A453">
            <v>41025</v>
          </cell>
          <cell r="B453">
            <v>1</v>
          </cell>
          <cell r="C453">
            <v>0</v>
          </cell>
          <cell r="D453">
            <v>0</v>
          </cell>
          <cell r="E453">
            <v>0</v>
          </cell>
          <cell r="F453">
            <v>0</v>
          </cell>
          <cell r="G453">
            <v>0</v>
          </cell>
          <cell r="H453">
            <v>0</v>
          </cell>
          <cell r="I453">
            <v>0</v>
          </cell>
          <cell r="J453">
            <v>1</v>
          </cell>
          <cell r="K453">
            <v>0</v>
          </cell>
          <cell r="L453">
            <v>41025</v>
          </cell>
          <cell r="M453">
            <v>1</v>
          </cell>
          <cell r="N453">
            <v>0</v>
          </cell>
          <cell r="O453">
            <v>0</v>
          </cell>
          <cell r="P453">
            <v>0</v>
          </cell>
          <cell r="Q453">
            <v>0</v>
          </cell>
          <cell r="R453">
            <v>0</v>
          </cell>
          <cell r="S453">
            <v>0</v>
          </cell>
          <cell r="T453">
            <v>0</v>
          </cell>
          <cell r="U453">
            <v>1</v>
          </cell>
          <cell r="V453">
            <v>0</v>
          </cell>
          <cell r="W453">
            <v>0</v>
          </cell>
          <cell r="X453">
            <v>0</v>
          </cell>
          <cell r="Y453">
            <v>1</v>
          </cell>
          <cell r="Z453">
            <v>0</v>
          </cell>
          <cell r="AA453">
            <v>0</v>
          </cell>
          <cell r="AB453">
            <v>0</v>
          </cell>
          <cell r="AC453">
            <v>41025</v>
          </cell>
          <cell r="AD453">
            <v>1</v>
          </cell>
          <cell r="AE453">
            <v>0</v>
          </cell>
          <cell r="AF453">
            <v>0</v>
          </cell>
          <cell r="AG453">
            <v>0</v>
          </cell>
          <cell r="AH453">
            <v>0</v>
          </cell>
          <cell r="AI453">
            <v>0</v>
          </cell>
          <cell r="AJ453">
            <v>0</v>
          </cell>
          <cell r="AK453">
            <v>0</v>
          </cell>
          <cell r="AL453">
            <v>1</v>
          </cell>
          <cell r="AM453">
            <v>0</v>
          </cell>
          <cell r="AN453">
            <v>41025</v>
          </cell>
          <cell r="AO453">
            <v>1</v>
          </cell>
          <cell r="AP453">
            <v>0</v>
          </cell>
          <cell r="AQ453">
            <v>0</v>
          </cell>
          <cell r="AR453">
            <v>0</v>
          </cell>
          <cell r="AS453">
            <v>0</v>
          </cell>
          <cell r="AT453">
            <v>0</v>
          </cell>
          <cell r="AU453">
            <v>41025</v>
          </cell>
          <cell r="AV453">
            <v>0</v>
          </cell>
          <cell r="AW453">
            <v>0</v>
          </cell>
          <cell r="AX453">
            <v>1</v>
          </cell>
          <cell r="AY453">
            <v>0</v>
          </cell>
          <cell r="AZ453">
            <v>41025</v>
          </cell>
          <cell r="BA453">
            <v>0</v>
          </cell>
          <cell r="BB453">
            <v>0</v>
          </cell>
          <cell r="BC453">
            <v>0</v>
          </cell>
          <cell r="BD453">
            <v>0</v>
          </cell>
          <cell r="BE453">
            <v>1</v>
          </cell>
          <cell r="BF453">
            <v>0</v>
          </cell>
          <cell r="BG453">
            <v>0</v>
          </cell>
          <cell r="BH453">
            <v>0</v>
          </cell>
          <cell r="BI453">
            <v>41025</v>
          </cell>
          <cell r="BJ453">
            <v>0</v>
          </cell>
          <cell r="BK453">
            <v>0</v>
          </cell>
          <cell r="BL453">
            <v>0</v>
          </cell>
          <cell r="BM453">
            <v>0</v>
          </cell>
          <cell r="BN453">
            <v>1</v>
          </cell>
          <cell r="BO453">
            <v>0</v>
          </cell>
        </row>
        <row r="454">
          <cell r="A454">
            <v>41026</v>
          </cell>
          <cell r="B454">
            <v>1</v>
          </cell>
          <cell r="C454">
            <v>2</v>
          </cell>
          <cell r="D454">
            <v>0</v>
          </cell>
          <cell r="E454">
            <v>0</v>
          </cell>
          <cell r="F454">
            <v>0</v>
          </cell>
          <cell r="G454">
            <v>0</v>
          </cell>
          <cell r="H454">
            <v>0</v>
          </cell>
          <cell r="I454">
            <v>0</v>
          </cell>
          <cell r="J454">
            <v>1</v>
          </cell>
          <cell r="K454">
            <v>2</v>
          </cell>
          <cell r="L454">
            <v>41026</v>
          </cell>
          <cell r="M454">
            <v>1</v>
          </cell>
          <cell r="N454">
            <v>2</v>
          </cell>
          <cell r="O454">
            <v>0</v>
          </cell>
          <cell r="P454">
            <v>0</v>
          </cell>
          <cell r="Q454">
            <v>0</v>
          </cell>
          <cell r="R454">
            <v>0</v>
          </cell>
          <cell r="S454">
            <v>0</v>
          </cell>
          <cell r="T454">
            <v>0</v>
          </cell>
          <cell r="U454">
            <v>1</v>
          </cell>
          <cell r="V454">
            <v>2</v>
          </cell>
          <cell r="W454">
            <v>0</v>
          </cell>
          <cell r="X454">
            <v>0</v>
          </cell>
          <cell r="Y454">
            <v>1</v>
          </cell>
          <cell r="Z454">
            <v>2</v>
          </cell>
          <cell r="AA454">
            <v>0</v>
          </cell>
          <cell r="AB454">
            <v>0</v>
          </cell>
          <cell r="AC454">
            <v>41026</v>
          </cell>
          <cell r="AD454">
            <v>1</v>
          </cell>
          <cell r="AE454">
            <v>1</v>
          </cell>
          <cell r="AF454">
            <v>0</v>
          </cell>
          <cell r="AG454">
            <v>0</v>
          </cell>
          <cell r="AH454">
            <v>0</v>
          </cell>
          <cell r="AI454">
            <v>0</v>
          </cell>
          <cell r="AJ454">
            <v>0</v>
          </cell>
          <cell r="AK454">
            <v>0</v>
          </cell>
          <cell r="AL454">
            <v>1</v>
          </cell>
          <cell r="AM454">
            <v>1</v>
          </cell>
          <cell r="AN454">
            <v>41026</v>
          </cell>
          <cell r="AO454">
            <v>1</v>
          </cell>
          <cell r="AP454">
            <v>1</v>
          </cell>
          <cell r="AQ454">
            <v>0</v>
          </cell>
          <cell r="AR454">
            <v>0</v>
          </cell>
          <cell r="AS454">
            <v>0</v>
          </cell>
          <cell r="AT454">
            <v>0</v>
          </cell>
          <cell r="AU454">
            <v>41026</v>
          </cell>
          <cell r="AV454">
            <v>0</v>
          </cell>
          <cell r="AW454">
            <v>0</v>
          </cell>
          <cell r="AX454">
            <v>1</v>
          </cell>
          <cell r="AY454">
            <v>1</v>
          </cell>
          <cell r="AZ454">
            <v>41026</v>
          </cell>
          <cell r="BA454">
            <v>0</v>
          </cell>
          <cell r="BB454">
            <v>0</v>
          </cell>
          <cell r="BC454">
            <v>0</v>
          </cell>
          <cell r="BD454">
            <v>0</v>
          </cell>
          <cell r="BE454">
            <v>1</v>
          </cell>
          <cell r="BF454">
            <v>1</v>
          </cell>
          <cell r="BG454">
            <v>0</v>
          </cell>
          <cell r="BH454">
            <v>0</v>
          </cell>
          <cell r="BI454">
            <v>41026</v>
          </cell>
          <cell r="BJ454">
            <v>0</v>
          </cell>
          <cell r="BK454">
            <v>0</v>
          </cell>
          <cell r="BL454">
            <v>0</v>
          </cell>
          <cell r="BM454">
            <v>0</v>
          </cell>
          <cell r="BN454">
            <v>1</v>
          </cell>
          <cell r="BO454">
            <v>1</v>
          </cell>
        </row>
        <row r="455">
          <cell r="A455">
            <v>41026</v>
          </cell>
          <cell r="B455">
            <v>0</v>
          </cell>
          <cell r="C455">
            <v>0</v>
          </cell>
          <cell r="D455">
            <v>0</v>
          </cell>
          <cell r="E455">
            <v>0</v>
          </cell>
          <cell r="F455">
            <v>0</v>
          </cell>
          <cell r="G455">
            <v>0</v>
          </cell>
          <cell r="H455">
            <v>0</v>
          </cell>
          <cell r="I455">
            <v>0</v>
          </cell>
          <cell r="J455">
            <v>0</v>
          </cell>
          <cell r="K455">
            <v>0</v>
          </cell>
          <cell r="L455">
            <v>41026</v>
          </cell>
          <cell r="M455">
            <v>0</v>
          </cell>
          <cell r="N455">
            <v>0</v>
          </cell>
          <cell r="O455">
            <v>0</v>
          </cell>
          <cell r="P455">
            <v>0</v>
          </cell>
          <cell r="Q455">
            <v>0</v>
          </cell>
          <cell r="R455">
            <v>0</v>
          </cell>
          <cell r="S455">
            <v>0</v>
          </cell>
          <cell r="T455">
            <v>0</v>
          </cell>
          <cell r="U455">
            <v>0</v>
          </cell>
          <cell r="V455">
            <v>0</v>
          </cell>
          <cell r="W455">
            <v>0</v>
          </cell>
          <cell r="X455">
            <v>0</v>
          </cell>
          <cell r="Y455">
            <v>0</v>
          </cell>
          <cell r="Z455">
            <v>0</v>
          </cell>
          <cell r="AA455">
            <v>0</v>
          </cell>
          <cell r="AB455">
            <v>0</v>
          </cell>
          <cell r="AC455">
            <v>41026</v>
          </cell>
          <cell r="AD455">
            <v>0</v>
          </cell>
          <cell r="AE455">
            <v>0</v>
          </cell>
          <cell r="AF455">
            <v>0</v>
          </cell>
          <cell r="AG455">
            <v>0</v>
          </cell>
          <cell r="AH455">
            <v>0</v>
          </cell>
          <cell r="AI455">
            <v>0</v>
          </cell>
          <cell r="AJ455">
            <v>0</v>
          </cell>
          <cell r="AK455">
            <v>0</v>
          </cell>
          <cell r="AL455">
            <v>0</v>
          </cell>
          <cell r="AM455">
            <v>0</v>
          </cell>
          <cell r="AN455">
            <v>41026</v>
          </cell>
          <cell r="AO455">
            <v>0</v>
          </cell>
          <cell r="AP455">
            <v>0</v>
          </cell>
          <cell r="AQ455">
            <v>0</v>
          </cell>
          <cell r="AR455">
            <v>0</v>
          </cell>
          <cell r="AS455">
            <v>0</v>
          </cell>
          <cell r="AT455">
            <v>0</v>
          </cell>
          <cell r="AU455">
            <v>41026</v>
          </cell>
          <cell r="AV455">
            <v>0</v>
          </cell>
          <cell r="AW455">
            <v>0</v>
          </cell>
          <cell r="AX455">
            <v>0</v>
          </cell>
          <cell r="AY455">
            <v>0</v>
          </cell>
          <cell r="AZ455">
            <v>41026</v>
          </cell>
          <cell r="BA455">
            <v>0</v>
          </cell>
          <cell r="BB455">
            <v>0</v>
          </cell>
          <cell r="BC455">
            <v>0</v>
          </cell>
          <cell r="BD455">
            <v>0</v>
          </cell>
          <cell r="BE455">
            <v>0</v>
          </cell>
          <cell r="BF455">
            <v>0</v>
          </cell>
          <cell r="BG455">
            <v>0</v>
          </cell>
          <cell r="BH455">
            <v>0</v>
          </cell>
          <cell r="BI455">
            <v>41026</v>
          </cell>
          <cell r="BJ455">
            <v>0</v>
          </cell>
          <cell r="BK455">
            <v>0</v>
          </cell>
          <cell r="BL455">
            <v>0</v>
          </cell>
          <cell r="BM455">
            <v>0</v>
          </cell>
          <cell r="BN455">
            <v>0</v>
          </cell>
          <cell r="BO455">
            <v>0</v>
          </cell>
        </row>
        <row r="456">
          <cell r="A456">
            <v>41026</v>
          </cell>
          <cell r="B456">
            <v>1</v>
          </cell>
          <cell r="C456">
            <v>0</v>
          </cell>
          <cell r="D456">
            <v>0</v>
          </cell>
          <cell r="E456">
            <v>0</v>
          </cell>
          <cell r="F456">
            <v>0</v>
          </cell>
          <cell r="G456">
            <v>0</v>
          </cell>
          <cell r="H456">
            <v>0</v>
          </cell>
          <cell r="I456">
            <v>0</v>
          </cell>
          <cell r="J456">
            <v>1</v>
          </cell>
          <cell r="K456">
            <v>0</v>
          </cell>
          <cell r="L456">
            <v>41026</v>
          </cell>
          <cell r="M456">
            <v>1</v>
          </cell>
          <cell r="N456">
            <v>0</v>
          </cell>
          <cell r="O456">
            <v>0</v>
          </cell>
          <cell r="P456">
            <v>0</v>
          </cell>
          <cell r="Q456">
            <v>0</v>
          </cell>
          <cell r="R456">
            <v>0</v>
          </cell>
          <cell r="S456">
            <v>0</v>
          </cell>
          <cell r="T456">
            <v>0</v>
          </cell>
          <cell r="U456">
            <v>1</v>
          </cell>
          <cell r="V456">
            <v>0</v>
          </cell>
          <cell r="W456">
            <v>0</v>
          </cell>
          <cell r="X456">
            <v>0</v>
          </cell>
          <cell r="Y456">
            <v>1</v>
          </cell>
          <cell r="Z456">
            <v>0</v>
          </cell>
          <cell r="AA456">
            <v>0</v>
          </cell>
          <cell r="AB456">
            <v>0</v>
          </cell>
          <cell r="AC456">
            <v>41026</v>
          </cell>
          <cell r="AD456">
            <v>0</v>
          </cell>
          <cell r="AE456">
            <v>0</v>
          </cell>
          <cell r="AF456">
            <v>0</v>
          </cell>
          <cell r="AG456">
            <v>0</v>
          </cell>
          <cell r="AH456">
            <v>0</v>
          </cell>
          <cell r="AI456">
            <v>0</v>
          </cell>
          <cell r="AJ456">
            <v>0</v>
          </cell>
          <cell r="AK456">
            <v>0</v>
          </cell>
          <cell r="AL456">
            <v>0</v>
          </cell>
          <cell r="AM456">
            <v>0</v>
          </cell>
          <cell r="AN456">
            <v>41026</v>
          </cell>
          <cell r="AO456">
            <v>0</v>
          </cell>
          <cell r="AP456">
            <v>0</v>
          </cell>
          <cell r="AQ456">
            <v>0</v>
          </cell>
          <cell r="AR456">
            <v>0</v>
          </cell>
          <cell r="AS456">
            <v>0</v>
          </cell>
          <cell r="AT456">
            <v>0</v>
          </cell>
          <cell r="AU456">
            <v>41026</v>
          </cell>
          <cell r="AV456">
            <v>0</v>
          </cell>
          <cell r="AW456">
            <v>0</v>
          </cell>
          <cell r="AX456">
            <v>0</v>
          </cell>
          <cell r="AY456">
            <v>0</v>
          </cell>
          <cell r="AZ456">
            <v>41026</v>
          </cell>
          <cell r="BA456">
            <v>0</v>
          </cell>
          <cell r="BB456">
            <v>0</v>
          </cell>
          <cell r="BC456">
            <v>0</v>
          </cell>
          <cell r="BD456">
            <v>0</v>
          </cell>
          <cell r="BE456">
            <v>0</v>
          </cell>
          <cell r="BF456">
            <v>0</v>
          </cell>
          <cell r="BG456">
            <v>0</v>
          </cell>
          <cell r="BH456">
            <v>0</v>
          </cell>
          <cell r="BI456">
            <v>41026</v>
          </cell>
          <cell r="BJ456">
            <v>0</v>
          </cell>
          <cell r="BK456">
            <v>0</v>
          </cell>
          <cell r="BL456">
            <v>0</v>
          </cell>
          <cell r="BM456">
            <v>0</v>
          </cell>
          <cell r="BN456">
            <v>0</v>
          </cell>
          <cell r="BO456">
            <v>0</v>
          </cell>
        </row>
        <row r="457">
          <cell r="A457">
            <v>41027</v>
          </cell>
          <cell r="B457">
            <v>1</v>
          </cell>
          <cell r="C457">
            <v>2</v>
          </cell>
          <cell r="D457">
            <v>0</v>
          </cell>
          <cell r="E457">
            <v>0</v>
          </cell>
          <cell r="F457">
            <v>0</v>
          </cell>
          <cell r="G457">
            <v>0</v>
          </cell>
          <cell r="H457">
            <v>0</v>
          </cell>
          <cell r="I457">
            <v>0</v>
          </cell>
          <cell r="J457">
            <v>1</v>
          </cell>
          <cell r="K457">
            <v>2</v>
          </cell>
          <cell r="L457">
            <v>41027</v>
          </cell>
          <cell r="M457">
            <v>1</v>
          </cell>
          <cell r="N457">
            <v>2</v>
          </cell>
          <cell r="O457">
            <v>0</v>
          </cell>
          <cell r="P457">
            <v>0</v>
          </cell>
          <cell r="Q457">
            <v>0</v>
          </cell>
          <cell r="R457">
            <v>0</v>
          </cell>
          <cell r="S457">
            <v>0</v>
          </cell>
          <cell r="T457">
            <v>0</v>
          </cell>
          <cell r="U457">
            <v>1</v>
          </cell>
          <cell r="V457">
            <v>2</v>
          </cell>
          <cell r="W457">
            <v>0</v>
          </cell>
          <cell r="X457">
            <v>0</v>
          </cell>
          <cell r="Y457">
            <v>0</v>
          </cell>
          <cell r="Z457">
            <v>0</v>
          </cell>
          <cell r="AA457">
            <v>1</v>
          </cell>
          <cell r="AB457">
            <v>2</v>
          </cell>
          <cell r="AC457">
            <v>41027</v>
          </cell>
          <cell r="AD457">
            <v>1</v>
          </cell>
          <cell r="AE457">
            <v>1</v>
          </cell>
          <cell r="AF457">
            <v>0</v>
          </cell>
          <cell r="AG457">
            <v>0</v>
          </cell>
          <cell r="AH457">
            <v>0</v>
          </cell>
          <cell r="AI457">
            <v>0</v>
          </cell>
          <cell r="AJ457">
            <v>0</v>
          </cell>
          <cell r="AK457">
            <v>0</v>
          </cell>
          <cell r="AL457">
            <v>1</v>
          </cell>
          <cell r="AM457">
            <v>1</v>
          </cell>
          <cell r="AN457">
            <v>41027</v>
          </cell>
          <cell r="AO457">
            <v>1</v>
          </cell>
          <cell r="AP457">
            <v>1</v>
          </cell>
          <cell r="AQ457">
            <v>0</v>
          </cell>
          <cell r="AR457">
            <v>0</v>
          </cell>
          <cell r="AS457">
            <v>0</v>
          </cell>
          <cell r="AT457">
            <v>0</v>
          </cell>
          <cell r="AU457">
            <v>41027</v>
          </cell>
          <cell r="AV457">
            <v>0</v>
          </cell>
          <cell r="AW457">
            <v>0</v>
          </cell>
          <cell r="AX457">
            <v>1</v>
          </cell>
          <cell r="AY457">
            <v>1</v>
          </cell>
          <cell r="AZ457">
            <v>41027</v>
          </cell>
          <cell r="BA457">
            <v>0</v>
          </cell>
          <cell r="BB457">
            <v>0</v>
          </cell>
          <cell r="BC457">
            <v>0</v>
          </cell>
          <cell r="BD457">
            <v>0</v>
          </cell>
          <cell r="BE457">
            <v>1</v>
          </cell>
          <cell r="BF457">
            <v>1</v>
          </cell>
          <cell r="BG457">
            <v>0</v>
          </cell>
          <cell r="BH457">
            <v>0</v>
          </cell>
          <cell r="BI457">
            <v>41027</v>
          </cell>
          <cell r="BJ457">
            <v>0</v>
          </cell>
          <cell r="BK457">
            <v>0</v>
          </cell>
          <cell r="BL457">
            <v>0</v>
          </cell>
          <cell r="BM457">
            <v>0</v>
          </cell>
          <cell r="BN457">
            <v>1</v>
          </cell>
          <cell r="BO457">
            <v>1</v>
          </cell>
        </row>
        <row r="458">
          <cell r="A458">
            <v>41027</v>
          </cell>
          <cell r="B458">
            <v>0</v>
          </cell>
          <cell r="C458">
            <v>0</v>
          </cell>
          <cell r="D458">
            <v>0</v>
          </cell>
          <cell r="E458">
            <v>0</v>
          </cell>
          <cell r="F458">
            <v>0</v>
          </cell>
          <cell r="G458">
            <v>0</v>
          </cell>
          <cell r="H458">
            <v>0</v>
          </cell>
          <cell r="I458">
            <v>0</v>
          </cell>
          <cell r="J458">
            <v>0</v>
          </cell>
          <cell r="K458">
            <v>0</v>
          </cell>
          <cell r="L458">
            <v>41027</v>
          </cell>
          <cell r="M458">
            <v>0</v>
          </cell>
          <cell r="N458">
            <v>0</v>
          </cell>
          <cell r="O458">
            <v>0</v>
          </cell>
          <cell r="P458">
            <v>0</v>
          </cell>
          <cell r="Q458">
            <v>0</v>
          </cell>
          <cell r="R458">
            <v>0</v>
          </cell>
          <cell r="S458">
            <v>0</v>
          </cell>
          <cell r="T458">
            <v>0</v>
          </cell>
          <cell r="U458">
            <v>0</v>
          </cell>
          <cell r="V458">
            <v>0</v>
          </cell>
          <cell r="W458">
            <v>0</v>
          </cell>
          <cell r="X458">
            <v>0</v>
          </cell>
          <cell r="Y458">
            <v>0</v>
          </cell>
          <cell r="Z458">
            <v>0</v>
          </cell>
          <cell r="AA458">
            <v>0</v>
          </cell>
          <cell r="AB458">
            <v>0</v>
          </cell>
          <cell r="AC458">
            <v>41027</v>
          </cell>
          <cell r="AD458">
            <v>0</v>
          </cell>
          <cell r="AE458">
            <v>0</v>
          </cell>
          <cell r="AF458">
            <v>0</v>
          </cell>
          <cell r="AG458">
            <v>0</v>
          </cell>
          <cell r="AH458">
            <v>0</v>
          </cell>
          <cell r="AI458">
            <v>0</v>
          </cell>
          <cell r="AJ458">
            <v>0</v>
          </cell>
          <cell r="AK458">
            <v>0</v>
          </cell>
          <cell r="AL458">
            <v>0</v>
          </cell>
          <cell r="AM458">
            <v>0</v>
          </cell>
          <cell r="AN458">
            <v>41027</v>
          </cell>
          <cell r="AO458">
            <v>0</v>
          </cell>
          <cell r="AP458">
            <v>0</v>
          </cell>
          <cell r="AQ458">
            <v>0</v>
          </cell>
          <cell r="AR458">
            <v>0</v>
          </cell>
          <cell r="AS458">
            <v>0</v>
          </cell>
          <cell r="AT458">
            <v>0</v>
          </cell>
          <cell r="AU458">
            <v>41027</v>
          </cell>
          <cell r="AV458">
            <v>0</v>
          </cell>
          <cell r="AW458">
            <v>0</v>
          </cell>
          <cell r="AX458">
            <v>0</v>
          </cell>
          <cell r="AY458">
            <v>0</v>
          </cell>
          <cell r="AZ458">
            <v>41027</v>
          </cell>
          <cell r="BA458">
            <v>0</v>
          </cell>
          <cell r="BB458">
            <v>0</v>
          </cell>
          <cell r="BC458">
            <v>0</v>
          </cell>
          <cell r="BD458">
            <v>0</v>
          </cell>
          <cell r="BE458">
            <v>0</v>
          </cell>
          <cell r="BF458">
            <v>0</v>
          </cell>
          <cell r="BG458">
            <v>0</v>
          </cell>
          <cell r="BH458">
            <v>0</v>
          </cell>
          <cell r="BI458">
            <v>41027</v>
          </cell>
          <cell r="BJ458">
            <v>0</v>
          </cell>
          <cell r="BK458">
            <v>0</v>
          </cell>
          <cell r="BL458">
            <v>0</v>
          </cell>
          <cell r="BM458">
            <v>0</v>
          </cell>
          <cell r="BN458">
            <v>0</v>
          </cell>
          <cell r="BO458">
            <v>0</v>
          </cell>
        </row>
        <row r="459">
          <cell r="A459">
            <v>41027</v>
          </cell>
          <cell r="B459">
            <v>1</v>
          </cell>
          <cell r="C459">
            <v>0</v>
          </cell>
          <cell r="D459">
            <v>0</v>
          </cell>
          <cell r="E459">
            <v>0</v>
          </cell>
          <cell r="F459">
            <v>0</v>
          </cell>
          <cell r="G459">
            <v>0</v>
          </cell>
          <cell r="H459">
            <v>0</v>
          </cell>
          <cell r="I459">
            <v>0</v>
          </cell>
          <cell r="J459">
            <v>1</v>
          </cell>
          <cell r="K459">
            <v>0</v>
          </cell>
          <cell r="L459">
            <v>41027</v>
          </cell>
          <cell r="M459">
            <v>1</v>
          </cell>
          <cell r="N459">
            <v>0</v>
          </cell>
          <cell r="O459">
            <v>0</v>
          </cell>
          <cell r="P459">
            <v>0</v>
          </cell>
          <cell r="Q459">
            <v>0</v>
          </cell>
          <cell r="R459">
            <v>0</v>
          </cell>
          <cell r="S459">
            <v>0</v>
          </cell>
          <cell r="T459">
            <v>0</v>
          </cell>
          <cell r="U459">
            <v>1</v>
          </cell>
          <cell r="V459">
            <v>0</v>
          </cell>
          <cell r="W459">
            <v>0</v>
          </cell>
          <cell r="X459">
            <v>0</v>
          </cell>
          <cell r="Y459">
            <v>0</v>
          </cell>
          <cell r="Z459">
            <v>0</v>
          </cell>
          <cell r="AA459">
            <v>1</v>
          </cell>
          <cell r="AB459">
            <v>0</v>
          </cell>
          <cell r="AC459">
            <v>41027</v>
          </cell>
          <cell r="AD459">
            <v>0</v>
          </cell>
          <cell r="AE459">
            <v>0</v>
          </cell>
          <cell r="AF459">
            <v>0</v>
          </cell>
          <cell r="AG459">
            <v>0</v>
          </cell>
          <cell r="AH459">
            <v>0</v>
          </cell>
          <cell r="AI459">
            <v>0</v>
          </cell>
          <cell r="AJ459">
            <v>0</v>
          </cell>
          <cell r="AK459">
            <v>0</v>
          </cell>
          <cell r="AL459">
            <v>0</v>
          </cell>
          <cell r="AM459">
            <v>0</v>
          </cell>
          <cell r="AN459">
            <v>41027</v>
          </cell>
          <cell r="AO459">
            <v>0</v>
          </cell>
          <cell r="AP459">
            <v>0</v>
          </cell>
          <cell r="AQ459">
            <v>0</v>
          </cell>
          <cell r="AR459">
            <v>0</v>
          </cell>
          <cell r="AS459">
            <v>0</v>
          </cell>
          <cell r="AT459">
            <v>0</v>
          </cell>
          <cell r="AU459">
            <v>41027</v>
          </cell>
          <cell r="AV459">
            <v>0</v>
          </cell>
          <cell r="AW459">
            <v>0</v>
          </cell>
          <cell r="AX459">
            <v>0</v>
          </cell>
          <cell r="AY459">
            <v>0</v>
          </cell>
          <cell r="AZ459">
            <v>41027</v>
          </cell>
          <cell r="BA459">
            <v>0</v>
          </cell>
          <cell r="BB459">
            <v>0</v>
          </cell>
          <cell r="BC459">
            <v>0</v>
          </cell>
          <cell r="BD459">
            <v>0</v>
          </cell>
          <cell r="BE459">
            <v>0</v>
          </cell>
          <cell r="BF459">
            <v>0</v>
          </cell>
          <cell r="BG459">
            <v>0</v>
          </cell>
          <cell r="BH459">
            <v>0</v>
          </cell>
          <cell r="BI459">
            <v>41027</v>
          </cell>
          <cell r="BJ459">
            <v>0</v>
          </cell>
          <cell r="BK459">
            <v>0</v>
          </cell>
          <cell r="BL459">
            <v>0</v>
          </cell>
          <cell r="BM459">
            <v>0</v>
          </cell>
          <cell r="BN459">
            <v>0</v>
          </cell>
          <cell r="BO459">
            <v>0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escription"/>
      <sheetName val="Project Descr and Internal Appr"/>
      <sheetName val="Custom Rebate"/>
      <sheetName val="Savings Summary"/>
      <sheetName val="Lighting Retrofit"/>
      <sheetName val="HVAC Lighting Interaction"/>
      <sheetName val="LGS Ratchet"/>
      <sheetName val="GS Tiered kWh"/>
      <sheetName val="Bulk Rate Calc"/>
      <sheetName val="Large Gen Serv &amp; Bulk 1-17"/>
      <sheetName val="General Service 1-17"/>
      <sheetName val="DAHP Rates 6-30-06"/>
      <sheetName val="electric FCAs Jan-17"/>
      <sheetName val="Gas Service and PGA Jan-17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nergy Costs"/>
      <sheetName val="Home"/>
      <sheetName val="Heating"/>
      <sheetName val="Program. Thermostats"/>
      <sheetName val="Insulation"/>
      <sheetName val="AC and Chillers"/>
      <sheetName val="Boilers &amp; Furnaces"/>
      <sheetName val="Windows"/>
      <sheetName val="Anti-sweat heater controls"/>
      <sheetName val="Freezer Door kWs"/>
      <sheetName val="Cooler Door kWs"/>
      <sheetName val="Exit Signs"/>
      <sheetName val="Lighting"/>
      <sheetName val="Compact Fluorescent"/>
      <sheetName val="Occupancy Sensors"/>
      <sheetName val="Evaporator fans"/>
      <sheetName val="Low Flow Fixtures"/>
      <sheetName val="Pre-Rinse Valves"/>
      <sheetName val="Kitchen Hood Demand Control"/>
      <sheetName val="Efficient Gas Water Heaters"/>
      <sheetName val="Chemical Rinse Dishwasher"/>
      <sheetName val="Efficient Dishwasher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cros"/>
      <sheetName val="Intro-History"/>
      <sheetName val="Energy Tables and Graphs"/>
      <sheetName val="Enduse Table"/>
      <sheetName val="Hofmaster Elect"/>
      <sheetName val="Enduse Calc"/>
      <sheetName val="Enduse Calc Lee"/>
      <sheetName val="Enduse Calc Hoff"/>
      <sheetName val="Screener &amp; Bldg Comparison"/>
      <sheetName val="Report Summary"/>
      <sheetName val="Standard Measure List"/>
      <sheetName val="HVAC Lighting Interaction"/>
      <sheetName val="Summary"/>
      <sheetName val="Lighting Retrofit"/>
      <sheetName val="VFD calc (Fan)"/>
      <sheetName val="Occupancy Sensors Lee"/>
      <sheetName val="Ext Lights Hoff"/>
      <sheetName val="Exit Signs Hoff"/>
      <sheetName val="Daylight Sensors"/>
      <sheetName val="Ext Lights Lee"/>
      <sheetName val="Furnace Lee"/>
      <sheetName val="HDDTb Data"/>
      <sheetName val="HE AC Lee"/>
      <sheetName val="HE AC Hoff"/>
      <sheetName val="HVAC derate"/>
      <sheetName val="Overhead Radiant"/>
      <sheetName val="SetBack-SetUp Lee"/>
      <sheetName val="SetBack-SetUp Hoff"/>
      <sheetName val="VAV scheduling"/>
      <sheetName val="STR"/>
      <sheetName val="SPR"/>
      <sheetName val="Static Press Reset"/>
      <sheetName val="SZ VAV"/>
      <sheetName val="Saved Ventilation"/>
      <sheetName val="HRV-sensible"/>
      <sheetName val="VFD1"/>
      <sheetName val="VFD2"/>
      <sheetName val="VFD calc (Pumps)"/>
      <sheetName val="VLT Tab"/>
      <sheetName val="Fans&amp;Pumps"/>
      <sheetName val="Comp Air New"/>
      <sheetName val="Comp Air"/>
      <sheetName val="CompAirDryer"/>
      <sheetName val="DHW"/>
      <sheetName val="DHW Timer"/>
      <sheetName val="Time of Day"/>
      <sheetName val="Prescriptive Ins"/>
      <sheetName val="Weatherstripping"/>
      <sheetName val="Vending Miser"/>
      <sheetName val="PF Correct"/>
      <sheetName val="PowerFactor"/>
      <sheetName val="Motors"/>
      <sheetName val="Evaporator Fans"/>
      <sheetName val="Refr. Load-Evap Fans"/>
      <sheetName val="Boiler Economizer"/>
      <sheetName val="Boiler Burner O2 Trim"/>
      <sheetName val="Windows"/>
      <sheetName val="Bin Data"/>
      <sheetName val="Cooling Tower VFD"/>
      <sheetName val="Quick Doors"/>
      <sheetName val="AC BIN"/>
      <sheetName val="AC BIN Sched"/>
      <sheetName val="Instructions"/>
      <sheetName val="Setup Server"/>
      <sheetName val="Hot Pipe Tank Valve Insulation"/>
      <sheetName val="Heat Loss Calc"/>
      <sheetName val="Pipe Heat Loss"/>
      <sheetName val="Pipe Fitting Areas"/>
      <sheetName val="Surface Area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12">
          <cell r="C12">
            <v>13186.022400000002</v>
          </cell>
        </row>
        <row r="38">
          <cell r="E38" t="str">
            <v>Major Appliances</v>
          </cell>
        </row>
        <row r="40">
          <cell r="C40">
            <v>8963.6311488435385</v>
          </cell>
        </row>
        <row r="47">
          <cell r="G47">
            <v>9453.6</v>
          </cell>
        </row>
      </sheetData>
      <sheetData sheetId="6" refreshError="1"/>
      <sheetData sheetId="7" refreshError="1"/>
      <sheetData sheetId="8" refreshError="1"/>
      <sheetData sheetId="9" refreshError="1"/>
      <sheetData sheetId="10">
        <row r="1">
          <cell r="H1" t="str">
            <v>Ag</v>
          </cell>
        </row>
      </sheetData>
      <sheetData sheetId="11" refreshError="1"/>
      <sheetData sheetId="12" refreshError="1"/>
      <sheetData sheetId="13" refreshError="1"/>
      <sheetData sheetId="14">
        <row r="49">
          <cell r="L49">
            <v>18000</v>
          </cell>
        </row>
      </sheetData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>
        <row r="3">
          <cell r="B3" t="str">
            <v>No Night Set Back</v>
          </cell>
        </row>
      </sheetData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>
        <row r="56">
          <cell r="AE56" t="str">
            <v>MCWB - Burlington, IA</v>
          </cell>
        </row>
      </sheetData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>
        <row r="6">
          <cell r="B6">
            <v>2033449.9999999998</v>
          </cell>
        </row>
      </sheetData>
      <sheetData sheetId="55" refreshError="1"/>
      <sheetData sheetId="56" refreshError="1"/>
      <sheetData sheetId="57" refreshError="1"/>
      <sheetData sheetId="58" refreshError="1"/>
      <sheetData sheetId="59" refreshError="1"/>
      <sheetData sheetId="60">
        <row r="8">
          <cell r="F8">
            <v>0</v>
          </cell>
        </row>
      </sheetData>
      <sheetData sheetId="61" refreshError="1"/>
      <sheetData sheetId="62" refreshError="1"/>
      <sheetData sheetId="63" refreshError="1"/>
      <sheetData sheetId="64" refreshError="1"/>
      <sheetData sheetId="65" refreshError="1"/>
      <sheetData sheetId="66">
        <row r="1">
          <cell r="I1" t="str">
            <v>Polynomial Curve Fit Coefficients</v>
          </cell>
        </row>
      </sheetData>
      <sheetData sheetId="67" refreshError="1"/>
      <sheetData sheetId="68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lculator Instructions"/>
      <sheetName val="Fan Analysis"/>
      <sheetName val="Pump Analysis"/>
      <sheetName val="Throttling Valve Analysis"/>
      <sheetName val="Lookup Tables"/>
      <sheetName val="Pump Curves"/>
      <sheetName val="Fan Curves"/>
      <sheetName val="VFD Load Curves"/>
      <sheetName val="Throttling valve curv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3">
          <cell r="B3" t="str">
            <v>VSD</v>
          </cell>
          <cell r="E3" t="str">
            <v>VSD</v>
          </cell>
          <cell r="H3" t="str">
            <v>HVAC fan</v>
          </cell>
          <cell r="K3" t="str">
            <v>Known Valve Position</v>
          </cell>
        </row>
        <row r="4">
          <cell r="B4" t="str">
            <v xml:space="preserve">Eddy Current Drives </v>
          </cell>
          <cell r="E4" t="str">
            <v>Eddy Current Drives</v>
          </cell>
          <cell r="H4" t="str">
            <v>Medium Load</v>
          </cell>
          <cell r="K4" t="str">
            <v>Known Existing Capacity</v>
          </cell>
        </row>
        <row r="5">
          <cell r="B5" t="str">
            <v>Inlet Guide Vane, FC Fans</v>
          </cell>
          <cell r="E5" t="str">
            <v>Torque Converter</v>
          </cell>
          <cell r="H5" t="str">
            <v>Low Load</v>
          </cell>
        </row>
        <row r="6">
          <cell r="B6" t="str">
            <v>Inlet Guide Vane, BI &amp; Airfoil Fans</v>
          </cell>
          <cell r="E6" t="str">
            <v>None-Constant Volume</v>
          </cell>
          <cell r="H6" t="str">
            <v>CO Garage Fan</v>
          </cell>
        </row>
        <row r="7">
          <cell r="B7" t="str">
            <v>Inlet Damper Box</v>
          </cell>
          <cell r="E7" t="str">
            <v>Throttle Valve</v>
          </cell>
          <cell r="H7" t="str">
            <v>Custom or Metered</v>
          </cell>
        </row>
        <row r="8">
          <cell r="B8" t="str">
            <v>Outlet Damper, FC Fans</v>
          </cell>
        </row>
        <row r="9">
          <cell r="B9" t="str">
            <v>Outlet Damper, BI &amp; Airfoil Fans</v>
          </cell>
        </row>
        <row r="10">
          <cell r="B10" t="str">
            <v>Constant Volume</v>
          </cell>
        </row>
      </sheetData>
      <sheetData sheetId="5" refreshError="1">
        <row r="5">
          <cell r="B5">
            <v>0</v>
          </cell>
          <cell r="C5">
            <v>27.447510000000001</v>
          </cell>
          <cell r="D5">
            <v>16.396830000000001</v>
          </cell>
          <cell r="E5">
            <v>13.511369999999999</v>
          </cell>
          <cell r="F5">
            <v>100</v>
          </cell>
          <cell r="G5">
            <v>55.212400000000002</v>
          </cell>
        </row>
        <row r="6">
          <cell r="B6">
            <v>0.1</v>
          </cell>
          <cell r="C6">
            <v>19.124210000000001</v>
          </cell>
          <cell r="D6">
            <v>17.03913</v>
          </cell>
          <cell r="E6">
            <v>18.157069999999997</v>
          </cell>
          <cell r="F6">
            <v>100</v>
          </cell>
          <cell r="G6">
            <v>61.392400000000002</v>
          </cell>
        </row>
        <row r="7">
          <cell r="B7">
            <v>0.2</v>
          </cell>
          <cell r="C7">
            <v>14.324910000000001</v>
          </cell>
          <cell r="D7">
            <v>19.975430000000003</v>
          </cell>
          <cell r="E7">
            <v>24.920769999999997</v>
          </cell>
          <cell r="F7">
            <v>100</v>
          </cell>
          <cell r="G7">
            <v>67.192400000000006</v>
          </cell>
        </row>
        <row r="8">
          <cell r="B8">
            <v>0.3</v>
          </cell>
          <cell r="C8">
            <v>13.049610000000005</v>
          </cell>
          <cell r="D8">
            <v>25.025730000000003</v>
          </cell>
          <cell r="E8">
            <v>33.382469999999998</v>
          </cell>
          <cell r="F8">
            <v>100</v>
          </cell>
          <cell r="G8">
            <v>72.612400000000008</v>
          </cell>
        </row>
        <row r="9">
          <cell r="B9">
            <v>0.4</v>
          </cell>
          <cell r="C9">
            <v>15.298310000000001</v>
          </cell>
          <cell r="D9">
            <v>32.01003</v>
          </cell>
          <cell r="E9">
            <v>43.122169999999997</v>
          </cell>
          <cell r="F9">
            <v>100</v>
          </cell>
          <cell r="G9">
            <v>77.6524</v>
          </cell>
        </row>
        <row r="10">
          <cell r="B10">
            <v>0.5</v>
          </cell>
          <cell r="C10">
            <v>21.071010000000001</v>
          </cell>
          <cell r="D10">
            <v>40.748330000000003</v>
          </cell>
          <cell r="E10">
            <v>53.71987</v>
          </cell>
          <cell r="F10">
            <v>100</v>
          </cell>
          <cell r="G10">
            <v>82.312399999999997</v>
          </cell>
        </row>
        <row r="11">
          <cell r="B11">
            <v>0.6</v>
          </cell>
          <cell r="C11">
            <v>30.36771000000001</v>
          </cell>
          <cell r="D11">
            <v>51.06063000000001</v>
          </cell>
          <cell r="E11">
            <v>64.755570000000006</v>
          </cell>
          <cell r="F11">
            <v>100</v>
          </cell>
          <cell r="G11">
            <v>86.592399999999998</v>
          </cell>
        </row>
        <row r="12">
          <cell r="B12">
            <v>0.7</v>
          </cell>
          <cell r="C12">
            <v>43.188410000000012</v>
          </cell>
          <cell r="D12">
            <v>62.766930000000009</v>
          </cell>
          <cell r="E12">
            <v>75.809269999999998</v>
          </cell>
          <cell r="F12">
            <v>100</v>
          </cell>
          <cell r="G12">
            <v>90.492400000000004</v>
          </cell>
        </row>
        <row r="13">
          <cell r="B13">
            <v>0.8</v>
          </cell>
          <cell r="C13">
            <v>59.533110000000001</v>
          </cell>
          <cell r="D13">
            <v>75.68723</v>
          </cell>
          <cell r="E13">
            <v>86.460970000000003</v>
          </cell>
          <cell r="F13">
            <v>100</v>
          </cell>
          <cell r="G13">
            <v>94.0124</v>
          </cell>
        </row>
        <row r="14">
          <cell r="B14">
            <v>0.9</v>
          </cell>
          <cell r="C14">
            <v>79.401810000000012</v>
          </cell>
          <cell r="D14">
            <v>89.641529999999989</v>
          </cell>
          <cell r="E14">
            <v>96.290670000000006</v>
          </cell>
          <cell r="F14">
            <v>100</v>
          </cell>
          <cell r="G14">
            <v>97.1524</v>
          </cell>
        </row>
        <row r="15">
          <cell r="B15">
            <v>1</v>
          </cell>
          <cell r="C15">
            <v>102.79451</v>
          </cell>
          <cell r="D15">
            <v>104.44982999999999</v>
          </cell>
          <cell r="E15">
            <v>104.87837</v>
          </cell>
          <cell r="F15">
            <v>100</v>
          </cell>
          <cell r="G15">
            <v>99.912400000000005</v>
          </cell>
        </row>
      </sheetData>
      <sheetData sheetId="6" refreshError="1">
        <row r="5">
          <cell r="B5">
            <v>0</v>
          </cell>
          <cell r="C5">
            <v>4.75</v>
          </cell>
          <cell r="D5">
            <v>10.4</v>
          </cell>
          <cell r="E5">
            <v>20</v>
          </cell>
          <cell r="F5">
            <v>47.261899999999997</v>
          </cell>
          <cell r="G5">
            <v>50.258330000000001</v>
          </cell>
          <cell r="H5">
            <v>20.419049999999999</v>
          </cell>
          <cell r="I5">
            <v>55.928570000000001</v>
          </cell>
          <cell r="J5">
            <v>100</v>
          </cell>
        </row>
        <row r="6">
          <cell r="B6">
            <v>0.1</v>
          </cell>
          <cell r="C6">
            <v>4.75</v>
          </cell>
          <cell r="D6">
            <v>17</v>
          </cell>
          <cell r="E6">
            <v>20.642800000000001</v>
          </cell>
          <cell r="F6">
            <v>52.642299999999999</v>
          </cell>
          <cell r="G6">
            <v>56.101129999999998</v>
          </cell>
          <cell r="H6">
            <v>22.262349999999998</v>
          </cell>
          <cell r="I6">
            <v>52.560070000000003</v>
          </cell>
          <cell r="J6">
            <v>100</v>
          </cell>
        </row>
        <row r="7">
          <cell r="B7">
            <v>0.2</v>
          </cell>
          <cell r="C7">
            <v>5.37</v>
          </cell>
          <cell r="D7">
            <v>20</v>
          </cell>
          <cell r="E7">
            <v>21.569600000000001</v>
          </cell>
          <cell r="F7">
            <v>55.7547</v>
          </cell>
          <cell r="G7">
            <v>59.819929999999999</v>
          </cell>
          <cell r="H7">
            <v>25.595649999999999</v>
          </cell>
          <cell r="I7">
            <v>53.275570000000002</v>
          </cell>
          <cell r="J7">
            <v>100</v>
          </cell>
        </row>
        <row r="8">
          <cell r="B8">
            <v>0.3</v>
          </cell>
          <cell r="C8">
            <v>8</v>
          </cell>
          <cell r="D8">
            <v>25</v>
          </cell>
          <cell r="E8">
            <v>23.320399999999999</v>
          </cell>
          <cell r="F8">
            <v>57.439099999999996</v>
          </cell>
          <cell r="G8">
            <v>62.19473</v>
          </cell>
          <cell r="H8">
            <v>30.418949999999999</v>
          </cell>
          <cell r="I8">
            <v>57.235070000000007</v>
          </cell>
          <cell r="J8">
            <v>100</v>
          </cell>
        </row>
        <row r="9">
          <cell r="B9">
            <v>0.4</v>
          </cell>
          <cell r="C9">
            <v>12.89</v>
          </cell>
          <cell r="D9">
            <v>32</v>
          </cell>
          <cell r="E9">
            <v>26.435200000000002</v>
          </cell>
          <cell r="F9">
            <v>58.535499999999999</v>
          </cell>
          <cell r="G9">
            <v>64.005529999999993</v>
          </cell>
          <cell r="H9">
            <v>36.732250000000001</v>
          </cell>
          <cell r="I9">
            <v>63.598569999999995</v>
          </cell>
          <cell r="J9">
            <v>100</v>
          </cell>
        </row>
        <row r="10">
          <cell r="B10">
            <v>0.5</v>
          </cell>
          <cell r="C10">
            <v>20.27</v>
          </cell>
          <cell r="D10">
            <v>40.700000000000003</v>
          </cell>
          <cell r="E10">
            <v>31.454000000000001</v>
          </cell>
          <cell r="F10">
            <v>59.883899999999997</v>
          </cell>
          <cell r="G10">
            <v>66.032330000000002</v>
          </cell>
          <cell r="H10">
            <v>44.535550000000001</v>
          </cell>
          <cell r="I10">
            <v>71.526070000000004</v>
          </cell>
          <cell r="J10">
            <v>100</v>
          </cell>
        </row>
        <row r="11">
          <cell r="B11">
            <v>0.6</v>
          </cell>
          <cell r="C11">
            <v>30.38</v>
          </cell>
          <cell r="D11">
            <v>51.1</v>
          </cell>
          <cell r="E11">
            <v>38.916800000000002</v>
          </cell>
          <cell r="F11">
            <v>62.324299999999994</v>
          </cell>
          <cell r="G11">
            <v>69.055129999999991</v>
          </cell>
          <cell r="H11">
            <v>53.828849999999996</v>
          </cell>
          <cell r="I11">
            <v>80.177570000000017</v>
          </cell>
          <cell r="J11">
            <v>100</v>
          </cell>
        </row>
        <row r="12">
          <cell r="B12">
            <v>0.7</v>
          </cell>
          <cell r="C12">
            <v>43.46</v>
          </cell>
          <cell r="D12">
            <v>62.8</v>
          </cell>
          <cell r="E12">
            <v>49.363599999999998</v>
          </cell>
          <cell r="F12">
            <v>66.696699999999993</v>
          </cell>
          <cell r="G12">
            <v>73.853929999999991</v>
          </cell>
          <cell r="H12">
            <v>64.61215</v>
          </cell>
          <cell r="I12">
            <v>88.713070000000002</v>
          </cell>
          <cell r="J12">
            <v>100</v>
          </cell>
        </row>
        <row r="13">
          <cell r="B13">
            <v>0.8</v>
          </cell>
          <cell r="C13">
            <v>59.75</v>
          </cell>
          <cell r="D13">
            <v>75.5</v>
          </cell>
          <cell r="E13">
            <v>63.334400000000002</v>
          </cell>
          <cell r="F13">
            <v>73.841099999999983</v>
          </cell>
          <cell r="G13">
            <v>81.208729999999989</v>
          </cell>
          <cell r="H13">
            <v>76.885449999999992</v>
          </cell>
          <cell r="I13">
            <v>96.292569999999998</v>
          </cell>
          <cell r="J13">
            <v>100</v>
          </cell>
        </row>
        <row r="14">
          <cell r="B14">
            <v>0.9</v>
          </cell>
          <cell r="C14">
            <v>79.5</v>
          </cell>
          <cell r="D14">
            <v>89.6</v>
          </cell>
          <cell r="E14">
            <v>81.369200000000006</v>
          </cell>
          <cell r="F14">
            <v>84.597499999999997</v>
          </cell>
          <cell r="G14">
            <v>91.899529999999999</v>
          </cell>
          <cell r="H14">
            <v>90.648749999999993</v>
          </cell>
          <cell r="I14">
            <v>102.07607000000002</v>
          </cell>
          <cell r="J14">
            <v>100</v>
          </cell>
        </row>
        <row r="15">
          <cell r="B15">
            <v>1</v>
          </cell>
          <cell r="C15">
            <v>102.93</v>
          </cell>
          <cell r="D15">
            <v>104.4</v>
          </cell>
          <cell r="E15">
            <v>104.00800000000001</v>
          </cell>
          <cell r="F15">
            <v>99.805899999999994</v>
          </cell>
          <cell r="G15">
            <v>106.70633000000001</v>
          </cell>
          <cell r="H15">
            <v>105.90205</v>
          </cell>
          <cell r="I15">
            <v>105.22357</v>
          </cell>
          <cell r="J15">
            <v>100</v>
          </cell>
        </row>
      </sheetData>
      <sheetData sheetId="7" refreshError="1"/>
      <sheetData sheetId="8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structions"/>
      <sheetName val="Wattage Table"/>
      <sheetName val="Lighting Form- New Construction"/>
      <sheetName val="Project Estimated Summary"/>
      <sheetName val="ASHRAE90.1-2007 Exterior LPD"/>
      <sheetName val="ASHRAE90.1-2007 Bldg Area LPD"/>
      <sheetName val="ASHRAE90.1-2007 SpaceBySpaceLPD"/>
      <sheetName val="Fixture Count Summary"/>
    </sheetNames>
    <sheetDataSet>
      <sheetData sheetId="0" refreshError="1"/>
      <sheetData sheetId="1" refreshError="1">
        <row r="8">
          <cell r="A8" t="str">
            <v xml:space="preserve">Cut Sheet 1 </v>
          </cell>
        </row>
        <row r="9">
          <cell r="A9" t="str">
            <v xml:space="preserve">Cut Sheet 2 </v>
          </cell>
        </row>
        <row r="10">
          <cell r="A10" t="str">
            <v xml:space="preserve">Cut Sheet 3 </v>
          </cell>
        </row>
        <row r="11">
          <cell r="A11" t="str">
            <v xml:space="preserve">Cut Sheet 4 </v>
          </cell>
        </row>
        <row r="12">
          <cell r="A12" t="str">
            <v>Cut Sheet 5</v>
          </cell>
        </row>
        <row r="13">
          <cell r="A13" t="str">
            <v xml:space="preserve">Cut Sheet 6 </v>
          </cell>
        </row>
        <row r="14">
          <cell r="A14" t="str">
            <v xml:space="preserve">Cut Sheet 7 </v>
          </cell>
        </row>
        <row r="15">
          <cell r="A15" t="str">
            <v>Cut Sheet 8</v>
          </cell>
        </row>
        <row r="16">
          <cell r="A16" t="str">
            <v>Cut Sheet 9</v>
          </cell>
        </row>
        <row r="17">
          <cell r="A17" t="str">
            <v>Cut Sheet 10</v>
          </cell>
        </row>
        <row r="18">
          <cell r="A18" t="str">
            <v>Cut Sheet 11</v>
          </cell>
        </row>
        <row r="19">
          <cell r="A19" t="str">
            <v>Cut Sheet 12</v>
          </cell>
        </row>
        <row r="20">
          <cell r="A20" t="str">
            <v>Cut Sheet 13</v>
          </cell>
        </row>
        <row r="21">
          <cell r="A21" t="str">
            <v>Cut Sheet 14</v>
          </cell>
        </row>
        <row r="22">
          <cell r="A22" t="str">
            <v>Cut Sheet 15</v>
          </cell>
        </row>
        <row r="23">
          <cell r="A23" t="str">
            <v>Cut Sheet 16</v>
          </cell>
        </row>
        <row r="24">
          <cell r="A24" t="str">
            <v>Cut Sheet 17</v>
          </cell>
        </row>
        <row r="25">
          <cell r="A25" t="str">
            <v>Cut Sheet 18</v>
          </cell>
        </row>
        <row r="26">
          <cell r="A26" t="str">
            <v>Cut Sheet 19</v>
          </cell>
        </row>
        <row r="27">
          <cell r="A27" t="str">
            <v>Cut Sheet 20</v>
          </cell>
        </row>
        <row r="28">
          <cell r="A28" t="str">
            <v>Cut Sheet 21</v>
          </cell>
        </row>
        <row r="29">
          <cell r="A29" t="str">
            <v>Cut Sheet 22</v>
          </cell>
        </row>
        <row r="30">
          <cell r="A30" t="str">
            <v>Cut Sheet 23</v>
          </cell>
        </row>
        <row r="31">
          <cell r="A31" t="str">
            <v>Cut Sheet 24</v>
          </cell>
        </row>
        <row r="32">
          <cell r="A32" t="str">
            <v>Cut Sheet 25</v>
          </cell>
        </row>
        <row r="33">
          <cell r="A33" t="str">
            <v>Cut Sheet 26</v>
          </cell>
        </row>
        <row r="34">
          <cell r="A34" t="str">
            <v>Cut Sheet 27</v>
          </cell>
        </row>
        <row r="35">
          <cell r="A35" t="str">
            <v>Cut Sheet 28</v>
          </cell>
        </row>
        <row r="36">
          <cell r="A36" t="str">
            <v>Cut Sheet 29</v>
          </cell>
        </row>
        <row r="37">
          <cell r="A37" t="str">
            <v>Cut Sheet 30</v>
          </cell>
        </row>
        <row r="38">
          <cell r="A38" t="str">
            <v>Cut Sheet 31</v>
          </cell>
        </row>
        <row r="39">
          <cell r="A39" t="str">
            <v>Cut Sheet 32</v>
          </cell>
        </row>
        <row r="40">
          <cell r="A40" t="str">
            <v>Cut Sheet 33</v>
          </cell>
        </row>
        <row r="41">
          <cell r="A41" t="str">
            <v>Cut Sheet 34</v>
          </cell>
        </row>
        <row r="42">
          <cell r="A42" t="str">
            <v>Cut Sheet 35</v>
          </cell>
        </row>
        <row r="43">
          <cell r="A43" t="str">
            <v>Cut Sheet 36</v>
          </cell>
        </row>
        <row r="44">
          <cell r="A44" t="str">
            <v>Cut Sheet 37</v>
          </cell>
        </row>
        <row r="45">
          <cell r="A45" t="str">
            <v>Cut Sheet 38</v>
          </cell>
        </row>
        <row r="46">
          <cell r="A46" t="str">
            <v>Cut Sheet 39</v>
          </cell>
        </row>
        <row r="47">
          <cell r="A47" t="str">
            <v>Cut Sheet 40</v>
          </cell>
        </row>
        <row r="48">
          <cell r="A48" t="str">
            <v>Cut Sheet 41</v>
          </cell>
        </row>
        <row r="49">
          <cell r="A49" t="str">
            <v>Cut Sheet 42</v>
          </cell>
        </row>
        <row r="50">
          <cell r="A50" t="str">
            <v>Cut Sheet 43</v>
          </cell>
        </row>
        <row r="51">
          <cell r="A51" t="str">
            <v>Cut Sheet 44</v>
          </cell>
        </row>
        <row r="52">
          <cell r="A52" t="str">
            <v>Cut Sheet 45</v>
          </cell>
        </row>
        <row r="53">
          <cell r="A53" t="str">
            <v>Cut Sheet 46</v>
          </cell>
        </row>
        <row r="54">
          <cell r="A54" t="str">
            <v>Cut Sheet 47</v>
          </cell>
        </row>
        <row r="55">
          <cell r="A55" t="str">
            <v>Cut Sheet 48</v>
          </cell>
        </row>
        <row r="56">
          <cell r="A56" t="str">
            <v>Cut Sheet 49</v>
          </cell>
        </row>
        <row r="57">
          <cell r="A57" t="str">
            <v>Cut Sheet 50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eb 20 07"/>
      <sheetName val="Project Prioritization"/>
      <sheetName val="Coolmiser"/>
      <sheetName val="VendMiser-A"/>
      <sheetName val="VendMiser-B"/>
      <sheetName val="VendMiser-C"/>
      <sheetName val="1"/>
      <sheetName val="2"/>
      <sheetName val="3"/>
      <sheetName val="4a"/>
      <sheetName val="4b"/>
      <sheetName val="5a"/>
      <sheetName val="5b"/>
      <sheetName val="7"/>
      <sheetName val="9"/>
      <sheetName val="10"/>
      <sheetName val="11"/>
      <sheetName val="13"/>
      <sheetName val="21"/>
      <sheetName val="22"/>
      <sheetName val="23,24,25, 27"/>
      <sheetName val="28"/>
      <sheetName val="29"/>
      <sheetName val="31"/>
      <sheetName val="32"/>
      <sheetName val="33"/>
      <sheetName val="34"/>
      <sheetName val="36a"/>
      <sheetName val="36b"/>
      <sheetName val="38"/>
      <sheetName val="39a"/>
      <sheetName val="39b"/>
      <sheetName val="Utility Data"/>
      <sheetName val="Ranking Criteria"/>
      <sheetName val="Management Plan"/>
    </sheetNames>
    <sheetDataSet>
      <sheetData sheetId="0" refreshError="1"/>
      <sheetData sheetId="1">
        <row r="52">
          <cell r="G52" t="str">
            <v>None</v>
          </cell>
        </row>
        <row r="53">
          <cell r="G53" t="str">
            <v>Energy Team</v>
          </cell>
        </row>
        <row r="54">
          <cell r="G54" t="str">
            <v>Technical</v>
          </cell>
        </row>
        <row r="55">
          <cell r="G55" t="str">
            <v>Financial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NightSetback-EMI"/>
    </sheetNames>
    <sheetDataSet>
      <sheetData sheetId="0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pplication Review"/>
      <sheetName val="Calculation"/>
      <sheetName val="Input-Output"/>
      <sheetName val="Cost-Ben"/>
      <sheetName val="BENCOST"/>
      <sheetName val="Tech Assumptions"/>
      <sheetName val="Retail Rates"/>
      <sheetName val="Checklist"/>
    </sheetNames>
    <sheetDataSet>
      <sheetData sheetId="0" refreshError="1">
        <row r="28">
          <cell r="B28" t="str">
            <v xml:space="preserve">108 - Small Commercial </v>
          </cell>
        </row>
      </sheetData>
      <sheetData sheetId="1" refreshError="1"/>
      <sheetData sheetId="2"/>
      <sheetData sheetId="3"/>
      <sheetData sheetId="4"/>
      <sheetData sheetId="5" refreshError="1"/>
      <sheetData sheetId="6"/>
      <sheetData sheetId="7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mary"/>
      <sheetName val="DNV GL Standard Calcs"/>
      <sheetName val="DNV GL Calcs"/>
      <sheetName val="Customer Calcs"/>
      <sheetName val="DNV GL TMY3 Data (5 Deg. Bins)"/>
      <sheetName val="Customer TMY3 (2 Deg. Bins)"/>
      <sheetName val="Pre M&amp;V"/>
      <sheetName val="Post M&amp;V"/>
      <sheetName val="Project Questions"/>
      <sheetName val="Billing Data"/>
      <sheetName val="Project Cost"/>
      <sheetName val="Final Review Criteria"/>
      <sheetName val="Images &amp; Figures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ile Info"/>
      <sheetName val="Original Data &gt;&gt;"/>
      <sheetName val="Population Data"/>
      <sheetName val="EUL Data"/>
      <sheetName val="Raw Results"/>
      <sheetName val="Results &gt;&gt;"/>
      <sheetName val="M&amp;V Results - Savings"/>
      <sheetName val="M&amp;V Results - EULs"/>
      <sheetName val="Final Net Impacts"/>
      <sheetName val="CPAS"/>
      <sheetName val="Analysis &gt;&gt;"/>
      <sheetName val="CA SV RRs"/>
      <sheetName val="Report Tables &gt;&gt;"/>
      <sheetName val="Participation Summary"/>
      <sheetName val="Annual Savings"/>
      <sheetName val="Savings Detail"/>
      <sheetName val="Sample Table"/>
      <sheetName val="CPAS - Report"/>
      <sheetName val="Lookups &amp; Reference &gt;&gt;"/>
      <sheetName val="NTGRs"/>
      <sheetName val="IL-TRM Attach. B EULs"/>
      <sheetName val="Project Detail &gt;&gt;"/>
      <sheetName val="1900005 St. An SITE"/>
      <sheetName val="1900333 LNCOMCOL SITE"/>
      <sheetName val="1000346 IL NATRES"/>
      <sheetName val="1901122 Carb SITE"/>
      <sheetName val="1900690 Hitachi SITE"/>
      <sheetName val="1901013 Pinnacle SITE"/>
      <sheetName val="1801951Nestle"/>
      <sheetName val="1800147 Ardagh"/>
      <sheetName val="1801577 Midwest SITE"/>
      <sheetName val="1801464Greenwood"/>
      <sheetName val="1900562 Caraustar"/>
      <sheetName val="1801926GreatDane"/>
      <sheetName val="1900310 Huber"/>
      <sheetName val="1900950 Vesuvius"/>
      <sheetName val="1801273Stellar"/>
      <sheetName val="1900903 Reynolds SITE"/>
      <sheetName val="1900904Reynolds"/>
      <sheetName val="1802138Toyota"/>
      <sheetName val="1901092 Gilster"/>
      <sheetName val="1901093 Gilster"/>
    </sheetNames>
    <sheetDataSet>
      <sheetData sheetId="0"/>
      <sheetData sheetId="1"/>
      <sheetData sheetId="2" refreshError="1">
        <row r="2">
          <cell r="A2">
            <v>1000346</v>
          </cell>
          <cell r="B2">
            <v>2019</v>
          </cell>
          <cell r="C2" t="str">
            <v>Retro-Commissioning</v>
          </cell>
          <cell r="D2" t="str">
            <v>LFRCx - Large Facility Retrocommissioning</v>
          </cell>
          <cell r="E2" t="str">
            <v>a0M2A000011xAh4UAE</v>
          </cell>
          <cell r="F2" t="str">
            <v>No</v>
          </cell>
          <cell r="G2" t="str">
            <v>Census - Desk Review Only</v>
          </cell>
          <cell r="H2" t="str">
            <v>Completed</v>
          </cell>
          <cell r="I2" t="str">
            <v>Check Queued</v>
          </cell>
          <cell r="J2">
            <v>0</v>
          </cell>
          <cell r="K2">
            <v>23276</v>
          </cell>
          <cell r="L2">
            <v>0</v>
          </cell>
          <cell r="M2">
            <v>0</v>
          </cell>
          <cell r="N2">
            <v>19679.858</v>
          </cell>
          <cell r="O2">
            <v>0</v>
          </cell>
          <cell r="P2" t="str">
            <v>IL DEPT OF NATURAL RESOURCES</v>
          </cell>
          <cell r="Q2" t="str">
            <v>Dennis Leonard</v>
          </cell>
          <cell r="R2" t="str">
            <v>dennis.leonard@illinois.gov</v>
          </cell>
          <cell r="S2">
            <v>2177851173</v>
          </cell>
          <cell r="T2"/>
          <cell r="U2" t="str">
            <v>1 NATURAL-RESOURCES WAY</v>
          </cell>
          <cell r="V2" t="str">
            <v>SPRINGFIELD</v>
          </cell>
          <cell r="W2" t="str">
            <v>IL</v>
          </cell>
          <cell r="X2" t="str">
            <v>62702</v>
          </cell>
          <cell r="Y2" t="str">
            <v>Public sector</v>
          </cell>
          <cell r="Z2" t="str">
            <v>State</v>
          </cell>
          <cell r="AA2" t="str">
            <v>Office</v>
          </cell>
          <cell r="AB2">
            <v>183000</v>
          </cell>
          <cell r="AC2" t="str">
            <v>Farnsworth Group, Inc</v>
          </cell>
          <cell r="AD2">
            <v>3096638436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 t="str">
            <v>DEPT OF CENTRAL MANAGEMENT S-604 STRATTON BLDG</v>
          </cell>
          <cell r="AJ2" t="str">
            <v>SPRINGFIELD</v>
          </cell>
          <cell r="AK2" t="str">
            <v>IL</v>
          </cell>
          <cell r="AL2" t="str">
            <v>62706</v>
          </cell>
          <cell r="AM2" t="str">
            <v>401 South Spring St Suite 604</v>
          </cell>
          <cell r="AN2" t="str">
            <v>Springfield</v>
          </cell>
          <cell r="AO2" t="str">
            <v>IL</v>
          </cell>
          <cell r="AP2" t="str">
            <v>62704</v>
          </cell>
          <cell r="AQ2" t="str">
            <v>0032A00002bbP76QAE</v>
          </cell>
          <cell r="AR2" t="str">
            <v/>
          </cell>
          <cell r="AS2" t="str">
            <v/>
          </cell>
          <cell r="AT2" t="str">
            <v/>
          </cell>
          <cell r="AU2" t="str">
            <v>0012A00001vLo2aQAC</v>
          </cell>
          <cell r="AV2" t="str">
            <v>0032A00002zFwegQAC</v>
          </cell>
          <cell r="AW2">
            <v>0</v>
          </cell>
          <cell r="AX2">
            <v>0</v>
          </cell>
          <cell r="AY2">
            <v>1400</v>
          </cell>
          <cell r="AZ2">
            <v>240</v>
          </cell>
          <cell r="BA2" t="str">
            <v/>
          </cell>
          <cell r="BB2" t="str">
            <v/>
          </cell>
          <cell r="BC2" t="str">
            <v/>
          </cell>
          <cell r="BD2" t="str">
            <v/>
          </cell>
          <cell r="BE2" t="str">
            <v/>
          </cell>
          <cell r="BF2">
            <v>0</v>
          </cell>
          <cell r="BG2">
            <v>0</v>
          </cell>
          <cell r="BH2" t="str">
            <v>LFRCx936649</v>
          </cell>
          <cell r="BI2" t="str">
            <v>2017-08-11</v>
          </cell>
          <cell r="BJ2">
            <v>2251</v>
          </cell>
          <cell r="BK2" t="str">
            <v>None</v>
          </cell>
          <cell r="BL2" t="str">
            <v>No</v>
          </cell>
          <cell r="BM2" t="str">
            <v>2018-02-28</v>
          </cell>
          <cell r="BN2">
            <v>0</v>
          </cell>
          <cell r="BO2">
            <v>23276</v>
          </cell>
          <cell r="BP2" t="str">
            <v>0032A00002xjBg7QAE</v>
          </cell>
          <cell r="BQ2" t="str">
            <v>Survey</v>
          </cell>
          <cell r="BR2" t="str">
            <v>Office</v>
          </cell>
          <cell r="BS2" t="str">
            <v>0012A00001vX3kIQAS</v>
          </cell>
          <cell r="BT2" t="str">
            <v/>
          </cell>
          <cell r="BU2">
            <v>0</v>
          </cell>
          <cell r="BV2" t="str">
            <v>false</v>
          </cell>
          <cell r="BW2" t="str">
            <v>AM_LFRCx_19_1000346</v>
          </cell>
          <cell r="BX2">
            <v>1</v>
          </cell>
          <cell r="BY2">
            <v>0</v>
          </cell>
          <cell r="BZ2" t="str">
            <v>2017-12-31</v>
          </cell>
          <cell r="CA2" t="str">
            <v>005F0000002khnIIAQ</v>
          </cell>
          <cell r="CB2" t="str">
            <v>IL Dept Natural Resources - HQ Survey</v>
          </cell>
          <cell r="CC2" t="str">
            <v>Dept of Central Managemen</v>
          </cell>
          <cell r="CD2" t="str">
            <v>Dept of Central Management Services BoPM</v>
          </cell>
          <cell r="CE2" t="str">
            <v>true</v>
          </cell>
          <cell r="CF2" t="str">
            <v>2019-01-01 00:00:00.0000000</v>
          </cell>
          <cell r="CG2" t="str">
            <v>1000346</v>
          </cell>
          <cell r="CH2" t="str">
            <v>D3B</v>
          </cell>
          <cell r="CI2" t="str">
            <v>GS3</v>
          </cell>
          <cell r="CJ2" t="str">
            <v/>
          </cell>
          <cell r="CK2" t="str">
            <v/>
          </cell>
          <cell r="CL2" t="str">
            <v>1 Natural Resources Way</v>
          </cell>
          <cell r="CM2" t="str">
            <v>Springfield</v>
          </cell>
          <cell r="CN2" t="str">
            <v/>
          </cell>
          <cell r="CO2" t="str">
            <v>false</v>
          </cell>
          <cell r="CP2" t="str">
            <v>false</v>
          </cell>
          <cell r="CQ2" t="str">
            <v>AMIL</v>
          </cell>
          <cell r="CR2">
            <v>0</v>
          </cell>
          <cell r="CS2">
            <v>0</v>
          </cell>
          <cell r="CT2">
            <v>2251</v>
          </cell>
          <cell r="CU2" t="str">
            <v>Process Improvement</v>
          </cell>
          <cell r="CV2" t="str">
            <v>Owner</v>
          </cell>
        </row>
        <row r="3">
          <cell r="A3">
            <v>1800147</v>
          </cell>
          <cell r="B3">
            <v>2019</v>
          </cell>
          <cell r="C3" t="str">
            <v>Retro-Commissioning</v>
          </cell>
          <cell r="D3" t="str">
            <v>CARx - Compressed Air Retro Commissioning</v>
          </cell>
          <cell r="E3" t="str">
            <v>a0M2A00000sx3YnUAI</v>
          </cell>
          <cell r="F3" t="str">
            <v>No</v>
          </cell>
          <cell r="G3">
            <v>2</v>
          </cell>
          <cell r="H3" t="str">
            <v>Completed</v>
          </cell>
          <cell r="I3" t="str">
            <v>Check Sent</v>
          </cell>
          <cell r="J3">
            <v>16177</v>
          </cell>
          <cell r="K3">
            <v>291186</v>
          </cell>
          <cell r="L3">
            <v>34.26</v>
          </cell>
          <cell r="M3">
            <v>0</v>
          </cell>
          <cell r="N3">
            <v>246197.76300000001</v>
          </cell>
          <cell r="O3">
            <v>0</v>
          </cell>
          <cell r="P3" t="str">
            <v>Ardagh Glass Inc</v>
          </cell>
          <cell r="Q3" t="str">
            <v>Sonny Williams</v>
          </cell>
          <cell r="R3" t="str">
            <v>anthony.williams@ardaghgroup.com</v>
          </cell>
          <cell r="S3">
            <v>2177377243</v>
          </cell>
          <cell r="T3"/>
          <cell r="U3" t="str">
            <v>1200 N LOGAN ST</v>
          </cell>
          <cell r="V3" t="str">
            <v>LINCOLN</v>
          </cell>
          <cell r="W3" t="str">
            <v>IL</v>
          </cell>
          <cell r="X3" t="str">
            <v>62656</v>
          </cell>
          <cell r="Y3" t="str">
            <v>Private sector</v>
          </cell>
          <cell r="Z3" t="str">
            <v>Commercial</v>
          </cell>
          <cell r="AA3" t="str">
            <v>Manufacturing/Industrial</v>
          </cell>
          <cell r="AB3">
            <v>1000000</v>
          </cell>
          <cell r="AC3" t="str">
            <v>Air Power USA Inc</v>
          </cell>
          <cell r="AD3">
            <v>7408624112</v>
          </cell>
          <cell r="AE3">
            <v>16177</v>
          </cell>
          <cell r="AF3">
            <v>0</v>
          </cell>
          <cell r="AG3">
            <v>0</v>
          </cell>
          <cell r="AH3">
            <v>0</v>
          </cell>
          <cell r="AI3" t="str">
            <v>1509 S Macedonia Ave</v>
          </cell>
          <cell r="AJ3" t="str">
            <v>Muncie</v>
          </cell>
          <cell r="AK3" t="str">
            <v>IL</v>
          </cell>
          <cell r="AL3" t="str">
            <v>47302</v>
          </cell>
          <cell r="AM3" t="str">
            <v>64 Granville St Ste 202</v>
          </cell>
          <cell r="AN3" t="str">
            <v>Gahanna</v>
          </cell>
          <cell r="AO3" t="str">
            <v>OH</v>
          </cell>
          <cell r="AP3" t="str">
            <v>43230</v>
          </cell>
          <cell r="AQ3" t="str">
            <v>003F0000016ZNe9IAG</v>
          </cell>
          <cell r="AR3" t="str">
            <v/>
          </cell>
          <cell r="AS3" t="str">
            <v/>
          </cell>
          <cell r="AT3" t="str">
            <v/>
          </cell>
          <cell r="AU3" t="str">
            <v>001F000000rAxeTIAS</v>
          </cell>
          <cell r="AV3" t="str">
            <v>0032A00002Qu2QFQAZ</v>
          </cell>
          <cell r="AW3">
            <v>16177</v>
          </cell>
          <cell r="AX3">
            <v>16177</v>
          </cell>
          <cell r="AY3">
            <v>16000</v>
          </cell>
          <cell r="AZ3">
            <v>0</v>
          </cell>
          <cell r="BA3" t="str">
            <v>Darcy Conner</v>
          </cell>
          <cell r="BB3" t="str">
            <v/>
          </cell>
          <cell r="BC3" t="str">
            <v/>
          </cell>
          <cell r="BD3" t="str">
            <v/>
          </cell>
          <cell r="BE3" t="str">
            <v/>
          </cell>
          <cell r="BF3">
            <v>0.06</v>
          </cell>
          <cell r="BG3">
            <v>0</v>
          </cell>
          <cell r="BH3" t="str">
            <v>CARx943316</v>
          </cell>
          <cell r="BI3" t="str">
            <v>2017-12-12</v>
          </cell>
          <cell r="BJ3">
            <v>9323</v>
          </cell>
          <cell r="BK3" t="str">
            <v>None</v>
          </cell>
          <cell r="BL3" t="str">
            <v>No</v>
          </cell>
          <cell r="BM3" t="str">
            <v>2018-10-31</v>
          </cell>
          <cell r="BN3">
            <v>34.26</v>
          </cell>
          <cell r="BO3">
            <v>291186</v>
          </cell>
          <cell r="BP3" t="str">
            <v>003F0000016dxnwIAA</v>
          </cell>
          <cell r="BQ3" t="str">
            <v>Survey</v>
          </cell>
          <cell r="BR3" t="str">
            <v>Manufacturing/Industrial</v>
          </cell>
          <cell r="BS3" t="str">
            <v/>
          </cell>
          <cell r="BT3" t="str">
            <v/>
          </cell>
          <cell r="BU3">
            <v>8499.2999999999993</v>
          </cell>
          <cell r="BV3" t="str">
            <v>false</v>
          </cell>
          <cell r="BW3" t="str">
            <v>AM_CARx_19_1800147</v>
          </cell>
          <cell r="BX3">
            <v>1</v>
          </cell>
          <cell r="BY3">
            <v>0</v>
          </cell>
          <cell r="BZ3" t="str">
            <v>2018-10-31</v>
          </cell>
          <cell r="CA3" t="str">
            <v>005F0000002khnIIAQ</v>
          </cell>
          <cell r="CB3" t="str">
            <v/>
          </cell>
          <cell r="CC3" t="str">
            <v>Mami Pease</v>
          </cell>
          <cell r="CD3" t="str">
            <v>Air Power USA</v>
          </cell>
          <cell r="CE3" t="str">
            <v>true</v>
          </cell>
          <cell r="CF3" t="str">
            <v>2018-11-30 00:00:00.0000000</v>
          </cell>
          <cell r="CG3" t="str">
            <v>1800147</v>
          </cell>
          <cell r="CH3" t="str">
            <v>DS4</v>
          </cell>
          <cell r="CI3" t="str">
            <v/>
          </cell>
          <cell r="CJ3" t="str">
            <v>0032A00002a011mQAA</v>
          </cell>
          <cell r="CK3" t="str">
            <v>Ted Moser</v>
          </cell>
          <cell r="CL3" t="str">
            <v>1200 N Logan St</v>
          </cell>
          <cell r="CM3" t="str">
            <v>Lincoln</v>
          </cell>
          <cell r="CN3" t="str">
            <v/>
          </cell>
          <cell r="CO3" t="str">
            <v>false</v>
          </cell>
          <cell r="CP3" t="str">
            <v>false</v>
          </cell>
          <cell r="CQ3" t="str">
            <v>AMIL</v>
          </cell>
          <cell r="CR3">
            <v>0</v>
          </cell>
          <cell r="CS3">
            <v>0</v>
          </cell>
          <cell r="CT3">
            <v>25500</v>
          </cell>
          <cell r="CU3" t="str">
            <v>Process Improvement</v>
          </cell>
          <cell r="CV3" t="str">
            <v>Owner</v>
          </cell>
        </row>
        <row r="4">
          <cell r="A4">
            <v>1801273</v>
          </cell>
          <cell r="B4">
            <v>2019</v>
          </cell>
          <cell r="C4" t="str">
            <v>Retro-Commissioning</v>
          </cell>
          <cell r="D4" t="str">
            <v>CARx - Compressed Air Retro Commissioning</v>
          </cell>
          <cell r="E4" t="str">
            <v>a0M2A00001FXmeNUAT</v>
          </cell>
          <cell r="F4" t="str">
            <v>No</v>
          </cell>
          <cell r="G4">
            <v>1</v>
          </cell>
          <cell r="H4" t="str">
            <v>Completed</v>
          </cell>
          <cell r="I4" t="str">
            <v>Check Sent</v>
          </cell>
          <cell r="J4">
            <v>9152.31</v>
          </cell>
          <cell r="K4">
            <v>157615.4</v>
          </cell>
          <cell r="L4">
            <v>18.34</v>
          </cell>
          <cell r="M4">
            <v>0</v>
          </cell>
          <cell r="N4">
            <v>133263.82070000001</v>
          </cell>
          <cell r="O4">
            <v>0</v>
          </cell>
          <cell r="P4" t="str">
            <v>Stellar Manufacturing Company</v>
          </cell>
          <cell r="Q4" t="str">
            <v>Matt Grant</v>
          </cell>
          <cell r="R4" t="str">
            <v>mattg@stellarmfg.com</v>
          </cell>
          <cell r="S4">
            <v>6183371700</v>
          </cell>
          <cell r="T4"/>
          <cell r="U4" t="str">
            <v>1647 SAUGET-BUSINESS BLVD</v>
          </cell>
          <cell r="V4" t="str">
            <v>EAST SAINT LOUIS</v>
          </cell>
          <cell r="W4" t="str">
            <v>IL</v>
          </cell>
          <cell r="X4" t="str">
            <v>62206</v>
          </cell>
          <cell r="Y4" t="str">
            <v>Private sector</v>
          </cell>
          <cell r="Z4" t="str">
            <v>Commercial</v>
          </cell>
          <cell r="AA4" t="str">
            <v>Manufacturing/Industrial</v>
          </cell>
          <cell r="AB4">
            <v>200000</v>
          </cell>
          <cell r="AC4" t="str">
            <v>Power Supply of Illinois</v>
          </cell>
          <cell r="AD4">
            <v>6363435252</v>
          </cell>
          <cell r="AE4">
            <v>9152.31</v>
          </cell>
          <cell r="AF4">
            <v>0</v>
          </cell>
          <cell r="AG4">
            <v>0</v>
          </cell>
          <cell r="AH4">
            <v>0</v>
          </cell>
          <cell r="AI4" t="str">
            <v>1647 Sauget Business Blvd</v>
          </cell>
          <cell r="AJ4" t="str">
            <v>Sauget</v>
          </cell>
          <cell r="AK4" t="str">
            <v>IL</v>
          </cell>
          <cell r="AL4" t="str">
            <v>62206</v>
          </cell>
          <cell r="AM4" t="str">
            <v>201 Sun Valley Circle</v>
          </cell>
          <cell r="AN4" t="str">
            <v>Fenton</v>
          </cell>
          <cell r="AO4" t="str">
            <v>MO</v>
          </cell>
          <cell r="AP4" t="str">
            <v>63026</v>
          </cell>
          <cell r="AQ4" t="str">
            <v>0032A00002oUISNQA4</v>
          </cell>
          <cell r="AR4" t="str">
            <v>201 Sun Valley Circle</v>
          </cell>
          <cell r="AS4" t="str">
            <v>Fenton</v>
          </cell>
          <cell r="AT4" t="str">
            <v>63026</v>
          </cell>
          <cell r="AU4" t="str">
            <v>001F000000rAydfIAC</v>
          </cell>
          <cell r="AV4" t="str">
            <v>0032A00002rvWLOQA2</v>
          </cell>
          <cell r="AW4">
            <v>9152.31</v>
          </cell>
          <cell r="AX4">
            <v>9152.31</v>
          </cell>
          <cell r="AY4">
            <v>6000</v>
          </cell>
          <cell r="AZ4">
            <v>0</v>
          </cell>
          <cell r="BA4" t="str">
            <v/>
          </cell>
          <cell r="BB4" t="str">
            <v/>
          </cell>
          <cell r="BC4" t="str">
            <v/>
          </cell>
          <cell r="BD4" t="str">
            <v/>
          </cell>
          <cell r="BE4" t="str">
            <v/>
          </cell>
          <cell r="BF4">
            <v>0.06</v>
          </cell>
          <cell r="BG4">
            <v>0</v>
          </cell>
          <cell r="BH4" t="str">
            <v>CARx959229</v>
          </cell>
          <cell r="BI4" t="str">
            <v>2018-07-16</v>
          </cell>
          <cell r="BJ4">
            <v>2722.69</v>
          </cell>
          <cell r="BK4" t="str">
            <v>None</v>
          </cell>
          <cell r="BL4" t="str">
            <v>No</v>
          </cell>
          <cell r="BM4" t="str">
            <v>2018-12-31</v>
          </cell>
          <cell r="BN4">
            <v>18.34</v>
          </cell>
          <cell r="BO4">
            <v>157615.4</v>
          </cell>
          <cell r="BP4" t="str">
            <v>003F000001V3uzvIAB</v>
          </cell>
          <cell r="BQ4" t="str">
            <v>Survey</v>
          </cell>
          <cell r="BR4" t="str">
            <v>Manufacturing/Industrial</v>
          </cell>
          <cell r="BS4" t="str">
            <v>0012A00001vK9JlQAK</v>
          </cell>
          <cell r="BT4" t="str">
            <v/>
          </cell>
          <cell r="BU4">
            <v>8594.08</v>
          </cell>
          <cell r="BV4" t="str">
            <v>false</v>
          </cell>
          <cell r="BW4" t="str">
            <v>AM_CARx_19_1801273</v>
          </cell>
          <cell r="BX4">
            <v>1</v>
          </cell>
          <cell r="BY4">
            <v>0</v>
          </cell>
          <cell r="BZ4" t="str">
            <v>2018-11-30</v>
          </cell>
          <cell r="CA4" t="str">
            <v>0052A000008Oyy9QAC</v>
          </cell>
          <cell r="CB4" t="str">
            <v>Stellar Manufacturing</v>
          </cell>
          <cell r="CC4" t="str">
            <v>Matt Naglich</v>
          </cell>
          <cell r="CD4" t="str">
            <v>Power Supply Industries, Inc</v>
          </cell>
          <cell r="CE4" t="str">
            <v>true</v>
          </cell>
          <cell r="CF4" t="str">
            <v>2018-12-28 00:00:00.0000000</v>
          </cell>
          <cell r="CG4" t="str">
            <v>1801273</v>
          </cell>
          <cell r="CH4" t="str">
            <v>D3B</v>
          </cell>
          <cell r="CI4" t="str">
            <v>GS4</v>
          </cell>
          <cell r="CJ4" t="str">
            <v/>
          </cell>
          <cell r="CK4" t="str">
            <v/>
          </cell>
          <cell r="CL4" t="str">
            <v>1647 Sauget Business Blvd</v>
          </cell>
          <cell r="CM4" t="str">
            <v>Sauget</v>
          </cell>
          <cell r="CN4" t="str">
            <v/>
          </cell>
          <cell r="CO4" t="str">
            <v>false</v>
          </cell>
          <cell r="CP4" t="str">
            <v>false</v>
          </cell>
          <cell r="CQ4" t="str">
            <v>AMIL</v>
          </cell>
          <cell r="CR4">
            <v>0</v>
          </cell>
          <cell r="CS4">
            <v>0</v>
          </cell>
          <cell r="CT4">
            <v>11875</v>
          </cell>
          <cell r="CU4" t="str">
            <v>Process Improvement</v>
          </cell>
          <cell r="CV4" t="str">
            <v>Owner</v>
          </cell>
        </row>
        <row r="5">
          <cell r="A5">
            <v>1801464</v>
          </cell>
          <cell r="B5">
            <v>2019</v>
          </cell>
          <cell r="C5" t="str">
            <v>Retro-Commissioning</v>
          </cell>
          <cell r="D5" t="str">
            <v>CARx - Compressed Air Retro Commissioning</v>
          </cell>
          <cell r="E5" t="str">
            <v>a0M2A00001H0PmcUAF</v>
          </cell>
          <cell r="F5" t="str">
            <v>No</v>
          </cell>
          <cell r="G5">
            <v>1</v>
          </cell>
          <cell r="H5" t="str">
            <v>Completed</v>
          </cell>
          <cell r="I5" t="str">
            <v>Check Sent</v>
          </cell>
          <cell r="J5">
            <v>3042.08</v>
          </cell>
          <cell r="K5">
            <v>27104</v>
          </cell>
          <cell r="L5">
            <v>12.14</v>
          </cell>
          <cell r="M5">
            <v>0</v>
          </cell>
          <cell r="N5">
            <v>22916.432000000001</v>
          </cell>
          <cell r="O5">
            <v>0</v>
          </cell>
          <cell r="P5" t="str">
            <v>Greenwood Inc dba Greenwood Plastics</v>
          </cell>
          <cell r="Q5" t="str">
            <v>Scott Schendel</v>
          </cell>
          <cell r="R5" t="str">
            <v>scotts@trigard.com</v>
          </cell>
          <cell r="S5">
            <v>2174316034</v>
          </cell>
          <cell r="T5"/>
          <cell r="U5" t="str">
            <v>1126 N KIMBALL ST</v>
          </cell>
          <cell r="V5" t="str">
            <v>DANVILLE</v>
          </cell>
          <cell r="W5" t="str">
            <v>IL</v>
          </cell>
          <cell r="X5" t="str">
            <v>61832</v>
          </cell>
          <cell r="Y5" t="str">
            <v>Private sector</v>
          </cell>
          <cell r="Z5" t="str">
            <v>Commercial</v>
          </cell>
          <cell r="AA5" t="str">
            <v>Manufacturing/Industrial</v>
          </cell>
          <cell r="AB5">
            <v>60000</v>
          </cell>
          <cell r="AC5" t="str">
            <v>Power Supply of Illinois</v>
          </cell>
          <cell r="AD5">
            <v>6363435252</v>
          </cell>
          <cell r="AE5">
            <v>3042.08</v>
          </cell>
          <cell r="AF5">
            <v>0</v>
          </cell>
          <cell r="AG5">
            <v>0</v>
          </cell>
          <cell r="AH5">
            <v>0</v>
          </cell>
          <cell r="AI5" t="str">
            <v>1126 N Kimball St</v>
          </cell>
          <cell r="AJ5" t="str">
            <v>Danville</v>
          </cell>
          <cell r="AK5" t="str">
            <v>IL</v>
          </cell>
          <cell r="AL5" t="str">
            <v>61832</v>
          </cell>
          <cell r="AM5" t="str">
            <v>201 Sun Valley Circle</v>
          </cell>
          <cell r="AN5" t="str">
            <v>Fenton</v>
          </cell>
          <cell r="AO5" t="str">
            <v>MO</v>
          </cell>
          <cell r="AP5" t="str">
            <v>63026</v>
          </cell>
          <cell r="AQ5" t="str">
            <v>0032A00002oUISNQA4</v>
          </cell>
          <cell r="AR5" t="str">
            <v>201 Sun Valley Circle</v>
          </cell>
          <cell r="AS5" t="str">
            <v>Fenton</v>
          </cell>
          <cell r="AT5" t="str">
            <v>63026</v>
          </cell>
          <cell r="AU5" t="str">
            <v>001F000000rAyHuIAK</v>
          </cell>
          <cell r="AV5" t="str">
            <v>0032A000030GLcCQAW</v>
          </cell>
          <cell r="AW5">
            <v>3042.08</v>
          </cell>
          <cell r="AX5">
            <v>3042.08</v>
          </cell>
          <cell r="AY5">
            <v>4000</v>
          </cell>
          <cell r="AZ5">
            <v>0</v>
          </cell>
          <cell r="BA5" t="str">
            <v/>
          </cell>
          <cell r="BB5" t="str">
            <v/>
          </cell>
          <cell r="BC5" t="str">
            <v/>
          </cell>
          <cell r="BD5" t="str">
            <v/>
          </cell>
          <cell r="BE5" t="str">
            <v/>
          </cell>
          <cell r="BF5">
            <v>0.11</v>
          </cell>
          <cell r="BG5">
            <v>0</v>
          </cell>
          <cell r="BH5" t="str">
            <v>CARx963339</v>
          </cell>
          <cell r="BI5" t="str">
            <v>2018-08-24</v>
          </cell>
          <cell r="BJ5">
            <v>1832.92</v>
          </cell>
          <cell r="BK5" t="str">
            <v>None</v>
          </cell>
          <cell r="BL5" t="str">
            <v>No</v>
          </cell>
          <cell r="BM5" t="str">
            <v>2019-03-01</v>
          </cell>
          <cell r="BN5">
            <v>12.14</v>
          </cell>
          <cell r="BO5">
            <v>27104</v>
          </cell>
          <cell r="BP5" t="str">
            <v>003F0000016dxnqIAA</v>
          </cell>
          <cell r="BQ5" t="str">
            <v>Survey</v>
          </cell>
          <cell r="BR5" t="str">
            <v>Manufacturing/Industrial</v>
          </cell>
          <cell r="BS5" t="str">
            <v>0012A00001tPVKCQA4</v>
          </cell>
          <cell r="BT5" t="str">
            <v/>
          </cell>
          <cell r="BU5">
            <v>2232.62</v>
          </cell>
          <cell r="BV5" t="str">
            <v>false</v>
          </cell>
          <cell r="BW5" t="str">
            <v>AM_CARx_19_1801464</v>
          </cell>
          <cell r="BX5">
            <v>1</v>
          </cell>
          <cell r="BY5">
            <v>0</v>
          </cell>
          <cell r="BZ5" t="str">
            <v>2018-10-31</v>
          </cell>
          <cell r="CA5" t="str">
            <v>0052A000008Oyy9QAC</v>
          </cell>
          <cell r="CB5" t="str">
            <v>Greenwood Plastics Inc</v>
          </cell>
          <cell r="CC5" t="str">
            <v>Matt Naglich</v>
          </cell>
          <cell r="CD5" t="str">
            <v>Power Supply INdustries</v>
          </cell>
          <cell r="CE5" t="str">
            <v>true</v>
          </cell>
          <cell r="CF5" t="str">
            <v>2019-08-20 00:00:00.0000000</v>
          </cell>
          <cell r="CG5" t="str">
            <v>1801464</v>
          </cell>
          <cell r="CH5" t="str">
            <v>D3B</v>
          </cell>
          <cell r="CI5" t="str">
            <v>GS2</v>
          </cell>
          <cell r="CJ5" t="str">
            <v/>
          </cell>
          <cell r="CK5" t="str">
            <v/>
          </cell>
          <cell r="CL5" t="str">
            <v>1126 N Kimball St</v>
          </cell>
          <cell r="CM5" t="str">
            <v>Danville</v>
          </cell>
          <cell r="CN5" t="str">
            <v/>
          </cell>
          <cell r="CO5" t="str">
            <v>false</v>
          </cell>
          <cell r="CP5" t="str">
            <v>false</v>
          </cell>
          <cell r="CQ5" t="str">
            <v>AMIL</v>
          </cell>
          <cell r="CR5">
            <v>0</v>
          </cell>
          <cell r="CS5">
            <v>0</v>
          </cell>
          <cell r="CT5">
            <v>4875</v>
          </cell>
          <cell r="CU5" t="str">
            <v>Process Improvement</v>
          </cell>
          <cell r="CV5" t="str">
            <v>Owner</v>
          </cell>
        </row>
        <row r="6">
          <cell r="A6">
            <v>1801577</v>
          </cell>
          <cell r="B6">
            <v>2019</v>
          </cell>
          <cell r="C6" t="str">
            <v>Retro-Commissioning</v>
          </cell>
          <cell r="D6" t="str">
            <v>CARx - Compressed Air Retro Commissioning</v>
          </cell>
          <cell r="E6" t="str">
            <v>a0M2A00001Hs8baUAB</v>
          </cell>
          <cell r="F6" t="str">
            <v>Yes</v>
          </cell>
          <cell r="G6">
            <v>1</v>
          </cell>
          <cell r="H6" t="str">
            <v>Completed</v>
          </cell>
          <cell r="I6" t="str">
            <v>Check Sent</v>
          </cell>
          <cell r="J6">
            <v>5757.25</v>
          </cell>
          <cell r="K6">
            <v>62862.34</v>
          </cell>
          <cell r="L6">
            <v>7.32</v>
          </cell>
          <cell r="M6">
            <v>0</v>
          </cell>
          <cell r="N6">
            <v>53150.108469999999</v>
          </cell>
          <cell r="O6">
            <v>0</v>
          </cell>
          <cell r="P6" t="str">
            <v>Midwest Pattern Inc</v>
          </cell>
          <cell r="Q6" t="str">
            <v>Kenny Ludwig</v>
          </cell>
          <cell r="R6" t="str">
            <v>kludwig@midwestpatterns.com</v>
          </cell>
          <cell r="S6">
            <v>2172286900</v>
          </cell>
          <cell r="T6"/>
          <cell r="U6" t="str">
            <v>4901 N 12TH ST</v>
          </cell>
          <cell r="V6" t="str">
            <v>QUINCY</v>
          </cell>
          <cell r="W6" t="str">
            <v>IL</v>
          </cell>
          <cell r="X6" t="str">
            <v>62305</v>
          </cell>
          <cell r="Y6" t="str">
            <v>Private sector</v>
          </cell>
          <cell r="Z6" t="str">
            <v>Commercial</v>
          </cell>
          <cell r="AA6" t="str">
            <v>Manufacturing/Industrial</v>
          </cell>
          <cell r="AB6">
            <v>60000</v>
          </cell>
          <cell r="AC6" t="str">
            <v>Power Supply of Illinois</v>
          </cell>
          <cell r="AD6">
            <v>6363435252</v>
          </cell>
          <cell r="AE6">
            <v>5757.25</v>
          </cell>
          <cell r="AF6">
            <v>0</v>
          </cell>
          <cell r="AG6">
            <v>0</v>
          </cell>
          <cell r="AH6">
            <v>0</v>
          </cell>
          <cell r="AI6" t="str">
            <v>4901 N 12th Street</v>
          </cell>
          <cell r="AJ6" t="str">
            <v>Quincy</v>
          </cell>
          <cell r="AK6" t="str">
            <v>IL</v>
          </cell>
          <cell r="AL6" t="str">
            <v>62305</v>
          </cell>
          <cell r="AM6" t="str">
            <v>201 Sun Valley Circle</v>
          </cell>
          <cell r="AN6" t="str">
            <v>Fenton</v>
          </cell>
          <cell r="AO6" t="str">
            <v>MO</v>
          </cell>
          <cell r="AP6" t="str">
            <v>63026</v>
          </cell>
          <cell r="AQ6" t="str">
            <v>0032A00002oUISNQA4</v>
          </cell>
          <cell r="AR6" t="str">
            <v>201 Sun Valley Circle</v>
          </cell>
          <cell r="AS6" t="str">
            <v>Fenton</v>
          </cell>
          <cell r="AT6" t="str">
            <v>63026</v>
          </cell>
          <cell r="AU6" t="str">
            <v>001F000000rAxdLIAS</v>
          </cell>
          <cell r="AV6" t="str">
            <v>0032A00002upXBbQAM</v>
          </cell>
          <cell r="AW6">
            <v>5757.25</v>
          </cell>
          <cell r="AX6">
            <v>5757.25</v>
          </cell>
          <cell r="AY6">
            <v>3600</v>
          </cell>
          <cell r="AZ6">
            <v>0</v>
          </cell>
          <cell r="BA6" t="str">
            <v/>
          </cell>
          <cell r="BB6" t="str">
            <v/>
          </cell>
          <cell r="BC6" t="str">
            <v/>
          </cell>
          <cell r="BD6" t="str">
            <v/>
          </cell>
          <cell r="BE6" t="str">
            <v/>
          </cell>
          <cell r="BF6">
            <v>0.09</v>
          </cell>
          <cell r="BG6">
            <v>0</v>
          </cell>
          <cell r="BH6" t="str">
            <v>CARx965339</v>
          </cell>
          <cell r="BI6" t="str">
            <v>2018-09-13</v>
          </cell>
          <cell r="BJ6">
            <v>-1257.25</v>
          </cell>
          <cell r="BK6" t="str">
            <v>None</v>
          </cell>
          <cell r="BL6" t="str">
            <v>No</v>
          </cell>
          <cell r="BM6" t="str">
            <v>2018-12-31</v>
          </cell>
          <cell r="BN6">
            <v>7.32</v>
          </cell>
          <cell r="BO6">
            <v>62862.34</v>
          </cell>
          <cell r="BP6" t="str">
            <v>003F0000016dxnjIAA</v>
          </cell>
          <cell r="BQ6" t="str">
            <v>Survey</v>
          </cell>
          <cell r="BR6" t="str">
            <v>Manufacturing/Industrial</v>
          </cell>
          <cell r="BS6" t="str">
            <v/>
          </cell>
          <cell r="BT6" t="str">
            <v/>
          </cell>
          <cell r="BU6">
            <v>8587.75</v>
          </cell>
          <cell r="BV6" t="str">
            <v>false</v>
          </cell>
          <cell r="BW6" t="str">
            <v>AM_CARx_19_1801577</v>
          </cell>
          <cell r="BX6">
            <v>1</v>
          </cell>
          <cell r="BY6">
            <v>0</v>
          </cell>
          <cell r="BZ6" t="str">
            <v>2018-10-01</v>
          </cell>
          <cell r="CA6" t="str">
            <v>0052A000008Oyy9QAC</v>
          </cell>
          <cell r="CB6" t="str">
            <v>Midwest Patterns, Inc</v>
          </cell>
          <cell r="CC6" t="str">
            <v>Matt Naglish</v>
          </cell>
          <cell r="CD6" t="str">
            <v>Power Supply Industries</v>
          </cell>
          <cell r="CE6" t="str">
            <v>true</v>
          </cell>
          <cell r="CF6" t="str">
            <v>2018-12-21 00:00:00.0000000</v>
          </cell>
          <cell r="CG6" t="str">
            <v>1801577</v>
          </cell>
          <cell r="CH6" t="str">
            <v>D3A</v>
          </cell>
          <cell r="CI6" t="str">
            <v/>
          </cell>
          <cell r="CJ6" t="str">
            <v>0032A00002upXBqQAM</v>
          </cell>
          <cell r="CK6" t="str">
            <v>Jeffrey Tushaus</v>
          </cell>
          <cell r="CL6" t="str">
            <v>4901 N 12th St</v>
          </cell>
          <cell r="CM6" t="str">
            <v>Quincy</v>
          </cell>
          <cell r="CN6" t="str">
            <v>62301</v>
          </cell>
          <cell r="CO6" t="str">
            <v>false</v>
          </cell>
          <cell r="CP6" t="str">
            <v>false</v>
          </cell>
          <cell r="CQ6" t="str">
            <v>AMIL</v>
          </cell>
          <cell r="CR6">
            <v>0</v>
          </cell>
          <cell r="CS6">
            <v>0</v>
          </cell>
          <cell r="CT6">
            <v>4500</v>
          </cell>
          <cell r="CU6" t="str">
            <v>Process Improvement</v>
          </cell>
          <cell r="CV6" t="str">
            <v>Owner</v>
          </cell>
        </row>
        <row r="7">
          <cell r="A7">
            <v>1801926</v>
          </cell>
          <cell r="B7">
            <v>2019</v>
          </cell>
          <cell r="C7" t="str">
            <v>Retro-Commissioning</v>
          </cell>
          <cell r="D7" t="str">
            <v>CARx - Compressed Air Retro Commissioning</v>
          </cell>
          <cell r="E7" t="str">
            <v>a0M2A00001IiT07UAF</v>
          </cell>
          <cell r="F7" t="str">
            <v>No</v>
          </cell>
          <cell r="G7">
            <v>2</v>
          </cell>
          <cell r="H7" t="str">
            <v>Completed</v>
          </cell>
          <cell r="I7" t="str">
            <v>Check Sent</v>
          </cell>
          <cell r="J7">
            <v>16195.58</v>
          </cell>
          <cell r="K7">
            <v>309779</v>
          </cell>
          <cell r="L7">
            <v>36.1</v>
          </cell>
          <cell r="M7">
            <v>0</v>
          </cell>
          <cell r="N7">
            <v>261918.14449999999</v>
          </cell>
          <cell r="O7">
            <v>0</v>
          </cell>
          <cell r="P7" t="str">
            <v>Great Dane LLC</v>
          </cell>
          <cell r="Q7" t="str">
            <v>Jeff Buss</v>
          </cell>
          <cell r="R7" t="str">
            <v>jbuss@greatdanetrailers.com</v>
          </cell>
          <cell r="S7">
            <v>3098834417</v>
          </cell>
          <cell r="T7"/>
          <cell r="U7" t="str">
            <v>2006 KENTVILLE RD</v>
          </cell>
          <cell r="V7" t="str">
            <v>KEWANEE</v>
          </cell>
          <cell r="W7" t="str">
            <v>IL</v>
          </cell>
          <cell r="X7" t="str">
            <v>61443</v>
          </cell>
          <cell r="Y7" t="str">
            <v>Private sector</v>
          </cell>
          <cell r="Z7" t="str">
            <v>Commercial</v>
          </cell>
          <cell r="AA7" t="str">
            <v>Manufacturing/Industrial</v>
          </cell>
          <cell r="AB7"/>
          <cell r="AC7" t="str">
            <v>Power Supply of Illinois</v>
          </cell>
          <cell r="AD7">
            <v>6363435252</v>
          </cell>
          <cell r="AE7">
            <v>16195.58</v>
          </cell>
          <cell r="AF7">
            <v>0</v>
          </cell>
          <cell r="AG7">
            <v>0</v>
          </cell>
          <cell r="AH7">
            <v>0</v>
          </cell>
          <cell r="AI7" t="str">
            <v>222 N LaSalle St Ste 920</v>
          </cell>
          <cell r="AJ7" t="str">
            <v>Chicago</v>
          </cell>
          <cell r="AK7" t="str">
            <v>IL</v>
          </cell>
          <cell r="AL7" t="str">
            <v>60601</v>
          </cell>
          <cell r="AM7" t="str">
            <v>201 Sun Valley Circle</v>
          </cell>
          <cell r="AN7" t="str">
            <v>Fenton</v>
          </cell>
          <cell r="AO7" t="str">
            <v>MO</v>
          </cell>
          <cell r="AP7" t="str">
            <v>63026</v>
          </cell>
          <cell r="AQ7" t="str">
            <v>0032A00002oUISNQA4</v>
          </cell>
          <cell r="AR7" t="str">
            <v>201 Sun Valley Circle</v>
          </cell>
          <cell r="AS7" t="str">
            <v>Fenton</v>
          </cell>
          <cell r="AT7" t="str">
            <v>63026</v>
          </cell>
          <cell r="AU7" t="str">
            <v>001F000000rAxkiIAC</v>
          </cell>
          <cell r="AV7" t="str">
            <v>0032A00002wQkxlQAC</v>
          </cell>
          <cell r="AW7">
            <v>16195.58</v>
          </cell>
          <cell r="AX7">
            <v>16195.58</v>
          </cell>
          <cell r="AY7">
            <v>8000</v>
          </cell>
          <cell r="AZ7">
            <v>0</v>
          </cell>
          <cell r="BA7" t="str">
            <v>Debbie Pierce</v>
          </cell>
          <cell r="BB7" t="str">
            <v/>
          </cell>
          <cell r="BC7" t="str">
            <v/>
          </cell>
          <cell r="BD7" t="str">
            <v/>
          </cell>
          <cell r="BE7" t="str">
            <v/>
          </cell>
          <cell r="BF7">
            <v>0.05</v>
          </cell>
          <cell r="BG7">
            <v>0</v>
          </cell>
          <cell r="BH7" t="str">
            <v>CARx978209</v>
          </cell>
          <cell r="BI7" t="str">
            <v>2018-10-08</v>
          </cell>
          <cell r="BJ7">
            <v>4.42</v>
          </cell>
          <cell r="BK7" t="str">
            <v>None</v>
          </cell>
          <cell r="BL7" t="str">
            <v>No</v>
          </cell>
          <cell r="BM7" t="str">
            <v>2018-12-20</v>
          </cell>
          <cell r="BN7">
            <v>36.1</v>
          </cell>
          <cell r="BO7">
            <v>309779</v>
          </cell>
          <cell r="BP7" t="str">
            <v>003F0000016dxnNIAQ</v>
          </cell>
          <cell r="BQ7" t="str">
            <v>Survey</v>
          </cell>
          <cell r="BR7" t="str">
            <v>Manufacturing/Industrial</v>
          </cell>
          <cell r="BS7" t="str">
            <v>001F000000uEcMhIAK</v>
          </cell>
          <cell r="BT7" t="str">
            <v/>
          </cell>
          <cell r="BU7">
            <v>8581.14</v>
          </cell>
          <cell r="BV7" t="str">
            <v>false</v>
          </cell>
          <cell r="BW7" t="str">
            <v>AM_CARx_19_1801926</v>
          </cell>
          <cell r="BX7">
            <v>1</v>
          </cell>
          <cell r="BY7">
            <v>0</v>
          </cell>
          <cell r="BZ7" t="str">
            <v>2018-12-20</v>
          </cell>
          <cell r="CA7" t="str">
            <v>0052A000008Oyy9QAC</v>
          </cell>
          <cell r="CB7" t="str">
            <v>Great Dane LTD</v>
          </cell>
          <cell r="CC7" t="str">
            <v>Matt Naglish</v>
          </cell>
          <cell r="CD7" t="str">
            <v>Power Supply Industries</v>
          </cell>
          <cell r="CE7" t="str">
            <v>true</v>
          </cell>
          <cell r="CF7" t="str">
            <v>2018-12-28 00:00:00.0000000</v>
          </cell>
          <cell r="CG7" t="str">
            <v>1801926</v>
          </cell>
          <cell r="CH7" t="str">
            <v>DS4</v>
          </cell>
          <cell r="CI7" t="str">
            <v>GS4</v>
          </cell>
          <cell r="CJ7" t="str">
            <v/>
          </cell>
          <cell r="CK7" t="str">
            <v/>
          </cell>
          <cell r="CL7" t="str">
            <v>2006 Kentville Rd</v>
          </cell>
          <cell r="CM7" t="str">
            <v>Kewanee</v>
          </cell>
          <cell r="CN7" t="str">
            <v/>
          </cell>
          <cell r="CO7" t="str">
            <v>false</v>
          </cell>
          <cell r="CP7" t="str">
            <v>false</v>
          </cell>
          <cell r="CQ7" t="str">
            <v>AMIL</v>
          </cell>
          <cell r="CR7">
            <v>0</v>
          </cell>
          <cell r="CS7">
            <v>0</v>
          </cell>
          <cell r="CT7">
            <v>16200</v>
          </cell>
          <cell r="CU7" t="str">
            <v>Process Improvement</v>
          </cell>
          <cell r="CV7" t="str">
            <v>Owner</v>
          </cell>
        </row>
        <row r="8">
          <cell r="A8">
            <v>1801951</v>
          </cell>
          <cell r="B8">
            <v>2019</v>
          </cell>
          <cell r="C8" t="str">
            <v>Retro-Commissioning</v>
          </cell>
          <cell r="D8" t="str">
            <v>CARx - Compressed Air Retro Commissioning</v>
          </cell>
          <cell r="E8" t="str">
            <v>a0M2A00001IoldjUAB</v>
          </cell>
          <cell r="F8" t="str">
            <v>No</v>
          </cell>
          <cell r="G8">
            <v>2</v>
          </cell>
          <cell r="H8" t="str">
            <v>Completed</v>
          </cell>
          <cell r="I8" t="str">
            <v>Check Sent</v>
          </cell>
          <cell r="J8">
            <v>10990.78</v>
          </cell>
          <cell r="K8">
            <v>249539</v>
          </cell>
          <cell r="L8">
            <v>29.04</v>
          </cell>
          <cell r="M8">
            <v>0</v>
          </cell>
          <cell r="N8">
            <v>210985.22450000001</v>
          </cell>
          <cell r="O8">
            <v>0</v>
          </cell>
          <cell r="P8" t="str">
            <v>Nestle USA, Inc.</v>
          </cell>
          <cell r="Q8" t="str">
            <v>Jim Grimsley</v>
          </cell>
          <cell r="R8" t="str">
            <v>jim.grimsley@us.nestle.com</v>
          </cell>
          <cell r="S8">
            <v>3098239746</v>
          </cell>
          <cell r="T8"/>
          <cell r="U8" t="str">
            <v>2501 BEICH RD</v>
          </cell>
          <cell r="V8" t="str">
            <v>BLOOMINGTON</v>
          </cell>
          <cell r="W8" t="str">
            <v>IL</v>
          </cell>
          <cell r="X8" t="str">
            <v>61704</v>
          </cell>
          <cell r="Y8" t="str">
            <v>Private sector</v>
          </cell>
          <cell r="Z8" t="str">
            <v>Commercial</v>
          </cell>
          <cell r="AA8" t="str">
            <v>Manufacturing/Industrial</v>
          </cell>
          <cell r="AB8">
            <v>211274</v>
          </cell>
          <cell r="AC8" t="str">
            <v>Power Supply of Illinois</v>
          </cell>
          <cell r="AD8">
            <v>6363435252</v>
          </cell>
          <cell r="AE8">
            <v>10990.78</v>
          </cell>
          <cell r="AF8">
            <v>0</v>
          </cell>
          <cell r="AG8">
            <v>0</v>
          </cell>
          <cell r="AH8">
            <v>0</v>
          </cell>
          <cell r="AI8" t="str">
            <v>(HQ) 800 North Brand Blvd</v>
          </cell>
          <cell r="AJ8" t="str">
            <v>Glendale</v>
          </cell>
          <cell r="AK8" t="str">
            <v>CA</v>
          </cell>
          <cell r="AL8" t="str">
            <v>91203</v>
          </cell>
          <cell r="AM8" t="str">
            <v>201 Sun Valley Circle</v>
          </cell>
          <cell r="AN8" t="str">
            <v>Fention</v>
          </cell>
          <cell r="AO8" t="str">
            <v>MO</v>
          </cell>
          <cell r="AP8" t="str">
            <v>63026</v>
          </cell>
          <cell r="AQ8" t="str">
            <v>0032A00002oUISNQA4</v>
          </cell>
          <cell r="AR8" t="str">
            <v>201 Sun Valley Circle</v>
          </cell>
          <cell r="AS8" t="str">
            <v>Fenton</v>
          </cell>
          <cell r="AT8" t="str">
            <v>63026</v>
          </cell>
          <cell r="AU8" t="str">
            <v>001F000000rAy5nIAC</v>
          </cell>
          <cell r="AV8" t="str">
            <v>0032A00002wQtVNQA0</v>
          </cell>
          <cell r="AW8">
            <v>10990.78</v>
          </cell>
          <cell r="AX8">
            <v>10990.78</v>
          </cell>
          <cell r="AY8">
            <v>6000</v>
          </cell>
          <cell r="AZ8">
            <v>0</v>
          </cell>
          <cell r="BA8" t="str">
            <v>Darcy Conner</v>
          </cell>
          <cell r="BB8" t="str">
            <v/>
          </cell>
          <cell r="BC8" t="str">
            <v/>
          </cell>
          <cell r="BD8" t="str">
            <v/>
          </cell>
          <cell r="BE8" t="str">
            <v/>
          </cell>
          <cell r="BF8">
            <v>0.04</v>
          </cell>
          <cell r="BG8">
            <v>0</v>
          </cell>
          <cell r="BH8" t="str">
            <v>CARx980116</v>
          </cell>
          <cell r="BI8" t="str">
            <v>2018-10-09</v>
          </cell>
          <cell r="BJ8">
            <v>-3490.78</v>
          </cell>
          <cell r="BK8" t="str">
            <v>None</v>
          </cell>
          <cell r="BL8" t="str">
            <v>No</v>
          </cell>
          <cell r="BM8" t="str">
            <v>2019-05-31</v>
          </cell>
          <cell r="BN8">
            <v>29.04</v>
          </cell>
          <cell r="BO8">
            <v>249539</v>
          </cell>
          <cell r="BP8" t="str">
            <v>003F0000016dxnwIAA</v>
          </cell>
          <cell r="BQ8" t="str">
            <v>Survey</v>
          </cell>
          <cell r="BR8" t="str">
            <v>Manufacturing/Industrial</v>
          </cell>
          <cell r="BS8" t="str">
            <v/>
          </cell>
          <cell r="BT8" t="str">
            <v/>
          </cell>
          <cell r="BU8">
            <v>8592.94</v>
          </cell>
          <cell r="BV8" t="str">
            <v>false</v>
          </cell>
          <cell r="BW8" t="str">
            <v>AM_CARx_19_1801951</v>
          </cell>
          <cell r="BX8">
            <v>1</v>
          </cell>
          <cell r="BY8">
            <v>0</v>
          </cell>
          <cell r="BZ8" t="str">
            <v>2018-12-15</v>
          </cell>
          <cell r="CA8" t="str">
            <v>0052A000008Oyy9QAC</v>
          </cell>
          <cell r="CB8" t="str">
            <v>Nestle USA</v>
          </cell>
          <cell r="CC8" t="str">
            <v>Matt Naglich</v>
          </cell>
          <cell r="CD8" t="str">
            <v>Power Supply Industries</v>
          </cell>
          <cell r="CE8" t="str">
            <v>true</v>
          </cell>
          <cell r="CF8" t="str">
            <v>2019-05-24 00:00:00.0000000</v>
          </cell>
          <cell r="CG8" t="str">
            <v>1801951</v>
          </cell>
          <cell r="CH8" t="str">
            <v>DS4</v>
          </cell>
          <cell r="CI8" t="str">
            <v/>
          </cell>
          <cell r="CJ8" t="str">
            <v/>
          </cell>
          <cell r="CK8" t="str">
            <v/>
          </cell>
          <cell r="CL8" t="str">
            <v>2501 Beich Rd</v>
          </cell>
          <cell r="CM8" t="str">
            <v>Bloomington</v>
          </cell>
          <cell r="CN8" t="str">
            <v/>
          </cell>
          <cell r="CO8" t="str">
            <v>false</v>
          </cell>
          <cell r="CP8" t="str">
            <v>false</v>
          </cell>
          <cell r="CQ8" t="str">
            <v>AMIL</v>
          </cell>
          <cell r="CR8">
            <v>0</v>
          </cell>
          <cell r="CS8">
            <v>0</v>
          </cell>
          <cell r="CT8">
            <v>7500</v>
          </cell>
          <cell r="CU8" t="str">
            <v>Process Improvement</v>
          </cell>
          <cell r="CV8" t="str">
            <v>Owner</v>
          </cell>
        </row>
        <row r="9">
          <cell r="A9">
            <v>1802138</v>
          </cell>
          <cell r="B9">
            <v>2019</v>
          </cell>
          <cell r="C9" t="str">
            <v>Retro-Commissioning</v>
          </cell>
          <cell r="D9" t="str">
            <v>CARx - Compressed Air Retro Commissioning</v>
          </cell>
          <cell r="E9" t="str">
            <v>a0M2A00001LB5A2UAL</v>
          </cell>
          <cell r="F9" t="str">
            <v>No</v>
          </cell>
          <cell r="G9">
            <v>1</v>
          </cell>
          <cell r="H9" t="str">
            <v>Completed</v>
          </cell>
          <cell r="I9" t="str">
            <v>Check Sent</v>
          </cell>
          <cell r="J9">
            <v>12895.78</v>
          </cell>
          <cell r="K9">
            <v>186172</v>
          </cell>
          <cell r="L9">
            <v>21.25</v>
          </cell>
          <cell r="M9">
            <v>0</v>
          </cell>
          <cell r="N9">
            <v>157408.42600000001</v>
          </cell>
          <cell r="O9">
            <v>0</v>
          </cell>
          <cell r="P9" t="str">
            <v>Toyota Boshoku America, Inc dba Automotive Technology Systems LLC (disregarded SMLLC)</v>
          </cell>
          <cell r="Q9" t="str">
            <v>Chuck Foster</v>
          </cell>
          <cell r="R9" t="str">
            <v>charles.foster@toyota-boshoku.com</v>
          </cell>
          <cell r="S9">
            <v>8126320606</v>
          </cell>
          <cell r="T9"/>
          <cell r="U9" t="str">
            <v>100 TRIM-MASTER</v>
          </cell>
          <cell r="V9" t="str">
            <v>LAWRENCEVILLE</v>
          </cell>
          <cell r="W9" t="str">
            <v>IL</v>
          </cell>
          <cell r="X9" t="str">
            <v>62439</v>
          </cell>
          <cell r="Y9" t="str">
            <v>Private sector</v>
          </cell>
          <cell r="Z9" t="str">
            <v>Commercial</v>
          </cell>
          <cell r="AA9" t="str">
            <v>Manufacturing/Industrial</v>
          </cell>
          <cell r="AB9">
            <v>215278</v>
          </cell>
          <cell r="AC9" t="str">
            <v>Power Supply of Illinois</v>
          </cell>
          <cell r="AD9">
            <v>6363435252</v>
          </cell>
          <cell r="AE9">
            <v>12895.78</v>
          </cell>
          <cell r="AF9">
            <v>0</v>
          </cell>
          <cell r="AG9">
            <v>1172.3399999999999</v>
          </cell>
          <cell r="AH9">
            <v>0</v>
          </cell>
          <cell r="AI9" t="str">
            <v>100 Trim Masters Drive</v>
          </cell>
          <cell r="AJ9" t="str">
            <v>Lawrenceville</v>
          </cell>
          <cell r="AK9" t="str">
            <v>IL</v>
          </cell>
          <cell r="AL9" t="str">
            <v>62439</v>
          </cell>
          <cell r="AM9" t="str">
            <v>201 Sun Valley Cir</v>
          </cell>
          <cell r="AN9" t="str">
            <v>Fenton</v>
          </cell>
          <cell r="AO9" t="str">
            <v>MO</v>
          </cell>
          <cell r="AP9" t="str">
            <v>63026</v>
          </cell>
          <cell r="AQ9" t="str">
            <v>0032A00002oUISNQA4</v>
          </cell>
          <cell r="AR9" t="str">
            <v>201 Sun Valley Circle</v>
          </cell>
          <cell r="AS9" t="str">
            <v>Fenton</v>
          </cell>
          <cell r="AT9" t="str">
            <v>63026</v>
          </cell>
          <cell r="AU9" t="str">
            <v>001F000000v5VsbIAE</v>
          </cell>
          <cell r="AV9" t="str">
            <v>0032A00002xjOvDQAU</v>
          </cell>
          <cell r="AW9">
            <v>12895.78</v>
          </cell>
          <cell r="AX9">
            <v>12895.78</v>
          </cell>
          <cell r="AY9">
            <v>8000</v>
          </cell>
          <cell r="AZ9">
            <v>0</v>
          </cell>
          <cell r="BA9" t="str">
            <v>Brad Pintar</v>
          </cell>
          <cell r="BB9" t="str">
            <v/>
          </cell>
          <cell r="BC9" t="str">
            <v/>
          </cell>
          <cell r="BD9" t="str">
            <v/>
          </cell>
          <cell r="BE9" t="str">
            <v/>
          </cell>
          <cell r="BF9">
            <v>7.0000000000000007E-2</v>
          </cell>
          <cell r="BG9">
            <v>0</v>
          </cell>
          <cell r="BH9" t="str">
            <v>CARx1074502</v>
          </cell>
          <cell r="BI9" t="str">
            <v>2018-11-15</v>
          </cell>
          <cell r="BJ9">
            <v>3104.22</v>
          </cell>
          <cell r="BK9" t="str">
            <v>Early Completion Bonus</v>
          </cell>
          <cell r="BL9" t="str">
            <v>No</v>
          </cell>
          <cell r="BM9" t="str">
            <v>2019-06-30</v>
          </cell>
          <cell r="BN9">
            <v>21.25</v>
          </cell>
          <cell r="BO9">
            <v>186172</v>
          </cell>
          <cell r="BP9" t="str">
            <v>0032A00002xjBg7QAE</v>
          </cell>
          <cell r="BQ9" t="str">
            <v>Survey</v>
          </cell>
          <cell r="BR9" t="str">
            <v>Manufacturing/Industrial</v>
          </cell>
          <cell r="BS9" t="str">
            <v/>
          </cell>
          <cell r="BT9" t="str">
            <v/>
          </cell>
          <cell r="BU9">
            <v>8761.0400000000009</v>
          </cell>
          <cell r="BV9" t="str">
            <v>false</v>
          </cell>
          <cell r="BW9" t="str">
            <v>AM_CARx_19_1802138</v>
          </cell>
          <cell r="BX9">
            <v>1</v>
          </cell>
          <cell r="BY9">
            <v>0</v>
          </cell>
          <cell r="BZ9" t="str">
            <v>2019-02-28</v>
          </cell>
          <cell r="CA9" t="str">
            <v>0052A000008Oyy9QAC</v>
          </cell>
          <cell r="CB9" t="str">
            <v>Toyota Boshoku Illinois</v>
          </cell>
          <cell r="CC9" t="str">
            <v>Matt Naglich</v>
          </cell>
          <cell r="CD9" t="str">
            <v>Power Supply Industries</v>
          </cell>
          <cell r="CE9" t="str">
            <v>true</v>
          </cell>
          <cell r="CF9" t="str">
            <v>2019-05-22 00:00:00.0000000</v>
          </cell>
          <cell r="CG9" t="str">
            <v>1802138</v>
          </cell>
          <cell r="CH9" t="str">
            <v>DS4</v>
          </cell>
          <cell r="CI9" t="str">
            <v/>
          </cell>
          <cell r="CJ9" t="str">
            <v/>
          </cell>
          <cell r="CK9" t="str">
            <v/>
          </cell>
          <cell r="CL9" t="str">
            <v>100 Trim Masters Dr</v>
          </cell>
          <cell r="CM9" t="str">
            <v>Lawrenceville</v>
          </cell>
          <cell r="CN9" t="str">
            <v/>
          </cell>
          <cell r="CO9" t="str">
            <v>false</v>
          </cell>
          <cell r="CP9" t="str">
            <v>false</v>
          </cell>
          <cell r="CQ9" t="str">
            <v>AMIL</v>
          </cell>
          <cell r="CR9">
            <v>0</v>
          </cell>
          <cell r="CS9">
            <v>0</v>
          </cell>
          <cell r="CT9">
            <v>16000</v>
          </cell>
          <cell r="CU9" t="str">
            <v>Process Improvement</v>
          </cell>
          <cell r="CV9" t="str">
            <v>Owner</v>
          </cell>
        </row>
        <row r="10">
          <cell r="A10">
            <v>1900005</v>
          </cell>
          <cell r="B10">
            <v>2019</v>
          </cell>
          <cell r="C10" t="str">
            <v>Retro-Commissioning</v>
          </cell>
          <cell r="D10" t="str">
            <v>LFRCx - Large Facility Retrocommissioning</v>
          </cell>
          <cell r="E10" t="str">
            <v>a0M2A00001CUQ6PUAX</v>
          </cell>
          <cell r="F10" t="str">
            <v>Yes</v>
          </cell>
          <cell r="G10" t="str">
            <v>Census - Onsite</v>
          </cell>
          <cell r="H10" t="str">
            <v>Completed</v>
          </cell>
          <cell r="I10" t="str">
            <v>Check Queued</v>
          </cell>
          <cell r="J10">
            <v>102739.9</v>
          </cell>
          <cell r="K10">
            <v>659730</v>
          </cell>
          <cell r="L10">
            <v>7.53</v>
          </cell>
          <cell r="M10">
            <v>55688</v>
          </cell>
          <cell r="N10">
            <v>557801.71499999997</v>
          </cell>
          <cell r="O10">
            <v>48571.073600000003</v>
          </cell>
          <cell r="P10" t="str">
            <v>St. Anthony Memorial Hospital</v>
          </cell>
          <cell r="Q10" t="str">
            <v>Dennis Baker</v>
          </cell>
          <cell r="R10" t="str">
            <v>dennis.baker@hshs.org</v>
          </cell>
          <cell r="S10">
            <v>2173471245</v>
          </cell>
          <cell r="T10"/>
          <cell r="U10" t="str">
            <v>503 N MAPLE ST</v>
          </cell>
          <cell r="V10" t="str">
            <v>EFFINGHAM</v>
          </cell>
          <cell r="W10" t="str">
            <v>IL</v>
          </cell>
          <cell r="X10" t="str">
            <v>62401</v>
          </cell>
          <cell r="Y10" t="str">
            <v>Private sector</v>
          </cell>
          <cell r="Z10" t="str">
            <v>Commercial</v>
          </cell>
          <cell r="AA10" t="str">
            <v>Medical</v>
          </cell>
          <cell r="AB10">
            <v>337454</v>
          </cell>
          <cell r="AC10" t="str">
            <v>Sitton Energy Solutions</v>
          </cell>
          <cell r="AD10">
            <v>6183144451</v>
          </cell>
          <cell r="AE10">
            <v>31108.21</v>
          </cell>
          <cell r="AF10">
            <v>71631.69</v>
          </cell>
          <cell r="AG10">
            <v>1477.6</v>
          </cell>
          <cell r="AH10">
            <v>3399.3</v>
          </cell>
          <cell r="AI10" t="str">
            <v>503 N Maple</v>
          </cell>
          <cell r="AJ10" t="str">
            <v>Effingham</v>
          </cell>
          <cell r="AK10" t="str">
            <v>IL</v>
          </cell>
          <cell r="AL10" t="str">
            <v>62401</v>
          </cell>
          <cell r="AM10" t="str">
            <v>503 N Maple</v>
          </cell>
          <cell r="AN10" t="str">
            <v>Effingham</v>
          </cell>
          <cell r="AO10" t="str">
            <v>IL</v>
          </cell>
          <cell r="AP10" t="str">
            <v>62401</v>
          </cell>
          <cell r="AQ10" t="str">
            <v>003F000001G0WJlIAN</v>
          </cell>
          <cell r="AR10" t="str">
            <v>10 Prairie View Rd</v>
          </cell>
          <cell r="AS10" t="str">
            <v>Belleville</v>
          </cell>
          <cell r="AT10" t="str">
            <v>62221</v>
          </cell>
          <cell r="AU10" t="str">
            <v>001F000000rAyQCIA0</v>
          </cell>
          <cell r="AV10" t="str">
            <v>0032A00002Qu1Z7QAJ</v>
          </cell>
          <cell r="AW10">
            <v>102739.9</v>
          </cell>
          <cell r="AX10">
            <v>102739.9</v>
          </cell>
          <cell r="AY10">
            <v>65000</v>
          </cell>
          <cell r="AZ10">
            <v>65000</v>
          </cell>
          <cell r="BA10" t="str">
            <v>Bill Rankin</v>
          </cell>
          <cell r="BB10" t="str">
            <v/>
          </cell>
          <cell r="BC10" t="str">
            <v/>
          </cell>
          <cell r="BD10" t="str">
            <v/>
          </cell>
          <cell r="BE10" t="str">
            <v>a0M2A00001CUQ5xUAH</v>
          </cell>
          <cell r="BF10">
            <v>0.05</v>
          </cell>
          <cell r="BG10">
            <v>1.29</v>
          </cell>
          <cell r="BH10" t="str">
            <v>LFRCx951712</v>
          </cell>
          <cell r="BI10" t="str">
            <v>2018-08-03</v>
          </cell>
          <cell r="BJ10">
            <v>79490.100000000006</v>
          </cell>
          <cell r="BK10" t="str">
            <v>Early Completion Bonus</v>
          </cell>
          <cell r="BL10" t="str">
            <v>No</v>
          </cell>
          <cell r="BM10" t="str">
            <v>2019-08-31</v>
          </cell>
          <cell r="BN10">
            <v>7.53</v>
          </cell>
          <cell r="BO10">
            <v>659730</v>
          </cell>
          <cell r="BP10" t="str">
            <v>0032A00002xjBg7QAE</v>
          </cell>
          <cell r="BQ10" t="str">
            <v>Survey</v>
          </cell>
          <cell r="BR10" t="str">
            <v>Medical</v>
          </cell>
          <cell r="BS10" t="str">
            <v>001F000000uE0A6IAK</v>
          </cell>
          <cell r="BT10" t="str">
            <v/>
          </cell>
          <cell r="BU10">
            <v>87613.55</v>
          </cell>
          <cell r="BV10" t="str">
            <v>false</v>
          </cell>
          <cell r="BW10" t="str">
            <v>AM_LFRCx_19_1900005</v>
          </cell>
          <cell r="BX10">
            <v>1</v>
          </cell>
          <cell r="BY10">
            <v>1</v>
          </cell>
          <cell r="BZ10" t="str">
            <v>2019-04-30</v>
          </cell>
          <cell r="CA10" t="str">
            <v>005F0000002khnIIAQ</v>
          </cell>
          <cell r="CB10" t="str">
            <v>St Anthonys Memorial Hospital - Survey</v>
          </cell>
          <cell r="CC10" t="str">
            <v>Dennis Baker</v>
          </cell>
          <cell r="CD10" t="str">
            <v>St Anthonys Memorial Hosp</v>
          </cell>
          <cell r="CE10" t="str">
            <v>true</v>
          </cell>
          <cell r="CF10" t="str">
            <v>2019-08-16 00:00:00.0000000</v>
          </cell>
          <cell r="CG10" t="str">
            <v>1900005</v>
          </cell>
          <cell r="CH10" t="str">
            <v>DS4</v>
          </cell>
          <cell r="CI10" t="str">
            <v>GS4</v>
          </cell>
          <cell r="CJ10" t="str">
            <v/>
          </cell>
          <cell r="CK10" t="str">
            <v/>
          </cell>
          <cell r="CL10" t="str">
            <v>503 N Maple</v>
          </cell>
          <cell r="CM10" t="str">
            <v>Effingham</v>
          </cell>
          <cell r="CN10" t="str">
            <v/>
          </cell>
          <cell r="CO10" t="str">
            <v>false</v>
          </cell>
          <cell r="CP10" t="str">
            <v>false</v>
          </cell>
          <cell r="CQ10" t="str">
            <v>AMIL</v>
          </cell>
          <cell r="CR10">
            <v>55688</v>
          </cell>
          <cell r="CS10">
            <v>0</v>
          </cell>
          <cell r="CT10">
            <v>182230</v>
          </cell>
          <cell r="CU10" t="str">
            <v>Process Improvement</v>
          </cell>
          <cell r="CV10" t="str">
            <v>Owner</v>
          </cell>
        </row>
        <row r="11">
          <cell r="A11">
            <v>1900310</v>
          </cell>
          <cell r="B11">
            <v>2019</v>
          </cell>
          <cell r="C11" t="str">
            <v>Retro-Commissioning</v>
          </cell>
          <cell r="D11" t="str">
            <v>CARx - Compressed Air Retro Commissioning</v>
          </cell>
          <cell r="E11" t="str">
            <v>a0M1Y00000JXamBUAT</v>
          </cell>
          <cell r="F11" t="str">
            <v>No</v>
          </cell>
          <cell r="G11">
            <v>2</v>
          </cell>
          <cell r="H11" t="str">
            <v>Completed</v>
          </cell>
          <cell r="I11" t="str">
            <v>Check Sent</v>
          </cell>
          <cell r="J11">
            <v>13643.39</v>
          </cell>
          <cell r="K11">
            <v>320154</v>
          </cell>
          <cell r="L11">
            <v>37.26</v>
          </cell>
          <cell r="M11">
            <v>0</v>
          </cell>
          <cell r="N11">
            <v>270690.20699999999</v>
          </cell>
          <cell r="O11">
            <v>0</v>
          </cell>
          <cell r="P11" t="str">
            <v>JM Huber Corporation</v>
          </cell>
          <cell r="Q11" t="str">
            <v>Sean Eisenbeiss</v>
          </cell>
          <cell r="R11" t="str">
            <v>sean.eisenbeiss@huber.com</v>
          </cell>
          <cell r="S11">
            <v>2172310436</v>
          </cell>
          <cell r="T11"/>
          <cell r="U11" t="str">
            <v>3150 GARDNER EXPY</v>
          </cell>
          <cell r="V11" t="str">
            <v>QUINCY</v>
          </cell>
          <cell r="W11" t="str">
            <v>IL</v>
          </cell>
          <cell r="X11" t="str">
            <v>62301</v>
          </cell>
          <cell r="Y11" t="str">
            <v>Private sector</v>
          </cell>
          <cell r="Z11" t="str">
            <v>Commercial</v>
          </cell>
          <cell r="AA11" t="str">
            <v>Manufacturing/Industrial</v>
          </cell>
          <cell r="AB11">
            <v>36172</v>
          </cell>
          <cell r="AC11" t="str">
            <v>Power Supply of Illinois</v>
          </cell>
          <cell r="AD11">
            <v>6363435252</v>
          </cell>
          <cell r="AE11">
            <v>13643.39</v>
          </cell>
          <cell r="AF11">
            <v>0</v>
          </cell>
          <cell r="AG11">
            <v>1240.31</v>
          </cell>
          <cell r="AH11">
            <v>0</v>
          </cell>
          <cell r="AI11" t="str">
            <v>3100 Cumberland Blvd; Suite 600</v>
          </cell>
          <cell r="AJ11" t="str">
            <v>Atlanta</v>
          </cell>
          <cell r="AK11" t="str">
            <v>GA</v>
          </cell>
          <cell r="AL11" t="str">
            <v>30339</v>
          </cell>
          <cell r="AM11" t="str">
            <v>201 Sun Valley Circle</v>
          </cell>
          <cell r="AN11" t="str">
            <v>Fenton</v>
          </cell>
          <cell r="AO11" t="str">
            <v>MO</v>
          </cell>
          <cell r="AP11" t="str">
            <v>63026</v>
          </cell>
          <cell r="AQ11" t="str">
            <v>0032A00002oUISNQA4</v>
          </cell>
          <cell r="AR11" t="str">
            <v>201 Sun Valley Circle</v>
          </cell>
          <cell r="AS11" t="str">
            <v>Fenton</v>
          </cell>
          <cell r="AT11" t="str">
            <v>63026</v>
          </cell>
          <cell r="AU11" t="str">
            <v>001F000000rAxQfIAK</v>
          </cell>
          <cell r="AV11" t="str">
            <v>0032A00002baswoQAA</v>
          </cell>
          <cell r="AW11">
            <v>13643.39</v>
          </cell>
          <cell r="AX11">
            <v>13643.39</v>
          </cell>
          <cell r="AY11">
            <v>6000</v>
          </cell>
          <cell r="AZ11">
            <v>0</v>
          </cell>
          <cell r="BA11" t="str">
            <v/>
          </cell>
          <cell r="BB11" t="str">
            <v/>
          </cell>
          <cell r="BC11" t="str">
            <v/>
          </cell>
          <cell r="BD11" t="str">
            <v/>
          </cell>
          <cell r="BE11" t="str">
            <v/>
          </cell>
          <cell r="BF11">
            <v>0.04</v>
          </cell>
          <cell r="BG11">
            <v>0</v>
          </cell>
          <cell r="BH11" t="str">
            <v>CARx1215663</v>
          </cell>
          <cell r="BI11" t="str">
            <v>2019-02-05</v>
          </cell>
          <cell r="BJ11">
            <v>-6143.39</v>
          </cell>
          <cell r="BK11" t="str">
            <v>Early Completion Bonus</v>
          </cell>
          <cell r="BL11" t="str">
            <v>No</v>
          </cell>
          <cell r="BM11" t="str">
            <v>2019-06-30</v>
          </cell>
          <cell r="BN11">
            <v>37.26</v>
          </cell>
          <cell r="BO11">
            <v>320154</v>
          </cell>
          <cell r="BP11" t="str">
            <v>003F0000016dxnjIAA</v>
          </cell>
          <cell r="BQ11" t="str">
            <v>Survey</v>
          </cell>
          <cell r="BR11" t="str">
            <v>Manufacturing/Industrial</v>
          </cell>
          <cell r="BS11" t="str">
            <v/>
          </cell>
          <cell r="BT11" t="str">
            <v/>
          </cell>
          <cell r="BU11">
            <v>8592.43</v>
          </cell>
          <cell r="BV11" t="str">
            <v>false</v>
          </cell>
          <cell r="BW11" t="str">
            <v>AM_CARx_19_1900310</v>
          </cell>
          <cell r="BX11">
            <v>1</v>
          </cell>
          <cell r="BY11">
            <v>0</v>
          </cell>
          <cell r="BZ11" t="str">
            <v>2019-03-31</v>
          </cell>
          <cell r="CA11" t="str">
            <v>0052A000008Oyy9QAC</v>
          </cell>
          <cell r="CB11" t="str">
            <v>JM Huber</v>
          </cell>
          <cell r="CC11" t="str">
            <v>Matt Naglich</v>
          </cell>
          <cell r="CD11" t="str">
            <v>Power Supply Industries</v>
          </cell>
          <cell r="CE11" t="str">
            <v>true</v>
          </cell>
          <cell r="CF11" t="str">
            <v>2019-06-21 00:00:00.0000000</v>
          </cell>
          <cell r="CG11" t="str">
            <v>1900310</v>
          </cell>
          <cell r="CH11" t="str">
            <v>DS4</v>
          </cell>
          <cell r="CI11" t="str">
            <v/>
          </cell>
          <cell r="CJ11" t="str">
            <v/>
          </cell>
          <cell r="CK11" t="str">
            <v/>
          </cell>
          <cell r="CL11" t="str">
            <v>3411 Gardner Expressway</v>
          </cell>
          <cell r="CM11" t="str">
            <v>Quincy</v>
          </cell>
          <cell r="CN11" t="str">
            <v>62305</v>
          </cell>
          <cell r="CO11" t="str">
            <v>false</v>
          </cell>
          <cell r="CP11" t="str">
            <v>false</v>
          </cell>
          <cell r="CQ11" t="str">
            <v>AMIL</v>
          </cell>
          <cell r="CR11">
            <v>0</v>
          </cell>
          <cell r="CS11">
            <v>0</v>
          </cell>
          <cell r="CT11">
            <v>7500</v>
          </cell>
          <cell r="CU11" t="str">
            <v>Process Improvement</v>
          </cell>
          <cell r="CV11" t="str">
            <v>Owner</v>
          </cell>
        </row>
        <row r="12">
          <cell r="A12">
            <v>1900333</v>
          </cell>
          <cell r="B12">
            <v>2019</v>
          </cell>
          <cell r="C12" t="str">
            <v>Retro-Commissioning</v>
          </cell>
          <cell r="D12" t="str">
            <v>LFRCx - Large Facility Retrocommissioning</v>
          </cell>
          <cell r="E12" t="str">
            <v>a0M1Y00000JXbTrUAL</v>
          </cell>
          <cell r="F12" t="str">
            <v>Yes</v>
          </cell>
          <cell r="G12" t="str">
            <v>Census - Onsite</v>
          </cell>
          <cell r="H12" t="str">
            <v>Completed</v>
          </cell>
          <cell r="I12" t="str">
            <v>Check Queued</v>
          </cell>
          <cell r="J12">
            <v>29423.86</v>
          </cell>
          <cell r="K12">
            <v>278353</v>
          </cell>
          <cell r="L12">
            <v>5.45</v>
          </cell>
          <cell r="M12">
            <v>12356</v>
          </cell>
          <cell r="N12">
            <v>235347.4615</v>
          </cell>
          <cell r="O12">
            <v>10776.903200000001</v>
          </cell>
          <cell r="P12" t="str">
            <v>Community College District #536 dba Lewis &amp; Clark Community College</v>
          </cell>
          <cell r="Q12" t="str">
            <v>Nate Keener</v>
          </cell>
          <cell r="R12" t="str">
            <v>nkeener@lc.edu</v>
          </cell>
          <cell r="S12">
            <v>6184682782</v>
          </cell>
          <cell r="T12"/>
          <cell r="U12" t="str">
            <v>5800 GODFREY RD</v>
          </cell>
          <cell r="V12" t="str">
            <v>GODFREY</v>
          </cell>
          <cell r="W12" t="str">
            <v>IL</v>
          </cell>
          <cell r="X12" t="str">
            <v>62035</v>
          </cell>
          <cell r="Y12" t="str">
            <v>Public sector</v>
          </cell>
          <cell r="Z12" t="str">
            <v>Community College</v>
          </cell>
          <cell r="AA12" t="str">
            <v>Educational</v>
          </cell>
          <cell r="AB12">
            <v>190726</v>
          </cell>
          <cell r="AC12" t="str">
            <v>Sitton Energy Solutions</v>
          </cell>
          <cell r="AD12">
            <v>6183144451</v>
          </cell>
          <cell r="AE12">
            <v>17757</v>
          </cell>
          <cell r="AF12">
            <v>11666.86</v>
          </cell>
          <cell r="AG12">
            <v>0</v>
          </cell>
          <cell r="AH12">
            <v>0</v>
          </cell>
          <cell r="AI12" t="str">
            <v>5800 Godfrey Rd</v>
          </cell>
          <cell r="AJ12" t="str">
            <v>Godfrey</v>
          </cell>
          <cell r="AK12" t="str">
            <v>IL</v>
          </cell>
          <cell r="AL12" t="str">
            <v>62035</v>
          </cell>
          <cell r="AM12" t="str">
            <v>1177 N Green Mount Rd Ste 200</v>
          </cell>
          <cell r="AN12" t="str">
            <v>OFallon</v>
          </cell>
          <cell r="AO12" t="str">
            <v>IL</v>
          </cell>
          <cell r="AP12" t="str">
            <v>62269</v>
          </cell>
          <cell r="AQ12" t="str">
            <v>003F000001G0WJlIAN</v>
          </cell>
          <cell r="AR12" t="str">
            <v>10 Prairie View Rd</v>
          </cell>
          <cell r="AS12" t="str">
            <v>Belleville</v>
          </cell>
          <cell r="AT12" t="str">
            <v>62221</v>
          </cell>
          <cell r="AU12" t="str">
            <v>0012A00001vWgY0QAK</v>
          </cell>
          <cell r="AV12" t="str">
            <v>0032A00002gRg5JQAS</v>
          </cell>
          <cell r="AW12">
            <v>29423.86</v>
          </cell>
          <cell r="AX12">
            <v>29423.86</v>
          </cell>
          <cell r="AY12">
            <v>1500</v>
          </cell>
          <cell r="AZ12">
            <v>1500</v>
          </cell>
          <cell r="BA12" t="str">
            <v>Matt Plocher</v>
          </cell>
          <cell r="BB12" t="str">
            <v>1900119</v>
          </cell>
          <cell r="BC12" t="str">
            <v>LFRCx - Large Facility Retrocommissioning</v>
          </cell>
          <cell r="BD12" t="str">
            <v>Completed</v>
          </cell>
          <cell r="BE12" t="str">
            <v>a0M2A00001NuAlJUAV</v>
          </cell>
          <cell r="BF12">
            <v>0.06</v>
          </cell>
          <cell r="BG12">
            <v>0.94</v>
          </cell>
          <cell r="BH12" t="str">
            <v>LFRCx1215971</v>
          </cell>
          <cell r="BI12" t="str">
            <v>2019-02-07</v>
          </cell>
          <cell r="BJ12">
            <v>-6117.9</v>
          </cell>
          <cell r="BK12" t="str">
            <v>None</v>
          </cell>
          <cell r="BL12" t="str">
            <v>No</v>
          </cell>
          <cell r="BM12" t="str">
            <v>2019-12-31</v>
          </cell>
          <cell r="BN12">
            <v>5.45</v>
          </cell>
          <cell r="BO12">
            <v>278353</v>
          </cell>
          <cell r="BP12" t="str">
            <v>003F0000016dxnjIAA</v>
          </cell>
          <cell r="BQ12" t="str">
            <v>Survey</v>
          </cell>
          <cell r="BR12" t="str">
            <v>School/College</v>
          </cell>
          <cell r="BS12" t="str">
            <v>0012A000020GTXzQAO</v>
          </cell>
          <cell r="BT12" t="str">
            <v/>
          </cell>
          <cell r="BU12">
            <v>51073.94</v>
          </cell>
          <cell r="BV12" t="str">
            <v>false</v>
          </cell>
          <cell r="BW12" t="str">
            <v>AM_LFRCx_19_1900333</v>
          </cell>
          <cell r="BX12">
            <v>1</v>
          </cell>
          <cell r="BY12">
            <v>1</v>
          </cell>
          <cell r="BZ12" t="str">
            <v>2019-09-15</v>
          </cell>
          <cell r="CA12" t="str">
            <v>0052A000008Oyy9QAC</v>
          </cell>
          <cell r="CB12" t="str">
            <v>Lewis &amp; Clark Community College - Survey</v>
          </cell>
          <cell r="CC12" t="str">
            <v>Jason Combs</v>
          </cell>
          <cell r="CD12" t="str">
            <v>Sitton Consulting Group</v>
          </cell>
          <cell r="CE12" t="str">
            <v>true</v>
          </cell>
          <cell r="CF12" t="str">
            <v>2019-12-04 00:00:00.0000000</v>
          </cell>
          <cell r="CG12" t="str">
            <v>1900333</v>
          </cell>
          <cell r="CH12" t="str">
            <v>DS4</v>
          </cell>
          <cell r="CI12" t="str">
            <v>GS4</v>
          </cell>
          <cell r="CJ12" t="str">
            <v/>
          </cell>
          <cell r="CK12" t="str">
            <v/>
          </cell>
          <cell r="CL12" t="str">
            <v>5800 Godfrey Rd</v>
          </cell>
          <cell r="CM12" t="str">
            <v>Godfrey</v>
          </cell>
          <cell r="CN12" t="str">
            <v/>
          </cell>
          <cell r="CO12" t="str">
            <v>false</v>
          </cell>
          <cell r="CP12" t="str">
            <v>false</v>
          </cell>
          <cell r="CQ12" t="str">
            <v>AMIL</v>
          </cell>
          <cell r="CR12">
            <v>12356</v>
          </cell>
          <cell r="CS12">
            <v>0</v>
          </cell>
          <cell r="CT12">
            <v>23305.96</v>
          </cell>
          <cell r="CU12" t="str">
            <v>Process Improvement</v>
          </cell>
          <cell r="CV12" t="str">
            <v>Owner</v>
          </cell>
        </row>
        <row r="13">
          <cell r="A13">
            <v>1900562</v>
          </cell>
          <cell r="B13">
            <v>2019</v>
          </cell>
          <cell r="C13" t="str">
            <v>Retro-Commissioning</v>
          </cell>
          <cell r="D13" t="str">
            <v>CARx - Compressed Air Retro Commissioning</v>
          </cell>
          <cell r="E13" t="str">
            <v>a0M1Y00000JgGgCUAV</v>
          </cell>
          <cell r="F13" t="str">
            <v>No</v>
          </cell>
          <cell r="G13">
            <v>1</v>
          </cell>
          <cell r="H13" t="str">
            <v>Completed</v>
          </cell>
          <cell r="I13" t="str">
            <v>Check Queued</v>
          </cell>
          <cell r="J13">
            <v>4227.8599999999997</v>
          </cell>
          <cell r="K13">
            <v>67393</v>
          </cell>
          <cell r="L13">
            <v>7.69</v>
          </cell>
          <cell r="M13">
            <v>0</v>
          </cell>
          <cell r="N13">
            <v>56980.781499999997</v>
          </cell>
          <cell r="O13">
            <v>0</v>
          </cell>
          <cell r="P13" t="str">
            <v>Caraustar I &amp; CPG dba Greif</v>
          </cell>
          <cell r="Q13" t="str">
            <v>Linda Jones</v>
          </cell>
          <cell r="R13" t="str">
            <v>linda.jones@caraustar.com</v>
          </cell>
          <cell r="S13"/>
          <cell r="T13"/>
          <cell r="U13" t="str">
            <v>100 FOREST LN</v>
          </cell>
          <cell r="V13" t="str">
            <v>BEARDSTOWN</v>
          </cell>
          <cell r="W13" t="str">
            <v>IL</v>
          </cell>
          <cell r="X13" t="str">
            <v>62618</v>
          </cell>
          <cell r="Y13" t="str">
            <v>Private sector</v>
          </cell>
          <cell r="Z13" t="str">
            <v>Commercial</v>
          </cell>
          <cell r="AA13" t="str">
            <v>Manufacturing/Industrial</v>
          </cell>
          <cell r="AB13">
            <v>70000</v>
          </cell>
          <cell r="AC13" t="str">
            <v>Power Supply of Illinois</v>
          </cell>
          <cell r="AD13">
            <v>6363435252</v>
          </cell>
          <cell r="AE13">
            <v>4227.8599999999997</v>
          </cell>
          <cell r="AF13">
            <v>0</v>
          </cell>
          <cell r="AG13">
            <v>0</v>
          </cell>
          <cell r="AH13">
            <v>0</v>
          </cell>
          <cell r="AI13" t="str">
            <v>5000 Austell Powder Springs Rd St 300</v>
          </cell>
          <cell r="AJ13" t="str">
            <v>Austell</v>
          </cell>
          <cell r="AK13" t="str">
            <v>GA</v>
          </cell>
          <cell r="AL13" t="str">
            <v>30106</v>
          </cell>
          <cell r="AM13" t="str">
            <v>201 Sun Valley Circle</v>
          </cell>
          <cell r="AN13" t="str">
            <v>Fenton</v>
          </cell>
          <cell r="AO13" t="str">
            <v>MO</v>
          </cell>
          <cell r="AP13" t="str">
            <v>63026</v>
          </cell>
          <cell r="AQ13" t="str">
            <v>0032A00002oUISNQA4</v>
          </cell>
          <cell r="AR13" t="str">
            <v>201 Sun Valley Circle</v>
          </cell>
          <cell r="AS13" t="str">
            <v>Fenton</v>
          </cell>
          <cell r="AT13" t="str">
            <v>63026</v>
          </cell>
          <cell r="AU13" t="str">
            <v>001F000000rAxM0IAK</v>
          </cell>
          <cell r="AV13" t="str">
            <v>0031Y00005orI9uQAE</v>
          </cell>
          <cell r="AW13">
            <v>4227.8599999999997</v>
          </cell>
          <cell r="AX13">
            <v>4227.8599999999997</v>
          </cell>
          <cell r="AY13">
            <v>3600</v>
          </cell>
          <cell r="AZ13">
            <v>0</v>
          </cell>
          <cell r="BA13" t="str">
            <v/>
          </cell>
          <cell r="BB13" t="str">
            <v/>
          </cell>
          <cell r="BC13" t="str">
            <v/>
          </cell>
          <cell r="BD13" t="str">
            <v/>
          </cell>
          <cell r="BE13" t="str">
            <v/>
          </cell>
          <cell r="BF13">
            <v>0.06</v>
          </cell>
          <cell r="BG13">
            <v>0</v>
          </cell>
          <cell r="BH13" t="str">
            <v>CARx1238128</v>
          </cell>
          <cell r="BI13" t="str">
            <v>2019-03-12</v>
          </cell>
          <cell r="BJ13">
            <v>2372.14</v>
          </cell>
          <cell r="BK13" t="str">
            <v>None</v>
          </cell>
          <cell r="BL13" t="str">
            <v>No</v>
          </cell>
          <cell r="BM13" t="str">
            <v>2019-11-30</v>
          </cell>
          <cell r="BN13">
            <v>7.69</v>
          </cell>
          <cell r="BO13">
            <v>67393</v>
          </cell>
          <cell r="BP13" t="str">
            <v>003F0000016dxnjIAA</v>
          </cell>
          <cell r="BQ13" t="str">
            <v>Survey</v>
          </cell>
          <cell r="BR13" t="str">
            <v>Manufacturing/Industrial</v>
          </cell>
          <cell r="BS13" t="str">
            <v>001F000000rAxM0IAK</v>
          </cell>
          <cell r="BT13" t="str">
            <v/>
          </cell>
          <cell r="BU13">
            <v>8763.7199999999993</v>
          </cell>
          <cell r="BV13" t="str">
            <v>false</v>
          </cell>
          <cell r="BW13" t="str">
            <v>AM_CARx_19_1900562</v>
          </cell>
          <cell r="BX13">
            <v>1</v>
          </cell>
          <cell r="BY13">
            <v>0</v>
          </cell>
          <cell r="BZ13" t="str">
            <v>2019-05-10</v>
          </cell>
          <cell r="CA13" t="str">
            <v>0052A000008Oyy9QAC</v>
          </cell>
          <cell r="CB13" t="str">
            <v>Caraustar I &amp; CPG dba Greif Co</v>
          </cell>
          <cell r="CC13" t="str">
            <v>Power Supply Industries</v>
          </cell>
          <cell r="CD13" t="str">
            <v>Power Supply Industries</v>
          </cell>
          <cell r="CE13" t="str">
            <v>true</v>
          </cell>
          <cell r="CF13" t="str">
            <v>2019-12-09 00:00:00.0000000</v>
          </cell>
          <cell r="CG13" t="str">
            <v>1900562</v>
          </cell>
          <cell r="CH13" t="str">
            <v>D3A</v>
          </cell>
          <cell r="CI13" t="str">
            <v>GS2</v>
          </cell>
          <cell r="CJ13" t="str">
            <v>003F0000018Ciy9IAC</v>
          </cell>
          <cell r="CK13" t="str">
            <v>Don Ervin</v>
          </cell>
          <cell r="CL13" t="str">
            <v>100 Forrest Ln</v>
          </cell>
          <cell r="CM13" t="str">
            <v>Beardstown</v>
          </cell>
          <cell r="CN13" t="str">
            <v/>
          </cell>
          <cell r="CO13" t="str">
            <v>false</v>
          </cell>
          <cell r="CP13" t="str">
            <v>false</v>
          </cell>
          <cell r="CQ13" t="str">
            <v>AMIL</v>
          </cell>
          <cell r="CR13">
            <v>0</v>
          </cell>
          <cell r="CS13">
            <v>0</v>
          </cell>
          <cell r="CT13">
            <v>6600</v>
          </cell>
          <cell r="CU13" t="str">
            <v>Process Improvement</v>
          </cell>
          <cell r="CV13" t="str">
            <v>Owner</v>
          </cell>
        </row>
        <row r="14">
          <cell r="A14">
            <v>1900690</v>
          </cell>
          <cell r="B14">
            <v>2019</v>
          </cell>
          <cell r="C14" t="str">
            <v>Retro-Commissioning</v>
          </cell>
          <cell r="D14" t="str">
            <v>CARx - Compressed Air Retro Commissioning</v>
          </cell>
          <cell r="E14" t="str">
            <v>a0M1Y00000Jgie8UAB</v>
          </cell>
          <cell r="F14" t="str">
            <v>Yes</v>
          </cell>
          <cell r="G14">
            <v>2</v>
          </cell>
          <cell r="H14" t="str">
            <v>Completed</v>
          </cell>
          <cell r="I14" t="str">
            <v>Check Sent</v>
          </cell>
          <cell r="J14">
            <v>13153.77</v>
          </cell>
          <cell r="K14">
            <v>326370</v>
          </cell>
          <cell r="L14">
            <v>37.26</v>
          </cell>
          <cell r="M14">
            <v>0</v>
          </cell>
          <cell r="N14">
            <v>275945.83500000002</v>
          </cell>
          <cell r="O14">
            <v>0</v>
          </cell>
          <cell r="P14" t="str">
            <v>HITACHI METALS AUTOMOTIVE COMPONENTS USA LLC</v>
          </cell>
          <cell r="Q14" t="str">
            <v>Toby Hutchings</v>
          </cell>
          <cell r="R14" t="str">
            <v>toby.hutchings@waupacafoundry.com</v>
          </cell>
          <cell r="S14">
            <v>2172407346</v>
          </cell>
          <cell r="T14"/>
          <cell r="U14" t="str">
            <v>1500 HEARTLAND BLVD STE 1</v>
          </cell>
          <cell r="V14" t="str">
            <v>EFFINGHAM</v>
          </cell>
          <cell r="W14" t="str">
            <v>IL</v>
          </cell>
          <cell r="X14" t="str">
            <v>62401</v>
          </cell>
          <cell r="Y14" t="str">
            <v>Private sector</v>
          </cell>
          <cell r="Z14" t="str">
            <v>Commercial</v>
          </cell>
          <cell r="AA14" t="str">
            <v>Manufacturing/Industrial</v>
          </cell>
          <cell r="AB14">
            <v>180000</v>
          </cell>
          <cell r="AC14" t="str">
            <v>John Henry Foster</v>
          </cell>
          <cell r="AD14">
            <v>2177201516</v>
          </cell>
          <cell r="AE14">
            <v>13153.77</v>
          </cell>
          <cell r="AF14">
            <v>0</v>
          </cell>
          <cell r="AG14">
            <v>626.37</v>
          </cell>
          <cell r="AH14">
            <v>0</v>
          </cell>
          <cell r="AI14" t="str">
            <v>1500 HEARTLAND BLVD STE 1</v>
          </cell>
          <cell r="AJ14" t="str">
            <v>EFFINGHAM</v>
          </cell>
          <cell r="AK14" t="str">
            <v>IL</v>
          </cell>
          <cell r="AL14" t="str">
            <v>62401</v>
          </cell>
          <cell r="AM14" t="str">
            <v>1500 Heartland Blvd</v>
          </cell>
          <cell r="AN14" t="str">
            <v>Effingham</v>
          </cell>
          <cell r="AO14" t="str">
            <v>IL</v>
          </cell>
          <cell r="AP14" t="str">
            <v>62401</v>
          </cell>
          <cell r="AQ14" t="str">
            <v>003F0000016ZNMeIAO</v>
          </cell>
          <cell r="AR14" t="str">
            <v/>
          </cell>
          <cell r="AS14" t="str">
            <v/>
          </cell>
          <cell r="AT14" t="str">
            <v/>
          </cell>
          <cell r="AU14" t="str">
            <v>001F000000rAzTTIA0</v>
          </cell>
          <cell r="AV14" t="str">
            <v>0032A00002bc36PQAQ</v>
          </cell>
          <cell r="AW14">
            <v>13153.77</v>
          </cell>
          <cell r="AX14">
            <v>13153.77</v>
          </cell>
          <cell r="AY14">
            <v>6000</v>
          </cell>
          <cell r="AZ14">
            <v>0</v>
          </cell>
          <cell r="BA14" t="str">
            <v>Bill Rankin</v>
          </cell>
          <cell r="BB14" t="str">
            <v/>
          </cell>
          <cell r="BC14" t="str">
            <v/>
          </cell>
          <cell r="BD14" t="str">
            <v/>
          </cell>
          <cell r="BE14" t="str">
            <v/>
          </cell>
          <cell r="BF14">
            <v>0.04</v>
          </cell>
          <cell r="BG14">
            <v>0</v>
          </cell>
          <cell r="BH14" t="str">
            <v>CARx1258071</v>
          </cell>
          <cell r="BI14" t="str">
            <v>2019-03-27</v>
          </cell>
          <cell r="BJ14">
            <v>-5653.77</v>
          </cell>
          <cell r="BK14" t="str">
            <v>Early Completion Bonus</v>
          </cell>
          <cell r="BL14" t="str">
            <v>No</v>
          </cell>
          <cell r="BM14" t="str">
            <v>2019-09-15</v>
          </cell>
          <cell r="BN14">
            <v>37.26</v>
          </cell>
          <cell r="BO14">
            <v>326370</v>
          </cell>
          <cell r="BP14" t="str">
            <v>0032A00002xjBg7QAE</v>
          </cell>
          <cell r="BQ14" t="str">
            <v>Survey</v>
          </cell>
          <cell r="BR14" t="str">
            <v>Manufacturing/Industrial</v>
          </cell>
          <cell r="BS14" t="str">
            <v>0012A00002EYMeJQAX</v>
          </cell>
          <cell r="BT14" t="str">
            <v/>
          </cell>
          <cell r="BU14">
            <v>8759.26</v>
          </cell>
          <cell r="BV14" t="str">
            <v>false</v>
          </cell>
          <cell r="BW14" t="str">
            <v>AM_CARx_19_1900690</v>
          </cell>
          <cell r="BX14">
            <v>1</v>
          </cell>
          <cell r="BY14">
            <v>0</v>
          </cell>
          <cell r="BZ14" t="str">
            <v>2019-06-30</v>
          </cell>
          <cell r="CA14" t="str">
            <v>0052A000008Oyy9QAC</v>
          </cell>
          <cell r="CB14" t="str">
            <v>Hitachi Metals Group dba Waupaca Foundry</v>
          </cell>
          <cell r="CC14" t="str">
            <v>Toby Hutchings</v>
          </cell>
          <cell r="CD14" t="str">
            <v>Waupaca Foundry</v>
          </cell>
          <cell r="CE14" t="str">
            <v>true</v>
          </cell>
          <cell r="CF14" t="str">
            <v>2019-09-13 00:00:00.0000000</v>
          </cell>
          <cell r="CG14" t="str">
            <v>1900690</v>
          </cell>
          <cell r="CH14" t="str">
            <v>DS4</v>
          </cell>
          <cell r="CI14" t="str">
            <v>GS2</v>
          </cell>
          <cell r="CJ14" t="str">
            <v>0031Y00005gOk0NQAS</v>
          </cell>
          <cell r="CK14" t="str">
            <v>Jarrod Compton</v>
          </cell>
          <cell r="CL14" t="str">
            <v>1500 Heartland Blvd</v>
          </cell>
          <cell r="CM14" t="str">
            <v>Effingham</v>
          </cell>
          <cell r="CN14" t="str">
            <v/>
          </cell>
          <cell r="CO14" t="str">
            <v>false</v>
          </cell>
          <cell r="CP14" t="str">
            <v>false</v>
          </cell>
          <cell r="CQ14" t="str">
            <v>AMIL</v>
          </cell>
          <cell r="CR14">
            <v>0</v>
          </cell>
          <cell r="CS14">
            <v>0</v>
          </cell>
          <cell r="CT14">
            <v>7500</v>
          </cell>
          <cell r="CU14" t="str">
            <v>Process Improvement</v>
          </cell>
          <cell r="CV14" t="str">
            <v>Owner</v>
          </cell>
        </row>
        <row r="15">
          <cell r="A15">
            <v>1900903</v>
          </cell>
          <cell r="B15">
            <v>2019</v>
          </cell>
          <cell r="C15" t="str">
            <v>Retro-Commissioning</v>
          </cell>
          <cell r="D15" t="str">
            <v>CARx - Compressed Air Retro Commissioning</v>
          </cell>
          <cell r="E15" t="str">
            <v>a0M1Y00000NU0flUAD</v>
          </cell>
          <cell r="F15" t="str">
            <v>Yes</v>
          </cell>
          <cell r="G15">
            <v>2</v>
          </cell>
          <cell r="H15" t="str">
            <v>Completed</v>
          </cell>
          <cell r="I15" t="str">
            <v>Sent to Check Processor</v>
          </cell>
          <cell r="J15">
            <v>16213.12</v>
          </cell>
          <cell r="K15">
            <v>438656</v>
          </cell>
          <cell r="L15">
            <v>72.53</v>
          </cell>
          <cell r="M15">
            <v>0</v>
          </cell>
          <cell r="N15">
            <v>370883.64799999999</v>
          </cell>
          <cell r="O15">
            <v>0</v>
          </cell>
          <cell r="P15" t="str">
            <v>Reynolds Consumer Products Inc.</v>
          </cell>
          <cell r="Q15" t="str">
            <v>Kelly Converse</v>
          </cell>
          <cell r="R15" t="str">
            <v>calvin.converse@reynoldsbrands.com</v>
          </cell>
          <cell r="S15">
            <v>2174791248</v>
          </cell>
          <cell r="T15"/>
          <cell r="U15" t="str">
            <v>2226 E MORTON AVE</v>
          </cell>
          <cell r="V15" t="str">
            <v>JACKSONVILLE</v>
          </cell>
          <cell r="W15" t="str">
            <v>IL</v>
          </cell>
          <cell r="X15" t="str">
            <v>62650</v>
          </cell>
          <cell r="Y15" t="str">
            <v>Private sector</v>
          </cell>
          <cell r="Z15" t="str">
            <v>Commercial</v>
          </cell>
          <cell r="AA15" t="str">
            <v>Manufacturing/Industrial</v>
          </cell>
          <cell r="AB15">
            <v>350975</v>
          </cell>
          <cell r="AC15" t="str">
            <v>John Henry Foster</v>
          </cell>
          <cell r="AD15">
            <v>2177201516</v>
          </cell>
          <cell r="AE15">
            <v>16213.12</v>
          </cell>
          <cell r="AF15">
            <v>0</v>
          </cell>
          <cell r="AG15">
            <v>0</v>
          </cell>
          <cell r="AH15">
            <v>0</v>
          </cell>
          <cell r="AI15" t="str">
            <v>1900 W Field Ct</v>
          </cell>
          <cell r="AJ15" t="str">
            <v>Lake Forest</v>
          </cell>
          <cell r="AK15" t="str">
            <v>IL</v>
          </cell>
          <cell r="AL15" t="str">
            <v>60045</v>
          </cell>
          <cell r="AM15" t="str">
            <v>2226 E Morton</v>
          </cell>
          <cell r="AN15" t="str">
            <v>Jacksonville</v>
          </cell>
          <cell r="AO15" t="str">
            <v>IL</v>
          </cell>
          <cell r="AP15" t="str">
            <v>62650</v>
          </cell>
          <cell r="AQ15" t="str">
            <v>003F0000016ZNMeIAO</v>
          </cell>
          <cell r="AR15" t="str">
            <v/>
          </cell>
          <cell r="AS15" t="str">
            <v/>
          </cell>
          <cell r="AT15" t="str">
            <v/>
          </cell>
          <cell r="AU15" t="str">
            <v>001F000000rAzu8IAC</v>
          </cell>
          <cell r="AV15" t="str">
            <v>0031Y00005eRat8QAC</v>
          </cell>
          <cell r="AW15">
            <v>16213.12</v>
          </cell>
          <cell r="AX15">
            <v>16213.12</v>
          </cell>
          <cell r="AY15">
            <v>7440</v>
          </cell>
          <cell r="AZ15">
            <v>0</v>
          </cell>
          <cell r="BA15" t="str">
            <v>Roy Newman</v>
          </cell>
          <cell r="BB15" t="str">
            <v/>
          </cell>
          <cell r="BC15" t="str">
            <v/>
          </cell>
          <cell r="BD15" t="str">
            <v/>
          </cell>
          <cell r="BE15" t="str">
            <v/>
          </cell>
          <cell r="BF15">
            <v>0.04</v>
          </cell>
          <cell r="BG15">
            <v>0</v>
          </cell>
          <cell r="BH15" t="str">
            <v>CARx1260899</v>
          </cell>
          <cell r="BI15" t="str">
            <v>2019-04-25</v>
          </cell>
          <cell r="BJ15">
            <v>-3913.12</v>
          </cell>
          <cell r="BK15" t="str">
            <v>None</v>
          </cell>
          <cell r="BL15" t="str">
            <v>No</v>
          </cell>
          <cell r="BM15" t="str">
            <v>2019-09-15</v>
          </cell>
          <cell r="BN15">
            <v>72.53</v>
          </cell>
          <cell r="BO15">
            <v>438656</v>
          </cell>
          <cell r="BP15" t="str">
            <v>003F0000016dxnjIAA</v>
          </cell>
          <cell r="BQ15" t="str">
            <v>Survey</v>
          </cell>
          <cell r="BR15" t="str">
            <v>Manufacturing/Industrial</v>
          </cell>
          <cell r="BS15" t="str">
            <v/>
          </cell>
          <cell r="BT15" t="str">
            <v/>
          </cell>
          <cell r="BU15">
            <v>6047.92</v>
          </cell>
          <cell r="BV15" t="str">
            <v>false</v>
          </cell>
          <cell r="BW15" t="str">
            <v>AM_CARx_19_1900903</v>
          </cell>
          <cell r="BX15">
            <v>1</v>
          </cell>
          <cell r="BY15">
            <v>0</v>
          </cell>
          <cell r="BZ15" t="str">
            <v>2019-09-15</v>
          </cell>
          <cell r="CA15" t="str">
            <v>0052A000008Oyy9QAC</v>
          </cell>
          <cell r="CB15" t="str">
            <v>Reynolds Consumer Products - East</v>
          </cell>
          <cell r="CC15" t="str">
            <v>Kelly Converse</v>
          </cell>
          <cell r="CD15" t="str">
            <v>Reynolds Consumer Products</v>
          </cell>
          <cell r="CE15" t="str">
            <v>true</v>
          </cell>
          <cell r="CF15" t="str">
            <v>2019-10-16 00:00:00.0000000</v>
          </cell>
          <cell r="CG15" t="str">
            <v>1900903</v>
          </cell>
          <cell r="CH15" t="str">
            <v>DS4</v>
          </cell>
          <cell r="CI15" t="str">
            <v/>
          </cell>
          <cell r="CJ15" t="str">
            <v/>
          </cell>
          <cell r="CK15" t="str">
            <v/>
          </cell>
          <cell r="CL15" t="str">
            <v>2226 E Morton</v>
          </cell>
          <cell r="CM15" t="str">
            <v>Jacksonville</v>
          </cell>
          <cell r="CN15" t="str">
            <v/>
          </cell>
          <cell r="CO15" t="str">
            <v>false</v>
          </cell>
          <cell r="CP15" t="str">
            <v>false</v>
          </cell>
          <cell r="CQ15" t="str">
            <v>AMIL</v>
          </cell>
          <cell r="CR15">
            <v>0</v>
          </cell>
          <cell r="CS15">
            <v>0</v>
          </cell>
          <cell r="CT15">
            <v>12300</v>
          </cell>
          <cell r="CU15" t="str">
            <v>Replacement of Operating Equipment (retrofit)</v>
          </cell>
          <cell r="CV15" t="str">
            <v>Owner</v>
          </cell>
        </row>
        <row r="16">
          <cell r="A16">
            <v>1900904</v>
          </cell>
          <cell r="B16">
            <v>2019</v>
          </cell>
          <cell r="C16" t="str">
            <v>Retro-Commissioning</v>
          </cell>
          <cell r="D16" t="str">
            <v>CARx - Compressed Air Retro Commissioning</v>
          </cell>
          <cell r="E16" t="str">
            <v>a0M1Y00000NU0g0UAD</v>
          </cell>
          <cell r="F16" t="str">
            <v>No</v>
          </cell>
          <cell r="G16">
            <v>2</v>
          </cell>
          <cell r="H16" t="str">
            <v>Completed</v>
          </cell>
          <cell r="I16" t="str">
            <v>Sent to Check Processor</v>
          </cell>
          <cell r="J16">
            <v>14608.64</v>
          </cell>
          <cell r="K16">
            <v>418432</v>
          </cell>
          <cell r="L16">
            <v>69.19</v>
          </cell>
          <cell r="M16">
            <v>0</v>
          </cell>
          <cell r="N16">
            <v>353784.25599999999</v>
          </cell>
          <cell r="O16">
            <v>0</v>
          </cell>
          <cell r="P16" t="str">
            <v>Reynolds Consumer Products Inc.</v>
          </cell>
          <cell r="Q16" t="str">
            <v>Kelly Converse</v>
          </cell>
          <cell r="R16" t="str">
            <v>calvin.converse@reynoldsbrands.com</v>
          </cell>
          <cell r="S16">
            <v>2174791248</v>
          </cell>
          <cell r="T16"/>
          <cell r="U16" t="str">
            <v>500 E SUPERIOR AVE</v>
          </cell>
          <cell r="V16" t="str">
            <v>JACKSONVILLE</v>
          </cell>
          <cell r="W16" t="str">
            <v>IL</v>
          </cell>
          <cell r="X16" t="str">
            <v>62650</v>
          </cell>
          <cell r="Y16" t="str">
            <v>Private sector</v>
          </cell>
          <cell r="Z16" t="str">
            <v>Commercial</v>
          </cell>
          <cell r="AA16" t="str">
            <v>Manufacturing/Industrial</v>
          </cell>
          <cell r="AB16">
            <v>539343</v>
          </cell>
          <cell r="AC16" t="str">
            <v>John Henry Foster</v>
          </cell>
          <cell r="AD16">
            <v>2177201516</v>
          </cell>
          <cell r="AE16">
            <v>14608.64</v>
          </cell>
          <cell r="AF16">
            <v>0</v>
          </cell>
          <cell r="AG16">
            <v>0</v>
          </cell>
          <cell r="AH16">
            <v>0</v>
          </cell>
          <cell r="AI16" t="str">
            <v>1900 W Field Ct</v>
          </cell>
          <cell r="AJ16" t="str">
            <v>Lake Forest</v>
          </cell>
          <cell r="AK16" t="str">
            <v>IL</v>
          </cell>
          <cell r="AL16" t="str">
            <v>60045</v>
          </cell>
          <cell r="AM16" t="str">
            <v>500 E Superior</v>
          </cell>
          <cell r="AN16" t="str">
            <v>Jacksonville</v>
          </cell>
          <cell r="AO16" t="str">
            <v>IL</v>
          </cell>
          <cell r="AP16" t="str">
            <v>62650</v>
          </cell>
          <cell r="AQ16" t="str">
            <v>003F0000016ZNMeIAO</v>
          </cell>
          <cell r="AR16" t="str">
            <v/>
          </cell>
          <cell r="AS16" t="str">
            <v/>
          </cell>
          <cell r="AT16" t="str">
            <v/>
          </cell>
          <cell r="AU16" t="str">
            <v>001F000000rAyhGIAS</v>
          </cell>
          <cell r="AV16" t="str">
            <v>0031Y00005eRat8QAC</v>
          </cell>
          <cell r="AW16">
            <v>14608.64</v>
          </cell>
          <cell r="AX16">
            <v>14608.64</v>
          </cell>
          <cell r="AY16">
            <v>6240</v>
          </cell>
          <cell r="AZ16">
            <v>0</v>
          </cell>
          <cell r="BA16" t="str">
            <v>Roy Newman</v>
          </cell>
          <cell r="BB16" t="str">
            <v/>
          </cell>
          <cell r="BC16" t="str">
            <v/>
          </cell>
          <cell r="BD16" t="str">
            <v/>
          </cell>
          <cell r="BE16" t="str">
            <v/>
          </cell>
          <cell r="BF16">
            <v>0.03</v>
          </cell>
          <cell r="BG16">
            <v>0</v>
          </cell>
          <cell r="BH16" t="str">
            <v>CARx1260900</v>
          </cell>
          <cell r="BI16" t="str">
            <v>2019-04-25</v>
          </cell>
          <cell r="BJ16">
            <v>-3688.64</v>
          </cell>
          <cell r="BK16" t="str">
            <v>None</v>
          </cell>
          <cell r="BL16" t="str">
            <v>No</v>
          </cell>
          <cell r="BM16" t="str">
            <v>2019-09-15</v>
          </cell>
          <cell r="BN16">
            <v>69.19</v>
          </cell>
          <cell r="BO16">
            <v>418432</v>
          </cell>
          <cell r="BP16" t="str">
            <v>003F0000016dxnjIAA</v>
          </cell>
          <cell r="BQ16" t="str">
            <v>Survey</v>
          </cell>
          <cell r="BR16" t="str">
            <v>Manufacturing/Industrial</v>
          </cell>
          <cell r="BS16" t="str">
            <v/>
          </cell>
          <cell r="BT16" t="str">
            <v/>
          </cell>
          <cell r="BU16">
            <v>6047.58</v>
          </cell>
          <cell r="BV16" t="str">
            <v>false</v>
          </cell>
          <cell r="BW16" t="str">
            <v>AM_CARx_19_1900904</v>
          </cell>
          <cell r="BX16">
            <v>1</v>
          </cell>
          <cell r="BY16">
            <v>0</v>
          </cell>
          <cell r="BZ16" t="str">
            <v>2019-09-15</v>
          </cell>
          <cell r="CA16" t="str">
            <v>0052A000008Oyy9QAC</v>
          </cell>
          <cell r="CB16" t="str">
            <v>Reynolds Consumer Products - West Plant</v>
          </cell>
          <cell r="CC16" t="str">
            <v>Kelly Converse</v>
          </cell>
          <cell r="CD16" t="str">
            <v>Reynolds Consumer Products</v>
          </cell>
          <cell r="CE16" t="str">
            <v>true</v>
          </cell>
          <cell r="CF16" t="str">
            <v>2019-10-16 00:00:00.0000000</v>
          </cell>
          <cell r="CG16" t="str">
            <v>1900904</v>
          </cell>
          <cell r="CH16" t="str">
            <v>DS4</v>
          </cell>
          <cell r="CI16" t="str">
            <v/>
          </cell>
          <cell r="CJ16" t="str">
            <v/>
          </cell>
          <cell r="CK16" t="str">
            <v/>
          </cell>
          <cell r="CL16" t="str">
            <v>500 E Superior Ave</v>
          </cell>
          <cell r="CM16" t="str">
            <v>Jacksonville</v>
          </cell>
          <cell r="CN16" t="str">
            <v/>
          </cell>
          <cell r="CO16" t="str">
            <v>false</v>
          </cell>
          <cell r="CP16" t="str">
            <v>false</v>
          </cell>
          <cell r="CQ16" t="str">
            <v>AMIL</v>
          </cell>
          <cell r="CR16">
            <v>0</v>
          </cell>
          <cell r="CS16">
            <v>0</v>
          </cell>
          <cell r="CT16">
            <v>10920</v>
          </cell>
          <cell r="CU16" t="str">
            <v>Replacement of Operating Equipment (retrofit)</v>
          </cell>
          <cell r="CV16" t="str">
            <v>Owner</v>
          </cell>
        </row>
        <row r="17">
          <cell r="A17">
            <v>1900950</v>
          </cell>
          <cell r="B17">
            <v>2019</v>
          </cell>
          <cell r="C17" t="str">
            <v>Retro-Commissioning</v>
          </cell>
          <cell r="D17" t="str">
            <v>CARx - Compressed Air Retro Commissioning</v>
          </cell>
          <cell r="E17" t="str">
            <v>a0M1Y00000NU2goUAD</v>
          </cell>
          <cell r="F17" t="str">
            <v>No</v>
          </cell>
          <cell r="G17">
            <v>1</v>
          </cell>
          <cell r="H17" t="str">
            <v>Completed</v>
          </cell>
          <cell r="I17" t="str">
            <v>Check Queued</v>
          </cell>
          <cell r="J17">
            <v>8620.86</v>
          </cell>
          <cell r="K17">
            <v>131043</v>
          </cell>
          <cell r="L17">
            <v>21</v>
          </cell>
          <cell r="M17">
            <v>0</v>
          </cell>
          <cell r="N17">
            <v>110796.85649999999</v>
          </cell>
          <cell r="O17">
            <v>0</v>
          </cell>
          <cell r="P17" t="str">
            <v>VESUVIUS USA CORPORATION</v>
          </cell>
          <cell r="Q17" t="str">
            <v>Zach Savoie</v>
          </cell>
          <cell r="R17" t="str">
            <v>zach.savoie@vesuvius.com</v>
          </cell>
          <cell r="S17">
            <v>2173457047</v>
          </cell>
          <cell r="T17"/>
          <cell r="U17" t="str">
            <v>955 N 5TH ST</v>
          </cell>
          <cell r="V17" t="str">
            <v>CHARLESTON</v>
          </cell>
          <cell r="W17" t="str">
            <v>IL</v>
          </cell>
          <cell r="X17" t="str">
            <v>61920</v>
          </cell>
          <cell r="Y17" t="str">
            <v>Private sector</v>
          </cell>
          <cell r="Z17" t="str">
            <v>Commercial</v>
          </cell>
          <cell r="AA17" t="str">
            <v>Manufacturing/Industrial</v>
          </cell>
          <cell r="AB17">
            <v>160000</v>
          </cell>
          <cell r="AC17" t="str">
            <v>Power Supply of Illinois</v>
          </cell>
          <cell r="AD17">
            <v>6363435252</v>
          </cell>
          <cell r="AE17">
            <v>8620.86</v>
          </cell>
          <cell r="AF17">
            <v>0</v>
          </cell>
          <cell r="AG17">
            <v>0</v>
          </cell>
          <cell r="AH17">
            <v>0</v>
          </cell>
          <cell r="AI17" t="str">
            <v>5645 Collections Center Drve</v>
          </cell>
          <cell r="AJ17" t="str">
            <v>Chicago</v>
          </cell>
          <cell r="AK17" t="str">
            <v>IL</v>
          </cell>
          <cell r="AL17" t="str">
            <v>60693</v>
          </cell>
          <cell r="AM17" t="str">
            <v>201 Sun Valley Circle</v>
          </cell>
          <cell r="AN17" t="str">
            <v>Fenton</v>
          </cell>
          <cell r="AO17" t="str">
            <v>MO</v>
          </cell>
          <cell r="AP17" t="str">
            <v>63026</v>
          </cell>
          <cell r="AQ17" t="str">
            <v>0032A00002oUISNQA4</v>
          </cell>
          <cell r="AR17" t="str">
            <v>201 Sun Valley Circle</v>
          </cell>
          <cell r="AS17" t="str">
            <v>Fenton</v>
          </cell>
          <cell r="AT17" t="str">
            <v>63026</v>
          </cell>
          <cell r="AU17" t="str">
            <v>001F000000rAxSSIA0</v>
          </cell>
          <cell r="AV17" t="str">
            <v>0031Y00005kYA76QAG</v>
          </cell>
          <cell r="AW17">
            <v>8620.86</v>
          </cell>
          <cell r="AX17">
            <v>8620.86</v>
          </cell>
          <cell r="AY17">
            <v>6000</v>
          </cell>
          <cell r="AZ17">
            <v>0</v>
          </cell>
          <cell r="BA17" t="str">
            <v>Bill Rankin</v>
          </cell>
          <cell r="BB17" t="str">
            <v/>
          </cell>
          <cell r="BC17" t="str">
            <v/>
          </cell>
          <cell r="BD17" t="str">
            <v/>
          </cell>
          <cell r="BE17" t="str">
            <v/>
          </cell>
          <cell r="BF17">
            <v>7.0000000000000007E-2</v>
          </cell>
          <cell r="BG17">
            <v>0</v>
          </cell>
          <cell r="BH17" t="str">
            <v>CARx1261745</v>
          </cell>
          <cell r="BI17" t="str">
            <v>2019-05-01</v>
          </cell>
          <cell r="BJ17">
            <v>1500.14</v>
          </cell>
          <cell r="BK17" t="str">
            <v>None</v>
          </cell>
          <cell r="BL17" t="str">
            <v>No</v>
          </cell>
          <cell r="BM17" t="str">
            <v>2019-11-30</v>
          </cell>
          <cell r="BN17">
            <v>21</v>
          </cell>
          <cell r="BO17">
            <v>131043</v>
          </cell>
          <cell r="BP17" t="str">
            <v>0032A00002xjBg7QAE</v>
          </cell>
          <cell r="BQ17" t="str">
            <v>Survey</v>
          </cell>
          <cell r="BR17" t="str">
            <v>Manufacturing/Industrial</v>
          </cell>
          <cell r="BS17" t="str">
            <v/>
          </cell>
          <cell r="BT17" t="str">
            <v/>
          </cell>
          <cell r="BU17">
            <v>6240.14</v>
          </cell>
          <cell r="BV17" t="str">
            <v>false</v>
          </cell>
          <cell r="BW17" t="str">
            <v>AM_CARx_19_1900950</v>
          </cell>
          <cell r="BX17">
            <v>1</v>
          </cell>
          <cell r="BY17">
            <v>0</v>
          </cell>
          <cell r="BZ17" t="str">
            <v>2019-07-15</v>
          </cell>
          <cell r="CA17" t="str">
            <v>0052A000009L8OwQAK</v>
          </cell>
          <cell r="CB17" t="str">
            <v>Vesuvius USA</v>
          </cell>
          <cell r="CC17" t="str">
            <v>Matt Naglich</v>
          </cell>
          <cell r="CD17" t="str">
            <v>Power Supply Industries</v>
          </cell>
          <cell r="CE17" t="str">
            <v>true</v>
          </cell>
          <cell r="CF17" t="str">
            <v>2019-11-18 00:00:00.0000000</v>
          </cell>
          <cell r="CG17" t="str">
            <v>1900950</v>
          </cell>
          <cell r="CH17" t="str">
            <v>DS4</v>
          </cell>
          <cell r="CI17" t="str">
            <v/>
          </cell>
          <cell r="CJ17" t="str">
            <v>0031Y00005kYA8JQAW</v>
          </cell>
          <cell r="CK17" t="str">
            <v>Jacob Hanner</v>
          </cell>
          <cell r="CL17" t="str">
            <v>955 N 5th St</v>
          </cell>
          <cell r="CM17" t="str">
            <v>Charleston</v>
          </cell>
          <cell r="CN17" t="str">
            <v/>
          </cell>
          <cell r="CO17" t="str">
            <v>false</v>
          </cell>
          <cell r="CP17" t="str">
            <v>false</v>
          </cell>
          <cell r="CQ17" t="str">
            <v>AMIL</v>
          </cell>
          <cell r="CR17">
            <v>0</v>
          </cell>
          <cell r="CS17">
            <v>0</v>
          </cell>
          <cell r="CT17">
            <v>10121</v>
          </cell>
          <cell r="CU17" t="str">
            <v>Process Improvement</v>
          </cell>
          <cell r="CV17" t="str">
            <v>Owner</v>
          </cell>
        </row>
        <row r="18">
          <cell r="A18">
            <v>1901013</v>
          </cell>
          <cell r="B18">
            <v>2019</v>
          </cell>
          <cell r="C18" t="str">
            <v>Retro-Commissioning</v>
          </cell>
          <cell r="D18" t="str">
            <v>CARx - Compressed Air Retro Commissioning</v>
          </cell>
          <cell r="E18" t="str">
            <v>a0M1Y00000NU4MIUA1</v>
          </cell>
          <cell r="F18" t="str">
            <v>Yes</v>
          </cell>
          <cell r="G18">
            <v>2</v>
          </cell>
          <cell r="H18" t="str">
            <v>Completed</v>
          </cell>
          <cell r="I18" t="str">
            <v>Sent to Check Processor</v>
          </cell>
          <cell r="J18">
            <v>12136.48</v>
          </cell>
          <cell r="K18">
            <v>406824</v>
          </cell>
          <cell r="L18">
            <v>46.44</v>
          </cell>
          <cell r="M18">
            <v>0</v>
          </cell>
          <cell r="N18">
            <v>343969.69199999998</v>
          </cell>
          <cell r="O18">
            <v>0</v>
          </cell>
          <cell r="P18" t="str">
            <v>Pinnacle Foods Inc dba Pinnacle Foods Group LLC</v>
          </cell>
          <cell r="Q18" t="str">
            <v>Jeremy Koch</v>
          </cell>
          <cell r="R18" t="str">
            <v>jeremy.koch@pinnaclefoods.com</v>
          </cell>
          <cell r="S18">
            <v>6185334808</v>
          </cell>
          <cell r="T18">
            <v>3838</v>
          </cell>
          <cell r="U18" t="str">
            <v>100 W CALUMET ST</v>
          </cell>
          <cell r="V18" t="str">
            <v>CENTRALIA</v>
          </cell>
          <cell r="W18" t="str">
            <v>IL</v>
          </cell>
          <cell r="X18" t="str">
            <v>62801</v>
          </cell>
          <cell r="Y18" t="str">
            <v>Private sector</v>
          </cell>
          <cell r="Z18" t="str">
            <v>Commercial</v>
          </cell>
          <cell r="AA18" t="str">
            <v>Manufacturing/Industrial</v>
          </cell>
          <cell r="AB18">
            <v>342000</v>
          </cell>
          <cell r="AC18" t="str">
            <v>John Henry Foster</v>
          </cell>
          <cell r="AD18">
            <v>2177201516</v>
          </cell>
          <cell r="AE18">
            <v>12136.48</v>
          </cell>
          <cell r="AF18">
            <v>0</v>
          </cell>
          <cell r="AG18">
            <v>0</v>
          </cell>
          <cell r="AH18">
            <v>0</v>
          </cell>
          <cell r="AI18" t="str">
            <v>121 Woodcrest Rd</v>
          </cell>
          <cell r="AJ18" t="str">
            <v>Cherry Hill</v>
          </cell>
          <cell r="AK18" t="str">
            <v>NJ</v>
          </cell>
          <cell r="AL18" t="str">
            <v>08003</v>
          </cell>
          <cell r="AM18" t="str">
            <v>100 W Calumet St</v>
          </cell>
          <cell r="AN18" t="str">
            <v>Centralia</v>
          </cell>
          <cell r="AO18" t="str">
            <v>IL</v>
          </cell>
          <cell r="AP18" t="str">
            <v>62801</v>
          </cell>
          <cell r="AQ18" t="str">
            <v>003F0000016ZNMeIAO</v>
          </cell>
          <cell r="AR18" t="str">
            <v/>
          </cell>
          <cell r="AS18" t="str">
            <v/>
          </cell>
          <cell r="AT18" t="str">
            <v/>
          </cell>
          <cell r="AU18" t="str">
            <v>001F0000018g9vUIAQ</v>
          </cell>
          <cell r="AV18" t="str">
            <v>003F000001jNm2cIAC</v>
          </cell>
          <cell r="AW18">
            <v>12136.48</v>
          </cell>
          <cell r="AX18">
            <v>12136.48</v>
          </cell>
          <cell r="AY18">
            <v>4000</v>
          </cell>
          <cell r="AZ18">
            <v>0</v>
          </cell>
          <cell r="BA18" t="str">
            <v/>
          </cell>
          <cell r="BB18" t="str">
            <v/>
          </cell>
          <cell r="BC18" t="str">
            <v/>
          </cell>
          <cell r="BD18" t="str">
            <v/>
          </cell>
          <cell r="BE18" t="str">
            <v/>
          </cell>
          <cell r="BF18">
            <v>0.03</v>
          </cell>
          <cell r="BG18">
            <v>0</v>
          </cell>
          <cell r="BH18" t="str">
            <v>CARx1262383</v>
          </cell>
          <cell r="BI18" t="str">
            <v>2019-05-14</v>
          </cell>
          <cell r="BJ18">
            <v>-4636.4799999999996</v>
          </cell>
          <cell r="BK18" t="str">
            <v>None</v>
          </cell>
          <cell r="BL18" t="str">
            <v>No</v>
          </cell>
          <cell r="BM18" t="str">
            <v>2019-09-30</v>
          </cell>
          <cell r="BN18">
            <v>46.44</v>
          </cell>
          <cell r="BO18">
            <v>406824</v>
          </cell>
          <cell r="BP18" t="str">
            <v>003F000001UrrEEIAZ</v>
          </cell>
          <cell r="BQ18" t="str">
            <v>Survey</v>
          </cell>
          <cell r="BR18" t="str">
            <v>Manufacturing/Industrial</v>
          </cell>
          <cell r="BS18" t="str">
            <v>0012A00001vXZhTQAW</v>
          </cell>
          <cell r="BT18" t="str">
            <v>Natural Gas</v>
          </cell>
          <cell r="BU18">
            <v>8760.2099999999991</v>
          </cell>
          <cell r="BV18" t="str">
            <v>false</v>
          </cell>
          <cell r="BW18" t="str">
            <v>AM_CARx_19_1901013</v>
          </cell>
          <cell r="BX18">
            <v>1</v>
          </cell>
          <cell r="BY18">
            <v>0</v>
          </cell>
          <cell r="BZ18" t="str">
            <v>2019-09-15</v>
          </cell>
          <cell r="CA18" t="str">
            <v>0052A000008Oyy9QAC</v>
          </cell>
          <cell r="CB18" t="str">
            <v>Pinnacle Foods LLC</v>
          </cell>
          <cell r="CC18" t="str">
            <v>Jeremy Koch</v>
          </cell>
          <cell r="CD18" t="str">
            <v>Pinnacle Foods</v>
          </cell>
          <cell r="CE18" t="str">
            <v>true</v>
          </cell>
          <cell r="CF18" t="str">
            <v>2019-10-21 00:00:00.0000000</v>
          </cell>
          <cell r="CG18" t="str">
            <v>1901013</v>
          </cell>
          <cell r="CH18" t="str">
            <v>DS4</v>
          </cell>
          <cell r="CI18" t="str">
            <v>GS3</v>
          </cell>
          <cell r="CJ18" t="str">
            <v>0032A00002tg9GJQAY</v>
          </cell>
          <cell r="CK18" t="str">
            <v>Jason Beck</v>
          </cell>
          <cell r="CL18" t="str">
            <v>100 W Calumet St</v>
          </cell>
          <cell r="CM18" t="str">
            <v>Centralia</v>
          </cell>
          <cell r="CN18" t="str">
            <v/>
          </cell>
          <cell r="CO18" t="str">
            <v>true</v>
          </cell>
          <cell r="CP18" t="str">
            <v>true</v>
          </cell>
          <cell r="CQ18" t="str">
            <v>AMIL</v>
          </cell>
          <cell r="CR18">
            <v>0</v>
          </cell>
          <cell r="CS18">
            <v>0</v>
          </cell>
          <cell r="CT18">
            <v>7500</v>
          </cell>
          <cell r="CU18" t="str">
            <v>Process Improvement</v>
          </cell>
          <cell r="CV18" t="str">
            <v>Owner</v>
          </cell>
        </row>
        <row r="19">
          <cell r="A19">
            <v>1901092</v>
          </cell>
          <cell r="B19">
            <v>2019</v>
          </cell>
          <cell r="C19" t="str">
            <v>Retro-Commissioning</v>
          </cell>
          <cell r="D19" t="str">
            <v>CARx - Compressed Air Retro Commissioning</v>
          </cell>
          <cell r="E19" t="str">
            <v>a0M1Y00000NU8KhUAL</v>
          </cell>
          <cell r="F19" t="str">
            <v>No</v>
          </cell>
          <cell r="G19">
            <v>2</v>
          </cell>
          <cell r="H19" t="str">
            <v>Completed</v>
          </cell>
          <cell r="I19" t="str">
            <v>Check Sent</v>
          </cell>
          <cell r="J19">
            <v>13152.06</v>
          </cell>
          <cell r="K19">
            <v>259478</v>
          </cell>
          <cell r="L19">
            <v>41.42</v>
          </cell>
          <cell r="M19">
            <v>0</v>
          </cell>
          <cell r="N19">
            <v>219388.649</v>
          </cell>
          <cell r="O19">
            <v>0</v>
          </cell>
          <cell r="P19" t="str">
            <v>GILSTER-MARY LEE CORP</v>
          </cell>
          <cell r="Q19" t="str">
            <v>Jack Hutchinson</v>
          </cell>
          <cell r="R19" t="str">
            <v>jhutchinson@gilstermarylee.com</v>
          </cell>
          <cell r="S19">
            <v>6188262361</v>
          </cell>
          <cell r="T19"/>
          <cell r="U19" t="str">
            <v>705 N SPARTA ST</v>
          </cell>
          <cell r="V19" t="str">
            <v>STEELEVILLE</v>
          </cell>
          <cell r="W19" t="str">
            <v>IL</v>
          </cell>
          <cell r="X19" t="str">
            <v>62288</v>
          </cell>
          <cell r="Y19" t="str">
            <v>Private sector</v>
          </cell>
          <cell r="Z19" t="str">
            <v>Commercial</v>
          </cell>
          <cell r="AA19" t="str">
            <v>Manufacturing/Industrial</v>
          </cell>
          <cell r="AB19">
            <v>300000</v>
          </cell>
          <cell r="AC19" t="str">
            <v>John Henry Foster</v>
          </cell>
          <cell r="AD19">
            <v>2177201516</v>
          </cell>
          <cell r="AE19">
            <v>13152.06</v>
          </cell>
          <cell r="AF19">
            <v>0</v>
          </cell>
          <cell r="AG19">
            <v>626.29</v>
          </cell>
          <cell r="AH19">
            <v>0</v>
          </cell>
          <cell r="AI19" t="str">
            <v/>
          </cell>
          <cell r="AJ19" t="str">
            <v>CHESTER</v>
          </cell>
          <cell r="AK19" t="str">
            <v>IL</v>
          </cell>
          <cell r="AL19" t="str">
            <v>62233</v>
          </cell>
          <cell r="AM19" t="str">
            <v>PO Box 227</v>
          </cell>
          <cell r="AN19" t="str">
            <v>Chester</v>
          </cell>
          <cell r="AO19" t="str">
            <v>IL</v>
          </cell>
          <cell r="AP19" t="str">
            <v>62233</v>
          </cell>
          <cell r="AQ19" t="str">
            <v>003F0000016ZNMeIAO</v>
          </cell>
          <cell r="AR19" t="str">
            <v/>
          </cell>
          <cell r="AS19" t="str">
            <v/>
          </cell>
          <cell r="AT19" t="str">
            <v/>
          </cell>
          <cell r="AU19" t="str">
            <v>001F000000rAyGcIAK</v>
          </cell>
          <cell r="AV19" t="str">
            <v>003F0000019zW8IIAU</v>
          </cell>
          <cell r="AW19">
            <v>13152.06</v>
          </cell>
          <cell r="AX19">
            <v>13152.06</v>
          </cell>
          <cell r="AY19">
            <v>7440</v>
          </cell>
          <cell r="AZ19">
            <v>0</v>
          </cell>
          <cell r="BA19" t="str">
            <v>Chelsea Nichols</v>
          </cell>
          <cell r="BB19" t="str">
            <v/>
          </cell>
          <cell r="BC19" t="str">
            <v/>
          </cell>
          <cell r="BD19" t="str">
            <v/>
          </cell>
          <cell r="BE19" t="str">
            <v/>
          </cell>
          <cell r="BF19">
            <v>0.05</v>
          </cell>
          <cell r="BG19">
            <v>0</v>
          </cell>
          <cell r="BH19" t="str">
            <v>CARx1263671</v>
          </cell>
          <cell r="BI19" t="str">
            <v>2019-05-24</v>
          </cell>
          <cell r="BJ19">
            <v>-1852.06</v>
          </cell>
          <cell r="BK19" t="str">
            <v>Early Completion Bonus</v>
          </cell>
          <cell r="BL19" t="str">
            <v>No</v>
          </cell>
          <cell r="BM19" t="str">
            <v>2019-09-15</v>
          </cell>
          <cell r="BN19">
            <v>41.42</v>
          </cell>
          <cell r="BO19">
            <v>259478</v>
          </cell>
          <cell r="BP19" t="str">
            <v>003F000001UrrEEIAZ</v>
          </cell>
          <cell r="BQ19" t="str">
            <v>Survey</v>
          </cell>
          <cell r="BR19" t="str">
            <v>Manufacturing/Industrial</v>
          </cell>
          <cell r="BS19" t="str">
            <v/>
          </cell>
          <cell r="BT19" t="str">
            <v>Natural Gas</v>
          </cell>
          <cell r="BU19">
            <v>6264.56</v>
          </cell>
          <cell r="BV19" t="str">
            <v>false</v>
          </cell>
          <cell r="BW19" t="str">
            <v>AM_CARx_19_1901092</v>
          </cell>
          <cell r="BX19">
            <v>1</v>
          </cell>
          <cell r="BY19">
            <v>0</v>
          </cell>
          <cell r="BZ19" t="str">
            <v>2019-09-15</v>
          </cell>
          <cell r="CA19" t="str">
            <v>0052A000008Oyy9QAC</v>
          </cell>
          <cell r="CB19" t="str">
            <v>Gilster Mary Lee Corp - Sparta St</v>
          </cell>
          <cell r="CC19" t="str">
            <v>Jack Hutchinson</v>
          </cell>
          <cell r="CD19" t="str">
            <v>Gilster Mary Lee Corp</v>
          </cell>
          <cell r="CE19" t="str">
            <v>true</v>
          </cell>
          <cell r="CF19" t="str">
            <v>2019-08-30 00:00:00.0000000</v>
          </cell>
          <cell r="CG19" t="str">
            <v>1901092</v>
          </cell>
          <cell r="CH19" t="str">
            <v>DS4</v>
          </cell>
          <cell r="CI19" t="str">
            <v/>
          </cell>
          <cell r="CJ19" t="str">
            <v>0031Y00005kav9HQAQ</v>
          </cell>
          <cell r="CK19" t="str">
            <v>Allan Crowder</v>
          </cell>
          <cell r="CL19" t="str">
            <v>705 N Sparta St</v>
          </cell>
          <cell r="CM19" t="str">
            <v>Steeleville</v>
          </cell>
          <cell r="CN19" t="str">
            <v/>
          </cell>
          <cell r="CO19" t="str">
            <v>true</v>
          </cell>
          <cell r="CP19" t="str">
            <v>true</v>
          </cell>
          <cell r="CQ19" t="str">
            <v>AMIL</v>
          </cell>
          <cell r="CR19">
            <v>0</v>
          </cell>
          <cell r="CS19">
            <v>0</v>
          </cell>
          <cell r="CT19">
            <v>11300</v>
          </cell>
          <cell r="CU19" t="str">
            <v>Process Improvement</v>
          </cell>
          <cell r="CV19" t="str">
            <v>Owner</v>
          </cell>
        </row>
        <row r="20">
          <cell r="A20">
            <v>1901093</v>
          </cell>
          <cell r="B20">
            <v>2019</v>
          </cell>
          <cell r="C20" t="str">
            <v>Retro-Commissioning</v>
          </cell>
          <cell r="D20" t="str">
            <v>CARx - Compressed Air Retro Commissioning</v>
          </cell>
          <cell r="E20" t="str">
            <v>a0M1Y00000NU8L1UAL</v>
          </cell>
          <cell r="F20" t="str">
            <v>No</v>
          </cell>
          <cell r="G20">
            <v>2</v>
          </cell>
          <cell r="H20" t="str">
            <v>Completed</v>
          </cell>
          <cell r="I20" t="str">
            <v>Check Sent</v>
          </cell>
          <cell r="J20">
            <v>18729.29</v>
          </cell>
          <cell r="K20">
            <v>599871</v>
          </cell>
          <cell r="L20">
            <v>68.48</v>
          </cell>
          <cell r="M20">
            <v>0</v>
          </cell>
          <cell r="N20">
            <v>507190.93050000002</v>
          </cell>
          <cell r="O20">
            <v>0</v>
          </cell>
          <cell r="P20" t="str">
            <v>GILSTER-MARY LEE CORP</v>
          </cell>
          <cell r="Q20" t="str">
            <v>Jack Hutchinson</v>
          </cell>
          <cell r="R20" t="str">
            <v>jhutchinson@gilstermarylee.com</v>
          </cell>
          <cell r="S20">
            <v>6188262361</v>
          </cell>
          <cell r="T20"/>
          <cell r="U20" t="str">
            <v>10 INDUSTRIAL PARK</v>
          </cell>
          <cell r="V20" t="str">
            <v>STEELEVILLE</v>
          </cell>
          <cell r="W20" t="str">
            <v>IL</v>
          </cell>
          <cell r="X20" t="str">
            <v>62288</v>
          </cell>
          <cell r="Y20" t="str">
            <v>Private sector</v>
          </cell>
          <cell r="Z20" t="str">
            <v>Commercial</v>
          </cell>
          <cell r="AA20" t="str">
            <v>Manufacturing/Industrial</v>
          </cell>
          <cell r="AB20">
            <v>450000</v>
          </cell>
          <cell r="AC20" t="str">
            <v>John Henry Foster</v>
          </cell>
          <cell r="AD20">
            <v>2177201516</v>
          </cell>
          <cell r="AE20">
            <v>18729.29</v>
          </cell>
          <cell r="AF20">
            <v>0</v>
          </cell>
          <cell r="AG20">
            <v>891.87</v>
          </cell>
          <cell r="AH20">
            <v>0</v>
          </cell>
          <cell r="AI20" t="str">
            <v/>
          </cell>
          <cell r="AJ20" t="str">
            <v>CHESTER</v>
          </cell>
          <cell r="AK20" t="str">
            <v>IL</v>
          </cell>
          <cell r="AL20" t="str">
            <v>62233</v>
          </cell>
          <cell r="AM20" t="str">
            <v>PO Box 227</v>
          </cell>
          <cell r="AN20" t="str">
            <v>Chester</v>
          </cell>
          <cell r="AO20" t="str">
            <v>IL</v>
          </cell>
          <cell r="AP20" t="str">
            <v>62233</v>
          </cell>
          <cell r="AQ20" t="str">
            <v>003F0000016ZNMeIAO</v>
          </cell>
          <cell r="AR20" t="str">
            <v/>
          </cell>
          <cell r="AS20" t="str">
            <v/>
          </cell>
          <cell r="AT20" t="str">
            <v/>
          </cell>
          <cell r="AU20" t="str">
            <v>0012A00001vLtY6QAK</v>
          </cell>
          <cell r="AV20" t="str">
            <v>003F0000019zW8IIAU</v>
          </cell>
          <cell r="AW20">
            <v>18729.29</v>
          </cell>
          <cell r="AX20">
            <v>18729.29</v>
          </cell>
          <cell r="AY20">
            <v>5840</v>
          </cell>
          <cell r="AZ20">
            <v>0</v>
          </cell>
          <cell r="BA20" t="str">
            <v>Chelsea Nichols</v>
          </cell>
          <cell r="BB20" t="str">
            <v/>
          </cell>
          <cell r="BC20" t="str">
            <v/>
          </cell>
          <cell r="BD20" t="str">
            <v/>
          </cell>
          <cell r="BE20" t="str">
            <v/>
          </cell>
          <cell r="BF20">
            <v>0.03</v>
          </cell>
          <cell r="BG20">
            <v>0</v>
          </cell>
          <cell r="BH20" t="str">
            <v>CARx1263674</v>
          </cell>
          <cell r="BI20" t="str">
            <v>2019-05-24</v>
          </cell>
          <cell r="BJ20">
            <v>-9929.2900000000009</v>
          </cell>
          <cell r="BK20" t="str">
            <v>Early Completion Bonus</v>
          </cell>
          <cell r="BL20" t="str">
            <v>No</v>
          </cell>
          <cell r="BM20" t="str">
            <v>2019-09-15</v>
          </cell>
          <cell r="BN20">
            <v>68.48</v>
          </cell>
          <cell r="BO20">
            <v>599871</v>
          </cell>
          <cell r="BP20" t="str">
            <v>003F000001UrrEEIAZ</v>
          </cell>
          <cell r="BQ20" t="str">
            <v>Survey</v>
          </cell>
          <cell r="BR20" t="str">
            <v>Manufacturing/Industrial</v>
          </cell>
          <cell r="BS20" t="str">
            <v/>
          </cell>
          <cell r="BT20" t="str">
            <v>Natural Gas</v>
          </cell>
          <cell r="BU20">
            <v>8759.7999999999993</v>
          </cell>
          <cell r="BV20" t="str">
            <v>false</v>
          </cell>
          <cell r="BW20" t="str">
            <v>AM_CARx_19_1901093</v>
          </cell>
          <cell r="BX20">
            <v>1</v>
          </cell>
          <cell r="BY20">
            <v>0</v>
          </cell>
          <cell r="BZ20" t="str">
            <v>2019-09-15</v>
          </cell>
          <cell r="CA20" t="str">
            <v>0052A000008Oyy9QAC</v>
          </cell>
          <cell r="CB20" t="str">
            <v>Gilster Mary Lee Corp - Industrial Park</v>
          </cell>
          <cell r="CC20" t="str">
            <v>Jack Hutchinson</v>
          </cell>
          <cell r="CD20" t="str">
            <v>Gilster Mary Lee Corp</v>
          </cell>
          <cell r="CE20" t="str">
            <v>true</v>
          </cell>
          <cell r="CF20" t="str">
            <v>2019-08-30 00:00:00.0000000</v>
          </cell>
          <cell r="CG20" t="str">
            <v>1901093</v>
          </cell>
          <cell r="CH20" t="str">
            <v>DS4</v>
          </cell>
          <cell r="CI20" t="str">
            <v/>
          </cell>
          <cell r="CJ20" t="str">
            <v>0031Y00005kav9HQAQ</v>
          </cell>
          <cell r="CK20" t="str">
            <v>Allan Crowder</v>
          </cell>
          <cell r="CL20" t="str">
            <v>10 Industrial Park</v>
          </cell>
          <cell r="CM20" t="str">
            <v>Steeleville</v>
          </cell>
          <cell r="CN20" t="str">
            <v/>
          </cell>
          <cell r="CO20" t="str">
            <v>true</v>
          </cell>
          <cell r="CP20" t="str">
            <v>true</v>
          </cell>
          <cell r="CQ20" t="str">
            <v>AMIL</v>
          </cell>
          <cell r="CR20">
            <v>0</v>
          </cell>
          <cell r="CS20">
            <v>0</v>
          </cell>
          <cell r="CT20">
            <v>8800</v>
          </cell>
          <cell r="CU20" t="str">
            <v>Process Improvement</v>
          </cell>
          <cell r="CV20" t="str">
            <v>Owner</v>
          </cell>
        </row>
        <row r="21">
          <cell r="A21">
            <v>1901122</v>
          </cell>
          <cell r="B21">
            <v>2019</v>
          </cell>
          <cell r="C21" t="str">
            <v>Retro-Commissioning</v>
          </cell>
          <cell r="D21" t="str">
            <v>RCx - Lite Retrocommissioning</v>
          </cell>
          <cell r="E21" t="str">
            <v>a0M1Y00000NU9JZUA1</v>
          </cell>
          <cell r="F21" t="str">
            <v>Yes</v>
          </cell>
          <cell r="G21" t="str">
            <v>Census - Onsite</v>
          </cell>
          <cell r="H21" t="str">
            <v>Completed</v>
          </cell>
          <cell r="I21" t="str">
            <v>Check Sent</v>
          </cell>
          <cell r="J21">
            <v>20304.400000000001</v>
          </cell>
          <cell r="K21">
            <v>108206</v>
          </cell>
          <cell r="L21">
            <v>29.31</v>
          </cell>
          <cell r="M21">
            <v>15578</v>
          </cell>
          <cell r="N21">
            <v>91488.172999999995</v>
          </cell>
          <cell r="O21">
            <v>13587.131600000001</v>
          </cell>
          <cell r="P21" t="str">
            <v>City of Carbondale</v>
          </cell>
          <cell r="Q21" t="str">
            <v>Mark Bollmann</v>
          </cell>
          <cell r="R21" t="str">
            <v>mbollmann@explorecarbondale.com</v>
          </cell>
          <cell r="S21">
            <v>6184573296</v>
          </cell>
          <cell r="T21"/>
          <cell r="U21" t="str">
            <v>200 S ILLINOIS AVE</v>
          </cell>
          <cell r="V21" t="str">
            <v>CARBONDALE</v>
          </cell>
          <cell r="W21" t="str">
            <v>IL</v>
          </cell>
          <cell r="X21" t="str">
            <v>62901</v>
          </cell>
          <cell r="Y21" t="str">
            <v>Public sector</v>
          </cell>
          <cell r="Z21" t="str">
            <v>Local Government</v>
          </cell>
          <cell r="AA21" t="str">
            <v>Municipality</v>
          </cell>
          <cell r="AB21">
            <v>49130</v>
          </cell>
          <cell r="AC21" t="str">
            <v>Smart Energy Design Assistance Center (SEDAC)</v>
          </cell>
          <cell r="AD21">
            <v>2173001771</v>
          </cell>
          <cell r="AE21">
            <v>4818.3599999999997</v>
          </cell>
          <cell r="AF21">
            <v>15486.04</v>
          </cell>
          <cell r="AG21">
            <v>229.45</v>
          </cell>
          <cell r="AH21">
            <v>737.43</v>
          </cell>
          <cell r="AI21" t="str">
            <v>200 S Illinois Ave</v>
          </cell>
          <cell r="AJ21" t="str">
            <v>Carbondale</v>
          </cell>
          <cell r="AK21" t="str">
            <v>IL</v>
          </cell>
          <cell r="AL21" t="str">
            <v>62902</v>
          </cell>
          <cell r="AM21" t="str">
            <v>200 S Illinois Ave</v>
          </cell>
          <cell r="AN21" t="str">
            <v>Carbondale</v>
          </cell>
          <cell r="AO21" t="str">
            <v>IL</v>
          </cell>
          <cell r="AP21" t="str">
            <v>62902</v>
          </cell>
          <cell r="AQ21" t="str">
            <v>0031Y00005kbJ2FQAU</v>
          </cell>
          <cell r="AR21" t="str">
            <v>1 St. Mary's Road</v>
          </cell>
          <cell r="AS21" t="str">
            <v>Champaign</v>
          </cell>
          <cell r="AT21" t="str">
            <v>61820</v>
          </cell>
          <cell r="AU21" t="str">
            <v>0012A00001vM5NQQA0</v>
          </cell>
          <cell r="AV21" t="str">
            <v>0032A00002XMVVrQAP</v>
          </cell>
          <cell r="AW21">
            <v>20304.400000000001</v>
          </cell>
          <cell r="AX21">
            <v>20304.400000000001</v>
          </cell>
          <cell r="AY21">
            <v>7500</v>
          </cell>
          <cell r="AZ21">
            <v>7500</v>
          </cell>
          <cell r="BA21" t="str">
            <v/>
          </cell>
          <cell r="BB21" t="str">
            <v/>
          </cell>
          <cell r="BC21" t="str">
            <v/>
          </cell>
          <cell r="BD21" t="str">
            <v/>
          </cell>
          <cell r="BE21" t="str">
            <v/>
          </cell>
          <cell r="BF21">
            <v>0.04</v>
          </cell>
          <cell r="BG21">
            <v>0.99</v>
          </cell>
          <cell r="BH21" t="str">
            <v>RCx1264289</v>
          </cell>
          <cell r="BI21" t="str">
            <v>2019-05-31</v>
          </cell>
          <cell r="BJ21">
            <v>-1543.6</v>
          </cell>
          <cell r="BK21" t="str">
            <v>Early Completion Bonus</v>
          </cell>
          <cell r="BL21" t="str">
            <v>No</v>
          </cell>
          <cell r="BM21" t="str">
            <v>2019-09-30</v>
          </cell>
          <cell r="BN21">
            <v>29.31</v>
          </cell>
          <cell r="BO21">
            <v>108206</v>
          </cell>
          <cell r="BP21" t="str">
            <v>003F000001UrrEEIAZ</v>
          </cell>
          <cell r="BQ21" t="str">
            <v>Survey</v>
          </cell>
          <cell r="BR21" t="str">
            <v>Municipality</v>
          </cell>
          <cell r="BS21" t="str">
            <v>0012A00001vX3rJQAS</v>
          </cell>
          <cell r="BT21" t="str">
            <v/>
          </cell>
          <cell r="BU21">
            <v>3691.78</v>
          </cell>
          <cell r="BV21" t="str">
            <v>false</v>
          </cell>
          <cell r="BW21" t="str">
            <v>AM_RCx_19_1901122</v>
          </cell>
          <cell r="BX21">
            <v>1</v>
          </cell>
          <cell r="BY21">
            <v>1</v>
          </cell>
          <cell r="BZ21" t="str">
            <v>2019-07-31</v>
          </cell>
          <cell r="CA21" t="str">
            <v>0052A000008Oyy9QAC</v>
          </cell>
          <cell r="CB21" t="str">
            <v/>
          </cell>
          <cell r="CC21" t="str">
            <v>Mark Bollmann</v>
          </cell>
          <cell r="CD21" t="str">
            <v>City of Carbondale</v>
          </cell>
          <cell r="CE21" t="str">
            <v>true</v>
          </cell>
          <cell r="CF21" t="str">
            <v>2019-09-13 00:00:00.0000000</v>
          </cell>
          <cell r="CG21" t="str">
            <v>1901122</v>
          </cell>
          <cell r="CH21" t="str">
            <v>D3A</v>
          </cell>
          <cell r="CI21" t="str">
            <v>GS2</v>
          </cell>
          <cell r="CJ21" t="str">
            <v>0032A00002wSlPFQA0</v>
          </cell>
          <cell r="CK21" t="str">
            <v>Patrick Sullivan</v>
          </cell>
          <cell r="CL21" t="str">
            <v>200 S Illinois Ave</v>
          </cell>
          <cell r="CM21" t="str">
            <v>Carbondale</v>
          </cell>
          <cell r="CN21" t="str">
            <v>62902</v>
          </cell>
          <cell r="CO21" t="str">
            <v>true</v>
          </cell>
          <cell r="CP21" t="str">
            <v>true</v>
          </cell>
          <cell r="CQ21" t="str">
            <v>AMIL</v>
          </cell>
          <cell r="CR21">
            <v>15578</v>
          </cell>
          <cell r="CS21">
            <v>0</v>
          </cell>
          <cell r="CT21">
            <v>18760.8</v>
          </cell>
          <cell r="CU21" t="str">
            <v>Process Improvement</v>
          </cell>
          <cell r="CV21" t="str">
            <v>Owner</v>
          </cell>
        </row>
      </sheetData>
      <sheetData sheetId="3" refreshError="1">
        <row r="2">
          <cell r="A2">
            <v>1900310</v>
          </cell>
          <cell r="B2" t="str">
            <v>CARx - Compressed Air Retro Commissioning</v>
          </cell>
          <cell r="C2">
            <v>5</v>
          </cell>
          <cell r="D2" t="str">
            <v>TRM V7 Recommended Life</v>
          </cell>
          <cell r="E2" t="str">
            <v>Attachment B -  Compressed Air Leak Repair</v>
          </cell>
        </row>
        <row r="3">
          <cell r="A3">
            <v>1900333</v>
          </cell>
          <cell r="B3" t="str">
            <v>LFRCx - Large Facility Retrocommissioning</v>
          </cell>
          <cell r="C3">
            <v>7.5</v>
          </cell>
          <cell r="D3" t="str">
            <v>TRM V7 Recommended Life</v>
          </cell>
          <cell r="E3" t="str">
            <v>Attachment A</v>
          </cell>
        </row>
        <row r="4">
          <cell r="A4">
            <v>1900562</v>
          </cell>
          <cell r="B4" t="str">
            <v>CARx - Compressed Air Retro Commissioning</v>
          </cell>
          <cell r="C4">
            <v>5</v>
          </cell>
          <cell r="D4" t="str">
            <v>TRM V7 Recommended Life</v>
          </cell>
          <cell r="E4" t="str">
            <v>Attachment B - Compressed Air Leak Repair</v>
          </cell>
        </row>
        <row r="5">
          <cell r="A5">
            <v>1900690</v>
          </cell>
          <cell r="B5" t="str">
            <v>CARx - Compressed Air Retro Commissioning</v>
          </cell>
          <cell r="C5">
            <v>5</v>
          </cell>
          <cell r="D5" t="str">
            <v>TRM V7 Recommended Life</v>
          </cell>
          <cell r="E5" t="str">
            <v>Attachment B -  Compressed Air Leak Repair</v>
          </cell>
        </row>
        <row r="6">
          <cell r="A6">
            <v>1900903</v>
          </cell>
          <cell r="B6" t="str">
            <v>CARx - Compressed Air Retro Commissioning</v>
          </cell>
          <cell r="C6">
            <v>5</v>
          </cell>
          <cell r="D6" t="str">
            <v>TRM V7 Recommended Life</v>
          </cell>
          <cell r="E6" t="str">
            <v>Attachment B - Compressed Air Leak Repair</v>
          </cell>
        </row>
        <row r="7">
          <cell r="A7">
            <v>1900904</v>
          </cell>
          <cell r="B7" t="str">
            <v>CARx - Compressed Air Retro Commissioning</v>
          </cell>
          <cell r="C7">
            <v>5</v>
          </cell>
          <cell r="D7" t="str">
            <v>TRM V7 Recommended Life</v>
          </cell>
          <cell r="E7" t="str">
            <v>Attachment B - Compressed Air Pressure Reduction</v>
          </cell>
        </row>
        <row r="8">
          <cell r="A8">
            <v>1900950</v>
          </cell>
          <cell r="B8" t="str">
            <v>CARx - Compressed Air Retro Commissioning</v>
          </cell>
          <cell r="C8">
            <v>5</v>
          </cell>
          <cell r="D8" t="str">
            <v>TRM V7 Recommended Life</v>
          </cell>
          <cell r="E8" t="str">
            <v>Attachment B -  Compressed Air Leak Repair</v>
          </cell>
        </row>
        <row r="9">
          <cell r="A9">
            <v>1901013</v>
          </cell>
          <cell r="B9" t="str">
            <v>CARx - Compressed Air Retro Commissioning</v>
          </cell>
          <cell r="C9">
            <v>5</v>
          </cell>
          <cell r="D9" t="str">
            <v>TRM V7 Recommended Life</v>
          </cell>
          <cell r="E9" t="str">
            <v>Attachment B -  Compressed Air Leak Repair</v>
          </cell>
        </row>
        <row r="10">
          <cell r="A10">
            <v>1901092</v>
          </cell>
          <cell r="B10" t="str">
            <v>CARx - Compressed Air Retro Commissioning</v>
          </cell>
          <cell r="C10">
            <v>5</v>
          </cell>
          <cell r="D10" t="str">
            <v>TRM V7 Recommended Life</v>
          </cell>
          <cell r="E10" t="str">
            <v>Attachment B -  Compressed Air Leak Repair</v>
          </cell>
        </row>
        <row r="11">
          <cell r="A11">
            <v>1901093</v>
          </cell>
          <cell r="B11" t="str">
            <v>CARx - Compressed Air Retro Commissioning</v>
          </cell>
          <cell r="C11">
            <v>5</v>
          </cell>
          <cell r="D11" t="str">
            <v>TRM V7 Recommended Life</v>
          </cell>
          <cell r="E11" t="str">
            <v>Attachment B -  Compressed Air Leak Repair</v>
          </cell>
        </row>
        <row r="12">
          <cell r="A12">
            <v>1901122</v>
          </cell>
          <cell r="B12" t="str">
            <v>RCx - Lite Retrocommissioning</v>
          </cell>
          <cell r="C12">
            <v>7.5</v>
          </cell>
          <cell r="D12" t="str">
            <v>TRM V7 Recommended Life</v>
          </cell>
          <cell r="E12" t="str">
            <v/>
          </cell>
        </row>
        <row r="13">
          <cell r="A13">
            <v>1800147</v>
          </cell>
          <cell r="B13" t="str">
            <v>CARx - Compressed Air Retro Commissioning</v>
          </cell>
          <cell r="C13">
            <v>5</v>
          </cell>
          <cell r="D13" t="str">
            <v>TRM V7 Recommended Life</v>
          </cell>
          <cell r="E13" t="str">
            <v>Attachment B - Compressed Air Leak Repair</v>
          </cell>
        </row>
        <row r="14">
          <cell r="A14">
            <v>1000346</v>
          </cell>
          <cell r="B14" t="str">
            <v>LFRCx - Large Facility Retrocommissioning</v>
          </cell>
          <cell r="C14">
            <v>7.5</v>
          </cell>
          <cell r="D14" t="str">
            <v>TRM V7 Recommended Life</v>
          </cell>
          <cell r="E14" t="str">
            <v>Attachment A</v>
          </cell>
        </row>
        <row r="15">
          <cell r="A15">
            <v>1900005</v>
          </cell>
          <cell r="B15" t="str">
            <v>LFRCx - Large Facility Retrocommissioning</v>
          </cell>
          <cell r="C15">
            <v>7.5</v>
          </cell>
          <cell r="D15" t="str">
            <v>TRM V7 Recommended Life</v>
          </cell>
          <cell r="E15" t="str">
            <v>Attachment A</v>
          </cell>
        </row>
        <row r="16">
          <cell r="A16">
            <v>1801273</v>
          </cell>
          <cell r="B16" t="str">
            <v>CARx - Compressed Air Retro Commissioning</v>
          </cell>
          <cell r="C16">
            <v>5</v>
          </cell>
          <cell r="D16" t="str">
            <v>TRM V7 Recommended Life</v>
          </cell>
          <cell r="E16" t="str">
            <v>Attachment B - Compressed Air Leak Repair</v>
          </cell>
        </row>
        <row r="17">
          <cell r="A17">
            <v>1801464</v>
          </cell>
          <cell r="B17" t="str">
            <v>CARx - Compressed Air Retro Commissioning</v>
          </cell>
          <cell r="C17">
            <v>5</v>
          </cell>
          <cell r="D17" t="str">
            <v>TRM V7 Recommended Life</v>
          </cell>
          <cell r="E17" t="str">
            <v>Attachment B -  Compressed Air Leak Repair</v>
          </cell>
        </row>
        <row r="18">
          <cell r="A18">
            <v>1801577</v>
          </cell>
          <cell r="B18" t="str">
            <v>CARx - Compressed Air Retro Commissioning</v>
          </cell>
          <cell r="C18">
            <v>5</v>
          </cell>
          <cell r="D18" t="str">
            <v>TRM V7 Recommended Life</v>
          </cell>
          <cell r="E18" t="str">
            <v>Attachment B - Compressed Air Leak Repair</v>
          </cell>
        </row>
        <row r="19">
          <cell r="A19">
            <v>1801926</v>
          </cell>
          <cell r="B19" t="str">
            <v>CARx - Compressed Air Retro Commissioning</v>
          </cell>
          <cell r="C19">
            <v>5</v>
          </cell>
          <cell r="D19" t="str">
            <v>TRM V7 Recommended Life</v>
          </cell>
          <cell r="E19" t="str">
            <v>Attachment B - Compressed Air Leak Repair</v>
          </cell>
        </row>
        <row r="20">
          <cell r="A20">
            <v>1801951</v>
          </cell>
          <cell r="B20" t="str">
            <v>CARx - Compressed Air Retro Commissioning</v>
          </cell>
          <cell r="C20">
            <v>1.97</v>
          </cell>
          <cell r="D20" t="str">
            <v>TRM V7 Recommended Life</v>
          </cell>
          <cell r="E20" t="str">
            <v>Attachment B -  Compressed Air Leak Repair</v>
          </cell>
        </row>
        <row r="21">
          <cell r="A21">
            <v>1802138</v>
          </cell>
          <cell r="B21" t="str">
            <v>CARx - Compressed Air Retro Commissioning</v>
          </cell>
          <cell r="C21">
            <v>3.77</v>
          </cell>
          <cell r="D21" t="str">
            <v>TRM V7 Recommended Life</v>
          </cell>
          <cell r="E21" t="str">
            <v>TRM Section should be: Attachment B - Compressed Air Leak Repair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unctions"/>
      <sheetName val="Locations"/>
      <sheetName val="Instructions"/>
      <sheetName val="Calc"/>
      <sheetName val="BMJ"/>
      <sheetName val="BUR"/>
      <sheetName val="CDR"/>
      <sheetName val="DLH"/>
      <sheetName val="DSM"/>
      <sheetName val="EAC"/>
      <sheetName val="FTD"/>
      <sheetName val="GLN"/>
      <sheetName val="GRB"/>
      <sheetName val="INT"/>
      <sheetName val="LSE"/>
      <sheetName val="MSN"/>
      <sheetName val="MSC"/>
      <sheetName val="MWK"/>
      <sheetName val="MSP"/>
      <sheetName val="OMA"/>
      <sheetName val="RCH"/>
      <sheetName val="SUX"/>
      <sheetName val="SFS"/>
      <sheetName val="WTR"/>
    </sheetNames>
    <sheetDataSet>
      <sheetData sheetId="0" refreshError="1"/>
      <sheetData sheetId="1"/>
      <sheetData sheetId="2" refreshError="1"/>
      <sheetData sheetId="3" refreshError="1"/>
      <sheetData sheetId="4" refreshError="1">
        <row r="5">
          <cell r="A5">
            <v>102</v>
          </cell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0.2</v>
          </cell>
          <cell r="J5">
            <v>0</v>
          </cell>
          <cell r="K5">
            <v>0</v>
          </cell>
          <cell r="L5">
            <v>0</v>
          </cell>
          <cell r="M5">
            <v>0.1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0.2</v>
          </cell>
          <cell r="AN5">
            <v>0.1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unctions"/>
      <sheetName val="Locations"/>
      <sheetName val="Instructions"/>
      <sheetName val="Total"/>
      <sheetName val="On-Peak"/>
      <sheetName val="kWh Savings Profile"/>
      <sheetName val="kW Savings Profile"/>
      <sheetName val="BMJ"/>
      <sheetName val="BUR"/>
      <sheetName val="CDR"/>
      <sheetName val="DLH"/>
      <sheetName val="DSM"/>
      <sheetName val="EAC"/>
      <sheetName val="FTD"/>
      <sheetName val="GLN"/>
      <sheetName val="GRB"/>
      <sheetName val="INT"/>
      <sheetName val="LSE"/>
      <sheetName val="MSN"/>
      <sheetName val="MSC"/>
      <sheetName val="MWK"/>
      <sheetName val="MSP"/>
      <sheetName val="OMA"/>
      <sheetName val="RCH"/>
      <sheetName val="SUX"/>
      <sheetName val="SFS"/>
      <sheetName val="WTR"/>
      <sheetName val="Inputs"/>
      <sheetName val="Sheet1"/>
      <sheetName val="943 Burner -Base"/>
      <sheetName val="Constants"/>
      <sheetName val="Backup Calcs"/>
      <sheetName val="Humidification Load"/>
      <sheetName val=" Motor VFD Calc"/>
      <sheetName val="Forecast Utility Information"/>
      <sheetName val="Lighting"/>
      <sheetName val="CompAirDryer"/>
    </sheetNames>
    <sheetDataSet>
      <sheetData sheetId="0" refreshError="1"/>
      <sheetData sheetId="1"/>
      <sheetData sheetId="2" refreshError="1"/>
      <sheetData sheetId="3" refreshError="1"/>
      <sheetData sheetId="4">
        <row r="1">
          <cell r="N1" t="str">
            <v>Bin Data Calculation</v>
          </cell>
        </row>
      </sheetData>
      <sheetData sheetId="5" refreshError="1"/>
      <sheetData sheetId="6" refreshError="1"/>
      <sheetData sheetId="7">
        <row r="5">
          <cell r="A5">
            <v>102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VFD on Condenser"/>
      <sheetName val="OH Lighitng"/>
      <sheetName val="DOE"/>
      <sheetName val="Case Worksheet"/>
      <sheetName val="AHRI Table"/>
    </sheetNames>
    <sheetDataSet>
      <sheetData sheetId="0"/>
      <sheetData sheetId="1"/>
      <sheetData sheetId="2"/>
      <sheetData sheetId="3" refreshError="1">
        <row r="1">
          <cell r="A1" t="str">
            <v>Appilication</v>
          </cell>
          <cell r="B1" t="str">
            <v>Brand_Name_s__s</v>
          </cell>
          <cell r="C1" t="str">
            <v>Equipment_Category_Description_s</v>
          </cell>
          <cell r="D1" t="str">
            <v>Condensing_Unit_Configuration_Description_s</v>
          </cell>
          <cell r="E1" t="str">
            <v>Equipment_Family_Description_s</v>
          </cell>
          <cell r="F1" t="str">
            <v>Rating_Temperature_in_Degrees_Fahrenheit_d</v>
          </cell>
          <cell r="G1" t="str">
            <v>Operating_Temperature_Description_s</v>
          </cell>
          <cell r="H1" t="str">
            <v>Basic_Model_Number_m</v>
          </cell>
          <cell r="I1" t="str">
            <v>Individual_Model_Number_Covered_by_Basic_Model_m</v>
          </cell>
          <cell r="J1" t="str">
            <v>Total_Display_Area_in_square_feet__ft2___if_Applicable_d</v>
          </cell>
          <cell r="K1" t="str">
            <v>Max DOE</v>
          </cell>
          <cell r="L1" t="str">
            <v>Is_the_Certification_for_this_Basic_Model_Based_on_a_Waiver_of_DOE_s_Test_Procedure_Requirements__s</v>
          </cell>
          <cell r="M1" t="str">
            <v>Is_the_Certification_based_upon_any_Exception_Relief_from_an_Applicable_Standard_by_DOE_s_Office_of_Hearing_and_Appeals__s</v>
          </cell>
          <cell r="N1" t="str">
            <v>Calc'd Energy</v>
          </cell>
          <cell r="O1" t="str">
            <v>Savings</v>
          </cell>
          <cell r="P1" t="str">
            <v>#Lamps</v>
          </cell>
          <cell r="Q1" t="str">
            <v>#motors</v>
          </cell>
          <cell r="R1" t="str">
            <v>length</v>
          </cell>
        </row>
        <row r="2">
          <cell r="A2" t="str">
            <v>C6X-12LEP-Meat</v>
          </cell>
          <cell r="B2" t="str">
            <v>Hussmann Corporation</v>
          </cell>
          <cell r="C2" t="str">
            <v>Remote Condensing Commercial Refrigerators and Commercial Freezers</v>
          </cell>
          <cell r="D2" t="str">
            <v>Remote (RC)</v>
          </cell>
          <cell r="E2" t="str">
            <v>Vertical Open (VOP)</v>
          </cell>
          <cell r="F2">
            <v>38</v>
          </cell>
          <cell r="G2" t="str">
            <v>&gt;= 32</v>
          </cell>
          <cell r="H2" t="str">
            <v>C6X-12LEP</v>
          </cell>
          <cell r="I2" t="str">
            <v>C6X-12LEP</v>
          </cell>
          <cell r="J2">
            <v>60.6</v>
          </cell>
          <cell r="K2">
            <v>42.853999999999999</v>
          </cell>
          <cell r="L2" t="str">
            <v>No</v>
          </cell>
          <cell r="M2" t="str">
            <v>No</v>
          </cell>
          <cell r="N2">
            <v>35.317995203418654</v>
          </cell>
          <cell r="O2">
            <v>2750.641750752191</v>
          </cell>
          <cell r="P2">
            <v>15</v>
          </cell>
          <cell r="Q2">
            <v>3</v>
          </cell>
          <cell r="R2">
            <v>12</v>
          </cell>
        </row>
        <row r="3">
          <cell r="A3" t="str">
            <v>C6X-6LEP-Meat</v>
          </cell>
          <cell r="B3" t="str">
            <v>Hussmann Corporation</v>
          </cell>
          <cell r="C3" t="str">
            <v>Remote Condensing Commercial Refrigerators and Commercial Freezers</v>
          </cell>
          <cell r="D3" t="str">
            <v>Remote (RC)</v>
          </cell>
          <cell r="E3" t="str">
            <v>Vertical Open (VOP)</v>
          </cell>
          <cell r="F3">
            <v>38</v>
          </cell>
          <cell r="G3" t="str">
            <v>&gt;= 32</v>
          </cell>
          <cell r="H3" t="str">
            <v>C6X-6LEP</v>
          </cell>
          <cell r="I3" t="str">
            <v>C6X-6LEP</v>
          </cell>
          <cell r="J3">
            <v>30.3</v>
          </cell>
          <cell r="K3">
            <v>23.462</v>
          </cell>
          <cell r="L3" t="str">
            <v>No</v>
          </cell>
          <cell r="M3" t="str">
            <v>No</v>
          </cell>
          <cell r="N3">
            <v>17.658997601709327</v>
          </cell>
          <cell r="O3">
            <v>2118.0958753760956</v>
          </cell>
          <cell r="P3">
            <v>10</v>
          </cell>
          <cell r="Q3">
            <v>2</v>
          </cell>
          <cell r="R3">
            <v>6</v>
          </cell>
        </row>
        <row r="4">
          <cell r="A4" t="str">
            <v>C6X-8LEP-Meat</v>
          </cell>
          <cell r="B4" t="str">
            <v>Hussmann Corporation</v>
          </cell>
          <cell r="C4" t="str">
            <v>Remote Condensing Commercial Refrigerators and Commercial Freezers</v>
          </cell>
          <cell r="D4" t="str">
            <v>Remote (RC)</v>
          </cell>
          <cell r="E4" t="str">
            <v>Vertical Open (VOP)</v>
          </cell>
          <cell r="F4">
            <v>38</v>
          </cell>
          <cell r="G4" t="str">
            <v>&gt;= 32</v>
          </cell>
          <cell r="H4" t="str">
            <v>C6X-8LEP</v>
          </cell>
          <cell r="I4" t="str">
            <v>C6X-8LEP</v>
          </cell>
          <cell r="J4">
            <v>40.4</v>
          </cell>
          <cell r="K4">
            <v>29.925999999999998</v>
          </cell>
          <cell r="L4" t="str">
            <v>No</v>
          </cell>
          <cell r="M4" t="str">
            <v>No</v>
          </cell>
          <cell r="N4">
            <v>23.545330135612435</v>
          </cell>
          <cell r="O4">
            <v>2328.9445005014609</v>
          </cell>
          <cell r="P4">
            <v>10</v>
          </cell>
          <cell r="Q4">
            <v>2</v>
          </cell>
          <cell r="R4">
            <v>8</v>
          </cell>
        </row>
        <row r="5">
          <cell r="A5" t="str">
            <v>D6X-12ULEP-Dairy/Deli</v>
          </cell>
          <cell r="B5" t="str">
            <v>Hussmann Corporation</v>
          </cell>
          <cell r="C5" t="str">
            <v>Remote Condensing Commercial Refrigerators and Commercial Freezers</v>
          </cell>
          <cell r="D5" t="str">
            <v>Remote (RC)</v>
          </cell>
          <cell r="E5" t="str">
            <v>Vertical Open (VOP)</v>
          </cell>
          <cell r="F5">
            <v>38</v>
          </cell>
          <cell r="G5" t="str">
            <v>&gt;= 32</v>
          </cell>
          <cell r="H5" t="str">
            <v>D6X-12ULEP</v>
          </cell>
          <cell r="I5" t="str">
            <v>D6X-12ULEP</v>
          </cell>
          <cell r="J5">
            <v>66.8</v>
          </cell>
          <cell r="K5">
            <v>46.822000000000003</v>
          </cell>
          <cell r="L5" t="str">
            <v>No</v>
          </cell>
          <cell r="M5" t="str">
            <v>No</v>
          </cell>
          <cell r="N5">
            <v>41.536408826735681</v>
          </cell>
          <cell r="O5">
            <v>1929.2407782414775</v>
          </cell>
          <cell r="P5">
            <v>18</v>
          </cell>
          <cell r="Q5">
            <v>6</v>
          </cell>
          <cell r="R5">
            <v>12</v>
          </cell>
        </row>
        <row r="6">
          <cell r="A6" t="str">
            <v>D6X-6ULEP-Dairy/Deli</v>
          </cell>
          <cell r="B6" t="str">
            <v>Hussmann Corporation</v>
          </cell>
          <cell r="C6" t="str">
            <v>Remote Condensing Commercial Refrigerators and Commercial Freezers</v>
          </cell>
          <cell r="D6" t="str">
            <v>Remote (RC)</v>
          </cell>
          <cell r="E6" t="str">
            <v>Vertical Open (VOP)</v>
          </cell>
          <cell r="F6">
            <v>38</v>
          </cell>
          <cell r="G6" t="str">
            <v>&gt;= 32</v>
          </cell>
          <cell r="H6" t="str">
            <v>D6X-6ULEP</v>
          </cell>
          <cell r="I6" t="str">
            <v>D6X-6ULEP</v>
          </cell>
          <cell r="J6">
            <v>33.4</v>
          </cell>
          <cell r="K6">
            <v>25.446000000000002</v>
          </cell>
          <cell r="L6" t="str">
            <v>No</v>
          </cell>
          <cell r="M6" t="str">
            <v>No</v>
          </cell>
          <cell r="N6">
            <v>20.76820441336784</v>
          </cell>
          <cell r="O6">
            <v>1707.3953891207389</v>
          </cell>
          <cell r="P6">
            <v>12</v>
          </cell>
          <cell r="Q6">
            <v>4</v>
          </cell>
          <cell r="R6">
            <v>6</v>
          </cell>
        </row>
        <row r="7">
          <cell r="A7" t="str">
            <v>D6X-8ULEP-Dairy/Deli</v>
          </cell>
          <cell r="B7" t="str">
            <v>Hussmann Corporation</v>
          </cell>
          <cell r="C7" t="str">
            <v>Remote Condensing Commercial Refrigerators and Commercial Freezers</v>
          </cell>
          <cell r="D7" t="str">
            <v>Remote (RC)</v>
          </cell>
          <cell r="E7" t="str">
            <v>Vertical Open (VOP)</v>
          </cell>
          <cell r="F7">
            <v>38</v>
          </cell>
          <cell r="G7" t="str">
            <v>&gt;= 32</v>
          </cell>
          <cell r="H7" t="str">
            <v>D6X-8ULEP</v>
          </cell>
          <cell r="I7" t="str">
            <v>D6X-8ULEP</v>
          </cell>
          <cell r="J7">
            <v>44.5</v>
          </cell>
          <cell r="K7">
            <v>32.549999999999997</v>
          </cell>
          <cell r="L7" t="str">
            <v>No</v>
          </cell>
          <cell r="M7" t="str">
            <v>No</v>
          </cell>
          <cell r="N7">
            <v>27.690939217823786</v>
          </cell>
          <cell r="O7">
            <v>1773.5571854943171</v>
          </cell>
          <cell r="P7">
            <v>12</v>
          </cell>
          <cell r="Q7">
            <v>4</v>
          </cell>
          <cell r="R7">
            <v>8</v>
          </cell>
        </row>
        <row r="8">
          <cell r="A8" t="str">
            <v>D6X-12ULEP-Produce</v>
          </cell>
          <cell r="B8" t="str">
            <v>Hussmann Corporation</v>
          </cell>
          <cell r="C8" t="str">
            <v>Remote Condensing Commercial Refrigerators and Commercial Freezers</v>
          </cell>
          <cell r="D8" t="str">
            <v>Remote (RC)</v>
          </cell>
          <cell r="E8" t="str">
            <v>Vertical Open (VOP)</v>
          </cell>
          <cell r="F8">
            <v>38</v>
          </cell>
          <cell r="G8" t="str">
            <v>&gt;= 32</v>
          </cell>
          <cell r="H8" t="str">
            <v>D6X-12ULEP</v>
          </cell>
          <cell r="I8" t="str">
            <v>D6X-12ULEP</v>
          </cell>
          <cell r="J8">
            <v>66.8</v>
          </cell>
          <cell r="K8">
            <v>46.822000000000003</v>
          </cell>
          <cell r="L8" t="str">
            <v>No</v>
          </cell>
          <cell r="M8" t="str">
            <v>No</v>
          </cell>
          <cell r="N8">
            <v>39.735627834535897</v>
          </cell>
          <cell r="O8">
            <v>2586.5258403943985</v>
          </cell>
          <cell r="P8">
            <v>12</v>
          </cell>
          <cell r="Q8">
            <v>6</v>
          </cell>
          <cell r="R8">
            <v>12</v>
          </cell>
        </row>
        <row r="9">
          <cell r="A9" t="str">
            <v>D6X-6ULEP-Produce</v>
          </cell>
          <cell r="B9" t="str">
            <v>Hussmann Corporation</v>
          </cell>
          <cell r="C9" t="str">
            <v>Remote Condensing Commercial Refrigerators and Commercial Freezers</v>
          </cell>
          <cell r="D9" t="str">
            <v>Remote (RC)</v>
          </cell>
          <cell r="E9" t="str">
            <v>Vertical Open (VOP)</v>
          </cell>
          <cell r="F9">
            <v>38</v>
          </cell>
          <cell r="G9" t="str">
            <v>&gt;= 32</v>
          </cell>
          <cell r="H9" t="str">
            <v>D6X-6ULEP</v>
          </cell>
          <cell r="I9" t="str">
            <v>D6X-6ULEP</v>
          </cell>
          <cell r="J9">
            <v>33.4</v>
          </cell>
          <cell r="K9">
            <v>25.446000000000002</v>
          </cell>
          <cell r="L9" t="str">
            <v>No</v>
          </cell>
          <cell r="M9" t="str">
            <v>No</v>
          </cell>
          <cell r="N9">
            <v>19.867813917267949</v>
          </cell>
          <cell r="O9">
            <v>2036.0379201971994</v>
          </cell>
          <cell r="P9">
            <v>8</v>
          </cell>
          <cell r="Q9">
            <v>4</v>
          </cell>
          <cell r="R9">
            <v>6</v>
          </cell>
        </row>
        <row r="10">
          <cell r="A10" t="str">
            <v>D6X-8ULEP-Produce</v>
          </cell>
          <cell r="B10" t="str">
            <v>Hussmann Corporation</v>
          </cell>
          <cell r="C10" t="str">
            <v>Remote Condensing Commercial Refrigerators and Commercial Freezers</v>
          </cell>
          <cell r="D10" t="str">
            <v>Remote (RC)</v>
          </cell>
          <cell r="E10" t="str">
            <v>Vertical Open (VOP)</v>
          </cell>
          <cell r="F10">
            <v>38</v>
          </cell>
          <cell r="G10" t="str">
            <v>&gt;= 32</v>
          </cell>
          <cell r="H10" t="str">
            <v>D6X-8ULEP</v>
          </cell>
          <cell r="I10" t="str">
            <v>D6X-8ULEP</v>
          </cell>
          <cell r="J10">
            <v>44.5</v>
          </cell>
          <cell r="K10">
            <v>32.549999999999997</v>
          </cell>
          <cell r="L10" t="str">
            <v>No</v>
          </cell>
          <cell r="M10" t="str">
            <v>No</v>
          </cell>
          <cell r="N10">
            <v>26.490418556357266</v>
          </cell>
          <cell r="O10">
            <v>2211.7472269295968</v>
          </cell>
          <cell r="P10">
            <v>8</v>
          </cell>
          <cell r="Q10">
            <v>4</v>
          </cell>
          <cell r="R10">
            <v>8</v>
          </cell>
        </row>
        <row r="11">
          <cell r="A11" t="str">
            <v>ID6SU12-Dairy/Deli</v>
          </cell>
          <cell r="B11" t="str">
            <v>Hussmann Corporation</v>
          </cell>
          <cell r="C11" t="str">
            <v>Remote Condensing Commercial Refrigerators and Commercial Freezers</v>
          </cell>
          <cell r="D11" t="str">
            <v>Remote (RC)</v>
          </cell>
          <cell r="E11" t="str">
            <v>Vertical Open (VOP)</v>
          </cell>
          <cell r="F11">
            <v>38</v>
          </cell>
          <cell r="G11" t="str">
            <v>&gt;= 32</v>
          </cell>
          <cell r="H11" t="str">
            <v>ID6SU12</v>
          </cell>
          <cell r="I11" t="str">
            <v>ID6SU12</v>
          </cell>
          <cell r="J11">
            <v>67.2</v>
          </cell>
          <cell r="K11">
            <v>47.078000000000003</v>
          </cell>
          <cell r="L11" t="str">
            <v>No</v>
          </cell>
          <cell r="M11" t="str">
            <v>No</v>
          </cell>
          <cell r="N11">
            <v>37.63767425390936</v>
          </cell>
          <cell r="O11">
            <v>3445.7188973230845</v>
          </cell>
          <cell r="P11">
            <v>18</v>
          </cell>
          <cell r="Q11">
            <v>3</v>
          </cell>
          <cell r="R11">
            <v>12</v>
          </cell>
        </row>
        <row r="12">
          <cell r="A12" t="str">
            <v>ID6SU4-Dairy/Deli</v>
          </cell>
          <cell r="B12" t="str">
            <v>Hussmann Corporation</v>
          </cell>
          <cell r="C12" t="str">
            <v>Remote Condensing Commercial Refrigerators and Commercial Freezers</v>
          </cell>
          <cell r="D12" t="str">
            <v>Remote (RC)</v>
          </cell>
          <cell r="E12" t="str">
            <v>Vertical Open (VOP)</v>
          </cell>
          <cell r="F12">
            <v>38</v>
          </cell>
          <cell r="G12" t="str">
            <v>&gt;= 32</v>
          </cell>
          <cell r="H12" t="str">
            <v>ID6SU4</v>
          </cell>
          <cell r="I12" t="str">
            <v>ID6SU4</v>
          </cell>
          <cell r="J12">
            <v>22.4</v>
          </cell>
          <cell r="K12">
            <v>18.405999999999999</v>
          </cell>
          <cell r="L12" t="str">
            <v>No</v>
          </cell>
          <cell r="M12" t="str">
            <v>No</v>
          </cell>
          <cell r="N12">
            <v>12.545891417969786</v>
          </cell>
          <cell r="O12">
            <v>2138.9396324410277</v>
          </cell>
          <cell r="P12">
            <v>6</v>
          </cell>
          <cell r="Q12">
            <v>1</v>
          </cell>
          <cell r="R12">
            <v>4</v>
          </cell>
        </row>
        <row r="13">
          <cell r="A13" t="str">
            <v>ID6SU6-Dairy/Deli</v>
          </cell>
          <cell r="B13" t="str">
            <v>Hussmann Corporation</v>
          </cell>
          <cell r="C13" t="str">
            <v>Remote Condensing Commercial Refrigerators and Commercial Freezers</v>
          </cell>
          <cell r="D13" t="str">
            <v>Remote (RC)</v>
          </cell>
          <cell r="E13" t="str">
            <v>Vertical Open (VOP)</v>
          </cell>
          <cell r="F13">
            <v>38</v>
          </cell>
          <cell r="G13" t="str">
            <v>&gt;= 32</v>
          </cell>
          <cell r="H13" t="str">
            <v>ID6SU6</v>
          </cell>
          <cell r="I13" t="str">
            <v>ID6SU6</v>
          </cell>
          <cell r="J13">
            <v>33.6</v>
          </cell>
          <cell r="K13">
            <v>25.574000000000002</v>
          </cell>
          <cell r="L13" t="str">
            <v>No</v>
          </cell>
          <cell r="M13" t="str">
            <v>No</v>
          </cell>
          <cell r="N13">
            <v>18.81883712695468</v>
          </cell>
          <cell r="O13">
            <v>2465.6344486615426</v>
          </cell>
          <cell r="P13">
            <v>12</v>
          </cell>
          <cell r="Q13">
            <v>2</v>
          </cell>
          <cell r="R13">
            <v>6</v>
          </cell>
        </row>
        <row r="14">
          <cell r="A14" t="str">
            <v>ID6SU8-Dairy/Deli</v>
          </cell>
          <cell r="B14" t="str">
            <v>Hussmann Corporation</v>
          </cell>
          <cell r="C14" t="str">
            <v>Remote Condensing Commercial Refrigerators and Commercial Freezers</v>
          </cell>
          <cell r="D14" t="str">
            <v>Remote (RC)</v>
          </cell>
          <cell r="E14" t="str">
            <v>Vertical Open (VOP)</v>
          </cell>
          <cell r="F14">
            <v>38</v>
          </cell>
          <cell r="G14" t="str">
            <v>&gt;= 32</v>
          </cell>
          <cell r="H14" t="str">
            <v>ID6SU8</v>
          </cell>
          <cell r="I14" t="str">
            <v>ID6SU8</v>
          </cell>
          <cell r="J14">
            <v>44.8</v>
          </cell>
          <cell r="K14">
            <v>32.741999999999997</v>
          </cell>
          <cell r="L14" t="str">
            <v>No</v>
          </cell>
          <cell r="M14" t="str">
            <v>No</v>
          </cell>
          <cell r="N14">
            <v>25.091782835939572</v>
          </cell>
          <cell r="O14">
            <v>2792.3292648820552</v>
          </cell>
          <cell r="P14">
            <v>12</v>
          </cell>
          <cell r="Q14">
            <v>2</v>
          </cell>
          <cell r="R14">
            <v>8</v>
          </cell>
        </row>
        <row r="15">
          <cell r="A15" t="str">
            <v>ID6SU12-Produce</v>
          </cell>
          <cell r="B15" t="str">
            <v>Hussmann Corporation</v>
          </cell>
          <cell r="C15" t="str">
            <v>Remote Condensing Commercial Refrigerators and Commercial Freezers</v>
          </cell>
          <cell r="D15" t="str">
            <v>Remote (RC)</v>
          </cell>
          <cell r="E15" t="str">
            <v>Vertical Open (VOP)</v>
          </cell>
          <cell r="F15">
            <v>38</v>
          </cell>
          <cell r="G15" t="str">
            <v>&gt;= 32</v>
          </cell>
          <cell r="H15" t="str">
            <v>ID6SU12</v>
          </cell>
          <cell r="I15" t="str">
            <v>ID6SU12</v>
          </cell>
          <cell r="J15">
            <v>67.2</v>
          </cell>
          <cell r="K15">
            <v>47.078000000000003</v>
          </cell>
          <cell r="L15" t="str">
            <v>No</v>
          </cell>
          <cell r="M15" t="str">
            <v>No</v>
          </cell>
          <cell r="N15">
            <v>35.84207758282534</v>
          </cell>
          <cell r="O15">
            <v>4101.1116822687518</v>
          </cell>
          <cell r="P15">
            <v>12</v>
          </cell>
          <cell r="Q15">
            <v>3</v>
          </cell>
          <cell r="R15">
            <v>12</v>
          </cell>
        </row>
        <row r="16">
          <cell r="A16" t="str">
            <v>ID6SU4-Produce</v>
          </cell>
          <cell r="B16" t="str">
            <v>Hussmann Corporation</v>
          </cell>
          <cell r="C16" t="str">
            <v>Remote Condensing Commercial Refrigerators and Commercial Freezers</v>
          </cell>
          <cell r="D16" t="str">
            <v>Remote (RC)</v>
          </cell>
          <cell r="E16" t="str">
            <v>Vertical Open (VOP)</v>
          </cell>
          <cell r="F16">
            <v>38</v>
          </cell>
          <cell r="G16" t="str">
            <v>&gt;= 32</v>
          </cell>
          <cell r="H16" t="str">
            <v>ID6SU4</v>
          </cell>
          <cell r="I16" t="str">
            <v>ID6SU4</v>
          </cell>
          <cell r="J16">
            <v>22.4</v>
          </cell>
          <cell r="K16">
            <v>18.405999999999999</v>
          </cell>
          <cell r="L16" t="str">
            <v>No</v>
          </cell>
          <cell r="M16" t="str">
            <v>No</v>
          </cell>
          <cell r="N16">
            <v>11.947359194275112</v>
          </cell>
          <cell r="O16">
            <v>2357.4038940895834</v>
          </cell>
          <cell r="P16">
            <v>4</v>
          </cell>
          <cell r="Q16">
            <v>1</v>
          </cell>
          <cell r="R16">
            <v>4</v>
          </cell>
        </row>
        <row r="17">
          <cell r="A17" t="str">
            <v>ID6SU6-Produce</v>
          </cell>
          <cell r="B17" t="str">
            <v>Hussmann Corporation</v>
          </cell>
          <cell r="C17" t="str">
            <v>Remote Condensing Commercial Refrigerators and Commercial Freezers</v>
          </cell>
          <cell r="D17" t="str">
            <v>Remote (RC)</v>
          </cell>
          <cell r="E17" t="str">
            <v>Vertical Open (VOP)</v>
          </cell>
          <cell r="F17">
            <v>38</v>
          </cell>
          <cell r="G17" t="str">
            <v>&gt;= 32</v>
          </cell>
          <cell r="H17" t="str">
            <v>ID6SU6</v>
          </cell>
          <cell r="I17" t="str">
            <v>ID6SU6</v>
          </cell>
          <cell r="J17">
            <v>33.6</v>
          </cell>
          <cell r="K17">
            <v>25.574000000000002</v>
          </cell>
          <cell r="L17" t="str">
            <v>No</v>
          </cell>
          <cell r="M17" t="str">
            <v>No</v>
          </cell>
          <cell r="N17">
            <v>17.92103879141267</v>
          </cell>
          <cell r="O17">
            <v>2793.330841134376</v>
          </cell>
          <cell r="P17">
            <v>8</v>
          </cell>
          <cell r="Q17">
            <v>2</v>
          </cell>
          <cell r="R17">
            <v>6</v>
          </cell>
        </row>
        <row r="18">
          <cell r="A18" t="str">
            <v>ID6SU8-Produce</v>
          </cell>
          <cell r="B18" t="str">
            <v>Hussmann Corporation</v>
          </cell>
          <cell r="C18" t="str">
            <v>Remote Condensing Commercial Refrigerators and Commercial Freezers</v>
          </cell>
          <cell r="D18" t="str">
            <v>Remote (RC)</v>
          </cell>
          <cell r="E18" t="str">
            <v>Vertical Open (VOP)</v>
          </cell>
          <cell r="F18">
            <v>38</v>
          </cell>
          <cell r="G18" t="str">
            <v>&gt;= 32</v>
          </cell>
          <cell r="H18" t="str">
            <v>ID6SU8</v>
          </cell>
          <cell r="I18" t="str">
            <v>ID6SU8</v>
          </cell>
          <cell r="J18">
            <v>44.8</v>
          </cell>
          <cell r="K18">
            <v>32.741999999999997</v>
          </cell>
          <cell r="L18" t="str">
            <v>No</v>
          </cell>
          <cell r="M18" t="str">
            <v>No</v>
          </cell>
          <cell r="N18">
            <v>23.894718388550224</v>
          </cell>
          <cell r="O18">
            <v>3229.2577881791672</v>
          </cell>
          <cell r="P18">
            <v>8</v>
          </cell>
          <cell r="Q18">
            <v>2</v>
          </cell>
          <cell r="R18">
            <v>8</v>
          </cell>
        </row>
        <row r="19">
          <cell r="A19" t="str">
            <v>ID6SU12-Meat</v>
          </cell>
          <cell r="B19" t="str">
            <v>Hussmann Corporation</v>
          </cell>
          <cell r="C19" t="str">
            <v>Remote Condensing Commercial Refrigerators and Commercial Freezers</v>
          </cell>
          <cell r="D19" t="str">
            <v>Remote (RC)</v>
          </cell>
          <cell r="E19" t="str">
            <v>Vertical Open (VOP)</v>
          </cell>
          <cell r="F19">
            <v>38</v>
          </cell>
          <cell r="G19" t="str">
            <v>&gt;= 32</v>
          </cell>
          <cell r="H19" t="str">
            <v>ID6SU12</v>
          </cell>
          <cell r="I19" t="str">
            <v>ID6SU12</v>
          </cell>
          <cell r="J19">
            <v>67.2</v>
          </cell>
          <cell r="K19">
            <v>47.078000000000003</v>
          </cell>
          <cell r="L19" t="str">
            <v>No</v>
          </cell>
          <cell r="M19" t="str">
            <v>No</v>
          </cell>
          <cell r="N19">
            <v>39.771985711349693</v>
          </cell>
          <cell r="O19">
            <v>2666.6952153573634</v>
          </cell>
          <cell r="P19">
            <v>15</v>
          </cell>
          <cell r="Q19">
            <v>3</v>
          </cell>
          <cell r="R19">
            <v>12</v>
          </cell>
        </row>
        <row r="20">
          <cell r="A20" t="str">
            <v>ID6SU4-Meat</v>
          </cell>
          <cell r="B20" t="str">
            <v>Hussmann Corporation</v>
          </cell>
          <cell r="C20" t="str">
            <v>Remote Condensing Commercial Refrigerators and Commercial Freezers</v>
          </cell>
          <cell r="D20" t="str">
            <v>Remote (RC)</v>
          </cell>
          <cell r="E20" t="str">
            <v>Vertical Open (VOP)</v>
          </cell>
          <cell r="F20">
            <v>38</v>
          </cell>
          <cell r="G20" t="str">
            <v>&gt;= 32</v>
          </cell>
          <cell r="H20" t="str">
            <v>ID6SU4</v>
          </cell>
          <cell r="I20" t="str">
            <v>ID6SU4</v>
          </cell>
          <cell r="J20">
            <v>22.4</v>
          </cell>
          <cell r="K20">
            <v>18.405999999999999</v>
          </cell>
          <cell r="L20" t="str">
            <v>No</v>
          </cell>
          <cell r="M20" t="str">
            <v>No</v>
          </cell>
          <cell r="N20">
            <v>13.257328570449898</v>
          </cell>
          <cell r="O20">
            <v>1879.2650717857866</v>
          </cell>
          <cell r="P20">
            <v>5</v>
          </cell>
          <cell r="Q20">
            <v>1</v>
          </cell>
          <cell r="R20">
            <v>4</v>
          </cell>
        </row>
        <row r="21">
          <cell r="A21" t="str">
            <v>ID6SU6-Meat</v>
          </cell>
          <cell r="B21" t="str">
            <v>Hussmann Corporation</v>
          </cell>
          <cell r="C21" t="str">
            <v>Remote Condensing Commercial Refrigerators and Commercial Freezers</v>
          </cell>
          <cell r="D21" t="str">
            <v>Remote (RC)</v>
          </cell>
          <cell r="E21" t="str">
            <v>Vertical Open (VOP)</v>
          </cell>
          <cell r="F21">
            <v>38</v>
          </cell>
          <cell r="G21" t="str">
            <v>&gt;= 32</v>
          </cell>
          <cell r="H21" t="str">
            <v>ID6SU6</v>
          </cell>
          <cell r="I21" t="str">
            <v>ID6SU6</v>
          </cell>
          <cell r="J21">
            <v>33.6</v>
          </cell>
          <cell r="K21">
            <v>25.574000000000002</v>
          </cell>
          <cell r="L21" t="str">
            <v>No</v>
          </cell>
          <cell r="M21" t="str">
            <v>No</v>
          </cell>
          <cell r="N21">
            <v>19.885992855674846</v>
          </cell>
          <cell r="O21">
            <v>2076.1226076786816</v>
          </cell>
          <cell r="P21">
            <v>10</v>
          </cell>
          <cell r="Q21">
            <v>2</v>
          </cell>
          <cell r="R21">
            <v>6</v>
          </cell>
        </row>
        <row r="22">
          <cell r="A22" t="str">
            <v>ID6SU8-Meat</v>
          </cell>
          <cell r="B22" t="str">
            <v>Hussmann Corporation</v>
          </cell>
          <cell r="C22" t="str">
            <v>Remote Condensing Commercial Refrigerators and Commercial Freezers</v>
          </cell>
          <cell r="D22" t="str">
            <v>Remote (RC)</v>
          </cell>
          <cell r="E22" t="str">
            <v>Vertical Open (VOP)</v>
          </cell>
          <cell r="F22">
            <v>38</v>
          </cell>
          <cell r="G22" t="str">
            <v>&gt;= 32</v>
          </cell>
          <cell r="H22" t="str">
            <v>ID6SU8</v>
          </cell>
          <cell r="I22" t="str">
            <v>ID6SU8</v>
          </cell>
          <cell r="J22">
            <v>44.8</v>
          </cell>
          <cell r="K22">
            <v>32.741999999999997</v>
          </cell>
          <cell r="L22" t="str">
            <v>No</v>
          </cell>
          <cell r="M22" t="str">
            <v>No</v>
          </cell>
          <cell r="N22">
            <v>26.514657140899796</v>
          </cell>
          <cell r="O22">
            <v>2272.9801435715735</v>
          </cell>
          <cell r="P22">
            <v>10</v>
          </cell>
          <cell r="Q22">
            <v>2</v>
          </cell>
          <cell r="R22">
            <v>8</v>
          </cell>
        </row>
      </sheetData>
      <sheetData sheetId="4"/>
      <sheetData sheetId="5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urnace-Given BTUH"/>
      <sheetName val="Boiler-Given Hp"/>
      <sheetName val="HDDTb Data"/>
      <sheetName val="Pipe Heat Loss"/>
      <sheetName val="CompAir"/>
      <sheetName val="AC BIN"/>
      <sheetName val="CompAirDryer"/>
      <sheetName val="Time of Day"/>
      <sheetName val="Boiler-Given BTUH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2 Sensor Savings"/>
      <sheetName val="Plots"/>
      <sheetName val="List_All_Names_in_Workbook"/>
      <sheetName val="Transactions"/>
      <sheetName val="Drawing"/>
      <sheetName val="CO21"/>
      <sheetName val="TOTA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nti-sweat heater controls"/>
    </sheetNames>
    <sheetDataSet>
      <sheetData sheetId="0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$"/>
      <sheetName val="Yen"/>
      <sheetName val="XREF"/>
      <sheetName val="$ (2)"/>
      <sheetName val="Yen (2)"/>
      <sheetName val="IMPOR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ec $ Final (3)"/>
      <sheetName val="Dec Y Final (3)"/>
      <sheetName val="Dec $ Final (2)"/>
      <sheetName val="Dec Y Final (2)"/>
      <sheetName val="$ 01Final"/>
      <sheetName val="Y 01 Final"/>
      <sheetName val="1 $ 97 to 01 Actual"/>
      <sheetName val="1 ¥ 97 to 01 Actual"/>
      <sheetName val="$ DP"/>
      <sheetName val="Y DP"/>
      <sheetName val="IFC"/>
      <sheetName val="JEXIM"/>
      <sheetName val="Rates"/>
      <sheetName val="Rates (2)"/>
      <sheetName val="Proj Rates"/>
      <sheetName val="XREF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LL"/>
      <sheetName val="Annual St"/>
      <sheetName val="Input"/>
      <sheetName val="Workings"/>
      <sheetName val="Questions"/>
      <sheetName val="Valuation"/>
      <sheetName val="Revenue"/>
      <sheetName val="Statements"/>
      <sheetName val="Input-Time"/>
      <sheetName val="Solve&amp;Print"/>
      <sheetName val="Construction"/>
      <sheetName val="Debt"/>
      <sheetName val="Funding"/>
      <sheetName val="O&amp;M"/>
      <sheetName val="Tariff"/>
      <sheetName val="Early Gene"/>
      <sheetName val="Summary"/>
      <sheetName val="Escalation"/>
      <sheetName val="Ratios"/>
      <sheetName val="Tax &amp; Dep"/>
      <sheetName val="Repay Profiles"/>
      <sheetName val="CFADS vs DS"/>
      <sheetName val="DSCR vs PA DSCR"/>
      <sheetName val="RasLaf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Zachary Ross" id="{39CDEE94-4885-4B3E-A9EA-2515A1E5B330}" userId="S::Zross@opiniondynamics.com::5bc26c3a-381a-4f08-b1c4-5d36dd6451eb" providerId="AD"/>
</personList>
</file>

<file path=xl/theme/theme1.xml><?xml version="1.0" encoding="utf-8"?>
<a:theme xmlns:a="http://schemas.openxmlformats.org/drawingml/2006/main" name="ODC Primary">
  <a:themeElements>
    <a:clrScheme name="OD Master Color Theme">
      <a:dk1>
        <a:srgbClr val="4A4D56"/>
      </a:dk1>
      <a:lt1>
        <a:srgbClr val="FFFFFF"/>
      </a:lt1>
      <a:dk2>
        <a:srgbClr val="053572"/>
      </a:dk2>
      <a:lt2>
        <a:srgbClr val="FFFFFF"/>
      </a:lt2>
      <a:accent1>
        <a:srgbClr val="172B54"/>
      </a:accent1>
      <a:accent2>
        <a:srgbClr val="265EAC"/>
      </a:accent2>
      <a:accent3>
        <a:srgbClr val="1FA9E1"/>
      </a:accent3>
      <a:accent4>
        <a:srgbClr val="7E83C0"/>
      </a:accent4>
      <a:accent5>
        <a:srgbClr val="5661AC"/>
      </a:accent5>
      <a:accent6>
        <a:srgbClr val="FFDFB8"/>
      </a:accent6>
      <a:hlink>
        <a:srgbClr val="4087C7"/>
      </a:hlink>
      <a:folHlink>
        <a:srgbClr val="A1CBED"/>
      </a:folHlink>
    </a:clrScheme>
    <a:fontScheme name="Franklin Gothic">
      <a:majorFont>
        <a:latin typeface="Franklin Gothic Medium" panose="020B0603020102020204"/>
        <a:ea typeface=""/>
        <a:cs typeface=""/>
        <a:font script="Jpan" typeface="HG創英角ｺﾞｼｯｸUB"/>
        <a:font script="Hang" typeface="돋움"/>
        <a:font script="Hans" typeface="隶书"/>
        <a:font script="Hant" typeface="微軟正黑體"/>
        <a:font script="Arab" typeface="Tahoma"/>
        <a:font script="Hebr" typeface="Aharoni"/>
        <a:font script="Thai" typeface="LilyUPC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ajorFont>
      <a:minorFont>
        <a:latin typeface="Franklin Gothic Book" panose="020B0503020102020204"/>
        <a:ea typeface=""/>
        <a:cs typeface=""/>
        <a:font script="Jpan" typeface="HGｺﾞｼｯｸE"/>
        <a:font script="Hang" typeface="돋움"/>
        <a:font script="Hans" typeface="华文楷体"/>
        <a:font script="Hant" typeface="微軟正黑體"/>
        <a:font script="Arab" typeface="Tahoma"/>
        <a:font script="Hebr" typeface="Aharoni"/>
        <a:font script="Thai" typeface="LilyUPC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ahoma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A31" dT="2024-08-23T02:13:34.93" personId="{39CDEE94-4885-4B3E-A9EA-2515A1E5B330}" id="{7B26EDCC-31F7-4666-80EC-F4042BDFBDB1}">
    <text>Presented for reference.</text>
  </threadedComment>
</ThreadedComments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42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1.xml"/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197CC1-2159-40B6-93C3-94FCBA648902}">
  <sheetPr>
    <tabColor theme="3"/>
  </sheetPr>
  <dimension ref="A2:B52"/>
  <sheetViews>
    <sheetView tabSelected="1" zoomScaleNormal="100" workbookViewId="0">
      <selection activeCell="B27" sqref="A25:B27"/>
    </sheetView>
  </sheetViews>
  <sheetFormatPr defaultColWidth="11.21875" defaultRowHeight="15.75" x14ac:dyDescent="0.3"/>
  <cols>
    <col min="1" max="1" width="23.21875" style="1" customWidth="1"/>
    <col min="2" max="2" width="140.44140625" style="1" customWidth="1"/>
    <col min="3" max="16384" width="11.21875" style="1"/>
  </cols>
  <sheetData>
    <row r="2" spans="1:2" x14ac:dyDescent="0.3">
      <c r="B2" s="2"/>
    </row>
    <row r="7" spans="1:2" ht="19.5" x14ac:dyDescent="0.35">
      <c r="A7" s="431" t="s">
        <v>3</v>
      </c>
      <c r="B7" s="432"/>
    </row>
    <row r="8" spans="1:2" ht="19.5" x14ac:dyDescent="0.35">
      <c r="A8" s="431" t="s">
        <v>865</v>
      </c>
      <c r="B8" s="431"/>
    </row>
    <row r="9" spans="1:2" x14ac:dyDescent="0.3">
      <c r="A9" s="3" t="s">
        <v>904</v>
      </c>
    </row>
    <row r="10" spans="1:2" x14ac:dyDescent="0.3">
      <c r="A10" s="424">
        <v>45664</v>
      </c>
    </row>
    <row r="12" spans="1:2" x14ac:dyDescent="0.3">
      <c r="A12" s="407" t="s">
        <v>0</v>
      </c>
      <c r="B12" s="408" t="s">
        <v>1</v>
      </c>
    </row>
    <row r="13" spans="1:2" x14ac:dyDescent="0.3">
      <c r="A13" s="409" t="s">
        <v>4</v>
      </c>
      <c r="B13" s="410" t="s">
        <v>2</v>
      </c>
    </row>
    <row r="14" spans="1:2" x14ac:dyDescent="0.3">
      <c r="A14" s="411" t="s">
        <v>859</v>
      </c>
      <c r="B14" s="412"/>
    </row>
    <row r="15" spans="1:2" x14ac:dyDescent="0.3">
      <c r="A15" s="413" t="s">
        <v>501</v>
      </c>
      <c r="B15" s="414" t="s">
        <v>861</v>
      </c>
    </row>
    <row r="16" spans="1:2" x14ac:dyDescent="0.3">
      <c r="A16" s="413" t="s">
        <v>520</v>
      </c>
      <c r="B16" s="414" t="s">
        <v>860</v>
      </c>
    </row>
    <row r="17" spans="1:2" x14ac:dyDescent="0.3">
      <c r="A17" s="413" t="s">
        <v>653</v>
      </c>
      <c r="B17" s="414" t="s">
        <v>822</v>
      </c>
    </row>
    <row r="18" spans="1:2" x14ac:dyDescent="0.3">
      <c r="A18" s="413" t="s">
        <v>745</v>
      </c>
      <c r="B18" s="414" t="s">
        <v>830</v>
      </c>
    </row>
    <row r="19" spans="1:2" x14ac:dyDescent="0.3">
      <c r="A19" s="413" t="s">
        <v>542</v>
      </c>
      <c r="B19" s="414" t="s">
        <v>761</v>
      </c>
    </row>
    <row r="20" spans="1:2" x14ac:dyDescent="0.3">
      <c r="A20" s="413" t="s">
        <v>398</v>
      </c>
      <c r="B20" s="414" t="s">
        <v>862</v>
      </c>
    </row>
    <row r="21" spans="1:2" x14ac:dyDescent="0.3">
      <c r="A21" s="413" t="s">
        <v>846</v>
      </c>
      <c r="B21" s="414" t="s">
        <v>792</v>
      </c>
    </row>
    <row r="22" spans="1:2" x14ac:dyDescent="0.3">
      <c r="A22" s="413" t="s">
        <v>646</v>
      </c>
      <c r="B22" s="414" t="s">
        <v>829</v>
      </c>
    </row>
    <row r="23" spans="1:2" x14ac:dyDescent="0.3">
      <c r="A23" s="413" t="s">
        <v>362</v>
      </c>
      <c r="B23" s="414" t="s">
        <v>831</v>
      </c>
    </row>
    <row r="24" spans="1:2" x14ac:dyDescent="0.3">
      <c r="A24" s="413" t="s">
        <v>363</v>
      </c>
      <c r="B24" s="414" t="s">
        <v>863</v>
      </c>
    </row>
    <row r="25" spans="1:2" x14ac:dyDescent="0.3">
      <c r="A25" s="413" t="s">
        <v>371</v>
      </c>
      <c r="B25" s="414" t="s">
        <v>821</v>
      </c>
    </row>
    <row r="26" spans="1:2" x14ac:dyDescent="0.3">
      <c r="A26" s="413" t="s">
        <v>642</v>
      </c>
      <c r="B26" s="414" t="s">
        <v>739</v>
      </c>
    </row>
    <row r="27" spans="1:2" x14ac:dyDescent="0.3">
      <c r="A27" s="413" t="s">
        <v>340</v>
      </c>
      <c r="B27" s="414" t="s">
        <v>740</v>
      </c>
    </row>
    <row r="28" spans="1:2" x14ac:dyDescent="0.3">
      <c r="A28" s="413" t="s">
        <v>655</v>
      </c>
      <c r="B28" s="414" t="s">
        <v>832</v>
      </c>
    </row>
    <row r="29" spans="1:2" x14ac:dyDescent="0.3">
      <c r="A29" s="413" t="s">
        <v>431</v>
      </c>
      <c r="B29" s="414" t="s">
        <v>833</v>
      </c>
    </row>
    <row r="30" spans="1:2" x14ac:dyDescent="0.3">
      <c r="A30" s="413" t="s">
        <v>291</v>
      </c>
      <c r="B30" s="414" t="s">
        <v>864</v>
      </c>
    </row>
    <row r="31" spans="1:2" x14ac:dyDescent="0.3">
      <c r="A31" s="411" t="s">
        <v>871</v>
      </c>
      <c r="B31" s="412"/>
    </row>
    <row r="32" spans="1:2" x14ac:dyDescent="0.3">
      <c r="A32" s="413" t="s">
        <v>91</v>
      </c>
      <c r="B32" s="414" t="s">
        <v>866</v>
      </c>
    </row>
    <row r="33" spans="1:2" x14ac:dyDescent="0.3">
      <c r="A33" s="413" t="s">
        <v>132</v>
      </c>
      <c r="B33" s="414" t="s">
        <v>867</v>
      </c>
    </row>
    <row r="34" spans="1:2" x14ac:dyDescent="0.3">
      <c r="A34" s="413" t="s">
        <v>489</v>
      </c>
      <c r="B34" s="414" t="s">
        <v>823</v>
      </c>
    </row>
    <row r="35" spans="1:2" x14ac:dyDescent="0.3">
      <c r="A35" s="413" t="s">
        <v>668</v>
      </c>
      <c r="B35" s="414" t="s">
        <v>835</v>
      </c>
    </row>
    <row r="36" spans="1:2" x14ac:dyDescent="0.3">
      <c r="A36" s="413" t="s">
        <v>164</v>
      </c>
      <c r="B36" s="414" t="s">
        <v>748</v>
      </c>
    </row>
    <row r="37" spans="1:2" x14ac:dyDescent="0.3">
      <c r="A37" s="413" t="s">
        <v>21</v>
      </c>
      <c r="B37" s="414" t="s">
        <v>868</v>
      </c>
    </row>
    <row r="38" spans="1:2" x14ac:dyDescent="0.3">
      <c r="A38" s="413" t="s">
        <v>834</v>
      </c>
      <c r="B38" s="414" t="s">
        <v>869</v>
      </c>
    </row>
    <row r="39" spans="1:2" x14ac:dyDescent="0.3">
      <c r="A39" s="413" t="s">
        <v>270</v>
      </c>
      <c r="B39" s="414" t="s">
        <v>870</v>
      </c>
    </row>
    <row r="40" spans="1:2" x14ac:dyDescent="0.3">
      <c r="A40" s="413" t="s">
        <v>19</v>
      </c>
      <c r="B40" s="414" t="s">
        <v>836</v>
      </c>
    </row>
    <row r="41" spans="1:2" x14ac:dyDescent="0.3">
      <c r="A41" s="413" t="s">
        <v>456</v>
      </c>
      <c r="B41" s="414" t="s">
        <v>738</v>
      </c>
    </row>
    <row r="42" spans="1:2" x14ac:dyDescent="0.3">
      <c r="A42" s="413" t="s">
        <v>457</v>
      </c>
      <c r="B42" s="414" t="s">
        <v>737</v>
      </c>
    </row>
    <row r="43" spans="1:2" x14ac:dyDescent="0.3">
      <c r="A43" s="413" t="s">
        <v>374</v>
      </c>
      <c r="B43" s="414" t="s">
        <v>872</v>
      </c>
    </row>
    <row r="44" spans="1:2" x14ac:dyDescent="0.3">
      <c r="A44" s="413" t="s">
        <v>354</v>
      </c>
      <c r="B44" s="414" t="s">
        <v>873</v>
      </c>
    </row>
    <row r="45" spans="1:2" x14ac:dyDescent="0.3">
      <c r="A45" s="413" t="s">
        <v>874</v>
      </c>
      <c r="B45" s="414" t="s">
        <v>875</v>
      </c>
    </row>
    <row r="46" spans="1:2" x14ac:dyDescent="0.3">
      <c r="A46" s="413" t="s">
        <v>375</v>
      </c>
      <c r="B46" s="414" t="s">
        <v>876</v>
      </c>
    </row>
    <row r="47" spans="1:2" x14ac:dyDescent="0.3">
      <c r="A47" s="413" t="s">
        <v>395</v>
      </c>
      <c r="B47" s="414" t="s">
        <v>877</v>
      </c>
    </row>
    <row r="48" spans="1:2" x14ac:dyDescent="0.3">
      <c r="A48" s="413" t="s">
        <v>20</v>
      </c>
      <c r="B48" s="414" t="s">
        <v>816</v>
      </c>
    </row>
    <row r="49" spans="1:2" x14ac:dyDescent="0.3">
      <c r="A49" s="413" t="s">
        <v>430</v>
      </c>
      <c r="B49" s="414" t="s">
        <v>842</v>
      </c>
    </row>
    <row r="50" spans="1:2" x14ac:dyDescent="0.3">
      <c r="A50" s="415" t="s">
        <v>858</v>
      </c>
      <c r="B50" s="416"/>
    </row>
    <row r="51" spans="1:2" x14ac:dyDescent="0.3">
      <c r="A51" s="417" t="s">
        <v>878</v>
      </c>
      <c r="B51" s="418" t="s">
        <v>882</v>
      </c>
    </row>
    <row r="52" spans="1:2" x14ac:dyDescent="0.3">
      <c r="A52" s="417" t="s">
        <v>22</v>
      </c>
      <c r="B52" s="418" t="s">
        <v>881</v>
      </c>
    </row>
  </sheetData>
  <mergeCells count="2">
    <mergeCell ref="A7:B7"/>
    <mergeCell ref="A8:B8"/>
  </mergeCells>
  <pageMargins left="0.7" right="0.7" top="0.75" bottom="0.75" header="0.3" footer="0.3"/>
  <pageSetup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FC8734-381E-43E8-BEAB-9B27C523A695}">
  <sheetPr>
    <tabColor theme="5"/>
  </sheetPr>
  <dimension ref="A1"/>
  <sheetViews>
    <sheetView zoomScaleNormal="100" workbookViewId="0"/>
  </sheetViews>
  <sheetFormatPr defaultRowHeight="15.75" x14ac:dyDescent="0.3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12E207-546F-4D30-8774-12406915C4FD}">
  <sheetPr>
    <tabColor theme="5"/>
  </sheetPr>
  <dimension ref="A1:DO72"/>
  <sheetViews>
    <sheetView zoomScaleNormal="100" workbookViewId="0"/>
  </sheetViews>
  <sheetFormatPr defaultColWidth="8.77734375" defaultRowHeight="13.5" x14ac:dyDescent="0.25"/>
  <cols>
    <col min="1" max="1" width="14.33203125" style="61" customWidth="1"/>
    <col min="2" max="2" width="13.77734375" style="61" customWidth="1"/>
    <col min="3" max="3" width="19" style="61" customWidth="1"/>
    <col min="4" max="4" width="15.77734375" style="61" bestFit="1" customWidth="1"/>
    <col min="5" max="5" width="14.21875" style="61" bestFit="1" customWidth="1"/>
    <col min="6" max="7" width="14.21875" style="61" customWidth="1"/>
    <col min="8" max="41" width="9.6640625" style="61" customWidth="1"/>
    <col min="42" max="42" width="8.21875" style="61" customWidth="1"/>
    <col min="43" max="43" width="10.44140625" style="61" customWidth="1"/>
    <col min="44" max="44" width="9.21875" style="61" customWidth="1"/>
    <col min="45" max="16384" width="8.77734375" style="61"/>
  </cols>
  <sheetData>
    <row r="1" spans="1:119" ht="13.15" customHeight="1" x14ac:dyDescent="0.25">
      <c r="A1" s="60" t="s">
        <v>24</v>
      </c>
      <c r="B1" s="60" t="s">
        <v>501</v>
      </c>
      <c r="E1" s="86"/>
    </row>
    <row r="2" spans="1:119" ht="13.15" customHeight="1" x14ac:dyDescent="0.25">
      <c r="B2" s="61" t="s">
        <v>815</v>
      </c>
    </row>
    <row r="3" spans="1:119" ht="13.15" customHeight="1" x14ac:dyDescent="0.25">
      <c r="A3" s="61" t="s">
        <v>30</v>
      </c>
    </row>
    <row r="4" spans="1:119" ht="13.15" customHeight="1" x14ac:dyDescent="0.25">
      <c r="A4" s="135" t="s">
        <v>219</v>
      </c>
      <c r="C4" s="75"/>
    </row>
    <row r="5" spans="1:119" ht="13.15" customHeight="1" x14ac:dyDescent="0.25">
      <c r="A5" s="135" t="s">
        <v>221</v>
      </c>
      <c r="C5" s="75"/>
    </row>
    <row r="6" spans="1:119" ht="13.15" customHeight="1" x14ac:dyDescent="0.25">
      <c r="A6" s="135" t="s">
        <v>222</v>
      </c>
      <c r="C6" s="75"/>
    </row>
    <row r="7" spans="1:119" ht="13.15" customHeight="1" x14ac:dyDescent="0.25">
      <c r="A7" s="135"/>
      <c r="B7" s="135"/>
      <c r="C7" s="60"/>
    </row>
    <row r="8" spans="1:119" ht="13.15" customHeight="1" x14ac:dyDescent="0.25">
      <c r="A8" s="75"/>
      <c r="C8" s="60"/>
    </row>
    <row r="9" spans="1:119" ht="13.15" customHeight="1" x14ac:dyDescent="0.25">
      <c r="A9" s="75"/>
      <c r="B9" s="135"/>
      <c r="C9" s="60"/>
    </row>
    <row r="10" spans="1:119" ht="13.15" customHeight="1" x14ac:dyDescent="0.25">
      <c r="A10" s="62"/>
      <c r="B10" s="136"/>
    </row>
    <row r="11" spans="1:119" ht="13.15" customHeight="1" x14ac:dyDescent="0.25">
      <c r="A11" s="62"/>
      <c r="B11" s="136"/>
    </row>
    <row r="12" spans="1:119" ht="13.15" customHeight="1" x14ac:dyDescent="0.25">
      <c r="A12" s="62"/>
      <c r="B12" s="136"/>
      <c r="D12" s="86"/>
    </row>
    <row r="13" spans="1:119" x14ac:dyDescent="0.25">
      <c r="A13" s="90"/>
      <c r="B13" s="90" t="s">
        <v>155</v>
      </c>
      <c r="C13" s="90"/>
      <c r="D13" s="90"/>
      <c r="E13" s="90"/>
      <c r="F13" s="90"/>
      <c r="G13" s="90"/>
      <c r="H13" s="90"/>
      <c r="I13" s="90"/>
      <c r="J13" s="90"/>
      <c r="K13" s="90"/>
      <c r="L13" s="90"/>
      <c r="M13" s="90"/>
      <c r="N13" s="90"/>
      <c r="O13" s="90"/>
      <c r="P13" s="90"/>
      <c r="Q13" s="90"/>
      <c r="R13" s="90"/>
      <c r="S13" s="90"/>
      <c r="T13" s="90"/>
      <c r="U13" s="90"/>
      <c r="V13" s="90"/>
      <c r="W13" s="90"/>
      <c r="X13" s="90"/>
      <c r="Y13" s="90"/>
      <c r="Z13" s="90"/>
      <c r="AA13" s="90"/>
      <c r="AB13" s="90"/>
      <c r="AC13" s="90"/>
      <c r="AD13" s="90"/>
      <c r="AE13" s="90"/>
      <c r="AF13" s="90"/>
      <c r="AG13" s="90"/>
      <c r="AH13" s="90"/>
      <c r="AI13" s="90"/>
      <c r="AJ13" s="90"/>
      <c r="AK13" s="90"/>
      <c r="AL13" s="90"/>
      <c r="AM13" s="90"/>
      <c r="AN13" s="90"/>
      <c r="AO13" s="90"/>
      <c r="AP13" s="90"/>
      <c r="AQ13" s="90"/>
      <c r="AR13" s="90"/>
      <c r="AS13" s="90"/>
      <c r="AT13" s="90"/>
      <c r="AU13" s="90"/>
      <c r="AV13" s="90"/>
      <c r="AW13" s="90"/>
      <c r="AX13" s="90"/>
      <c r="AY13" s="90"/>
      <c r="AZ13" s="90"/>
      <c r="BA13" s="90"/>
      <c r="BB13" s="90"/>
      <c r="BC13" s="90"/>
      <c r="BD13" s="90"/>
      <c r="BE13" s="90"/>
      <c r="BF13" s="90"/>
      <c r="BG13" s="90"/>
      <c r="BH13" s="90"/>
      <c r="BI13" s="90"/>
      <c r="BJ13" s="90"/>
      <c r="BK13" s="90"/>
      <c r="BL13" s="90"/>
      <c r="BM13" s="90"/>
      <c r="BN13" s="90"/>
      <c r="BO13" s="90"/>
      <c r="BP13" s="90"/>
      <c r="BQ13" s="90"/>
      <c r="BR13" s="90"/>
      <c r="BS13" s="90"/>
      <c r="BT13" s="90"/>
      <c r="BU13" s="90"/>
      <c r="BV13" s="90"/>
      <c r="BW13" s="90"/>
      <c r="BX13" s="90"/>
      <c r="BY13" s="90"/>
      <c r="BZ13" s="90"/>
      <c r="CA13" s="90"/>
      <c r="CB13" s="90"/>
      <c r="CC13" s="90"/>
      <c r="CD13" s="90"/>
      <c r="CE13" s="90"/>
      <c r="CF13" s="90"/>
      <c r="CG13" s="90"/>
      <c r="CH13" s="90"/>
      <c r="CI13" s="90"/>
      <c r="CJ13" s="90"/>
      <c r="CK13" s="90"/>
      <c r="CL13" s="90"/>
      <c r="CM13" s="90"/>
      <c r="CN13" s="90"/>
      <c r="CO13" s="90"/>
      <c r="CP13" s="90"/>
      <c r="CQ13" s="90"/>
      <c r="CR13" s="90"/>
      <c r="CS13" s="90"/>
      <c r="CT13" s="90"/>
      <c r="CU13" s="90"/>
      <c r="CV13" s="90"/>
      <c r="CW13" s="90"/>
      <c r="CX13" s="90"/>
      <c r="CY13" s="90"/>
      <c r="CZ13" s="90"/>
      <c r="DA13" s="90"/>
      <c r="DB13" s="90"/>
      <c r="DC13" s="90"/>
      <c r="DD13" s="90"/>
      <c r="DE13" s="90"/>
      <c r="DF13" s="90"/>
      <c r="DG13" s="90"/>
      <c r="DH13" s="90"/>
      <c r="DI13" s="90"/>
      <c r="DJ13" s="90"/>
      <c r="DK13" s="90"/>
      <c r="DL13" s="90"/>
      <c r="DM13" s="90"/>
      <c r="DN13" s="90"/>
      <c r="DO13" s="90"/>
    </row>
    <row r="14" spans="1:119" ht="15.75" thickBot="1" x14ac:dyDescent="0.3">
      <c r="A14" s="80"/>
      <c r="B14" s="80"/>
      <c r="C14" s="80"/>
      <c r="D14" s="80"/>
      <c r="E14" s="80"/>
      <c r="F14" s="80"/>
      <c r="G14" s="442" t="s">
        <v>129</v>
      </c>
      <c r="H14" s="442"/>
      <c r="I14" s="442"/>
      <c r="J14" s="442"/>
      <c r="K14" s="442"/>
      <c r="L14" s="442"/>
      <c r="M14" s="442"/>
      <c r="N14" s="433" t="s">
        <v>153</v>
      </c>
      <c r="O14" s="433"/>
      <c r="P14" s="434" t="s">
        <v>879</v>
      </c>
      <c r="Q14" s="434"/>
      <c r="R14" s="434"/>
      <c r="S14" s="434"/>
      <c r="T14" s="434"/>
      <c r="U14" s="80"/>
      <c r="V14" s="80"/>
      <c r="W14" s="80"/>
      <c r="X14" s="80"/>
      <c r="Y14" s="80"/>
      <c r="Z14" s="80"/>
      <c r="AA14" s="80"/>
      <c r="AB14" s="80"/>
      <c r="AC14" s="80"/>
      <c r="AD14" s="80"/>
      <c r="AE14" s="80"/>
      <c r="AF14" s="80"/>
      <c r="AG14" s="80"/>
      <c r="AH14" s="80"/>
      <c r="AI14" s="80"/>
      <c r="AJ14" s="80"/>
      <c r="AK14" s="80"/>
      <c r="AL14" s="80"/>
      <c r="AM14" s="80"/>
      <c r="AN14" s="80"/>
      <c r="AO14" s="80"/>
      <c r="AP14" s="443" t="s">
        <v>154</v>
      </c>
      <c r="AQ14" s="443"/>
      <c r="AR14" s="443"/>
      <c r="AS14" s="443"/>
      <c r="AT14" s="443"/>
      <c r="AU14" s="443"/>
      <c r="AV14" s="443"/>
      <c r="AW14" s="443"/>
      <c r="AX14" s="443"/>
      <c r="AY14" s="443"/>
      <c r="AZ14" s="443"/>
      <c r="BA14" s="443"/>
      <c r="BB14" s="443"/>
      <c r="BC14" s="443"/>
      <c r="BD14" s="443"/>
      <c r="BE14" s="443"/>
      <c r="BF14" s="443"/>
      <c r="BG14" s="443"/>
      <c r="BH14" s="443"/>
      <c r="BI14" s="443"/>
      <c r="BJ14" s="443"/>
      <c r="BK14" s="443"/>
      <c r="BL14" s="443"/>
      <c r="BM14" s="443"/>
      <c r="BN14" s="443"/>
      <c r="BO14" s="443"/>
      <c r="BP14" s="444" t="s">
        <v>32</v>
      </c>
      <c r="BQ14" s="444"/>
      <c r="BR14" s="444"/>
      <c r="BS14" s="444"/>
      <c r="BT14" s="444"/>
      <c r="BU14" s="444"/>
      <c r="BV14" s="444"/>
      <c r="BW14" s="444"/>
      <c r="BX14" s="444"/>
      <c r="BY14" s="444"/>
      <c r="BZ14" s="444"/>
      <c r="CA14" s="444"/>
      <c r="CB14" s="444"/>
      <c r="CC14" s="444"/>
      <c r="CD14" s="444"/>
      <c r="CE14" s="444"/>
      <c r="CF14" s="444"/>
      <c r="CG14" s="444"/>
      <c r="CH14" s="444"/>
      <c r="CI14" s="444"/>
      <c r="CJ14" s="444"/>
      <c r="CK14" s="444"/>
      <c r="CL14" s="444"/>
      <c r="CM14" s="444"/>
      <c r="CN14" s="444"/>
      <c r="CO14" s="444"/>
      <c r="CP14" s="445" t="s">
        <v>31</v>
      </c>
      <c r="CQ14" s="445"/>
      <c r="CR14" s="445"/>
      <c r="CS14" s="445"/>
      <c r="CT14" s="445"/>
      <c r="CU14" s="445"/>
      <c r="CV14" s="445"/>
      <c r="CW14" s="445"/>
      <c r="CX14" s="445"/>
      <c r="CY14" s="445"/>
      <c r="CZ14" s="445"/>
      <c r="DA14" s="445"/>
      <c r="DB14" s="445"/>
      <c r="DC14" s="445"/>
      <c r="DD14" s="445"/>
      <c r="DE14" s="445"/>
      <c r="DF14" s="445"/>
      <c r="DG14" s="445"/>
      <c r="DH14" s="445"/>
      <c r="DI14" s="445"/>
      <c r="DJ14" s="445"/>
      <c r="DK14" s="445"/>
      <c r="DL14" s="445"/>
      <c r="DM14" s="445"/>
      <c r="DN14" s="445"/>
      <c r="DO14" s="445"/>
    </row>
    <row r="15" spans="1:119" s="93" customFormat="1" ht="27.75" thickBot="1" x14ac:dyDescent="0.3">
      <c r="A15" s="95" t="s">
        <v>131</v>
      </c>
      <c r="B15" s="94" t="s">
        <v>441</v>
      </c>
      <c r="C15" s="231" t="s">
        <v>121</v>
      </c>
      <c r="D15" s="94" t="s">
        <v>32</v>
      </c>
      <c r="E15" s="96" t="s">
        <v>31</v>
      </c>
      <c r="F15" s="97" t="s">
        <v>397</v>
      </c>
      <c r="G15" s="98" t="s">
        <v>90</v>
      </c>
      <c r="H15" s="98" t="s">
        <v>320</v>
      </c>
      <c r="I15" s="98" t="s">
        <v>319</v>
      </c>
      <c r="J15" s="99" t="s">
        <v>317</v>
      </c>
      <c r="K15" s="99" t="s">
        <v>314</v>
      </c>
      <c r="L15" s="99" t="s">
        <v>315</v>
      </c>
      <c r="M15" s="99" t="s">
        <v>316</v>
      </c>
      <c r="N15" s="100" t="s">
        <v>76</v>
      </c>
      <c r="O15" s="100" t="s">
        <v>75</v>
      </c>
      <c r="P15" s="101" t="s">
        <v>148</v>
      </c>
      <c r="Q15" s="101" t="s">
        <v>149</v>
      </c>
      <c r="R15" s="101" t="s">
        <v>151</v>
      </c>
      <c r="S15" s="101" t="s">
        <v>152</v>
      </c>
      <c r="T15" s="101" t="s">
        <v>158</v>
      </c>
      <c r="U15" s="102" t="s">
        <v>127</v>
      </c>
      <c r="V15" s="102" t="s">
        <v>128</v>
      </c>
      <c r="W15" s="102" t="s">
        <v>125</v>
      </c>
      <c r="X15" s="102" t="s">
        <v>126</v>
      </c>
      <c r="Y15" s="102" t="s">
        <v>318</v>
      </c>
      <c r="Z15" s="102" t="s">
        <v>130</v>
      </c>
      <c r="AA15" s="103" t="s">
        <v>29</v>
      </c>
      <c r="AB15" s="103" t="s">
        <v>123</v>
      </c>
      <c r="AC15" s="103" t="s">
        <v>118</v>
      </c>
      <c r="AD15" s="103" t="s">
        <v>119</v>
      </c>
      <c r="AE15" s="104" t="s">
        <v>120</v>
      </c>
      <c r="AF15" s="104" t="s">
        <v>112</v>
      </c>
      <c r="AG15" s="104" t="s">
        <v>15</v>
      </c>
      <c r="AH15" s="104" t="s">
        <v>95</v>
      </c>
      <c r="AI15" s="103" t="s">
        <v>92</v>
      </c>
      <c r="AJ15" s="104" t="s">
        <v>93</v>
      </c>
      <c r="AK15" s="104" t="s">
        <v>94</v>
      </c>
      <c r="AL15" s="104" t="s">
        <v>113</v>
      </c>
      <c r="AM15" s="103" t="s">
        <v>159</v>
      </c>
      <c r="AN15" s="104" t="s">
        <v>160</v>
      </c>
      <c r="AO15" s="104" t="s">
        <v>114</v>
      </c>
      <c r="AP15" s="211">
        <v>2025</v>
      </c>
      <c r="AQ15" s="211">
        <v>2026</v>
      </c>
      <c r="AR15" s="211">
        <v>2027</v>
      </c>
      <c r="AS15" s="211">
        <v>2028</v>
      </c>
      <c r="AT15" s="211">
        <v>2029</v>
      </c>
      <c r="AU15" s="211">
        <v>2030</v>
      </c>
      <c r="AV15" s="211">
        <v>2031</v>
      </c>
      <c r="AW15" s="211">
        <v>2032</v>
      </c>
      <c r="AX15" s="211">
        <v>2033</v>
      </c>
      <c r="AY15" s="211">
        <v>2034</v>
      </c>
      <c r="AZ15" s="211">
        <v>2035</v>
      </c>
      <c r="BA15" s="211">
        <v>2036</v>
      </c>
      <c r="BB15" s="211">
        <v>2037</v>
      </c>
      <c r="BC15" s="211">
        <v>2038</v>
      </c>
      <c r="BD15" s="211">
        <v>2039</v>
      </c>
      <c r="BE15" s="211">
        <v>2040</v>
      </c>
      <c r="BF15" s="211">
        <v>2041</v>
      </c>
      <c r="BG15" s="211">
        <v>2042</v>
      </c>
      <c r="BH15" s="211">
        <v>2043</v>
      </c>
      <c r="BI15" s="211">
        <v>2044</v>
      </c>
      <c r="BJ15" s="211">
        <v>2045</v>
      </c>
      <c r="BK15" s="211">
        <v>2046</v>
      </c>
      <c r="BL15" s="211">
        <v>2047</v>
      </c>
      <c r="BM15" s="211">
        <v>2048</v>
      </c>
      <c r="BN15" s="211">
        <v>2049</v>
      </c>
      <c r="BO15" s="211">
        <v>2050</v>
      </c>
      <c r="BP15" s="108">
        <v>2025</v>
      </c>
      <c r="BQ15" s="108">
        <v>2026</v>
      </c>
      <c r="BR15" s="108">
        <v>2027</v>
      </c>
      <c r="BS15" s="108">
        <v>2028</v>
      </c>
      <c r="BT15" s="108">
        <v>2029</v>
      </c>
      <c r="BU15" s="108">
        <v>2030</v>
      </c>
      <c r="BV15" s="108">
        <v>2031</v>
      </c>
      <c r="BW15" s="108">
        <v>2032</v>
      </c>
      <c r="BX15" s="108">
        <v>2033</v>
      </c>
      <c r="BY15" s="108">
        <v>2034</v>
      </c>
      <c r="BZ15" s="108">
        <v>2035</v>
      </c>
      <c r="CA15" s="108">
        <v>2036</v>
      </c>
      <c r="CB15" s="108">
        <v>2037</v>
      </c>
      <c r="CC15" s="108">
        <v>2038</v>
      </c>
      <c r="CD15" s="108">
        <v>2039</v>
      </c>
      <c r="CE15" s="108">
        <v>2040</v>
      </c>
      <c r="CF15" s="108">
        <v>2041</v>
      </c>
      <c r="CG15" s="108">
        <v>2042</v>
      </c>
      <c r="CH15" s="108">
        <v>2043</v>
      </c>
      <c r="CI15" s="108">
        <v>2044</v>
      </c>
      <c r="CJ15" s="108">
        <v>2045</v>
      </c>
      <c r="CK15" s="108">
        <v>2046</v>
      </c>
      <c r="CL15" s="108">
        <v>2047</v>
      </c>
      <c r="CM15" s="108">
        <v>2048</v>
      </c>
      <c r="CN15" s="108">
        <v>2049</v>
      </c>
      <c r="CO15" s="108">
        <v>2050</v>
      </c>
      <c r="CP15" s="57">
        <v>2025</v>
      </c>
      <c r="CQ15" s="57">
        <v>2026</v>
      </c>
      <c r="CR15" s="57">
        <v>2027</v>
      </c>
      <c r="CS15" s="57">
        <v>2028</v>
      </c>
      <c r="CT15" s="57">
        <v>2029</v>
      </c>
      <c r="CU15" s="57">
        <v>2030</v>
      </c>
      <c r="CV15" s="57">
        <v>2031</v>
      </c>
      <c r="CW15" s="57">
        <v>2032</v>
      </c>
      <c r="CX15" s="57">
        <v>2033</v>
      </c>
      <c r="CY15" s="57">
        <v>2034</v>
      </c>
      <c r="CZ15" s="57">
        <v>2035</v>
      </c>
      <c r="DA15" s="57">
        <v>2036</v>
      </c>
      <c r="DB15" s="57">
        <v>2037</v>
      </c>
      <c r="DC15" s="57">
        <v>2038</v>
      </c>
      <c r="DD15" s="57">
        <v>2039</v>
      </c>
      <c r="DE15" s="57">
        <v>2040</v>
      </c>
      <c r="DF15" s="57">
        <v>2041</v>
      </c>
      <c r="DG15" s="57">
        <v>2042</v>
      </c>
      <c r="DH15" s="57">
        <v>2043</v>
      </c>
      <c r="DI15" s="57">
        <v>2044</v>
      </c>
      <c r="DJ15" s="57">
        <v>2045</v>
      </c>
      <c r="DK15" s="57">
        <v>2046</v>
      </c>
      <c r="DL15" s="57">
        <v>2047</v>
      </c>
      <c r="DM15" s="57">
        <v>2048</v>
      </c>
      <c r="DN15" s="57">
        <v>2049</v>
      </c>
      <c r="DO15" s="57">
        <v>2050</v>
      </c>
    </row>
    <row r="16" spans="1:119" x14ac:dyDescent="0.25">
      <c r="A16" s="435" t="s">
        <v>502</v>
      </c>
      <c r="B16" s="438" t="s">
        <v>83</v>
      </c>
      <c r="C16" s="160" t="s">
        <v>11</v>
      </c>
      <c r="D16" s="173">
        <f>SUM(BP16:CO16)</f>
        <v>9616392.3647075668</v>
      </c>
      <c r="E16" s="196">
        <f t="shared" ref="E16:E19" si="0">SUM(CP16:DO16)</f>
        <v>9549909.7122932803</v>
      </c>
      <c r="F16" s="298">
        <f t="shared" ref="F16:F19" si="1">(D16/1000000)*1</f>
        <v>9.6163923647075666</v>
      </c>
      <c r="G16" s="110">
        <f>H16+J16</f>
        <v>826387.96826688014</v>
      </c>
      <c r="H16" s="110">
        <f>I16+K16</f>
        <v>836063.88229706406</v>
      </c>
      <c r="I16" s="63">
        <f>L16-M16</f>
        <v>607867.84641198255</v>
      </c>
      <c r="J16" s="63">
        <f>($Z16*'VT CHS Emissions Schedule'!D$5)/$AN16/(1-$P16)</f>
        <v>-9675.9140301839634</v>
      </c>
      <c r="K16" s="63">
        <f>(($AB$55*$V16*('VT CHS Emissions Schedule'!D$8+$S16))/$AC$55)+(($AB$56*$V16*('VT CHS Emissions Schedule'!D$9+$R16))/$AC$56)+(($AB$57*$V16*'VT CHS Emissions Schedule'!D$7)/$AC$57)/(1-$Q16)+(($AB$58*$V16*'VT CHS Emissions Schedule'!D$5)/$AC$58)/(1-$P16)+(($AB$59*$V16*('VT CHS Emissions Schedule'!D$36+$T16))/$AC$59)</f>
        <v>228196.03588508148</v>
      </c>
      <c r="L16" s="91">
        <f t="shared" ref="L16:L27" si="2">IF($C16="Natural Gas",$W16*$AP16/(1-$N16),$W16*$AP16)</f>
        <v>1026509.9652487906</v>
      </c>
      <c r="M16" s="63">
        <f>($X16*'VT CHS Emissions Schedule'!D$5)/(1-$P16)</f>
        <v>418642.11883680802</v>
      </c>
      <c r="N16" s="65">
        <f>_xlfn.XLOOKUP($C16,Lookups!$A$3:$A$15,Lookups!$E$3:$E$15)</f>
        <v>1.4E-2</v>
      </c>
      <c r="O16" s="64">
        <f>_xlfn.XLOOKUP($C16,Lookups!$A$3:$A$15,Lookups!$D$3:$D$15)</f>
        <v>0</v>
      </c>
      <c r="P16" s="65">
        <f>Lookups!$E$6</f>
        <v>8.9499999999999996E-2</v>
      </c>
      <c r="Q16" s="65">
        <f>Lookups!$E$5</f>
        <v>1.4E-2</v>
      </c>
      <c r="R16" s="64">
        <f>Lookups!$D$4</f>
        <v>0.32764300000000002</v>
      </c>
      <c r="S16" s="64">
        <f>Lookups!$D$3</f>
        <v>0.21490000000000001</v>
      </c>
      <c r="T16" s="64">
        <f>Lookups!$D$8</f>
        <v>1.3776766038113153</v>
      </c>
      <c r="U16" s="71">
        <f t="shared" ref="U16:U27" si="3">V16/AM16</f>
        <v>2121.1340637185103</v>
      </c>
      <c r="V16" s="71">
        <f>-(AK16*AH16)*((AI16*W16)-(AJ16*X16))</f>
        <v>3787.4969841757729</v>
      </c>
      <c r="W16" s="71">
        <f t="shared" ref="W16:W27" si="4">Y16/AC16*AO16</f>
        <v>15884.80985915493</v>
      </c>
      <c r="X16" s="71">
        <f t="shared" ref="X16:X27" si="5">Y16/AD16*AO16</f>
        <v>10092.362416107382</v>
      </c>
      <c r="Y16" s="71">
        <f>AE16*AF16</f>
        <v>12531.349999999999</v>
      </c>
      <c r="Z16" s="71">
        <f>(AL16*AG16*AH16)*((AI16*W16)-(AJ16*X16))</f>
        <v>-867.73049185847822</v>
      </c>
      <c r="AA16" s="67">
        <v>10</v>
      </c>
      <c r="AB16" s="67" t="str">
        <f>_xlfn.XLOOKUP(C16,Lookups!$A$3:$A$15,Lookups!$C$3:$C$15)</f>
        <v>Natural Gas</v>
      </c>
      <c r="AC16" s="71">
        <v>2.84</v>
      </c>
      <c r="AD16" s="71">
        <f>$AC$38</f>
        <v>4.47</v>
      </c>
      <c r="AE16" s="71">
        <f>$AB$43</f>
        <v>8.4499999999999993</v>
      </c>
      <c r="AF16" s="63">
        <f>$AB$48</f>
        <v>1483</v>
      </c>
      <c r="AG16" s="65">
        <f>$AB$65</f>
        <v>0.68</v>
      </c>
      <c r="AH16" s="79">
        <v>0.73</v>
      </c>
      <c r="AI16" s="79">
        <f t="shared" ref="AI16:AI27" si="6">$AB$69</f>
        <v>0.05</v>
      </c>
      <c r="AJ16" s="79">
        <f t="shared" ref="AJ16:AJ27" si="7">$AB$70</f>
        <v>1</v>
      </c>
      <c r="AK16" s="72">
        <v>0.55800000000000005</v>
      </c>
      <c r="AL16" s="72">
        <v>0.188</v>
      </c>
      <c r="AM16" s="73">
        <f t="shared" ref="AM16:AM27" si="8">SUMPRODUCT($AB$55:$AB$59,$AC$55:$AC$59)</f>
        <v>1.7856000000000003</v>
      </c>
      <c r="AN16" s="71">
        <v>3.72</v>
      </c>
      <c r="AO16" s="70">
        <v>3.6</v>
      </c>
      <c r="AP16" s="66">
        <f>IF(AP$15&lt;2025+$AA16,$O16+_xlfn.XLOOKUP(_xlfn.XLOOKUP($C16,Lookups!$A$3:$A$17,Lookups!$B$3:$B$17),'VT CHS Emissions Schedule'!$A:$A,'VT CHS Emissions Schedule'!D:D),0)</f>
        <v>63.717402645016818</v>
      </c>
      <c r="AQ16" s="66">
        <f>IF(AQ$15&lt;2025+$AA16,$O16+_xlfn.XLOOKUP(_xlfn.XLOOKUP($C16,Lookups!$A$3:$A$17,Lookups!$B$3:$B$17),'VT CHS Emissions Schedule'!$A:$A,'VT CHS Emissions Schedule'!E:E),0)</f>
        <v>63.717402645016818</v>
      </c>
      <c r="AR16" s="66">
        <f>IF(AR$15&lt;2025+$AA16,$O16+_xlfn.XLOOKUP(_xlfn.XLOOKUP($C16,Lookups!$A$3:$A$17,Lookups!$B$3:$B$17),'VT CHS Emissions Schedule'!$A:$A,'VT CHS Emissions Schedule'!F:F),0)</f>
        <v>63.717402645016818</v>
      </c>
      <c r="AS16" s="66">
        <f>IF(AS$15&lt;2025+$AA16,$O16+_xlfn.XLOOKUP(_xlfn.XLOOKUP($C16,Lookups!$A$3:$A$17,Lookups!$B$3:$B$17),'VT CHS Emissions Schedule'!$A:$A,'VT CHS Emissions Schedule'!G:G),0)</f>
        <v>63.717402645016818</v>
      </c>
      <c r="AT16" s="66">
        <f>IF(AT$15&lt;2025+$AA16,$O16+_xlfn.XLOOKUP(_xlfn.XLOOKUP($C16,Lookups!$A$3:$A$17,Lookups!$B$3:$B$17),'VT CHS Emissions Schedule'!$A:$A,'VT CHS Emissions Schedule'!H:H),0)</f>
        <v>63.717402645016818</v>
      </c>
      <c r="AU16" s="66">
        <f>IF(AU$15&lt;2025+$AA16,$O16+_xlfn.XLOOKUP(_xlfn.XLOOKUP($C16,Lookups!$A$3:$A$17,Lookups!$B$3:$B$17),'VT CHS Emissions Schedule'!$A:$A,'VT CHS Emissions Schedule'!I:I),0)</f>
        <v>63.651087867640953</v>
      </c>
      <c r="AV16" s="66">
        <f>IF(AV$15&lt;2025+$AA16,$O16+_xlfn.XLOOKUP(_xlfn.XLOOKUP($C16,Lookups!$A$3:$A$17,Lookups!$B$3:$B$17),'VT CHS Emissions Schedule'!$A:$A,'VT CHS Emissions Schedule'!J:J),0)</f>
        <v>63.651087867640953</v>
      </c>
      <c r="AW16" s="66">
        <f>IF(AW$15&lt;2025+$AA16,$O16+_xlfn.XLOOKUP(_xlfn.XLOOKUP($C16,Lookups!$A$3:$A$17,Lookups!$B$3:$B$17),'VT CHS Emissions Schedule'!$A:$A,'VT CHS Emissions Schedule'!K:K),0)</f>
        <v>63.651087867640953</v>
      </c>
      <c r="AX16" s="66">
        <f>IF(AX$15&lt;2025+$AA16,$O16+_xlfn.XLOOKUP(_xlfn.XLOOKUP($C16,Lookups!$A$3:$A$17,Lookups!$B$3:$B$17),'VT CHS Emissions Schedule'!$A:$A,'VT CHS Emissions Schedule'!L:L),0)</f>
        <v>63.651087867640953</v>
      </c>
      <c r="AY16" s="66">
        <f>IF(AY$15&lt;2025+$AA16,$O16+_xlfn.XLOOKUP(_xlfn.XLOOKUP($C16,Lookups!$A$3:$A$17,Lookups!$B$3:$B$17),'VT CHS Emissions Schedule'!$A:$A,'VT CHS Emissions Schedule'!M:M),0)</f>
        <v>63.651087867640953</v>
      </c>
      <c r="AZ16" s="66">
        <f>IF(AZ$15&lt;2025+$AA16,$O16+_xlfn.XLOOKUP(_xlfn.XLOOKUP($C16,Lookups!$A$3:$A$17,Lookups!$B$3:$B$17),'VT CHS Emissions Schedule'!$A:$A,'VT CHS Emissions Schedule'!N:N),0)</f>
        <v>0</v>
      </c>
      <c r="BA16" s="66">
        <f>IF(BA$15&lt;2025+$AA16,$O16+_xlfn.XLOOKUP(_xlfn.XLOOKUP($C16,Lookups!$A$3:$A$17,Lookups!$B$3:$B$17),'VT CHS Emissions Schedule'!$A:$A,'VT CHS Emissions Schedule'!O:O),0)</f>
        <v>0</v>
      </c>
      <c r="BB16" s="66">
        <f>IF(BB$15&lt;2025+$AA16,$O16+_xlfn.XLOOKUP(_xlfn.XLOOKUP($C16,Lookups!$A$3:$A$17,Lookups!$B$3:$B$17),'VT CHS Emissions Schedule'!$A:$A,'VT CHS Emissions Schedule'!P:P),0)</f>
        <v>0</v>
      </c>
      <c r="BC16" s="66">
        <f>IF(BC$15&lt;2025+$AA16,$O16+_xlfn.XLOOKUP(_xlfn.XLOOKUP($C16,Lookups!$A$3:$A$17,Lookups!$B$3:$B$17),'VT CHS Emissions Schedule'!$A:$A,'VT CHS Emissions Schedule'!Q:Q),0)</f>
        <v>0</v>
      </c>
      <c r="BD16" s="66">
        <f>IF(BD$15&lt;2025+$AA16,$O16+_xlfn.XLOOKUP(_xlfn.XLOOKUP($C16,Lookups!$A$3:$A$17,Lookups!$B$3:$B$17),'VT CHS Emissions Schedule'!$A:$A,'VT CHS Emissions Schedule'!R:R),0)</f>
        <v>0</v>
      </c>
      <c r="BE16" s="66">
        <f>IF(BE$15&lt;2025+$AA16,$O16+_xlfn.XLOOKUP(_xlfn.XLOOKUP($C16,Lookups!$A$3:$A$17,Lookups!$B$3:$B$17),'VT CHS Emissions Schedule'!$A:$A,'VT CHS Emissions Schedule'!S:S),0)</f>
        <v>0</v>
      </c>
      <c r="BF16" s="66">
        <f>IF(BF$15&lt;2025+$AA16,$O16+_xlfn.XLOOKUP(_xlfn.XLOOKUP($C16,Lookups!$A$3:$A$17,Lookups!$B$3:$B$17),'VT CHS Emissions Schedule'!$A:$A,'VT CHS Emissions Schedule'!T:T),0)</f>
        <v>0</v>
      </c>
      <c r="BG16" s="66">
        <f>IF(BG$15&lt;2025+$AA16,$O16+_xlfn.XLOOKUP(_xlfn.XLOOKUP($C16,Lookups!$A$3:$A$17,Lookups!$B$3:$B$17),'VT CHS Emissions Schedule'!$A:$A,'VT CHS Emissions Schedule'!U:U),0)</f>
        <v>0</v>
      </c>
      <c r="BH16" s="66">
        <f>IF(BH$15&lt;2025+$AA16,$O16+_xlfn.XLOOKUP(_xlfn.XLOOKUP($C16,Lookups!$A$3:$A$17,Lookups!$B$3:$B$17),'VT CHS Emissions Schedule'!$A:$A,'VT CHS Emissions Schedule'!V:V),0)</f>
        <v>0</v>
      </c>
      <c r="BI16" s="66">
        <f>IF(BI$15&lt;2025+$AA16,$O16+_xlfn.XLOOKUP(_xlfn.XLOOKUP($C16,Lookups!$A$3:$A$17,Lookups!$B$3:$B$17),'VT CHS Emissions Schedule'!$A:$A,'VT CHS Emissions Schedule'!W:W),0)</f>
        <v>0</v>
      </c>
      <c r="BJ16" s="66">
        <f>IF(BJ$15&lt;2025+$AA16,$O16+_xlfn.XLOOKUP(_xlfn.XLOOKUP($C16,Lookups!$A$3:$A$17,Lookups!$B$3:$B$17),'VT CHS Emissions Schedule'!$A:$A,'VT CHS Emissions Schedule'!X:X),0)</f>
        <v>0</v>
      </c>
      <c r="BK16" s="66">
        <f>IF(BK$15&lt;2025+$AA16,$O16+_xlfn.XLOOKUP(_xlfn.XLOOKUP($C16,Lookups!$A$3:$A$17,Lookups!$B$3:$B$17),'VT CHS Emissions Schedule'!$A:$A,'VT CHS Emissions Schedule'!Y:Y),0)</f>
        <v>0</v>
      </c>
      <c r="BL16" s="66">
        <f>IF(BL$15&lt;2025+$AA16,$O16+_xlfn.XLOOKUP(_xlfn.XLOOKUP($C16,Lookups!$A$3:$A$17,Lookups!$B$3:$B$17),'VT CHS Emissions Schedule'!$A:$A,'VT CHS Emissions Schedule'!Z:Z),0)</f>
        <v>0</v>
      </c>
      <c r="BM16" s="66">
        <f>IF(BM$15&lt;2025+$AA16,$O16+_xlfn.XLOOKUP(_xlfn.XLOOKUP($C16,Lookups!$A$3:$A$17,Lookups!$B$3:$B$17),'VT CHS Emissions Schedule'!$A:$A,'VT CHS Emissions Schedule'!AA:AA),0)</f>
        <v>0</v>
      </c>
      <c r="BN16" s="66">
        <f>IF(BN$15&lt;2025+$AA16,$O16+_xlfn.XLOOKUP(_xlfn.XLOOKUP($C16,Lookups!$A$3:$A$17,Lookups!$B$3:$B$17),'VT CHS Emissions Schedule'!$A:$A,'VT CHS Emissions Schedule'!AB:AB),0)</f>
        <v>0</v>
      </c>
      <c r="BO16" s="66">
        <f>IF(BO$15&lt;2025+$AA16,$O16+_xlfn.XLOOKUP(_xlfn.XLOOKUP($C16,Lookups!$A$3:$A$17,Lookups!$B$3:$B$17),'VT CHS Emissions Schedule'!$A:$A,'VT CHS Emissions Schedule'!AC:AC),0)</f>
        <v>0</v>
      </c>
      <c r="BP16" s="63">
        <f>IF(BP$15&lt;2025+$AA16,(IF($C16="Natural Gas",$W16*AP16/(1-$N16),$W16*AP16)-($X16*'VT CHS Emissions Schedule'!D$5)/(1-$P16))+(($AB$55*$V16*('VT CHS Emissions Schedule'!D$8+$S16))/$AC$55)+(($AB$56*$V16*('VT CHS Emissions Schedule'!D$9+$R16))/$AC$56)+(($AB$57*$V16*'VT CHS Emissions Schedule'!D$7)/$AC$57)/(1-$Q16)+(($AB$58*$V16*'VT CHS Emissions Schedule'!D$5)/$AC$58)/(1-$P16)+(($AB$59*$V16*('VT CHS Emissions Schedule'!D$36+$T16))/$AC$59),0)</f>
        <v>836063.88229706394</v>
      </c>
      <c r="BQ16" s="63">
        <f>IF(BQ$15&lt;2025+$AA16,(IF($C16="Natural Gas",$W16*AQ16/(1-$N16),$W16*AQ16)-($X16*'VT CHS Emissions Schedule'!E$5)/(1-$P16))+(($AB$55*$V16*('VT CHS Emissions Schedule'!E$8+$S16))/$AC$55)+(($AB$56*$V16*('VT CHS Emissions Schedule'!E$9+$R16))/$AC$56)+(($AB$57*$V16*'VT CHS Emissions Schedule'!E$7)/$AC$57)/(1-$Q16)+(($AB$58*$V16*'VT CHS Emissions Schedule'!E$5)/$AC$58)/(1-$P16)+(($AB$59*$V16*('VT CHS Emissions Schedule'!E$36+$T16))/$AC$59),0)</f>
        <v>864188.99592179409</v>
      </c>
      <c r="BR16" s="63">
        <f>IF(BR$15&lt;2025+$AA16,(IF($C16="Natural Gas",$W16*AR16/(1-$N16),$W16*AR16)-($X16*'VT CHS Emissions Schedule'!F$5)/(1-$P16))+(($AB$55*$V16*('VT CHS Emissions Schedule'!F$8+$S16))/$AC$55)+(($AB$56*$V16*('VT CHS Emissions Schedule'!F$9+$R16))/$AC$56)+(($AB$57*$V16*'VT CHS Emissions Schedule'!F$7)/$AC$57)/(1-$Q16)+(($AB$58*$V16*'VT CHS Emissions Schedule'!F$5)/$AC$58)/(1-$P16)+(($AB$59*$V16*('VT CHS Emissions Schedule'!F$36+$T16))/$AC$59),0)</f>
        <v>892314.10954652412</v>
      </c>
      <c r="BS16" s="63">
        <f>IF(BS$15&lt;2025+$AA16,(IF($C16="Natural Gas",$W16*AS16/(1-$N16),$W16*AS16)-($X16*'VT CHS Emissions Schedule'!G$5)/(1-$P16))+(($AB$55*$V16*('VT CHS Emissions Schedule'!G$8+$S16))/$AC$55)+(($AB$56*$V16*('VT CHS Emissions Schedule'!G$9+$R16))/$AC$56)+(($AB$57*$V16*'VT CHS Emissions Schedule'!G$7)/$AC$57)/(1-$Q16)+(($AB$58*$V16*'VT CHS Emissions Schedule'!G$5)/$AC$58)/(1-$P16)+(($AB$59*$V16*('VT CHS Emissions Schedule'!G$36+$T16))/$AC$59),0)</f>
        <v>920439.22317125427</v>
      </c>
      <c r="BT16" s="63">
        <f>IF(BT$15&lt;2025+$AA16,(IF($C16="Natural Gas",$W16*AT16/(1-$N16),$W16*AT16)-($X16*'VT CHS Emissions Schedule'!H$5)/(1-$P16))+(($AB$55*$V16*('VT CHS Emissions Schedule'!H$8+$S16))/$AC$55)+(($AB$56*$V16*('VT CHS Emissions Schedule'!H$9+$R16))/$AC$56)+(($AB$57*$V16*'VT CHS Emissions Schedule'!H$7)/$AC$57)/(1-$Q16)+(($AB$58*$V16*'VT CHS Emissions Schedule'!H$5)/$AC$58)/(1-$P16)+(($AB$59*$V16*('VT CHS Emissions Schedule'!H$36+$T16))/$AC$59),0)</f>
        <v>948564.33679598453</v>
      </c>
      <c r="BU16" s="63">
        <f>IF(BU$15&lt;2025+$AA16,(IF($C16="Natural Gas",$W16*AU16/(1-$N16),$W16*AU16)-($X16*'VT CHS Emissions Schedule'!I$5)/(1-$P16))+(($AB$55*$V16*('VT CHS Emissions Schedule'!I$8+$S16))/$AC$55)+(($AB$56*$V16*('VT CHS Emissions Schedule'!I$9+$R16))/$AC$56)+(($AB$57*$V16*'VT CHS Emissions Schedule'!I$7)/$AC$57)/(1-$Q16)+(($AB$58*$V16*'VT CHS Emissions Schedule'!I$5)/$AC$58)/(1-$P16)+(($AB$59*$V16*('VT CHS Emissions Schedule'!I$36+$T16))/$AC$59),0)</f>
        <v>974714.13614552945</v>
      </c>
      <c r="BV16" s="63">
        <f>IF(BV$15&lt;2025+$AA16,(IF($C16="Natural Gas",$W16*AV16/(1-$N16),$W16*AV16)-($X16*'VT CHS Emissions Schedule'!J$5)/(1-$P16))+(($AB$55*$V16*('VT CHS Emissions Schedule'!J$8+$S16))/$AC$55)+(($AB$56*$V16*('VT CHS Emissions Schedule'!J$9+$R16))/$AC$56)+(($AB$57*$V16*'VT CHS Emissions Schedule'!J$7)/$AC$57)/(1-$Q16)+(($AB$58*$V16*'VT CHS Emissions Schedule'!J$5)/$AC$58)/(1-$P16)+(($AB$59*$V16*('VT CHS Emissions Schedule'!J$36+$T16))/$AC$59),0)</f>
        <v>1002839.2497702594</v>
      </c>
      <c r="BW16" s="63">
        <f>IF(BW$15&lt;2025+$AA16,(IF($C16="Natural Gas",$W16*AW16/(1-$N16),$W16*AW16)-($X16*'VT CHS Emissions Schedule'!K$5)/(1-$P16))+(($AB$55*$V16*('VT CHS Emissions Schedule'!K$8+$S16))/$AC$55)+(($AB$56*$V16*('VT CHS Emissions Schedule'!K$9+$R16))/$AC$56)+(($AB$57*$V16*'VT CHS Emissions Schedule'!K$7)/$AC$57)/(1-$Q16)+(($AB$58*$V16*'VT CHS Emissions Schedule'!K$5)/$AC$58)/(1-$P16)+(($AB$59*$V16*('VT CHS Emissions Schedule'!K$36+$T16))/$AC$59),0)</f>
        <v>1030964.3633949895</v>
      </c>
      <c r="BX16" s="63">
        <f>IF(BX$15&lt;2025+$AA16,(IF($C16="Natural Gas",$W16*AX16/(1-$N16),$W16*AX16)-($X16*'VT CHS Emissions Schedule'!L$5)/(1-$P16))+(($AB$55*$V16*('VT CHS Emissions Schedule'!L$8+$S16))/$AC$55)+(($AB$56*$V16*('VT CHS Emissions Schedule'!L$9+$R16))/$AC$56)+(($AB$57*$V16*'VT CHS Emissions Schedule'!L$7)/$AC$57)/(1-$Q16)+(($AB$58*$V16*'VT CHS Emissions Schedule'!L$5)/$AC$58)/(1-$P16)+(($AB$59*$V16*('VT CHS Emissions Schedule'!L$36+$T16))/$AC$59),0)</f>
        <v>1059089.4770197198</v>
      </c>
      <c r="BY16" s="63">
        <f>IF(BY$15&lt;2025+$AA16,(IF($C16="Natural Gas",$W16*AY16/(1-$N16),$W16*AY16)-($X16*'VT CHS Emissions Schedule'!M$5)/(1-$P16))+(($AB$55*$V16*('VT CHS Emissions Schedule'!M$8+$S16))/$AC$55)+(($AB$56*$V16*('VT CHS Emissions Schedule'!M$9+$R16))/$AC$56)+(($AB$57*$V16*'VT CHS Emissions Schedule'!M$7)/$AC$57)/(1-$Q16)+(($AB$58*$V16*'VT CHS Emissions Schedule'!M$5)/$AC$58)/(1-$P16)+(($AB$59*$V16*('VT CHS Emissions Schedule'!M$36+$T16))/$AC$59),0)</f>
        <v>1087214.5906444499</v>
      </c>
      <c r="BZ16" s="63">
        <f>IF(BZ$15&lt;2025+$AA16,(IF($C16="Natural Gas",$W16*AZ16/(1-$N16),$W16*AZ16)-($X16*'VT CHS Emissions Schedule'!N$5)/(1-$P16))+(($AB$55*$V16*('VT CHS Emissions Schedule'!N$8+$S16))/$AC$55)+(($AB$56*$V16*('VT CHS Emissions Schedule'!N$9+$R16))/$AC$56)+(($AB$57*$V16*'VT CHS Emissions Schedule'!N$7)/$AC$57)/(1-$Q16)+(($AB$58*$V16*'VT CHS Emissions Schedule'!N$5)/$AC$58)/(1-$P16)+(($AB$59*$V16*('VT CHS Emissions Schedule'!N$36+$T16))/$AC$59),0)</f>
        <v>0</v>
      </c>
      <c r="CA16" s="63">
        <f>IF(CA$15&lt;2025+$AA16,(IF($C16="Natural Gas",$W16*BA16/(1-$N16),$W16*BA16)-($X16*'VT CHS Emissions Schedule'!O$5)/(1-$P16))+(($AB$55*$V16*('VT CHS Emissions Schedule'!O$8+$S16))/$AC$55)+(($AB$56*$V16*('VT CHS Emissions Schedule'!O$9+$R16))/$AC$56)+(($AB$57*$V16*'VT CHS Emissions Schedule'!O$7)/$AC$57)/(1-$Q16)+(($AB$58*$V16*'VT CHS Emissions Schedule'!O$5)/$AC$58)/(1-$P16)+(($AB$59*$V16*('VT CHS Emissions Schedule'!O$36+$T16))/$AC$59),0)</f>
        <v>0</v>
      </c>
      <c r="CB16" s="63">
        <f>IF(CB$15&lt;2025+$AA16,(IF($C16="Natural Gas",$W16*BB16/(1-$N16),$W16*BB16)-($X16*'VT CHS Emissions Schedule'!P$5)/(1-$P16))+(($AB$55*$V16*('VT CHS Emissions Schedule'!P$8+$S16))/$AC$55)+(($AB$56*$V16*('VT CHS Emissions Schedule'!P$9+$R16))/$AC$56)+(($AB$57*$V16*'VT CHS Emissions Schedule'!P$7)/$AC$57)/(1-$Q16)+(($AB$58*$V16*'VT CHS Emissions Schedule'!P$5)/$AC$58)/(1-$P16)+(($AB$59*$V16*('VT CHS Emissions Schedule'!P$36+$T16))/$AC$59),0)</f>
        <v>0</v>
      </c>
      <c r="CC16" s="63">
        <f>IF(CC$15&lt;2025+$AA16,(IF($C16="Natural Gas",$W16*BC16/(1-$N16),$W16*BC16)-($X16*'VT CHS Emissions Schedule'!Q$5)/(1-$P16))+(($AB$55*$V16*('VT CHS Emissions Schedule'!Q$8+$S16))/$AC$55)+(($AB$56*$V16*('VT CHS Emissions Schedule'!Q$9+$R16))/$AC$56)+(($AB$57*$V16*'VT CHS Emissions Schedule'!Q$7)/$AC$57)/(1-$Q16)+(($AB$58*$V16*'VT CHS Emissions Schedule'!Q$5)/$AC$58)/(1-$P16)+(($AB$59*$V16*('VT CHS Emissions Schedule'!Q$36+$T16))/$AC$59),0)</f>
        <v>0</v>
      </c>
      <c r="CD16" s="63">
        <f>IF(CD$15&lt;2025+$AA16,(IF($C16="Natural Gas",$W16*BD16/(1-$N16),$W16*BD16)-($X16*'VT CHS Emissions Schedule'!R$5)/(1-$P16))+(($AB$55*$V16*('VT CHS Emissions Schedule'!R$8+$S16))/$AC$55)+(($AB$56*$V16*('VT CHS Emissions Schedule'!R$9+$R16))/$AC$56)+(($AB$57*$V16*'VT CHS Emissions Schedule'!R$7)/$AC$57)/(1-$Q16)+(($AB$58*$V16*'VT CHS Emissions Schedule'!R$5)/$AC$58)/(1-$P16)+(($AB$59*$V16*('VT CHS Emissions Schedule'!R$36+$T16))/$AC$59),0)</f>
        <v>0</v>
      </c>
      <c r="CE16" s="63">
        <f>IF(CE$15&lt;2025+$AA16,(IF($C16="Natural Gas",$W16*BE16/(1-$N16),$W16*BE16)-($X16*'VT CHS Emissions Schedule'!S$5)/(1-$P16))+(($AB$55*$V16*('VT CHS Emissions Schedule'!S$8+$S16))/$AC$55)+(($AB$56*$V16*('VT CHS Emissions Schedule'!S$9+$R16))/$AC$56)+(($AB$57*$V16*'VT CHS Emissions Schedule'!S$7)/$AC$57)/(1-$Q16)+(($AB$58*$V16*'VT CHS Emissions Schedule'!S$5)/$AC$58)/(1-$P16)+(($AB$59*$V16*('VT CHS Emissions Schedule'!S$36+$T16))/$AC$59),0)</f>
        <v>0</v>
      </c>
      <c r="CF16" s="63">
        <f>IF(CF$15&lt;2025+$AA16,(IF($C16="Natural Gas",$W16*BF16/(1-$N16),$W16*BF16)-($X16*'VT CHS Emissions Schedule'!T$5)/(1-$P16))+(($AB$55*$V16*('VT CHS Emissions Schedule'!T$8+$S16))/$AC$55)+(($AB$56*$V16*('VT CHS Emissions Schedule'!T$9+$R16))/$AC$56)+(($AB$57*$V16*'VT CHS Emissions Schedule'!T$7)/$AC$57)/(1-$Q16)+(($AB$58*$V16*'VT CHS Emissions Schedule'!T$5)/$AC$58)/(1-$P16)+(($AB$59*$V16*('VT CHS Emissions Schedule'!T$36+$T16))/$AC$59),0)</f>
        <v>0</v>
      </c>
      <c r="CG16" s="63">
        <f>IF(CG$15&lt;2025+$AA16,(IF($C16="Natural Gas",$W16*BG16/(1-$N16),$W16*BG16)-($X16*'VT CHS Emissions Schedule'!U$5)/(1-$P16))+(($AB$55*$V16*('VT CHS Emissions Schedule'!U$8+$S16))/$AC$55)+(($AB$56*$V16*('VT CHS Emissions Schedule'!U$9+$R16))/$AC$56)+(($AB$57*$V16*'VT CHS Emissions Schedule'!U$7)/$AC$57)/(1-$Q16)+(($AB$58*$V16*'VT CHS Emissions Schedule'!U$5)/$AC$58)/(1-$P16)+(($AB$59*$V16*('VT CHS Emissions Schedule'!U$36+$T16))/$AC$59),0)</f>
        <v>0</v>
      </c>
      <c r="CH16" s="63">
        <f>IF(CH$15&lt;2025+$AA16,(IF($C16="Natural Gas",$W16*BH16/(1-$N16),$W16*BH16)-($X16*'VT CHS Emissions Schedule'!V$5)/(1-$P16))+(($AB$55*$V16*('VT CHS Emissions Schedule'!V$8+$S16))/$AC$55)+(($AB$56*$V16*('VT CHS Emissions Schedule'!V$9+$R16))/$AC$56)+(($AB$57*$V16*'VT CHS Emissions Schedule'!V$7)/$AC$57)/(1-$Q16)+(($AB$58*$V16*'VT CHS Emissions Schedule'!V$5)/$AC$58)/(1-$P16)+(($AB$59*$V16*('VT CHS Emissions Schedule'!V$36+$T16))/$AC$59),0)</f>
        <v>0</v>
      </c>
      <c r="CI16" s="63">
        <f>IF(CI$15&lt;2025+$AA16,(IF($C16="Natural Gas",$W16*BI16/(1-$N16),$W16*BI16)-($X16*'VT CHS Emissions Schedule'!W$5)/(1-$P16))+(($AB$55*$V16*('VT CHS Emissions Schedule'!W$8+$S16))/$AC$55)+(($AB$56*$V16*('VT CHS Emissions Schedule'!W$9+$R16))/$AC$56)+(($AB$57*$V16*'VT CHS Emissions Schedule'!W$7)/$AC$57)/(1-$Q16)+(($AB$58*$V16*'VT CHS Emissions Schedule'!W$5)/$AC$58)/(1-$P16)+(($AB$59*$V16*('VT CHS Emissions Schedule'!W$36+$T16))/$AC$59),0)</f>
        <v>0</v>
      </c>
      <c r="CJ16" s="63">
        <f>IF(CJ$15&lt;2025+$AA16,(IF($C16="Natural Gas",$W16*BJ16/(1-$N16),$W16*BJ16)-($X16*'VT CHS Emissions Schedule'!X$5)/(1-$P16))+(($AB$55*$V16*('VT CHS Emissions Schedule'!X$8+$S16))/$AC$55)+(($AB$56*$V16*('VT CHS Emissions Schedule'!X$9+$R16))/$AC$56)+(($AB$57*$V16*'VT CHS Emissions Schedule'!X$7)/$AC$57)/(1-$Q16)+(($AB$58*$V16*'VT CHS Emissions Schedule'!X$5)/$AC$58)/(1-$P16)+(($AB$59*$V16*('VT CHS Emissions Schedule'!X$36+$T16))/$AC$59),0)</f>
        <v>0</v>
      </c>
      <c r="CK16" s="63">
        <f>IF(CK$15&lt;2025+$AA16,(IF($C16="Natural Gas",$W16*BK16/(1-$N16),$W16*BK16)-($X16*'VT CHS Emissions Schedule'!Y$5)/(1-$P16))+(($AB$55*$V16*('VT CHS Emissions Schedule'!Y$8+$S16))/$AC$55)+(($AB$56*$V16*('VT CHS Emissions Schedule'!Y$9+$R16))/$AC$56)+(($AB$57*$V16*'VT CHS Emissions Schedule'!Y$7)/$AC$57)/(1-$Q16)+(($AB$58*$V16*'VT CHS Emissions Schedule'!Y$5)/$AC$58)/(1-$P16)+(($AB$59*$V16*('VT CHS Emissions Schedule'!Y$36+$T16))/$AC$59),0)</f>
        <v>0</v>
      </c>
      <c r="CL16" s="63">
        <f>IF(CL$15&lt;2025+$AA16,(IF($C16="Natural Gas",$W16*BL16/(1-$N16),$W16*BL16)-($X16*'VT CHS Emissions Schedule'!Z$5)/(1-$P16))+(($AB$55*$V16*('VT CHS Emissions Schedule'!Z$8+$S16))/$AC$55)+(($AB$56*$V16*('VT CHS Emissions Schedule'!Z$9+$R16))/$AC$56)+(($AB$57*$V16*'VT CHS Emissions Schedule'!Z$7)/$AC$57)/(1-$Q16)+(($AB$58*$V16*'VT CHS Emissions Schedule'!Z$5)/$AC$58)/(1-$P16)+(($AB$59*$V16*('VT CHS Emissions Schedule'!Z$36+$T16))/$AC$59),0)</f>
        <v>0</v>
      </c>
      <c r="CM16" s="63">
        <f>IF(CM$15&lt;2025+$AA16,(IF($C16="Natural Gas",$W16*BM16/(1-$N16),$W16*BM16)-($X16*'VT CHS Emissions Schedule'!AA$5)/(1-$P16))+(($AB$55*$V16*('VT CHS Emissions Schedule'!AA$8+$S16))/$AC$55)+(($AB$56*$V16*('VT CHS Emissions Schedule'!AA$9+$R16))/$AC$56)+(($AB$57*$V16*'VT CHS Emissions Schedule'!AA$7)/$AC$57)/(1-$Q16)+(($AB$58*$V16*'VT CHS Emissions Schedule'!AA$5)/$AC$58)/(1-$P16)+(($AB$59*$V16*('VT CHS Emissions Schedule'!AA$36+$T16))/$AC$59),0)</f>
        <v>0</v>
      </c>
      <c r="CN16" s="63">
        <f>IF(CN$15&lt;2025+$AA16,(IF($C16="Natural Gas",$W16*BN16/(1-$N16),$W16*BN16)-($X16*'VT CHS Emissions Schedule'!AB$5)/(1-$P16))+(($AB$55*$V16*('VT CHS Emissions Schedule'!AB$8+$S16))/$AC$55)+(($AB$56*$V16*('VT CHS Emissions Schedule'!AB$9+$R16))/$AC$56)+(($AB$57*$V16*'VT CHS Emissions Schedule'!AB$7)/$AC$57)/(1-$Q16)+(($AB$58*$V16*'VT CHS Emissions Schedule'!AB$5)/$AC$58)/(1-$P16)+(($AB$59*$V16*('VT CHS Emissions Schedule'!AB$36+$T16))/$AC$59),0)</f>
        <v>0</v>
      </c>
      <c r="CO16" s="63">
        <f>IF(CO$15&lt;2025+$AA16,(IF($C16="Natural Gas",$W16*BO16/(1-$N16),$W16*BO16)-($X16*'VT CHS Emissions Schedule'!AC$5)/(1-$P16))+(($AB$55*$V16*('VT CHS Emissions Schedule'!AC$8+$S16))/$AC$55)+(($AB$56*$V16*('VT CHS Emissions Schedule'!AC$9+$R16))/$AC$56)+(($AB$57*$V16*'VT CHS Emissions Schedule'!AC$7)/$AC$57)/(1-$Q16)+(($AB$58*$V16*'VT CHS Emissions Schedule'!AC$5)/$AC$58)/(1-$P16)+(($AB$59*$V16*('VT CHS Emissions Schedule'!AC$36+$T16))/$AC$59),0)</f>
        <v>0</v>
      </c>
      <c r="CP16" s="63">
        <f>IF(CP$15&lt;2025+$AA16,BP16+($Z16*'VT CHS Emissions Schedule'!D$5)/$AN16/(1-$P16),0)</f>
        <v>826387.96826688002</v>
      </c>
      <c r="CQ16" s="63">
        <f>IF(CQ$15&lt;2025+$AA16,BQ16+($Z16*'VT CHS Emissions Schedule'!E$5)/$AN16/(1-$P16),0)</f>
        <v>855185.89273355575</v>
      </c>
      <c r="CR16" s="63">
        <f>IF(CR$15&lt;2025+$AA16,BR16+($Z16*'VT CHS Emissions Schedule'!F$5)/$AN16/(1-$P16),0)</f>
        <v>883983.81720023137</v>
      </c>
      <c r="CS16" s="63">
        <f>IF(CS$15&lt;2025+$AA16,BS16+($Z16*'VT CHS Emissions Schedule'!G$5)/$AN16/(1-$P16),0)</f>
        <v>912781.7416669071</v>
      </c>
      <c r="CT16" s="63">
        <f>IF(CT$15&lt;2025+$AA16,BT16+($Z16*'VT CHS Emissions Schedule'!H$5)/$AN16/(1-$P16),0)</f>
        <v>941579.66613358294</v>
      </c>
      <c r="CU16" s="63">
        <f>IF(CU$15&lt;2025+$AA16,BU16+($Z16*'VT CHS Emissions Schedule'!I$5)/$AN16/(1-$P16),0)</f>
        <v>968402.27632507344</v>
      </c>
      <c r="CV16" s="63">
        <f>IF(CV$15&lt;2025+$AA16,BV16+($Z16*'VT CHS Emissions Schedule'!J$5)/$AN16/(1-$P16),0)</f>
        <v>997200.20079174894</v>
      </c>
      <c r="CW16" s="63">
        <f>IF(CW$15&lt;2025+$AA16,BW16+($Z16*'VT CHS Emissions Schedule'!K$5)/$AN16/(1-$P16),0)</f>
        <v>1025998.1252584247</v>
      </c>
      <c r="CX16" s="63">
        <f>IF(CX$15&lt;2025+$AA16,BX16+($Z16*'VT CHS Emissions Schedule'!L$5)/$AN16/(1-$P16),0)</f>
        <v>1054796.0497251004</v>
      </c>
      <c r="CY16" s="63">
        <f>IF(CY$15&lt;2025+$AA16,BY16+($Z16*'VT CHS Emissions Schedule'!M$5)/$AN16/(1-$P16),0)</f>
        <v>1083593.9741917762</v>
      </c>
      <c r="CZ16" s="63">
        <f>IF(CZ$15&lt;2025+$AA16,BZ16+($Z16*'VT CHS Emissions Schedule'!N$5)/$AN16/(1-$P16),0)</f>
        <v>0</v>
      </c>
      <c r="DA16" s="63">
        <f>IF(DA$15&lt;2025+$AA16,CA16+($Z16*'VT CHS Emissions Schedule'!O$5)/$AN16/(1-$P16),0)</f>
        <v>0</v>
      </c>
      <c r="DB16" s="63">
        <f>IF(DB$15&lt;2025+$AA16,CB16+($Z16*'VT CHS Emissions Schedule'!P$5)/$AN16/(1-$P16),0)</f>
        <v>0</v>
      </c>
      <c r="DC16" s="63">
        <f>IF(DC$15&lt;2025+$AA16,CC16+($Z16*'VT CHS Emissions Schedule'!Q$5)/$AN16/(1-$P16),0)</f>
        <v>0</v>
      </c>
      <c r="DD16" s="63">
        <f>IF(DD$15&lt;2025+$AA16,CD16+($Z16*'VT CHS Emissions Schedule'!R$5)/$AN16/(1-$P16),0)</f>
        <v>0</v>
      </c>
      <c r="DE16" s="63">
        <f>IF(DE$15&lt;2025+$AA16,CE16+($Z16*'VT CHS Emissions Schedule'!S$5)/$AN16/(1-$P16),0)</f>
        <v>0</v>
      </c>
      <c r="DF16" s="63">
        <f>IF(DF$15&lt;2025+$AA16,CF16+($Z16*'VT CHS Emissions Schedule'!T$5)/$AN16/(1-$P16),0)</f>
        <v>0</v>
      </c>
      <c r="DG16" s="63">
        <f>IF(DG$15&lt;2025+$AA16,CG16+($Z16*'VT CHS Emissions Schedule'!U$5)/$AN16/(1-$P16),0)</f>
        <v>0</v>
      </c>
      <c r="DH16" s="63">
        <f>IF(DH$15&lt;2025+$AA16,CH16+($Z16*'VT CHS Emissions Schedule'!V$5)/$AN16/(1-$P16),0)</f>
        <v>0</v>
      </c>
      <c r="DI16" s="63">
        <f>IF(DI$15&lt;2025+$AA16,CI16+($Z16*'VT CHS Emissions Schedule'!W$5)/$AN16/(1-$P16),0)</f>
        <v>0</v>
      </c>
      <c r="DJ16" s="63">
        <f>IF(DJ$15&lt;2025+$AA16,CJ16+($Z16*'VT CHS Emissions Schedule'!X$5)/$AN16/(1-$P16),0)</f>
        <v>0</v>
      </c>
      <c r="DK16" s="63">
        <f>IF(DK$15&lt;2025+$AA16,CK16+($Z16*'VT CHS Emissions Schedule'!Y$5)/$AN16/(1-$P16),0)</f>
        <v>0</v>
      </c>
      <c r="DL16" s="63">
        <f>IF(DL$15&lt;2025+$AA16,CL16+($Z16*'VT CHS Emissions Schedule'!Z$5)/$AN16/(1-$P16),0)</f>
        <v>0</v>
      </c>
      <c r="DM16" s="63">
        <f>IF(DM$15&lt;2025+$AA16,CM16+($Z16*'VT CHS Emissions Schedule'!AA$5)/$AN16/(1-$P16),0)</f>
        <v>0</v>
      </c>
      <c r="DN16" s="63">
        <f>IF(DN$15&lt;2025+$AA16,CN16+($Z16*'VT CHS Emissions Schedule'!AB$5)/$AN16/(1-$P16),0)</f>
        <v>0</v>
      </c>
      <c r="DO16" s="63">
        <f>IF(DO$15&lt;2025+$AA16,CO16+($Z16*'VT CHS Emissions Schedule'!AC$5)/$AN16/(1-$P16),0)</f>
        <v>0</v>
      </c>
    </row>
    <row r="17" spans="1:119" x14ac:dyDescent="0.25">
      <c r="A17" s="436"/>
      <c r="B17" s="439"/>
      <c r="C17" s="176" t="s">
        <v>8</v>
      </c>
      <c r="D17" s="174">
        <f t="shared" ref="D17:D19" si="9">SUM(BP17:CO17)</f>
        <v>11066863.323639348</v>
      </c>
      <c r="E17" s="63">
        <f t="shared" si="0"/>
        <v>11000380.67122506</v>
      </c>
      <c r="F17" s="222">
        <f t="shared" si="1"/>
        <v>11.066863323639348</v>
      </c>
      <c r="G17" s="110">
        <f t="shared" ref="G17:G19" si="10">H17+J17</f>
        <v>973842.22451059334</v>
      </c>
      <c r="H17" s="110">
        <f t="shared" ref="H17:H19" si="11">I17+K17</f>
        <v>983518.13854077726</v>
      </c>
      <c r="I17" s="63">
        <f t="shared" ref="I17:I19" si="12">L17-M17</f>
        <v>755322.10265569575</v>
      </c>
      <c r="J17" s="63">
        <f>($Z17*'VT CHS Emissions Schedule'!D$5)/$AN17/(1-$P17)</f>
        <v>-9675.9140301839634</v>
      </c>
      <c r="K17" s="63">
        <f>(($AB$55*$V17*('VT CHS Emissions Schedule'!D$8+$S17))/$AC$55)+(($AB$56*$V17*('VT CHS Emissions Schedule'!D$9+$R17))/$AC$56)+(($AB$57*$V17*'VT CHS Emissions Schedule'!D$7)/$AC$57)/(1-$Q17)+(($AB$58*$V17*'VT CHS Emissions Schedule'!D$5)/$AC$58)/(1-$P17)+(($AB$59*$V17*('VT CHS Emissions Schedule'!D$36+$T17))/$AC$59)</f>
        <v>228196.03588508148</v>
      </c>
      <c r="L17" s="91">
        <f t="shared" si="2"/>
        <v>1173964.2214925038</v>
      </c>
      <c r="M17" s="63">
        <f>($X17*'VT CHS Emissions Schedule'!D$5)/(1-$P17)</f>
        <v>418642.11883680802</v>
      </c>
      <c r="N17" s="65">
        <f>_xlfn.XLOOKUP($C17,Lookups!$A$3:$A$15,Lookups!$E$3:$E$15)</f>
        <v>0</v>
      </c>
      <c r="O17" s="64">
        <f>_xlfn.XLOOKUP($C17,Lookups!$A$3:$A$15,Lookups!$D$3:$D$15)</f>
        <v>0.32764300000000002</v>
      </c>
      <c r="P17" s="65">
        <f>Lookups!$E$6</f>
        <v>8.9499999999999996E-2</v>
      </c>
      <c r="Q17" s="65">
        <f>Lookups!$E$5</f>
        <v>1.4E-2</v>
      </c>
      <c r="R17" s="64">
        <f>Lookups!$D$4</f>
        <v>0.32764300000000002</v>
      </c>
      <c r="S17" s="64">
        <f>Lookups!$D$3</f>
        <v>0.21490000000000001</v>
      </c>
      <c r="T17" s="64">
        <f>Lookups!$D$8</f>
        <v>1.3776766038113153</v>
      </c>
      <c r="U17" s="71">
        <f t="shared" si="3"/>
        <v>2121.1340637185103</v>
      </c>
      <c r="V17" s="71">
        <f t="shared" ref="V17:V27" si="13">-(AK17*AH17)*((AI17*W17)-(AJ17*X17))</f>
        <v>3787.4969841757729</v>
      </c>
      <c r="W17" s="71">
        <f t="shared" si="4"/>
        <v>15884.80985915493</v>
      </c>
      <c r="X17" s="71">
        <f t="shared" si="5"/>
        <v>10092.362416107382</v>
      </c>
      <c r="Y17" s="71">
        <f t="shared" ref="Y17:Y19" si="14">AE17*AF17</f>
        <v>12531.349999999999</v>
      </c>
      <c r="Z17" s="71">
        <f t="shared" ref="Z17:Z27" si="15">(AL17*AG17*AH17)*((AI17*W17)-(AJ17*X17))</f>
        <v>-867.73049185847822</v>
      </c>
      <c r="AA17" s="67">
        <v>10</v>
      </c>
      <c r="AB17" s="67" t="str">
        <f>_xlfn.XLOOKUP(C17,Lookups!$A$3:$A$15,Lookups!$C$3:$C$15)</f>
        <v>Delivered</v>
      </c>
      <c r="AC17" s="71">
        <v>2.84</v>
      </c>
      <c r="AD17" s="71">
        <f>$AC$38</f>
        <v>4.47</v>
      </c>
      <c r="AE17" s="71">
        <f t="shared" ref="AE17:AE27" si="16">$AB$43</f>
        <v>8.4499999999999993</v>
      </c>
      <c r="AF17" s="63">
        <f>$AB$48</f>
        <v>1483</v>
      </c>
      <c r="AG17" s="65">
        <v>0.68</v>
      </c>
      <c r="AH17" s="79">
        <v>0.73</v>
      </c>
      <c r="AI17" s="79">
        <f t="shared" si="6"/>
        <v>0.05</v>
      </c>
      <c r="AJ17" s="79">
        <f t="shared" si="7"/>
        <v>1</v>
      </c>
      <c r="AK17" s="72">
        <v>0.55800000000000005</v>
      </c>
      <c r="AL17" s="72">
        <v>0.188</v>
      </c>
      <c r="AM17" s="73">
        <f t="shared" si="8"/>
        <v>1.7856000000000003</v>
      </c>
      <c r="AN17" s="71">
        <v>3.72</v>
      </c>
      <c r="AO17" s="70">
        <v>3.6</v>
      </c>
      <c r="AP17" s="66">
        <f>IF(AP$15&lt;2025+$AA17,$O17+_xlfn.XLOOKUP(_xlfn.XLOOKUP($C17,Lookups!$A$3:$A$17,Lookups!$B$3:$B$17),'VT CHS Emissions Schedule'!$A:$A,'VT CHS Emissions Schedule'!D:D),0)</f>
        <v>73.904833101663485</v>
      </c>
      <c r="AQ17" s="66">
        <f>IF(AQ$15&lt;2025+$AA17,$O17+_xlfn.XLOOKUP(_xlfn.XLOOKUP($C17,Lookups!$A$3:$A$17,Lookups!$B$3:$B$17),'VT CHS Emissions Schedule'!$A:$A,'VT CHS Emissions Schedule'!E:E),0)</f>
        <v>73.904833101663485</v>
      </c>
      <c r="AR17" s="66">
        <f>IF(AR$15&lt;2025+$AA17,$O17+_xlfn.XLOOKUP(_xlfn.XLOOKUP($C17,Lookups!$A$3:$A$17,Lookups!$B$3:$B$17),'VT CHS Emissions Schedule'!$A:$A,'VT CHS Emissions Schedule'!F:F),0)</f>
        <v>73.904833101663485</v>
      </c>
      <c r="AS17" s="66">
        <f>IF(AS$15&lt;2025+$AA17,$O17+_xlfn.XLOOKUP(_xlfn.XLOOKUP($C17,Lookups!$A$3:$A$17,Lookups!$B$3:$B$17),'VT CHS Emissions Schedule'!$A:$A,'VT CHS Emissions Schedule'!G:G),0)</f>
        <v>73.904833101663485</v>
      </c>
      <c r="AT17" s="66">
        <f>IF(AT$15&lt;2025+$AA17,$O17+_xlfn.XLOOKUP(_xlfn.XLOOKUP($C17,Lookups!$A$3:$A$17,Lookups!$B$3:$B$17),'VT CHS Emissions Schedule'!$A:$A,'VT CHS Emissions Schedule'!H:H),0)</f>
        <v>73.904833101663485</v>
      </c>
      <c r="AU17" s="66">
        <f>IF(AU$15&lt;2025+$AA17,$O17+_xlfn.XLOOKUP(_xlfn.XLOOKUP($C17,Lookups!$A$3:$A$17,Lookups!$B$3:$B$17),'VT CHS Emissions Schedule'!$A:$A,'VT CHS Emissions Schedule'!I:I),0)</f>
        <v>73.534499723611702</v>
      </c>
      <c r="AV17" s="66">
        <f>IF(AV$15&lt;2025+$AA17,$O17+_xlfn.XLOOKUP(_xlfn.XLOOKUP($C17,Lookups!$A$3:$A$17,Lookups!$B$3:$B$17),'VT CHS Emissions Schedule'!$A:$A,'VT CHS Emissions Schedule'!J:J),0)</f>
        <v>73.534499723611702</v>
      </c>
      <c r="AW17" s="66">
        <f>IF(AW$15&lt;2025+$AA17,$O17+_xlfn.XLOOKUP(_xlfn.XLOOKUP($C17,Lookups!$A$3:$A$17,Lookups!$B$3:$B$17),'VT CHS Emissions Schedule'!$A:$A,'VT CHS Emissions Schedule'!K:K),0)</f>
        <v>73.534499723611702</v>
      </c>
      <c r="AX17" s="66">
        <f>IF(AX$15&lt;2025+$AA17,$O17+_xlfn.XLOOKUP(_xlfn.XLOOKUP($C17,Lookups!$A$3:$A$17,Lookups!$B$3:$B$17),'VT CHS Emissions Schedule'!$A:$A,'VT CHS Emissions Schedule'!L:L),0)</f>
        <v>73.534499723611702</v>
      </c>
      <c r="AY17" s="66">
        <f>IF(AY$15&lt;2025+$AA17,$O17+_xlfn.XLOOKUP(_xlfn.XLOOKUP($C17,Lookups!$A$3:$A$17,Lookups!$B$3:$B$17),'VT CHS Emissions Schedule'!$A:$A,'VT CHS Emissions Schedule'!M:M),0)</f>
        <v>73.534499723611702</v>
      </c>
      <c r="AZ17" s="66">
        <f>IF(AZ$15&lt;2025+$AA17,$O17+_xlfn.XLOOKUP(_xlfn.XLOOKUP($C17,Lookups!$A$3:$A$17,Lookups!$B$3:$B$17),'VT CHS Emissions Schedule'!$A:$A,'VT CHS Emissions Schedule'!N:N),0)</f>
        <v>0</v>
      </c>
      <c r="BA17" s="66">
        <f>IF(BA$15&lt;2025+$AA17,$O17+_xlfn.XLOOKUP(_xlfn.XLOOKUP($C17,Lookups!$A$3:$A$17,Lookups!$B$3:$B$17),'VT CHS Emissions Schedule'!$A:$A,'VT CHS Emissions Schedule'!O:O),0)</f>
        <v>0</v>
      </c>
      <c r="BB17" s="66">
        <f>IF(BB$15&lt;2025+$AA17,$O17+_xlfn.XLOOKUP(_xlfn.XLOOKUP($C17,Lookups!$A$3:$A$17,Lookups!$B$3:$B$17),'VT CHS Emissions Schedule'!$A:$A,'VT CHS Emissions Schedule'!P:P),0)</f>
        <v>0</v>
      </c>
      <c r="BC17" s="66">
        <f>IF(BC$15&lt;2025+$AA17,$O17+_xlfn.XLOOKUP(_xlfn.XLOOKUP($C17,Lookups!$A$3:$A$17,Lookups!$B$3:$B$17),'VT CHS Emissions Schedule'!$A:$A,'VT CHS Emissions Schedule'!Q:Q),0)</f>
        <v>0</v>
      </c>
      <c r="BD17" s="66">
        <f>IF(BD$15&lt;2025+$AA17,$O17+_xlfn.XLOOKUP(_xlfn.XLOOKUP($C17,Lookups!$A$3:$A$17,Lookups!$B$3:$B$17),'VT CHS Emissions Schedule'!$A:$A,'VT CHS Emissions Schedule'!R:R),0)</f>
        <v>0</v>
      </c>
      <c r="BE17" s="66">
        <f>IF(BE$15&lt;2025+$AA17,$O17+_xlfn.XLOOKUP(_xlfn.XLOOKUP($C17,Lookups!$A$3:$A$17,Lookups!$B$3:$B$17),'VT CHS Emissions Schedule'!$A:$A,'VT CHS Emissions Schedule'!S:S),0)</f>
        <v>0</v>
      </c>
      <c r="BF17" s="66">
        <f>IF(BF$15&lt;2025+$AA17,$O17+_xlfn.XLOOKUP(_xlfn.XLOOKUP($C17,Lookups!$A$3:$A$17,Lookups!$B$3:$B$17),'VT CHS Emissions Schedule'!$A:$A,'VT CHS Emissions Schedule'!T:T),0)</f>
        <v>0</v>
      </c>
      <c r="BG17" s="66">
        <f>IF(BG$15&lt;2025+$AA17,$O17+_xlfn.XLOOKUP(_xlfn.XLOOKUP($C17,Lookups!$A$3:$A$17,Lookups!$B$3:$B$17),'VT CHS Emissions Schedule'!$A:$A,'VT CHS Emissions Schedule'!U:U),0)</f>
        <v>0</v>
      </c>
      <c r="BH17" s="66">
        <f>IF(BH$15&lt;2025+$AA17,$O17+_xlfn.XLOOKUP(_xlfn.XLOOKUP($C17,Lookups!$A$3:$A$17,Lookups!$B$3:$B$17),'VT CHS Emissions Schedule'!$A:$A,'VT CHS Emissions Schedule'!V:V),0)</f>
        <v>0</v>
      </c>
      <c r="BI17" s="66">
        <f>IF(BI$15&lt;2025+$AA17,$O17+_xlfn.XLOOKUP(_xlfn.XLOOKUP($C17,Lookups!$A$3:$A$17,Lookups!$B$3:$B$17),'VT CHS Emissions Schedule'!$A:$A,'VT CHS Emissions Schedule'!W:W),0)</f>
        <v>0</v>
      </c>
      <c r="BJ17" s="66">
        <f>IF(BJ$15&lt;2025+$AA17,$O17+_xlfn.XLOOKUP(_xlfn.XLOOKUP($C17,Lookups!$A$3:$A$17,Lookups!$B$3:$B$17),'VT CHS Emissions Schedule'!$A:$A,'VT CHS Emissions Schedule'!X:X),0)</f>
        <v>0</v>
      </c>
      <c r="BK17" s="66">
        <f>IF(BK$15&lt;2025+$AA17,$O17+_xlfn.XLOOKUP(_xlfn.XLOOKUP($C17,Lookups!$A$3:$A$17,Lookups!$B$3:$B$17),'VT CHS Emissions Schedule'!$A:$A,'VT CHS Emissions Schedule'!Y:Y),0)</f>
        <v>0</v>
      </c>
      <c r="BL17" s="66">
        <f>IF(BL$15&lt;2025+$AA17,$O17+_xlfn.XLOOKUP(_xlfn.XLOOKUP($C17,Lookups!$A$3:$A$17,Lookups!$B$3:$B$17),'VT CHS Emissions Schedule'!$A:$A,'VT CHS Emissions Schedule'!Z:Z),0)</f>
        <v>0</v>
      </c>
      <c r="BM17" s="66">
        <f>IF(BM$15&lt;2025+$AA17,$O17+_xlfn.XLOOKUP(_xlfn.XLOOKUP($C17,Lookups!$A$3:$A$17,Lookups!$B$3:$B$17),'VT CHS Emissions Schedule'!$A:$A,'VT CHS Emissions Schedule'!AA:AA),0)</f>
        <v>0</v>
      </c>
      <c r="BN17" s="66">
        <f>IF(BN$15&lt;2025+$AA17,$O17+_xlfn.XLOOKUP(_xlfn.XLOOKUP($C17,Lookups!$A$3:$A$17,Lookups!$B$3:$B$17),'VT CHS Emissions Schedule'!$A:$A,'VT CHS Emissions Schedule'!AB:AB),0)</f>
        <v>0</v>
      </c>
      <c r="BO17" s="66">
        <f>IF(BO$15&lt;2025+$AA17,$O17+_xlfn.XLOOKUP(_xlfn.XLOOKUP($C17,Lookups!$A$3:$A$17,Lookups!$B$3:$B$17),'VT CHS Emissions Schedule'!$A:$A,'VT CHS Emissions Schedule'!AC:AC),0)</f>
        <v>0</v>
      </c>
      <c r="BP17" s="63">
        <f>IF(BP$15&lt;2025+$AA17,(IF($C17="Natural Gas",$W17*AP17/(1-$N17),$W17*AP17)-($X17*'VT CHS Emissions Schedule'!D$5)/(1-$P17))+(($AB$55*$V17*('VT CHS Emissions Schedule'!D$8+$S17))/$AC$55)+(($AB$56*$V17*('VT CHS Emissions Schedule'!D$9+$R17))/$AC$56)+(($AB$57*$V17*'VT CHS Emissions Schedule'!D$7)/$AC$57)/(1-$Q17)+(($AB$58*$V17*'VT CHS Emissions Schedule'!D$5)/$AC$58)/(1-$P17)+(($AB$59*$V17*('VT CHS Emissions Schedule'!D$36+$T17))/$AC$59),0)</f>
        <v>983518.13854077714</v>
      </c>
      <c r="BQ17" s="63">
        <f>IF(BQ$15&lt;2025+$AA17,(IF($C17="Natural Gas",$W17*AQ17/(1-$N17),$W17*AQ17)-($X17*'VT CHS Emissions Schedule'!E$5)/(1-$P17))+(($AB$55*$V17*('VT CHS Emissions Schedule'!E$8+$S17))/$AC$55)+(($AB$56*$V17*('VT CHS Emissions Schedule'!E$9+$R17))/$AC$56)+(($AB$57*$V17*'VT CHS Emissions Schedule'!E$7)/$AC$57)/(1-$Q17)+(($AB$58*$V17*'VT CHS Emissions Schedule'!E$5)/$AC$58)/(1-$P17)+(($AB$59*$V17*('VT CHS Emissions Schedule'!E$36+$T17))/$AC$59),0)</f>
        <v>1011643.2521655073</v>
      </c>
      <c r="BR17" s="63">
        <f>IF(BR$15&lt;2025+$AA17,(IF($C17="Natural Gas",$W17*AR17/(1-$N17),$W17*AR17)-($X17*'VT CHS Emissions Schedule'!F$5)/(1-$P17))+(($AB$55*$V17*('VT CHS Emissions Schedule'!F$8+$S17))/$AC$55)+(($AB$56*$V17*('VT CHS Emissions Schedule'!F$9+$R17))/$AC$56)+(($AB$57*$V17*'VT CHS Emissions Schedule'!F$7)/$AC$57)/(1-$Q17)+(($AB$58*$V17*'VT CHS Emissions Schedule'!F$5)/$AC$58)/(1-$P17)+(($AB$59*$V17*('VT CHS Emissions Schedule'!F$36+$T17))/$AC$59),0)</f>
        <v>1039768.3657902373</v>
      </c>
      <c r="BS17" s="63">
        <f>IF(BS$15&lt;2025+$AA17,(IF($C17="Natural Gas",$W17*AS17/(1-$N17),$W17*AS17)-($X17*'VT CHS Emissions Schedule'!G$5)/(1-$P17))+(($AB$55*$V17*('VT CHS Emissions Schedule'!G$8+$S17))/$AC$55)+(($AB$56*$V17*('VT CHS Emissions Schedule'!G$9+$R17))/$AC$56)+(($AB$57*$V17*'VT CHS Emissions Schedule'!G$7)/$AC$57)/(1-$Q17)+(($AB$58*$V17*'VT CHS Emissions Schedule'!G$5)/$AC$58)/(1-$P17)+(($AB$59*$V17*('VT CHS Emissions Schedule'!G$36+$T17))/$AC$59),0)</f>
        <v>1067893.4794149676</v>
      </c>
      <c r="BT17" s="63">
        <f>IF(BT$15&lt;2025+$AA17,(IF($C17="Natural Gas",$W17*AT17/(1-$N17),$W17*AT17)-($X17*'VT CHS Emissions Schedule'!H$5)/(1-$P17))+(($AB$55*$V17*('VT CHS Emissions Schedule'!H$8+$S17))/$AC$55)+(($AB$56*$V17*('VT CHS Emissions Schedule'!H$9+$R17))/$AC$56)+(($AB$57*$V17*'VT CHS Emissions Schedule'!H$7)/$AC$57)/(1-$Q17)+(($AB$58*$V17*'VT CHS Emissions Schedule'!H$5)/$AC$58)/(1-$P17)+(($AB$59*$V17*('VT CHS Emissions Schedule'!H$36+$T17))/$AC$59),0)</f>
        <v>1096018.5930396977</v>
      </c>
      <c r="BU17" s="63">
        <f>IF(BU$15&lt;2025+$AA17,(IF($C17="Natural Gas",$W17*AU17/(1-$N17),$W17*AU17)-($X17*'VT CHS Emissions Schedule'!I$5)/(1-$P17))+(($AB$55*$V17*('VT CHS Emissions Schedule'!I$8+$S17))/$AC$55)+(($AB$56*$V17*('VT CHS Emissions Schedule'!I$9+$R17))/$AC$56)+(($AB$57*$V17*'VT CHS Emissions Schedule'!I$7)/$AC$57)/(1-$Q17)+(($AB$58*$V17*'VT CHS Emissions Schedule'!I$5)/$AC$58)/(1-$P17)+(($AB$59*$V17*('VT CHS Emissions Schedule'!I$36+$T17))/$AC$59),0)</f>
        <v>1117354.0716881722</v>
      </c>
      <c r="BV17" s="63">
        <f>IF(BV$15&lt;2025+$AA17,(IF($C17="Natural Gas",$W17*AV17/(1-$N17),$W17*AV17)-($X17*'VT CHS Emissions Schedule'!J$5)/(1-$P17))+(($AB$55*$V17*('VT CHS Emissions Schedule'!J$8+$S17))/$AC$55)+(($AB$56*$V17*('VT CHS Emissions Schedule'!J$9+$R17))/$AC$56)+(($AB$57*$V17*'VT CHS Emissions Schedule'!J$7)/$AC$57)/(1-$Q17)+(($AB$58*$V17*'VT CHS Emissions Schedule'!J$5)/$AC$58)/(1-$P17)+(($AB$59*$V17*('VT CHS Emissions Schedule'!J$36+$T17))/$AC$59),0)</f>
        <v>1145479.1853129021</v>
      </c>
      <c r="BW17" s="63">
        <f>IF(BW$15&lt;2025+$AA17,(IF($C17="Natural Gas",$W17*AW17/(1-$N17),$W17*AW17)-($X17*'VT CHS Emissions Schedule'!K$5)/(1-$P17))+(($AB$55*$V17*('VT CHS Emissions Schedule'!K$8+$S17))/$AC$55)+(($AB$56*$V17*('VT CHS Emissions Schedule'!K$9+$R17))/$AC$56)+(($AB$57*$V17*'VT CHS Emissions Schedule'!K$7)/$AC$57)/(1-$Q17)+(($AB$58*$V17*'VT CHS Emissions Schedule'!K$5)/$AC$58)/(1-$P17)+(($AB$59*$V17*('VT CHS Emissions Schedule'!K$36+$T17))/$AC$59),0)</f>
        <v>1173604.2989376325</v>
      </c>
      <c r="BX17" s="63">
        <f>IF(BX$15&lt;2025+$AA17,(IF($C17="Natural Gas",$W17*AX17/(1-$N17),$W17*AX17)-($X17*'VT CHS Emissions Schedule'!L$5)/(1-$P17))+(($AB$55*$V17*('VT CHS Emissions Schedule'!L$8+$S17))/$AC$55)+(($AB$56*$V17*('VT CHS Emissions Schedule'!L$9+$R17))/$AC$56)+(($AB$57*$V17*'VT CHS Emissions Schedule'!L$7)/$AC$57)/(1-$Q17)+(($AB$58*$V17*'VT CHS Emissions Schedule'!L$5)/$AC$58)/(1-$P17)+(($AB$59*$V17*('VT CHS Emissions Schedule'!L$36+$T17))/$AC$59),0)</f>
        <v>1201729.4125623624</v>
      </c>
      <c r="BY17" s="63">
        <f>IF(BY$15&lt;2025+$AA17,(IF($C17="Natural Gas",$W17*AY17/(1-$N17),$W17*AY17)-($X17*'VT CHS Emissions Schedule'!M$5)/(1-$P17))+(($AB$55*$V17*('VT CHS Emissions Schedule'!M$8+$S17))/$AC$55)+(($AB$56*$V17*('VT CHS Emissions Schedule'!M$9+$R17))/$AC$56)+(($AB$57*$V17*'VT CHS Emissions Schedule'!M$7)/$AC$57)/(1-$Q17)+(($AB$58*$V17*'VT CHS Emissions Schedule'!M$5)/$AC$58)/(1-$P17)+(($AB$59*$V17*('VT CHS Emissions Schedule'!M$36+$T17))/$AC$59),0)</f>
        <v>1229854.5261870928</v>
      </c>
      <c r="BZ17" s="63">
        <f>IF(BZ$15&lt;2025+$AA17,(IF($C17="Natural Gas",$W17*AZ17/(1-$N17),$W17*AZ17)-($X17*'VT CHS Emissions Schedule'!N$5)/(1-$P17))+(($AB$55*$V17*('VT CHS Emissions Schedule'!N$8+$S17))/$AC$55)+(($AB$56*$V17*('VT CHS Emissions Schedule'!N$9+$R17))/$AC$56)+(($AB$57*$V17*'VT CHS Emissions Schedule'!N$7)/$AC$57)/(1-$Q17)+(($AB$58*$V17*'VT CHS Emissions Schedule'!N$5)/$AC$58)/(1-$P17)+(($AB$59*$V17*('VT CHS Emissions Schedule'!N$36+$T17))/$AC$59),0)</f>
        <v>0</v>
      </c>
      <c r="CA17" s="63">
        <f>IF(CA$15&lt;2025+$AA17,(IF($C17="Natural Gas",$W17*BA17/(1-$N17),$W17*BA17)-($X17*'VT CHS Emissions Schedule'!O$5)/(1-$P17))+(($AB$55*$V17*('VT CHS Emissions Schedule'!O$8+$S17))/$AC$55)+(($AB$56*$V17*('VT CHS Emissions Schedule'!O$9+$R17))/$AC$56)+(($AB$57*$V17*'VT CHS Emissions Schedule'!O$7)/$AC$57)/(1-$Q17)+(($AB$58*$V17*'VT CHS Emissions Schedule'!O$5)/$AC$58)/(1-$P17)+(($AB$59*$V17*('VT CHS Emissions Schedule'!O$36+$T17))/$AC$59),0)</f>
        <v>0</v>
      </c>
      <c r="CB17" s="63">
        <f>IF(CB$15&lt;2025+$AA17,(IF($C17="Natural Gas",$W17*BB17/(1-$N17),$W17*BB17)-($X17*'VT CHS Emissions Schedule'!P$5)/(1-$P17))+(($AB$55*$V17*('VT CHS Emissions Schedule'!P$8+$S17))/$AC$55)+(($AB$56*$V17*('VT CHS Emissions Schedule'!P$9+$R17))/$AC$56)+(($AB$57*$V17*'VT CHS Emissions Schedule'!P$7)/$AC$57)/(1-$Q17)+(($AB$58*$V17*'VT CHS Emissions Schedule'!P$5)/$AC$58)/(1-$P17)+(($AB$59*$V17*('VT CHS Emissions Schedule'!P$36+$T17))/$AC$59),0)</f>
        <v>0</v>
      </c>
      <c r="CC17" s="63">
        <f>IF(CC$15&lt;2025+$AA17,(IF($C17="Natural Gas",$W17*BC17/(1-$N17),$W17*BC17)-($X17*'VT CHS Emissions Schedule'!Q$5)/(1-$P17))+(($AB$55*$V17*('VT CHS Emissions Schedule'!Q$8+$S17))/$AC$55)+(($AB$56*$V17*('VT CHS Emissions Schedule'!Q$9+$R17))/$AC$56)+(($AB$57*$V17*'VT CHS Emissions Schedule'!Q$7)/$AC$57)/(1-$Q17)+(($AB$58*$V17*'VT CHS Emissions Schedule'!Q$5)/$AC$58)/(1-$P17)+(($AB$59*$V17*('VT CHS Emissions Schedule'!Q$36+$T17))/$AC$59),0)</f>
        <v>0</v>
      </c>
      <c r="CD17" s="63">
        <f>IF(CD$15&lt;2025+$AA17,(IF($C17="Natural Gas",$W17*BD17/(1-$N17),$W17*BD17)-($X17*'VT CHS Emissions Schedule'!R$5)/(1-$P17))+(($AB$55*$V17*('VT CHS Emissions Schedule'!R$8+$S17))/$AC$55)+(($AB$56*$V17*('VT CHS Emissions Schedule'!R$9+$R17))/$AC$56)+(($AB$57*$V17*'VT CHS Emissions Schedule'!R$7)/$AC$57)/(1-$Q17)+(($AB$58*$V17*'VT CHS Emissions Schedule'!R$5)/$AC$58)/(1-$P17)+(($AB$59*$V17*('VT CHS Emissions Schedule'!R$36+$T17))/$AC$59),0)</f>
        <v>0</v>
      </c>
      <c r="CE17" s="63">
        <f>IF(CE$15&lt;2025+$AA17,(IF($C17="Natural Gas",$W17*BE17/(1-$N17),$W17*BE17)-($X17*'VT CHS Emissions Schedule'!S$5)/(1-$P17))+(($AB$55*$V17*('VT CHS Emissions Schedule'!S$8+$S17))/$AC$55)+(($AB$56*$V17*('VT CHS Emissions Schedule'!S$9+$R17))/$AC$56)+(($AB$57*$V17*'VT CHS Emissions Schedule'!S$7)/$AC$57)/(1-$Q17)+(($AB$58*$V17*'VT CHS Emissions Schedule'!S$5)/$AC$58)/(1-$P17)+(($AB$59*$V17*('VT CHS Emissions Schedule'!S$36+$T17))/$AC$59),0)</f>
        <v>0</v>
      </c>
      <c r="CF17" s="63">
        <f>IF(CF$15&lt;2025+$AA17,(IF($C17="Natural Gas",$W17*BF17/(1-$N17),$W17*BF17)-($X17*'VT CHS Emissions Schedule'!T$5)/(1-$P17))+(($AB$55*$V17*('VT CHS Emissions Schedule'!T$8+$S17))/$AC$55)+(($AB$56*$V17*('VT CHS Emissions Schedule'!T$9+$R17))/$AC$56)+(($AB$57*$V17*'VT CHS Emissions Schedule'!T$7)/$AC$57)/(1-$Q17)+(($AB$58*$V17*'VT CHS Emissions Schedule'!T$5)/$AC$58)/(1-$P17)+(($AB$59*$V17*('VT CHS Emissions Schedule'!T$36+$T17))/$AC$59),0)</f>
        <v>0</v>
      </c>
      <c r="CG17" s="63">
        <f>IF(CG$15&lt;2025+$AA17,(IF($C17="Natural Gas",$W17*BG17/(1-$N17),$W17*BG17)-($X17*'VT CHS Emissions Schedule'!U$5)/(1-$P17))+(($AB$55*$V17*('VT CHS Emissions Schedule'!U$8+$S17))/$AC$55)+(($AB$56*$V17*('VT CHS Emissions Schedule'!U$9+$R17))/$AC$56)+(($AB$57*$V17*'VT CHS Emissions Schedule'!U$7)/$AC$57)/(1-$Q17)+(($AB$58*$V17*'VT CHS Emissions Schedule'!U$5)/$AC$58)/(1-$P17)+(($AB$59*$V17*('VT CHS Emissions Schedule'!U$36+$T17))/$AC$59),0)</f>
        <v>0</v>
      </c>
      <c r="CH17" s="63">
        <f>IF(CH$15&lt;2025+$AA17,(IF($C17="Natural Gas",$W17*BH17/(1-$N17),$W17*BH17)-($X17*'VT CHS Emissions Schedule'!V$5)/(1-$P17))+(($AB$55*$V17*('VT CHS Emissions Schedule'!V$8+$S17))/$AC$55)+(($AB$56*$V17*('VT CHS Emissions Schedule'!V$9+$R17))/$AC$56)+(($AB$57*$V17*'VT CHS Emissions Schedule'!V$7)/$AC$57)/(1-$Q17)+(($AB$58*$V17*'VT CHS Emissions Schedule'!V$5)/$AC$58)/(1-$P17)+(($AB$59*$V17*('VT CHS Emissions Schedule'!V$36+$T17))/$AC$59),0)</f>
        <v>0</v>
      </c>
      <c r="CI17" s="63">
        <f>IF(CI$15&lt;2025+$AA17,(IF($C17="Natural Gas",$W17*BI17/(1-$N17),$W17*BI17)-($X17*'VT CHS Emissions Schedule'!W$5)/(1-$P17))+(($AB$55*$V17*('VT CHS Emissions Schedule'!W$8+$S17))/$AC$55)+(($AB$56*$V17*('VT CHS Emissions Schedule'!W$9+$R17))/$AC$56)+(($AB$57*$V17*'VT CHS Emissions Schedule'!W$7)/$AC$57)/(1-$Q17)+(($AB$58*$V17*'VT CHS Emissions Schedule'!W$5)/$AC$58)/(1-$P17)+(($AB$59*$V17*('VT CHS Emissions Schedule'!W$36+$T17))/$AC$59),0)</f>
        <v>0</v>
      </c>
      <c r="CJ17" s="63">
        <f>IF(CJ$15&lt;2025+$AA17,(IF($C17="Natural Gas",$W17*BJ17/(1-$N17),$W17*BJ17)-($X17*'VT CHS Emissions Schedule'!X$5)/(1-$P17))+(($AB$55*$V17*('VT CHS Emissions Schedule'!X$8+$S17))/$AC$55)+(($AB$56*$V17*('VT CHS Emissions Schedule'!X$9+$R17))/$AC$56)+(($AB$57*$V17*'VT CHS Emissions Schedule'!X$7)/$AC$57)/(1-$Q17)+(($AB$58*$V17*'VT CHS Emissions Schedule'!X$5)/$AC$58)/(1-$P17)+(($AB$59*$V17*('VT CHS Emissions Schedule'!X$36+$T17))/$AC$59),0)</f>
        <v>0</v>
      </c>
      <c r="CK17" s="63">
        <f>IF(CK$15&lt;2025+$AA17,(IF($C17="Natural Gas",$W17*BK17/(1-$N17),$W17*BK17)-($X17*'VT CHS Emissions Schedule'!Y$5)/(1-$P17))+(($AB$55*$V17*('VT CHS Emissions Schedule'!Y$8+$S17))/$AC$55)+(($AB$56*$V17*('VT CHS Emissions Schedule'!Y$9+$R17))/$AC$56)+(($AB$57*$V17*'VT CHS Emissions Schedule'!Y$7)/$AC$57)/(1-$Q17)+(($AB$58*$V17*'VT CHS Emissions Schedule'!Y$5)/$AC$58)/(1-$P17)+(($AB$59*$V17*('VT CHS Emissions Schedule'!Y$36+$T17))/$AC$59),0)</f>
        <v>0</v>
      </c>
      <c r="CL17" s="63">
        <f>IF(CL$15&lt;2025+$AA17,(IF($C17="Natural Gas",$W17*BL17/(1-$N17),$W17*BL17)-($X17*'VT CHS Emissions Schedule'!Z$5)/(1-$P17))+(($AB$55*$V17*('VT CHS Emissions Schedule'!Z$8+$S17))/$AC$55)+(($AB$56*$V17*('VT CHS Emissions Schedule'!Z$9+$R17))/$AC$56)+(($AB$57*$V17*'VT CHS Emissions Schedule'!Z$7)/$AC$57)/(1-$Q17)+(($AB$58*$V17*'VT CHS Emissions Schedule'!Z$5)/$AC$58)/(1-$P17)+(($AB$59*$V17*('VT CHS Emissions Schedule'!Z$36+$T17))/$AC$59),0)</f>
        <v>0</v>
      </c>
      <c r="CM17" s="63">
        <f>IF(CM$15&lt;2025+$AA17,(IF($C17="Natural Gas",$W17*BM17/(1-$N17),$W17*BM17)-($X17*'VT CHS Emissions Schedule'!AA$5)/(1-$P17))+(($AB$55*$V17*('VT CHS Emissions Schedule'!AA$8+$S17))/$AC$55)+(($AB$56*$V17*('VT CHS Emissions Schedule'!AA$9+$R17))/$AC$56)+(($AB$57*$V17*'VT CHS Emissions Schedule'!AA$7)/$AC$57)/(1-$Q17)+(($AB$58*$V17*'VT CHS Emissions Schedule'!AA$5)/$AC$58)/(1-$P17)+(($AB$59*$V17*('VT CHS Emissions Schedule'!AA$36+$T17))/$AC$59),0)</f>
        <v>0</v>
      </c>
      <c r="CN17" s="63">
        <f>IF(CN$15&lt;2025+$AA17,(IF($C17="Natural Gas",$W17*BN17/(1-$N17),$W17*BN17)-($X17*'VT CHS Emissions Schedule'!AB$5)/(1-$P17))+(($AB$55*$V17*('VT CHS Emissions Schedule'!AB$8+$S17))/$AC$55)+(($AB$56*$V17*('VT CHS Emissions Schedule'!AB$9+$R17))/$AC$56)+(($AB$57*$V17*'VT CHS Emissions Schedule'!AB$7)/$AC$57)/(1-$Q17)+(($AB$58*$V17*'VT CHS Emissions Schedule'!AB$5)/$AC$58)/(1-$P17)+(($AB$59*$V17*('VT CHS Emissions Schedule'!AB$36+$T17))/$AC$59),0)</f>
        <v>0</v>
      </c>
      <c r="CO17" s="63">
        <f>IF(CO$15&lt;2025+$AA17,(IF($C17="Natural Gas",$W17*BO17/(1-$N17),$W17*BO17)-($X17*'VT CHS Emissions Schedule'!AC$5)/(1-$P17))+(($AB$55*$V17*('VT CHS Emissions Schedule'!AC$8+$S17))/$AC$55)+(($AB$56*$V17*('VT CHS Emissions Schedule'!AC$9+$R17))/$AC$56)+(($AB$57*$V17*'VT CHS Emissions Schedule'!AC$7)/$AC$57)/(1-$Q17)+(($AB$58*$V17*'VT CHS Emissions Schedule'!AC$5)/$AC$58)/(1-$P17)+(($AB$59*$V17*('VT CHS Emissions Schedule'!AC$36+$T17))/$AC$59),0)</f>
        <v>0</v>
      </c>
      <c r="CP17" s="63">
        <f>IF(CP$15&lt;2025+$AA17,BP17+($Z17*'VT CHS Emissions Schedule'!D$5)/$AN17/(1-$P17),0)</f>
        <v>973842.22451059322</v>
      </c>
      <c r="CQ17" s="63">
        <f>IF(CQ$15&lt;2025+$AA17,BQ17+($Z17*'VT CHS Emissions Schedule'!E$5)/$AN17/(1-$P17),0)</f>
        <v>1002640.148977269</v>
      </c>
      <c r="CR17" s="63">
        <f>IF(CR$15&lt;2025+$AA17,BR17+($Z17*'VT CHS Emissions Schedule'!F$5)/$AN17/(1-$P17),0)</f>
        <v>1031438.0734439446</v>
      </c>
      <c r="CS17" s="63">
        <f>IF(CS$15&lt;2025+$AA17,BS17+($Z17*'VT CHS Emissions Schedule'!G$5)/$AN17/(1-$P17),0)</f>
        <v>1060235.9979106204</v>
      </c>
      <c r="CT17" s="63">
        <f>IF(CT$15&lt;2025+$AA17,BT17+($Z17*'VT CHS Emissions Schedule'!H$5)/$AN17/(1-$P17),0)</f>
        <v>1089033.922377296</v>
      </c>
      <c r="CU17" s="63">
        <f>IF(CU$15&lt;2025+$AA17,BU17+($Z17*'VT CHS Emissions Schedule'!I$5)/$AN17/(1-$P17),0)</f>
        <v>1111042.2118677162</v>
      </c>
      <c r="CV17" s="63">
        <f>IF(CV$15&lt;2025+$AA17,BV17+($Z17*'VT CHS Emissions Schedule'!J$5)/$AN17/(1-$P17),0)</f>
        <v>1139840.1363343915</v>
      </c>
      <c r="CW17" s="63">
        <f>IF(CW$15&lt;2025+$AA17,BW17+($Z17*'VT CHS Emissions Schedule'!K$5)/$AN17/(1-$P17),0)</f>
        <v>1168638.0608010676</v>
      </c>
      <c r="CX17" s="63">
        <f>IF(CX$15&lt;2025+$AA17,BX17+($Z17*'VT CHS Emissions Schedule'!L$5)/$AN17/(1-$P17),0)</f>
        <v>1197435.985267743</v>
      </c>
      <c r="CY17" s="63">
        <f>IF(CY$15&lt;2025+$AA17,BY17+($Z17*'VT CHS Emissions Schedule'!M$5)/$AN17/(1-$P17),0)</f>
        <v>1226233.9097344191</v>
      </c>
      <c r="CZ17" s="63">
        <f>IF(CZ$15&lt;2025+$AA17,BZ17+($Z17*'VT CHS Emissions Schedule'!N$5)/$AN17/(1-$P17),0)</f>
        <v>0</v>
      </c>
      <c r="DA17" s="63">
        <f>IF(DA$15&lt;2025+$AA17,CA17+($Z17*'VT CHS Emissions Schedule'!O$5)/$AN17/(1-$P17),0)</f>
        <v>0</v>
      </c>
      <c r="DB17" s="63">
        <f>IF(DB$15&lt;2025+$AA17,CB17+($Z17*'VT CHS Emissions Schedule'!P$5)/$AN17/(1-$P17),0)</f>
        <v>0</v>
      </c>
      <c r="DC17" s="63">
        <f>IF(DC$15&lt;2025+$AA17,CC17+($Z17*'VT CHS Emissions Schedule'!Q$5)/$AN17/(1-$P17),0)</f>
        <v>0</v>
      </c>
      <c r="DD17" s="63">
        <f>IF(DD$15&lt;2025+$AA17,CD17+($Z17*'VT CHS Emissions Schedule'!R$5)/$AN17/(1-$P17),0)</f>
        <v>0</v>
      </c>
      <c r="DE17" s="63">
        <f>IF(DE$15&lt;2025+$AA17,CE17+($Z17*'VT CHS Emissions Schedule'!S$5)/$AN17/(1-$P17),0)</f>
        <v>0</v>
      </c>
      <c r="DF17" s="63">
        <f>IF(DF$15&lt;2025+$AA17,CF17+($Z17*'VT CHS Emissions Schedule'!T$5)/$AN17/(1-$P17),0)</f>
        <v>0</v>
      </c>
      <c r="DG17" s="63">
        <f>IF(DG$15&lt;2025+$AA17,CG17+($Z17*'VT CHS Emissions Schedule'!U$5)/$AN17/(1-$P17),0)</f>
        <v>0</v>
      </c>
      <c r="DH17" s="63">
        <f>IF(DH$15&lt;2025+$AA17,CH17+($Z17*'VT CHS Emissions Schedule'!V$5)/$AN17/(1-$P17),0)</f>
        <v>0</v>
      </c>
      <c r="DI17" s="63">
        <f>IF(DI$15&lt;2025+$AA17,CI17+($Z17*'VT CHS Emissions Schedule'!W$5)/$AN17/(1-$P17),0)</f>
        <v>0</v>
      </c>
      <c r="DJ17" s="63">
        <f>IF(DJ$15&lt;2025+$AA17,CJ17+($Z17*'VT CHS Emissions Schedule'!X$5)/$AN17/(1-$P17),0)</f>
        <v>0</v>
      </c>
      <c r="DK17" s="63">
        <f>IF(DK$15&lt;2025+$AA17,CK17+($Z17*'VT CHS Emissions Schedule'!Y$5)/$AN17/(1-$P17),0)</f>
        <v>0</v>
      </c>
      <c r="DL17" s="63">
        <f>IF(DL$15&lt;2025+$AA17,CL17+($Z17*'VT CHS Emissions Schedule'!Z$5)/$AN17/(1-$P17),0)</f>
        <v>0</v>
      </c>
      <c r="DM17" s="63">
        <f>IF(DM$15&lt;2025+$AA17,CM17+($Z17*'VT CHS Emissions Schedule'!AA$5)/$AN17/(1-$P17),0)</f>
        <v>0</v>
      </c>
      <c r="DN17" s="63">
        <f>IF(DN$15&lt;2025+$AA17,CN17+($Z17*'VT CHS Emissions Schedule'!AB$5)/$AN17/(1-$P17),0)</f>
        <v>0</v>
      </c>
      <c r="DO17" s="63">
        <f>IF(DO$15&lt;2025+$AA17,CO17+($Z17*'VT CHS Emissions Schedule'!AC$5)/$AN17/(1-$P17),0)</f>
        <v>0</v>
      </c>
    </row>
    <row r="18" spans="1:119" x14ac:dyDescent="0.25">
      <c r="A18" s="436"/>
      <c r="B18" s="440" t="s">
        <v>82</v>
      </c>
      <c r="C18" s="161" t="s">
        <v>11</v>
      </c>
      <c r="D18" s="174">
        <f t="shared" si="9"/>
        <v>9821371.1352578755</v>
      </c>
      <c r="E18" s="63">
        <f t="shared" si="0"/>
        <v>9787568.7506183721</v>
      </c>
      <c r="F18" s="222">
        <f t="shared" si="1"/>
        <v>9.8213711352578752</v>
      </c>
      <c r="G18" s="110">
        <f t="shared" si="10"/>
        <v>908565.16191737249</v>
      </c>
      <c r="H18" s="110">
        <f t="shared" si="11"/>
        <v>913484.77561973978</v>
      </c>
      <c r="I18" s="63">
        <f t="shared" si="12"/>
        <v>797460.97244578786</v>
      </c>
      <c r="J18" s="63">
        <f>($Z18*'VT CHS Emissions Schedule'!D$5)/$AN18/(1-$P18)</f>
        <v>-4919.6137023672891</v>
      </c>
      <c r="K18" s="63">
        <f>(($AB$55*$V18*('VT CHS Emissions Schedule'!D$8+$S18))/$AC$55)+(($AB$56*$V18*('VT CHS Emissions Schedule'!D$9+$R18))/$AC$56)+(($AB$57*$V18*'VT CHS Emissions Schedule'!D$7)/$AC$57)/(1-$Q18)+(($AB$58*$V18*'VT CHS Emissions Schedule'!D$5)/$AC$58)/(1-$P18)+(($AB$59*$V18*('VT CHS Emissions Schedule'!D$36+$T18))/$AC$59)</f>
        <v>116023.80317395196</v>
      </c>
      <c r="L18" s="91">
        <f t="shared" si="2"/>
        <v>1026509.9652487906</v>
      </c>
      <c r="M18" s="63">
        <f>($X18*'VT CHS Emissions Schedule'!D$5)/(1-$P18)</f>
        <v>229048.99280300265</v>
      </c>
      <c r="N18" s="65">
        <f>_xlfn.XLOOKUP($C18,Lookups!$A$3:$A$15,Lookups!$E$3:$E$15)</f>
        <v>1.4E-2</v>
      </c>
      <c r="O18" s="64">
        <f>_xlfn.XLOOKUP($C18,Lookups!$A$3:$A$15,Lookups!$D$3:$D$15)</f>
        <v>0</v>
      </c>
      <c r="P18" s="65">
        <f>Lookups!$E$6</f>
        <v>8.9499999999999996E-2</v>
      </c>
      <c r="Q18" s="65">
        <f>Lookups!$E$5</f>
        <v>1.4E-2</v>
      </c>
      <c r="R18" s="64">
        <f>Lookups!$D$4</f>
        <v>0.32764300000000002</v>
      </c>
      <c r="S18" s="64">
        <f>Lookups!$D$3</f>
        <v>0.21490000000000001</v>
      </c>
      <c r="T18" s="64">
        <f>Lookups!$D$8</f>
        <v>1.3776766038113153</v>
      </c>
      <c r="U18" s="71">
        <f t="shared" si="3"/>
        <v>1078.4676436639647</v>
      </c>
      <c r="V18" s="71">
        <f t="shared" si="13"/>
        <v>1925.7118245263759</v>
      </c>
      <c r="W18" s="71">
        <f t="shared" si="4"/>
        <v>15884.80985915493</v>
      </c>
      <c r="X18" s="71">
        <f t="shared" si="5"/>
        <v>5521.7698898408808</v>
      </c>
      <c r="Y18" s="71">
        <f t="shared" si="14"/>
        <v>12531.349999999999</v>
      </c>
      <c r="Z18" s="71">
        <f t="shared" si="15"/>
        <v>-441.18817141120411</v>
      </c>
      <c r="AA18" s="67">
        <v>10</v>
      </c>
      <c r="AB18" s="67" t="str">
        <f>_xlfn.XLOOKUP(C18,Lookups!$A$3:$A$15,Lookups!$C$3:$C$15)</f>
        <v>Natural Gas</v>
      </c>
      <c r="AC18" s="71">
        <v>2.84</v>
      </c>
      <c r="AD18" s="71">
        <f>$AD$38</f>
        <v>8.17</v>
      </c>
      <c r="AE18" s="71">
        <f t="shared" si="16"/>
        <v>8.4499999999999993</v>
      </c>
      <c r="AF18" s="63">
        <f>$AB$48</f>
        <v>1483</v>
      </c>
      <c r="AG18" s="65">
        <v>0.68</v>
      </c>
      <c r="AH18" s="79">
        <v>0.73</v>
      </c>
      <c r="AI18" s="79">
        <f t="shared" si="6"/>
        <v>0.05</v>
      </c>
      <c r="AJ18" s="79">
        <f t="shared" si="7"/>
        <v>1</v>
      </c>
      <c r="AK18" s="72">
        <v>0.55800000000000005</v>
      </c>
      <c r="AL18" s="72">
        <v>0.188</v>
      </c>
      <c r="AM18" s="73">
        <f t="shared" si="8"/>
        <v>1.7856000000000003</v>
      </c>
      <c r="AN18" s="71">
        <v>3.72</v>
      </c>
      <c r="AO18" s="70">
        <v>3.6</v>
      </c>
      <c r="AP18" s="66">
        <f>IF(AP$15&lt;2025+$AA18,$O18+_xlfn.XLOOKUP(_xlfn.XLOOKUP($C18,Lookups!$A$3:$A$17,Lookups!$B$3:$B$17),'VT CHS Emissions Schedule'!$A:$A,'VT CHS Emissions Schedule'!D:D),0)</f>
        <v>63.717402645016818</v>
      </c>
      <c r="AQ18" s="66">
        <f>IF(AQ$15&lt;2025+$AA18,$O18+_xlfn.XLOOKUP(_xlfn.XLOOKUP($C18,Lookups!$A$3:$A$17,Lookups!$B$3:$B$17),'VT CHS Emissions Schedule'!$A:$A,'VT CHS Emissions Schedule'!E:E),0)</f>
        <v>63.717402645016818</v>
      </c>
      <c r="AR18" s="66">
        <f>IF(AR$15&lt;2025+$AA18,$O18+_xlfn.XLOOKUP(_xlfn.XLOOKUP($C18,Lookups!$A$3:$A$17,Lookups!$B$3:$B$17),'VT CHS Emissions Schedule'!$A:$A,'VT CHS Emissions Schedule'!F:F),0)</f>
        <v>63.717402645016818</v>
      </c>
      <c r="AS18" s="66">
        <f>IF(AS$15&lt;2025+$AA18,$O18+_xlfn.XLOOKUP(_xlfn.XLOOKUP($C18,Lookups!$A$3:$A$17,Lookups!$B$3:$B$17),'VT CHS Emissions Schedule'!$A:$A,'VT CHS Emissions Schedule'!G:G),0)</f>
        <v>63.717402645016818</v>
      </c>
      <c r="AT18" s="66">
        <f>IF(AT$15&lt;2025+$AA18,$O18+_xlfn.XLOOKUP(_xlfn.XLOOKUP($C18,Lookups!$A$3:$A$17,Lookups!$B$3:$B$17),'VT CHS Emissions Schedule'!$A:$A,'VT CHS Emissions Schedule'!H:H),0)</f>
        <v>63.717402645016818</v>
      </c>
      <c r="AU18" s="66">
        <f>IF(AU$15&lt;2025+$AA18,$O18+_xlfn.XLOOKUP(_xlfn.XLOOKUP($C18,Lookups!$A$3:$A$17,Lookups!$B$3:$B$17),'VT CHS Emissions Schedule'!$A:$A,'VT CHS Emissions Schedule'!I:I),0)</f>
        <v>63.651087867640953</v>
      </c>
      <c r="AV18" s="66">
        <f>IF(AV$15&lt;2025+$AA18,$O18+_xlfn.XLOOKUP(_xlfn.XLOOKUP($C18,Lookups!$A$3:$A$17,Lookups!$B$3:$B$17),'VT CHS Emissions Schedule'!$A:$A,'VT CHS Emissions Schedule'!J:J),0)</f>
        <v>63.651087867640953</v>
      </c>
      <c r="AW18" s="66">
        <f>IF(AW$15&lt;2025+$AA18,$O18+_xlfn.XLOOKUP(_xlfn.XLOOKUP($C18,Lookups!$A$3:$A$17,Lookups!$B$3:$B$17),'VT CHS Emissions Schedule'!$A:$A,'VT CHS Emissions Schedule'!K:K),0)</f>
        <v>63.651087867640953</v>
      </c>
      <c r="AX18" s="66">
        <f>IF(AX$15&lt;2025+$AA18,$O18+_xlfn.XLOOKUP(_xlfn.XLOOKUP($C18,Lookups!$A$3:$A$17,Lookups!$B$3:$B$17),'VT CHS Emissions Schedule'!$A:$A,'VT CHS Emissions Schedule'!L:L),0)</f>
        <v>63.651087867640953</v>
      </c>
      <c r="AY18" s="66">
        <f>IF(AY$15&lt;2025+$AA18,$O18+_xlfn.XLOOKUP(_xlfn.XLOOKUP($C18,Lookups!$A$3:$A$17,Lookups!$B$3:$B$17),'VT CHS Emissions Schedule'!$A:$A,'VT CHS Emissions Schedule'!M:M),0)</f>
        <v>63.651087867640953</v>
      </c>
      <c r="AZ18" s="66">
        <f>IF(AZ$15&lt;2025+$AA18,$O18+_xlfn.XLOOKUP(_xlfn.XLOOKUP($C18,Lookups!$A$3:$A$17,Lookups!$B$3:$B$17),'VT CHS Emissions Schedule'!$A:$A,'VT CHS Emissions Schedule'!N:N),0)</f>
        <v>0</v>
      </c>
      <c r="BA18" s="66">
        <f>IF(BA$15&lt;2025+$AA18,$O18+_xlfn.XLOOKUP(_xlfn.XLOOKUP($C18,Lookups!$A$3:$A$17,Lookups!$B$3:$B$17),'VT CHS Emissions Schedule'!$A:$A,'VT CHS Emissions Schedule'!O:O),0)</f>
        <v>0</v>
      </c>
      <c r="BB18" s="66">
        <f>IF(BB$15&lt;2025+$AA18,$O18+_xlfn.XLOOKUP(_xlfn.XLOOKUP($C18,Lookups!$A$3:$A$17,Lookups!$B$3:$B$17),'VT CHS Emissions Schedule'!$A:$A,'VT CHS Emissions Schedule'!P:P),0)</f>
        <v>0</v>
      </c>
      <c r="BC18" s="66">
        <f>IF(BC$15&lt;2025+$AA18,$O18+_xlfn.XLOOKUP(_xlfn.XLOOKUP($C18,Lookups!$A$3:$A$17,Lookups!$B$3:$B$17),'VT CHS Emissions Schedule'!$A:$A,'VT CHS Emissions Schedule'!Q:Q),0)</f>
        <v>0</v>
      </c>
      <c r="BD18" s="66">
        <f>IF(BD$15&lt;2025+$AA18,$O18+_xlfn.XLOOKUP(_xlfn.XLOOKUP($C18,Lookups!$A$3:$A$17,Lookups!$B$3:$B$17),'VT CHS Emissions Schedule'!$A:$A,'VT CHS Emissions Schedule'!R:R),0)</f>
        <v>0</v>
      </c>
      <c r="BE18" s="66">
        <f>IF(BE$15&lt;2025+$AA18,$O18+_xlfn.XLOOKUP(_xlfn.XLOOKUP($C18,Lookups!$A$3:$A$17,Lookups!$B$3:$B$17),'VT CHS Emissions Schedule'!$A:$A,'VT CHS Emissions Schedule'!S:S),0)</f>
        <v>0</v>
      </c>
      <c r="BF18" s="66">
        <f>IF(BF$15&lt;2025+$AA18,$O18+_xlfn.XLOOKUP(_xlfn.XLOOKUP($C18,Lookups!$A$3:$A$17,Lookups!$B$3:$B$17),'VT CHS Emissions Schedule'!$A:$A,'VT CHS Emissions Schedule'!T:T),0)</f>
        <v>0</v>
      </c>
      <c r="BG18" s="66">
        <f>IF(BG$15&lt;2025+$AA18,$O18+_xlfn.XLOOKUP(_xlfn.XLOOKUP($C18,Lookups!$A$3:$A$17,Lookups!$B$3:$B$17),'VT CHS Emissions Schedule'!$A:$A,'VT CHS Emissions Schedule'!U:U),0)</f>
        <v>0</v>
      </c>
      <c r="BH18" s="66">
        <f>IF(BH$15&lt;2025+$AA18,$O18+_xlfn.XLOOKUP(_xlfn.XLOOKUP($C18,Lookups!$A$3:$A$17,Lookups!$B$3:$B$17),'VT CHS Emissions Schedule'!$A:$A,'VT CHS Emissions Schedule'!V:V),0)</f>
        <v>0</v>
      </c>
      <c r="BI18" s="66">
        <f>IF(BI$15&lt;2025+$AA18,$O18+_xlfn.XLOOKUP(_xlfn.XLOOKUP($C18,Lookups!$A$3:$A$17,Lookups!$B$3:$B$17),'VT CHS Emissions Schedule'!$A:$A,'VT CHS Emissions Schedule'!W:W),0)</f>
        <v>0</v>
      </c>
      <c r="BJ18" s="66">
        <f>IF(BJ$15&lt;2025+$AA18,$O18+_xlfn.XLOOKUP(_xlfn.XLOOKUP($C18,Lookups!$A$3:$A$17,Lookups!$B$3:$B$17),'VT CHS Emissions Schedule'!$A:$A,'VT CHS Emissions Schedule'!X:X),0)</f>
        <v>0</v>
      </c>
      <c r="BK18" s="66">
        <f>IF(BK$15&lt;2025+$AA18,$O18+_xlfn.XLOOKUP(_xlfn.XLOOKUP($C18,Lookups!$A$3:$A$17,Lookups!$B$3:$B$17),'VT CHS Emissions Schedule'!$A:$A,'VT CHS Emissions Schedule'!Y:Y),0)</f>
        <v>0</v>
      </c>
      <c r="BL18" s="66">
        <f>IF(BL$15&lt;2025+$AA18,$O18+_xlfn.XLOOKUP(_xlfn.XLOOKUP($C18,Lookups!$A$3:$A$17,Lookups!$B$3:$B$17),'VT CHS Emissions Schedule'!$A:$A,'VT CHS Emissions Schedule'!Z:Z),0)</f>
        <v>0</v>
      </c>
      <c r="BM18" s="66">
        <f>IF(BM$15&lt;2025+$AA18,$O18+_xlfn.XLOOKUP(_xlfn.XLOOKUP($C18,Lookups!$A$3:$A$17,Lookups!$B$3:$B$17),'VT CHS Emissions Schedule'!$A:$A,'VT CHS Emissions Schedule'!AA:AA),0)</f>
        <v>0</v>
      </c>
      <c r="BN18" s="66">
        <f>IF(BN$15&lt;2025+$AA18,$O18+_xlfn.XLOOKUP(_xlfn.XLOOKUP($C18,Lookups!$A$3:$A$17,Lookups!$B$3:$B$17),'VT CHS Emissions Schedule'!$A:$A,'VT CHS Emissions Schedule'!AB:AB),0)</f>
        <v>0</v>
      </c>
      <c r="BO18" s="66">
        <f>IF(BO$15&lt;2025+$AA18,$O18+_xlfn.XLOOKUP(_xlfn.XLOOKUP($C18,Lookups!$A$3:$A$17,Lookups!$B$3:$B$17),'VT CHS Emissions Schedule'!$A:$A,'VT CHS Emissions Schedule'!AC:AC),0)</f>
        <v>0</v>
      </c>
      <c r="BP18" s="63">
        <f>IF(BP$15&lt;2025+$AA18,(IF($C18="Natural Gas",$W18*AP18/(1-$N18),$W18*AP18)-($X18*'VT CHS Emissions Schedule'!D$5)/(1-$P18))+(($AB$55*$V18*('VT CHS Emissions Schedule'!D$8+$S18))/$AC$55)+(($AB$56*$V18*('VT CHS Emissions Schedule'!D$9+$R18))/$AC$56)+(($AB$57*$V18*'VT CHS Emissions Schedule'!D$7)/$AC$57)/(1-$Q18)+(($AB$58*$V18*'VT CHS Emissions Schedule'!D$5)/$AC$58)/(1-$P18)+(($AB$59*$V18*('VT CHS Emissions Schedule'!D$36+$T18))/$AC$59),0)</f>
        <v>913484.7756197399</v>
      </c>
      <c r="BQ18" s="63">
        <f>IF(BQ$15&lt;2025+$AA18,(IF($C18="Natural Gas",$W18*AQ18/(1-$N18),$W18*AQ18)-($X18*'VT CHS Emissions Schedule'!E$5)/(1-$P18))+(($AB$55*$V18*('VT CHS Emissions Schedule'!E$8+$S18))/$AC$55)+(($AB$56*$V18*('VT CHS Emissions Schedule'!E$9+$R18))/$AC$56)+(($AB$57*$V18*'VT CHS Emissions Schedule'!E$7)/$AC$57)/(1-$Q18)+(($AB$58*$V18*'VT CHS Emissions Schedule'!E$5)/$AC$58)/(1-$P18)+(($AB$59*$V18*('VT CHS Emissions Schedule'!E$36+$T18))/$AC$59),0)</f>
        <v>928910.79386794823</v>
      </c>
      <c r="BR18" s="63">
        <f>IF(BR$15&lt;2025+$AA18,(IF($C18="Natural Gas",$W18*AR18/(1-$N18),$W18*AR18)-($X18*'VT CHS Emissions Schedule'!F$5)/(1-$P18))+(($AB$55*$V18*('VT CHS Emissions Schedule'!F$8+$S18))/$AC$55)+(($AB$56*$V18*('VT CHS Emissions Schedule'!F$9+$R18))/$AC$56)+(($AB$57*$V18*'VT CHS Emissions Schedule'!F$7)/$AC$57)/(1-$Q18)+(($AB$58*$V18*'VT CHS Emissions Schedule'!F$5)/$AC$58)/(1-$P18)+(($AB$59*$V18*('VT CHS Emissions Schedule'!F$36+$T18))/$AC$59),0)</f>
        <v>944336.81211615668</v>
      </c>
      <c r="BS18" s="63">
        <f>IF(BS$15&lt;2025+$AA18,(IF($C18="Natural Gas",$W18*AS18/(1-$N18),$W18*AS18)-($X18*'VT CHS Emissions Schedule'!G$5)/(1-$P18))+(($AB$55*$V18*('VT CHS Emissions Schedule'!G$8+$S18))/$AC$55)+(($AB$56*$V18*('VT CHS Emissions Schedule'!G$9+$R18))/$AC$56)+(($AB$57*$V18*'VT CHS Emissions Schedule'!G$7)/$AC$57)/(1-$Q18)+(($AB$58*$V18*'VT CHS Emissions Schedule'!G$5)/$AC$58)/(1-$P18)+(($AB$59*$V18*('VT CHS Emissions Schedule'!G$36+$T18))/$AC$59),0)</f>
        <v>959762.83036436501</v>
      </c>
      <c r="BT18" s="63">
        <f>IF(BT$15&lt;2025+$AA18,(IF($C18="Natural Gas",$W18*AT18/(1-$N18),$W18*AT18)-($X18*'VT CHS Emissions Schedule'!H$5)/(1-$P18))+(($AB$55*$V18*('VT CHS Emissions Schedule'!H$8+$S18))/$AC$55)+(($AB$56*$V18*('VT CHS Emissions Schedule'!H$9+$R18))/$AC$56)+(($AB$57*$V18*'VT CHS Emissions Schedule'!H$7)/$AC$57)/(1-$Q18)+(($AB$58*$V18*'VT CHS Emissions Schedule'!H$5)/$AC$58)/(1-$P18)+(($AB$59*$V18*('VT CHS Emissions Schedule'!H$36+$T18))/$AC$59),0)</f>
        <v>975188.84861257346</v>
      </c>
      <c r="BU18" s="63">
        <f>IF(BU$15&lt;2025+$AA18,(IF($C18="Natural Gas",$W18*AU18/(1-$N18),$W18*AU18)-($X18*'VT CHS Emissions Schedule'!I$5)/(1-$P18))+(($AB$55*$V18*('VT CHS Emissions Schedule'!I$8+$S18))/$AC$55)+(($AB$56*$V18*('VT CHS Emissions Schedule'!I$9+$R18))/$AC$56)+(($AB$57*$V18*'VT CHS Emissions Schedule'!I$7)/$AC$57)/(1-$Q18)+(($AB$58*$V18*'VT CHS Emissions Schedule'!I$5)/$AC$58)/(1-$P18)+(($AB$59*$V18*('VT CHS Emissions Schedule'!I$36+$T18))/$AC$59),0)</f>
        <v>989085.37843900174</v>
      </c>
      <c r="BV18" s="63">
        <f>IF(BV$15&lt;2025+$AA18,(IF($C18="Natural Gas",$W18*AV18/(1-$N18),$W18*AV18)-($X18*'VT CHS Emissions Schedule'!J$5)/(1-$P18))+(($AB$55*$V18*('VT CHS Emissions Schedule'!J$8+$S18))/$AC$55)+(($AB$56*$V18*('VT CHS Emissions Schedule'!J$9+$R18))/$AC$56)+(($AB$57*$V18*'VT CHS Emissions Schedule'!J$7)/$AC$57)/(1-$Q18)+(($AB$58*$V18*'VT CHS Emissions Schedule'!J$5)/$AC$58)/(1-$P18)+(($AB$59*$V18*('VT CHS Emissions Schedule'!J$36+$T18))/$AC$59),0)</f>
        <v>1004511.3966872102</v>
      </c>
      <c r="BW18" s="63">
        <f>IF(BW$15&lt;2025+$AA18,(IF($C18="Natural Gas",$W18*AW18/(1-$N18),$W18*AW18)-($X18*'VT CHS Emissions Schedule'!K$5)/(1-$P18))+(($AB$55*$V18*('VT CHS Emissions Schedule'!K$8+$S18))/$AC$55)+(($AB$56*$V18*('VT CHS Emissions Schedule'!K$9+$R18))/$AC$56)+(($AB$57*$V18*'VT CHS Emissions Schedule'!K$7)/$AC$57)/(1-$Q18)+(($AB$58*$V18*'VT CHS Emissions Schedule'!K$5)/$AC$58)/(1-$P18)+(($AB$59*$V18*('VT CHS Emissions Schedule'!K$36+$T18))/$AC$59),0)</f>
        <v>1019937.4149354185</v>
      </c>
      <c r="BX18" s="63">
        <f>IF(BX$15&lt;2025+$AA18,(IF($C18="Natural Gas",$W18*AX18/(1-$N18),$W18*AX18)-($X18*'VT CHS Emissions Schedule'!L$5)/(1-$P18))+(($AB$55*$V18*('VT CHS Emissions Schedule'!L$8+$S18))/$AC$55)+(($AB$56*$V18*('VT CHS Emissions Schedule'!L$9+$R18))/$AC$56)+(($AB$57*$V18*'VT CHS Emissions Schedule'!L$7)/$AC$57)/(1-$Q18)+(($AB$58*$V18*'VT CHS Emissions Schedule'!L$5)/$AC$58)/(1-$P18)+(($AB$59*$V18*('VT CHS Emissions Schedule'!L$36+$T18))/$AC$59),0)</f>
        <v>1035363.4331836269</v>
      </c>
      <c r="BY18" s="63">
        <f>IF(BY$15&lt;2025+$AA18,(IF($C18="Natural Gas",$W18*AY18/(1-$N18),$W18*AY18)-($X18*'VT CHS Emissions Schedule'!M$5)/(1-$P18))+(($AB$55*$V18*('VT CHS Emissions Schedule'!M$8+$S18))/$AC$55)+(($AB$56*$V18*('VT CHS Emissions Schedule'!M$9+$R18))/$AC$56)+(($AB$57*$V18*'VT CHS Emissions Schedule'!M$7)/$AC$57)/(1-$Q18)+(($AB$58*$V18*'VT CHS Emissions Schedule'!M$5)/$AC$58)/(1-$P18)+(($AB$59*$V18*('VT CHS Emissions Schedule'!M$36+$T18))/$AC$59),0)</f>
        <v>1050789.4514318353</v>
      </c>
      <c r="BZ18" s="63">
        <f>IF(BZ$15&lt;2025+$AA18,(IF($C18="Natural Gas",$W18*AZ18/(1-$N18),$W18*AZ18)-($X18*'VT CHS Emissions Schedule'!N$5)/(1-$P18))+(($AB$55*$V18*('VT CHS Emissions Schedule'!N$8+$S18))/$AC$55)+(($AB$56*$V18*('VT CHS Emissions Schedule'!N$9+$R18))/$AC$56)+(($AB$57*$V18*'VT CHS Emissions Schedule'!N$7)/$AC$57)/(1-$Q18)+(($AB$58*$V18*'VT CHS Emissions Schedule'!N$5)/$AC$58)/(1-$P18)+(($AB$59*$V18*('VT CHS Emissions Schedule'!N$36+$T18))/$AC$59),0)</f>
        <v>0</v>
      </c>
      <c r="CA18" s="63">
        <f>IF(CA$15&lt;2025+$AA18,(IF($C18="Natural Gas",$W18*BA18/(1-$N18),$W18*BA18)-($X18*'VT CHS Emissions Schedule'!O$5)/(1-$P18))+(($AB$55*$V18*('VT CHS Emissions Schedule'!O$8+$S18))/$AC$55)+(($AB$56*$V18*('VT CHS Emissions Schedule'!O$9+$R18))/$AC$56)+(($AB$57*$V18*'VT CHS Emissions Schedule'!O$7)/$AC$57)/(1-$Q18)+(($AB$58*$V18*'VT CHS Emissions Schedule'!O$5)/$AC$58)/(1-$P18)+(($AB$59*$V18*('VT CHS Emissions Schedule'!O$36+$T18))/$AC$59),0)</f>
        <v>0</v>
      </c>
      <c r="CB18" s="63">
        <f>IF(CB$15&lt;2025+$AA18,(IF($C18="Natural Gas",$W18*BB18/(1-$N18),$W18*BB18)-($X18*'VT CHS Emissions Schedule'!P$5)/(1-$P18))+(($AB$55*$V18*('VT CHS Emissions Schedule'!P$8+$S18))/$AC$55)+(($AB$56*$V18*('VT CHS Emissions Schedule'!P$9+$R18))/$AC$56)+(($AB$57*$V18*'VT CHS Emissions Schedule'!P$7)/$AC$57)/(1-$Q18)+(($AB$58*$V18*'VT CHS Emissions Schedule'!P$5)/$AC$58)/(1-$P18)+(($AB$59*$V18*('VT CHS Emissions Schedule'!P$36+$T18))/$AC$59),0)</f>
        <v>0</v>
      </c>
      <c r="CC18" s="63">
        <f>IF(CC$15&lt;2025+$AA18,(IF($C18="Natural Gas",$W18*BC18/(1-$N18),$W18*BC18)-($X18*'VT CHS Emissions Schedule'!Q$5)/(1-$P18))+(($AB$55*$V18*('VT CHS Emissions Schedule'!Q$8+$S18))/$AC$55)+(($AB$56*$V18*('VT CHS Emissions Schedule'!Q$9+$R18))/$AC$56)+(($AB$57*$V18*'VT CHS Emissions Schedule'!Q$7)/$AC$57)/(1-$Q18)+(($AB$58*$V18*'VT CHS Emissions Schedule'!Q$5)/$AC$58)/(1-$P18)+(($AB$59*$V18*('VT CHS Emissions Schedule'!Q$36+$T18))/$AC$59),0)</f>
        <v>0</v>
      </c>
      <c r="CD18" s="63">
        <f>IF(CD$15&lt;2025+$AA18,(IF($C18="Natural Gas",$W18*BD18/(1-$N18),$W18*BD18)-($X18*'VT CHS Emissions Schedule'!R$5)/(1-$P18))+(($AB$55*$V18*('VT CHS Emissions Schedule'!R$8+$S18))/$AC$55)+(($AB$56*$V18*('VT CHS Emissions Schedule'!R$9+$R18))/$AC$56)+(($AB$57*$V18*'VT CHS Emissions Schedule'!R$7)/$AC$57)/(1-$Q18)+(($AB$58*$V18*'VT CHS Emissions Schedule'!R$5)/$AC$58)/(1-$P18)+(($AB$59*$V18*('VT CHS Emissions Schedule'!R$36+$T18))/$AC$59),0)</f>
        <v>0</v>
      </c>
      <c r="CE18" s="63">
        <f>IF(CE$15&lt;2025+$AA18,(IF($C18="Natural Gas",$W18*BE18/(1-$N18),$W18*BE18)-($X18*'VT CHS Emissions Schedule'!S$5)/(1-$P18))+(($AB$55*$V18*('VT CHS Emissions Schedule'!S$8+$S18))/$AC$55)+(($AB$56*$V18*('VT CHS Emissions Schedule'!S$9+$R18))/$AC$56)+(($AB$57*$V18*'VT CHS Emissions Schedule'!S$7)/$AC$57)/(1-$Q18)+(($AB$58*$V18*'VT CHS Emissions Schedule'!S$5)/$AC$58)/(1-$P18)+(($AB$59*$V18*('VT CHS Emissions Schedule'!S$36+$T18))/$AC$59),0)</f>
        <v>0</v>
      </c>
      <c r="CF18" s="63">
        <f>IF(CF$15&lt;2025+$AA18,(IF($C18="Natural Gas",$W18*BF18/(1-$N18),$W18*BF18)-($X18*'VT CHS Emissions Schedule'!T$5)/(1-$P18))+(($AB$55*$V18*('VT CHS Emissions Schedule'!T$8+$S18))/$AC$55)+(($AB$56*$V18*('VT CHS Emissions Schedule'!T$9+$R18))/$AC$56)+(($AB$57*$V18*'VT CHS Emissions Schedule'!T$7)/$AC$57)/(1-$Q18)+(($AB$58*$V18*'VT CHS Emissions Schedule'!T$5)/$AC$58)/(1-$P18)+(($AB$59*$V18*('VT CHS Emissions Schedule'!T$36+$T18))/$AC$59),0)</f>
        <v>0</v>
      </c>
      <c r="CG18" s="63">
        <f>IF(CG$15&lt;2025+$AA18,(IF($C18="Natural Gas",$W18*BG18/(1-$N18),$W18*BG18)-($X18*'VT CHS Emissions Schedule'!U$5)/(1-$P18))+(($AB$55*$V18*('VT CHS Emissions Schedule'!U$8+$S18))/$AC$55)+(($AB$56*$V18*('VT CHS Emissions Schedule'!U$9+$R18))/$AC$56)+(($AB$57*$V18*'VT CHS Emissions Schedule'!U$7)/$AC$57)/(1-$Q18)+(($AB$58*$V18*'VT CHS Emissions Schedule'!U$5)/$AC$58)/(1-$P18)+(($AB$59*$V18*('VT CHS Emissions Schedule'!U$36+$T18))/$AC$59),0)</f>
        <v>0</v>
      </c>
      <c r="CH18" s="63">
        <f>IF(CH$15&lt;2025+$AA18,(IF($C18="Natural Gas",$W18*BH18/(1-$N18),$W18*BH18)-($X18*'VT CHS Emissions Schedule'!V$5)/(1-$P18))+(($AB$55*$V18*('VT CHS Emissions Schedule'!V$8+$S18))/$AC$55)+(($AB$56*$V18*('VT CHS Emissions Schedule'!V$9+$R18))/$AC$56)+(($AB$57*$V18*'VT CHS Emissions Schedule'!V$7)/$AC$57)/(1-$Q18)+(($AB$58*$V18*'VT CHS Emissions Schedule'!V$5)/$AC$58)/(1-$P18)+(($AB$59*$V18*('VT CHS Emissions Schedule'!V$36+$T18))/$AC$59),0)</f>
        <v>0</v>
      </c>
      <c r="CI18" s="63">
        <f>IF(CI$15&lt;2025+$AA18,(IF($C18="Natural Gas",$W18*BI18/(1-$N18),$W18*BI18)-($X18*'VT CHS Emissions Schedule'!W$5)/(1-$P18))+(($AB$55*$V18*('VT CHS Emissions Schedule'!W$8+$S18))/$AC$55)+(($AB$56*$V18*('VT CHS Emissions Schedule'!W$9+$R18))/$AC$56)+(($AB$57*$V18*'VT CHS Emissions Schedule'!W$7)/$AC$57)/(1-$Q18)+(($AB$58*$V18*'VT CHS Emissions Schedule'!W$5)/$AC$58)/(1-$P18)+(($AB$59*$V18*('VT CHS Emissions Schedule'!W$36+$T18))/$AC$59),0)</f>
        <v>0</v>
      </c>
      <c r="CJ18" s="63">
        <f>IF(CJ$15&lt;2025+$AA18,(IF($C18="Natural Gas",$W18*BJ18/(1-$N18),$W18*BJ18)-($X18*'VT CHS Emissions Schedule'!X$5)/(1-$P18))+(($AB$55*$V18*('VT CHS Emissions Schedule'!X$8+$S18))/$AC$55)+(($AB$56*$V18*('VT CHS Emissions Schedule'!X$9+$R18))/$AC$56)+(($AB$57*$V18*'VT CHS Emissions Schedule'!X$7)/$AC$57)/(1-$Q18)+(($AB$58*$V18*'VT CHS Emissions Schedule'!X$5)/$AC$58)/(1-$P18)+(($AB$59*$V18*('VT CHS Emissions Schedule'!X$36+$T18))/$AC$59),0)</f>
        <v>0</v>
      </c>
      <c r="CK18" s="63">
        <f>IF(CK$15&lt;2025+$AA18,(IF($C18="Natural Gas",$W18*BK18/(1-$N18),$W18*BK18)-($X18*'VT CHS Emissions Schedule'!Y$5)/(1-$P18))+(($AB$55*$V18*('VT CHS Emissions Schedule'!Y$8+$S18))/$AC$55)+(($AB$56*$V18*('VT CHS Emissions Schedule'!Y$9+$R18))/$AC$56)+(($AB$57*$V18*'VT CHS Emissions Schedule'!Y$7)/$AC$57)/(1-$Q18)+(($AB$58*$V18*'VT CHS Emissions Schedule'!Y$5)/$AC$58)/(1-$P18)+(($AB$59*$V18*('VT CHS Emissions Schedule'!Y$36+$T18))/$AC$59),0)</f>
        <v>0</v>
      </c>
      <c r="CL18" s="63">
        <f>IF(CL$15&lt;2025+$AA18,(IF($C18="Natural Gas",$W18*BL18/(1-$N18),$W18*BL18)-($X18*'VT CHS Emissions Schedule'!Z$5)/(1-$P18))+(($AB$55*$V18*('VT CHS Emissions Schedule'!Z$8+$S18))/$AC$55)+(($AB$56*$V18*('VT CHS Emissions Schedule'!Z$9+$R18))/$AC$56)+(($AB$57*$V18*'VT CHS Emissions Schedule'!Z$7)/$AC$57)/(1-$Q18)+(($AB$58*$V18*'VT CHS Emissions Schedule'!Z$5)/$AC$58)/(1-$P18)+(($AB$59*$V18*('VT CHS Emissions Schedule'!Z$36+$T18))/$AC$59),0)</f>
        <v>0</v>
      </c>
      <c r="CM18" s="63">
        <f>IF(CM$15&lt;2025+$AA18,(IF($C18="Natural Gas",$W18*BM18/(1-$N18),$W18*BM18)-($X18*'VT CHS Emissions Schedule'!AA$5)/(1-$P18))+(($AB$55*$V18*('VT CHS Emissions Schedule'!AA$8+$S18))/$AC$55)+(($AB$56*$V18*('VT CHS Emissions Schedule'!AA$9+$R18))/$AC$56)+(($AB$57*$V18*'VT CHS Emissions Schedule'!AA$7)/$AC$57)/(1-$Q18)+(($AB$58*$V18*'VT CHS Emissions Schedule'!AA$5)/$AC$58)/(1-$P18)+(($AB$59*$V18*('VT CHS Emissions Schedule'!AA$36+$T18))/$AC$59),0)</f>
        <v>0</v>
      </c>
      <c r="CN18" s="63">
        <f>IF(CN$15&lt;2025+$AA18,(IF($C18="Natural Gas",$W18*BN18/(1-$N18),$W18*BN18)-($X18*'VT CHS Emissions Schedule'!AB$5)/(1-$P18))+(($AB$55*$V18*('VT CHS Emissions Schedule'!AB$8+$S18))/$AC$55)+(($AB$56*$V18*('VT CHS Emissions Schedule'!AB$9+$R18))/$AC$56)+(($AB$57*$V18*'VT CHS Emissions Schedule'!AB$7)/$AC$57)/(1-$Q18)+(($AB$58*$V18*'VT CHS Emissions Schedule'!AB$5)/$AC$58)/(1-$P18)+(($AB$59*$V18*('VT CHS Emissions Schedule'!AB$36+$T18))/$AC$59),0)</f>
        <v>0</v>
      </c>
      <c r="CO18" s="63">
        <f>IF(CO$15&lt;2025+$AA18,(IF($C18="Natural Gas",$W18*BO18/(1-$N18),$W18*BO18)-($X18*'VT CHS Emissions Schedule'!AC$5)/(1-$P18))+(($AB$55*$V18*('VT CHS Emissions Schedule'!AC$8+$S18))/$AC$55)+(($AB$56*$V18*('VT CHS Emissions Schedule'!AC$9+$R18))/$AC$56)+(($AB$57*$V18*'VT CHS Emissions Schedule'!AC$7)/$AC$57)/(1-$Q18)+(($AB$58*$V18*'VT CHS Emissions Schedule'!AC$5)/$AC$58)/(1-$P18)+(($AB$59*$V18*('VT CHS Emissions Schedule'!AC$36+$T18))/$AC$59),0)</f>
        <v>0</v>
      </c>
      <c r="CP18" s="63">
        <f>IF(CP$15&lt;2025+$AA18,BP18+($Z18*'VT CHS Emissions Schedule'!D$5)/$AN18/(1-$P18),0)</f>
        <v>908565.16191737261</v>
      </c>
      <c r="CQ18" s="63">
        <f>IF(CQ$15&lt;2025+$AA18,BQ18+($Z18*'VT CHS Emissions Schedule'!E$5)/$AN18/(1-$P18),0)</f>
        <v>924333.26355189586</v>
      </c>
      <c r="CR18" s="63">
        <f>IF(CR$15&lt;2025+$AA18,BR18+($Z18*'VT CHS Emissions Schedule'!F$5)/$AN18/(1-$P18),0)</f>
        <v>940101.36518641911</v>
      </c>
      <c r="CS18" s="63">
        <f>IF(CS$15&lt;2025+$AA18,BS18+($Z18*'VT CHS Emissions Schedule'!G$5)/$AN18/(1-$P18),0)</f>
        <v>955869.46682094235</v>
      </c>
      <c r="CT18" s="63">
        <f>IF(CT$15&lt;2025+$AA18,BT18+($Z18*'VT CHS Emissions Schedule'!H$5)/$AN18/(1-$P18),0)</f>
        <v>971637.5684554656</v>
      </c>
      <c r="CU18" s="63">
        <f>IF(CU$15&lt;2025+$AA18,BU18+($Z18*'VT CHS Emissions Schedule'!I$5)/$AN18/(1-$P18),0)</f>
        <v>985876.1816682088</v>
      </c>
      <c r="CV18" s="63">
        <f>IF(CV$15&lt;2025+$AA18,BV18+($Z18*'VT CHS Emissions Schedule'!J$5)/$AN18/(1-$P18),0)</f>
        <v>1001644.283302732</v>
      </c>
      <c r="CW18" s="63">
        <f>IF(CW$15&lt;2025+$AA18,BW18+($Z18*'VT CHS Emissions Schedule'!K$5)/$AN18/(1-$P18),0)</f>
        <v>1017412.3849372553</v>
      </c>
      <c r="CX18" s="63">
        <f>IF(CX$15&lt;2025+$AA18,BX18+($Z18*'VT CHS Emissions Schedule'!L$5)/$AN18/(1-$P18),0)</f>
        <v>1033180.4865717784</v>
      </c>
      <c r="CY18" s="63">
        <f>IF(CY$15&lt;2025+$AA18,BY18+($Z18*'VT CHS Emissions Schedule'!M$5)/$AN18/(1-$P18),0)</f>
        <v>1048948.5882063017</v>
      </c>
      <c r="CZ18" s="63">
        <f>IF(CZ$15&lt;2025+$AA18,BZ18+($Z18*'VT CHS Emissions Schedule'!N$5)/$AN18/(1-$P18),0)</f>
        <v>0</v>
      </c>
      <c r="DA18" s="63">
        <f>IF(DA$15&lt;2025+$AA18,CA18+($Z18*'VT CHS Emissions Schedule'!O$5)/$AN18/(1-$P18),0)</f>
        <v>0</v>
      </c>
      <c r="DB18" s="63">
        <f>IF(DB$15&lt;2025+$AA18,CB18+($Z18*'VT CHS Emissions Schedule'!P$5)/$AN18/(1-$P18),0)</f>
        <v>0</v>
      </c>
      <c r="DC18" s="63">
        <f>IF(DC$15&lt;2025+$AA18,CC18+($Z18*'VT CHS Emissions Schedule'!Q$5)/$AN18/(1-$P18),0)</f>
        <v>0</v>
      </c>
      <c r="DD18" s="63">
        <f>IF(DD$15&lt;2025+$AA18,CD18+($Z18*'VT CHS Emissions Schedule'!R$5)/$AN18/(1-$P18),0)</f>
        <v>0</v>
      </c>
      <c r="DE18" s="63">
        <f>IF(DE$15&lt;2025+$AA18,CE18+($Z18*'VT CHS Emissions Schedule'!S$5)/$AN18/(1-$P18),0)</f>
        <v>0</v>
      </c>
      <c r="DF18" s="63">
        <f>IF(DF$15&lt;2025+$AA18,CF18+($Z18*'VT CHS Emissions Schedule'!T$5)/$AN18/(1-$P18),0)</f>
        <v>0</v>
      </c>
      <c r="DG18" s="63">
        <f>IF(DG$15&lt;2025+$AA18,CG18+($Z18*'VT CHS Emissions Schedule'!U$5)/$AN18/(1-$P18),0)</f>
        <v>0</v>
      </c>
      <c r="DH18" s="63">
        <f>IF(DH$15&lt;2025+$AA18,CH18+($Z18*'VT CHS Emissions Schedule'!V$5)/$AN18/(1-$P18),0)</f>
        <v>0</v>
      </c>
      <c r="DI18" s="63">
        <f>IF(DI$15&lt;2025+$AA18,CI18+($Z18*'VT CHS Emissions Schedule'!W$5)/$AN18/(1-$P18),0)</f>
        <v>0</v>
      </c>
      <c r="DJ18" s="63">
        <f>IF(DJ$15&lt;2025+$AA18,CJ18+($Z18*'VT CHS Emissions Schedule'!X$5)/$AN18/(1-$P18),0)</f>
        <v>0</v>
      </c>
      <c r="DK18" s="63">
        <f>IF(DK$15&lt;2025+$AA18,CK18+($Z18*'VT CHS Emissions Schedule'!Y$5)/$AN18/(1-$P18),0)</f>
        <v>0</v>
      </c>
      <c r="DL18" s="63">
        <f>IF(DL$15&lt;2025+$AA18,CL18+($Z18*'VT CHS Emissions Schedule'!Z$5)/$AN18/(1-$P18),0)</f>
        <v>0</v>
      </c>
      <c r="DM18" s="63">
        <f>IF(DM$15&lt;2025+$AA18,CM18+($Z18*'VT CHS Emissions Schedule'!AA$5)/$AN18/(1-$P18),0)</f>
        <v>0</v>
      </c>
      <c r="DN18" s="63">
        <f>IF(DN$15&lt;2025+$AA18,CN18+($Z18*'VT CHS Emissions Schedule'!AB$5)/$AN18/(1-$P18),0)</f>
        <v>0</v>
      </c>
      <c r="DO18" s="63">
        <f>IF(DO$15&lt;2025+$AA18,CO18+($Z18*'VT CHS Emissions Schedule'!AC$5)/$AN18/(1-$P18),0)</f>
        <v>0</v>
      </c>
    </row>
    <row r="19" spans="1:119" ht="14.25" thickBot="1" x14ac:dyDescent="0.3">
      <c r="A19" s="437"/>
      <c r="B19" s="441"/>
      <c r="C19" s="165" t="s">
        <v>8</v>
      </c>
      <c r="D19" s="175">
        <f t="shared" si="9"/>
        <v>11271842.094189653</v>
      </c>
      <c r="E19" s="195">
        <f t="shared" si="0"/>
        <v>11238039.709550148</v>
      </c>
      <c r="F19" s="223">
        <f t="shared" si="1"/>
        <v>11.271842094189653</v>
      </c>
      <c r="G19" s="110">
        <f t="shared" si="10"/>
        <v>1056019.4181610858</v>
      </c>
      <c r="H19" s="110">
        <f t="shared" si="11"/>
        <v>1060939.0318634531</v>
      </c>
      <c r="I19" s="63">
        <f t="shared" si="12"/>
        <v>944915.22868950106</v>
      </c>
      <c r="J19" s="63">
        <f>($Z19*'VT CHS Emissions Schedule'!D$5)/$AN19/(1-$P19)</f>
        <v>-4919.6137023672891</v>
      </c>
      <c r="K19" s="63">
        <f>(($AB$55*$V19*('VT CHS Emissions Schedule'!D$8+$S19))/$AC$55)+(($AB$56*$V19*('VT CHS Emissions Schedule'!D$9+$R19))/$AC$56)+(($AB$57*$V19*'VT CHS Emissions Schedule'!D$7)/$AC$57)/(1-$Q19)+(($AB$58*$V19*'VT CHS Emissions Schedule'!D$5)/$AC$58)/(1-$P19)+(($AB$59*$V19*('VT CHS Emissions Schedule'!D$36+$T19))/$AC$59)</f>
        <v>116023.80317395196</v>
      </c>
      <c r="L19" s="91">
        <f t="shared" si="2"/>
        <v>1173964.2214925038</v>
      </c>
      <c r="M19" s="63">
        <f>($X19*'VT CHS Emissions Schedule'!D$5)/(1-$P19)</f>
        <v>229048.99280300265</v>
      </c>
      <c r="N19" s="65">
        <f>_xlfn.XLOOKUP($C19,Lookups!$A$3:$A$15,Lookups!$E$3:$E$15)</f>
        <v>0</v>
      </c>
      <c r="O19" s="64">
        <f>_xlfn.XLOOKUP($C19,Lookups!$A$3:$A$15,Lookups!$D$3:$D$15)</f>
        <v>0.32764300000000002</v>
      </c>
      <c r="P19" s="65">
        <f>Lookups!$E$6</f>
        <v>8.9499999999999996E-2</v>
      </c>
      <c r="Q19" s="65">
        <f>Lookups!$E$5</f>
        <v>1.4E-2</v>
      </c>
      <c r="R19" s="64">
        <f>Lookups!$D$4</f>
        <v>0.32764300000000002</v>
      </c>
      <c r="S19" s="64">
        <f>Lookups!$D$3</f>
        <v>0.21490000000000001</v>
      </c>
      <c r="T19" s="64">
        <f>Lookups!$D$8</f>
        <v>1.3776766038113153</v>
      </c>
      <c r="U19" s="71">
        <f t="shared" si="3"/>
        <v>1078.4676436639647</v>
      </c>
      <c r="V19" s="71">
        <f t="shared" si="13"/>
        <v>1925.7118245263759</v>
      </c>
      <c r="W19" s="71">
        <f t="shared" si="4"/>
        <v>15884.80985915493</v>
      </c>
      <c r="X19" s="71">
        <f t="shared" si="5"/>
        <v>5521.7698898408808</v>
      </c>
      <c r="Y19" s="71">
        <f t="shared" si="14"/>
        <v>12531.349999999999</v>
      </c>
      <c r="Z19" s="71">
        <f t="shared" si="15"/>
        <v>-441.18817141120411</v>
      </c>
      <c r="AA19" s="67">
        <v>10</v>
      </c>
      <c r="AB19" s="67" t="str">
        <f>_xlfn.XLOOKUP(C19,Lookups!$A$3:$A$15,Lookups!$C$3:$C$15)</f>
        <v>Delivered</v>
      </c>
      <c r="AC19" s="71">
        <v>2.84</v>
      </c>
      <c r="AD19" s="71">
        <f>$AD$38</f>
        <v>8.17</v>
      </c>
      <c r="AE19" s="71">
        <f t="shared" si="16"/>
        <v>8.4499999999999993</v>
      </c>
      <c r="AF19" s="63">
        <f>$AB$48</f>
        <v>1483</v>
      </c>
      <c r="AG19" s="65">
        <v>0.68</v>
      </c>
      <c r="AH19" s="79">
        <v>0.73</v>
      </c>
      <c r="AI19" s="79">
        <f t="shared" si="6"/>
        <v>0.05</v>
      </c>
      <c r="AJ19" s="79">
        <f t="shared" si="7"/>
        <v>1</v>
      </c>
      <c r="AK19" s="72">
        <v>0.55800000000000005</v>
      </c>
      <c r="AL19" s="72">
        <v>0.188</v>
      </c>
      <c r="AM19" s="73">
        <f t="shared" si="8"/>
        <v>1.7856000000000003</v>
      </c>
      <c r="AN19" s="71">
        <v>3.72</v>
      </c>
      <c r="AO19" s="70">
        <v>3.6</v>
      </c>
      <c r="AP19" s="66">
        <f>IF(AP$15&lt;2025+$AA19,$O19+_xlfn.XLOOKUP(_xlfn.XLOOKUP($C19,Lookups!$A$3:$A$17,Lookups!$B$3:$B$17),'VT CHS Emissions Schedule'!$A:$A,'VT CHS Emissions Schedule'!D:D),0)</f>
        <v>73.904833101663485</v>
      </c>
      <c r="AQ19" s="66">
        <f>IF(AQ$15&lt;2025+$AA19,$O19+_xlfn.XLOOKUP(_xlfn.XLOOKUP($C19,Lookups!$A$3:$A$17,Lookups!$B$3:$B$17),'VT CHS Emissions Schedule'!$A:$A,'VT CHS Emissions Schedule'!E:E),0)</f>
        <v>73.904833101663485</v>
      </c>
      <c r="AR19" s="66">
        <f>IF(AR$15&lt;2025+$AA19,$O19+_xlfn.XLOOKUP(_xlfn.XLOOKUP($C19,Lookups!$A$3:$A$17,Lookups!$B$3:$B$17),'VT CHS Emissions Schedule'!$A:$A,'VT CHS Emissions Schedule'!F:F),0)</f>
        <v>73.904833101663485</v>
      </c>
      <c r="AS19" s="66">
        <f>IF(AS$15&lt;2025+$AA19,$O19+_xlfn.XLOOKUP(_xlfn.XLOOKUP($C19,Lookups!$A$3:$A$17,Lookups!$B$3:$B$17),'VT CHS Emissions Schedule'!$A:$A,'VT CHS Emissions Schedule'!G:G),0)</f>
        <v>73.904833101663485</v>
      </c>
      <c r="AT19" s="66">
        <f>IF(AT$15&lt;2025+$AA19,$O19+_xlfn.XLOOKUP(_xlfn.XLOOKUP($C19,Lookups!$A$3:$A$17,Lookups!$B$3:$B$17),'VT CHS Emissions Schedule'!$A:$A,'VT CHS Emissions Schedule'!H:H),0)</f>
        <v>73.904833101663485</v>
      </c>
      <c r="AU19" s="66">
        <f>IF(AU$15&lt;2025+$AA19,$O19+_xlfn.XLOOKUP(_xlfn.XLOOKUP($C19,Lookups!$A$3:$A$17,Lookups!$B$3:$B$17),'VT CHS Emissions Schedule'!$A:$A,'VT CHS Emissions Schedule'!I:I),0)</f>
        <v>73.534499723611702</v>
      </c>
      <c r="AV19" s="66">
        <f>IF(AV$15&lt;2025+$AA19,$O19+_xlfn.XLOOKUP(_xlfn.XLOOKUP($C19,Lookups!$A$3:$A$17,Lookups!$B$3:$B$17),'VT CHS Emissions Schedule'!$A:$A,'VT CHS Emissions Schedule'!J:J),0)</f>
        <v>73.534499723611702</v>
      </c>
      <c r="AW19" s="66">
        <f>IF(AW$15&lt;2025+$AA19,$O19+_xlfn.XLOOKUP(_xlfn.XLOOKUP($C19,Lookups!$A$3:$A$17,Lookups!$B$3:$B$17),'VT CHS Emissions Schedule'!$A:$A,'VT CHS Emissions Schedule'!K:K),0)</f>
        <v>73.534499723611702</v>
      </c>
      <c r="AX19" s="66">
        <f>IF(AX$15&lt;2025+$AA19,$O19+_xlfn.XLOOKUP(_xlfn.XLOOKUP($C19,Lookups!$A$3:$A$17,Lookups!$B$3:$B$17),'VT CHS Emissions Schedule'!$A:$A,'VT CHS Emissions Schedule'!L:L),0)</f>
        <v>73.534499723611702</v>
      </c>
      <c r="AY19" s="66">
        <f>IF(AY$15&lt;2025+$AA19,$O19+_xlfn.XLOOKUP(_xlfn.XLOOKUP($C19,Lookups!$A$3:$A$17,Lookups!$B$3:$B$17),'VT CHS Emissions Schedule'!$A:$A,'VT CHS Emissions Schedule'!M:M),0)</f>
        <v>73.534499723611702</v>
      </c>
      <c r="AZ19" s="66">
        <f>IF(AZ$15&lt;2025+$AA19,$O19+_xlfn.XLOOKUP(_xlfn.XLOOKUP($C19,Lookups!$A$3:$A$17,Lookups!$B$3:$B$17),'VT CHS Emissions Schedule'!$A:$A,'VT CHS Emissions Schedule'!N:N),0)</f>
        <v>0</v>
      </c>
      <c r="BA19" s="66">
        <f>IF(BA$15&lt;2025+$AA19,$O19+_xlfn.XLOOKUP(_xlfn.XLOOKUP($C19,Lookups!$A$3:$A$17,Lookups!$B$3:$B$17),'VT CHS Emissions Schedule'!$A:$A,'VT CHS Emissions Schedule'!O:O),0)</f>
        <v>0</v>
      </c>
      <c r="BB19" s="66">
        <f>IF(BB$15&lt;2025+$AA19,$O19+_xlfn.XLOOKUP(_xlfn.XLOOKUP($C19,Lookups!$A$3:$A$17,Lookups!$B$3:$B$17),'VT CHS Emissions Schedule'!$A:$A,'VT CHS Emissions Schedule'!P:P),0)</f>
        <v>0</v>
      </c>
      <c r="BC19" s="66">
        <f>IF(BC$15&lt;2025+$AA19,$O19+_xlfn.XLOOKUP(_xlfn.XLOOKUP($C19,Lookups!$A$3:$A$17,Lookups!$B$3:$B$17),'VT CHS Emissions Schedule'!$A:$A,'VT CHS Emissions Schedule'!Q:Q),0)</f>
        <v>0</v>
      </c>
      <c r="BD19" s="66">
        <f>IF(BD$15&lt;2025+$AA19,$O19+_xlfn.XLOOKUP(_xlfn.XLOOKUP($C19,Lookups!$A$3:$A$17,Lookups!$B$3:$B$17),'VT CHS Emissions Schedule'!$A:$A,'VT CHS Emissions Schedule'!R:R),0)</f>
        <v>0</v>
      </c>
      <c r="BE19" s="66">
        <f>IF(BE$15&lt;2025+$AA19,$O19+_xlfn.XLOOKUP(_xlfn.XLOOKUP($C19,Lookups!$A$3:$A$17,Lookups!$B$3:$B$17),'VT CHS Emissions Schedule'!$A:$A,'VT CHS Emissions Schedule'!S:S),0)</f>
        <v>0</v>
      </c>
      <c r="BF19" s="66">
        <f>IF(BF$15&lt;2025+$AA19,$O19+_xlfn.XLOOKUP(_xlfn.XLOOKUP($C19,Lookups!$A$3:$A$17,Lookups!$B$3:$B$17),'VT CHS Emissions Schedule'!$A:$A,'VT CHS Emissions Schedule'!T:T),0)</f>
        <v>0</v>
      </c>
      <c r="BG19" s="66">
        <f>IF(BG$15&lt;2025+$AA19,$O19+_xlfn.XLOOKUP(_xlfn.XLOOKUP($C19,Lookups!$A$3:$A$17,Lookups!$B$3:$B$17),'VT CHS Emissions Schedule'!$A:$A,'VT CHS Emissions Schedule'!U:U),0)</f>
        <v>0</v>
      </c>
      <c r="BH19" s="66">
        <f>IF(BH$15&lt;2025+$AA19,$O19+_xlfn.XLOOKUP(_xlfn.XLOOKUP($C19,Lookups!$A$3:$A$17,Lookups!$B$3:$B$17),'VT CHS Emissions Schedule'!$A:$A,'VT CHS Emissions Schedule'!V:V),0)</f>
        <v>0</v>
      </c>
      <c r="BI19" s="66">
        <f>IF(BI$15&lt;2025+$AA19,$O19+_xlfn.XLOOKUP(_xlfn.XLOOKUP($C19,Lookups!$A$3:$A$17,Lookups!$B$3:$B$17),'VT CHS Emissions Schedule'!$A:$A,'VT CHS Emissions Schedule'!W:W),0)</f>
        <v>0</v>
      </c>
      <c r="BJ19" s="66">
        <f>IF(BJ$15&lt;2025+$AA19,$O19+_xlfn.XLOOKUP(_xlfn.XLOOKUP($C19,Lookups!$A$3:$A$17,Lookups!$B$3:$B$17),'VT CHS Emissions Schedule'!$A:$A,'VT CHS Emissions Schedule'!X:X),0)</f>
        <v>0</v>
      </c>
      <c r="BK19" s="66">
        <f>IF(BK$15&lt;2025+$AA19,$O19+_xlfn.XLOOKUP(_xlfn.XLOOKUP($C19,Lookups!$A$3:$A$17,Lookups!$B$3:$B$17),'VT CHS Emissions Schedule'!$A:$A,'VT CHS Emissions Schedule'!Y:Y),0)</f>
        <v>0</v>
      </c>
      <c r="BL19" s="66">
        <f>IF(BL$15&lt;2025+$AA19,$O19+_xlfn.XLOOKUP(_xlfn.XLOOKUP($C19,Lookups!$A$3:$A$17,Lookups!$B$3:$B$17),'VT CHS Emissions Schedule'!$A:$A,'VT CHS Emissions Schedule'!Z:Z),0)</f>
        <v>0</v>
      </c>
      <c r="BM19" s="66">
        <f>IF(BM$15&lt;2025+$AA19,$O19+_xlfn.XLOOKUP(_xlfn.XLOOKUP($C19,Lookups!$A$3:$A$17,Lookups!$B$3:$B$17),'VT CHS Emissions Schedule'!$A:$A,'VT CHS Emissions Schedule'!AA:AA),0)</f>
        <v>0</v>
      </c>
      <c r="BN19" s="66">
        <f>IF(BN$15&lt;2025+$AA19,$O19+_xlfn.XLOOKUP(_xlfn.XLOOKUP($C19,Lookups!$A$3:$A$17,Lookups!$B$3:$B$17),'VT CHS Emissions Schedule'!$A:$A,'VT CHS Emissions Schedule'!AB:AB),0)</f>
        <v>0</v>
      </c>
      <c r="BO19" s="66">
        <f>IF(BO$15&lt;2025+$AA19,$O19+_xlfn.XLOOKUP(_xlfn.XLOOKUP($C19,Lookups!$A$3:$A$17,Lookups!$B$3:$B$17),'VT CHS Emissions Schedule'!$A:$A,'VT CHS Emissions Schedule'!AC:AC),0)</f>
        <v>0</v>
      </c>
      <c r="BP19" s="63">
        <f>IF(BP$15&lt;2025+$AA19,(IF($C19="Natural Gas",$W19*AP19/(1-$N19),$W19*AP19)-($X19*'VT CHS Emissions Schedule'!D$5)/(1-$P19))+(($AB$55*$V19*('VT CHS Emissions Schedule'!D$8+$S19))/$AC$55)+(($AB$56*$V19*('VT CHS Emissions Schedule'!D$9+$R19))/$AC$56)+(($AB$57*$V19*'VT CHS Emissions Schedule'!D$7)/$AC$57)/(1-$Q19)+(($AB$58*$V19*'VT CHS Emissions Schedule'!D$5)/$AC$58)/(1-$P19)+(($AB$59*$V19*('VT CHS Emissions Schedule'!D$36+$T19))/$AC$59),0)</f>
        <v>1060939.0318634531</v>
      </c>
      <c r="BQ19" s="63">
        <f>IF(BQ$15&lt;2025+$AA19,(IF($C19="Natural Gas",$W19*AQ19/(1-$N19),$W19*AQ19)-($X19*'VT CHS Emissions Schedule'!E$5)/(1-$P19))+(($AB$55*$V19*('VT CHS Emissions Schedule'!E$8+$S19))/$AC$55)+(($AB$56*$V19*('VT CHS Emissions Schedule'!E$9+$R19))/$AC$56)+(($AB$57*$V19*'VT CHS Emissions Schedule'!E$7)/$AC$57)/(1-$Q19)+(($AB$58*$V19*'VT CHS Emissions Schedule'!E$5)/$AC$58)/(1-$P19)+(($AB$59*$V19*('VT CHS Emissions Schedule'!E$36+$T19))/$AC$59),0)</f>
        <v>1076365.0501116614</v>
      </c>
      <c r="BR19" s="63">
        <f>IF(BR$15&lt;2025+$AA19,(IF($C19="Natural Gas",$W19*AR19/(1-$N19),$W19*AR19)-($X19*'VT CHS Emissions Schedule'!F$5)/(1-$P19))+(($AB$55*$V19*('VT CHS Emissions Schedule'!F$8+$S19))/$AC$55)+(($AB$56*$V19*('VT CHS Emissions Schedule'!F$9+$R19))/$AC$56)+(($AB$57*$V19*'VT CHS Emissions Schedule'!F$7)/$AC$57)/(1-$Q19)+(($AB$58*$V19*'VT CHS Emissions Schedule'!F$5)/$AC$58)/(1-$P19)+(($AB$59*$V19*('VT CHS Emissions Schedule'!F$36+$T19))/$AC$59),0)</f>
        <v>1091791.0683598698</v>
      </c>
      <c r="BS19" s="63">
        <f>IF(BS$15&lt;2025+$AA19,(IF($C19="Natural Gas",$W19*AS19/(1-$N19),$W19*AS19)-($X19*'VT CHS Emissions Schedule'!G$5)/(1-$P19))+(($AB$55*$V19*('VT CHS Emissions Schedule'!G$8+$S19))/$AC$55)+(($AB$56*$V19*('VT CHS Emissions Schedule'!G$9+$R19))/$AC$56)+(($AB$57*$V19*'VT CHS Emissions Schedule'!G$7)/$AC$57)/(1-$Q19)+(($AB$58*$V19*'VT CHS Emissions Schedule'!G$5)/$AC$58)/(1-$P19)+(($AB$59*$V19*('VT CHS Emissions Schedule'!G$36+$T19))/$AC$59),0)</f>
        <v>1107217.0866080783</v>
      </c>
      <c r="BT19" s="63">
        <f>IF(BT$15&lt;2025+$AA19,(IF($C19="Natural Gas",$W19*AT19/(1-$N19),$W19*AT19)-($X19*'VT CHS Emissions Schedule'!H$5)/(1-$P19))+(($AB$55*$V19*('VT CHS Emissions Schedule'!H$8+$S19))/$AC$55)+(($AB$56*$V19*('VT CHS Emissions Schedule'!H$9+$R19))/$AC$56)+(($AB$57*$V19*'VT CHS Emissions Schedule'!H$7)/$AC$57)/(1-$Q19)+(($AB$58*$V19*'VT CHS Emissions Schedule'!H$5)/$AC$58)/(1-$P19)+(($AB$59*$V19*('VT CHS Emissions Schedule'!H$36+$T19))/$AC$59),0)</f>
        <v>1122643.1048562864</v>
      </c>
      <c r="BU19" s="63">
        <f>IF(BU$15&lt;2025+$AA19,(IF($C19="Natural Gas",$W19*AU19/(1-$N19),$W19*AU19)-($X19*'VT CHS Emissions Schedule'!I$5)/(1-$P19))+(($AB$55*$V19*('VT CHS Emissions Schedule'!I$8+$S19))/$AC$55)+(($AB$56*$V19*('VT CHS Emissions Schedule'!I$9+$R19))/$AC$56)+(($AB$57*$V19*'VT CHS Emissions Schedule'!I$7)/$AC$57)/(1-$Q19)+(($AB$58*$V19*'VT CHS Emissions Schedule'!I$5)/$AC$58)/(1-$P19)+(($AB$59*$V19*('VT CHS Emissions Schedule'!I$36+$T19))/$AC$59),0)</f>
        <v>1131725.3139816443</v>
      </c>
      <c r="BV19" s="63">
        <f>IF(BV$15&lt;2025+$AA19,(IF($C19="Natural Gas",$W19*AV19/(1-$N19),$W19*AV19)-($X19*'VT CHS Emissions Schedule'!J$5)/(1-$P19))+(($AB$55*$V19*('VT CHS Emissions Schedule'!J$8+$S19))/$AC$55)+(($AB$56*$V19*('VT CHS Emissions Schedule'!J$9+$R19))/$AC$56)+(($AB$57*$V19*'VT CHS Emissions Schedule'!J$7)/$AC$57)/(1-$Q19)+(($AB$58*$V19*'VT CHS Emissions Schedule'!J$5)/$AC$58)/(1-$P19)+(($AB$59*$V19*('VT CHS Emissions Schedule'!J$36+$T19))/$AC$59),0)</f>
        <v>1147151.3322298527</v>
      </c>
      <c r="BW19" s="63">
        <f>IF(BW$15&lt;2025+$AA19,(IF($C19="Natural Gas",$W19*AW19/(1-$N19),$W19*AW19)-($X19*'VT CHS Emissions Schedule'!K$5)/(1-$P19))+(($AB$55*$V19*('VT CHS Emissions Schedule'!K$8+$S19))/$AC$55)+(($AB$56*$V19*('VT CHS Emissions Schedule'!K$9+$R19))/$AC$56)+(($AB$57*$V19*'VT CHS Emissions Schedule'!K$7)/$AC$57)/(1-$Q19)+(($AB$58*$V19*'VT CHS Emissions Schedule'!K$5)/$AC$58)/(1-$P19)+(($AB$59*$V19*('VT CHS Emissions Schedule'!K$36+$T19))/$AC$59),0)</f>
        <v>1162577.350478061</v>
      </c>
      <c r="BX19" s="63">
        <f>IF(BX$15&lt;2025+$AA19,(IF($C19="Natural Gas",$W19*AX19/(1-$N19),$W19*AX19)-($X19*'VT CHS Emissions Schedule'!L$5)/(1-$P19))+(($AB$55*$V19*('VT CHS Emissions Schedule'!L$8+$S19))/$AC$55)+(($AB$56*$V19*('VT CHS Emissions Schedule'!L$9+$R19))/$AC$56)+(($AB$57*$V19*'VT CHS Emissions Schedule'!L$7)/$AC$57)/(1-$Q19)+(($AB$58*$V19*'VT CHS Emissions Schedule'!L$5)/$AC$58)/(1-$P19)+(($AB$59*$V19*('VT CHS Emissions Schedule'!L$36+$T19))/$AC$59),0)</f>
        <v>1178003.3687262693</v>
      </c>
      <c r="BY19" s="63">
        <f>IF(BY$15&lt;2025+$AA19,(IF($C19="Natural Gas",$W19*AY19/(1-$N19),$W19*AY19)-($X19*'VT CHS Emissions Schedule'!M$5)/(1-$P19))+(($AB$55*$V19*('VT CHS Emissions Schedule'!M$8+$S19))/$AC$55)+(($AB$56*$V19*('VT CHS Emissions Schedule'!M$9+$R19))/$AC$56)+(($AB$57*$V19*'VT CHS Emissions Schedule'!M$7)/$AC$57)/(1-$Q19)+(($AB$58*$V19*'VT CHS Emissions Schedule'!M$5)/$AC$58)/(1-$P19)+(($AB$59*$V19*('VT CHS Emissions Schedule'!M$36+$T19))/$AC$59),0)</f>
        <v>1193429.3869744777</v>
      </c>
      <c r="BZ19" s="63">
        <f>IF(BZ$15&lt;2025+$AA19,(IF($C19="Natural Gas",$W19*AZ19/(1-$N19),$W19*AZ19)-($X19*'VT CHS Emissions Schedule'!N$5)/(1-$P19))+(($AB$55*$V19*('VT CHS Emissions Schedule'!N$8+$S19))/$AC$55)+(($AB$56*$V19*('VT CHS Emissions Schedule'!N$9+$R19))/$AC$56)+(($AB$57*$V19*'VT CHS Emissions Schedule'!N$7)/$AC$57)/(1-$Q19)+(($AB$58*$V19*'VT CHS Emissions Schedule'!N$5)/$AC$58)/(1-$P19)+(($AB$59*$V19*('VT CHS Emissions Schedule'!N$36+$T19))/$AC$59),0)</f>
        <v>0</v>
      </c>
      <c r="CA19" s="63">
        <f>IF(CA$15&lt;2025+$AA19,(IF($C19="Natural Gas",$W19*BA19/(1-$N19),$W19*BA19)-($X19*'VT CHS Emissions Schedule'!O$5)/(1-$P19))+(($AB$55*$V19*('VT CHS Emissions Schedule'!O$8+$S19))/$AC$55)+(($AB$56*$V19*('VT CHS Emissions Schedule'!O$9+$R19))/$AC$56)+(($AB$57*$V19*'VT CHS Emissions Schedule'!O$7)/$AC$57)/(1-$Q19)+(($AB$58*$V19*'VT CHS Emissions Schedule'!O$5)/$AC$58)/(1-$P19)+(($AB$59*$V19*('VT CHS Emissions Schedule'!O$36+$T19))/$AC$59),0)</f>
        <v>0</v>
      </c>
      <c r="CB19" s="63">
        <f>IF(CB$15&lt;2025+$AA19,(IF($C19="Natural Gas",$W19*BB19/(1-$N19),$W19*BB19)-($X19*'VT CHS Emissions Schedule'!P$5)/(1-$P19))+(($AB$55*$V19*('VT CHS Emissions Schedule'!P$8+$S19))/$AC$55)+(($AB$56*$V19*('VT CHS Emissions Schedule'!P$9+$R19))/$AC$56)+(($AB$57*$V19*'VT CHS Emissions Schedule'!P$7)/$AC$57)/(1-$Q19)+(($AB$58*$V19*'VT CHS Emissions Schedule'!P$5)/$AC$58)/(1-$P19)+(($AB$59*$V19*('VT CHS Emissions Schedule'!P$36+$T19))/$AC$59),0)</f>
        <v>0</v>
      </c>
      <c r="CC19" s="63">
        <f>IF(CC$15&lt;2025+$AA19,(IF($C19="Natural Gas",$W19*BC19/(1-$N19),$W19*BC19)-($X19*'VT CHS Emissions Schedule'!Q$5)/(1-$P19))+(($AB$55*$V19*('VT CHS Emissions Schedule'!Q$8+$S19))/$AC$55)+(($AB$56*$V19*('VT CHS Emissions Schedule'!Q$9+$R19))/$AC$56)+(($AB$57*$V19*'VT CHS Emissions Schedule'!Q$7)/$AC$57)/(1-$Q19)+(($AB$58*$V19*'VT CHS Emissions Schedule'!Q$5)/$AC$58)/(1-$P19)+(($AB$59*$V19*('VT CHS Emissions Schedule'!Q$36+$T19))/$AC$59),0)</f>
        <v>0</v>
      </c>
      <c r="CD19" s="63">
        <f>IF(CD$15&lt;2025+$AA19,(IF($C19="Natural Gas",$W19*BD19/(1-$N19),$W19*BD19)-($X19*'VT CHS Emissions Schedule'!R$5)/(1-$P19))+(($AB$55*$V19*('VT CHS Emissions Schedule'!R$8+$S19))/$AC$55)+(($AB$56*$V19*('VT CHS Emissions Schedule'!R$9+$R19))/$AC$56)+(($AB$57*$V19*'VT CHS Emissions Schedule'!R$7)/$AC$57)/(1-$Q19)+(($AB$58*$V19*'VT CHS Emissions Schedule'!R$5)/$AC$58)/(1-$P19)+(($AB$59*$V19*('VT CHS Emissions Schedule'!R$36+$T19))/$AC$59),0)</f>
        <v>0</v>
      </c>
      <c r="CE19" s="63">
        <f>IF(CE$15&lt;2025+$AA19,(IF($C19="Natural Gas",$W19*BE19/(1-$N19),$W19*BE19)-($X19*'VT CHS Emissions Schedule'!S$5)/(1-$P19))+(($AB$55*$V19*('VT CHS Emissions Schedule'!S$8+$S19))/$AC$55)+(($AB$56*$V19*('VT CHS Emissions Schedule'!S$9+$R19))/$AC$56)+(($AB$57*$V19*'VT CHS Emissions Schedule'!S$7)/$AC$57)/(1-$Q19)+(($AB$58*$V19*'VT CHS Emissions Schedule'!S$5)/$AC$58)/(1-$P19)+(($AB$59*$V19*('VT CHS Emissions Schedule'!S$36+$T19))/$AC$59),0)</f>
        <v>0</v>
      </c>
      <c r="CF19" s="63">
        <f>IF(CF$15&lt;2025+$AA19,(IF($C19="Natural Gas",$W19*BF19/(1-$N19),$W19*BF19)-($X19*'VT CHS Emissions Schedule'!T$5)/(1-$P19))+(($AB$55*$V19*('VT CHS Emissions Schedule'!T$8+$S19))/$AC$55)+(($AB$56*$V19*('VT CHS Emissions Schedule'!T$9+$R19))/$AC$56)+(($AB$57*$V19*'VT CHS Emissions Schedule'!T$7)/$AC$57)/(1-$Q19)+(($AB$58*$V19*'VT CHS Emissions Schedule'!T$5)/$AC$58)/(1-$P19)+(($AB$59*$V19*('VT CHS Emissions Schedule'!T$36+$T19))/$AC$59),0)</f>
        <v>0</v>
      </c>
      <c r="CG19" s="63">
        <f>IF(CG$15&lt;2025+$AA19,(IF($C19="Natural Gas",$W19*BG19/(1-$N19),$W19*BG19)-($X19*'VT CHS Emissions Schedule'!U$5)/(1-$P19))+(($AB$55*$V19*('VT CHS Emissions Schedule'!U$8+$S19))/$AC$55)+(($AB$56*$V19*('VT CHS Emissions Schedule'!U$9+$R19))/$AC$56)+(($AB$57*$V19*'VT CHS Emissions Schedule'!U$7)/$AC$57)/(1-$Q19)+(($AB$58*$V19*'VT CHS Emissions Schedule'!U$5)/$AC$58)/(1-$P19)+(($AB$59*$V19*('VT CHS Emissions Schedule'!U$36+$T19))/$AC$59),0)</f>
        <v>0</v>
      </c>
      <c r="CH19" s="63">
        <f>IF(CH$15&lt;2025+$AA19,(IF($C19="Natural Gas",$W19*BH19/(1-$N19),$W19*BH19)-($X19*'VT CHS Emissions Schedule'!V$5)/(1-$P19))+(($AB$55*$V19*('VT CHS Emissions Schedule'!V$8+$S19))/$AC$55)+(($AB$56*$V19*('VT CHS Emissions Schedule'!V$9+$R19))/$AC$56)+(($AB$57*$V19*'VT CHS Emissions Schedule'!V$7)/$AC$57)/(1-$Q19)+(($AB$58*$V19*'VT CHS Emissions Schedule'!V$5)/$AC$58)/(1-$P19)+(($AB$59*$V19*('VT CHS Emissions Schedule'!V$36+$T19))/$AC$59),0)</f>
        <v>0</v>
      </c>
      <c r="CI19" s="63">
        <f>IF(CI$15&lt;2025+$AA19,(IF($C19="Natural Gas",$W19*BI19/(1-$N19),$W19*BI19)-($X19*'VT CHS Emissions Schedule'!W$5)/(1-$P19))+(($AB$55*$V19*('VT CHS Emissions Schedule'!W$8+$S19))/$AC$55)+(($AB$56*$V19*('VT CHS Emissions Schedule'!W$9+$R19))/$AC$56)+(($AB$57*$V19*'VT CHS Emissions Schedule'!W$7)/$AC$57)/(1-$Q19)+(($AB$58*$V19*'VT CHS Emissions Schedule'!W$5)/$AC$58)/(1-$P19)+(($AB$59*$V19*('VT CHS Emissions Schedule'!W$36+$T19))/$AC$59),0)</f>
        <v>0</v>
      </c>
      <c r="CJ19" s="63">
        <f>IF(CJ$15&lt;2025+$AA19,(IF($C19="Natural Gas",$W19*BJ19/(1-$N19),$W19*BJ19)-($X19*'VT CHS Emissions Schedule'!X$5)/(1-$P19))+(($AB$55*$V19*('VT CHS Emissions Schedule'!X$8+$S19))/$AC$55)+(($AB$56*$V19*('VT CHS Emissions Schedule'!X$9+$R19))/$AC$56)+(($AB$57*$V19*'VT CHS Emissions Schedule'!X$7)/$AC$57)/(1-$Q19)+(($AB$58*$V19*'VT CHS Emissions Schedule'!X$5)/$AC$58)/(1-$P19)+(($AB$59*$V19*('VT CHS Emissions Schedule'!X$36+$T19))/$AC$59),0)</f>
        <v>0</v>
      </c>
      <c r="CK19" s="63">
        <f>IF(CK$15&lt;2025+$AA19,(IF($C19="Natural Gas",$W19*BK19/(1-$N19),$W19*BK19)-($X19*'VT CHS Emissions Schedule'!Y$5)/(1-$P19))+(($AB$55*$V19*('VT CHS Emissions Schedule'!Y$8+$S19))/$AC$55)+(($AB$56*$V19*('VT CHS Emissions Schedule'!Y$9+$R19))/$AC$56)+(($AB$57*$V19*'VT CHS Emissions Schedule'!Y$7)/$AC$57)/(1-$Q19)+(($AB$58*$V19*'VT CHS Emissions Schedule'!Y$5)/$AC$58)/(1-$P19)+(($AB$59*$V19*('VT CHS Emissions Schedule'!Y$36+$T19))/$AC$59),0)</f>
        <v>0</v>
      </c>
      <c r="CL19" s="63">
        <f>IF(CL$15&lt;2025+$AA19,(IF($C19="Natural Gas",$W19*BL19/(1-$N19),$W19*BL19)-($X19*'VT CHS Emissions Schedule'!Z$5)/(1-$P19))+(($AB$55*$V19*('VT CHS Emissions Schedule'!Z$8+$S19))/$AC$55)+(($AB$56*$V19*('VT CHS Emissions Schedule'!Z$9+$R19))/$AC$56)+(($AB$57*$V19*'VT CHS Emissions Schedule'!Z$7)/$AC$57)/(1-$Q19)+(($AB$58*$V19*'VT CHS Emissions Schedule'!Z$5)/$AC$58)/(1-$P19)+(($AB$59*$V19*('VT CHS Emissions Schedule'!Z$36+$T19))/$AC$59),0)</f>
        <v>0</v>
      </c>
      <c r="CM19" s="63">
        <f>IF(CM$15&lt;2025+$AA19,(IF($C19="Natural Gas",$W19*BM19/(1-$N19),$W19*BM19)-($X19*'VT CHS Emissions Schedule'!AA$5)/(1-$P19))+(($AB$55*$V19*('VT CHS Emissions Schedule'!AA$8+$S19))/$AC$55)+(($AB$56*$V19*('VT CHS Emissions Schedule'!AA$9+$R19))/$AC$56)+(($AB$57*$V19*'VT CHS Emissions Schedule'!AA$7)/$AC$57)/(1-$Q19)+(($AB$58*$V19*'VT CHS Emissions Schedule'!AA$5)/$AC$58)/(1-$P19)+(($AB$59*$V19*('VT CHS Emissions Schedule'!AA$36+$T19))/$AC$59),0)</f>
        <v>0</v>
      </c>
      <c r="CN19" s="63">
        <f>IF(CN$15&lt;2025+$AA19,(IF($C19="Natural Gas",$W19*BN19/(1-$N19),$W19*BN19)-($X19*'VT CHS Emissions Schedule'!AB$5)/(1-$P19))+(($AB$55*$V19*('VT CHS Emissions Schedule'!AB$8+$S19))/$AC$55)+(($AB$56*$V19*('VT CHS Emissions Schedule'!AB$9+$R19))/$AC$56)+(($AB$57*$V19*'VT CHS Emissions Schedule'!AB$7)/$AC$57)/(1-$Q19)+(($AB$58*$V19*'VT CHS Emissions Schedule'!AB$5)/$AC$58)/(1-$P19)+(($AB$59*$V19*('VT CHS Emissions Schedule'!AB$36+$T19))/$AC$59),0)</f>
        <v>0</v>
      </c>
      <c r="CO19" s="63">
        <f>IF(CO$15&lt;2025+$AA19,(IF($C19="Natural Gas",$W19*BO19/(1-$N19),$W19*BO19)-($X19*'VT CHS Emissions Schedule'!AC$5)/(1-$P19))+(($AB$55*$V19*('VT CHS Emissions Schedule'!AC$8+$S19))/$AC$55)+(($AB$56*$V19*('VT CHS Emissions Schedule'!AC$9+$R19))/$AC$56)+(($AB$57*$V19*'VT CHS Emissions Schedule'!AC$7)/$AC$57)/(1-$Q19)+(($AB$58*$V19*'VT CHS Emissions Schedule'!AC$5)/$AC$58)/(1-$P19)+(($AB$59*$V19*('VT CHS Emissions Schedule'!AC$36+$T19))/$AC$59),0)</f>
        <v>0</v>
      </c>
      <c r="CP19" s="63">
        <f>IF(CP$15&lt;2025+$AA19,BP19+($Z19*'VT CHS Emissions Schedule'!D$5)/$AN19/(1-$P19),0)</f>
        <v>1056019.4181610858</v>
      </c>
      <c r="CQ19" s="63">
        <f>IF(CQ$15&lt;2025+$AA19,BQ19+($Z19*'VT CHS Emissions Schedule'!E$5)/$AN19/(1-$P19),0)</f>
        <v>1071787.5197956089</v>
      </c>
      <c r="CR19" s="63">
        <f>IF(CR$15&lt;2025+$AA19,BR19+($Z19*'VT CHS Emissions Schedule'!F$5)/$AN19/(1-$P19),0)</f>
        <v>1087555.6214301323</v>
      </c>
      <c r="CS19" s="63">
        <f>IF(CS$15&lt;2025+$AA19,BS19+($Z19*'VT CHS Emissions Schedule'!G$5)/$AN19/(1-$P19),0)</f>
        <v>1103323.7230646557</v>
      </c>
      <c r="CT19" s="63">
        <f>IF(CT$15&lt;2025+$AA19,BT19+($Z19*'VT CHS Emissions Schedule'!H$5)/$AN19/(1-$P19),0)</f>
        <v>1119091.8246991786</v>
      </c>
      <c r="CU19" s="63">
        <f>IF(CU$15&lt;2025+$AA19,BU19+($Z19*'VT CHS Emissions Schedule'!I$5)/$AN19/(1-$P19),0)</f>
        <v>1128516.1172108513</v>
      </c>
      <c r="CV19" s="63">
        <f>IF(CV$15&lt;2025+$AA19,BV19+($Z19*'VT CHS Emissions Schedule'!J$5)/$AN19/(1-$P19),0)</f>
        <v>1144284.2188453746</v>
      </c>
      <c r="CW19" s="63">
        <f>IF(CW$15&lt;2025+$AA19,BW19+($Z19*'VT CHS Emissions Schedule'!K$5)/$AN19/(1-$P19),0)</f>
        <v>1160052.3204798978</v>
      </c>
      <c r="CX19" s="63">
        <f>IF(CX$15&lt;2025+$AA19,BX19+($Z19*'VT CHS Emissions Schedule'!L$5)/$AN19/(1-$P19),0)</f>
        <v>1175820.4221144209</v>
      </c>
      <c r="CY19" s="63">
        <f>IF(CY$15&lt;2025+$AA19,BY19+($Z19*'VT CHS Emissions Schedule'!M$5)/$AN19/(1-$P19),0)</f>
        <v>1191588.523748944</v>
      </c>
      <c r="CZ19" s="63">
        <f>IF(CZ$15&lt;2025+$AA19,BZ19+($Z19*'VT CHS Emissions Schedule'!N$5)/$AN19/(1-$P19),0)</f>
        <v>0</v>
      </c>
      <c r="DA19" s="63">
        <f>IF(DA$15&lt;2025+$AA19,CA19+($Z19*'VT CHS Emissions Schedule'!O$5)/$AN19/(1-$P19),0)</f>
        <v>0</v>
      </c>
      <c r="DB19" s="63">
        <f>IF(DB$15&lt;2025+$AA19,CB19+($Z19*'VT CHS Emissions Schedule'!P$5)/$AN19/(1-$P19),0)</f>
        <v>0</v>
      </c>
      <c r="DC19" s="63">
        <f>IF(DC$15&lt;2025+$AA19,CC19+($Z19*'VT CHS Emissions Schedule'!Q$5)/$AN19/(1-$P19),0)</f>
        <v>0</v>
      </c>
      <c r="DD19" s="63">
        <f>IF(DD$15&lt;2025+$AA19,CD19+($Z19*'VT CHS Emissions Schedule'!R$5)/$AN19/(1-$P19),0)</f>
        <v>0</v>
      </c>
      <c r="DE19" s="63">
        <f>IF(DE$15&lt;2025+$AA19,CE19+($Z19*'VT CHS Emissions Schedule'!S$5)/$AN19/(1-$P19),0)</f>
        <v>0</v>
      </c>
      <c r="DF19" s="63">
        <f>IF(DF$15&lt;2025+$AA19,CF19+($Z19*'VT CHS Emissions Schedule'!T$5)/$AN19/(1-$P19),0)</f>
        <v>0</v>
      </c>
      <c r="DG19" s="63">
        <f>IF(DG$15&lt;2025+$AA19,CG19+($Z19*'VT CHS Emissions Schedule'!U$5)/$AN19/(1-$P19),0)</f>
        <v>0</v>
      </c>
      <c r="DH19" s="63">
        <f>IF(DH$15&lt;2025+$AA19,CH19+($Z19*'VT CHS Emissions Schedule'!V$5)/$AN19/(1-$P19),0)</f>
        <v>0</v>
      </c>
      <c r="DI19" s="63">
        <f>IF(DI$15&lt;2025+$AA19,CI19+($Z19*'VT CHS Emissions Schedule'!W$5)/$AN19/(1-$P19),0)</f>
        <v>0</v>
      </c>
      <c r="DJ19" s="63">
        <f>IF(DJ$15&lt;2025+$AA19,CJ19+($Z19*'VT CHS Emissions Schedule'!X$5)/$AN19/(1-$P19),0)</f>
        <v>0</v>
      </c>
      <c r="DK19" s="63">
        <f>IF(DK$15&lt;2025+$AA19,CK19+($Z19*'VT CHS Emissions Schedule'!Y$5)/$AN19/(1-$P19),0)</f>
        <v>0</v>
      </c>
      <c r="DL19" s="63">
        <f>IF(DL$15&lt;2025+$AA19,CL19+($Z19*'VT CHS Emissions Schedule'!Z$5)/$AN19/(1-$P19),0)</f>
        <v>0</v>
      </c>
      <c r="DM19" s="63">
        <f>IF(DM$15&lt;2025+$AA19,CM19+($Z19*'VT CHS Emissions Schedule'!AA$5)/$AN19/(1-$P19),0)</f>
        <v>0</v>
      </c>
      <c r="DN19" s="63">
        <f>IF(DN$15&lt;2025+$AA19,CN19+($Z19*'VT CHS Emissions Schedule'!AB$5)/$AN19/(1-$P19),0)</f>
        <v>0</v>
      </c>
      <c r="DO19" s="63">
        <f>IF(DO$15&lt;2025+$AA19,CO19+($Z19*'VT CHS Emissions Schedule'!AC$5)/$AN19/(1-$P19),0)</f>
        <v>0</v>
      </c>
    </row>
    <row r="20" spans="1:119" x14ac:dyDescent="0.25">
      <c r="A20" s="435" t="s">
        <v>513</v>
      </c>
      <c r="B20" s="438" t="s">
        <v>83</v>
      </c>
      <c r="C20" s="160" t="s">
        <v>11</v>
      </c>
      <c r="D20" s="173">
        <f>SUM(BP20:CO20)</f>
        <v>23389296.870869994</v>
      </c>
      <c r="E20" s="196">
        <f t="shared" ref="E20:E23" si="17">SUM(CP20:DO20)</f>
        <v>23227595.638733558</v>
      </c>
      <c r="F20" s="298">
        <f t="shared" ref="F20:F23" si="18">(D20/1000000)*1</f>
        <v>23.389296870869995</v>
      </c>
      <c r="G20" s="110">
        <f>H20+J20</f>
        <v>2009967.2296282109</v>
      </c>
      <c r="H20" s="110">
        <f>I20+K20</f>
        <v>2033501.2969962982</v>
      </c>
      <c r="I20" s="63">
        <f>L20-M20</f>
        <v>1478475.6048604324</v>
      </c>
      <c r="J20" s="63">
        <f>($Z20*'VT CHS Emissions Schedule'!D$5)/$AN20/(1-$P20)</f>
        <v>-23534.067368087362</v>
      </c>
      <c r="K20" s="63">
        <f>(($AB$55*$V20*('VT CHS Emissions Schedule'!D$8+$S20))/$AC$55)+(($AB$56*$V20*('VT CHS Emissions Schedule'!D$9+$R20))/$AC$56)+(($AB$57*$V20*'VT CHS Emissions Schedule'!D$7)/$AC$57)/(1-$Q20)+(($AB$58*$V20*'VT CHS Emissions Schedule'!D$5)/$AC$58)/(1-$P20)+(($AB$59*$V20*('VT CHS Emissions Schedule'!D$36+$T20))/$AC$59)</f>
        <v>555025.69213586568</v>
      </c>
      <c r="L20" s="91">
        <f t="shared" si="2"/>
        <v>2496710.3470346513</v>
      </c>
      <c r="M20" s="63">
        <f>($X20*'VT CHS Emissions Schedule'!D$5)/(1-$P20)</f>
        <v>1018234.7421742189</v>
      </c>
      <c r="N20" s="65">
        <f>_xlfn.XLOOKUP($C20,Lookups!$A$3:$A$15,Lookups!$E$3:$E$15)</f>
        <v>1.4E-2</v>
      </c>
      <c r="O20" s="64">
        <f>_xlfn.XLOOKUP($C20,Lookups!$A$3:$A$15,Lookups!$D$3:$D$15)</f>
        <v>0</v>
      </c>
      <c r="P20" s="65">
        <f>Lookups!$E$6</f>
        <v>8.9499999999999996E-2</v>
      </c>
      <c r="Q20" s="65">
        <f>Lookups!$E$5</f>
        <v>1.4E-2</v>
      </c>
      <c r="R20" s="64">
        <f>Lookups!$D$4</f>
        <v>0.32764300000000002</v>
      </c>
      <c r="S20" s="64">
        <f>Lookups!$D$3</f>
        <v>0.21490000000000001</v>
      </c>
      <c r="T20" s="64">
        <f>Lookups!$D$8</f>
        <v>1.3776766038113153</v>
      </c>
      <c r="U20" s="71">
        <f t="shared" si="3"/>
        <v>5159.0900659694316</v>
      </c>
      <c r="V20" s="71">
        <f t="shared" si="13"/>
        <v>9212.0712217950186</v>
      </c>
      <c r="W20" s="71">
        <f t="shared" si="4"/>
        <v>38635.542253521126</v>
      </c>
      <c r="X20" s="71">
        <f t="shared" si="5"/>
        <v>24546.96644295302</v>
      </c>
      <c r="Y20" s="71">
        <f>AE20*AF20</f>
        <v>30479.149999999998</v>
      </c>
      <c r="Z20" s="71">
        <f t="shared" si="15"/>
        <v>-2110.5218369073032</v>
      </c>
      <c r="AA20" s="67">
        <v>10</v>
      </c>
      <c r="AB20" s="67" t="str">
        <f>_xlfn.XLOOKUP(C20,Lookups!$A$3:$A$15,Lookups!$C$3:$C$15)</f>
        <v>Natural Gas</v>
      </c>
      <c r="AC20" s="71">
        <v>2.84</v>
      </c>
      <c r="AD20" s="71">
        <f>$AC$38</f>
        <v>4.47</v>
      </c>
      <c r="AE20" s="71">
        <f>$AB$43</f>
        <v>8.4499999999999993</v>
      </c>
      <c r="AF20" s="63">
        <f>$AB$49</f>
        <v>3607</v>
      </c>
      <c r="AG20" s="65">
        <f>$AB$65</f>
        <v>0.68</v>
      </c>
      <c r="AH20" s="79">
        <v>0.73</v>
      </c>
      <c r="AI20" s="79">
        <f t="shared" si="6"/>
        <v>0.05</v>
      </c>
      <c r="AJ20" s="79">
        <f t="shared" si="7"/>
        <v>1</v>
      </c>
      <c r="AK20" s="72">
        <v>0.55800000000000005</v>
      </c>
      <c r="AL20" s="72">
        <v>0.188</v>
      </c>
      <c r="AM20" s="73">
        <f t="shared" si="8"/>
        <v>1.7856000000000003</v>
      </c>
      <c r="AN20" s="71">
        <v>3.72</v>
      </c>
      <c r="AO20" s="70">
        <v>3.6</v>
      </c>
      <c r="AP20" s="66">
        <f>IF(AP$15&lt;2025+$AA20,$O20+_xlfn.XLOOKUP(_xlfn.XLOOKUP($C20,Lookups!$A$3:$A$17,Lookups!$B$3:$B$17),'VT CHS Emissions Schedule'!$A:$A,'VT CHS Emissions Schedule'!D:D),0)</f>
        <v>63.717402645016818</v>
      </c>
      <c r="AQ20" s="66">
        <f>IF(AQ$15&lt;2025+$AA20,$O20+_xlfn.XLOOKUP(_xlfn.XLOOKUP($C20,Lookups!$A$3:$A$17,Lookups!$B$3:$B$17),'VT CHS Emissions Schedule'!$A:$A,'VT CHS Emissions Schedule'!E:E),0)</f>
        <v>63.717402645016818</v>
      </c>
      <c r="AR20" s="66">
        <f>IF(AR$15&lt;2025+$AA20,$O20+_xlfn.XLOOKUP(_xlfn.XLOOKUP($C20,Lookups!$A$3:$A$17,Lookups!$B$3:$B$17),'VT CHS Emissions Schedule'!$A:$A,'VT CHS Emissions Schedule'!F:F),0)</f>
        <v>63.717402645016818</v>
      </c>
      <c r="AS20" s="66">
        <f>IF(AS$15&lt;2025+$AA20,$O20+_xlfn.XLOOKUP(_xlfn.XLOOKUP($C20,Lookups!$A$3:$A$17,Lookups!$B$3:$B$17),'VT CHS Emissions Schedule'!$A:$A,'VT CHS Emissions Schedule'!G:G),0)</f>
        <v>63.717402645016818</v>
      </c>
      <c r="AT20" s="66">
        <f>IF(AT$15&lt;2025+$AA20,$O20+_xlfn.XLOOKUP(_xlfn.XLOOKUP($C20,Lookups!$A$3:$A$17,Lookups!$B$3:$B$17),'VT CHS Emissions Schedule'!$A:$A,'VT CHS Emissions Schedule'!H:H),0)</f>
        <v>63.717402645016818</v>
      </c>
      <c r="AU20" s="66">
        <f>IF(AU$15&lt;2025+$AA20,$O20+_xlfn.XLOOKUP(_xlfn.XLOOKUP($C20,Lookups!$A$3:$A$17,Lookups!$B$3:$B$17),'VT CHS Emissions Schedule'!$A:$A,'VT CHS Emissions Schedule'!I:I),0)</f>
        <v>63.651087867640953</v>
      </c>
      <c r="AV20" s="66">
        <f>IF(AV$15&lt;2025+$AA20,$O20+_xlfn.XLOOKUP(_xlfn.XLOOKUP($C20,Lookups!$A$3:$A$17,Lookups!$B$3:$B$17),'VT CHS Emissions Schedule'!$A:$A,'VT CHS Emissions Schedule'!J:J),0)</f>
        <v>63.651087867640953</v>
      </c>
      <c r="AW20" s="66">
        <f>IF(AW$15&lt;2025+$AA20,$O20+_xlfn.XLOOKUP(_xlfn.XLOOKUP($C20,Lookups!$A$3:$A$17,Lookups!$B$3:$B$17),'VT CHS Emissions Schedule'!$A:$A,'VT CHS Emissions Schedule'!K:K),0)</f>
        <v>63.651087867640953</v>
      </c>
      <c r="AX20" s="66">
        <f>IF(AX$15&lt;2025+$AA20,$O20+_xlfn.XLOOKUP(_xlfn.XLOOKUP($C20,Lookups!$A$3:$A$17,Lookups!$B$3:$B$17),'VT CHS Emissions Schedule'!$A:$A,'VT CHS Emissions Schedule'!L:L),0)</f>
        <v>63.651087867640953</v>
      </c>
      <c r="AY20" s="66">
        <f>IF(AY$15&lt;2025+$AA20,$O20+_xlfn.XLOOKUP(_xlfn.XLOOKUP($C20,Lookups!$A$3:$A$17,Lookups!$B$3:$B$17),'VT CHS Emissions Schedule'!$A:$A,'VT CHS Emissions Schedule'!M:M),0)</f>
        <v>63.651087867640953</v>
      </c>
      <c r="AZ20" s="66">
        <f>IF(AZ$15&lt;2025+$AA20,$O20+_xlfn.XLOOKUP(_xlfn.XLOOKUP($C20,Lookups!$A$3:$A$17,Lookups!$B$3:$B$17),'VT CHS Emissions Schedule'!$A:$A,'VT CHS Emissions Schedule'!N:N),0)</f>
        <v>0</v>
      </c>
      <c r="BA20" s="66">
        <f>IF(BA$15&lt;2025+$AA20,$O20+_xlfn.XLOOKUP(_xlfn.XLOOKUP($C20,Lookups!$A$3:$A$17,Lookups!$B$3:$B$17),'VT CHS Emissions Schedule'!$A:$A,'VT CHS Emissions Schedule'!O:O),0)</f>
        <v>0</v>
      </c>
      <c r="BB20" s="66">
        <f>IF(BB$15&lt;2025+$AA20,$O20+_xlfn.XLOOKUP(_xlfn.XLOOKUP($C20,Lookups!$A$3:$A$17,Lookups!$B$3:$B$17),'VT CHS Emissions Schedule'!$A:$A,'VT CHS Emissions Schedule'!P:P),0)</f>
        <v>0</v>
      </c>
      <c r="BC20" s="66">
        <f>IF(BC$15&lt;2025+$AA20,$O20+_xlfn.XLOOKUP(_xlfn.XLOOKUP($C20,Lookups!$A$3:$A$17,Lookups!$B$3:$B$17),'VT CHS Emissions Schedule'!$A:$A,'VT CHS Emissions Schedule'!Q:Q),0)</f>
        <v>0</v>
      </c>
      <c r="BD20" s="66">
        <f>IF(BD$15&lt;2025+$AA20,$O20+_xlfn.XLOOKUP(_xlfn.XLOOKUP($C20,Lookups!$A$3:$A$17,Lookups!$B$3:$B$17),'VT CHS Emissions Schedule'!$A:$A,'VT CHS Emissions Schedule'!R:R),0)</f>
        <v>0</v>
      </c>
      <c r="BE20" s="66">
        <f>IF(BE$15&lt;2025+$AA20,$O20+_xlfn.XLOOKUP(_xlfn.XLOOKUP($C20,Lookups!$A$3:$A$17,Lookups!$B$3:$B$17),'VT CHS Emissions Schedule'!$A:$A,'VT CHS Emissions Schedule'!S:S),0)</f>
        <v>0</v>
      </c>
      <c r="BF20" s="66">
        <f>IF(BF$15&lt;2025+$AA20,$O20+_xlfn.XLOOKUP(_xlfn.XLOOKUP($C20,Lookups!$A$3:$A$17,Lookups!$B$3:$B$17),'VT CHS Emissions Schedule'!$A:$A,'VT CHS Emissions Schedule'!T:T),0)</f>
        <v>0</v>
      </c>
      <c r="BG20" s="66">
        <f>IF(BG$15&lt;2025+$AA20,$O20+_xlfn.XLOOKUP(_xlfn.XLOOKUP($C20,Lookups!$A$3:$A$17,Lookups!$B$3:$B$17),'VT CHS Emissions Schedule'!$A:$A,'VT CHS Emissions Schedule'!U:U),0)</f>
        <v>0</v>
      </c>
      <c r="BH20" s="66">
        <f>IF(BH$15&lt;2025+$AA20,$O20+_xlfn.XLOOKUP(_xlfn.XLOOKUP($C20,Lookups!$A$3:$A$17,Lookups!$B$3:$B$17),'VT CHS Emissions Schedule'!$A:$A,'VT CHS Emissions Schedule'!V:V),0)</f>
        <v>0</v>
      </c>
      <c r="BI20" s="66">
        <f>IF(BI$15&lt;2025+$AA20,$O20+_xlfn.XLOOKUP(_xlfn.XLOOKUP($C20,Lookups!$A$3:$A$17,Lookups!$B$3:$B$17),'VT CHS Emissions Schedule'!$A:$A,'VT CHS Emissions Schedule'!W:W),0)</f>
        <v>0</v>
      </c>
      <c r="BJ20" s="66">
        <f>IF(BJ$15&lt;2025+$AA20,$O20+_xlfn.XLOOKUP(_xlfn.XLOOKUP($C20,Lookups!$A$3:$A$17,Lookups!$B$3:$B$17),'VT CHS Emissions Schedule'!$A:$A,'VT CHS Emissions Schedule'!X:X),0)</f>
        <v>0</v>
      </c>
      <c r="BK20" s="66">
        <f>IF(BK$15&lt;2025+$AA20,$O20+_xlfn.XLOOKUP(_xlfn.XLOOKUP($C20,Lookups!$A$3:$A$17,Lookups!$B$3:$B$17),'VT CHS Emissions Schedule'!$A:$A,'VT CHS Emissions Schedule'!Y:Y),0)</f>
        <v>0</v>
      </c>
      <c r="BL20" s="66">
        <f>IF(BL$15&lt;2025+$AA20,$O20+_xlfn.XLOOKUP(_xlfn.XLOOKUP($C20,Lookups!$A$3:$A$17,Lookups!$B$3:$B$17),'VT CHS Emissions Schedule'!$A:$A,'VT CHS Emissions Schedule'!Z:Z),0)</f>
        <v>0</v>
      </c>
      <c r="BM20" s="66">
        <f>IF(BM$15&lt;2025+$AA20,$O20+_xlfn.XLOOKUP(_xlfn.XLOOKUP($C20,Lookups!$A$3:$A$17,Lookups!$B$3:$B$17),'VT CHS Emissions Schedule'!$A:$A,'VT CHS Emissions Schedule'!AA:AA),0)</f>
        <v>0</v>
      </c>
      <c r="BN20" s="66">
        <f>IF(BN$15&lt;2025+$AA20,$O20+_xlfn.XLOOKUP(_xlfn.XLOOKUP($C20,Lookups!$A$3:$A$17,Lookups!$B$3:$B$17),'VT CHS Emissions Schedule'!$A:$A,'VT CHS Emissions Schedule'!AB:AB),0)</f>
        <v>0</v>
      </c>
      <c r="BO20" s="66">
        <f>IF(BO$15&lt;2025+$AA20,$O20+_xlfn.XLOOKUP(_xlfn.XLOOKUP($C20,Lookups!$A$3:$A$17,Lookups!$B$3:$B$17),'VT CHS Emissions Schedule'!$A:$A,'VT CHS Emissions Schedule'!AC:AC),0)</f>
        <v>0</v>
      </c>
      <c r="BP20" s="63">
        <f>IF(BP$15&lt;2025+$AA20,(IF($C20="Natural Gas",$W20*AP20/(1-$N20),$W20*AP20)-($X20*'VT CHS Emissions Schedule'!D$5)/(1-$P20))+(($AB$55*$V20*('VT CHS Emissions Schedule'!D$8+$S20))/$AC$55)+(($AB$56*$V20*('VT CHS Emissions Schedule'!D$9+$R20))/$AC$56)+(($AB$57*$V20*'VT CHS Emissions Schedule'!D$7)/$AC$57)/(1-$Q20)+(($AB$58*$V20*'VT CHS Emissions Schedule'!D$5)/$AC$58)/(1-$P20)+(($AB$59*$V20*('VT CHS Emissions Schedule'!D$36+$T20))/$AC$59),0)</f>
        <v>2033501.2969962982</v>
      </c>
      <c r="BQ20" s="63">
        <f>IF(BQ$15&lt;2025+$AA20,(IF($C20="Natural Gas",$W20*AQ20/(1-$N20),$W20*AQ20)-($X20*'VT CHS Emissions Schedule'!E$5)/(1-$P20))+(($AB$55*$V20*('VT CHS Emissions Schedule'!E$8+$S20))/$AC$55)+(($AB$56*$V20*('VT CHS Emissions Schedule'!E$9+$R20))/$AC$56)+(($AB$57*$V20*'VT CHS Emissions Schedule'!E$7)/$AC$57)/(1-$Q20)+(($AB$58*$V20*'VT CHS Emissions Schedule'!E$5)/$AC$58)/(1-$P20)+(($AB$59*$V20*('VT CHS Emissions Schedule'!E$36+$T20))/$AC$59),0)</f>
        <v>2101908.0972959618</v>
      </c>
      <c r="BR20" s="63">
        <f>IF(BR$15&lt;2025+$AA20,(IF($C20="Natural Gas",$W20*AR20/(1-$N20),$W20*AR20)-($X20*'VT CHS Emissions Schedule'!F$5)/(1-$P20))+(($AB$55*$V20*('VT CHS Emissions Schedule'!F$8+$S20))/$AC$55)+(($AB$56*$V20*('VT CHS Emissions Schedule'!F$9+$R20))/$AC$56)+(($AB$57*$V20*'VT CHS Emissions Schedule'!F$7)/$AC$57)/(1-$Q20)+(($AB$58*$V20*'VT CHS Emissions Schedule'!F$5)/$AC$58)/(1-$P20)+(($AB$59*$V20*('VT CHS Emissions Schedule'!F$36+$T20))/$AC$59),0)</f>
        <v>2170314.8975956258</v>
      </c>
      <c r="BS20" s="63">
        <f>IF(BS$15&lt;2025+$AA20,(IF($C20="Natural Gas",$W20*AS20/(1-$N20),$W20*AS20)-($X20*'VT CHS Emissions Schedule'!G$5)/(1-$P20))+(($AB$55*$V20*('VT CHS Emissions Schedule'!G$8+$S20))/$AC$55)+(($AB$56*$V20*('VT CHS Emissions Schedule'!G$9+$R20))/$AC$56)+(($AB$57*$V20*'VT CHS Emissions Schedule'!G$7)/$AC$57)/(1-$Q20)+(($AB$58*$V20*'VT CHS Emissions Schedule'!G$5)/$AC$58)/(1-$P20)+(($AB$59*$V20*('VT CHS Emissions Schedule'!G$36+$T20))/$AC$59),0)</f>
        <v>2238721.6978952903</v>
      </c>
      <c r="BT20" s="63">
        <f>IF(BT$15&lt;2025+$AA20,(IF($C20="Natural Gas",$W20*AT20/(1-$N20),$W20*AT20)-($X20*'VT CHS Emissions Schedule'!H$5)/(1-$P20))+(($AB$55*$V20*('VT CHS Emissions Schedule'!H$8+$S20))/$AC$55)+(($AB$56*$V20*('VT CHS Emissions Schedule'!H$9+$R20))/$AC$56)+(($AB$57*$V20*'VT CHS Emissions Schedule'!H$7)/$AC$57)/(1-$Q20)+(($AB$58*$V20*'VT CHS Emissions Schedule'!H$5)/$AC$58)/(1-$P20)+(($AB$59*$V20*('VT CHS Emissions Schedule'!H$36+$T20))/$AC$59),0)</f>
        <v>2307128.4981949539</v>
      </c>
      <c r="BU20" s="63">
        <f>IF(BU$15&lt;2025+$AA20,(IF($C20="Natural Gas",$W20*AU20/(1-$N20),$W20*AU20)-($X20*'VT CHS Emissions Schedule'!I$5)/(1-$P20))+(($AB$55*$V20*('VT CHS Emissions Schedule'!I$8+$S20))/$AC$55)+(($AB$56*$V20*('VT CHS Emissions Schedule'!I$9+$R20))/$AC$56)+(($AB$57*$V20*'VT CHS Emissions Schedule'!I$7)/$AC$57)/(1-$Q20)+(($AB$58*$V20*'VT CHS Emissions Schedule'!I$5)/$AC$58)/(1-$P20)+(($AB$59*$V20*('VT CHS Emissions Schedule'!I$36+$T20))/$AC$59),0)</f>
        <v>2370730.8759790454</v>
      </c>
      <c r="BV20" s="63">
        <f>IF(BV$15&lt;2025+$AA20,(IF($C20="Natural Gas",$W20*AV20/(1-$N20),$W20*AV20)-($X20*'VT CHS Emissions Schedule'!J$5)/(1-$P20))+(($AB$55*$V20*('VT CHS Emissions Schedule'!J$8+$S20))/$AC$55)+(($AB$56*$V20*('VT CHS Emissions Schedule'!J$9+$R20))/$AC$56)+(($AB$57*$V20*'VT CHS Emissions Schedule'!J$7)/$AC$57)/(1-$Q20)+(($AB$58*$V20*'VT CHS Emissions Schedule'!J$5)/$AC$58)/(1-$P20)+(($AB$59*$V20*('VT CHS Emissions Schedule'!J$36+$T20))/$AC$59),0)</f>
        <v>2439137.6762787094</v>
      </c>
      <c r="BW20" s="63">
        <f>IF(BW$15&lt;2025+$AA20,(IF($C20="Natural Gas",$W20*AW20/(1-$N20),$W20*AW20)-($X20*'VT CHS Emissions Schedule'!K$5)/(1-$P20))+(($AB$55*$V20*('VT CHS Emissions Schedule'!K$8+$S20))/$AC$55)+(($AB$56*$V20*('VT CHS Emissions Schedule'!K$9+$R20))/$AC$56)+(($AB$57*$V20*'VT CHS Emissions Schedule'!K$7)/$AC$57)/(1-$Q20)+(($AB$58*$V20*'VT CHS Emissions Schedule'!K$5)/$AC$58)/(1-$P20)+(($AB$59*$V20*('VT CHS Emissions Schedule'!K$36+$T20))/$AC$59),0)</f>
        <v>2507544.4765783735</v>
      </c>
      <c r="BX20" s="63">
        <f>IF(BX$15&lt;2025+$AA20,(IF($C20="Natural Gas",$W20*AX20/(1-$N20),$W20*AX20)-($X20*'VT CHS Emissions Schedule'!L$5)/(1-$P20))+(($AB$55*$V20*('VT CHS Emissions Schedule'!L$8+$S20))/$AC$55)+(($AB$56*$V20*('VT CHS Emissions Schedule'!L$9+$R20))/$AC$56)+(($AB$57*$V20*'VT CHS Emissions Schedule'!L$7)/$AC$57)/(1-$Q20)+(($AB$58*$V20*'VT CHS Emissions Schedule'!L$5)/$AC$58)/(1-$P20)+(($AB$59*$V20*('VT CHS Emissions Schedule'!L$36+$T20))/$AC$59),0)</f>
        <v>2575951.2768780375</v>
      </c>
      <c r="BY20" s="63">
        <f>IF(BY$15&lt;2025+$AA20,(IF($C20="Natural Gas",$W20*AY20/(1-$N20),$W20*AY20)-($X20*'VT CHS Emissions Schedule'!M$5)/(1-$P20))+(($AB$55*$V20*('VT CHS Emissions Schedule'!M$8+$S20))/$AC$55)+(($AB$56*$V20*('VT CHS Emissions Schedule'!M$9+$R20))/$AC$56)+(($AB$57*$V20*'VT CHS Emissions Schedule'!M$7)/$AC$57)/(1-$Q20)+(($AB$58*$V20*'VT CHS Emissions Schedule'!M$5)/$AC$58)/(1-$P20)+(($AB$59*$V20*('VT CHS Emissions Schedule'!M$36+$T20))/$AC$59),0)</f>
        <v>2644358.0771777015</v>
      </c>
      <c r="BZ20" s="63">
        <f>IF(BZ$15&lt;2025+$AA20,(IF($C20="Natural Gas",$W20*AZ20/(1-$N20),$W20*AZ20)-($X20*'VT CHS Emissions Schedule'!N$5)/(1-$P20))+(($AB$55*$V20*('VT CHS Emissions Schedule'!N$8+$S20))/$AC$55)+(($AB$56*$V20*('VT CHS Emissions Schedule'!N$9+$R20))/$AC$56)+(($AB$57*$V20*'VT CHS Emissions Schedule'!N$7)/$AC$57)/(1-$Q20)+(($AB$58*$V20*'VT CHS Emissions Schedule'!N$5)/$AC$58)/(1-$P20)+(($AB$59*$V20*('VT CHS Emissions Schedule'!N$36+$T20))/$AC$59),0)</f>
        <v>0</v>
      </c>
      <c r="CA20" s="63">
        <f>IF(CA$15&lt;2025+$AA20,(IF($C20="Natural Gas",$W20*BA20/(1-$N20),$W20*BA20)-($X20*'VT CHS Emissions Schedule'!O$5)/(1-$P20))+(($AB$55*$V20*('VT CHS Emissions Schedule'!O$8+$S20))/$AC$55)+(($AB$56*$V20*('VT CHS Emissions Schedule'!O$9+$R20))/$AC$56)+(($AB$57*$V20*'VT CHS Emissions Schedule'!O$7)/$AC$57)/(1-$Q20)+(($AB$58*$V20*'VT CHS Emissions Schedule'!O$5)/$AC$58)/(1-$P20)+(($AB$59*$V20*('VT CHS Emissions Schedule'!O$36+$T20))/$AC$59),0)</f>
        <v>0</v>
      </c>
      <c r="CB20" s="63">
        <f>IF(CB$15&lt;2025+$AA20,(IF($C20="Natural Gas",$W20*BB20/(1-$N20),$W20*BB20)-($X20*'VT CHS Emissions Schedule'!P$5)/(1-$P20))+(($AB$55*$V20*('VT CHS Emissions Schedule'!P$8+$S20))/$AC$55)+(($AB$56*$V20*('VT CHS Emissions Schedule'!P$9+$R20))/$AC$56)+(($AB$57*$V20*'VT CHS Emissions Schedule'!P$7)/$AC$57)/(1-$Q20)+(($AB$58*$V20*'VT CHS Emissions Schedule'!P$5)/$AC$58)/(1-$P20)+(($AB$59*$V20*('VT CHS Emissions Schedule'!P$36+$T20))/$AC$59),0)</f>
        <v>0</v>
      </c>
      <c r="CC20" s="63">
        <f>IF(CC$15&lt;2025+$AA20,(IF($C20="Natural Gas",$W20*BC20/(1-$N20),$W20*BC20)-($X20*'VT CHS Emissions Schedule'!Q$5)/(1-$P20))+(($AB$55*$V20*('VT CHS Emissions Schedule'!Q$8+$S20))/$AC$55)+(($AB$56*$V20*('VT CHS Emissions Schedule'!Q$9+$R20))/$AC$56)+(($AB$57*$V20*'VT CHS Emissions Schedule'!Q$7)/$AC$57)/(1-$Q20)+(($AB$58*$V20*'VT CHS Emissions Schedule'!Q$5)/$AC$58)/(1-$P20)+(($AB$59*$V20*('VT CHS Emissions Schedule'!Q$36+$T20))/$AC$59),0)</f>
        <v>0</v>
      </c>
      <c r="CD20" s="63">
        <f>IF(CD$15&lt;2025+$AA20,(IF($C20="Natural Gas",$W20*BD20/(1-$N20),$W20*BD20)-($X20*'VT CHS Emissions Schedule'!R$5)/(1-$P20))+(($AB$55*$V20*('VT CHS Emissions Schedule'!R$8+$S20))/$AC$55)+(($AB$56*$V20*('VT CHS Emissions Schedule'!R$9+$R20))/$AC$56)+(($AB$57*$V20*'VT CHS Emissions Schedule'!R$7)/$AC$57)/(1-$Q20)+(($AB$58*$V20*'VT CHS Emissions Schedule'!R$5)/$AC$58)/(1-$P20)+(($AB$59*$V20*('VT CHS Emissions Schedule'!R$36+$T20))/$AC$59),0)</f>
        <v>0</v>
      </c>
      <c r="CE20" s="63">
        <f>IF(CE$15&lt;2025+$AA20,(IF($C20="Natural Gas",$W20*BE20/(1-$N20),$W20*BE20)-($X20*'VT CHS Emissions Schedule'!S$5)/(1-$P20))+(($AB$55*$V20*('VT CHS Emissions Schedule'!S$8+$S20))/$AC$55)+(($AB$56*$V20*('VT CHS Emissions Schedule'!S$9+$R20))/$AC$56)+(($AB$57*$V20*'VT CHS Emissions Schedule'!S$7)/$AC$57)/(1-$Q20)+(($AB$58*$V20*'VT CHS Emissions Schedule'!S$5)/$AC$58)/(1-$P20)+(($AB$59*$V20*('VT CHS Emissions Schedule'!S$36+$T20))/$AC$59),0)</f>
        <v>0</v>
      </c>
      <c r="CF20" s="63">
        <f>IF(CF$15&lt;2025+$AA20,(IF($C20="Natural Gas",$W20*BF20/(1-$N20),$W20*BF20)-($X20*'VT CHS Emissions Schedule'!T$5)/(1-$P20))+(($AB$55*$V20*('VT CHS Emissions Schedule'!T$8+$S20))/$AC$55)+(($AB$56*$V20*('VT CHS Emissions Schedule'!T$9+$R20))/$AC$56)+(($AB$57*$V20*'VT CHS Emissions Schedule'!T$7)/$AC$57)/(1-$Q20)+(($AB$58*$V20*'VT CHS Emissions Schedule'!T$5)/$AC$58)/(1-$P20)+(($AB$59*$V20*('VT CHS Emissions Schedule'!T$36+$T20))/$AC$59),0)</f>
        <v>0</v>
      </c>
      <c r="CG20" s="63">
        <f>IF(CG$15&lt;2025+$AA20,(IF($C20="Natural Gas",$W20*BG20/(1-$N20),$W20*BG20)-($X20*'VT CHS Emissions Schedule'!U$5)/(1-$P20))+(($AB$55*$V20*('VT CHS Emissions Schedule'!U$8+$S20))/$AC$55)+(($AB$56*$V20*('VT CHS Emissions Schedule'!U$9+$R20))/$AC$56)+(($AB$57*$V20*'VT CHS Emissions Schedule'!U$7)/$AC$57)/(1-$Q20)+(($AB$58*$V20*'VT CHS Emissions Schedule'!U$5)/$AC$58)/(1-$P20)+(($AB$59*$V20*('VT CHS Emissions Schedule'!U$36+$T20))/$AC$59),0)</f>
        <v>0</v>
      </c>
      <c r="CH20" s="63">
        <f>IF(CH$15&lt;2025+$AA20,(IF($C20="Natural Gas",$W20*BH20/(1-$N20),$W20*BH20)-($X20*'VT CHS Emissions Schedule'!V$5)/(1-$P20))+(($AB$55*$V20*('VT CHS Emissions Schedule'!V$8+$S20))/$AC$55)+(($AB$56*$V20*('VT CHS Emissions Schedule'!V$9+$R20))/$AC$56)+(($AB$57*$V20*'VT CHS Emissions Schedule'!V$7)/$AC$57)/(1-$Q20)+(($AB$58*$V20*'VT CHS Emissions Schedule'!V$5)/$AC$58)/(1-$P20)+(($AB$59*$V20*('VT CHS Emissions Schedule'!V$36+$T20))/$AC$59),0)</f>
        <v>0</v>
      </c>
      <c r="CI20" s="63">
        <f>IF(CI$15&lt;2025+$AA20,(IF($C20="Natural Gas",$W20*BI20/(1-$N20),$W20*BI20)-($X20*'VT CHS Emissions Schedule'!W$5)/(1-$P20))+(($AB$55*$V20*('VT CHS Emissions Schedule'!W$8+$S20))/$AC$55)+(($AB$56*$V20*('VT CHS Emissions Schedule'!W$9+$R20))/$AC$56)+(($AB$57*$V20*'VT CHS Emissions Schedule'!W$7)/$AC$57)/(1-$Q20)+(($AB$58*$V20*'VT CHS Emissions Schedule'!W$5)/$AC$58)/(1-$P20)+(($AB$59*$V20*('VT CHS Emissions Schedule'!W$36+$T20))/$AC$59),0)</f>
        <v>0</v>
      </c>
      <c r="CJ20" s="63">
        <f>IF(CJ$15&lt;2025+$AA20,(IF($C20="Natural Gas",$W20*BJ20/(1-$N20),$W20*BJ20)-($X20*'VT CHS Emissions Schedule'!X$5)/(1-$P20))+(($AB$55*$V20*('VT CHS Emissions Schedule'!X$8+$S20))/$AC$55)+(($AB$56*$V20*('VT CHS Emissions Schedule'!X$9+$R20))/$AC$56)+(($AB$57*$V20*'VT CHS Emissions Schedule'!X$7)/$AC$57)/(1-$Q20)+(($AB$58*$V20*'VT CHS Emissions Schedule'!X$5)/$AC$58)/(1-$P20)+(($AB$59*$V20*('VT CHS Emissions Schedule'!X$36+$T20))/$AC$59),0)</f>
        <v>0</v>
      </c>
      <c r="CK20" s="63">
        <f>IF(CK$15&lt;2025+$AA20,(IF($C20="Natural Gas",$W20*BK20/(1-$N20),$W20*BK20)-($X20*'VT CHS Emissions Schedule'!Y$5)/(1-$P20))+(($AB$55*$V20*('VT CHS Emissions Schedule'!Y$8+$S20))/$AC$55)+(($AB$56*$V20*('VT CHS Emissions Schedule'!Y$9+$R20))/$AC$56)+(($AB$57*$V20*'VT CHS Emissions Schedule'!Y$7)/$AC$57)/(1-$Q20)+(($AB$58*$V20*'VT CHS Emissions Schedule'!Y$5)/$AC$58)/(1-$P20)+(($AB$59*$V20*('VT CHS Emissions Schedule'!Y$36+$T20))/$AC$59),0)</f>
        <v>0</v>
      </c>
      <c r="CL20" s="63">
        <f>IF(CL$15&lt;2025+$AA20,(IF($C20="Natural Gas",$W20*BL20/(1-$N20),$W20*BL20)-($X20*'VT CHS Emissions Schedule'!Z$5)/(1-$P20))+(($AB$55*$V20*('VT CHS Emissions Schedule'!Z$8+$S20))/$AC$55)+(($AB$56*$V20*('VT CHS Emissions Schedule'!Z$9+$R20))/$AC$56)+(($AB$57*$V20*'VT CHS Emissions Schedule'!Z$7)/$AC$57)/(1-$Q20)+(($AB$58*$V20*'VT CHS Emissions Schedule'!Z$5)/$AC$58)/(1-$P20)+(($AB$59*$V20*('VT CHS Emissions Schedule'!Z$36+$T20))/$AC$59),0)</f>
        <v>0</v>
      </c>
      <c r="CM20" s="63">
        <f>IF(CM$15&lt;2025+$AA20,(IF($C20="Natural Gas",$W20*BM20/(1-$N20),$W20*BM20)-($X20*'VT CHS Emissions Schedule'!AA$5)/(1-$P20))+(($AB$55*$V20*('VT CHS Emissions Schedule'!AA$8+$S20))/$AC$55)+(($AB$56*$V20*('VT CHS Emissions Schedule'!AA$9+$R20))/$AC$56)+(($AB$57*$V20*'VT CHS Emissions Schedule'!AA$7)/$AC$57)/(1-$Q20)+(($AB$58*$V20*'VT CHS Emissions Schedule'!AA$5)/$AC$58)/(1-$P20)+(($AB$59*$V20*('VT CHS Emissions Schedule'!AA$36+$T20))/$AC$59),0)</f>
        <v>0</v>
      </c>
      <c r="CN20" s="63">
        <f>IF(CN$15&lt;2025+$AA20,(IF($C20="Natural Gas",$W20*BN20/(1-$N20),$W20*BN20)-($X20*'VT CHS Emissions Schedule'!AB$5)/(1-$P20))+(($AB$55*$V20*('VT CHS Emissions Schedule'!AB$8+$S20))/$AC$55)+(($AB$56*$V20*('VT CHS Emissions Schedule'!AB$9+$R20))/$AC$56)+(($AB$57*$V20*'VT CHS Emissions Schedule'!AB$7)/$AC$57)/(1-$Q20)+(($AB$58*$V20*'VT CHS Emissions Schedule'!AB$5)/$AC$58)/(1-$P20)+(($AB$59*$V20*('VT CHS Emissions Schedule'!AB$36+$T20))/$AC$59),0)</f>
        <v>0</v>
      </c>
      <c r="CO20" s="63">
        <f>IF(CO$15&lt;2025+$AA20,(IF($C20="Natural Gas",$W20*BO20/(1-$N20),$W20*BO20)-($X20*'VT CHS Emissions Schedule'!AC$5)/(1-$P20))+(($AB$55*$V20*('VT CHS Emissions Schedule'!AC$8+$S20))/$AC$55)+(($AB$56*$V20*('VT CHS Emissions Schedule'!AC$9+$R20))/$AC$56)+(($AB$57*$V20*'VT CHS Emissions Schedule'!AC$7)/$AC$57)/(1-$Q20)+(($AB$58*$V20*'VT CHS Emissions Schedule'!AC$5)/$AC$58)/(1-$P20)+(($AB$59*$V20*('VT CHS Emissions Schedule'!AC$36+$T20))/$AC$59),0)</f>
        <v>0</v>
      </c>
      <c r="CP20" s="63">
        <f>IF(CP$15&lt;2025+$AA20,BP20+($Z20*'VT CHS Emissions Schedule'!D$5)/$AN20/(1-$P20),0)</f>
        <v>2009967.2296282109</v>
      </c>
      <c r="CQ20" s="63">
        <f>IF(CQ$15&lt;2025+$AA20,BQ20+($Z20*'VT CHS Emissions Schedule'!E$5)/$AN20/(1-$P20),0)</f>
        <v>2080010.4619621953</v>
      </c>
      <c r="CR20" s="63">
        <f>IF(CR$15&lt;2025+$AA20,BR20+($Z20*'VT CHS Emissions Schedule'!F$5)/$AN20/(1-$P20),0)</f>
        <v>2150053.6942961803</v>
      </c>
      <c r="CS20" s="63">
        <f>IF(CS$15&lt;2025+$AA20,BS20+($Z20*'VT CHS Emissions Schedule'!G$5)/$AN20/(1-$P20),0)</f>
        <v>2220096.9266301654</v>
      </c>
      <c r="CT20" s="63">
        <f>IF(CT$15&lt;2025+$AA20,BT20+($Z20*'VT CHS Emissions Schedule'!H$5)/$AN20/(1-$P20),0)</f>
        <v>2290140.1589641497</v>
      </c>
      <c r="CU20" s="63">
        <f>IF(CU$15&lt;2025+$AA20,BU20+($Z20*'VT CHS Emissions Schedule'!I$5)/$AN20/(1-$P20),0)</f>
        <v>2355378.9687825618</v>
      </c>
      <c r="CV20" s="63">
        <f>IF(CV$15&lt;2025+$AA20,BV20+($Z20*'VT CHS Emissions Schedule'!J$5)/$AN20/(1-$P20),0)</f>
        <v>2425422.201116547</v>
      </c>
      <c r="CW20" s="63">
        <f>IF(CW$15&lt;2025+$AA20,BW20+($Z20*'VT CHS Emissions Schedule'!K$5)/$AN20/(1-$P20),0)</f>
        <v>2495465.4334505317</v>
      </c>
      <c r="CX20" s="63">
        <f>IF(CX$15&lt;2025+$AA20,BX20+($Z20*'VT CHS Emissions Schedule'!L$5)/$AN20/(1-$P20),0)</f>
        <v>2565508.6657845164</v>
      </c>
      <c r="CY20" s="63">
        <f>IF(CY$15&lt;2025+$AA20,BY20+($Z20*'VT CHS Emissions Schedule'!M$5)/$AN20/(1-$P20),0)</f>
        <v>2635551.8981185011</v>
      </c>
      <c r="CZ20" s="63">
        <f>IF(CZ$15&lt;2025+$AA20,BZ20+($Z20*'VT CHS Emissions Schedule'!N$5)/$AN20/(1-$P20),0)</f>
        <v>0</v>
      </c>
      <c r="DA20" s="63">
        <f>IF(DA$15&lt;2025+$AA20,CA20+($Z20*'VT CHS Emissions Schedule'!O$5)/$AN20/(1-$P20),0)</f>
        <v>0</v>
      </c>
      <c r="DB20" s="63">
        <f>IF(DB$15&lt;2025+$AA20,CB20+($Z20*'VT CHS Emissions Schedule'!P$5)/$AN20/(1-$P20),0)</f>
        <v>0</v>
      </c>
      <c r="DC20" s="63">
        <f>IF(DC$15&lt;2025+$AA20,CC20+($Z20*'VT CHS Emissions Schedule'!Q$5)/$AN20/(1-$P20),0)</f>
        <v>0</v>
      </c>
      <c r="DD20" s="63">
        <f>IF(DD$15&lt;2025+$AA20,CD20+($Z20*'VT CHS Emissions Schedule'!R$5)/$AN20/(1-$P20),0)</f>
        <v>0</v>
      </c>
      <c r="DE20" s="63">
        <f>IF(DE$15&lt;2025+$AA20,CE20+($Z20*'VT CHS Emissions Schedule'!S$5)/$AN20/(1-$P20),0)</f>
        <v>0</v>
      </c>
      <c r="DF20" s="63">
        <f>IF(DF$15&lt;2025+$AA20,CF20+($Z20*'VT CHS Emissions Schedule'!T$5)/$AN20/(1-$P20),0)</f>
        <v>0</v>
      </c>
      <c r="DG20" s="63">
        <f>IF(DG$15&lt;2025+$AA20,CG20+($Z20*'VT CHS Emissions Schedule'!U$5)/$AN20/(1-$P20),0)</f>
        <v>0</v>
      </c>
      <c r="DH20" s="63">
        <f>IF(DH$15&lt;2025+$AA20,CH20+($Z20*'VT CHS Emissions Schedule'!V$5)/$AN20/(1-$P20),0)</f>
        <v>0</v>
      </c>
      <c r="DI20" s="63">
        <f>IF(DI$15&lt;2025+$AA20,CI20+($Z20*'VT CHS Emissions Schedule'!W$5)/$AN20/(1-$P20),0)</f>
        <v>0</v>
      </c>
      <c r="DJ20" s="63">
        <f>IF(DJ$15&lt;2025+$AA20,CJ20+($Z20*'VT CHS Emissions Schedule'!X$5)/$AN20/(1-$P20),0)</f>
        <v>0</v>
      </c>
      <c r="DK20" s="63">
        <f>IF(DK$15&lt;2025+$AA20,CK20+($Z20*'VT CHS Emissions Schedule'!Y$5)/$AN20/(1-$P20),0)</f>
        <v>0</v>
      </c>
      <c r="DL20" s="63">
        <f>IF(DL$15&lt;2025+$AA20,CL20+($Z20*'VT CHS Emissions Schedule'!Z$5)/$AN20/(1-$P20),0)</f>
        <v>0</v>
      </c>
      <c r="DM20" s="63">
        <f>IF(DM$15&lt;2025+$AA20,CM20+($Z20*'VT CHS Emissions Schedule'!AA$5)/$AN20/(1-$P20),0)</f>
        <v>0</v>
      </c>
      <c r="DN20" s="63">
        <f>IF(DN$15&lt;2025+$AA20,CN20+($Z20*'VT CHS Emissions Schedule'!AB$5)/$AN20/(1-$P20),0)</f>
        <v>0</v>
      </c>
      <c r="DO20" s="63">
        <f>IF(DO$15&lt;2025+$AA20,CO20+($Z20*'VT CHS Emissions Schedule'!AC$5)/$AN20/(1-$P20),0)</f>
        <v>0</v>
      </c>
    </row>
    <row r="21" spans="1:119" x14ac:dyDescent="0.25">
      <c r="A21" s="436"/>
      <c r="B21" s="439"/>
      <c r="C21" s="176" t="s">
        <v>8</v>
      </c>
      <c r="D21" s="174">
        <f t="shared" ref="D21:D23" si="19">SUM(BP21:CO21)</f>
        <v>26917178.697482895</v>
      </c>
      <c r="E21" s="63">
        <f t="shared" si="17"/>
        <v>26755477.465346459</v>
      </c>
      <c r="F21" s="222">
        <f t="shared" si="18"/>
        <v>26.917178697482896</v>
      </c>
      <c r="G21" s="110">
        <f t="shared" ref="G21:G23" si="20">H21+J21</f>
        <v>2368610.184632306</v>
      </c>
      <c r="H21" s="110">
        <f t="shared" ref="H21:H23" si="21">I21+K21</f>
        <v>2392144.2520003933</v>
      </c>
      <c r="I21" s="63">
        <f t="shared" ref="I21:I23" si="22">L21-M21</f>
        <v>1837118.5598645275</v>
      </c>
      <c r="J21" s="63">
        <f>($Z21*'VT CHS Emissions Schedule'!D$5)/$AN21/(1-$P21)</f>
        <v>-23534.067368087362</v>
      </c>
      <c r="K21" s="63">
        <f>(($AB$55*$V21*('VT CHS Emissions Schedule'!D$8+$S21))/$AC$55)+(($AB$56*$V21*('VT CHS Emissions Schedule'!D$9+$R21))/$AC$56)+(($AB$57*$V21*'VT CHS Emissions Schedule'!D$7)/$AC$57)/(1-$Q21)+(($AB$58*$V21*'VT CHS Emissions Schedule'!D$5)/$AC$58)/(1-$P21)+(($AB$59*$V21*('VT CHS Emissions Schedule'!D$36+$T21))/$AC$59)</f>
        <v>555025.69213586568</v>
      </c>
      <c r="L21" s="91">
        <f t="shared" si="2"/>
        <v>2855353.3020387464</v>
      </c>
      <c r="M21" s="63">
        <f>($X21*'VT CHS Emissions Schedule'!D$5)/(1-$P21)</f>
        <v>1018234.7421742189</v>
      </c>
      <c r="N21" s="65">
        <f>_xlfn.XLOOKUP($C21,Lookups!$A$3:$A$15,Lookups!$E$3:$E$15)</f>
        <v>0</v>
      </c>
      <c r="O21" s="64">
        <f>_xlfn.XLOOKUP($C21,Lookups!$A$3:$A$15,Lookups!$D$3:$D$15)</f>
        <v>0.32764300000000002</v>
      </c>
      <c r="P21" s="65">
        <f>Lookups!$E$6</f>
        <v>8.9499999999999996E-2</v>
      </c>
      <c r="Q21" s="65">
        <f>Lookups!$E$5</f>
        <v>1.4E-2</v>
      </c>
      <c r="R21" s="64">
        <f>Lookups!$D$4</f>
        <v>0.32764300000000002</v>
      </c>
      <c r="S21" s="64">
        <f>Lookups!$D$3</f>
        <v>0.21490000000000001</v>
      </c>
      <c r="T21" s="64">
        <f>Lookups!$D$8</f>
        <v>1.3776766038113153</v>
      </c>
      <c r="U21" s="71">
        <f t="shared" si="3"/>
        <v>5159.0900659694316</v>
      </c>
      <c r="V21" s="71">
        <f t="shared" si="13"/>
        <v>9212.0712217950186</v>
      </c>
      <c r="W21" s="71">
        <f t="shared" si="4"/>
        <v>38635.542253521126</v>
      </c>
      <c r="X21" s="71">
        <f t="shared" si="5"/>
        <v>24546.96644295302</v>
      </c>
      <c r="Y21" s="71">
        <f t="shared" ref="Y21:Y23" si="23">AE21*AF21</f>
        <v>30479.149999999998</v>
      </c>
      <c r="Z21" s="71">
        <f t="shared" si="15"/>
        <v>-2110.5218369073032</v>
      </c>
      <c r="AA21" s="67">
        <v>10</v>
      </c>
      <c r="AB21" s="67" t="str">
        <f>_xlfn.XLOOKUP(C21,Lookups!$A$3:$A$15,Lookups!$C$3:$C$15)</f>
        <v>Delivered</v>
      </c>
      <c r="AC21" s="71">
        <v>2.84</v>
      </c>
      <c r="AD21" s="71">
        <f>$AC$38</f>
        <v>4.47</v>
      </c>
      <c r="AE21" s="71">
        <f t="shared" si="16"/>
        <v>8.4499999999999993</v>
      </c>
      <c r="AF21" s="63">
        <f t="shared" ref="AF21:AF23" si="24">$AB$49</f>
        <v>3607</v>
      </c>
      <c r="AG21" s="65">
        <v>0.68</v>
      </c>
      <c r="AH21" s="79">
        <v>0.73</v>
      </c>
      <c r="AI21" s="79">
        <f t="shared" si="6"/>
        <v>0.05</v>
      </c>
      <c r="AJ21" s="79">
        <f t="shared" si="7"/>
        <v>1</v>
      </c>
      <c r="AK21" s="72">
        <v>0.55800000000000005</v>
      </c>
      <c r="AL21" s="72">
        <v>0.188</v>
      </c>
      <c r="AM21" s="73">
        <f t="shared" si="8"/>
        <v>1.7856000000000003</v>
      </c>
      <c r="AN21" s="71">
        <v>3.72</v>
      </c>
      <c r="AO21" s="70">
        <v>3.6</v>
      </c>
      <c r="AP21" s="66">
        <f>IF(AP$15&lt;2025+$AA21,$O21+_xlfn.XLOOKUP(_xlfn.XLOOKUP($C21,Lookups!$A$3:$A$17,Lookups!$B$3:$B$17),'VT CHS Emissions Schedule'!$A:$A,'VT CHS Emissions Schedule'!D:D),0)</f>
        <v>73.904833101663485</v>
      </c>
      <c r="AQ21" s="66">
        <f>IF(AQ$15&lt;2025+$AA21,$O21+_xlfn.XLOOKUP(_xlfn.XLOOKUP($C21,Lookups!$A$3:$A$17,Lookups!$B$3:$B$17),'VT CHS Emissions Schedule'!$A:$A,'VT CHS Emissions Schedule'!E:E),0)</f>
        <v>73.904833101663485</v>
      </c>
      <c r="AR21" s="66">
        <f>IF(AR$15&lt;2025+$AA21,$O21+_xlfn.XLOOKUP(_xlfn.XLOOKUP($C21,Lookups!$A$3:$A$17,Lookups!$B$3:$B$17),'VT CHS Emissions Schedule'!$A:$A,'VT CHS Emissions Schedule'!F:F),0)</f>
        <v>73.904833101663485</v>
      </c>
      <c r="AS21" s="66">
        <f>IF(AS$15&lt;2025+$AA21,$O21+_xlfn.XLOOKUP(_xlfn.XLOOKUP($C21,Lookups!$A$3:$A$17,Lookups!$B$3:$B$17),'VT CHS Emissions Schedule'!$A:$A,'VT CHS Emissions Schedule'!G:G),0)</f>
        <v>73.904833101663485</v>
      </c>
      <c r="AT21" s="66">
        <f>IF(AT$15&lt;2025+$AA21,$O21+_xlfn.XLOOKUP(_xlfn.XLOOKUP($C21,Lookups!$A$3:$A$17,Lookups!$B$3:$B$17),'VT CHS Emissions Schedule'!$A:$A,'VT CHS Emissions Schedule'!H:H),0)</f>
        <v>73.904833101663485</v>
      </c>
      <c r="AU21" s="66">
        <f>IF(AU$15&lt;2025+$AA21,$O21+_xlfn.XLOOKUP(_xlfn.XLOOKUP($C21,Lookups!$A$3:$A$17,Lookups!$B$3:$B$17),'VT CHS Emissions Schedule'!$A:$A,'VT CHS Emissions Schedule'!I:I),0)</f>
        <v>73.534499723611702</v>
      </c>
      <c r="AV21" s="66">
        <f>IF(AV$15&lt;2025+$AA21,$O21+_xlfn.XLOOKUP(_xlfn.XLOOKUP($C21,Lookups!$A$3:$A$17,Lookups!$B$3:$B$17),'VT CHS Emissions Schedule'!$A:$A,'VT CHS Emissions Schedule'!J:J),0)</f>
        <v>73.534499723611702</v>
      </c>
      <c r="AW21" s="66">
        <f>IF(AW$15&lt;2025+$AA21,$O21+_xlfn.XLOOKUP(_xlfn.XLOOKUP($C21,Lookups!$A$3:$A$17,Lookups!$B$3:$B$17),'VT CHS Emissions Schedule'!$A:$A,'VT CHS Emissions Schedule'!K:K),0)</f>
        <v>73.534499723611702</v>
      </c>
      <c r="AX21" s="66">
        <f>IF(AX$15&lt;2025+$AA21,$O21+_xlfn.XLOOKUP(_xlfn.XLOOKUP($C21,Lookups!$A$3:$A$17,Lookups!$B$3:$B$17),'VT CHS Emissions Schedule'!$A:$A,'VT CHS Emissions Schedule'!L:L),0)</f>
        <v>73.534499723611702</v>
      </c>
      <c r="AY21" s="66">
        <f>IF(AY$15&lt;2025+$AA21,$O21+_xlfn.XLOOKUP(_xlfn.XLOOKUP($C21,Lookups!$A$3:$A$17,Lookups!$B$3:$B$17),'VT CHS Emissions Schedule'!$A:$A,'VT CHS Emissions Schedule'!M:M),0)</f>
        <v>73.534499723611702</v>
      </c>
      <c r="AZ21" s="66">
        <f>IF(AZ$15&lt;2025+$AA21,$O21+_xlfn.XLOOKUP(_xlfn.XLOOKUP($C21,Lookups!$A$3:$A$17,Lookups!$B$3:$B$17),'VT CHS Emissions Schedule'!$A:$A,'VT CHS Emissions Schedule'!N:N),0)</f>
        <v>0</v>
      </c>
      <c r="BA21" s="66">
        <f>IF(BA$15&lt;2025+$AA21,$O21+_xlfn.XLOOKUP(_xlfn.XLOOKUP($C21,Lookups!$A$3:$A$17,Lookups!$B$3:$B$17),'VT CHS Emissions Schedule'!$A:$A,'VT CHS Emissions Schedule'!O:O),0)</f>
        <v>0</v>
      </c>
      <c r="BB21" s="66">
        <f>IF(BB$15&lt;2025+$AA21,$O21+_xlfn.XLOOKUP(_xlfn.XLOOKUP($C21,Lookups!$A$3:$A$17,Lookups!$B$3:$B$17),'VT CHS Emissions Schedule'!$A:$A,'VT CHS Emissions Schedule'!P:P),0)</f>
        <v>0</v>
      </c>
      <c r="BC21" s="66">
        <f>IF(BC$15&lt;2025+$AA21,$O21+_xlfn.XLOOKUP(_xlfn.XLOOKUP($C21,Lookups!$A$3:$A$17,Lookups!$B$3:$B$17),'VT CHS Emissions Schedule'!$A:$A,'VT CHS Emissions Schedule'!Q:Q),0)</f>
        <v>0</v>
      </c>
      <c r="BD21" s="66">
        <f>IF(BD$15&lt;2025+$AA21,$O21+_xlfn.XLOOKUP(_xlfn.XLOOKUP($C21,Lookups!$A$3:$A$17,Lookups!$B$3:$B$17),'VT CHS Emissions Schedule'!$A:$A,'VT CHS Emissions Schedule'!R:R),0)</f>
        <v>0</v>
      </c>
      <c r="BE21" s="66">
        <f>IF(BE$15&lt;2025+$AA21,$O21+_xlfn.XLOOKUP(_xlfn.XLOOKUP($C21,Lookups!$A$3:$A$17,Lookups!$B$3:$B$17),'VT CHS Emissions Schedule'!$A:$A,'VT CHS Emissions Schedule'!S:S),0)</f>
        <v>0</v>
      </c>
      <c r="BF21" s="66">
        <f>IF(BF$15&lt;2025+$AA21,$O21+_xlfn.XLOOKUP(_xlfn.XLOOKUP($C21,Lookups!$A$3:$A$17,Lookups!$B$3:$B$17),'VT CHS Emissions Schedule'!$A:$A,'VT CHS Emissions Schedule'!T:T),0)</f>
        <v>0</v>
      </c>
      <c r="BG21" s="66">
        <f>IF(BG$15&lt;2025+$AA21,$O21+_xlfn.XLOOKUP(_xlfn.XLOOKUP($C21,Lookups!$A$3:$A$17,Lookups!$B$3:$B$17),'VT CHS Emissions Schedule'!$A:$A,'VT CHS Emissions Schedule'!U:U),0)</f>
        <v>0</v>
      </c>
      <c r="BH21" s="66">
        <f>IF(BH$15&lt;2025+$AA21,$O21+_xlfn.XLOOKUP(_xlfn.XLOOKUP($C21,Lookups!$A$3:$A$17,Lookups!$B$3:$B$17),'VT CHS Emissions Schedule'!$A:$A,'VT CHS Emissions Schedule'!V:V),0)</f>
        <v>0</v>
      </c>
      <c r="BI21" s="66">
        <f>IF(BI$15&lt;2025+$AA21,$O21+_xlfn.XLOOKUP(_xlfn.XLOOKUP($C21,Lookups!$A$3:$A$17,Lookups!$B$3:$B$17),'VT CHS Emissions Schedule'!$A:$A,'VT CHS Emissions Schedule'!W:W),0)</f>
        <v>0</v>
      </c>
      <c r="BJ21" s="66">
        <f>IF(BJ$15&lt;2025+$AA21,$O21+_xlfn.XLOOKUP(_xlfn.XLOOKUP($C21,Lookups!$A$3:$A$17,Lookups!$B$3:$B$17),'VT CHS Emissions Schedule'!$A:$A,'VT CHS Emissions Schedule'!X:X),0)</f>
        <v>0</v>
      </c>
      <c r="BK21" s="66">
        <f>IF(BK$15&lt;2025+$AA21,$O21+_xlfn.XLOOKUP(_xlfn.XLOOKUP($C21,Lookups!$A$3:$A$17,Lookups!$B$3:$B$17),'VT CHS Emissions Schedule'!$A:$A,'VT CHS Emissions Schedule'!Y:Y),0)</f>
        <v>0</v>
      </c>
      <c r="BL21" s="66">
        <f>IF(BL$15&lt;2025+$AA21,$O21+_xlfn.XLOOKUP(_xlfn.XLOOKUP($C21,Lookups!$A$3:$A$17,Lookups!$B$3:$B$17),'VT CHS Emissions Schedule'!$A:$A,'VT CHS Emissions Schedule'!Z:Z),0)</f>
        <v>0</v>
      </c>
      <c r="BM21" s="66">
        <f>IF(BM$15&lt;2025+$AA21,$O21+_xlfn.XLOOKUP(_xlfn.XLOOKUP($C21,Lookups!$A$3:$A$17,Lookups!$B$3:$B$17),'VT CHS Emissions Schedule'!$A:$A,'VT CHS Emissions Schedule'!AA:AA),0)</f>
        <v>0</v>
      </c>
      <c r="BN21" s="66">
        <f>IF(BN$15&lt;2025+$AA21,$O21+_xlfn.XLOOKUP(_xlfn.XLOOKUP($C21,Lookups!$A$3:$A$17,Lookups!$B$3:$B$17),'VT CHS Emissions Schedule'!$A:$A,'VT CHS Emissions Schedule'!AB:AB),0)</f>
        <v>0</v>
      </c>
      <c r="BO21" s="66">
        <f>IF(BO$15&lt;2025+$AA21,$O21+_xlfn.XLOOKUP(_xlfn.XLOOKUP($C21,Lookups!$A$3:$A$17,Lookups!$B$3:$B$17),'VT CHS Emissions Schedule'!$A:$A,'VT CHS Emissions Schedule'!AC:AC),0)</f>
        <v>0</v>
      </c>
      <c r="BP21" s="63">
        <f>IF(BP$15&lt;2025+$AA21,(IF($C21="Natural Gas",$W21*AP21/(1-$N21),$W21*AP21)-($X21*'VT CHS Emissions Schedule'!D$5)/(1-$P21))+(($AB$55*$V21*('VT CHS Emissions Schedule'!D$8+$S21))/$AC$55)+(($AB$56*$V21*('VT CHS Emissions Schedule'!D$9+$R21))/$AC$56)+(($AB$57*$V21*'VT CHS Emissions Schedule'!D$7)/$AC$57)/(1-$Q21)+(($AB$58*$V21*'VT CHS Emissions Schedule'!D$5)/$AC$58)/(1-$P21)+(($AB$59*$V21*('VT CHS Emissions Schedule'!D$36+$T21))/$AC$59),0)</f>
        <v>2392144.2520003929</v>
      </c>
      <c r="BQ21" s="63">
        <f>IF(BQ$15&lt;2025+$AA21,(IF($C21="Natural Gas",$W21*AQ21/(1-$N21),$W21*AQ21)-($X21*'VT CHS Emissions Schedule'!E$5)/(1-$P21))+(($AB$55*$V21*('VT CHS Emissions Schedule'!E$8+$S21))/$AC$55)+(($AB$56*$V21*('VT CHS Emissions Schedule'!E$9+$R21))/$AC$56)+(($AB$57*$V21*'VT CHS Emissions Schedule'!E$7)/$AC$57)/(1-$Q21)+(($AB$58*$V21*'VT CHS Emissions Schedule'!E$5)/$AC$58)/(1-$P21)+(($AB$59*$V21*('VT CHS Emissions Schedule'!E$36+$T21))/$AC$59),0)</f>
        <v>2460551.0523000569</v>
      </c>
      <c r="BR21" s="63">
        <f>IF(BR$15&lt;2025+$AA21,(IF($C21="Natural Gas",$W21*AR21/(1-$N21),$W21*AR21)-($X21*'VT CHS Emissions Schedule'!F$5)/(1-$P21))+(($AB$55*$V21*('VT CHS Emissions Schedule'!F$8+$S21))/$AC$55)+(($AB$56*$V21*('VT CHS Emissions Schedule'!F$9+$R21))/$AC$56)+(($AB$57*$V21*'VT CHS Emissions Schedule'!F$7)/$AC$57)/(1-$Q21)+(($AB$58*$V21*'VT CHS Emissions Schedule'!F$5)/$AC$58)/(1-$P21)+(($AB$59*$V21*('VT CHS Emissions Schedule'!F$36+$T21))/$AC$59),0)</f>
        <v>2528957.8525997205</v>
      </c>
      <c r="BS21" s="63">
        <f>IF(BS$15&lt;2025+$AA21,(IF($C21="Natural Gas",$W21*AS21/(1-$N21),$W21*AS21)-($X21*'VT CHS Emissions Schedule'!G$5)/(1-$P21))+(($AB$55*$V21*('VT CHS Emissions Schedule'!G$8+$S21))/$AC$55)+(($AB$56*$V21*('VT CHS Emissions Schedule'!G$9+$R21))/$AC$56)+(($AB$57*$V21*'VT CHS Emissions Schedule'!G$7)/$AC$57)/(1-$Q21)+(($AB$58*$V21*'VT CHS Emissions Schedule'!G$5)/$AC$58)/(1-$P21)+(($AB$59*$V21*('VT CHS Emissions Schedule'!G$36+$T21))/$AC$59),0)</f>
        <v>2597364.652899385</v>
      </c>
      <c r="BT21" s="63">
        <f>IF(BT$15&lt;2025+$AA21,(IF($C21="Natural Gas",$W21*AT21/(1-$N21),$W21*AT21)-($X21*'VT CHS Emissions Schedule'!H$5)/(1-$P21))+(($AB$55*$V21*('VT CHS Emissions Schedule'!H$8+$S21))/$AC$55)+(($AB$56*$V21*('VT CHS Emissions Schedule'!H$9+$R21))/$AC$56)+(($AB$57*$V21*'VT CHS Emissions Schedule'!H$7)/$AC$57)/(1-$Q21)+(($AB$58*$V21*'VT CHS Emissions Schedule'!H$5)/$AC$58)/(1-$P21)+(($AB$59*$V21*('VT CHS Emissions Schedule'!H$36+$T21))/$AC$59),0)</f>
        <v>2665771.453199049</v>
      </c>
      <c r="BU21" s="63">
        <f>IF(BU$15&lt;2025+$AA21,(IF($C21="Natural Gas",$W21*AU21/(1-$N21),$W21*AU21)-($X21*'VT CHS Emissions Schedule'!I$5)/(1-$P21))+(($AB$55*$V21*('VT CHS Emissions Schedule'!I$8+$S21))/$AC$55)+(($AB$56*$V21*('VT CHS Emissions Schedule'!I$9+$R21))/$AC$56)+(($AB$57*$V21*'VT CHS Emissions Schedule'!I$7)/$AC$57)/(1-$Q21)+(($AB$58*$V21*'VT CHS Emissions Schedule'!I$5)/$AC$58)/(1-$P21)+(($AB$59*$V21*('VT CHS Emissions Schedule'!I$36+$T21))/$AC$59),0)</f>
        <v>2717664.2862975304</v>
      </c>
      <c r="BV21" s="63">
        <f>IF(BV$15&lt;2025+$AA21,(IF($C21="Natural Gas",$W21*AV21/(1-$N21),$W21*AV21)-($X21*'VT CHS Emissions Schedule'!J$5)/(1-$P21))+(($AB$55*$V21*('VT CHS Emissions Schedule'!J$8+$S21))/$AC$55)+(($AB$56*$V21*('VT CHS Emissions Schedule'!J$9+$R21))/$AC$56)+(($AB$57*$V21*'VT CHS Emissions Schedule'!J$7)/$AC$57)/(1-$Q21)+(($AB$58*$V21*'VT CHS Emissions Schedule'!J$5)/$AC$58)/(1-$P21)+(($AB$59*$V21*('VT CHS Emissions Schedule'!J$36+$T21))/$AC$59),0)</f>
        <v>2786071.086597194</v>
      </c>
      <c r="BW21" s="63">
        <f>IF(BW$15&lt;2025+$AA21,(IF($C21="Natural Gas",$W21*AW21/(1-$N21),$W21*AW21)-($X21*'VT CHS Emissions Schedule'!K$5)/(1-$P21))+(($AB$55*$V21*('VT CHS Emissions Schedule'!K$8+$S21))/$AC$55)+(($AB$56*$V21*('VT CHS Emissions Schedule'!K$9+$R21))/$AC$56)+(($AB$57*$V21*'VT CHS Emissions Schedule'!K$7)/$AC$57)/(1-$Q21)+(($AB$58*$V21*'VT CHS Emissions Schedule'!K$5)/$AC$58)/(1-$P21)+(($AB$59*$V21*('VT CHS Emissions Schedule'!K$36+$T21))/$AC$59),0)</f>
        <v>2854477.886896858</v>
      </c>
      <c r="BX21" s="63">
        <f>IF(BX$15&lt;2025+$AA21,(IF($C21="Natural Gas",$W21*AX21/(1-$N21),$W21*AX21)-($X21*'VT CHS Emissions Schedule'!L$5)/(1-$P21))+(($AB$55*$V21*('VT CHS Emissions Schedule'!L$8+$S21))/$AC$55)+(($AB$56*$V21*('VT CHS Emissions Schedule'!L$9+$R21))/$AC$56)+(($AB$57*$V21*'VT CHS Emissions Schedule'!L$7)/$AC$57)/(1-$Q21)+(($AB$58*$V21*'VT CHS Emissions Schedule'!L$5)/$AC$58)/(1-$P21)+(($AB$59*$V21*('VT CHS Emissions Schedule'!L$36+$T21))/$AC$59),0)</f>
        <v>2922884.687196522</v>
      </c>
      <c r="BY21" s="63">
        <f>IF(BY$15&lt;2025+$AA21,(IF($C21="Natural Gas",$W21*AY21/(1-$N21),$W21*AY21)-($X21*'VT CHS Emissions Schedule'!M$5)/(1-$P21))+(($AB$55*$V21*('VT CHS Emissions Schedule'!M$8+$S21))/$AC$55)+(($AB$56*$V21*('VT CHS Emissions Schedule'!M$9+$R21))/$AC$56)+(($AB$57*$V21*'VT CHS Emissions Schedule'!M$7)/$AC$57)/(1-$Q21)+(($AB$58*$V21*'VT CHS Emissions Schedule'!M$5)/$AC$58)/(1-$P21)+(($AB$59*$V21*('VT CHS Emissions Schedule'!M$36+$T21))/$AC$59),0)</f>
        <v>2991291.487496186</v>
      </c>
      <c r="BZ21" s="63">
        <f>IF(BZ$15&lt;2025+$AA21,(IF($C21="Natural Gas",$W21*AZ21/(1-$N21),$W21*AZ21)-($X21*'VT CHS Emissions Schedule'!N$5)/(1-$P21))+(($AB$55*$V21*('VT CHS Emissions Schedule'!N$8+$S21))/$AC$55)+(($AB$56*$V21*('VT CHS Emissions Schedule'!N$9+$R21))/$AC$56)+(($AB$57*$V21*'VT CHS Emissions Schedule'!N$7)/$AC$57)/(1-$Q21)+(($AB$58*$V21*'VT CHS Emissions Schedule'!N$5)/$AC$58)/(1-$P21)+(($AB$59*$V21*('VT CHS Emissions Schedule'!N$36+$T21))/$AC$59),0)</f>
        <v>0</v>
      </c>
      <c r="CA21" s="63">
        <f>IF(CA$15&lt;2025+$AA21,(IF($C21="Natural Gas",$W21*BA21/(1-$N21),$W21*BA21)-($X21*'VT CHS Emissions Schedule'!O$5)/(1-$P21))+(($AB$55*$V21*('VT CHS Emissions Schedule'!O$8+$S21))/$AC$55)+(($AB$56*$V21*('VT CHS Emissions Schedule'!O$9+$R21))/$AC$56)+(($AB$57*$V21*'VT CHS Emissions Schedule'!O$7)/$AC$57)/(1-$Q21)+(($AB$58*$V21*'VT CHS Emissions Schedule'!O$5)/$AC$58)/(1-$P21)+(($AB$59*$V21*('VT CHS Emissions Schedule'!O$36+$T21))/$AC$59),0)</f>
        <v>0</v>
      </c>
      <c r="CB21" s="63">
        <f>IF(CB$15&lt;2025+$AA21,(IF($C21="Natural Gas",$W21*BB21/(1-$N21),$W21*BB21)-($X21*'VT CHS Emissions Schedule'!P$5)/(1-$P21))+(($AB$55*$V21*('VT CHS Emissions Schedule'!P$8+$S21))/$AC$55)+(($AB$56*$V21*('VT CHS Emissions Schedule'!P$9+$R21))/$AC$56)+(($AB$57*$V21*'VT CHS Emissions Schedule'!P$7)/$AC$57)/(1-$Q21)+(($AB$58*$V21*'VT CHS Emissions Schedule'!P$5)/$AC$58)/(1-$P21)+(($AB$59*$V21*('VT CHS Emissions Schedule'!P$36+$T21))/$AC$59),0)</f>
        <v>0</v>
      </c>
      <c r="CC21" s="63">
        <f>IF(CC$15&lt;2025+$AA21,(IF($C21="Natural Gas",$W21*BC21/(1-$N21),$W21*BC21)-($X21*'VT CHS Emissions Schedule'!Q$5)/(1-$P21))+(($AB$55*$V21*('VT CHS Emissions Schedule'!Q$8+$S21))/$AC$55)+(($AB$56*$V21*('VT CHS Emissions Schedule'!Q$9+$R21))/$AC$56)+(($AB$57*$V21*'VT CHS Emissions Schedule'!Q$7)/$AC$57)/(1-$Q21)+(($AB$58*$V21*'VT CHS Emissions Schedule'!Q$5)/$AC$58)/(1-$P21)+(($AB$59*$V21*('VT CHS Emissions Schedule'!Q$36+$T21))/$AC$59),0)</f>
        <v>0</v>
      </c>
      <c r="CD21" s="63">
        <f>IF(CD$15&lt;2025+$AA21,(IF($C21="Natural Gas",$W21*BD21/(1-$N21),$W21*BD21)-($X21*'VT CHS Emissions Schedule'!R$5)/(1-$P21))+(($AB$55*$V21*('VT CHS Emissions Schedule'!R$8+$S21))/$AC$55)+(($AB$56*$V21*('VT CHS Emissions Schedule'!R$9+$R21))/$AC$56)+(($AB$57*$V21*'VT CHS Emissions Schedule'!R$7)/$AC$57)/(1-$Q21)+(($AB$58*$V21*'VT CHS Emissions Schedule'!R$5)/$AC$58)/(1-$P21)+(($AB$59*$V21*('VT CHS Emissions Schedule'!R$36+$T21))/$AC$59),0)</f>
        <v>0</v>
      </c>
      <c r="CE21" s="63">
        <f>IF(CE$15&lt;2025+$AA21,(IF($C21="Natural Gas",$W21*BE21/(1-$N21),$W21*BE21)-($X21*'VT CHS Emissions Schedule'!S$5)/(1-$P21))+(($AB$55*$V21*('VT CHS Emissions Schedule'!S$8+$S21))/$AC$55)+(($AB$56*$V21*('VT CHS Emissions Schedule'!S$9+$R21))/$AC$56)+(($AB$57*$V21*'VT CHS Emissions Schedule'!S$7)/$AC$57)/(1-$Q21)+(($AB$58*$V21*'VT CHS Emissions Schedule'!S$5)/$AC$58)/(1-$P21)+(($AB$59*$V21*('VT CHS Emissions Schedule'!S$36+$T21))/$AC$59),0)</f>
        <v>0</v>
      </c>
      <c r="CF21" s="63">
        <f>IF(CF$15&lt;2025+$AA21,(IF($C21="Natural Gas",$W21*BF21/(1-$N21),$W21*BF21)-($X21*'VT CHS Emissions Schedule'!T$5)/(1-$P21))+(($AB$55*$V21*('VT CHS Emissions Schedule'!T$8+$S21))/$AC$55)+(($AB$56*$V21*('VT CHS Emissions Schedule'!T$9+$R21))/$AC$56)+(($AB$57*$V21*'VT CHS Emissions Schedule'!T$7)/$AC$57)/(1-$Q21)+(($AB$58*$V21*'VT CHS Emissions Schedule'!T$5)/$AC$58)/(1-$P21)+(($AB$59*$V21*('VT CHS Emissions Schedule'!T$36+$T21))/$AC$59),0)</f>
        <v>0</v>
      </c>
      <c r="CG21" s="63">
        <f>IF(CG$15&lt;2025+$AA21,(IF($C21="Natural Gas",$W21*BG21/(1-$N21),$W21*BG21)-($X21*'VT CHS Emissions Schedule'!U$5)/(1-$P21))+(($AB$55*$V21*('VT CHS Emissions Schedule'!U$8+$S21))/$AC$55)+(($AB$56*$V21*('VT CHS Emissions Schedule'!U$9+$R21))/$AC$56)+(($AB$57*$V21*'VT CHS Emissions Schedule'!U$7)/$AC$57)/(1-$Q21)+(($AB$58*$V21*'VT CHS Emissions Schedule'!U$5)/$AC$58)/(1-$P21)+(($AB$59*$V21*('VT CHS Emissions Schedule'!U$36+$T21))/$AC$59),0)</f>
        <v>0</v>
      </c>
      <c r="CH21" s="63">
        <f>IF(CH$15&lt;2025+$AA21,(IF($C21="Natural Gas",$W21*BH21/(1-$N21),$W21*BH21)-($X21*'VT CHS Emissions Schedule'!V$5)/(1-$P21))+(($AB$55*$V21*('VT CHS Emissions Schedule'!V$8+$S21))/$AC$55)+(($AB$56*$V21*('VT CHS Emissions Schedule'!V$9+$R21))/$AC$56)+(($AB$57*$V21*'VT CHS Emissions Schedule'!V$7)/$AC$57)/(1-$Q21)+(($AB$58*$V21*'VT CHS Emissions Schedule'!V$5)/$AC$58)/(1-$P21)+(($AB$59*$V21*('VT CHS Emissions Schedule'!V$36+$T21))/$AC$59),0)</f>
        <v>0</v>
      </c>
      <c r="CI21" s="63">
        <f>IF(CI$15&lt;2025+$AA21,(IF($C21="Natural Gas",$W21*BI21/(1-$N21),$W21*BI21)-($X21*'VT CHS Emissions Schedule'!W$5)/(1-$P21))+(($AB$55*$V21*('VT CHS Emissions Schedule'!W$8+$S21))/$AC$55)+(($AB$56*$V21*('VT CHS Emissions Schedule'!W$9+$R21))/$AC$56)+(($AB$57*$V21*'VT CHS Emissions Schedule'!W$7)/$AC$57)/(1-$Q21)+(($AB$58*$V21*'VT CHS Emissions Schedule'!W$5)/$AC$58)/(1-$P21)+(($AB$59*$V21*('VT CHS Emissions Schedule'!W$36+$T21))/$AC$59),0)</f>
        <v>0</v>
      </c>
      <c r="CJ21" s="63">
        <f>IF(CJ$15&lt;2025+$AA21,(IF($C21="Natural Gas",$W21*BJ21/(1-$N21),$W21*BJ21)-($X21*'VT CHS Emissions Schedule'!X$5)/(1-$P21))+(($AB$55*$V21*('VT CHS Emissions Schedule'!X$8+$S21))/$AC$55)+(($AB$56*$V21*('VT CHS Emissions Schedule'!X$9+$R21))/$AC$56)+(($AB$57*$V21*'VT CHS Emissions Schedule'!X$7)/$AC$57)/(1-$Q21)+(($AB$58*$V21*'VT CHS Emissions Schedule'!X$5)/$AC$58)/(1-$P21)+(($AB$59*$V21*('VT CHS Emissions Schedule'!X$36+$T21))/$AC$59),0)</f>
        <v>0</v>
      </c>
      <c r="CK21" s="63">
        <f>IF(CK$15&lt;2025+$AA21,(IF($C21="Natural Gas",$W21*BK21/(1-$N21),$W21*BK21)-($X21*'VT CHS Emissions Schedule'!Y$5)/(1-$P21))+(($AB$55*$V21*('VT CHS Emissions Schedule'!Y$8+$S21))/$AC$55)+(($AB$56*$V21*('VT CHS Emissions Schedule'!Y$9+$R21))/$AC$56)+(($AB$57*$V21*'VT CHS Emissions Schedule'!Y$7)/$AC$57)/(1-$Q21)+(($AB$58*$V21*'VT CHS Emissions Schedule'!Y$5)/$AC$58)/(1-$P21)+(($AB$59*$V21*('VT CHS Emissions Schedule'!Y$36+$T21))/$AC$59),0)</f>
        <v>0</v>
      </c>
      <c r="CL21" s="63">
        <f>IF(CL$15&lt;2025+$AA21,(IF($C21="Natural Gas",$W21*BL21/(1-$N21),$W21*BL21)-($X21*'VT CHS Emissions Schedule'!Z$5)/(1-$P21))+(($AB$55*$V21*('VT CHS Emissions Schedule'!Z$8+$S21))/$AC$55)+(($AB$56*$V21*('VT CHS Emissions Schedule'!Z$9+$R21))/$AC$56)+(($AB$57*$V21*'VT CHS Emissions Schedule'!Z$7)/$AC$57)/(1-$Q21)+(($AB$58*$V21*'VT CHS Emissions Schedule'!Z$5)/$AC$58)/(1-$P21)+(($AB$59*$V21*('VT CHS Emissions Schedule'!Z$36+$T21))/$AC$59),0)</f>
        <v>0</v>
      </c>
      <c r="CM21" s="63">
        <f>IF(CM$15&lt;2025+$AA21,(IF($C21="Natural Gas",$W21*BM21/(1-$N21),$W21*BM21)-($X21*'VT CHS Emissions Schedule'!AA$5)/(1-$P21))+(($AB$55*$V21*('VT CHS Emissions Schedule'!AA$8+$S21))/$AC$55)+(($AB$56*$V21*('VT CHS Emissions Schedule'!AA$9+$R21))/$AC$56)+(($AB$57*$V21*'VT CHS Emissions Schedule'!AA$7)/$AC$57)/(1-$Q21)+(($AB$58*$V21*'VT CHS Emissions Schedule'!AA$5)/$AC$58)/(1-$P21)+(($AB$59*$V21*('VT CHS Emissions Schedule'!AA$36+$T21))/$AC$59),0)</f>
        <v>0</v>
      </c>
      <c r="CN21" s="63">
        <f>IF(CN$15&lt;2025+$AA21,(IF($C21="Natural Gas",$W21*BN21/(1-$N21),$W21*BN21)-($X21*'VT CHS Emissions Schedule'!AB$5)/(1-$P21))+(($AB$55*$V21*('VT CHS Emissions Schedule'!AB$8+$S21))/$AC$55)+(($AB$56*$V21*('VT CHS Emissions Schedule'!AB$9+$R21))/$AC$56)+(($AB$57*$V21*'VT CHS Emissions Schedule'!AB$7)/$AC$57)/(1-$Q21)+(($AB$58*$V21*'VT CHS Emissions Schedule'!AB$5)/$AC$58)/(1-$P21)+(($AB$59*$V21*('VT CHS Emissions Schedule'!AB$36+$T21))/$AC$59),0)</f>
        <v>0</v>
      </c>
      <c r="CO21" s="63">
        <f>IF(CO$15&lt;2025+$AA21,(IF($C21="Natural Gas",$W21*BO21/(1-$N21),$W21*BO21)-($X21*'VT CHS Emissions Schedule'!AC$5)/(1-$P21))+(($AB$55*$V21*('VT CHS Emissions Schedule'!AC$8+$S21))/$AC$55)+(($AB$56*$V21*('VT CHS Emissions Schedule'!AC$9+$R21))/$AC$56)+(($AB$57*$V21*'VT CHS Emissions Schedule'!AC$7)/$AC$57)/(1-$Q21)+(($AB$58*$V21*'VT CHS Emissions Schedule'!AC$5)/$AC$58)/(1-$P21)+(($AB$59*$V21*('VT CHS Emissions Schedule'!AC$36+$T21))/$AC$59),0)</f>
        <v>0</v>
      </c>
      <c r="CP21" s="63">
        <f>IF(CP$15&lt;2025+$AA21,BP21+($Z21*'VT CHS Emissions Schedule'!D$5)/$AN21/(1-$P21),0)</f>
        <v>2368610.1846323055</v>
      </c>
      <c r="CQ21" s="63">
        <f>IF(CQ$15&lt;2025+$AA21,BQ21+($Z21*'VT CHS Emissions Schedule'!E$5)/$AN21/(1-$P21),0)</f>
        <v>2438653.4169662902</v>
      </c>
      <c r="CR21" s="63">
        <f>IF(CR$15&lt;2025+$AA21,BR21+($Z21*'VT CHS Emissions Schedule'!F$5)/$AN21/(1-$P21),0)</f>
        <v>2508696.6493002749</v>
      </c>
      <c r="CS21" s="63">
        <f>IF(CS$15&lt;2025+$AA21,BS21+($Z21*'VT CHS Emissions Schedule'!G$5)/$AN21/(1-$P21),0)</f>
        <v>2578739.8816342601</v>
      </c>
      <c r="CT21" s="63">
        <f>IF(CT$15&lt;2025+$AA21,BT21+($Z21*'VT CHS Emissions Schedule'!H$5)/$AN21/(1-$P21),0)</f>
        <v>2648783.1139682448</v>
      </c>
      <c r="CU21" s="63">
        <f>IF(CU$15&lt;2025+$AA21,BU21+($Z21*'VT CHS Emissions Schedule'!I$5)/$AN21/(1-$P21),0)</f>
        <v>2702312.3791010468</v>
      </c>
      <c r="CV21" s="63">
        <f>IF(CV$15&lt;2025+$AA21,BV21+($Z21*'VT CHS Emissions Schedule'!J$5)/$AN21/(1-$P21),0)</f>
        <v>2772355.6114350315</v>
      </c>
      <c r="CW21" s="63">
        <f>IF(CW$15&lt;2025+$AA21,BW21+($Z21*'VT CHS Emissions Schedule'!K$5)/$AN21/(1-$P21),0)</f>
        <v>2842398.8437690162</v>
      </c>
      <c r="CX21" s="63">
        <f>IF(CX$15&lt;2025+$AA21,BX21+($Z21*'VT CHS Emissions Schedule'!L$5)/$AN21/(1-$P21),0)</f>
        <v>2912442.0761030009</v>
      </c>
      <c r="CY21" s="63">
        <f>IF(CY$15&lt;2025+$AA21,BY21+($Z21*'VT CHS Emissions Schedule'!M$5)/$AN21/(1-$P21),0)</f>
        <v>2982485.3084369856</v>
      </c>
      <c r="CZ21" s="63">
        <f>IF(CZ$15&lt;2025+$AA21,BZ21+($Z21*'VT CHS Emissions Schedule'!N$5)/$AN21/(1-$P21),0)</f>
        <v>0</v>
      </c>
      <c r="DA21" s="63">
        <f>IF(DA$15&lt;2025+$AA21,CA21+($Z21*'VT CHS Emissions Schedule'!O$5)/$AN21/(1-$P21),0)</f>
        <v>0</v>
      </c>
      <c r="DB21" s="63">
        <f>IF(DB$15&lt;2025+$AA21,CB21+($Z21*'VT CHS Emissions Schedule'!P$5)/$AN21/(1-$P21),0)</f>
        <v>0</v>
      </c>
      <c r="DC21" s="63">
        <f>IF(DC$15&lt;2025+$AA21,CC21+($Z21*'VT CHS Emissions Schedule'!Q$5)/$AN21/(1-$P21),0)</f>
        <v>0</v>
      </c>
      <c r="DD21" s="63">
        <f>IF(DD$15&lt;2025+$AA21,CD21+($Z21*'VT CHS Emissions Schedule'!R$5)/$AN21/(1-$P21),0)</f>
        <v>0</v>
      </c>
      <c r="DE21" s="63">
        <f>IF(DE$15&lt;2025+$AA21,CE21+($Z21*'VT CHS Emissions Schedule'!S$5)/$AN21/(1-$P21),0)</f>
        <v>0</v>
      </c>
      <c r="DF21" s="63">
        <f>IF(DF$15&lt;2025+$AA21,CF21+($Z21*'VT CHS Emissions Schedule'!T$5)/$AN21/(1-$P21),0)</f>
        <v>0</v>
      </c>
      <c r="DG21" s="63">
        <f>IF(DG$15&lt;2025+$AA21,CG21+($Z21*'VT CHS Emissions Schedule'!U$5)/$AN21/(1-$P21),0)</f>
        <v>0</v>
      </c>
      <c r="DH21" s="63">
        <f>IF(DH$15&lt;2025+$AA21,CH21+($Z21*'VT CHS Emissions Schedule'!V$5)/$AN21/(1-$P21),0)</f>
        <v>0</v>
      </c>
      <c r="DI21" s="63">
        <f>IF(DI$15&lt;2025+$AA21,CI21+($Z21*'VT CHS Emissions Schedule'!W$5)/$AN21/(1-$P21),0)</f>
        <v>0</v>
      </c>
      <c r="DJ21" s="63">
        <f>IF(DJ$15&lt;2025+$AA21,CJ21+($Z21*'VT CHS Emissions Schedule'!X$5)/$AN21/(1-$P21),0)</f>
        <v>0</v>
      </c>
      <c r="DK21" s="63">
        <f>IF(DK$15&lt;2025+$AA21,CK21+($Z21*'VT CHS Emissions Schedule'!Y$5)/$AN21/(1-$P21),0)</f>
        <v>0</v>
      </c>
      <c r="DL21" s="63">
        <f>IF(DL$15&lt;2025+$AA21,CL21+($Z21*'VT CHS Emissions Schedule'!Z$5)/$AN21/(1-$P21),0)</f>
        <v>0</v>
      </c>
      <c r="DM21" s="63">
        <f>IF(DM$15&lt;2025+$AA21,CM21+($Z21*'VT CHS Emissions Schedule'!AA$5)/$AN21/(1-$P21),0)</f>
        <v>0</v>
      </c>
      <c r="DN21" s="63">
        <f>IF(DN$15&lt;2025+$AA21,CN21+($Z21*'VT CHS Emissions Schedule'!AB$5)/$AN21/(1-$P21),0)</f>
        <v>0</v>
      </c>
      <c r="DO21" s="63">
        <f>IF(DO$15&lt;2025+$AA21,CO21+($Z21*'VT CHS Emissions Schedule'!AC$5)/$AN21/(1-$P21),0)</f>
        <v>0</v>
      </c>
    </row>
    <row r="22" spans="1:119" x14ac:dyDescent="0.25">
      <c r="A22" s="436"/>
      <c r="B22" s="440" t="s">
        <v>82</v>
      </c>
      <c r="C22" s="161" t="s">
        <v>11</v>
      </c>
      <c r="D22" s="174">
        <f t="shared" si="19"/>
        <v>23887852.78818284</v>
      </c>
      <c r="E22" s="63">
        <f t="shared" si="17"/>
        <v>23805637.547862753</v>
      </c>
      <c r="F22" s="222">
        <f t="shared" si="18"/>
        <v>23.88785278818284</v>
      </c>
      <c r="G22" s="110">
        <f t="shared" si="20"/>
        <v>2209841.2265920183</v>
      </c>
      <c r="H22" s="110">
        <f t="shared" si="21"/>
        <v>2221806.8682807833</v>
      </c>
      <c r="I22" s="63">
        <f t="shared" si="22"/>
        <v>1939610.065820605</v>
      </c>
      <c r="J22" s="63">
        <f>($Z22*'VT CHS Emissions Schedule'!D$5)/$AN22/(1-$P22)</f>
        <v>-11965.641688765219</v>
      </c>
      <c r="K22" s="63">
        <f>(($AB$55*$V22*('VT CHS Emissions Schedule'!D$8+$S22))/$AC$55)+(($AB$56*$V22*('VT CHS Emissions Schedule'!D$9+$R22))/$AC$56)+(($AB$57*$V22*'VT CHS Emissions Schedule'!D$7)/$AC$57)/(1-$Q22)+(($AB$58*$V22*'VT CHS Emissions Schedule'!D$5)/$AC$58)/(1-$P22)+(($AB$59*$V22*('VT CHS Emissions Schedule'!D$36+$T22))/$AC$59)</f>
        <v>282196.8024601785</v>
      </c>
      <c r="L22" s="91">
        <f t="shared" si="2"/>
        <v>2496710.3470346513</v>
      </c>
      <c r="M22" s="63">
        <f>($X22*'VT CHS Emissions Schedule'!D$5)/(1-$P22)</f>
        <v>557100.28121404629</v>
      </c>
      <c r="N22" s="65">
        <f>_xlfn.XLOOKUP($C22,Lookups!$A$3:$A$15,Lookups!$E$3:$E$15)</f>
        <v>1.4E-2</v>
      </c>
      <c r="O22" s="64">
        <f>_xlfn.XLOOKUP($C22,Lookups!$A$3:$A$15,Lookups!$D$3:$D$15)</f>
        <v>0</v>
      </c>
      <c r="P22" s="65">
        <f>Lookups!$E$6</f>
        <v>8.9499999999999996E-2</v>
      </c>
      <c r="Q22" s="65">
        <f>Lookups!$E$5</f>
        <v>1.4E-2</v>
      </c>
      <c r="R22" s="64">
        <f>Lookups!$D$4</f>
        <v>0.32764300000000002</v>
      </c>
      <c r="S22" s="64">
        <f>Lookups!$D$3</f>
        <v>0.21490000000000001</v>
      </c>
      <c r="T22" s="64">
        <f>Lookups!$D$8</f>
        <v>1.3776766038113153</v>
      </c>
      <c r="U22" s="71">
        <f t="shared" si="3"/>
        <v>2623.0834731597588</v>
      </c>
      <c r="V22" s="71">
        <f t="shared" si="13"/>
        <v>4683.7778496740657</v>
      </c>
      <c r="W22" s="71">
        <f t="shared" si="4"/>
        <v>38635.542253521126</v>
      </c>
      <c r="X22" s="71">
        <f t="shared" si="5"/>
        <v>13430.225214198286</v>
      </c>
      <c r="Y22" s="71">
        <f t="shared" si="23"/>
        <v>30479.149999999998</v>
      </c>
      <c r="Z22" s="71">
        <f t="shared" si="15"/>
        <v>-1073.0719718679795</v>
      </c>
      <c r="AA22" s="67">
        <v>10</v>
      </c>
      <c r="AB22" s="67" t="str">
        <f>_xlfn.XLOOKUP(C22,Lookups!$A$3:$A$15,Lookups!$C$3:$C$15)</f>
        <v>Natural Gas</v>
      </c>
      <c r="AC22" s="71">
        <v>2.84</v>
      </c>
      <c r="AD22" s="71">
        <f>$AD$38</f>
        <v>8.17</v>
      </c>
      <c r="AE22" s="71">
        <f t="shared" si="16"/>
        <v>8.4499999999999993</v>
      </c>
      <c r="AF22" s="63">
        <f t="shared" si="24"/>
        <v>3607</v>
      </c>
      <c r="AG22" s="65">
        <v>0.68</v>
      </c>
      <c r="AH22" s="79">
        <v>0.73</v>
      </c>
      <c r="AI22" s="79">
        <f t="shared" si="6"/>
        <v>0.05</v>
      </c>
      <c r="AJ22" s="79">
        <f t="shared" si="7"/>
        <v>1</v>
      </c>
      <c r="AK22" s="72">
        <v>0.55800000000000005</v>
      </c>
      <c r="AL22" s="72">
        <v>0.188</v>
      </c>
      <c r="AM22" s="73">
        <f t="shared" si="8"/>
        <v>1.7856000000000003</v>
      </c>
      <c r="AN22" s="71">
        <v>3.72</v>
      </c>
      <c r="AO22" s="70">
        <v>3.6</v>
      </c>
      <c r="AP22" s="66">
        <f>IF(AP$15&lt;2025+$AA22,$O22+_xlfn.XLOOKUP(_xlfn.XLOOKUP($C22,Lookups!$A$3:$A$17,Lookups!$B$3:$B$17),'VT CHS Emissions Schedule'!$A:$A,'VT CHS Emissions Schedule'!D:D),0)</f>
        <v>63.717402645016818</v>
      </c>
      <c r="AQ22" s="66">
        <f>IF(AQ$15&lt;2025+$AA22,$O22+_xlfn.XLOOKUP(_xlfn.XLOOKUP($C22,Lookups!$A$3:$A$17,Lookups!$B$3:$B$17),'VT CHS Emissions Schedule'!$A:$A,'VT CHS Emissions Schedule'!E:E),0)</f>
        <v>63.717402645016818</v>
      </c>
      <c r="AR22" s="66">
        <f>IF(AR$15&lt;2025+$AA22,$O22+_xlfn.XLOOKUP(_xlfn.XLOOKUP($C22,Lookups!$A$3:$A$17,Lookups!$B$3:$B$17),'VT CHS Emissions Schedule'!$A:$A,'VT CHS Emissions Schedule'!F:F),0)</f>
        <v>63.717402645016818</v>
      </c>
      <c r="AS22" s="66">
        <f>IF(AS$15&lt;2025+$AA22,$O22+_xlfn.XLOOKUP(_xlfn.XLOOKUP($C22,Lookups!$A$3:$A$17,Lookups!$B$3:$B$17),'VT CHS Emissions Schedule'!$A:$A,'VT CHS Emissions Schedule'!G:G),0)</f>
        <v>63.717402645016818</v>
      </c>
      <c r="AT22" s="66">
        <f>IF(AT$15&lt;2025+$AA22,$O22+_xlfn.XLOOKUP(_xlfn.XLOOKUP($C22,Lookups!$A$3:$A$17,Lookups!$B$3:$B$17),'VT CHS Emissions Schedule'!$A:$A,'VT CHS Emissions Schedule'!H:H),0)</f>
        <v>63.717402645016818</v>
      </c>
      <c r="AU22" s="66">
        <f>IF(AU$15&lt;2025+$AA22,$O22+_xlfn.XLOOKUP(_xlfn.XLOOKUP($C22,Lookups!$A$3:$A$17,Lookups!$B$3:$B$17),'VT CHS Emissions Schedule'!$A:$A,'VT CHS Emissions Schedule'!I:I),0)</f>
        <v>63.651087867640953</v>
      </c>
      <c r="AV22" s="66">
        <f>IF(AV$15&lt;2025+$AA22,$O22+_xlfn.XLOOKUP(_xlfn.XLOOKUP($C22,Lookups!$A$3:$A$17,Lookups!$B$3:$B$17),'VT CHS Emissions Schedule'!$A:$A,'VT CHS Emissions Schedule'!J:J),0)</f>
        <v>63.651087867640953</v>
      </c>
      <c r="AW22" s="66">
        <f>IF(AW$15&lt;2025+$AA22,$O22+_xlfn.XLOOKUP(_xlfn.XLOOKUP($C22,Lookups!$A$3:$A$17,Lookups!$B$3:$B$17),'VT CHS Emissions Schedule'!$A:$A,'VT CHS Emissions Schedule'!K:K),0)</f>
        <v>63.651087867640953</v>
      </c>
      <c r="AX22" s="66">
        <f>IF(AX$15&lt;2025+$AA22,$O22+_xlfn.XLOOKUP(_xlfn.XLOOKUP($C22,Lookups!$A$3:$A$17,Lookups!$B$3:$B$17),'VT CHS Emissions Schedule'!$A:$A,'VT CHS Emissions Schedule'!L:L),0)</f>
        <v>63.651087867640953</v>
      </c>
      <c r="AY22" s="66">
        <f>IF(AY$15&lt;2025+$AA22,$O22+_xlfn.XLOOKUP(_xlfn.XLOOKUP($C22,Lookups!$A$3:$A$17,Lookups!$B$3:$B$17),'VT CHS Emissions Schedule'!$A:$A,'VT CHS Emissions Schedule'!M:M),0)</f>
        <v>63.651087867640953</v>
      </c>
      <c r="AZ22" s="66">
        <f>IF(AZ$15&lt;2025+$AA22,$O22+_xlfn.XLOOKUP(_xlfn.XLOOKUP($C22,Lookups!$A$3:$A$17,Lookups!$B$3:$B$17),'VT CHS Emissions Schedule'!$A:$A,'VT CHS Emissions Schedule'!N:N),0)</f>
        <v>0</v>
      </c>
      <c r="BA22" s="66">
        <f>IF(BA$15&lt;2025+$AA22,$O22+_xlfn.XLOOKUP(_xlfn.XLOOKUP($C22,Lookups!$A$3:$A$17,Lookups!$B$3:$B$17),'VT CHS Emissions Schedule'!$A:$A,'VT CHS Emissions Schedule'!O:O),0)</f>
        <v>0</v>
      </c>
      <c r="BB22" s="66">
        <f>IF(BB$15&lt;2025+$AA22,$O22+_xlfn.XLOOKUP(_xlfn.XLOOKUP($C22,Lookups!$A$3:$A$17,Lookups!$B$3:$B$17),'VT CHS Emissions Schedule'!$A:$A,'VT CHS Emissions Schedule'!P:P),0)</f>
        <v>0</v>
      </c>
      <c r="BC22" s="66">
        <f>IF(BC$15&lt;2025+$AA22,$O22+_xlfn.XLOOKUP(_xlfn.XLOOKUP($C22,Lookups!$A$3:$A$17,Lookups!$B$3:$B$17),'VT CHS Emissions Schedule'!$A:$A,'VT CHS Emissions Schedule'!Q:Q),0)</f>
        <v>0</v>
      </c>
      <c r="BD22" s="66">
        <f>IF(BD$15&lt;2025+$AA22,$O22+_xlfn.XLOOKUP(_xlfn.XLOOKUP($C22,Lookups!$A$3:$A$17,Lookups!$B$3:$B$17),'VT CHS Emissions Schedule'!$A:$A,'VT CHS Emissions Schedule'!R:R),0)</f>
        <v>0</v>
      </c>
      <c r="BE22" s="66">
        <f>IF(BE$15&lt;2025+$AA22,$O22+_xlfn.XLOOKUP(_xlfn.XLOOKUP($C22,Lookups!$A$3:$A$17,Lookups!$B$3:$B$17),'VT CHS Emissions Schedule'!$A:$A,'VT CHS Emissions Schedule'!S:S),0)</f>
        <v>0</v>
      </c>
      <c r="BF22" s="66">
        <f>IF(BF$15&lt;2025+$AA22,$O22+_xlfn.XLOOKUP(_xlfn.XLOOKUP($C22,Lookups!$A$3:$A$17,Lookups!$B$3:$B$17),'VT CHS Emissions Schedule'!$A:$A,'VT CHS Emissions Schedule'!T:T),0)</f>
        <v>0</v>
      </c>
      <c r="BG22" s="66">
        <f>IF(BG$15&lt;2025+$AA22,$O22+_xlfn.XLOOKUP(_xlfn.XLOOKUP($C22,Lookups!$A$3:$A$17,Lookups!$B$3:$B$17),'VT CHS Emissions Schedule'!$A:$A,'VT CHS Emissions Schedule'!U:U),0)</f>
        <v>0</v>
      </c>
      <c r="BH22" s="66">
        <f>IF(BH$15&lt;2025+$AA22,$O22+_xlfn.XLOOKUP(_xlfn.XLOOKUP($C22,Lookups!$A$3:$A$17,Lookups!$B$3:$B$17),'VT CHS Emissions Schedule'!$A:$A,'VT CHS Emissions Schedule'!V:V),0)</f>
        <v>0</v>
      </c>
      <c r="BI22" s="66">
        <f>IF(BI$15&lt;2025+$AA22,$O22+_xlfn.XLOOKUP(_xlfn.XLOOKUP($C22,Lookups!$A$3:$A$17,Lookups!$B$3:$B$17),'VT CHS Emissions Schedule'!$A:$A,'VT CHS Emissions Schedule'!W:W),0)</f>
        <v>0</v>
      </c>
      <c r="BJ22" s="66">
        <f>IF(BJ$15&lt;2025+$AA22,$O22+_xlfn.XLOOKUP(_xlfn.XLOOKUP($C22,Lookups!$A$3:$A$17,Lookups!$B$3:$B$17),'VT CHS Emissions Schedule'!$A:$A,'VT CHS Emissions Schedule'!X:X),0)</f>
        <v>0</v>
      </c>
      <c r="BK22" s="66">
        <f>IF(BK$15&lt;2025+$AA22,$O22+_xlfn.XLOOKUP(_xlfn.XLOOKUP($C22,Lookups!$A$3:$A$17,Lookups!$B$3:$B$17),'VT CHS Emissions Schedule'!$A:$A,'VT CHS Emissions Schedule'!Y:Y),0)</f>
        <v>0</v>
      </c>
      <c r="BL22" s="66">
        <f>IF(BL$15&lt;2025+$AA22,$O22+_xlfn.XLOOKUP(_xlfn.XLOOKUP($C22,Lookups!$A$3:$A$17,Lookups!$B$3:$B$17),'VT CHS Emissions Schedule'!$A:$A,'VT CHS Emissions Schedule'!Z:Z),0)</f>
        <v>0</v>
      </c>
      <c r="BM22" s="66">
        <f>IF(BM$15&lt;2025+$AA22,$O22+_xlfn.XLOOKUP(_xlfn.XLOOKUP($C22,Lookups!$A$3:$A$17,Lookups!$B$3:$B$17),'VT CHS Emissions Schedule'!$A:$A,'VT CHS Emissions Schedule'!AA:AA),0)</f>
        <v>0</v>
      </c>
      <c r="BN22" s="66">
        <f>IF(BN$15&lt;2025+$AA22,$O22+_xlfn.XLOOKUP(_xlfn.XLOOKUP($C22,Lookups!$A$3:$A$17,Lookups!$B$3:$B$17),'VT CHS Emissions Schedule'!$A:$A,'VT CHS Emissions Schedule'!AB:AB),0)</f>
        <v>0</v>
      </c>
      <c r="BO22" s="66">
        <f>IF(BO$15&lt;2025+$AA22,$O22+_xlfn.XLOOKUP(_xlfn.XLOOKUP($C22,Lookups!$A$3:$A$17,Lookups!$B$3:$B$17),'VT CHS Emissions Schedule'!$A:$A,'VT CHS Emissions Schedule'!AC:AC),0)</f>
        <v>0</v>
      </c>
      <c r="BP22" s="63">
        <f>IF(BP$15&lt;2025+$AA22,(IF($C22="Natural Gas",$W22*AP22/(1-$N22),$W22*AP22)-($X22*'VT CHS Emissions Schedule'!D$5)/(1-$P22))+(($AB$55*$V22*('VT CHS Emissions Schedule'!D$8+$S22))/$AC$55)+(($AB$56*$V22*('VT CHS Emissions Schedule'!D$9+$R22))/$AC$56)+(($AB$57*$V22*'VT CHS Emissions Schedule'!D$7)/$AC$57)/(1-$Q22)+(($AB$58*$V22*'VT CHS Emissions Schedule'!D$5)/$AC$58)/(1-$P22)+(($AB$59*$V22*('VT CHS Emissions Schedule'!D$36+$T22))/$AC$59),0)</f>
        <v>2221806.8682807833</v>
      </c>
      <c r="BQ22" s="63">
        <f>IF(BQ$15&lt;2025+$AA22,(IF($C22="Natural Gas",$W22*AQ22/(1-$N22),$W22*AQ22)-($X22*'VT CHS Emissions Schedule'!E$5)/(1-$P22))+(($AB$55*$V22*('VT CHS Emissions Schedule'!E$8+$S22))/$AC$55)+(($AB$56*$V22*('VT CHS Emissions Schedule'!E$9+$R22))/$AC$56)+(($AB$57*$V22*'VT CHS Emissions Schedule'!E$7)/$AC$57)/(1-$Q22)+(($AB$58*$V22*'VT CHS Emissions Schedule'!E$5)/$AC$58)/(1-$P22)+(($AB$59*$V22*('VT CHS Emissions Schedule'!E$36+$T22))/$AC$59),0)</f>
        <v>2259326.5229141535</v>
      </c>
      <c r="BR22" s="63">
        <f>IF(BR$15&lt;2025+$AA22,(IF($C22="Natural Gas",$W22*AR22/(1-$N22),$W22*AR22)-($X22*'VT CHS Emissions Schedule'!F$5)/(1-$P22))+(($AB$55*$V22*('VT CHS Emissions Schedule'!F$8+$S22))/$AC$55)+(($AB$56*$V22*('VT CHS Emissions Schedule'!F$9+$R22))/$AC$56)+(($AB$57*$V22*'VT CHS Emissions Schedule'!F$7)/$AC$57)/(1-$Q22)+(($AB$58*$V22*'VT CHS Emissions Schedule'!F$5)/$AC$58)/(1-$P22)+(($AB$59*$V22*('VT CHS Emissions Schedule'!F$36+$T22))/$AC$59),0)</f>
        <v>2296846.1775475238</v>
      </c>
      <c r="BS22" s="63">
        <f>IF(BS$15&lt;2025+$AA22,(IF($C22="Natural Gas",$W22*AS22/(1-$N22),$W22*AS22)-($X22*'VT CHS Emissions Schedule'!G$5)/(1-$P22))+(($AB$55*$V22*('VT CHS Emissions Schedule'!G$8+$S22))/$AC$55)+(($AB$56*$V22*('VT CHS Emissions Schedule'!G$9+$R22))/$AC$56)+(($AB$57*$V22*'VT CHS Emissions Schedule'!G$7)/$AC$57)/(1-$Q22)+(($AB$58*$V22*'VT CHS Emissions Schedule'!G$5)/$AC$58)/(1-$P22)+(($AB$59*$V22*('VT CHS Emissions Schedule'!G$36+$T22))/$AC$59),0)</f>
        <v>2334365.832180893</v>
      </c>
      <c r="BT22" s="63">
        <f>IF(BT$15&lt;2025+$AA22,(IF($C22="Natural Gas",$W22*AT22/(1-$N22),$W22*AT22)-($X22*'VT CHS Emissions Schedule'!H$5)/(1-$P22))+(($AB$55*$V22*('VT CHS Emissions Schedule'!H$8+$S22))/$AC$55)+(($AB$56*$V22*('VT CHS Emissions Schedule'!H$9+$R22))/$AC$56)+(($AB$57*$V22*'VT CHS Emissions Schedule'!H$7)/$AC$57)/(1-$Q22)+(($AB$58*$V22*'VT CHS Emissions Schedule'!H$5)/$AC$58)/(1-$P22)+(($AB$59*$V22*('VT CHS Emissions Schedule'!H$36+$T22))/$AC$59),0)</f>
        <v>2371885.4868142633</v>
      </c>
      <c r="BU22" s="63">
        <f>IF(BU$15&lt;2025+$AA22,(IF($C22="Natural Gas",$W22*AU22/(1-$N22),$W22*AU22)-($X22*'VT CHS Emissions Schedule'!I$5)/(1-$P22))+(($AB$55*$V22*('VT CHS Emissions Schedule'!I$8+$S22))/$AC$55)+(($AB$56*$V22*('VT CHS Emissions Schedule'!I$9+$R22))/$AC$56)+(($AB$57*$V22*'VT CHS Emissions Schedule'!I$7)/$AC$57)/(1-$Q22)+(($AB$58*$V22*'VT CHS Emissions Schedule'!I$5)/$AC$58)/(1-$P22)+(($AB$59*$V22*('VT CHS Emissions Schedule'!I$36+$T22))/$AC$59),0)</f>
        <v>2405685.0708223055</v>
      </c>
      <c r="BV22" s="63">
        <f>IF(BV$15&lt;2025+$AA22,(IF($C22="Natural Gas",$W22*AV22/(1-$N22),$W22*AV22)-($X22*'VT CHS Emissions Schedule'!J$5)/(1-$P22))+(($AB$55*$V22*('VT CHS Emissions Schedule'!J$8+$S22))/$AC$55)+(($AB$56*$V22*('VT CHS Emissions Schedule'!J$9+$R22))/$AC$56)+(($AB$57*$V22*'VT CHS Emissions Schedule'!J$7)/$AC$57)/(1-$Q22)+(($AB$58*$V22*'VT CHS Emissions Schedule'!J$5)/$AC$58)/(1-$P22)+(($AB$59*$V22*('VT CHS Emissions Schedule'!J$36+$T22))/$AC$59),0)</f>
        <v>2443204.7254556753</v>
      </c>
      <c r="BW22" s="63">
        <f>IF(BW$15&lt;2025+$AA22,(IF($C22="Natural Gas",$W22*AW22/(1-$N22),$W22*AW22)-($X22*'VT CHS Emissions Schedule'!K$5)/(1-$P22))+(($AB$55*$V22*('VT CHS Emissions Schedule'!K$8+$S22))/$AC$55)+(($AB$56*$V22*('VT CHS Emissions Schedule'!K$9+$R22))/$AC$56)+(($AB$57*$V22*'VT CHS Emissions Schedule'!K$7)/$AC$57)/(1-$Q22)+(($AB$58*$V22*'VT CHS Emissions Schedule'!K$5)/$AC$58)/(1-$P22)+(($AB$59*$V22*('VT CHS Emissions Schedule'!K$36+$T22))/$AC$59),0)</f>
        <v>2480724.380089045</v>
      </c>
      <c r="BX22" s="63">
        <f>IF(BX$15&lt;2025+$AA22,(IF($C22="Natural Gas",$W22*AX22/(1-$N22),$W22*AX22)-($X22*'VT CHS Emissions Schedule'!L$5)/(1-$P22))+(($AB$55*$V22*('VT CHS Emissions Schedule'!L$8+$S22))/$AC$55)+(($AB$56*$V22*('VT CHS Emissions Schedule'!L$9+$R22))/$AC$56)+(($AB$57*$V22*'VT CHS Emissions Schedule'!L$7)/$AC$57)/(1-$Q22)+(($AB$58*$V22*'VT CHS Emissions Schedule'!L$5)/$AC$58)/(1-$P22)+(($AB$59*$V22*('VT CHS Emissions Schedule'!L$36+$T22))/$AC$59),0)</f>
        <v>2518244.0347224148</v>
      </c>
      <c r="BY22" s="63">
        <f>IF(BY$15&lt;2025+$AA22,(IF($C22="Natural Gas",$W22*AY22/(1-$N22),$W22*AY22)-($X22*'VT CHS Emissions Schedule'!M$5)/(1-$P22))+(($AB$55*$V22*('VT CHS Emissions Schedule'!M$8+$S22))/$AC$55)+(($AB$56*$V22*('VT CHS Emissions Schedule'!M$9+$R22))/$AC$56)+(($AB$57*$V22*'VT CHS Emissions Schedule'!M$7)/$AC$57)/(1-$Q22)+(($AB$58*$V22*'VT CHS Emissions Schedule'!M$5)/$AC$58)/(1-$P22)+(($AB$59*$V22*('VT CHS Emissions Schedule'!M$36+$T22))/$AC$59),0)</f>
        <v>2555763.689355785</v>
      </c>
      <c r="BZ22" s="63">
        <f>IF(BZ$15&lt;2025+$AA22,(IF($C22="Natural Gas",$W22*AZ22/(1-$N22),$W22*AZ22)-($X22*'VT CHS Emissions Schedule'!N$5)/(1-$P22))+(($AB$55*$V22*('VT CHS Emissions Schedule'!N$8+$S22))/$AC$55)+(($AB$56*$V22*('VT CHS Emissions Schedule'!N$9+$R22))/$AC$56)+(($AB$57*$V22*'VT CHS Emissions Schedule'!N$7)/$AC$57)/(1-$Q22)+(($AB$58*$V22*'VT CHS Emissions Schedule'!N$5)/$AC$58)/(1-$P22)+(($AB$59*$V22*('VT CHS Emissions Schedule'!N$36+$T22))/$AC$59),0)</f>
        <v>0</v>
      </c>
      <c r="CA22" s="63">
        <f>IF(CA$15&lt;2025+$AA22,(IF($C22="Natural Gas",$W22*BA22/(1-$N22),$W22*BA22)-($X22*'VT CHS Emissions Schedule'!O$5)/(1-$P22))+(($AB$55*$V22*('VT CHS Emissions Schedule'!O$8+$S22))/$AC$55)+(($AB$56*$V22*('VT CHS Emissions Schedule'!O$9+$R22))/$AC$56)+(($AB$57*$V22*'VT CHS Emissions Schedule'!O$7)/$AC$57)/(1-$Q22)+(($AB$58*$V22*'VT CHS Emissions Schedule'!O$5)/$AC$58)/(1-$P22)+(($AB$59*$V22*('VT CHS Emissions Schedule'!O$36+$T22))/$AC$59),0)</f>
        <v>0</v>
      </c>
      <c r="CB22" s="63">
        <f>IF(CB$15&lt;2025+$AA22,(IF($C22="Natural Gas",$W22*BB22/(1-$N22),$W22*BB22)-($X22*'VT CHS Emissions Schedule'!P$5)/(1-$P22))+(($AB$55*$V22*('VT CHS Emissions Schedule'!P$8+$S22))/$AC$55)+(($AB$56*$V22*('VT CHS Emissions Schedule'!P$9+$R22))/$AC$56)+(($AB$57*$V22*'VT CHS Emissions Schedule'!P$7)/$AC$57)/(1-$Q22)+(($AB$58*$V22*'VT CHS Emissions Schedule'!P$5)/$AC$58)/(1-$P22)+(($AB$59*$V22*('VT CHS Emissions Schedule'!P$36+$T22))/$AC$59),0)</f>
        <v>0</v>
      </c>
      <c r="CC22" s="63">
        <f>IF(CC$15&lt;2025+$AA22,(IF($C22="Natural Gas",$W22*BC22/(1-$N22),$W22*BC22)-($X22*'VT CHS Emissions Schedule'!Q$5)/(1-$P22))+(($AB$55*$V22*('VT CHS Emissions Schedule'!Q$8+$S22))/$AC$55)+(($AB$56*$V22*('VT CHS Emissions Schedule'!Q$9+$R22))/$AC$56)+(($AB$57*$V22*'VT CHS Emissions Schedule'!Q$7)/$AC$57)/(1-$Q22)+(($AB$58*$V22*'VT CHS Emissions Schedule'!Q$5)/$AC$58)/(1-$P22)+(($AB$59*$V22*('VT CHS Emissions Schedule'!Q$36+$T22))/$AC$59),0)</f>
        <v>0</v>
      </c>
      <c r="CD22" s="63">
        <f>IF(CD$15&lt;2025+$AA22,(IF($C22="Natural Gas",$W22*BD22/(1-$N22),$W22*BD22)-($X22*'VT CHS Emissions Schedule'!R$5)/(1-$P22))+(($AB$55*$V22*('VT CHS Emissions Schedule'!R$8+$S22))/$AC$55)+(($AB$56*$V22*('VT CHS Emissions Schedule'!R$9+$R22))/$AC$56)+(($AB$57*$V22*'VT CHS Emissions Schedule'!R$7)/$AC$57)/(1-$Q22)+(($AB$58*$V22*'VT CHS Emissions Schedule'!R$5)/$AC$58)/(1-$P22)+(($AB$59*$V22*('VT CHS Emissions Schedule'!R$36+$T22))/$AC$59),0)</f>
        <v>0</v>
      </c>
      <c r="CE22" s="63">
        <f>IF(CE$15&lt;2025+$AA22,(IF($C22="Natural Gas",$W22*BE22/(1-$N22),$W22*BE22)-($X22*'VT CHS Emissions Schedule'!S$5)/(1-$P22))+(($AB$55*$V22*('VT CHS Emissions Schedule'!S$8+$S22))/$AC$55)+(($AB$56*$V22*('VT CHS Emissions Schedule'!S$9+$R22))/$AC$56)+(($AB$57*$V22*'VT CHS Emissions Schedule'!S$7)/$AC$57)/(1-$Q22)+(($AB$58*$V22*'VT CHS Emissions Schedule'!S$5)/$AC$58)/(1-$P22)+(($AB$59*$V22*('VT CHS Emissions Schedule'!S$36+$T22))/$AC$59),0)</f>
        <v>0</v>
      </c>
      <c r="CF22" s="63">
        <f>IF(CF$15&lt;2025+$AA22,(IF($C22="Natural Gas",$W22*BF22/(1-$N22),$W22*BF22)-($X22*'VT CHS Emissions Schedule'!T$5)/(1-$P22))+(($AB$55*$V22*('VT CHS Emissions Schedule'!T$8+$S22))/$AC$55)+(($AB$56*$V22*('VT CHS Emissions Schedule'!T$9+$R22))/$AC$56)+(($AB$57*$V22*'VT CHS Emissions Schedule'!T$7)/$AC$57)/(1-$Q22)+(($AB$58*$V22*'VT CHS Emissions Schedule'!T$5)/$AC$58)/(1-$P22)+(($AB$59*$V22*('VT CHS Emissions Schedule'!T$36+$T22))/$AC$59),0)</f>
        <v>0</v>
      </c>
      <c r="CG22" s="63">
        <f>IF(CG$15&lt;2025+$AA22,(IF($C22="Natural Gas",$W22*BG22/(1-$N22),$W22*BG22)-($X22*'VT CHS Emissions Schedule'!U$5)/(1-$P22))+(($AB$55*$V22*('VT CHS Emissions Schedule'!U$8+$S22))/$AC$55)+(($AB$56*$V22*('VT CHS Emissions Schedule'!U$9+$R22))/$AC$56)+(($AB$57*$V22*'VT CHS Emissions Schedule'!U$7)/$AC$57)/(1-$Q22)+(($AB$58*$V22*'VT CHS Emissions Schedule'!U$5)/$AC$58)/(1-$P22)+(($AB$59*$V22*('VT CHS Emissions Schedule'!U$36+$T22))/$AC$59),0)</f>
        <v>0</v>
      </c>
      <c r="CH22" s="63">
        <f>IF(CH$15&lt;2025+$AA22,(IF($C22="Natural Gas",$W22*BH22/(1-$N22),$W22*BH22)-($X22*'VT CHS Emissions Schedule'!V$5)/(1-$P22))+(($AB$55*$V22*('VT CHS Emissions Schedule'!V$8+$S22))/$AC$55)+(($AB$56*$V22*('VT CHS Emissions Schedule'!V$9+$R22))/$AC$56)+(($AB$57*$V22*'VT CHS Emissions Schedule'!V$7)/$AC$57)/(1-$Q22)+(($AB$58*$V22*'VT CHS Emissions Schedule'!V$5)/$AC$58)/(1-$P22)+(($AB$59*$V22*('VT CHS Emissions Schedule'!V$36+$T22))/$AC$59),0)</f>
        <v>0</v>
      </c>
      <c r="CI22" s="63">
        <f>IF(CI$15&lt;2025+$AA22,(IF($C22="Natural Gas",$W22*BI22/(1-$N22),$W22*BI22)-($X22*'VT CHS Emissions Schedule'!W$5)/(1-$P22))+(($AB$55*$V22*('VT CHS Emissions Schedule'!W$8+$S22))/$AC$55)+(($AB$56*$V22*('VT CHS Emissions Schedule'!W$9+$R22))/$AC$56)+(($AB$57*$V22*'VT CHS Emissions Schedule'!W$7)/$AC$57)/(1-$Q22)+(($AB$58*$V22*'VT CHS Emissions Schedule'!W$5)/$AC$58)/(1-$P22)+(($AB$59*$V22*('VT CHS Emissions Schedule'!W$36+$T22))/$AC$59),0)</f>
        <v>0</v>
      </c>
      <c r="CJ22" s="63">
        <f>IF(CJ$15&lt;2025+$AA22,(IF($C22="Natural Gas",$W22*BJ22/(1-$N22),$W22*BJ22)-($X22*'VT CHS Emissions Schedule'!X$5)/(1-$P22))+(($AB$55*$V22*('VT CHS Emissions Schedule'!X$8+$S22))/$AC$55)+(($AB$56*$V22*('VT CHS Emissions Schedule'!X$9+$R22))/$AC$56)+(($AB$57*$V22*'VT CHS Emissions Schedule'!X$7)/$AC$57)/(1-$Q22)+(($AB$58*$V22*'VT CHS Emissions Schedule'!X$5)/$AC$58)/(1-$P22)+(($AB$59*$V22*('VT CHS Emissions Schedule'!X$36+$T22))/$AC$59),0)</f>
        <v>0</v>
      </c>
      <c r="CK22" s="63">
        <f>IF(CK$15&lt;2025+$AA22,(IF($C22="Natural Gas",$W22*BK22/(1-$N22),$W22*BK22)-($X22*'VT CHS Emissions Schedule'!Y$5)/(1-$P22))+(($AB$55*$V22*('VT CHS Emissions Schedule'!Y$8+$S22))/$AC$55)+(($AB$56*$V22*('VT CHS Emissions Schedule'!Y$9+$R22))/$AC$56)+(($AB$57*$V22*'VT CHS Emissions Schedule'!Y$7)/$AC$57)/(1-$Q22)+(($AB$58*$V22*'VT CHS Emissions Schedule'!Y$5)/$AC$58)/(1-$P22)+(($AB$59*$V22*('VT CHS Emissions Schedule'!Y$36+$T22))/$AC$59),0)</f>
        <v>0</v>
      </c>
      <c r="CL22" s="63">
        <f>IF(CL$15&lt;2025+$AA22,(IF($C22="Natural Gas",$W22*BL22/(1-$N22),$W22*BL22)-($X22*'VT CHS Emissions Schedule'!Z$5)/(1-$P22))+(($AB$55*$V22*('VT CHS Emissions Schedule'!Z$8+$S22))/$AC$55)+(($AB$56*$V22*('VT CHS Emissions Schedule'!Z$9+$R22))/$AC$56)+(($AB$57*$V22*'VT CHS Emissions Schedule'!Z$7)/$AC$57)/(1-$Q22)+(($AB$58*$V22*'VT CHS Emissions Schedule'!Z$5)/$AC$58)/(1-$P22)+(($AB$59*$V22*('VT CHS Emissions Schedule'!Z$36+$T22))/$AC$59),0)</f>
        <v>0</v>
      </c>
      <c r="CM22" s="63">
        <f>IF(CM$15&lt;2025+$AA22,(IF($C22="Natural Gas",$W22*BM22/(1-$N22),$W22*BM22)-($X22*'VT CHS Emissions Schedule'!AA$5)/(1-$P22))+(($AB$55*$V22*('VT CHS Emissions Schedule'!AA$8+$S22))/$AC$55)+(($AB$56*$V22*('VT CHS Emissions Schedule'!AA$9+$R22))/$AC$56)+(($AB$57*$V22*'VT CHS Emissions Schedule'!AA$7)/$AC$57)/(1-$Q22)+(($AB$58*$V22*'VT CHS Emissions Schedule'!AA$5)/$AC$58)/(1-$P22)+(($AB$59*$V22*('VT CHS Emissions Schedule'!AA$36+$T22))/$AC$59),0)</f>
        <v>0</v>
      </c>
      <c r="CN22" s="63">
        <f>IF(CN$15&lt;2025+$AA22,(IF($C22="Natural Gas",$W22*BN22/(1-$N22),$W22*BN22)-($X22*'VT CHS Emissions Schedule'!AB$5)/(1-$P22))+(($AB$55*$V22*('VT CHS Emissions Schedule'!AB$8+$S22))/$AC$55)+(($AB$56*$V22*('VT CHS Emissions Schedule'!AB$9+$R22))/$AC$56)+(($AB$57*$V22*'VT CHS Emissions Schedule'!AB$7)/$AC$57)/(1-$Q22)+(($AB$58*$V22*'VT CHS Emissions Schedule'!AB$5)/$AC$58)/(1-$P22)+(($AB$59*$V22*('VT CHS Emissions Schedule'!AB$36+$T22))/$AC$59),0)</f>
        <v>0</v>
      </c>
      <c r="CO22" s="63">
        <f>IF(CO$15&lt;2025+$AA22,(IF($C22="Natural Gas",$W22*BO22/(1-$N22),$W22*BO22)-($X22*'VT CHS Emissions Schedule'!AC$5)/(1-$P22))+(($AB$55*$V22*('VT CHS Emissions Schedule'!AC$8+$S22))/$AC$55)+(($AB$56*$V22*('VT CHS Emissions Schedule'!AC$9+$R22))/$AC$56)+(($AB$57*$V22*'VT CHS Emissions Schedule'!AC$7)/$AC$57)/(1-$Q22)+(($AB$58*$V22*'VT CHS Emissions Schedule'!AC$5)/$AC$58)/(1-$P22)+(($AB$59*$V22*('VT CHS Emissions Schedule'!AC$36+$T22))/$AC$59),0)</f>
        <v>0</v>
      </c>
      <c r="CP22" s="63">
        <f>IF(CP$15&lt;2025+$AA22,BP22+($Z22*'VT CHS Emissions Schedule'!D$5)/$AN22/(1-$P22),0)</f>
        <v>2209841.2265920183</v>
      </c>
      <c r="CQ22" s="63">
        <f>IF(CQ$15&lt;2025+$AA22,BQ22+($Z22*'VT CHS Emissions Schedule'!E$5)/$AN22/(1-$P22),0)</f>
        <v>2248192.9073713343</v>
      </c>
      <c r="CR22" s="63">
        <f>IF(CR$15&lt;2025+$AA22,BR22+($Z22*'VT CHS Emissions Schedule'!F$5)/$AN22/(1-$P22),0)</f>
        <v>2286544.5881506503</v>
      </c>
      <c r="CS22" s="63">
        <f>IF(CS$15&lt;2025+$AA22,BS22+($Z22*'VT CHS Emissions Schedule'!G$5)/$AN22/(1-$P22),0)</f>
        <v>2324896.2689299653</v>
      </c>
      <c r="CT22" s="63">
        <f>IF(CT$15&lt;2025+$AA22,BT22+($Z22*'VT CHS Emissions Schedule'!H$5)/$AN22/(1-$P22),0)</f>
        <v>2363247.9497092813</v>
      </c>
      <c r="CU22" s="63">
        <f>IF(CU$15&lt;2025+$AA22,BU22+($Z22*'VT CHS Emissions Schedule'!I$5)/$AN22/(1-$P22),0)</f>
        <v>2397879.5598632693</v>
      </c>
      <c r="CV22" s="63">
        <f>IF(CV$15&lt;2025+$AA22,BV22+($Z22*'VT CHS Emissions Schedule'!J$5)/$AN22/(1-$P22),0)</f>
        <v>2436231.2406425853</v>
      </c>
      <c r="CW22" s="63">
        <f>IF(CW$15&lt;2025+$AA22,BW22+($Z22*'VT CHS Emissions Schedule'!K$5)/$AN22/(1-$P22),0)</f>
        <v>2474582.9214219009</v>
      </c>
      <c r="CX22" s="63">
        <f>IF(CX$15&lt;2025+$AA22,BX22+($Z22*'VT CHS Emissions Schedule'!L$5)/$AN22/(1-$P22),0)</f>
        <v>2512934.6022012164</v>
      </c>
      <c r="CY22" s="63">
        <f>IF(CY$15&lt;2025+$AA22,BY22+($Z22*'VT CHS Emissions Schedule'!M$5)/$AN22/(1-$P22),0)</f>
        <v>2551286.2829805324</v>
      </c>
      <c r="CZ22" s="63">
        <f>IF(CZ$15&lt;2025+$AA22,BZ22+($Z22*'VT CHS Emissions Schedule'!N$5)/$AN22/(1-$P22),0)</f>
        <v>0</v>
      </c>
      <c r="DA22" s="63">
        <f>IF(DA$15&lt;2025+$AA22,CA22+($Z22*'VT CHS Emissions Schedule'!O$5)/$AN22/(1-$P22),0)</f>
        <v>0</v>
      </c>
      <c r="DB22" s="63">
        <f>IF(DB$15&lt;2025+$AA22,CB22+($Z22*'VT CHS Emissions Schedule'!P$5)/$AN22/(1-$P22),0)</f>
        <v>0</v>
      </c>
      <c r="DC22" s="63">
        <f>IF(DC$15&lt;2025+$AA22,CC22+($Z22*'VT CHS Emissions Schedule'!Q$5)/$AN22/(1-$P22),0)</f>
        <v>0</v>
      </c>
      <c r="DD22" s="63">
        <f>IF(DD$15&lt;2025+$AA22,CD22+($Z22*'VT CHS Emissions Schedule'!R$5)/$AN22/(1-$P22),0)</f>
        <v>0</v>
      </c>
      <c r="DE22" s="63">
        <f>IF(DE$15&lt;2025+$AA22,CE22+($Z22*'VT CHS Emissions Schedule'!S$5)/$AN22/(1-$P22),0)</f>
        <v>0</v>
      </c>
      <c r="DF22" s="63">
        <f>IF(DF$15&lt;2025+$AA22,CF22+($Z22*'VT CHS Emissions Schedule'!T$5)/$AN22/(1-$P22),0)</f>
        <v>0</v>
      </c>
      <c r="DG22" s="63">
        <f>IF(DG$15&lt;2025+$AA22,CG22+($Z22*'VT CHS Emissions Schedule'!U$5)/$AN22/(1-$P22),0)</f>
        <v>0</v>
      </c>
      <c r="DH22" s="63">
        <f>IF(DH$15&lt;2025+$AA22,CH22+($Z22*'VT CHS Emissions Schedule'!V$5)/$AN22/(1-$P22),0)</f>
        <v>0</v>
      </c>
      <c r="DI22" s="63">
        <f>IF(DI$15&lt;2025+$AA22,CI22+($Z22*'VT CHS Emissions Schedule'!W$5)/$AN22/(1-$P22),0)</f>
        <v>0</v>
      </c>
      <c r="DJ22" s="63">
        <f>IF(DJ$15&lt;2025+$AA22,CJ22+($Z22*'VT CHS Emissions Schedule'!X$5)/$AN22/(1-$P22),0)</f>
        <v>0</v>
      </c>
      <c r="DK22" s="63">
        <f>IF(DK$15&lt;2025+$AA22,CK22+($Z22*'VT CHS Emissions Schedule'!Y$5)/$AN22/(1-$P22),0)</f>
        <v>0</v>
      </c>
      <c r="DL22" s="63">
        <f>IF(DL$15&lt;2025+$AA22,CL22+($Z22*'VT CHS Emissions Schedule'!Z$5)/$AN22/(1-$P22),0)</f>
        <v>0</v>
      </c>
      <c r="DM22" s="63">
        <f>IF(DM$15&lt;2025+$AA22,CM22+($Z22*'VT CHS Emissions Schedule'!AA$5)/$AN22/(1-$P22),0)</f>
        <v>0</v>
      </c>
      <c r="DN22" s="63">
        <f>IF(DN$15&lt;2025+$AA22,CN22+($Z22*'VT CHS Emissions Schedule'!AB$5)/$AN22/(1-$P22),0)</f>
        <v>0</v>
      </c>
      <c r="DO22" s="63">
        <f>IF(DO$15&lt;2025+$AA22,CO22+($Z22*'VT CHS Emissions Schedule'!AC$5)/$AN22/(1-$P22),0)</f>
        <v>0</v>
      </c>
    </row>
    <row r="23" spans="1:119" ht="14.25" thickBot="1" x14ac:dyDescent="0.3">
      <c r="A23" s="437"/>
      <c r="B23" s="441"/>
      <c r="C23" s="165" t="s">
        <v>8</v>
      </c>
      <c r="D23" s="175">
        <f t="shared" si="19"/>
        <v>27415734.614795741</v>
      </c>
      <c r="E23" s="195">
        <f t="shared" si="17"/>
        <v>27333519.374475654</v>
      </c>
      <c r="F23" s="223">
        <f t="shared" si="18"/>
        <v>27.415734614795742</v>
      </c>
      <c r="G23" s="110">
        <f t="shared" si="20"/>
        <v>2568484.1815961134</v>
      </c>
      <c r="H23" s="110">
        <f t="shared" si="21"/>
        <v>2580449.8232848784</v>
      </c>
      <c r="I23" s="63">
        <f t="shared" si="22"/>
        <v>2298253.0208247001</v>
      </c>
      <c r="J23" s="63">
        <f>($Z23*'VT CHS Emissions Schedule'!D$5)/$AN23/(1-$P23)</f>
        <v>-11965.641688765219</v>
      </c>
      <c r="K23" s="63">
        <f>(($AB$55*$V23*('VT CHS Emissions Schedule'!D$8+$S23))/$AC$55)+(($AB$56*$V23*('VT CHS Emissions Schedule'!D$9+$R23))/$AC$56)+(($AB$57*$V23*'VT CHS Emissions Schedule'!D$7)/$AC$57)/(1-$Q23)+(($AB$58*$V23*'VT CHS Emissions Schedule'!D$5)/$AC$58)/(1-$P23)+(($AB$59*$V23*('VT CHS Emissions Schedule'!D$36+$T23))/$AC$59)</f>
        <v>282196.8024601785</v>
      </c>
      <c r="L23" s="91">
        <f t="shared" si="2"/>
        <v>2855353.3020387464</v>
      </c>
      <c r="M23" s="63">
        <f>($X23*'VT CHS Emissions Schedule'!D$5)/(1-$P23)</f>
        <v>557100.28121404629</v>
      </c>
      <c r="N23" s="65">
        <f>_xlfn.XLOOKUP($C23,Lookups!$A$3:$A$15,Lookups!$E$3:$E$15)</f>
        <v>0</v>
      </c>
      <c r="O23" s="64">
        <f>_xlfn.XLOOKUP($C23,Lookups!$A$3:$A$15,Lookups!$D$3:$D$15)</f>
        <v>0.32764300000000002</v>
      </c>
      <c r="P23" s="65">
        <f>Lookups!$E$6</f>
        <v>8.9499999999999996E-2</v>
      </c>
      <c r="Q23" s="65">
        <f>Lookups!$E$5</f>
        <v>1.4E-2</v>
      </c>
      <c r="R23" s="64">
        <f>Lookups!$D$4</f>
        <v>0.32764300000000002</v>
      </c>
      <c r="S23" s="64">
        <f>Lookups!$D$3</f>
        <v>0.21490000000000001</v>
      </c>
      <c r="T23" s="64">
        <f>Lookups!$D$8</f>
        <v>1.3776766038113153</v>
      </c>
      <c r="U23" s="71">
        <f t="shared" si="3"/>
        <v>2623.0834731597588</v>
      </c>
      <c r="V23" s="71">
        <f t="shared" si="13"/>
        <v>4683.7778496740657</v>
      </c>
      <c r="W23" s="71">
        <f t="shared" si="4"/>
        <v>38635.542253521126</v>
      </c>
      <c r="X23" s="71">
        <f t="shared" si="5"/>
        <v>13430.225214198286</v>
      </c>
      <c r="Y23" s="71">
        <f t="shared" si="23"/>
        <v>30479.149999999998</v>
      </c>
      <c r="Z23" s="71">
        <f t="shared" si="15"/>
        <v>-1073.0719718679795</v>
      </c>
      <c r="AA23" s="67">
        <v>10</v>
      </c>
      <c r="AB23" s="67" t="str">
        <f>_xlfn.XLOOKUP(C23,Lookups!$A$3:$A$15,Lookups!$C$3:$C$15)</f>
        <v>Delivered</v>
      </c>
      <c r="AC23" s="71">
        <v>2.84</v>
      </c>
      <c r="AD23" s="71">
        <f>$AD$38</f>
        <v>8.17</v>
      </c>
      <c r="AE23" s="71">
        <f t="shared" si="16"/>
        <v>8.4499999999999993</v>
      </c>
      <c r="AF23" s="63">
        <f t="shared" si="24"/>
        <v>3607</v>
      </c>
      <c r="AG23" s="65">
        <v>0.68</v>
      </c>
      <c r="AH23" s="79">
        <v>0.73</v>
      </c>
      <c r="AI23" s="79">
        <f t="shared" si="6"/>
        <v>0.05</v>
      </c>
      <c r="AJ23" s="79">
        <f t="shared" si="7"/>
        <v>1</v>
      </c>
      <c r="AK23" s="72">
        <v>0.55800000000000005</v>
      </c>
      <c r="AL23" s="72">
        <v>0.188</v>
      </c>
      <c r="AM23" s="73">
        <f t="shared" si="8"/>
        <v>1.7856000000000003</v>
      </c>
      <c r="AN23" s="71">
        <v>3.72</v>
      </c>
      <c r="AO23" s="70">
        <v>3.6</v>
      </c>
      <c r="AP23" s="66">
        <f>IF(AP$15&lt;2025+$AA23,$O23+_xlfn.XLOOKUP(_xlfn.XLOOKUP($C23,Lookups!$A$3:$A$17,Lookups!$B$3:$B$17),'VT CHS Emissions Schedule'!$A:$A,'VT CHS Emissions Schedule'!D:D),0)</f>
        <v>73.904833101663485</v>
      </c>
      <c r="AQ23" s="66">
        <f>IF(AQ$15&lt;2025+$AA23,$O23+_xlfn.XLOOKUP(_xlfn.XLOOKUP($C23,Lookups!$A$3:$A$17,Lookups!$B$3:$B$17),'VT CHS Emissions Schedule'!$A:$A,'VT CHS Emissions Schedule'!E:E),0)</f>
        <v>73.904833101663485</v>
      </c>
      <c r="AR23" s="66">
        <f>IF(AR$15&lt;2025+$AA23,$O23+_xlfn.XLOOKUP(_xlfn.XLOOKUP($C23,Lookups!$A$3:$A$17,Lookups!$B$3:$B$17),'VT CHS Emissions Schedule'!$A:$A,'VT CHS Emissions Schedule'!F:F),0)</f>
        <v>73.904833101663485</v>
      </c>
      <c r="AS23" s="66">
        <f>IF(AS$15&lt;2025+$AA23,$O23+_xlfn.XLOOKUP(_xlfn.XLOOKUP($C23,Lookups!$A$3:$A$17,Lookups!$B$3:$B$17),'VT CHS Emissions Schedule'!$A:$A,'VT CHS Emissions Schedule'!G:G),0)</f>
        <v>73.904833101663485</v>
      </c>
      <c r="AT23" s="66">
        <f>IF(AT$15&lt;2025+$AA23,$O23+_xlfn.XLOOKUP(_xlfn.XLOOKUP($C23,Lookups!$A$3:$A$17,Lookups!$B$3:$B$17),'VT CHS Emissions Schedule'!$A:$A,'VT CHS Emissions Schedule'!H:H),0)</f>
        <v>73.904833101663485</v>
      </c>
      <c r="AU23" s="66">
        <f>IF(AU$15&lt;2025+$AA23,$O23+_xlfn.XLOOKUP(_xlfn.XLOOKUP($C23,Lookups!$A$3:$A$17,Lookups!$B$3:$B$17),'VT CHS Emissions Schedule'!$A:$A,'VT CHS Emissions Schedule'!I:I),0)</f>
        <v>73.534499723611702</v>
      </c>
      <c r="AV23" s="66">
        <f>IF(AV$15&lt;2025+$AA23,$O23+_xlfn.XLOOKUP(_xlfn.XLOOKUP($C23,Lookups!$A$3:$A$17,Lookups!$B$3:$B$17),'VT CHS Emissions Schedule'!$A:$A,'VT CHS Emissions Schedule'!J:J),0)</f>
        <v>73.534499723611702</v>
      </c>
      <c r="AW23" s="66">
        <f>IF(AW$15&lt;2025+$AA23,$O23+_xlfn.XLOOKUP(_xlfn.XLOOKUP($C23,Lookups!$A$3:$A$17,Lookups!$B$3:$B$17),'VT CHS Emissions Schedule'!$A:$A,'VT CHS Emissions Schedule'!K:K),0)</f>
        <v>73.534499723611702</v>
      </c>
      <c r="AX23" s="66">
        <f>IF(AX$15&lt;2025+$AA23,$O23+_xlfn.XLOOKUP(_xlfn.XLOOKUP($C23,Lookups!$A$3:$A$17,Lookups!$B$3:$B$17),'VT CHS Emissions Schedule'!$A:$A,'VT CHS Emissions Schedule'!L:L),0)</f>
        <v>73.534499723611702</v>
      </c>
      <c r="AY23" s="66">
        <f>IF(AY$15&lt;2025+$AA23,$O23+_xlfn.XLOOKUP(_xlfn.XLOOKUP($C23,Lookups!$A$3:$A$17,Lookups!$B$3:$B$17),'VT CHS Emissions Schedule'!$A:$A,'VT CHS Emissions Schedule'!M:M),0)</f>
        <v>73.534499723611702</v>
      </c>
      <c r="AZ23" s="66">
        <f>IF(AZ$15&lt;2025+$AA23,$O23+_xlfn.XLOOKUP(_xlfn.XLOOKUP($C23,Lookups!$A$3:$A$17,Lookups!$B$3:$B$17),'VT CHS Emissions Schedule'!$A:$A,'VT CHS Emissions Schedule'!N:N),0)</f>
        <v>0</v>
      </c>
      <c r="BA23" s="66">
        <f>IF(BA$15&lt;2025+$AA23,$O23+_xlfn.XLOOKUP(_xlfn.XLOOKUP($C23,Lookups!$A$3:$A$17,Lookups!$B$3:$B$17),'VT CHS Emissions Schedule'!$A:$A,'VT CHS Emissions Schedule'!O:O),0)</f>
        <v>0</v>
      </c>
      <c r="BB23" s="66">
        <f>IF(BB$15&lt;2025+$AA23,$O23+_xlfn.XLOOKUP(_xlfn.XLOOKUP($C23,Lookups!$A$3:$A$17,Lookups!$B$3:$B$17),'VT CHS Emissions Schedule'!$A:$A,'VT CHS Emissions Schedule'!P:P),0)</f>
        <v>0</v>
      </c>
      <c r="BC23" s="66">
        <f>IF(BC$15&lt;2025+$AA23,$O23+_xlfn.XLOOKUP(_xlfn.XLOOKUP($C23,Lookups!$A$3:$A$17,Lookups!$B$3:$B$17),'VT CHS Emissions Schedule'!$A:$A,'VT CHS Emissions Schedule'!Q:Q),0)</f>
        <v>0</v>
      </c>
      <c r="BD23" s="66">
        <f>IF(BD$15&lt;2025+$AA23,$O23+_xlfn.XLOOKUP(_xlfn.XLOOKUP($C23,Lookups!$A$3:$A$17,Lookups!$B$3:$B$17),'VT CHS Emissions Schedule'!$A:$A,'VT CHS Emissions Schedule'!R:R),0)</f>
        <v>0</v>
      </c>
      <c r="BE23" s="66">
        <f>IF(BE$15&lt;2025+$AA23,$O23+_xlfn.XLOOKUP(_xlfn.XLOOKUP($C23,Lookups!$A$3:$A$17,Lookups!$B$3:$B$17),'VT CHS Emissions Schedule'!$A:$A,'VT CHS Emissions Schedule'!S:S),0)</f>
        <v>0</v>
      </c>
      <c r="BF23" s="66">
        <f>IF(BF$15&lt;2025+$AA23,$O23+_xlfn.XLOOKUP(_xlfn.XLOOKUP($C23,Lookups!$A$3:$A$17,Lookups!$B$3:$B$17),'VT CHS Emissions Schedule'!$A:$A,'VT CHS Emissions Schedule'!T:T),0)</f>
        <v>0</v>
      </c>
      <c r="BG23" s="66">
        <f>IF(BG$15&lt;2025+$AA23,$O23+_xlfn.XLOOKUP(_xlfn.XLOOKUP($C23,Lookups!$A$3:$A$17,Lookups!$B$3:$B$17),'VT CHS Emissions Schedule'!$A:$A,'VT CHS Emissions Schedule'!U:U),0)</f>
        <v>0</v>
      </c>
      <c r="BH23" s="66">
        <f>IF(BH$15&lt;2025+$AA23,$O23+_xlfn.XLOOKUP(_xlfn.XLOOKUP($C23,Lookups!$A$3:$A$17,Lookups!$B$3:$B$17),'VT CHS Emissions Schedule'!$A:$A,'VT CHS Emissions Schedule'!V:V),0)</f>
        <v>0</v>
      </c>
      <c r="BI23" s="66">
        <f>IF(BI$15&lt;2025+$AA23,$O23+_xlfn.XLOOKUP(_xlfn.XLOOKUP($C23,Lookups!$A$3:$A$17,Lookups!$B$3:$B$17),'VT CHS Emissions Schedule'!$A:$A,'VT CHS Emissions Schedule'!W:W),0)</f>
        <v>0</v>
      </c>
      <c r="BJ23" s="66">
        <f>IF(BJ$15&lt;2025+$AA23,$O23+_xlfn.XLOOKUP(_xlfn.XLOOKUP($C23,Lookups!$A$3:$A$17,Lookups!$B$3:$B$17),'VT CHS Emissions Schedule'!$A:$A,'VT CHS Emissions Schedule'!X:X),0)</f>
        <v>0</v>
      </c>
      <c r="BK23" s="66">
        <f>IF(BK$15&lt;2025+$AA23,$O23+_xlfn.XLOOKUP(_xlfn.XLOOKUP($C23,Lookups!$A$3:$A$17,Lookups!$B$3:$B$17),'VT CHS Emissions Schedule'!$A:$A,'VT CHS Emissions Schedule'!Y:Y),0)</f>
        <v>0</v>
      </c>
      <c r="BL23" s="66">
        <f>IF(BL$15&lt;2025+$AA23,$O23+_xlfn.XLOOKUP(_xlfn.XLOOKUP($C23,Lookups!$A$3:$A$17,Lookups!$B$3:$B$17),'VT CHS Emissions Schedule'!$A:$A,'VT CHS Emissions Schedule'!Z:Z),0)</f>
        <v>0</v>
      </c>
      <c r="BM23" s="66">
        <f>IF(BM$15&lt;2025+$AA23,$O23+_xlfn.XLOOKUP(_xlfn.XLOOKUP($C23,Lookups!$A$3:$A$17,Lookups!$B$3:$B$17),'VT CHS Emissions Schedule'!$A:$A,'VT CHS Emissions Schedule'!AA:AA),0)</f>
        <v>0</v>
      </c>
      <c r="BN23" s="66">
        <f>IF(BN$15&lt;2025+$AA23,$O23+_xlfn.XLOOKUP(_xlfn.XLOOKUP($C23,Lookups!$A$3:$A$17,Lookups!$B$3:$B$17),'VT CHS Emissions Schedule'!$A:$A,'VT CHS Emissions Schedule'!AB:AB),0)</f>
        <v>0</v>
      </c>
      <c r="BO23" s="66">
        <f>IF(BO$15&lt;2025+$AA23,$O23+_xlfn.XLOOKUP(_xlfn.XLOOKUP($C23,Lookups!$A$3:$A$17,Lookups!$B$3:$B$17),'VT CHS Emissions Schedule'!$A:$A,'VT CHS Emissions Schedule'!AC:AC),0)</f>
        <v>0</v>
      </c>
      <c r="BP23" s="63">
        <f>IF(BP$15&lt;2025+$AA23,(IF($C23="Natural Gas",$W23*AP23/(1-$N23),$W23*AP23)-($X23*'VT CHS Emissions Schedule'!D$5)/(1-$P23))+(($AB$55*$V23*('VT CHS Emissions Schedule'!D$8+$S23))/$AC$55)+(($AB$56*$V23*('VT CHS Emissions Schedule'!D$9+$R23))/$AC$56)+(($AB$57*$V23*'VT CHS Emissions Schedule'!D$7)/$AC$57)/(1-$Q23)+(($AB$58*$V23*'VT CHS Emissions Schedule'!D$5)/$AC$58)/(1-$P23)+(($AB$59*$V23*('VT CHS Emissions Schedule'!D$36+$T23))/$AC$59),0)</f>
        <v>2580449.8232848784</v>
      </c>
      <c r="BQ23" s="63">
        <f>IF(BQ$15&lt;2025+$AA23,(IF($C23="Natural Gas",$W23*AQ23/(1-$N23),$W23*AQ23)-($X23*'VT CHS Emissions Schedule'!E$5)/(1-$P23))+(($AB$55*$V23*('VT CHS Emissions Schedule'!E$8+$S23))/$AC$55)+(($AB$56*$V23*('VT CHS Emissions Schedule'!E$9+$R23))/$AC$56)+(($AB$57*$V23*'VT CHS Emissions Schedule'!E$7)/$AC$57)/(1-$Q23)+(($AB$58*$V23*'VT CHS Emissions Schedule'!E$5)/$AC$58)/(1-$P23)+(($AB$59*$V23*('VT CHS Emissions Schedule'!E$36+$T23))/$AC$59),0)</f>
        <v>2617969.4779182486</v>
      </c>
      <c r="BR23" s="63">
        <f>IF(BR$15&lt;2025+$AA23,(IF($C23="Natural Gas",$W23*AR23/(1-$N23),$W23*AR23)-($X23*'VT CHS Emissions Schedule'!F$5)/(1-$P23))+(($AB$55*$V23*('VT CHS Emissions Schedule'!F$8+$S23))/$AC$55)+(($AB$56*$V23*('VT CHS Emissions Schedule'!F$9+$R23))/$AC$56)+(($AB$57*$V23*'VT CHS Emissions Schedule'!F$7)/$AC$57)/(1-$Q23)+(($AB$58*$V23*'VT CHS Emissions Schedule'!F$5)/$AC$58)/(1-$P23)+(($AB$59*$V23*('VT CHS Emissions Schedule'!F$36+$T23))/$AC$59),0)</f>
        <v>2655489.1325516184</v>
      </c>
      <c r="BS23" s="63">
        <f>IF(BS$15&lt;2025+$AA23,(IF($C23="Natural Gas",$W23*AS23/(1-$N23),$W23*AS23)-($X23*'VT CHS Emissions Schedule'!G$5)/(1-$P23))+(($AB$55*$V23*('VT CHS Emissions Schedule'!G$8+$S23))/$AC$55)+(($AB$56*$V23*('VT CHS Emissions Schedule'!G$9+$R23))/$AC$56)+(($AB$57*$V23*'VT CHS Emissions Schedule'!G$7)/$AC$57)/(1-$Q23)+(($AB$58*$V23*'VT CHS Emissions Schedule'!G$5)/$AC$58)/(1-$P23)+(($AB$59*$V23*('VT CHS Emissions Schedule'!G$36+$T23))/$AC$59),0)</f>
        <v>2693008.7871849881</v>
      </c>
      <c r="BT23" s="63">
        <f>IF(BT$15&lt;2025+$AA23,(IF($C23="Natural Gas",$W23*AT23/(1-$N23),$W23*AT23)-($X23*'VT CHS Emissions Schedule'!H$5)/(1-$P23))+(($AB$55*$V23*('VT CHS Emissions Schedule'!H$8+$S23))/$AC$55)+(($AB$56*$V23*('VT CHS Emissions Schedule'!H$9+$R23))/$AC$56)+(($AB$57*$V23*'VT CHS Emissions Schedule'!H$7)/$AC$57)/(1-$Q23)+(($AB$58*$V23*'VT CHS Emissions Schedule'!H$5)/$AC$58)/(1-$P23)+(($AB$59*$V23*('VT CHS Emissions Schedule'!H$36+$T23))/$AC$59),0)</f>
        <v>2730528.4418183584</v>
      </c>
      <c r="BU23" s="63">
        <f>IF(BU$15&lt;2025+$AA23,(IF($C23="Natural Gas",$W23*AU23/(1-$N23),$W23*AU23)-($X23*'VT CHS Emissions Schedule'!I$5)/(1-$P23))+(($AB$55*$V23*('VT CHS Emissions Schedule'!I$8+$S23))/$AC$55)+(($AB$56*$V23*('VT CHS Emissions Schedule'!I$9+$R23))/$AC$56)+(($AB$57*$V23*'VT CHS Emissions Schedule'!I$7)/$AC$57)/(1-$Q23)+(($AB$58*$V23*'VT CHS Emissions Schedule'!I$5)/$AC$58)/(1-$P23)+(($AB$59*$V23*('VT CHS Emissions Schedule'!I$36+$T23))/$AC$59),0)</f>
        <v>2752618.48114079</v>
      </c>
      <c r="BV23" s="63">
        <f>IF(BV$15&lt;2025+$AA23,(IF($C23="Natural Gas",$W23*AV23/(1-$N23),$W23*AV23)-($X23*'VT CHS Emissions Schedule'!J$5)/(1-$P23))+(($AB$55*$V23*('VT CHS Emissions Schedule'!J$8+$S23))/$AC$55)+(($AB$56*$V23*('VT CHS Emissions Schedule'!J$9+$R23))/$AC$56)+(($AB$57*$V23*'VT CHS Emissions Schedule'!J$7)/$AC$57)/(1-$Q23)+(($AB$58*$V23*'VT CHS Emissions Schedule'!J$5)/$AC$58)/(1-$P23)+(($AB$59*$V23*('VT CHS Emissions Schedule'!J$36+$T23))/$AC$59),0)</f>
        <v>2790138.1357741598</v>
      </c>
      <c r="BW23" s="63">
        <f>IF(BW$15&lt;2025+$AA23,(IF($C23="Natural Gas",$W23*AW23/(1-$N23),$W23*AW23)-($X23*'VT CHS Emissions Schedule'!K$5)/(1-$P23))+(($AB$55*$V23*('VT CHS Emissions Schedule'!K$8+$S23))/$AC$55)+(($AB$56*$V23*('VT CHS Emissions Schedule'!K$9+$R23))/$AC$56)+(($AB$57*$V23*'VT CHS Emissions Schedule'!K$7)/$AC$57)/(1-$Q23)+(($AB$58*$V23*'VT CHS Emissions Schedule'!K$5)/$AC$58)/(1-$P23)+(($AB$59*$V23*('VT CHS Emissions Schedule'!K$36+$T23))/$AC$59),0)</f>
        <v>2827657.7904075296</v>
      </c>
      <c r="BX23" s="63">
        <f>IF(BX$15&lt;2025+$AA23,(IF($C23="Natural Gas",$W23*AX23/(1-$N23),$W23*AX23)-($X23*'VT CHS Emissions Schedule'!L$5)/(1-$P23))+(($AB$55*$V23*('VT CHS Emissions Schedule'!L$8+$S23))/$AC$55)+(($AB$56*$V23*('VT CHS Emissions Schedule'!L$9+$R23))/$AC$56)+(($AB$57*$V23*'VT CHS Emissions Schedule'!L$7)/$AC$57)/(1-$Q23)+(($AB$58*$V23*'VT CHS Emissions Schedule'!L$5)/$AC$58)/(1-$P23)+(($AB$59*$V23*('VT CHS Emissions Schedule'!L$36+$T23))/$AC$59),0)</f>
        <v>2865177.4450408993</v>
      </c>
      <c r="BY23" s="63">
        <f>IF(BY$15&lt;2025+$AA23,(IF($C23="Natural Gas",$W23*AY23/(1-$N23),$W23*AY23)-($X23*'VT CHS Emissions Schedule'!M$5)/(1-$P23))+(($AB$55*$V23*('VT CHS Emissions Schedule'!M$8+$S23))/$AC$55)+(($AB$56*$V23*('VT CHS Emissions Schedule'!M$9+$R23))/$AC$56)+(($AB$57*$V23*'VT CHS Emissions Schedule'!M$7)/$AC$57)/(1-$Q23)+(($AB$58*$V23*'VT CHS Emissions Schedule'!M$5)/$AC$58)/(1-$P23)+(($AB$59*$V23*('VT CHS Emissions Schedule'!M$36+$T23))/$AC$59),0)</f>
        <v>2902697.0996742696</v>
      </c>
      <c r="BZ23" s="63">
        <f>IF(BZ$15&lt;2025+$AA23,(IF($C23="Natural Gas",$W23*AZ23/(1-$N23),$W23*AZ23)-($X23*'VT CHS Emissions Schedule'!N$5)/(1-$P23))+(($AB$55*$V23*('VT CHS Emissions Schedule'!N$8+$S23))/$AC$55)+(($AB$56*$V23*('VT CHS Emissions Schedule'!N$9+$R23))/$AC$56)+(($AB$57*$V23*'VT CHS Emissions Schedule'!N$7)/$AC$57)/(1-$Q23)+(($AB$58*$V23*'VT CHS Emissions Schedule'!N$5)/$AC$58)/(1-$P23)+(($AB$59*$V23*('VT CHS Emissions Schedule'!N$36+$T23))/$AC$59),0)</f>
        <v>0</v>
      </c>
      <c r="CA23" s="63">
        <f>IF(CA$15&lt;2025+$AA23,(IF($C23="Natural Gas",$W23*BA23/(1-$N23),$W23*BA23)-($X23*'VT CHS Emissions Schedule'!O$5)/(1-$P23))+(($AB$55*$V23*('VT CHS Emissions Schedule'!O$8+$S23))/$AC$55)+(($AB$56*$V23*('VT CHS Emissions Schedule'!O$9+$R23))/$AC$56)+(($AB$57*$V23*'VT CHS Emissions Schedule'!O$7)/$AC$57)/(1-$Q23)+(($AB$58*$V23*'VT CHS Emissions Schedule'!O$5)/$AC$58)/(1-$P23)+(($AB$59*$V23*('VT CHS Emissions Schedule'!O$36+$T23))/$AC$59),0)</f>
        <v>0</v>
      </c>
      <c r="CB23" s="63">
        <f>IF(CB$15&lt;2025+$AA23,(IF($C23="Natural Gas",$W23*BB23/(1-$N23),$W23*BB23)-($X23*'VT CHS Emissions Schedule'!P$5)/(1-$P23))+(($AB$55*$V23*('VT CHS Emissions Schedule'!P$8+$S23))/$AC$55)+(($AB$56*$V23*('VT CHS Emissions Schedule'!P$9+$R23))/$AC$56)+(($AB$57*$V23*'VT CHS Emissions Schedule'!P$7)/$AC$57)/(1-$Q23)+(($AB$58*$V23*'VT CHS Emissions Schedule'!P$5)/$AC$58)/(1-$P23)+(($AB$59*$V23*('VT CHS Emissions Schedule'!P$36+$T23))/$AC$59),0)</f>
        <v>0</v>
      </c>
      <c r="CC23" s="63">
        <f>IF(CC$15&lt;2025+$AA23,(IF($C23="Natural Gas",$W23*BC23/(1-$N23),$W23*BC23)-($X23*'VT CHS Emissions Schedule'!Q$5)/(1-$P23))+(($AB$55*$V23*('VT CHS Emissions Schedule'!Q$8+$S23))/$AC$55)+(($AB$56*$V23*('VT CHS Emissions Schedule'!Q$9+$R23))/$AC$56)+(($AB$57*$V23*'VT CHS Emissions Schedule'!Q$7)/$AC$57)/(1-$Q23)+(($AB$58*$V23*'VT CHS Emissions Schedule'!Q$5)/$AC$58)/(1-$P23)+(($AB$59*$V23*('VT CHS Emissions Schedule'!Q$36+$T23))/$AC$59),0)</f>
        <v>0</v>
      </c>
      <c r="CD23" s="63">
        <f>IF(CD$15&lt;2025+$AA23,(IF($C23="Natural Gas",$W23*BD23/(1-$N23),$W23*BD23)-($X23*'VT CHS Emissions Schedule'!R$5)/(1-$P23))+(($AB$55*$V23*('VT CHS Emissions Schedule'!R$8+$S23))/$AC$55)+(($AB$56*$V23*('VT CHS Emissions Schedule'!R$9+$R23))/$AC$56)+(($AB$57*$V23*'VT CHS Emissions Schedule'!R$7)/$AC$57)/(1-$Q23)+(($AB$58*$V23*'VT CHS Emissions Schedule'!R$5)/$AC$58)/(1-$P23)+(($AB$59*$V23*('VT CHS Emissions Schedule'!R$36+$T23))/$AC$59),0)</f>
        <v>0</v>
      </c>
      <c r="CE23" s="63">
        <f>IF(CE$15&lt;2025+$AA23,(IF($C23="Natural Gas",$W23*BE23/(1-$N23),$W23*BE23)-($X23*'VT CHS Emissions Schedule'!S$5)/(1-$P23))+(($AB$55*$V23*('VT CHS Emissions Schedule'!S$8+$S23))/$AC$55)+(($AB$56*$V23*('VT CHS Emissions Schedule'!S$9+$R23))/$AC$56)+(($AB$57*$V23*'VT CHS Emissions Schedule'!S$7)/$AC$57)/(1-$Q23)+(($AB$58*$V23*'VT CHS Emissions Schedule'!S$5)/$AC$58)/(1-$P23)+(($AB$59*$V23*('VT CHS Emissions Schedule'!S$36+$T23))/$AC$59),0)</f>
        <v>0</v>
      </c>
      <c r="CF23" s="63">
        <f>IF(CF$15&lt;2025+$AA23,(IF($C23="Natural Gas",$W23*BF23/(1-$N23),$W23*BF23)-($X23*'VT CHS Emissions Schedule'!T$5)/(1-$P23))+(($AB$55*$V23*('VT CHS Emissions Schedule'!T$8+$S23))/$AC$55)+(($AB$56*$V23*('VT CHS Emissions Schedule'!T$9+$R23))/$AC$56)+(($AB$57*$V23*'VT CHS Emissions Schedule'!T$7)/$AC$57)/(1-$Q23)+(($AB$58*$V23*'VT CHS Emissions Schedule'!T$5)/$AC$58)/(1-$P23)+(($AB$59*$V23*('VT CHS Emissions Schedule'!T$36+$T23))/$AC$59),0)</f>
        <v>0</v>
      </c>
      <c r="CG23" s="63">
        <f>IF(CG$15&lt;2025+$AA23,(IF($C23="Natural Gas",$W23*BG23/(1-$N23),$W23*BG23)-($X23*'VT CHS Emissions Schedule'!U$5)/(1-$P23))+(($AB$55*$V23*('VT CHS Emissions Schedule'!U$8+$S23))/$AC$55)+(($AB$56*$V23*('VT CHS Emissions Schedule'!U$9+$R23))/$AC$56)+(($AB$57*$V23*'VT CHS Emissions Schedule'!U$7)/$AC$57)/(1-$Q23)+(($AB$58*$V23*'VT CHS Emissions Schedule'!U$5)/$AC$58)/(1-$P23)+(($AB$59*$V23*('VT CHS Emissions Schedule'!U$36+$T23))/$AC$59),0)</f>
        <v>0</v>
      </c>
      <c r="CH23" s="63">
        <f>IF(CH$15&lt;2025+$AA23,(IF($C23="Natural Gas",$W23*BH23/(1-$N23),$W23*BH23)-($X23*'VT CHS Emissions Schedule'!V$5)/(1-$P23))+(($AB$55*$V23*('VT CHS Emissions Schedule'!V$8+$S23))/$AC$55)+(($AB$56*$V23*('VT CHS Emissions Schedule'!V$9+$R23))/$AC$56)+(($AB$57*$V23*'VT CHS Emissions Schedule'!V$7)/$AC$57)/(1-$Q23)+(($AB$58*$V23*'VT CHS Emissions Schedule'!V$5)/$AC$58)/(1-$P23)+(($AB$59*$V23*('VT CHS Emissions Schedule'!V$36+$T23))/$AC$59),0)</f>
        <v>0</v>
      </c>
      <c r="CI23" s="63">
        <f>IF(CI$15&lt;2025+$AA23,(IF($C23="Natural Gas",$W23*BI23/(1-$N23),$W23*BI23)-($X23*'VT CHS Emissions Schedule'!W$5)/(1-$P23))+(($AB$55*$V23*('VT CHS Emissions Schedule'!W$8+$S23))/$AC$55)+(($AB$56*$V23*('VT CHS Emissions Schedule'!W$9+$R23))/$AC$56)+(($AB$57*$V23*'VT CHS Emissions Schedule'!W$7)/$AC$57)/(1-$Q23)+(($AB$58*$V23*'VT CHS Emissions Schedule'!W$5)/$AC$58)/(1-$P23)+(($AB$59*$V23*('VT CHS Emissions Schedule'!W$36+$T23))/$AC$59),0)</f>
        <v>0</v>
      </c>
      <c r="CJ23" s="63">
        <f>IF(CJ$15&lt;2025+$AA23,(IF($C23="Natural Gas",$W23*BJ23/(1-$N23),$W23*BJ23)-($X23*'VT CHS Emissions Schedule'!X$5)/(1-$P23))+(($AB$55*$V23*('VT CHS Emissions Schedule'!X$8+$S23))/$AC$55)+(($AB$56*$V23*('VT CHS Emissions Schedule'!X$9+$R23))/$AC$56)+(($AB$57*$V23*'VT CHS Emissions Schedule'!X$7)/$AC$57)/(1-$Q23)+(($AB$58*$V23*'VT CHS Emissions Schedule'!X$5)/$AC$58)/(1-$P23)+(($AB$59*$V23*('VT CHS Emissions Schedule'!X$36+$T23))/$AC$59),0)</f>
        <v>0</v>
      </c>
      <c r="CK23" s="63">
        <f>IF(CK$15&lt;2025+$AA23,(IF($C23="Natural Gas",$W23*BK23/(1-$N23),$W23*BK23)-($X23*'VT CHS Emissions Schedule'!Y$5)/(1-$P23))+(($AB$55*$V23*('VT CHS Emissions Schedule'!Y$8+$S23))/$AC$55)+(($AB$56*$V23*('VT CHS Emissions Schedule'!Y$9+$R23))/$AC$56)+(($AB$57*$V23*'VT CHS Emissions Schedule'!Y$7)/$AC$57)/(1-$Q23)+(($AB$58*$V23*'VT CHS Emissions Schedule'!Y$5)/$AC$58)/(1-$P23)+(($AB$59*$V23*('VT CHS Emissions Schedule'!Y$36+$T23))/$AC$59),0)</f>
        <v>0</v>
      </c>
      <c r="CL23" s="63">
        <f>IF(CL$15&lt;2025+$AA23,(IF($C23="Natural Gas",$W23*BL23/(1-$N23),$W23*BL23)-($X23*'VT CHS Emissions Schedule'!Z$5)/(1-$P23))+(($AB$55*$V23*('VT CHS Emissions Schedule'!Z$8+$S23))/$AC$55)+(($AB$56*$V23*('VT CHS Emissions Schedule'!Z$9+$R23))/$AC$56)+(($AB$57*$V23*'VT CHS Emissions Schedule'!Z$7)/$AC$57)/(1-$Q23)+(($AB$58*$V23*'VT CHS Emissions Schedule'!Z$5)/$AC$58)/(1-$P23)+(($AB$59*$V23*('VT CHS Emissions Schedule'!Z$36+$T23))/$AC$59),0)</f>
        <v>0</v>
      </c>
      <c r="CM23" s="63">
        <f>IF(CM$15&lt;2025+$AA23,(IF($C23="Natural Gas",$W23*BM23/(1-$N23),$W23*BM23)-($X23*'VT CHS Emissions Schedule'!AA$5)/(1-$P23))+(($AB$55*$V23*('VT CHS Emissions Schedule'!AA$8+$S23))/$AC$55)+(($AB$56*$V23*('VT CHS Emissions Schedule'!AA$9+$R23))/$AC$56)+(($AB$57*$V23*'VT CHS Emissions Schedule'!AA$7)/$AC$57)/(1-$Q23)+(($AB$58*$V23*'VT CHS Emissions Schedule'!AA$5)/$AC$58)/(1-$P23)+(($AB$59*$V23*('VT CHS Emissions Schedule'!AA$36+$T23))/$AC$59),0)</f>
        <v>0</v>
      </c>
      <c r="CN23" s="63">
        <f>IF(CN$15&lt;2025+$AA23,(IF($C23="Natural Gas",$W23*BN23/(1-$N23),$W23*BN23)-($X23*'VT CHS Emissions Schedule'!AB$5)/(1-$P23))+(($AB$55*$V23*('VT CHS Emissions Schedule'!AB$8+$S23))/$AC$55)+(($AB$56*$V23*('VT CHS Emissions Schedule'!AB$9+$R23))/$AC$56)+(($AB$57*$V23*'VT CHS Emissions Schedule'!AB$7)/$AC$57)/(1-$Q23)+(($AB$58*$V23*'VT CHS Emissions Schedule'!AB$5)/$AC$58)/(1-$P23)+(($AB$59*$V23*('VT CHS Emissions Schedule'!AB$36+$T23))/$AC$59),0)</f>
        <v>0</v>
      </c>
      <c r="CO23" s="63">
        <f>IF(CO$15&lt;2025+$AA23,(IF($C23="Natural Gas",$W23*BO23/(1-$N23),$W23*BO23)-($X23*'VT CHS Emissions Schedule'!AC$5)/(1-$P23))+(($AB$55*$V23*('VT CHS Emissions Schedule'!AC$8+$S23))/$AC$55)+(($AB$56*$V23*('VT CHS Emissions Schedule'!AC$9+$R23))/$AC$56)+(($AB$57*$V23*'VT CHS Emissions Schedule'!AC$7)/$AC$57)/(1-$Q23)+(($AB$58*$V23*'VT CHS Emissions Schedule'!AC$5)/$AC$58)/(1-$P23)+(($AB$59*$V23*('VT CHS Emissions Schedule'!AC$36+$T23))/$AC$59),0)</f>
        <v>0</v>
      </c>
      <c r="CP23" s="63">
        <f>IF(CP$15&lt;2025+$AA23,BP23+($Z23*'VT CHS Emissions Schedule'!D$5)/$AN23/(1-$P23),0)</f>
        <v>2568484.1815961134</v>
      </c>
      <c r="CQ23" s="63">
        <f>IF(CQ$15&lt;2025+$AA23,BQ23+($Z23*'VT CHS Emissions Schedule'!E$5)/$AN23/(1-$P23),0)</f>
        <v>2606835.8623754294</v>
      </c>
      <c r="CR23" s="63">
        <f>IF(CR$15&lt;2025+$AA23,BR23+($Z23*'VT CHS Emissions Schedule'!F$5)/$AN23/(1-$P23),0)</f>
        <v>2645187.5431547449</v>
      </c>
      <c r="CS23" s="63">
        <f>IF(CS$15&lt;2025+$AA23,BS23+($Z23*'VT CHS Emissions Schedule'!G$5)/$AN23/(1-$P23),0)</f>
        <v>2683539.2239340604</v>
      </c>
      <c r="CT23" s="63">
        <f>IF(CT$15&lt;2025+$AA23,BT23+($Z23*'VT CHS Emissions Schedule'!H$5)/$AN23/(1-$P23),0)</f>
        <v>2721890.9047133764</v>
      </c>
      <c r="CU23" s="63">
        <f>IF(CU$15&lt;2025+$AA23,BU23+($Z23*'VT CHS Emissions Schedule'!I$5)/$AN23/(1-$P23),0)</f>
        <v>2744812.9701817539</v>
      </c>
      <c r="CV23" s="63">
        <f>IF(CV$15&lt;2025+$AA23,BV23+($Z23*'VT CHS Emissions Schedule'!J$5)/$AN23/(1-$P23),0)</f>
        <v>2783164.6509610699</v>
      </c>
      <c r="CW23" s="63">
        <f>IF(CW$15&lt;2025+$AA23,BW23+($Z23*'VT CHS Emissions Schedule'!K$5)/$AN23/(1-$P23),0)</f>
        <v>2821516.3317403854</v>
      </c>
      <c r="CX23" s="63">
        <f>IF(CX$15&lt;2025+$AA23,BX23+($Z23*'VT CHS Emissions Schedule'!L$5)/$AN23/(1-$P23),0)</f>
        <v>2859868.0125197009</v>
      </c>
      <c r="CY23" s="63">
        <f>IF(CY$15&lt;2025+$AA23,BY23+($Z23*'VT CHS Emissions Schedule'!M$5)/$AN23/(1-$P23),0)</f>
        <v>2898219.6932990169</v>
      </c>
      <c r="CZ23" s="63">
        <f>IF(CZ$15&lt;2025+$AA23,BZ23+($Z23*'VT CHS Emissions Schedule'!N$5)/$AN23/(1-$P23),0)</f>
        <v>0</v>
      </c>
      <c r="DA23" s="63">
        <f>IF(DA$15&lt;2025+$AA23,CA23+($Z23*'VT CHS Emissions Schedule'!O$5)/$AN23/(1-$P23),0)</f>
        <v>0</v>
      </c>
      <c r="DB23" s="63">
        <f>IF(DB$15&lt;2025+$AA23,CB23+($Z23*'VT CHS Emissions Schedule'!P$5)/$AN23/(1-$P23),0)</f>
        <v>0</v>
      </c>
      <c r="DC23" s="63">
        <f>IF(DC$15&lt;2025+$AA23,CC23+($Z23*'VT CHS Emissions Schedule'!Q$5)/$AN23/(1-$P23),0)</f>
        <v>0</v>
      </c>
      <c r="DD23" s="63">
        <f>IF(DD$15&lt;2025+$AA23,CD23+($Z23*'VT CHS Emissions Schedule'!R$5)/$AN23/(1-$P23),0)</f>
        <v>0</v>
      </c>
      <c r="DE23" s="63">
        <f>IF(DE$15&lt;2025+$AA23,CE23+($Z23*'VT CHS Emissions Schedule'!S$5)/$AN23/(1-$P23),0)</f>
        <v>0</v>
      </c>
      <c r="DF23" s="63">
        <f>IF(DF$15&lt;2025+$AA23,CF23+($Z23*'VT CHS Emissions Schedule'!T$5)/$AN23/(1-$P23),0)</f>
        <v>0</v>
      </c>
      <c r="DG23" s="63">
        <f>IF(DG$15&lt;2025+$AA23,CG23+($Z23*'VT CHS Emissions Schedule'!U$5)/$AN23/(1-$P23),0)</f>
        <v>0</v>
      </c>
      <c r="DH23" s="63">
        <f>IF(DH$15&lt;2025+$AA23,CH23+($Z23*'VT CHS Emissions Schedule'!V$5)/$AN23/(1-$P23),0)</f>
        <v>0</v>
      </c>
      <c r="DI23" s="63">
        <f>IF(DI$15&lt;2025+$AA23,CI23+($Z23*'VT CHS Emissions Schedule'!W$5)/$AN23/(1-$P23),0)</f>
        <v>0</v>
      </c>
      <c r="DJ23" s="63">
        <f>IF(DJ$15&lt;2025+$AA23,CJ23+($Z23*'VT CHS Emissions Schedule'!X$5)/$AN23/(1-$P23),0)</f>
        <v>0</v>
      </c>
      <c r="DK23" s="63">
        <f>IF(DK$15&lt;2025+$AA23,CK23+($Z23*'VT CHS Emissions Schedule'!Y$5)/$AN23/(1-$P23),0)</f>
        <v>0</v>
      </c>
      <c r="DL23" s="63">
        <f>IF(DL$15&lt;2025+$AA23,CL23+($Z23*'VT CHS Emissions Schedule'!Z$5)/$AN23/(1-$P23),0)</f>
        <v>0</v>
      </c>
      <c r="DM23" s="63">
        <f>IF(DM$15&lt;2025+$AA23,CM23+($Z23*'VT CHS Emissions Schedule'!AA$5)/$AN23/(1-$P23),0)</f>
        <v>0</v>
      </c>
      <c r="DN23" s="63">
        <f>IF(DN$15&lt;2025+$AA23,CN23+($Z23*'VT CHS Emissions Schedule'!AB$5)/$AN23/(1-$P23),0)</f>
        <v>0</v>
      </c>
      <c r="DO23" s="63">
        <f>IF(DO$15&lt;2025+$AA23,CO23+($Z23*'VT CHS Emissions Schedule'!AC$5)/$AN23/(1-$P23),0)</f>
        <v>0</v>
      </c>
    </row>
    <row r="24" spans="1:119" x14ac:dyDescent="0.25">
      <c r="A24" s="435" t="s">
        <v>512</v>
      </c>
      <c r="B24" s="438" t="s">
        <v>83</v>
      </c>
      <c r="C24" s="160" t="s">
        <v>11</v>
      </c>
      <c r="D24" s="173">
        <f>SUM(BP24:CO24)</f>
        <v>6964265.2728900416</v>
      </c>
      <c r="E24" s="196">
        <f t="shared" ref="E24:E27" si="25">SUM(CP24:DO24)</f>
        <v>6916118.0249514403</v>
      </c>
      <c r="F24" s="298">
        <f t="shared" ref="F24:F27" si="26">(D24/1000000)*1</f>
        <v>6.9642652728900414</v>
      </c>
      <c r="G24" s="110">
        <f>H24+J24</f>
        <v>598476.51916293276</v>
      </c>
      <c r="H24" s="110">
        <f>I24+K24</f>
        <v>605483.89048351103</v>
      </c>
      <c r="I24" s="63">
        <f>L24-M24</f>
        <v>440222.56712506362</v>
      </c>
      <c r="J24" s="63">
        <f>($Z24*'VT CHS Emissions Schedule'!D$5)/$AN24/(1-$P24)</f>
        <v>-7007.3713205782724</v>
      </c>
      <c r="K24" s="63">
        <f>(($AB$55*$V24*('VT CHS Emissions Schedule'!D$8+$S24))/$AC$55)+(($AB$56*$V24*('VT CHS Emissions Schedule'!D$9+$R24))/$AC$56)+(($AB$57*$V24*'VT CHS Emissions Schedule'!D$7)/$AC$57)/(1-$Q24)+(($AB$58*$V24*'VT CHS Emissions Schedule'!D$5)/$AC$58)/(1-$P24)+(($AB$59*$V24*('VT CHS Emissions Schedule'!D$36+$T24))/$AC$59)</f>
        <v>165261.32335844744</v>
      </c>
      <c r="L24" s="91">
        <f t="shared" si="2"/>
        <v>743406.40773917816</v>
      </c>
      <c r="M24" s="63">
        <f>($X24*'VT CHS Emissions Schedule'!D$5)/(1-$P24)</f>
        <v>303183.84061411454</v>
      </c>
      <c r="N24" s="65">
        <f>_xlfn.XLOOKUP($C24,Lookups!$A$3:$A$15,Lookups!$E$3:$E$15)</f>
        <v>1.4E-2</v>
      </c>
      <c r="O24" s="64">
        <f>_xlfn.XLOOKUP($C24,Lookups!$A$3:$A$15,Lookups!$D$3:$D$15)</f>
        <v>0</v>
      </c>
      <c r="P24" s="65">
        <f>Lookups!$E$6</f>
        <v>8.9499999999999996E-2</v>
      </c>
      <c r="Q24" s="65">
        <f>Lookups!$E$5</f>
        <v>1.4E-2</v>
      </c>
      <c r="R24" s="64">
        <f>Lookups!$D$4</f>
        <v>0.32764300000000002</v>
      </c>
      <c r="S24" s="64">
        <f>Lookups!$D$3</f>
        <v>0.21490000000000001</v>
      </c>
      <c r="T24" s="64">
        <f>Lookups!$D$8</f>
        <v>1.3776766038113153</v>
      </c>
      <c r="U24" s="71">
        <f t="shared" si="3"/>
        <v>1536.1415943585168</v>
      </c>
      <c r="V24" s="71">
        <f t="shared" si="13"/>
        <v>2742.934430886568</v>
      </c>
      <c r="W24" s="71">
        <f t="shared" si="4"/>
        <v>11503.901408450705</v>
      </c>
      <c r="X24" s="71">
        <f t="shared" si="5"/>
        <v>7308.9664429530203</v>
      </c>
      <c r="Y24" s="71">
        <f>AE24*AF24</f>
        <v>9075.2999999999993</v>
      </c>
      <c r="Z24" s="71">
        <f t="shared" si="15"/>
        <v>-628.41709255293699</v>
      </c>
      <c r="AA24" s="67">
        <v>10</v>
      </c>
      <c r="AB24" s="67" t="str">
        <f>_xlfn.XLOOKUP(C24,Lookups!$A$3:$A$15,Lookups!$C$3:$C$15)</f>
        <v>Natural Gas</v>
      </c>
      <c r="AC24" s="71">
        <v>2.84</v>
      </c>
      <c r="AD24" s="71">
        <f>$AC$38</f>
        <v>4.47</v>
      </c>
      <c r="AE24" s="71">
        <f>$AB$43</f>
        <v>8.4499999999999993</v>
      </c>
      <c r="AF24" s="63">
        <f>$AB$50</f>
        <v>1074</v>
      </c>
      <c r="AG24" s="65">
        <f>$AB$65</f>
        <v>0.68</v>
      </c>
      <c r="AH24" s="79">
        <v>0.73</v>
      </c>
      <c r="AI24" s="79">
        <f t="shared" si="6"/>
        <v>0.05</v>
      </c>
      <c r="AJ24" s="79">
        <f t="shared" si="7"/>
        <v>1</v>
      </c>
      <c r="AK24" s="72">
        <v>0.55800000000000005</v>
      </c>
      <c r="AL24" s="72">
        <v>0.188</v>
      </c>
      <c r="AM24" s="73">
        <f t="shared" si="8"/>
        <v>1.7856000000000003</v>
      </c>
      <c r="AN24" s="71">
        <v>3.72</v>
      </c>
      <c r="AO24" s="70">
        <v>3.6</v>
      </c>
      <c r="AP24" s="66">
        <f>IF(AP$15&lt;2025+$AA24,$O24+_xlfn.XLOOKUP(_xlfn.XLOOKUP($C24,Lookups!$A$3:$A$17,Lookups!$B$3:$B$17),'VT CHS Emissions Schedule'!$A:$A,'VT CHS Emissions Schedule'!D:D),0)</f>
        <v>63.717402645016818</v>
      </c>
      <c r="AQ24" s="66">
        <f>IF(AQ$15&lt;2025+$AA24,$O24+_xlfn.XLOOKUP(_xlfn.XLOOKUP($C24,Lookups!$A$3:$A$17,Lookups!$B$3:$B$17),'VT CHS Emissions Schedule'!$A:$A,'VT CHS Emissions Schedule'!E:E),0)</f>
        <v>63.717402645016818</v>
      </c>
      <c r="AR24" s="66">
        <f>IF(AR$15&lt;2025+$AA24,$O24+_xlfn.XLOOKUP(_xlfn.XLOOKUP($C24,Lookups!$A$3:$A$17,Lookups!$B$3:$B$17),'VT CHS Emissions Schedule'!$A:$A,'VT CHS Emissions Schedule'!F:F),0)</f>
        <v>63.717402645016818</v>
      </c>
      <c r="AS24" s="66">
        <f>IF(AS$15&lt;2025+$AA24,$O24+_xlfn.XLOOKUP(_xlfn.XLOOKUP($C24,Lookups!$A$3:$A$17,Lookups!$B$3:$B$17),'VT CHS Emissions Schedule'!$A:$A,'VT CHS Emissions Schedule'!G:G),0)</f>
        <v>63.717402645016818</v>
      </c>
      <c r="AT24" s="66">
        <f>IF(AT$15&lt;2025+$AA24,$O24+_xlfn.XLOOKUP(_xlfn.XLOOKUP($C24,Lookups!$A$3:$A$17,Lookups!$B$3:$B$17),'VT CHS Emissions Schedule'!$A:$A,'VT CHS Emissions Schedule'!H:H),0)</f>
        <v>63.717402645016818</v>
      </c>
      <c r="AU24" s="66">
        <f>IF(AU$15&lt;2025+$AA24,$O24+_xlfn.XLOOKUP(_xlfn.XLOOKUP($C24,Lookups!$A$3:$A$17,Lookups!$B$3:$B$17),'VT CHS Emissions Schedule'!$A:$A,'VT CHS Emissions Schedule'!I:I),0)</f>
        <v>63.651087867640953</v>
      </c>
      <c r="AV24" s="66">
        <f>IF(AV$15&lt;2025+$AA24,$O24+_xlfn.XLOOKUP(_xlfn.XLOOKUP($C24,Lookups!$A$3:$A$17,Lookups!$B$3:$B$17),'VT CHS Emissions Schedule'!$A:$A,'VT CHS Emissions Schedule'!J:J),0)</f>
        <v>63.651087867640953</v>
      </c>
      <c r="AW24" s="66">
        <f>IF(AW$15&lt;2025+$AA24,$O24+_xlfn.XLOOKUP(_xlfn.XLOOKUP($C24,Lookups!$A$3:$A$17,Lookups!$B$3:$B$17),'VT CHS Emissions Schedule'!$A:$A,'VT CHS Emissions Schedule'!K:K),0)</f>
        <v>63.651087867640953</v>
      </c>
      <c r="AX24" s="66">
        <f>IF(AX$15&lt;2025+$AA24,$O24+_xlfn.XLOOKUP(_xlfn.XLOOKUP($C24,Lookups!$A$3:$A$17,Lookups!$B$3:$B$17),'VT CHS Emissions Schedule'!$A:$A,'VT CHS Emissions Schedule'!L:L),0)</f>
        <v>63.651087867640953</v>
      </c>
      <c r="AY24" s="66">
        <f>IF(AY$15&lt;2025+$AA24,$O24+_xlfn.XLOOKUP(_xlfn.XLOOKUP($C24,Lookups!$A$3:$A$17,Lookups!$B$3:$B$17),'VT CHS Emissions Schedule'!$A:$A,'VT CHS Emissions Schedule'!M:M),0)</f>
        <v>63.651087867640953</v>
      </c>
      <c r="AZ24" s="66">
        <f>IF(AZ$15&lt;2025+$AA24,$O24+_xlfn.XLOOKUP(_xlfn.XLOOKUP($C24,Lookups!$A$3:$A$17,Lookups!$B$3:$B$17),'VT CHS Emissions Schedule'!$A:$A,'VT CHS Emissions Schedule'!N:N),0)</f>
        <v>0</v>
      </c>
      <c r="BA24" s="66">
        <f>IF(BA$15&lt;2025+$AA24,$O24+_xlfn.XLOOKUP(_xlfn.XLOOKUP($C24,Lookups!$A$3:$A$17,Lookups!$B$3:$B$17),'VT CHS Emissions Schedule'!$A:$A,'VT CHS Emissions Schedule'!O:O),0)</f>
        <v>0</v>
      </c>
      <c r="BB24" s="66">
        <f>IF(BB$15&lt;2025+$AA24,$O24+_xlfn.XLOOKUP(_xlfn.XLOOKUP($C24,Lookups!$A$3:$A$17,Lookups!$B$3:$B$17),'VT CHS Emissions Schedule'!$A:$A,'VT CHS Emissions Schedule'!P:P),0)</f>
        <v>0</v>
      </c>
      <c r="BC24" s="66">
        <f>IF(BC$15&lt;2025+$AA24,$O24+_xlfn.XLOOKUP(_xlfn.XLOOKUP($C24,Lookups!$A$3:$A$17,Lookups!$B$3:$B$17),'VT CHS Emissions Schedule'!$A:$A,'VT CHS Emissions Schedule'!Q:Q),0)</f>
        <v>0</v>
      </c>
      <c r="BD24" s="66">
        <f>IF(BD$15&lt;2025+$AA24,$O24+_xlfn.XLOOKUP(_xlfn.XLOOKUP($C24,Lookups!$A$3:$A$17,Lookups!$B$3:$B$17),'VT CHS Emissions Schedule'!$A:$A,'VT CHS Emissions Schedule'!R:R),0)</f>
        <v>0</v>
      </c>
      <c r="BE24" s="66">
        <f>IF(BE$15&lt;2025+$AA24,$O24+_xlfn.XLOOKUP(_xlfn.XLOOKUP($C24,Lookups!$A$3:$A$17,Lookups!$B$3:$B$17),'VT CHS Emissions Schedule'!$A:$A,'VT CHS Emissions Schedule'!S:S),0)</f>
        <v>0</v>
      </c>
      <c r="BF24" s="66">
        <f>IF(BF$15&lt;2025+$AA24,$O24+_xlfn.XLOOKUP(_xlfn.XLOOKUP($C24,Lookups!$A$3:$A$17,Lookups!$B$3:$B$17),'VT CHS Emissions Schedule'!$A:$A,'VT CHS Emissions Schedule'!T:T),0)</f>
        <v>0</v>
      </c>
      <c r="BG24" s="66">
        <f>IF(BG$15&lt;2025+$AA24,$O24+_xlfn.XLOOKUP(_xlfn.XLOOKUP($C24,Lookups!$A$3:$A$17,Lookups!$B$3:$B$17),'VT CHS Emissions Schedule'!$A:$A,'VT CHS Emissions Schedule'!U:U),0)</f>
        <v>0</v>
      </c>
      <c r="BH24" s="66">
        <f>IF(BH$15&lt;2025+$AA24,$O24+_xlfn.XLOOKUP(_xlfn.XLOOKUP($C24,Lookups!$A$3:$A$17,Lookups!$B$3:$B$17),'VT CHS Emissions Schedule'!$A:$A,'VT CHS Emissions Schedule'!V:V),0)</f>
        <v>0</v>
      </c>
      <c r="BI24" s="66">
        <f>IF(BI$15&lt;2025+$AA24,$O24+_xlfn.XLOOKUP(_xlfn.XLOOKUP($C24,Lookups!$A$3:$A$17,Lookups!$B$3:$B$17),'VT CHS Emissions Schedule'!$A:$A,'VT CHS Emissions Schedule'!W:W),0)</f>
        <v>0</v>
      </c>
      <c r="BJ24" s="66">
        <f>IF(BJ$15&lt;2025+$AA24,$O24+_xlfn.XLOOKUP(_xlfn.XLOOKUP($C24,Lookups!$A$3:$A$17,Lookups!$B$3:$B$17),'VT CHS Emissions Schedule'!$A:$A,'VT CHS Emissions Schedule'!X:X),0)</f>
        <v>0</v>
      </c>
      <c r="BK24" s="66">
        <f>IF(BK$15&lt;2025+$AA24,$O24+_xlfn.XLOOKUP(_xlfn.XLOOKUP($C24,Lookups!$A$3:$A$17,Lookups!$B$3:$B$17),'VT CHS Emissions Schedule'!$A:$A,'VT CHS Emissions Schedule'!Y:Y),0)</f>
        <v>0</v>
      </c>
      <c r="BL24" s="66">
        <f>IF(BL$15&lt;2025+$AA24,$O24+_xlfn.XLOOKUP(_xlfn.XLOOKUP($C24,Lookups!$A$3:$A$17,Lookups!$B$3:$B$17),'VT CHS Emissions Schedule'!$A:$A,'VT CHS Emissions Schedule'!Z:Z),0)</f>
        <v>0</v>
      </c>
      <c r="BM24" s="66">
        <f>IF(BM$15&lt;2025+$AA24,$O24+_xlfn.XLOOKUP(_xlfn.XLOOKUP($C24,Lookups!$A$3:$A$17,Lookups!$B$3:$B$17),'VT CHS Emissions Schedule'!$A:$A,'VT CHS Emissions Schedule'!AA:AA),0)</f>
        <v>0</v>
      </c>
      <c r="BN24" s="66">
        <f>IF(BN$15&lt;2025+$AA24,$O24+_xlfn.XLOOKUP(_xlfn.XLOOKUP($C24,Lookups!$A$3:$A$17,Lookups!$B$3:$B$17),'VT CHS Emissions Schedule'!$A:$A,'VT CHS Emissions Schedule'!AB:AB),0)</f>
        <v>0</v>
      </c>
      <c r="BO24" s="66">
        <f>IF(BO$15&lt;2025+$AA24,$O24+_xlfn.XLOOKUP(_xlfn.XLOOKUP($C24,Lookups!$A$3:$A$17,Lookups!$B$3:$B$17),'VT CHS Emissions Schedule'!$A:$A,'VT CHS Emissions Schedule'!AC:AC),0)</f>
        <v>0</v>
      </c>
      <c r="BP24" s="63">
        <f>IF(BP$15&lt;2025+$AA24,(IF($C24="Natural Gas",$W24*AP24/(1-$N24),$W24*AP24)-($X24*'VT CHS Emissions Schedule'!D$5)/(1-$P24))+(($AB$55*$V24*('VT CHS Emissions Schedule'!D$8+$S24))/$AC$55)+(($AB$56*$V24*('VT CHS Emissions Schedule'!D$9+$R24))/$AC$56)+(($AB$57*$V24*'VT CHS Emissions Schedule'!D$7)/$AC$57)/(1-$Q24)+(($AB$58*$V24*'VT CHS Emissions Schedule'!D$5)/$AC$58)/(1-$P24)+(($AB$59*$V24*('VT CHS Emissions Schedule'!D$36+$T24))/$AC$59),0)</f>
        <v>605483.89048351091</v>
      </c>
      <c r="BQ24" s="63">
        <f>IF(BQ$15&lt;2025+$AA24,(IF($C24="Natural Gas",$W24*AQ24/(1-$N24),$W24*AQ24)-($X24*'VT CHS Emissions Schedule'!E$5)/(1-$P24))+(($AB$55*$V24*('VT CHS Emissions Schedule'!E$8+$S24))/$AC$55)+(($AB$56*$V24*('VT CHS Emissions Schedule'!E$9+$R24))/$AC$56)+(($AB$57*$V24*'VT CHS Emissions Schedule'!E$7)/$AC$57)/(1-$Q24)+(($AB$58*$V24*'VT CHS Emissions Schedule'!E$5)/$AC$58)/(1-$P24)+(($AB$59*$V24*('VT CHS Emissions Schedule'!E$36+$T24))/$AC$59),0)</f>
        <v>625852.31397168373</v>
      </c>
      <c r="BR24" s="63">
        <f>IF(BR$15&lt;2025+$AA24,(IF($C24="Natural Gas",$W24*AR24/(1-$N24),$W24*AR24)-($X24*'VT CHS Emissions Schedule'!F$5)/(1-$P24))+(($AB$55*$V24*('VT CHS Emissions Schedule'!F$8+$S24))/$AC$55)+(($AB$56*$V24*('VT CHS Emissions Schedule'!F$9+$R24))/$AC$56)+(($AB$57*$V24*'VT CHS Emissions Schedule'!F$7)/$AC$57)/(1-$Q24)+(($AB$58*$V24*'VT CHS Emissions Schedule'!F$5)/$AC$58)/(1-$P24)+(($AB$59*$V24*('VT CHS Emissions Schedule'!F$36+$T24))/$AC$59),0)</f>
        <v>646220.73745985643</v>
      </c>
      <c r="BS24" s="63">
        <f>IF(BS$15&lt;2025+$AA24,(IF($C24="Natural Gas",$W24*AS24/(1-$N24),$W24*AS24)-($X24*'VT CHS Emissions Schedule'!G$5)/(1-$P24))+(($AB$55*$V24*('VT CHS Emissions Schedule'!G$8+$S24))/$AC$55)+(($AB$56*$V24*('VT CHS Emissions Schedule'!G$9+$R24))/$AC$56)+(($AB$57*$V24*'VT CHS Emissions Schedule'!G$7)/$AC$57)/(1-$Q24)+(($AB$58*$V24*'VT CHS Emissions Schedule'!G$5)/$AC$58)/(1-$P24)+(($AB$59*$V24*('VT CHS Emissions Schedule'!G$36+$T24))/$AC$59),0)</f>
        <v>666589.16094802925</v>
      </c>
      <c r="BT24" s="63">
        <f>IF(BT$15&lt;2025+$AA24,(IF($C24="Natural Gas",$W24*AT24/(1-$N24),$W24*AT24)-($X24*'VT CHS Emissions Schedule'!H$5)/(1-$P24))+(($AB$55*$V24*('VT CHS Emissions Schedule'!H$8+$S24))/$AC$55)+(($AB$56*$V24*('VT CHS Emissions Schedule'!H$9+$R24))/$AC$56)+(($AB$57*$V24*'VT CHS Emissions Schedule'!H$7)/$AC$57)/(1-$Q24)+(($AB$58*$V24*'VT CHS Emissions Schedule'!H$5)/$AC$58)/(1-$P24)+(($AB$59*$V24*('VT CHS Emissions Schedule'!H$36+$T24))/$AC$59),0)</f>
        <v>686957.58443620196</v>
      </c>
      <c r="BU24" s="63">
        <f>IF(BU$15&lt;2025+$AA24,(IF($C24="Natural Gas",$W24*AU24/(1-$N24),$W24*AU24)-($X24*'VT CHS Emissions Schedule'!I$5)/(1-$P24))+(($AB$55*$V24*('VT CHS Emissions Schedule'!I$8+$S24))/$AC$55)+(($AB$56*$V24*('VT CHS Emissions Schedule'!I$9+$R24))/$AC$56)+(($AB$57*$V24*'VT CHS Emissions Schedule'!I$7)/$AC$57)/(1-$Q24)+(($AB$58*$V24*'VT CHS Emissions Schedule'!I$5)/$AC$58)/(1-$P24)+(($AB$59*$V24*('VT CHS Emissions Schedule'!I$36+$T24))/$AC$59),0)</f>
        <v>705895.47014180629</v>
      </c>
      <c r="BV24" s="63">
        <f>IF(BV$15&lt;2025+$AA24,(IF($C24="Natural Gas",$W24*AV24/(1-$N24),$W24*AV24)-($X24*'VT CHS Emissions Schedule'!J$5)/(1-$P24))+(($AB$55*$V24*('VT CHS Emissions Schedule'!J$8+$S24))/$AC$55)+(($AB$56*$V24*('VT CHS Emissions Schedule'!J$9+$R24))/$AC$56)+(($AB$57*$V24*'VT CHS Emissions Schedule'!J$7)/$AC$57)/(1-$Q24)+(($AB$58*$V24*'VT CHS Emissions Schedule'!J$5)/$AC$58)/(1-$P24)+(($AB$59*$V24*('VT CHS Emissions Schedule'!J$36+$T24))/$AC$59),0)</f>
        <v>726263.89362997888</v>
      </c>
      <c r="BW24" s="63">
        <f>IF(BW$15&lt;2025+$AA24,(IF($C24="Natural Gas",$W24*AW24/(1-$N24),$W24*AW24)-($X24*'VT CHS Emissions Schedule'!K$5)/(1-$P24))+(($AB$55*$V24*('VT CHS Emissions Schedule'!K$8+$S24))/$AC$55)+(($AB$56*$V24*('VT CHS Emissions Schedule'!K$9+$R24))/$AC$56)+(($AB$57*$V24*'VT CHS Emissions Schedule'!K$7)/$AC$57)/(1-$Q24)+(($AB$58*$V24*'VT CHS Emissions Schedule'!K$5)/$AC$58)/(1-$P24)+(($AB$59*$V24*('VT CHS Emissions Schedule'!K$36+$T24))/$AC$59),0)</f>
        <v>746632.31711815158</v>
      </c>
      <c r="BX24" s="63">
        <f>IF(BX$15&lt;2025+$AA24,(IF($C24="Natural Gas",$W24*AX24/(1-$N24),$W24*AX24)-($X24*'VT CHS Emissions Schedule'!L$5)/(1-$P24))+(($AB$55*$V24*('VT CHS Emissions Schedule'!L$8+$S24))/$AC$55)+(($AB$56*$V24*('VT CHS Emissions Schedule'!L$9+$R24))/$AC$56)+(($AB$57*$V24*'VT CHS Emissions Schedule'!L$7)/$AC$57)/(1-$Q24)+(($AB$58*$V24*'VT CHS Emissions Schedule'!L$5)/$AC$58)/(1-$P24)+(($AB$59*$V24*('VT CHS Emissions Schedule'!L$36+$T24))/$AC$59),0)</f>
        <v>767000.74060632428</v>
      </c>
      <c r="BY24" s="63">
        <f>IF(BY$15&lt;2025+$AA24,(IF($C24="Natural Gas",$W24*AY24/(1-$N24),$W24*AY24)-($X24*'VT CHS Emissions Schedule'!M$5)/(1-$P24))+(($AB$55*$V24*('VT CHS Emissions Schedule'!M$8+$S24))/$AC$55)+(($AB$56*$V24*('VT CHS Emissions Schedule'!M$9+$R24))/$AC$56)+(($AB$57*$V24*'VT CHS Emissions Schedule'!M$7)/$AC$57)/(1-$Q24)+(($AB$58*$V24*'VT CHS Emissions Schedule'!M$5)/$AC$58)/(1-$P24)+(($AB$59*$V24*('VT CHS Emissions Schedule'!M$36+$T24))/$AC$59),0)</f>
        <v>787369.1640944971</v>
      </c>
      <c r="BZ24" s="63">
        <f>IF(BZ$15&lt;2025+$AA24,(IF($C24="Natural Gas",$W24*AZ24/(1-$N24),$W24*AZ24)-($X24*'VT CHS Emissions Schedule'!N$5)/(1-$P24))+(($AB$55*$V24*('VT CHS Emissions Schedule'!N$8+$S24))/$AC$55)+(($AB$56*$V24*('VT CHS Emissions Schedule'!N$9+$R24))/$AC$56)+(($AB$57*$V24*'VT CHS Emissions Schedule'!N$7)/$AC$57)/(1-$Q24)+(($AB$58*$V24*'VT CHS Emissions Schedule'!N$5)/$AC$58)/(1-$P24)+(($AB$59*$V24*('VT CHS Emissions Schedule'!N$36+$T24))/$AC$59),0)</f>
        <v>0</v>
      </c>
      <c r="CA24" s="63">
        <f>IF(CA$15&lt;2025+$AA24,(IF($C24="Natural Gas",$W24*BA24/(1-$N24),$W24*BA24)-($X24*'VT CHS Emissions Schedule'!O$5)/(1-$P24))+(($AB$55*$V24*('VT CHS Emissions Schedule'!O$8+$S24))/$AC$55)+(($AB$56*$V24*('VT CHS Emissions Schedule'!O$9+$R24))/$AC$56)+(($AB$57*$V24*'VT CHS Emissions Schedule'!O$7)/$AC$57)/(1-$Q24)+(($AB$58*$V24*'VT CHS Emissions Schedule'!O$5)/$AC$58)/(1-$P24)+(($AB$59*$V24*('VT CHS Emissions Schedule'!O$36+$T24))/$AC$59),0)</f>
        <v>0</v>
      </c>
      <c r="CB24" s="63">
        <f>IF(CB$15&lt;2025+$AA24,(IF($C24="Natural Gas",$W24*BB24/(1-$N24),$W24*BB24)-($X24*'VT CHS Emissions Schedule'!P$5)/(1-$P24))+(($AB$55*$V24*('VT CHS Emissions Schedule'!P$8+$S24))/$AC$55)+(($AB$56*$V24*('VT CHS Emissions Schedule'!P$9+$R24))/$AC$56)+(($AB$57*$V24*'VT CHS Emissions Schedule'!P$7)/$AC$57)/(1-$Q24)+(($AB$58*$V24*'VT CHS Emissions Schedule'!P$5)/$AC$58)/(1-$P24)+(($AB$59*$V24*('VT CHS Emissions Schedule'!P$36+$T24))/$AC$59),0)</f>
        <v>0</v>
      </c>
      <c r="CC24" s="63">
        <f>IF(CC$15&lt;2025+$AA24,(IF($C24="Natural Gas",$W24*BC24/(1-$N24),$W24*BC24)-($X24*'VT CHS Emissions Schedule'!Q$5)/(1-$P24))+(($AB$55*$V24*('VT CHS Emissions Schedule'!Q$8+$S24))/$AC$55)+(($AB$56*$V24*('VT CHS Emissions Schedule'!Q$9+$R24))/$AC$56)+(($AB$57*$V24*'VT CHS Emissions Schedule'!Q$7)/$AC$57)/(1-$Q24)+(($AB$58*$V24*'VT CHS Emissions Schedule'!Q$5)/$AC$58)/(1-$P24)+(($AB$59*$V24*('VT CHS Emissions Schedule'!Q$36+$T24))/$AC$59),0)</f>
        <v>0</v>
      </c>
      <c r="CD24" s="63">
        <f>IF(CD$15&lt;2025+$AA24,(IF($C24="Natural Gas",$W24*BD24/(1-$N24),$W24*BD24)-($X24*'VT CHS Emissions Schedule'!R$5)/(1-$P24))+(($AB$55*$V24*('VT CHS Emissions Schedule'!R$8+$S24))/$AC$55)+(($AB$56*$V24*('VT CHS Emissions Schedule'!R$9+$R24))/$AC$56)+(($AB$57*$V24*'VT CHS Emissions Schedule'!R$7)/$AC$57)/(1-$Q24)+(($AB$58*$V24*'VT CHS Emissions Schedule'!R$5)/$AC$58)/(1-$P24)+(($AB$59*$V24*('VT CHS Emissions Schedule'!R$36+$T24))/$AC$59),0)</f>
        <v>0</v>
      </c>
      <c r="CE24" s="63">
        <f>IF(CE$15&lt;2025+$AA24,(IF($C24="Natural Gas",$W24*BE24/(1-$N24),$W24*BE24)-($X24*'VT CHS Emissions Schedule'!S$5)/(1-$P24))+(($AB$55*$V24*('VT CHS Emissions Schedule'!S$8+$S24))/$AC$55)+(($AB$56*$V24*('VT CHS Emissions Schedule'!S$9+$R24))/$AC$56)+(($AB$57*$V24*'VT CHS Emissions Schedule'!S$7)/$AC$57)/(1-$Q24)+(($AB$58*$V24*'VT CHS Emissions Schedule'!S$5)/$AC$58)/(1-$P24)+(($AB$59*$V24*('VT CHS Emissions Schedule'!S$36+$T24))/$AC$59),0)</f>
        <v>0</v>
      </c>
      <c r="CF24" s="63">
        <f>IF(CF$15&lt;2025+$AA24,(IF($C24="Natural Gas",$W24*BF24/(1-$N24),$W24*BF24)-($X24*'VT CHS Emissions Schedule'!T$5)/(1-$P24))+(($AB$55*$V24*('VT CHS Emissions Schedule'!T$8+$S24))/$AC$55)+(($AB$56*$V24*('VT CHS Emissions Schedule'!T$9+$R24))/$AC$56)+(($AB$57*$V24*'VT CHS Emissions Schedule'!T$7)/$AC$57)/(1-$Q24)+(($AB$58*$V24*'VT CHS Emissions Schedule'!T$5)/$AC$58)/(1-$P24)+(($AB$59*$V24*('VT CHS Emissions Schedule'!T$36+$T24))/$AC$59),0)</f>
        <v>0</v>
      </c>
      <c r="CG24" s="63">
        <f>IF(CG$15&lt;2025+$AA24,(IF($C24="Natural Gas",$W24*BG24/(1-$N24),$W24*BG24)-($X24*'VT CHS Emissions Schedule'!U$5)/(1-$P24))+(($AB$55*$V24*('VT CHS Emissions Schedule'!U$8+$S24))/$AC$55)+(($AB$56*$V24*('VT CHS Emissions Schedule'!U$9+$R24))/$AC$56)+(($AB$57*$V24*'VT CHS Emissions Schedule'!U$7)/$AC$57)/(1-$Q24)+(($AB$58*$V24*'VT CHS Emissions Schedule'!U$5)/$AC$58)/(1-$P24)+(($AB$59*$V24*('VT CHS Emissions Schedule'!U$36+$T24))/$AC$59),0)</f>
        <v>0</v>
      </c>
      <c r="CH24" s="63">
        <f>IF(CH$15&lt;2025+$AA24,(IF($C24="Natural Gas",$W24*BH24/(1-$N24),$W24*BH24)-($X24*'VT CHS Emissions Schedule'!V$5)/(1-$P24))+(($AB$55*$V24*('VT CHS Emissions Schedule'!V$8+$S24))/$AC$55)+(($AB$56*$V24*('VT CHS Emissions Schedule'!V$9+$R24))/$AC$56)+(($AB$57*$V24*'VT CHS Emissions Schedule'!V$7)/$AC$57)/(1-$Q24)+(($AB$58*$V24*'VT CHS Emissions Schedule'!V$5)/$AC$58)/(1-$P24)+(($AB$59*$V24*('VT CHS Emissions Schedule'!V$36+$T24))/$AC$59),0)</f>
        <v>0</v>
      </c>
      <c r="CI24" s="63">
        <f>IF(CI$15&lt;2025+$AA24,(IF($C24="Natural Gas",$W24*BI24/(1-$N24),$W24*BI24)-($X24*'VT CHS Emissions Schedule'!W$5)/(1-$P24))+(($AB$55*$V24*('VT CHS Emissions Schedule'!W$8+$S24))/$AC$55)+(($AB$56*$V24*('VT CHS Emissions Schedule'!W$9+$R24))/$AC$56)+(($AB$57*$V24*'VT CHS Emissions Schedule'!W$7)/$AC$57)/(1-$Q24)+(($AB$58*$V24*'VT CHS Emissions Schedule'!W$5)/$AC$58)/(1-$P24)+(($AB$59*$V24*('VT CHS Emissions Schedule'!W$36+$T24))/$AC$59),0)</f>
        <v>0</v>
      </c>
      <c r="CJ24" s="63">
        <f>IF(CJ$15&lt;2025+$AA24,(IF($C24="Natural Gas",$W24*BJ24/(1-$N24),$W24*BJ24)-($X24*'VT CHS Emissions Schedule'!X$5)/(1-$P24))+(($AB$55*$V24*('VT CHS Emissions Schedule'!X$8+$S24))/$AC$55)+(($AB$56*$V24*('VT CHS Emissions Schedule'!X$9+$R24))/$AC$56)+(($AB$57*$V24*'VT CHS Emissions Schedule'!X$7)/$AC$57)/(1-$Q24)+(($AB$58*$V24*'VT CHS Emissions Schedule'!X$5)/$AC$58)/(1-$P24)+(($AB$59*$V24*('VT CHS Emissions Schedule'!X$36+$T24))/$AC$59),0)</f>
        <v>0</v>
      </c>
      <c r="CK24" s="63">
        <f>IF(CK$15&lt;2025+$AA24,(IF($C24="Natural Gas",$W24*BK24/(1-$N24),$W24*BK24)-($X24*'VT CHS Emissions Schedule'!Y$5)/(1-$P24))+(($AB$55*$V24*('VT CHS Emissions Schedule'!Y$8+$S24))/$AC$55)+(($AB$56*$V24*('VT CHS Emissions Schedule'!Y$9+$R24))/$AC$56)+(($AB$57*$V24*'VT CHS Emissions Schedule'!Y$7)/$AC$57)/(1-$Q24)+(($AB$58*$V24*'VT CHS Emissions Schedule'!Y$5)/$AC$58)/(1-$P24)+(($AB$59*$V24*('VT CHS Emissions Schedule'!Y$36+$T24))/$AC$59),0)</f>
        <v>0</v>
      </c>
      <c r="CL24" s="63">
        <f>IF(CL$15&lt;2025+$AA24,(IF($C24="Natural Gas",$W24*BL24/(1-$N24),$W24*BL24)-($X24*'VT CHS Emissions Schedule'!Z$5)/(1-$P24))+(($AB$55*$V24*('VT CHS Emissions Schedule'!Z$8+$S24))/$AC$55)+(($AB$56*$V24*('VT CHS Emissions Schedule'!Z$9+$R24))/$AC$56)+(($AB$57*$V24*'VT CHS Emissions Schedule'!Z$7)/$AC$57)/(1-$Q24)+(($AB$58*$V24*'VT CHS Emissions Schedule'!Z$5)/$AC$58)/(1-$P24)+(($AB$59*$V24*('VT CHS Emissions Schedule'!Z$36+$T24))/$AC$59),0)</f>
        <v>0</v>
      </c>
      <c r="CM24" s="63">
        <f>IF(CM$15&lt;2025+$AA24,(IF($C24="Natural Gas",$W24*BM24/(1-$N24),$W24*BM24)-($X24*'VT CHS Emissions Schedule'!AA$5)/(1-$P24))+(($AB$55*$V24*('VT CHS Emissions Schedule'!AA$8+$S24))/$AC$55)+(($AB$56*$V24*('VT CHS Emissions Schedule'!AA$9+$R24))/$AC$56)+(($AB$57*$V24*'VT CHS Emissions Schedule'!AA$7)/$AC$57)/(1-$Q24)+(($AB$58*$V24*'VT CHS Emissions Schedule'!AA$5)/$AC$58)/(1-$P24)+(($AB$59*$V24*('VT CHS Emissions Schedule'!AA$36+$T24))/$AC$59),0)</f>
        <v>0</v>
      </c>
      <c r="CN24" s="63">
        <f>IF(CN$15&lt;2025+$AA24,(IF($C24="Natural Gas",$W24*BN24/(1-$N24),$W24*BN24)-($X24*'VT CHS Emissions Schedule'!AB$5)/(1-$P24))+(($AB$55*$V24*('VT CHS Emissions Schedule'!AB$8+$S24))/$AC$55)+(($AB$56*$V24*('VT CHS Emissions Schedule'!AB$9+$R24))/$AC$56)+(($AB$57*$V24*'VT CHS Emissions Schedule'!AB$7)/$AC$57)/(1-$Q24)+(($AB$58*$V24*'VT CHS Emissions Schedule'!AB$5)/$AC$58)/(1-$P24)+(($AB$59*$V24*('VT CHS Emissions Schedule'!AB$36+$T24))/$AC$59),0)</f>
        <v>0</v>
      </c>
      <c r="CO24" s="63">
        <f>IF(CO$15&lt;2025+$AA24,(IF($C24="Natural Gas",$W24*BO24/(1-$N24),$W24*BO24)-($X24*'VT CHS Emissions Schedule'!AC$5)/(1-$P24))+(($AB$55*$V24*('VT CHS Emissions Schedule'!AC$8+$S24))/$AC$55)+(($AB$56*$V24*('VT CHS Emissions Schedule'!AC$9+$R24))/$AC$56)+(($AB$57*$V24*'VT CHS Emissions Schedule'!AC$7)/$AC$57)/(1-$Q24)+(($AB$58*$V24*'VT CHS Emissions Schedule'!AC$5)/$AC$58)/(1-$P24)+(($AB$59*$V24*('VT CHS Emissions Schedule'!AC$36+$T24))/$AC$59),0)</f>
        <v>0</v>
      </c>
      <c r="CP24" s="63">
        <f>IF(CP$15&lt;2025+$AA24,BP24+($Z24*'VT CHS Emissions Schedule'!D$5)/$AN24/(1-$P24),0)</f>
        <v>598476.51916293264</v>
      </c>
      <c r="CQ24" s="63">
        <f>IF(CQ$15&lt;2025+$AA24,BQ24+($Z24*'VT CHS Emissions Schedule'!E$5)/$AN24/(1-$P24),0)</f>
        <v>619332.19743482058</v>
      </c>
      <c r="CR24" s="63">
        <f>IF(CR$15&lt;2025+$AA24,BR24+($Z24*'VT CHS Emissions Schedule'!F$5)/$AN24/(1-$P24),0)</f>
        <v>640187.87570670841</v>
      </c>
      <c r="CS24" s="63">
        <f>IF(CS$15&lt;2025+$AA24,BS24+($Z24*'VT CHS Emissions Schedule'!G$5)/$AN24/(1-$P24),0)</f>
        <v>661043.55397859646</v>
      </c>
      <c r="CT24" s="63">
        <f>IF(CT$15&lt;2025+$AA24,BT24+($Z24*'VT CHS Emissions Schedule'!H$5)/$AN24/(1-$P24),0)</f>
        <v>681899.23225048429</v>
      </c>
      <c r="CU24" s="63">
        <f>IF(CU$15&lt;2025+$AA24,BU24+($Z24*'VT CHS Emissions Schedule'!I$5)/$AN24/(1-$P24),0)</f>
        <v>701324.37273980374</v>
      </c>
      <c r="CV24" s="63">
        <f>IF(CV$15&lt;2025+$AA24,BV24+($Z24*'VT CHS Emissions Schedule'!J$5)/$AN24/(1-$P24),0)</f>
        <v>722180.05101169145</v>
      </c>
      <c r="CW24" s="63">
        <f>IF(CW$15&lt;2025+$AA24,BW24+($Z24*'VT CHS Emissions Schedule'!K$5)/$AN24/(1-$P24),0)</f>
        <v>743035.72928357928</v>
      </c>
      <c r="CX24" s="63">
        <f>IF(CX$15&lt;2025+$AA24,BX24+($Z24*'VT CHS Emissions Schedule'!L$5)/$AN24/(1-$P24),0)</f>
        <v>763891.40755546722</v>
      </c>
      <c r="CY24" s="63">
        <f>IF(CY$15&lt;2025+$AA24,BY24+($Z24*'VT CHS Emissions Schedule'!M$5)/$AN24/(1-$P24),0)</f>
        <v>784747.08582735516</v>
      </c>
      <c r="CZ24" s="63">
        <f>IF(CZ$15&lt;2025+$AA24,BZ24+($Z24*'VT CHS Emissions Schedule'!N$5)/$AN24/(1-$P24),0)</f>
        <v>0</v>
      </c>
      <c r="DA24" s="63">
        <f>IF(DA$15&lt;2025+$AA24,CA24+($Z24*'VT CHS Emissions Schedule'!O$5)/$AN24/(1-$P24),0)</f>
        <v>0</v>
      </c>
      <c r="DB24" s="63">
        <f>IF(DB$15&lt;2025+$AA24,CB24+($Z24*'VT CHS Emissions Schedule'!P$5)/$AN24/(1-$P24),0)</f>
        <v>0</v>
      </c>
      <c r="DC24" s="63">
        <f>IF(DC$15&lt;2025+$AA24,CC24+($Z24*'VT CHS Emissions Schedule'!Q$5)/$AN24/(1-$P24),0)</f>
        <v>0</v>
      </c>
      <c r="DD24" s="63">
        <f>IF(DD$15&lt;2025+$AA24,CD24+($Z24*'VT CHS Emissions Schedule'!R$5)/$AN24/(1-$P24),0)</f>
        <v>0</v>
      </c>
      <c r="DE24" s="63">
        <f>IF(DE$15&lt;2025+$AA24,CE24+($Z24*'VT CHS Emissions Schedule'!S$5)/$AN24/(1-$P24),0)</f>
        <v>0</v>
      </c>
      <c r="DF24" s="63">
        <f>IF(DF$15&lt;2025+$AA24,CF24+($Z24*'VT CHS Emissions Schedule'!T$5)/$AN24/(1-$P24),0)</f>
        <v>0</v>
      </c>
      <c r="DG24" s="63">
        <f>IF(DG$15&lt;2025+$AA24,CG24+($Z24*'VT CHS Emissions Schedule'!U$5)/$AN24/(1-$P24),0)</f>
        <v>0</v>
      </c>
      <c r="DH24" s="63">
        <f>IF(DH$15&lt;2025+$AA24,CH24+($Z24*'VT CHS Emissions Schedule'!V$5)/$AN24/(1-$P24),0)</f>
        <v>0</v>
      </c>
      <c r="DI24" s="63">
        <f>IF(DI$15&lt;2025+$AA24,CI24+($Z24*'VT CHS Emissions Schedule'!W$5)/$AN24/(1-$P24),0)</f>
        <v>0</v>
      </c>
      <c r="DJ24" s="63">
        <f>IF(DJ$15&lt;2025+$AA24,CJ24+($Z24*'VT CHS Emissions Schedule'!X$5)/$AN24/(1-$P24),0)</f>
        <v>0</v>
      </c>
      <c r="DK24" s="63">
        <f>IF(DK$15&lt;2025+$AA24,CK24+($Z24*'VT CHS Emissions Schedule'!Y$5)/$AN24/(1-$P24),0)</f>
        <v>0</v>
      </c>
      <c r="DL24" s="63">
        <f>IF(DL$15&lt;2025+$AA24,CL24+($Z24*'VT CHS Emissions Schedule'!Z$5)/$AN24/(1-$P24),0)</f>
        <v>0</v>
      </c>
      <c r="DM24" s="63">
        <f>IF(DM$15&lt;2025+$AA24,CM24+($Z24*'VT CHS Emissions Schedule'!AA$5)/$AN24/(1-$P24),0)</f>
        <v>0</v>
      </c>
      <c r="DN24" s="63">
        <f>IF(DN$15&lt;2025+$AA24,CN24+($Z24*'VT CHS Emissions Schedule'!AB$5)/$AN24/(1-$P24),0)</f>
        <v>0</v>
      </c>
      <c r="DO24" s="63">
        <f>IF(DO$15&lt;2025+$AA24,CO24+($Z24*'VT CHS Emissions Schedule'!AC$5)/$AN24/(1-$P24),0)</f>
        <v>0</v>
      </c>
    </row>
    <row r="25" spans="1:119" x14ac:dyDescent="0.25">
      <c r="A25" s="436"/>
      <c r="B25" s="439"/>
      <c r="C25" s="176" t="s">
        <v>8</v>
      </c>
      <c r="D25" s="174">
        <f t="shared" ref="D25:D27" si="27">SUM(BP25:CO25)</f>
        <v>8014707.4912937703</v>
      </c>
      <c r="E25" s="63">
        <f t="shared" si="25"/>
        <v>7966560.243355168</v>
      </c>
      <c r="F25" s="222">
        <f t="shared" si="26"/>
        <v>8.0147074912937697</v>
      </c>
      <c r="G25" s="110">
        <f t="shared" ref="G25:G27" si="28">H25+J25</f>
        <v>705264.0250332955</v>
      </c>
      <c r="H25" s="110">
        <f t="shared" ref="H25:H27" si="29">I25+K25</f>
        <v>712271.39635387377</v>
      </c>
      <c r="I25" s="63">
        <f t="shared" ref="I25:I27" si="30">L25-M25</f>
        <v>547010.07299542637</v>
      </c>
      <c r="J25" s="63">
        <f>($Z25*'VT CHS Emissions Schedule'!D$5)/$AN25/(1-$P25)</f>
        <v>-7007.3713205782724</v>
      </c>
      <c r="K25" s="63">
        <f>(($AB$55*$V25*('VT CHS Emissions Schedule'!D$8+$S25))/$AC$55)+(($AB$56*$V25*('VT CHS Emissions Schedule'!D$9+$R25))/$AC$56)+(($AB$57*$V25*'VT CHS Emissions Schedule'!D$7)/$AC$57)/(1-$Q25)+(($AB$58*$V25*'VT CHS Emissions Schedule'!D$5)/$AC$58)/(1-$P25)+(($AB$59*$V25*('VT CHS Emissions Schedule'!D$36+$T25))/$AC$59)</f>
        <v>165261.32335844744</v>
      </c>
      <c r="L25" s="91">
        <f t="shared" si="2"/>
        <v>850193.9136095409</v>
      </c>
      <c r="M25" s="63">
        <f>($X25*'VT CHS Emissions Schedule'!D$5)/(1-$P25)</f>
        <v>303183.84061411454</v>
      </c>
      <c r="N25" s="65">
        <f>_xlfn.XLOOKUP($C25,Lookups!$A$3:$A$15,Lookups!$E$3:$E$15)</f>
        <v>0</v>
      </c>
      <c r="O25" s="64">
        <f>_xlfn.XLOOKUP($C25,Lookups!$A$3:$A$15,Lookups!$D$3:$D$15)</f>
        <v>0.32764300000000002</v>
      </c>
      <c r="P25" s="65">
        <f>Lookups!$E$6</f>
        <v>8.9499999999999996E-2</v>
      </c>
      <c r="Q25" s="65">
        <f>Lookups!$E$5</f>
        <v>1.4E-2</v>
      </c>
      <c r="R25" s="64">
        <f>Lookups!$D$4</f>
        <v>0.32764300000000002</v>
      </c>
      <c r="S25" s="64">
        <f>Lookups!$D$3</f>
        <v>0.21490000000000001</v>
      </c>
      <c r="T25" s="64">
        <f>Lookups!$D$8</f>
        <v>1.3776766038113153</v>
      </c>
      <c r="U25" s="71">
        <f t="shared" si="3"/>
        <v>1536.1415943585168</v>
      </c>
      <c r="V25" s="71">
        <f t="shared" si="13"/>
        <v>2742.934430886568</v>
      </c>
      <c r="W25" s="71">
        <f t="shared" si="4"/>
        <v>11503.901408450705</v>
      </c>
      <c r="X25" s="71">
        <f t="shared" si="5"/>
        <v>7308.9664429530203</v>
      </c>
      <c r="Y25" s="71">
        <f t="shared" ref="Y25:Y27" si="31">AE25*AF25</f>
        <v>9075.2999999999993</v>
      </c>
      <c r="Z25" s="71">
        <f t="shared" si="15"/>
        <v>-628.41709255293699</v>
      </c>
      <c r="AA25" s="67">
        <v>10</v>
      </c>
      <c r="AB25" s="67" t="str">
        <f>_xlfn.XLOOKUP(C25,Lookups!$A$3:$A$15,Lookups!$C$3:$C$15)</f>
        <v>Delivered</v>
      </c>
      <c r="AC25" s="71">
        <v>2.84</v>
      </c>
      <c r="AD25" s="71">
        <f>$AC$38</f>
        <v>4.47</v>
      </c>
      <c r="AE25" s="71">
        <f t="shared" si="16"/>
        <v>8.4499999999999993</v>
      </c>
      <c r="AF25" s="63">
        <f t="shared" ref="AF25:AF27" si="32">$AB$50</f>
        <v>1074</v>
      </c>
      <c r="AG25" s="65">
        <v>0.68</v>
      </c>
      <c r="AH25" s="79">
        <v>0.73</v>
      </c>
      <c r="AI25" s="79">
        <f t="shared" si="6"/>
        <v>0.05</v>
      </c>
      <c r="AJ25" s="79">
        <f t="shared" si="7"/>
        <v>1</v>
      </c>
      <c r="AK25" s="72">
        <v>0.55800000000000005</v>
      </c>
      <c r="AL25" s="72">
        <v>0.188</v>
      </c>
      <c r="AM25" s="73">
        <f t="shared" si="8"/>
        <v>1.7856000000000003</v>
      </c>
      <c r="AN25" s="71">
        <v>3.72</v>
      </c>
      <c r="AO25" s="70">
        <v>3.6</v>
      </c>
      <c r="AP25" s="66">
        <f>IF(AP$15&lt;2025+$AA25,$O25+_xlfn.XLOOKUP(_xlfn.XLOOKUP($C25,Lookups!$A$3:$A$17,Lookups!$B$3:$B$17),'VT CHS Emissions Schedule'!$A:$A,'VT CHS Emissions Schedule'!D:D),0)</f>
        <v>73.904833101663485</v>
      </c>
      <c r="AQ25" s="66">
        <f>IF(AQ$15&lt;2025+$AA25,$O25+_xlfn.XLOOKUP(_xlfn.XLOOKUP($C25,Lookups!$A$3:$A$17,Lookups!$B$3:$B$17),'VT CHS Emissions Schedule'!$A:$A,'VT CHS Emissions Schedule'!E:E),0)</f>
        <v>73.904833101663485</v>
      </c>
      <c r="AR25" s="66">
        <f>IF(AR$15&lt;2025+$AA25,$O25+_xlfn.XLOOKUP(_xlfn.XLOOKUP($C25,Lookups!$A$3:$A$17,Lookups!$B$3:$B$17),'VT CHS Emissions Schedule'!$A:$A,'VT CHS Emissions Schedule'!F:F),0)</f>
        <v>73.904833101663485</v>
      </c>
      <c r="AS25" s="66">
        <f>IF(AS$15&lt;2025+$AA25,$O25+_xlfn.XLOOKUP(_xlfn.XLOOKUP($C25,Lookups!$A$3:$A$17,Lookups!$B$3:$B$17),'VT CHS Emissions Schedule'!$A:$A,'VT CHS Emissions Schedule'!G:G),0)</f>
        <v>73.904833101663485</v>
      </c>
      <c r="AT25" s="66">
        <f>IF(AT$15&lt;2025+$AA25,$O25+_xlfn.XLOOKUP(_xlfn.XLOOKUP($C25,Lookups!$A$3:$A$17,Lookups!$B$3:$B$17),'VT CHS Emissions Schedule'!$A:$A,'VT CHS Emissions Schedule'!H:H),0)</f>
        <v>73.904833101663485</v>
      </c>
      <c r="AU25" s="66">
        <f>IF(AU$15&lt;2025+$AA25,$O25+_xlfn.XLOOKUP(_xlfn.XLOOKUP($C25,Lookups!$A$3:$A$17,Lookups!$B$3:$B$17),'VT CHS Emissions Schedule'!$A:$A,'VT CHS Emissions Schedule'!I:I),0)</f>
        <v>73.534499723611702</v>
      </c>
      <c r="AV25" s="66">
        <f>IF(AV$15&lt;2025+$AA25,$O25+_xlfn.XLOOKUP(_xlfn.XLOOKUP($C25,Lookups!$A$3:$A$17,Lookups!$B$3:$B$17),'VT CHS Emissions Schedule'!$A:$A,'VT CHS Emissions Schedule'!J:J),0)</f>
        <v>73.534499723611702</v>
      </c>
      <c r="AW25" s="66">
        <f>IF(AW$15&lt;2025+$AA25,$O25+_xlfn.XLOOKUP(_xlfn.XLOOKUP($C25,Lookups!$A$3:$A$17,Lookups!$B$3:$B$17),'VT CHS Emissions Schedule'!$A:$A,'VT CHS Emissions Schedule'!K:K),0)</f>
        <v>73.534499723611702</v>
      </c>
      <c r="AX25" s="66">
        <f>IF(AX$15&lt;2025+$AA25,$O25+_xlfn.XLOOKUP(_xlfn.XLOOKUP($C25,Lookups!$A$3:$A$17,Lookups!$B$3:$B$17),'VT CHS Emissions Schedule'!$A:$A,'VT CHS Emissions Schedule'!L:L),0)</f>
        <v>73.534499723611702</v>
      </c>
      <c r="AY25" s="66">
        <f>IF(AY$15&lt;2025+$AA25,$O25+_xlfn.XLOOKUP(_xlfn.XLOOKUP($C25,Lookups!$A$3:$A$17,Lookups!$B$3:$B$17),'VT CHS Emissions Schedule'!$A:$A,'VT CHS Emissions Schedule'!M:M),0)</f>
        <v>73.534499723611702</v>
      </c>
      <c r="AZ25" s="66">
        <f>IF(AZ$15&lt;2025+$AA25,$O25+_xlfn.XLOOKUP(_xlfn.XLOOKUP($C25,Lookups!$A$3:$A$17,Lookups!$B$3:$B$17),'VT CHS Emissions Schedule'!$A:$A,'VT CHS Emissions Schedule'!N:N),0)</f>
        <v>0</v>
      </c>
      <c r="BA25" s="66">
        <f>IF(BA$15&lt;2025+$AA25,$O25+_xlfn.XLOOKUP(_xlfn.XLOOKUP($C25,Lookups!$A$3:$A$17,Lookups!$B$3:$B$17),'VT CHS Emissions Schedule'!$A:$A,'VT CHS Emissions Schedule'!O:O),0)</f>
        <v>0</v>
      </c>
      <c r="BB25" s="66">
        <f>IF(BB$15&lt;2025+$AA25,$O25+_xlfn.XLOOKUP(_xlfn.XLOOKUP($C25,Lookups!$A$3:$A$17,Lookups!$B$3:$B$17),'VT CHS Emissions Schedule'!$A:$A,'VT CHS Emissions Schedule'!P:P),0)</f>
        <v>0</v>
      </c>
      <c r="BC25" s="66">
        <f>IF(BC$15&lt;2025+$AA25,$O25+_xlfn.XLOOKUP(_xlfn.XLOOKUP($C25,Lookups!$A$3:$A$17,Lookups!$B$3:$B$17),'VT CHS Emissions Schedule'!$A:$A,'VT CHS Emissions Schedule'!Q:Q),0)</f>
        <v>0</v>
      </c>
      <c r="BD25" s="66">
        <f>IF(BD$15&lt;2025+$AA25,$O25+_xlfn.XLOOKUP(_xlfn.XLOOKUP($C25,Lookups!$A$3:$A$17,Lookups!$B$3:$B$17),'VT CHS Emissions Schedule'!$A:$A,'VT CHS Emissions Schedule'!R:R),0)</f>
        <v>0</v>
      </c>
      <c r="BE25" s="66">
        <f>IF(BE$15&lt;2025+$AA25,$O25+_xlfn.XLOOKUP(_xlfn.XLOOKUP($C25,Lookups!$A$3:$A$17,Lookups!$B$3:$B$17),'VT CHS Emissions Schedule'!$A:$A,'VT CHS Emissions Schedule'!S:S),0)</f>
        <v>0</v>
      </c>
      <c r="BF25" s="66">
        <f>IF(BF$15&lt;2025+$AA25,$O25+_xlfn.XLOOKUP(_xlfn.XLOOKUP($C25,Lookups!$A$3:$A$17,Lookups!$B$3:$B$17),'VT CHS Emissions Schedule'!$A:$A,'VT CHS Emissions Schedule'!T:T),0)</f>
        <v>0</v>
      </c>
      <c r="BG25" s="66">
        <f>IF(BG$15&lt;2025+$AA25,$O25+_xlfn.XLOOKUP(_xlfn.XLOOKUP($C25,Lookups!$A$3:$A$17,Lookups!$B$3:$B$17),'VT CHS Emissions Schedule'!$A:$A,'VT CHS Emissions Schedule'!U:U),0)</f>
        <v>0</v>
      </c>
      <c r="BH25" s="66">
        <f>IF(BH$15&lt;2025+$AA25,$O25+_xlfn.XLOOKUP(_xlfn.XLOOKUP($C25,Lookups!$A$3:$A$17,Lookups!$B$3:$B$17),'VT CHS Emissions Schedule'!$A:$A,'VT CHS Emissions Schedule'!V:V),0)</f>
        <v>0</v>
      </c>
      <c r="BI25" s="66">
        <f>IF(BI$15&lt;2025+$AA25,$O25+_xlfn.XLOOKUP(_xlfn.XLOOKUP($C25,Lookups!$A$3:$A$17,Lookups!$B$3:$B$17),'VT CHS Emissions Schedule'!$A:$A,'VT CHS Emissions Schedule'!W:W),0)</f>
        <v>0</v>
      </c>
      <c r="BJ25" s="66">
        <f>IF(BJ$15&lt;2025+$AA25,$O25+_xlfn.XLOOKUP(_xlfn.XLOOKUP($C25,Lookups!$A$3:$A$17,Lookups!$B$3:$B$17),'VT CHS Emissions Schedule'!$A:$A,'VT CHS Emissions Schedule'!X:X),0)</f>
        <v>0</v>
      </c>
      <c r="BK25" s="66">
        <f>IF(BK$15&lt;2025+$AA25,$O25+_xlfn.XLOOKUP(_xlfn.XLOOKUP($C25,Lookups!$A$3:$A$17,Lookups!$B$3:$B$17),'VT CHS Emissions Schedule'!$A:$A,'VT CHS Emissions Schedule'!Y:Y),0)</f>
        <v>0</v>
      </c>
      <c r="BL25" s="66">
        <f>IF(BL$15&lt;2025+$AA25,$O25+_xlfn.XLOOKUP(_xlfn.XLOOKUP($C25,Lookups!$A$3:$A$17,Lookups!$B$3:$B$17),'VT CHS Emissions Schedule'!$A:$A,'VT CHS Emissions Schedule'!Z:Z),0)</f>
        <v>0</v>
      </c>
      <c r="BM25" s="66">
        <f>IF(BM$15&lt;2025+$AA25,$O25+_xlfn.XLOOKUP(_xlfn.XLOOKUP($C25,Lookups!$A$3:$A$17,Lookups!$B$3:$B$17),'VT CHS Emissions Schedule'!$A:$A,'VT CHS Emissions Schedule'!AA:AA),0)</f>
        <v>0</v>
      </c>
      <c r="BN25" s="66">
        <f>IF(BN$15&lt;2025+$AA25,$O25+_xlfn.XLOOKUP(_xlfn.XLOOKUP($C25,Lookups!$A$3:$A$17,Lookups!$B$3:$B$17),'VT CHS Emissions Schedule'!$A:$A,'VT CHS Emissions Schedule'!AB:AB),0)</f>
        <v>0</v>
      </c>
      <c r="BO25" s="66">
        <f>IF(BO$15&lt;2025+$AA25,$O25+_xlfn.XLOOKUP(_xlfn.XLOOKUP($C25,Lookups!$A$3:$A$17,Lookups!$B$3:$B$17),'VT CHS Emissions Schedule'!$A:$A,'VT CHS Emissions Schedule'!AC:AC),0)</f>
        <v>0</v>
      </c>
      <c r="BP25" s="63">
        <f>IF(BP$15&lt;2025+$AA25,(IF($C25="Natural Gas",$W25*AP25/(1-$N25),$W25*AP25)-($X25*'VT CHS Emissions Schedule'!D$5)/(1-$P25))+(($AB$55*$V25*('VT CHS Emissions Schedule'!D$8+$S25))/$AC$55)+(($AB$56*$V25*('VT CHS Emissions Schedule'!D$9+$R25))/$AC$56)+(($AB$57*$V25*'VT CHS Emissions Schedule'!D$7)/$AC$57)/(1-$Q25)+(($AB$58*$V25*'VT CHS Emissions Schedule'!D$5)/$AC$58)/(1-$P25)+(($AB$59*$V25*('VT CHS Emissions Schedule'!D$36+$T25))/$AC$59),0)</f>
        <v>712271.39635387366</v>
      </c>
      <c r="BQ25" s="63">
        <f>IF(BQ$15&lt;2025+$AA25,(IF($C25="Natural Gas",$W25*AQ25/(1-$N25),$W25*AQ25)-($X25*'VT CHS Emissions Schedule'!E$5)/(1-$P25))+(($AB$55*$V25*('VT CHS Emissions Schedule'!E$8+$S25))/$AC$55)+(($AB$56*$V25*('VT CHS Emissions Schedule'!E$9+$R25))/$AC$56)+(($AB$57*$V25*'VT CHS Emissions Schedule'!E$7)/$AC$57)/(1-$Q25)+(($AB$58*$V25*'VT CHS Emissions Schedule'!E$5)/$AC$58)/(1-$P25)+(($AB$59*$V25*('VT CHS Emissions Schedule'!E$36+$T25))/$AC$59),0)</f>
        <v>732639.81984204648</v>
      </c>
      <c r="BR25" s="63">
        <f>IF(BR$15&lt;2025+$AA25,(IF($C25="Natural Gas",$W25*AR25/(1-$N25),$W25*AR25)-($X25*'VT CHS Emissions Schedule'!F$5)/(1-$P25))+(($AB$55*$V25*('VT CHS Emissions Schedule'!F$8+$S25))/$AC$55)+(($AB$56*$V25*('VT CHS Emissions Schedule'!F$9+$R25))/$AC$56)+(($AB$57*$V25*'VT CHS Emissions Schedule'!F$7)/$AC$57)/(1-$Q25)+(($AB$58*$V25*'VT CHS Emissions Schedule'!F$5)/$AC$58)/(1-$P25)+(($AB$59*$V25*('VT CHS Emissions Schedule'!F$36+$T25))/$AC$59),0)</f>
        <v>753008.24333021918</v>
      </c>
      <c r="BS25" s="63">
        <f>IF(BS$15&lt;2025+$AA25,(IF($C25="Natural Gas",$W25*AS25/(1-$N25),$W25*AS25)-($X25*'VT CHS Emissions Schedule'!G$5)/(1-$P25))+(($AB$55*$V25*('VT CHS Emissions Schedule'!G$8+$S25))/$AC$55)+(($AB$56*$V25*('VT CHS Emissions Schedule'!G$9+$R25))/$AC$56)+(($AB$57*$V25*'VT CHS Emissions Schedule'!G$7)/$AC$57)/(1-$Q25)+(($AB$58*$V25*'VT CHS Emissions Schedule'!G$5)/$AC$58)/(1-$P25)+(($AB$59*$V25*('VT CHS Emissions Schedule'!G$36+$T25))/$AC$59),0)</f>
        <v>773376.666818392</v>
      </c>
      <c r="BT25" s="63">
        <f>IF(BT$15&lt;2025+$AA25,(IF($C25="Natural Gas",$W25*AT25/(1-$N25),$W25*AT25)-($X25*'VT CHS Emissions Schedule'!H$5)/(1-$P25))+(($AB$55*$V25*('VT CHS Emissions Schedule'!H$8+$S25))/$AC$55)+(($AB$56*$V25*('VT CHS Emissions Schedule'!H$9+$R25))/$AC$56)+(($AB$57*$V25*'VT CHS Emissions Schedule'!H$7)/$AC$57)/(1-$Q25)+(($AB$58*$V25*'VT CHS Emissions Schedule'!H$5)/$AC$58)/(1-$P25)+(($AB$59*$V25*('VT CHS Emissions Schedule'!H$36+$T25))/$AC$59),0)</f>
        <v>793745.0903065647</v>
      </c>
      <c r="BU25" s="63">
        <f>IF(BU$15&lt;2025+$AA25,(IF($C25="Natural Gas",$W25*AU25/(1-$N25),$W25*AU25)-($X25*'VT CHS Emissions Schedule'!I$5)/(1-$P25))+(($AB$55*$V25*('VT CHS Emissions Schedule'!I$8+$S25))/$AC$55)+(($AB$56*$V25*('VT CHS Emissions Schedule'!I$9+$R25))/$AC$56)+(($AB$57*$V25*'VT CHS Emissions Schedule'!I$7)/$AC$57)/(1-$Q25)+(($AB$58*$V25*'VT CHS Emissions Schedule'!I$5)/$AC$58)/(1-$P25)+(($AB$59*$V25*('VT CHS Emissions Schedule'!I$36+$T25))/$AC$59),0)</f>
        <v>809196.40795218956</v>
      </c>
      <c r="BV25" s="63">
        <f>IF(BV$15&lt;2025+$AA25,(IF($C25="Natural Gas",$W25*AV25/(1-$N25),$W25*AV25)-($X25*'VT CHS Emissions Schedule'!J$5)/(1-$P25))+(($AB$55*$V25*('VT CHS Emissions Schedule'!J$8+$S25))/$AC$55)+(($AB$56*$V25*('VT CHS Emissions Schedule'!J$9+$R25))/$AC$56)+(($AB$57*$V25*'VT CHS Emissions Schedule'!J$7)/$AC$57)/(1-$Q25)+(($AB$58*$V25*'VT CHS Emissions Schedule'!J$5)/$AC$58)/(1-$P25)+(($AB$59*$V25*('VT CHS Emissions Schedule'!J$36+$T25))/$AC$59),0)</f>
        <v>829564.83144036215</v>
      </c>
      <c r="BW25" s="63">
        <f>IF(BW$15&lt;2025+$AA25,(IF($C25="Natural Gas",$W25*AW25/(1-$N25),$W25*AW25)-($X25*'VT CHS Emissions Schedule'!K$5)/(1-$P25))+(($AB$55*$V25*('VT CHS Emissions Schedule'!K$8+$S25))/$AC$55)+(($AB$56*$V25*('VT CHS Emissions Schedule'!K$9+$R25))/$AC$56)+(($AB$57*$V25*'VT CHS Emissions Schedule'!K$7)/$AC$57)/(1-$Q25)+(($AB$58*$V25*'VT CHS Emissions Schedule'!K$5)/$AC$58)/(1-$P25)+(($AB$59*$V25*('VT CHS Emissions Schedule'!K$36+$T25))/$AC$59),0)</f>
        <v>849933.25492853485</v>
      </c>
      <c r="BX25" s="63">
        <f>IF(BX$15&lt;2025+$AA25,(IF($C25="Natural Gas",$W25*AX25/(1-$N25),$W25*AX25)-($X25*'VT CHS Emissions Schedule'!L$5)/(1-$P25))+(($AB$55*$V25*('VT CHS Emissions Schedule'!L$8+$S25))/$AC$55)+(($AB$56*$V25*('VT CHS Emissions Schedule'!L$9+$R25))/$AC$56)+(($AB$57*$V25*'VT CHS Emissions Schedule'!L$7)/$AC$57)/(1-$Q25)+(($AB$58*$V25*'VT CHS Emissions Schedule'!L$5)/$AC$58)/(1-$P25)+(($AB$59*$V25*('VT CHS Emissions Schedule'!L$36+$T25))/$AC$59),0)</f>
        <v>870301.67841670755</v>
      </c>
      <c r="BY25" s="63">
        <f>IF(BY$15&lt;2025+$AA25,(IF($C25="Natural Gas",$W25*AY25/(1-$N25),$W25*AY25)-($X25*'VT CHS Emissions Schedule'!M$5)/(1-$P25))+(($AB$55*$V25*('VT CHS Emissions Schedule'!M$8+$S25))/$AC$55)+(($AB$56*$V25*('VT CHS Emissions Schedule'!M$9+$R25))/$AC$56)+(($AB$57*$V25*'VT CHS Emissions Schedule'!M$7)/$AC$57)/(1-$Q25)+(($AB$58*$V25*'VT CHS Emissions Schedule'!M$5)/$AC$58)/(1-$P25)+(($AB$59*$V25*('VT CHS Emissions Schedule'!M$36+$T25))/$AC$59),0)</f>
        <v>890670.10190488037</v>
      </c>
      <c r="BZ25" s="63">
        <f>IF(BZ$15&lt;2025+$AA25,(IF($C25="Natural Gas",$W25*AZ25/(1-$N25),$W25*AZ25)-($X25*'VT CHS Emissions Schedule'!N$5)/(1-$P25))+(($AB$55*$V25*('VT CHS Emissions Schedule'!N$8+$S25))/$AC$55)+(($AB$56*$V25*('VT CHS Emissions Schedule'!N$9+$R25))/$AC$56)+(($AB$57*$V25*'VT CHS Emissions Schedule'!N$7)/$AC$57)/(1-$Q25)+(($AB$58*$V25*'VT CHS Emissions Schedule'!N$5)/$AC$58)/(1-$P25)+(($AB$59*$V25*('VT CHS Emissions Schedule'!N$36+$T25))/$AC$59),0)</f>
        <v>0</v>
      </c>
      <c r="CA25" s="63">
        <f>IF(CA$15&lt;2025+$AA25,(IF($C25="Natural Gas",$W25*BA25/(1-$N25),$W25*BA25)-($X25*'VT CHS Emissions Schedule'!O$5)/(1-$P25))+(($AB$55*$V25*('VT CHS Emissions Schedule'!O$8+$S25))/$AC$55)+(($AB$56*$V25*('VT CHS Emissions Schedule'!O$9+$R25))/$AC$56)+(($AB$57*$V25*'VT CHS Emissions Schedule'!O$7)/$AC$57)/(1-$Q25)+(($AB$58*$V25*'VT CHS Emissions Schedule'!O$5)/$AC$58)/(1-$P25)+(($AB$59*$V25*('VT CHS Emissions Schedule'!O$36+$T25))/$AC$59),0)</f>
        <v>0</v>
      </c>
      <c r="CB25" s="63">
        <f>IF(CB$15&lt;2025+$AA25,(IF($C25="Natural Gas",$W25*BB25/(1-$N25),$W25*BB25)-($X25*'VT CHS Emissions Schedule'!P$5)/(1-$P25))+(($AB$55*$V25*('VT CHS Emissions Schedule'!P$8+$S25))/$AC$55)+(($AB$56*$V25*('VT CHS Emissions Schedule'!P$9+$R25))/$AC$56)+(($AB$57*$V25*'VT CHS Emissions Schedule'!P$7)/$AC$57)/(1-$Q25)+(($AB$58*$V25*'VT CHS Emissions Schedule'!P$5)/$AC$58)/(1-$P25)+(($AB$59*$V25*('VT CHS Emissions Schedule'!P$36+$T25))/$AC$59),0)</f>
        <v>0</v>
      </c>
      <c r="CC25" s="63">
        <f>IF(CC$15&lt;2025+$AA25,(IF($C25="Natural Gas",$W25*BC25/(1-$N25),$W25*BC25)-($X25*'VT CHS Emissions Schedule'!Q$5)/(1-$P25))+(($AB$55*$V25*('VT CHS Emissions Schedule'!Q$8+$S25))/$AC$55)+(($AB$56*$V25*('VT CHS Emissions Schedule'!Q$9+$R25))/$AC$56)+(($AB$57*$V25*'VT CHS Emissions Schedule'!Q$7)/$AC$57)/(1-$Q25)+(($AB$58*$V25*'VT CHS Emissions Schedule'!Q$5)/$AC$58)/(1-$P25)+(($AB$59*$V25*('VT CHS Emissions Schedule'!Q$36+$T25))/$AC$59),0)</f>
        <v>0</v>
      </c>
      <c r="CD25" s="63">
        <f>IF(CD$15&lt;2025+$AA25,(IF($C25="Natural Gas",$W25*BD25/(1-$N25),$W25*BD25)-($X25*'VT CHS Emissions Schedule'!R$5)/(1-$P25))+(($AB$55*$V25*('VT CHS Emissions Schedule'!R$8+$S25))/$AC$55)+(($AB$56*$V25*('VT CHS Emissions Schedule'!R$9+$R25))/$AC$56)+(($AB$57*$V25*'VT CHS Emissions Schedule'!R$7)/$AC$57)/(1-$Q25)+(($AB$58*$V25*'VT CHS Emissions Schedule'!R$5)/$AC$58)/(1-$P25)+(($AB$59*$V25*('VT CHS Emissions Schedule'!R$36+$T25))/$AC$59),0)</f>
        <v>0</v>
      </c>
      <c r="CE25" s="63">
        <f>IF(CE$15&lt;2025+$AA25,(IF($C25="Natural Gas",$W25*BE25/(1-$N25),$W25*BE25)-($X25*'VT CHS Emissions Schedule'!S$5)/(1-$P25))+(($AB$55*$V25*('VT CHS Emissions Schedule'!S$8+$S25))/$AC$55)+(($AB$56*$V25*('VT CHS Emissions Schedule'!S$9+$R25))/$AC$56)+(($AB$57*$V25*'VT CHS Emissions Schedule'!S$7)/$AC$57)/(1-$Q25)+(($AB$58*$V25*'VT CHS Emissions Schedule'!S$5)/$AC$58)/(1-$P25)+(($AB$59*$V25*('VT CHS Emissions Schedule'!S$36+$T25))/$AC$59),0)</f>
        <v>0</v>
      </c>
      <c r="CF25" s="63">
        <f>IF(CF$15&lt;2025+$AA25,(IF($C25="Natural Gas",$W25*BF25/(1-$N25),$W25*BF25)-($X25*'VT CHS Emissions Schedule'!T$5)/(1-$P25))+(($AB$55*$V25*('VT CHS Emissions Schedule'!T$8+$S25))/$AC$55)+(($AB$56*$V25*('VT CHS Emissions Schedule'!T$9+$R25))/$AC$56)+(($AB$57*$V25*'VT CHS Emissions Schedule'!T$7)/$AC$57)/(1-$Q25)+(($AB$58*$V25*'VT CHS Emissions Schedule'!T$5)/$AC$58)/(1-$P25)+(($AB$59*$V25*('VT CHS Emissions Schedule'!T$36+$T25))/$AC$59),0)</f>
        <v>0</v>
      </c>
      <c r="CG25" s="63">
        <f>IF(CG$15&lt;2025+$AA25,(IF($C25="Natural Gas",$W25*BG25/(1-$N25),$W25*BG25)-($X25*'VT CHS Emissions Schedule'!U$5)/(1-$P25))+(($AB$55*$V25*('VT CHS Emissions Schedule'!U$8+$S25))/$AC$55)+(($AB$56*$V25*('VT CHS Emissions Schedule'!U$9+$R25))/$AC$56)+(($AB$57*$V25*'VT CHS Emissions Schedule'!U$7)/$AC$57)/(1-$Q25)+(($AB$58*$V25*'VT CHS Emissions Schedule'!U$5)/$AC$58)/(1-$P25)+(($AB$59*$V25*('VT CHS Emissions Schedule'!U$36+$T25))/$AC$59),0)</f>
        <v>0</v>
      </c>
      <c r="CH25" s="63">
        <f>IF(CH$15&lt;2025+$AA25,(IF($C25="Natural Gas",$W25*BH25/(1-$N25),$W25*BH25)-($X25*'VT CHS Emissions Schedule'!V$5)/(1-$P25))+(($AB$55*$V25*('VT CHS Emissions Schedule'!V$8+$S25))/$AC$55)+(($AB$56*$V25*('VT CHS Emissions Schedule'!V$9+$R25))/$AC$56)+(($AB$57*$V25*'VT CHS Emissions Schedule'!V$7)/$AC$57)/(1-$Q25)+(($AB$58*$V25*'VT CHS Emissions Schedule'!V$5)/$AC$58)/(1-$P25)+(($AB$59*$V25*('VT CHS Emissions Schedule'!V$36+$T25))/$AC$59),0)</f>
        <v>0</v>
      </c>
      <c r="CI25" s="63">
        <f>IF(CI$15&lt;2025+$AA25,(IF($C25="Natural Gas",$W25*BI25/(1-$N25),$W25*BI25)-($X25*'VT CHS Emissions Schedule'!W$5)/(1-$P25))+(($AB$55*$V25*('VT CHS Emissions Schedule'!W$8+$S25))/$AC$55)+(($AB$56*$V25*('VT CHS Emissions Schedule'!W$9+$R25))/$AC$56)+(($AB$57*$V25*'VT CHS Emissions Schedule'!W$7)/$AC$57)/(1-$Q25)+(($AB$58*$V25*'VT CHS Emissions Schedule'!W$5)/$AC$58)/(1-$P25)+(($AB$59*$V25*('VT CHS Emissions Schedule'!W$36+$T25))/$AC$59),0)</f>
        <v>0</v>
      </c>
      <c r="CJ25" s="63">
        <f>IF(CJ$15&lt;2025+$AA25,(IF($C25="Natural Gas",$W25*BJ25/(1-$N25),$W25*BJ25)-($X25*'VT CHS Emissions Schedule'!X$5)/(1-$P25))+(($AB$55*$V25*('VT CHS Emissions Schedule'!X$8+$S25))/$AC$55)+(($AB$56*$V25*('VT CHS Emissions Schedule'!X$9+$R25))/$AC$56)+(($AB$57*$V25*'VT CHS Emissions Schedule'!X$7)/$AC$57)/(1-$Q25)+(($AB$58*$V25*'VT CHS Emissions Schedule'!X$5)/$AC$58)/(1-$P25)+(($AB$59*$V25*('VT CHS Emissions Schedule'!X$36+$T25))/$AC$59),0)</f>
        <v>0</v>
      </c>
      <c r="CK25" s="63">
        <f>IF(CK$15&lt;2025+$AA25,(IF($C25="Natural Gas",$W25*BK25/(1-$N25),$W25*BK25)-($X25*'VT CHS Emissions Schedule'!Y$5)/(1-$P25))+(($AB$55*$V25*('VT CHS Emissions Schedule'!Y$8+$S25))/$AC$55)+(($AB$56*$V25*('VT CHS Emissions Schedule'!Y$9+$R25))/$AC$56)+(($AB$57*$V25*'VT CHS Emissions Schedule'!Y$7)/$AC$57)/(1-$Q25)+(($AB$58*$V25*'VT CHS Emissions Schedule'!Y$5)/$AC$58)/(1-$P25)+(($AB$59*$V25*('VT CHS Emissions Schedule'!Y$36+$T25))/$AC$59),0)</f>
        <v>0</v>
      </c>
      <c r="CL25" s="63">
        <f>IF(CL$15&lt;2025+$AA25,(IF($C25="Natural Gas",$W25*BL25/(1-$N25),$W25*BL25)-($X25*'VT CHS Emissions Schedule'!Z$5)/(1-$P25))+(($AB$55*$V25*('VT CHS Emissions Schedule'!Z$8+$S25))/$AC$55)+(($AB$56*$V25*('VT CHS Emissions Schedule'!Z$9+$R25))/$AC$56)+(($AB$57*$V25*'VT CHS Emissions Schedule'!Z$7)/$AC$57)/(1-$Q25)+(($AB$58*$V25*'VT CHS Emissions Schedule'!Z$5)/$AC$58)/(1-$P25)+(($AB$59*$V25*('VT CHS Emissions Schedule'!Z$36+$T25))/$AC$59),0)</f>
        <v>0</v>
      </c>
      <c r="CM25" s="63">
        <f>IF(CM$15&lt;2025+$AA25,(IF($C25="Natural Gas",$W25*BM25/(1-$N25),$W25*BM25)-($X25*'VT CHS Emissions Schedule'!AA$5)/(1-$P25))+(($AB$55*$V25*('VT CHS Emissions Schedule'!AA$8+$S25))/$AC$55)+(($AB$56*$V25*('VT CHS Emissions Schedule'!AA$9+$R25))/$AC$56)+(($AB$57*$V25*'VT CHS Emissions Schedule'!AA$7)/$AC$57)/(1-$Q25)+(($AB$58*$V25*'VT CHS Emissions Schedule'!AA$5)/$AC$58)/(1-$P25)+(($AB$59*$V25*('VT CHS Emissions Schedule'!AA$36+$T25))/$AC$59),0)</f>
        <v>0</v>
      </c>
      <c r="CN25" s="63">
        <f>IF(CN$15&lt;2025+$AA25,(IF($C25="Natural Gas",$W25*BN25/(1-$N25),$W25*BN25)-($X25*'VT CHS Emissions Schedule'!AB$5)/(1-$P25))+(($AB$55*$V25*('VT CHS Emissions Schedule'!AB$8+$S25))/$AC$55)+(($AB$56*$V25*('VT CHS Emissions Schedule'!AB$9+$R25))/$AC$56)+(($AB$57*$V25*'VT CHS Emissions Schedule'!AB$7)/$AC$57)/(1-$Q25)+(($AB$58*$V25*'VT CHS Emissions Schedule'!AB$5)/$AC$58)/(1-$P25)+(($AB$59*$V25*('VT CHS Emissions Schedule'!AB$36+$T25))/$AC$59),0)</f>
        <v>0</v>
      </c>
      <c r="CO25" s="63">
        <f>IF(CO$15&lt;2025+$AA25,(IF($C25="Natural Gas",$W25*BO25/(1-$N25),$W25*BO25)-($X25*'VT CHS Emissions Schedule'!AC$5)/(1-$P25))+(($AB$55*$V25*('VT CHS Emissions Schedule'!AC$8+$S25))/$AC$55)+(($AB$56*$V25*('VT CHS Emissions Schedule'!AC$9+$R25))/$AC$56)+(($AB$57*$V25*'VT CHS Emissions Schedule'!AC$7)/$AC$57)/(1-$Q25)+(($AB$58*$V25*'VT CHS Emissions Schedule'!AC$5)/$AC$58)/(1-$P25)+(($AB$59*$V25*('VT CHS Emissions Schedule'!AC$36+$T25))/$AC$59),0)</f>
        <v>0</v>
      </c>
      <c r="CP25" s="63">
        <f>IF(CP$15&lt;2025+$AA25,BP25+($Z25*'VT CHS Emissions Schedule'!D$5)/$AN25/(1-$P25),0)</f>
        <v>705264.02503329539</v>
      </c>
      <c r="CQ25" s="63">
        <f>IF(CQ$15&lt;2025+$AA25,BQ25+($Z25*'VT CHS Emissions Schedule'!E$5)/$AN25/(1-$P25),0)</f>
        <v>726119.70330518333</v>
      </c>
      <c r="CR25" s="63">
        <f>IF(CR$15&lt;2025+$AA25,BR25+($Z25*'VT CHS Emissions Schedule'!F$5)/$AN25/(1-$P25),0)</f>
        <v>746975.38157707115</v>
      </c>
      <c r="CS25" s="63">
        <f>IF(CS$15&lt;2025+$AA25,BS25+($Z25*'VT CHS Emissions Schedule'!G$5)/$AN25/(1-$P25),0)</f>
        <v>767831.05984895921</v>
      </c>
      <c r="CT25" s="63">
        <f>IF(CT$15&lt;2025+$AA25,BT25+($Z25*'VT CHS Emissions Schedule'!H$5)/$AN25/(1-$P25),0)</f>
        <v>788686.73812084703</v>
      </c>
      <c r="CU25" s="63">
        <f>IF(CU$15&lt;2025+$AA25,BU25+($Z25*'VT CHS Emissions Schedule'!I$5)/$AN25/(1-$P25),0)</f>
        <v>804625.31055018702</v>
      </c>
      <c r="CV25" s="63">
        <f>IF(CV$15&lt;2025+$AA25,BV25+($Z25*'VT CHS Emissions Schedule'!J$5)/$AN25/(1-$P25),0)</f>
        <v>825480.98882207472</v>
      </c>
      <c r="CW25" s="63">
        <f>IF(CW$15&lt;2025+$AA25,BW25+($Z25*'VT CHS Emissions Schedule'!K$5)/$AN25/(1-$P25),0)</f>
        <v>846336.66709396255</v>
      </c>
      <c r="CX25" s="63">
        <f>IF(CX$15&lt;2025+$AA25,BX25+($Z25*'VT CHS Emissions Schedule'!L$5)/$AN25/(1-$P25),0)</f>
        <v>867192.34536585049</v>
      </c>
      <c r="CY25" s="63">
        <f>IF(CY$15&lt;2025+$AA25,BY25+($Z25*'VT CHS Emissions Schedule'!M$5)/$AN25/(1-$P25),0)</f>
        <v>888048.02363773843</v>
      </c>
      <c r="CZ25" s="63">
        <f>IF(CZ$15&lt;2025+$AA25,BZ25+($Z25*'VT CHS Emissions Schedule'!N$5)/$AN25/(1-$P25),0)</f>
        <v>0</v>
      </c>
      <c r="DA25" s="63">
        <f>IF(DA$15&lt;2025+$AA25,CA25+($Z25*'VT CHS Emissions Schedule'!O$5)/$AN25/(1-$P25),0)</f>
        <v>0</v>
      </c>
      <c r="DB25" s="63">
        <f>IF(DB$15&lt;2025+$AA25,CB25+($Z25*'VT CHS Emissions Schedule'!P$5)/$AN25/(1-$P25),0)</f>
        <v>0</v>
      </c>
      <c r="DC25" s="63">
        <f>IF(DC$15&lt;2025+$AA25,CC25+($Z25*'VT CHS Emissions Schedule'!Q$5)/$AN25/(1-$P25),0)</f>
        <v>0</v>
      </c>
      <c r="DD25" s="63">
        <f>IF(DD$15&lt;2025+$AA25,CD25+($Z25*'VT CHS Emissions Schedule'!R$5)/$AN25/(1-$P25),0)</f>
        <v>0</v>
      </c>
      <c r="DE25" s="63">
        <f>IF(DE$15&lt;2025+$AA25,CE25+($Z25*'VT CHS Emissions Schedule'!S$5)/$AN25/(1-$P25),0)</f>
        <v>0</v>
      </c>
      <c r="DF25" s="63">
        <f>IF(DF$15&lt;2025+$AA25,CF25+($Z25*'VT CHS Emissions Schedule'!T$5)/$AN25/(1-$P25),0)</f>
        <v>0</v>
      </c>
      <c r="DG25" s="63">
        <f>IF(DG$15&lt;2025+$AA25,CG25+($Z25*'VT CHS Emissions Schedule'!U$5)/$AN25/(1-$P25),0)</f>
        <v>0</v>
      </c>
      <c r="DH25" s="63">
        <f>IF(DH$15&lt;2025+$AA25,CH25+($Z25*'VT CHS Emissions Schedule'!V$5)/$AN25/(1-$P25),0)</f>
        <v>0</v>
      </c>
      <c r="DI25" s="63">
        <f>IF(DI$15&lt;2025+$AA25,CI25+($Z25*'VT CHS Emissions Schedule'!W$5)/$AN25/(1-$P25),0)</f>
        <v>0</v>
      </c>
      <c r="DJ25" s="63">
        <f>IF(DJ$15&lt;2025+$AA25,CJ25+($Z25*'VT CHS Emissions Schedule'!X$5)/$AN25/(1-$P25),0)</f>
        <v>0</v>
      </c>
      <c r="DK25" s="63">
        <f>IF(DK$15&lt;2025+$AA25,CK25+($Z25*'VT CHS Emissions Schedule'!Y$5)/$AN25/(1-$P25),0)</f>
        <v>0</v>
      </c>
      <c r="DL25" s="63">
        <f>IF(DL$15&lt;2025+$AA25,CL25+($Z25*'VT CHS Emissions Schedule'!Z$5)/$AN25/(1-$P25),0)</f>
        <v>0</v>
      </c>
      <c r="DM25" s="63">
        <f>IF(DM$15&lt;2025+$AA25,CM25+($Z25*'VT CHS Emissions Schedule'!AA$5)/$AN25/(1-$P25),0)</f>
        <v>0</v>
      </c>
      <c r="DN25" s="63">
        <f>IF(DN$15&lt;2025+$AA25,CN25+($Z25*'VT CHS Emissions Schedule'!AB$5)/$AN25/(1-$P25),0)</f>
        <v>0</v>
      </c>
      <c r="DO25" s="63">
        <f>IF(DO$15&lt;2025+$AA25,CO25+($Z25*'VT CHS Emissions Schedule'!AC$5)/$AN25/(1-$P25),0)</f>
        <v>0</v>
      </c>
    </row>
    <row r="26" spans="1:119" x14ac:dyDescent="0.25">
      <c r="A26" s="436"/>
      <c r="B26" s="440" t="s">
        <v>82</v>
      </c>
      <c r="C26" s="161" t="s">
        <v>11</v>
      </c>
      <c r="D26" s="174">
        <f t="shared" si="27"/>
        <v>7112712.4742191229</v>
      </c>
      <c r="E26" s="63">
        <f t="shared" si="25"/>
        <v>7088232.5274201836</v>
      </c>
      <c r="F26" s="222">
        <f t="shared" si="26"/>
        <v>7.1127124742191228</v>
      </c>
      <c r="G26" s="110">
        <f t="shared" si="28"/>
        <v>657989.87451062596</v>
      </c>
      <c r="H26" s="110">
        <f t="shared" si="29"/>
        <v>661552.69657154463</v>
      </c>
      <c r="I26" s="63">
        <f t="shared" si="30"/>
        <v>577527.36642398941</v>
      </c>
      <c r="J26" s="63">
        <f>($Z26*'VT CHS Emissions Schedule'!D$5)/$AN26/(1-$P26)</f>
        <v>-3562.822060918726</v>
      </c>
      <c r="K26" s="63">
        <f>(($AB$55*$V26*('VT CHS Emissions Schedule'!D$8+$S26))/$AC$55)+(($AB$56*$V26*('VT CHS Emissions Schedule'!D$9+$R26))/$AC$56)+(($AB$57*$V26*'VT CHS Emissions Schedule'!D$7)/$AC$57)/(1-$Q26)+(($AB$58*$V26*'VT CHS Emissions Schedule'!D$5)/$AC$58)/(1-$P26)+(($AB$59*$V26*('VT CHS Emissions Schedule'!D$36+$T26))/$AC$59)</f>
        <v>84025.330147555258</v>
      </c>
      <c r="L26" s="91">
        <f t="shared" si="2"/>
        <v>743406.40773917816</v>
      </c>
      <c r="M26" s="63">
        <f>($X26*'VT CHS Emissions Schedule'!D$5)/(1-$P26)</f>
        <v>165879.04131518869</v>
      </c>
      <c r="N26" s="65">
        <f>_xlfn.XLOOKUP($C26,Lookups!$A$3:$A$15,Lookups!$E$3:$E$15)</f>
        <v>1.4E-2</v>
      </c>
      <c r="O26" s="64">
        <f>_xlfn.XLOOKUP($C26,Lookups!$A$3:$A$15,Lookups!$D$3:$D$15)</f>
        <v>0</v>
      </c>
      <c r="P26" s="65">
        <f>Lookups!$E$6</f>
        <v>8.9499999999999996E-2</v>
      </c>
      <c r="Q26" s="65">
        <f>Lookups!$E$5</f>
        <v>1.4E-2</v>
      </c>
      <c r="R26" s="64">
        <f>Lookups!$D$4</f>
        <v>0.32764300000000002</v>
      </c>
      <c r="S26" s="64">
        <f>Lookups!$D$3</f>
        <v>0.21490000000000001</v>
      </c>
      <c r="T26" s="64">
        <f>Lookups!$D$8</f>
        <v>1.3776766038113153</v>
      </c>
      <c r="U26" s="71">
        <f t="shared" si="3"/>
        <v>781.03455785239271</v>
      </c>
      <c r="V26" s="71">
        <f t="shared" si="13"/>
        <v>1394.6153065012327</v>
      </c>
      <c r="W26" s="71">
        <f t="shared" si="4"/>
        <v>11503.901408450705</v>
      </c>
      <c r="X26" s="71">
        <f t="shared" si="5"/>
        <v>3998.9082007343936</v>
      </c>
      <c r="Y26" s="71">
        <f t="shared" si="31"/>
        <v>9075.2999999999993</v>
      </c>
      <c r="Z26" s="71">
        <f t="shared" si="15"/>
        <v>-319.51186520271966</v>
      </c>
      <c r="AA26" s="67">
        <v>10</v>
      </c>
      <c r="AB26" s="67" t="str">
        <f>_xlfn.XLOOKUP(C26,Lookups!$A$3:$A$15,Lookups!$C$3:$C$15)</f>
        <v>Natural Gas</v>
      </c>
      <c r="AC26" s="71">
        <v>2.84</v>
      </c>
      <c r="AD26" s="71">
        <f>$AD$38</f>
        <v>8.17</v>
      </c>
      <c r="AE26" s="71">
        <f t="shared" si="16"/>
        <v>8.4499999999999993</v>
      </c>
      <c r="AF26" s="63">
        <f t="shared" si="32"/>
        <v>1074</v>
      </c>
      <c r="AG26" s="65">
        <v>0.68</v>
      </c>
      <c r="AH26" s="79">
        <v>0.73</v>
      </c>
      <c r="AI26" s="79">
        <f t="shared" si="6"/>
        <v>0.05</v>
      </c>
      <c r="AJ26" s="79">
        <f t="shared" si="7"/>
        <v>1</v>
      </c>
      <c r="AK26" s="72">
        <v>0.55800000000000005</v>
      </c>
      <c r="AL26" s="72">
        <v>0.188</v>
      </c>
      <c r="AM26" s="73">
        <f t="shared" si="8"/>
        <v>1.7856000000000003</v>
      </c>
      <c r="AN26" s="71">
        <v>3.72</v>
      </c>
      <c r="AO26" s="70">
        <v>3.6</v>
      </c>
      <c r="AP26" s="66">
        <f>IF(AP$15&lt;2025+$AA26,$O26+_xlfn.XLOOKUP(_xlfn.XLOOKUP($C26,Lookups!$A$3:$A$17,Lookups!$B$3:$B$17),'VT CHS Emissions Schedule'!$A:$A,'VT CHS Emissions Schedule'!D:D),0)</f>
        <v>63.717402645016818</v>
      </c>
      <c r="AQ26" s="66">
        <f>IF(AQ$15&lt;2025+$AA26,$O26+_xlfn.XLOOKUP(_xlfn.XLOOKUP($C26,Lookups!$A$3:$A$17,Lookups!$B$3:$B$17),'VT CHS Emissions Schedule'!$A:$A,'VT CHS Emissions Schedule'!E:E),0)</f>
        <v>63.717402645016818</v>
      </c>
      <c r="AR26" s="66">
        <f>IF(AR$15&lt;2025+$AA26,$O26+_xlfn.XLOOKUP(_xlfn.XLOOKUP($C26,Lookups!$A$3:$A$17,Lookups!$B$3:$B$17),'VT CHS Emissions Schedule'!$A:$A,'VT CHS Emissions Schedule'!F:F),0)</f>
        <v>63.717402645016818</v>
      </c>
      <c r="AS26" s="66">
        <f>IF(AS$15&lt;2025+$AA26,$O26+_xlfn.XLOOKUP(_xlfn.XLOOKUP($C26,Lookups!$A$3:$A$17,Lookups!$B$3:$B$17),'VT CHS Emissions Schedule'!$A:$A,'VT CHS Emissions Schedule'!G:G),0)</f>
        <v>63.717402645016818</v>
      </c>
      <c r="AT26" s="66">
        <f>IF(AT$15&lt;2025+$AA26,$O26+_xlfn.XLOOKUP(_xlfn.XLOOKUP($C26,Lookups!$A$3:$A$17,Lookups!$B$3:$B$17),'VT CHS Emissions Schedule'!$A:$A,'VT CHS Emissions Schedule'!H:H),0)</f>
        <v>63.717402645016818</v>
      </c>
      <c r="AU26" s="66">
        <f>IF(AU$15&lt;2025+$AA26,$O26+_xlfn.XLOOKUP(_xlfn.XLOOKUP($C26,Lookups!$A$3:$A$17,Lookups!$B$3:$B$17),'VT CHS Emissions Schedule'!$A:$A,'VT CHS Emissions Schedule'!I:I),0)</f>
        <v>63.651087867640953</v>
      </c>
      <c r="AV26" s="66">
        <f>IF(AV$15&lt;2025+$AA26,$O26+_xlfn.XLOOKUP(_xlfn.XLOOKUP($C26,Lookups!$A$3:$A$17,Lookups!$B$3:$B$17),'VT CHS Emissions Schedule'!$A:$A,'VT CHS Emissions Schedule'!J:J),0)</f>
        <v>63.651087867640953</v>
      </c>
      <c r="AW26" s="66">
        <f>IF(AW$15&lt;2025+$AA26,$O26+_xlfn.XLOOKUP(_xlfn.XLOOKUP($C26,Lookups!$A$3:$A$17,Lookups!$B$3:$B$17),'VT CHS Emissions Schedule'!$A:$A,'VT CHS Emissions Schedule'!K:K),0)</f>
        <v>63.651087867640953</v>
      </c>
      <c r="AX26" s="66">
        <f>IF(AX$15&lt;2025+$AA26,$O26+_xlfn.XLOOKUP(_xlfn.XLOOKUP($C26,Lookups!$A$3:$A$17,Lookups!$B$3:$B$17),'VT CHS Emissions Schedule'!$A:$A,'VT CHS Emissions Schedule'!L:L),0)</f>
        <v>63.651087867640953</v>
      </c>
      <c r="AY26" s="66">
        <f>IF(AY$15&lt;2025+$AA26,$O26+_xlfn.XLOOKUP(_xlfn.XLOOKUP($C26,Lookups!$A$3:$A$17,Lookups!$B$3:$B$17),'VT CHS Emissions Schedule'!$A:$A,'VT CHS Emissions Schedule'!M:M),0)</f>
        <v>63.651087867640953</v>
      </c>
      <c r="AZ26" s="66">
        <f>IF(AZ$15&lt;2025+$AA26,$O26+_xlfn.XLOOKUP(_xlfn.XLOOKUP($C26,Lookups!$A$3:$A$17,Lookups!$B$3:$B$17),'VT CHS Emissions Schedule'!$A:$A,'VT CHS Emissions Schedule'!N:N),0)</f>
        <v>0</v>
      </c>
      <c r="BA26" s="66">
        <f>IF(BA$15&lt;2025+$AA26,$O26+_xlfn.XLOOKUP(_xlfn.XLOOKUP($C26,Lookups!$A$3:$A$17,Lookups!$B$3:$B$17),'VT CHS Emissions Schedule'!$A:$A,'VT CHS Emissions Schedule'!O:O),0)</f>
        <v>0</v>
      </c>
      <c r="BB26" s="66">
        <f>IF(BB$15&lt;2025+$AA26,$O26+_xlfn.XLOOKUP(_xlfn.XLOOKUP($C26,Lookups!$A$3:$A$17,Lookups!$B$3:$B$17),'VT CHS Emissions Schedule'!$A:$A,'VT CHS Emissions Schedule'!P:P),0)</f>
        <v>0</v>
      </c>
      <c r="BC26" s="66">
        <f>IF(BC$15&lt;2025+$AA26,$O26+_xlfn.XLOOKUP(_xlfn.XLOOKUP($C26,Lookups!$A$3:$A$17,Lookups!$B$3:$B$17),'VT CHS Emissions Schedule'!$A:$A,'VT CHS Emissions Schedule'!Q:Q),0)</f>
        <v>0</v>
      </c>
      <c r="BD26" s="66">
        <f>IF(BD$15&lt;2025+$AA26,$O26+_xlfn.XLOOKUP(_xlfn.XLOOKUP($C26,Lookups!$A$3:$A$17,Lookups!$B$3:$B$17),'VT CHS Emissions Schedule'!$A:$A,'VT CHS Emissions Schedule'!R:R),0)</f>
        <v>0</v>
      </c>
      <c r="BE26" s="66">
        <f>IF(BE$15&lt;2025+$AA26,$O26+_xlfn.XLOOKUP(_xlfn.XLOOKUP($C26,Lookups!$A$3:$A$17,Lookups!$B$3:$B$17),'VT CHS Emissions Schedule'!$A:$A,'VT CHS Emissions Schedule'!S:S),0)</f>
        <v>0</v>
      </c>
      <c r="BF26" s="66">
        <f>IF(BF$15&lt;2025+$AA26,$O26+_xlfn.XLOOKUP(_xlfn.XLOOKUP($C26,Lookups!$A$3:$A$17,Lookups!$B$3:$B$17),'VT CHS Emissions Schedule'!$A:$A,'VT CHS Emissions Schedule'!T:T),0)</f>
        <v>0</v>
      </c>
      <c r="BG26" s="66">
        <f>IF(BG$15&lt;2025+$AA26,$O26+_xlfn.XLOOKUP(_xlfn.XLOOKUP($C26,Lookups!$A$3:$A$17,Lookups!$B$3:$B$17),'VT CHS Emissions Schedule'!$A:$A,'VT CHS Emissions Schedule'!U:U),0)</f>
        <v>0</v>
      </c>
      <c r="BH26" s="66">
        <f>IF(BH$15&lt;2025+$AA26,$O26+_xlfn.XLOOKUP(_xlfn.XLOOKUP($C26,Lookups!$A$3:$A$17,Lookups!$B$3:$B$17),'VT CHS Emissions Schedule'!$A:$A,'VT CHS Emissions Schedule'!V:V),0)</f>
        <v>0</v>
      </c>
      <c r="BI26" s="66">
        <f>IF(BI$15&lt;2025+$AA26,$O26+_xlfn.XLOOKUP(_xlfn.XLOOKUP($C26,Lookups!$A$3:$A$17,Lookups!$B$3:$B$17),'VT CHS Emissions Schedule'!$A:$A,'VT CHS Emissions Schedule'!W:W),0)</f>
        <v>0</v>
      </c>
      <c r="BJ26" s="66">
        <f>IF(BJ$15&lt;2025+$AA26,$O26+_xlfn.XLOOKUP(_xlfn.XLOOKUP($C26,Lookups!$A$3:$A$17,Lookups!$B$3:$B$17),'VT CHS Emissions Schedule'!$A:$A,'VT CHS Emissions Schedule'!X:X),0)</f>
        <v>0</v>
      </c>
      <c r="BK26" s="66">
        <f>IF(BK$15&lt;2025+$AA26,$O26+_xlfn.XLOOKUP(_xlfn.XLOOKUP($C26,Lookups!$A$3:$A$17,Lookups!$B$3:$B$17),'VT CHS Emissions Schedule'!$A:$A,'VT CHS Emissions Schedule'!Y:Y),0)</f>
        <v>0</v>
      </c>
      <c r="BL26" s="66">
        <f>IF(BL$15&lt;2025+$AA26,$O26+_xlfn.XLOOKUP(_xlfn.XLOOKUP($C26,Lookups!$A$3:$A$17,Lookups!$B$3:$B$17),'VT CHS Emissions Schedule'!$A:$A,'VT CHS Emissions Schedule'!Z:Z),0)</f>
        <v>0</v>
      </c>
      <c r="BM26" s="66">
        <f>IF(BM$15&lt;2025+$AA26,$O26+_xlfn.XLOOKUP(_xlfn.XLOOKUP($C26,Lookups!$A$3:$A$17,Lookups!$B$3:$B$17),'VT CHS Emissions Schedule'!$A:$A,'VT CHS Emissions Schedule'!AA:AA),0)</f>
        <v>0</v>
      </c>
      <c r="BN26" s="66">
        <f>IF(BN$15&lt;2025+$AA26,$O26+_xlfn.XLOOKUP(_xlfn.XLOOKUP($C26,Lookups!$A$3:$A$17,Lookups!$B$3:$B$17),'VT CHS Emissions Schedule'!$A:$A,'VT CHS Emissions Schedule'!AB:AB),0)</f>
        <v>0</v>
      </c>
      <c r="BO26" s="66">
        <f>IF(BO$15&lt;2025+$AA26,$O26+_xlfn.XLOOKUP(_xlfn.XLOOKUP($C26,Lookups!$A$3:$A$17,Lookups!$B$3:$B$17),'VT CHS Emissions Schedule'!$A:$A,'VT CHS Emissions Schedule'!AC:AC),0)</f>
        <v>0</v>
      </c>
      <c r="BP26" s="63">
        <f>IF(BP$15&lt;2025+$AA26,(IF($C26="Natural Gas",$W26*AP26/(1-$N26),$W26*AP26)-($X26*'VT CHS Emissions Schedule'!D$5)/(1-$P26))+(($AB$55*$V26*('VT CHS Emissions Schedule'!D$8+$S26))/$AC$55)+(($AB$56*$V26*('VT CHS Emissions Schedule'!D$9+$R26))/$AC$56)+(($AB$57*$V26*'VT CHS Emissions Schedule'!D$7)/$AC$57)/(1-$Q26)+(($AB$58*$V26*'VT CHS Emissions Schedule'!D$5)/$AC$58)/(1-$P26)+(($AB$59*$V26*('VT CHS Emissions Schedule'!D$36+$T26))/$AC$59),0)</f>
        <v>661552.69657154463</v>
      </c>
      <c r="BQ26" s="63">
        <f>IF(BQ$15&lt;2025+$AA26,(IF($C26="Natural Gas",$W26*AQ26/(1-$N26),$W26*AQ26)-($X26*'VT CHS Emissions Schedule'!E$5)/(1-$P26))+(($AB$55*$V26*('VT CHS Emissions Schedule'!E$8+$S26))/$AC$55)+(($AB$56*$V26*('VT CHS Emissions Schedule'!E$9+$R26))/$AC$56)+(($AB$57*$V26*'VT CHS Emissions Schedule'!E$7)/$AC$57)/(1-$Q26)+(($AB$58*$V26*'VT CHS Emissions Schedule'!E$5)/$AC$58)/(1-$P26)+(($AB$59*$V26*('VT CHS Emissions Schedule'!E$36+$T26))/$AC$59),0)</f>
        <v>672724.33756856143</v>
      </c>
      <c r="BR26" s="63">
        <f>IF(BR$15&lt;2025+$AA26,(IF($C26="Natural Gas",$W26*AR26/(1-$N26),$W26*AR26)-($X26*'VT CHS Emissions Schedule'!F$5)/(1-$P26))+(($AB$55*$V26*('VT CHS Emissions Schedule'!F$8+$S26))/$AC$55)+(($AB$56*$V26*('VT CHS Emissions Schedule'!F$9+$R26))/$AC$56)+(($AB$57*$V26*'VT CHS Emissions Schedule'!F$7)/$AC$57)/(1-$Q26)+(($AB$58*$V26*'VT CHS Emissions Schedule'!F$5)/$AC$58)/(1-$P26)+(($AB$59*$V26*('VT CHS Emissions Schedule'!F$36+$T26))/$AC$59),0)</f>
        <v>683895.97856557823</v>
      </c>
      <c r="BS26" s="63">
        <f>IF(BS$15&lt;2025+$AA26,(IF($C26="Natural Gas",$W26*AS26/(1-$N26),$W26*AS26)-($X26*'VT CHS Emissions Schedule'!G$5)/(1-$P26))+(($AB$55*$V26*('VT CHS Emissions Schedule'!G$8+$S26))/$AC$55)+(($AB$56*$V26*('VT CHS Emissions Schedule'!G$9+$R26))/$AC$56)+(($AB$57*$V26*'VT CHS Emissions Schedule'!G$7)/$AC$57)/(1-$Q26)+(($AB$58*$V26*'VT CHS Emissions Schedule'!G$5)/$AC$58)/(1-$P26)+(($AB$59*$V26*('VT CHS Emissions Schedule'!G$36+$T26))/$AC$59),0)</f>
        <v>695067.61956259492</v>
      </c>
      <c r="BT26" s="63">
        <f>IF(BT$15&lt;2025+$AA26,(IF($C26="Natural Gas",$W26*AT26/(1-$N26),$W26*AT26)-($X26*'VT CHS Emissions Schedule'!H$5)/(1-$P26))+(($AB$55*$V26*('VT CHS Emissions Schedule'!H$8+$S26))/$AC$55)+(($AB$56*$V26*('VT CHS Emissions Schedule'!H$9+$R26))/$AC$56)+(($AB$57*$V26*'VT CHS Emissions Schedule'!H$7)/$AC$57)/(1-$Q26)+(($AB$58*$V26*'VT CHS Emissions Schedule'!H$5)/$AC$58)/(1-$P26)+(($AB$59*$V26*('VT CHS Emissions Schedule'!H$36+$T26))/$AC$59),0)</f>
        <v>706239.26055961172</v>
      </c>
      <c r="BU26" s="63">
        <f>IF(BU$15&lt;2025+$AA26,(IF($C26="Natural Gas",$W26*AU26/(1-$N26),$W26*AU26)-($X26*'VT CHS Emissions Schedule'!I$5)/(1-$P26))+(($AB$55*$V26*('VT CHS Emissions Schedule'!I$8+$S26))/$AC$55)+(($AB$56*$V26*('VT CHS Emissions Schedule'!I$9+$R26))/$AC$56)+(($AB$57*$V26*'VT CHS Emissions Schedule'!I$7)/$AC$57)/(1-$Q26)+(($AB$58*$V26*'VT CHS Emissions Schedule'!I$5)/$AC$58)/(1-$P26)+(($AB$59*$V26*('VT CHS Emissions Schedule'!I$36+$T26))/$AC$59),0)</f>
        <v>716303.23428421293</v>
      </c>
      <c r="BV26" s="63">
        <f>IF(BV$15&lt;2025+$AA26,(IF($C26="Natural Gas",$W26*AV26/(1-$N26),$W26*AV26)-($X26*'VT CHS Emissions Schedule'!J$5)/(1-$P26))+(($AB$55*$V26*('VT CHS Emissions Schedule'!J$8+$S26))/$AC$55)+(($AB$56*$V26*('VT CHS Emissions Schedule'!J$9+$R26))/$AC$56)+(($AB$57*$V26*'VT CHS Emissions Schedule'!J$7)/$AC$57)/(1-$Q26)+(($AB$58*$V26*'VT CHS Emissions Schedule'!J$5)/$AC$58)/(1-$P26)+(($AB$59*$V26*('VT CHS Emissions Schedule'!J$36+$T26))/$AC$59),0)</f>
        <v>727474.87528122973</v>
      </c>
      <c r="BW26" s="63">
        <f>IF(BW$15&lt;2025+$AA26,(IF($C26="Natural Gas",$W26*AW26/(1-$N26),$W26*AW26)-($X26*'VT CHS Emissions Schedule'!K$5)/(1-$P26))+(($AB$55*$V26*('VT CHS Emissions Schedule'!K$8+$S26))/$AC$55)+(($AB$56*$V26*('VT CHS Emissions Schedule'!K$9+$R26))/$AC$56)+(($AB$57*$V26*'VT CHS Emissions Schedule'!K$7)/$AC$57)/(1-$Q26)+(($AB$58*$V26*'VT CHS Emissions Schedule'!K$5)/$AC$58)/(1-$P26)+(($AB$59*$V26*('VT CHS Emissions Schedule'!K$36+$T26))/$AC$59),0)</f>
        <v>738646.51627824642</v>
      </c>
      <c r="BX26" s="63">
        <f>IF(BX$15&lt;2025+$AA26,(IF($C26="Natural Gas",$W26*AX26/(1-$N26),$W26*AX26)-($X26*'VT CHS Emissions Schedule'!L$5)/(1-$P26))+(($AB$55*$V26*('VT CHS Emissions Schedule'!L$8+$S26))/$AC$55)+(($AB$56*$V26*('VT CHS Emissions Schedule'!L$9+$R26))/$AC$56)+(($AB$57*$V26*'VT CHS Emissions Schedule'!L$7)/$AC$57)/(1-$Q26)+(($AB$58*$V26*'VT CHS Emissions Schedule'!L$5)/$AC$58)/(1-$P26)+(($AB$59*$V26*('VT CHS Emissions Schedule'!L$36+$T26))/$AC$59),0)</f>
        <v>749818.1572752631</v>
      </c>
      <c r="BY26" s="63">
        <f>IF(BY$15&lt;2025+$AA26,(IF($C26="Natural Gas",$W26*AY26/(1-$N26),$W26*AY26)-($X26*'VT CHS Emissions Schedule'!M$5)/(1-$P26))+(($AB$55*$V26*('VT CHS Emissions Schedule'!M$8+$S26))/$AC$55)+(($AB$56*$V26*('VT CHS Emissions Schedule'!M$9+$R26))/$AC$56)+(($AB$57*$V26*'VT CHS Emissions Schedule'!M$7)/$AC$57)/(1-$Q26)+(($AB$58*$V26*'VT CHS Emissions Schedule'!M$5)/$AC$58)/(1-$P26)+(($AB$59*$V26*('VT CHS Emissions Schedule'!M$36+$T26))/$AC$59),0)</f>
        <v>760989.79827227979</v>
      </c>
      <c r="BZ26" s="63">
        <f>IF(BZ$15&lt;2025+$AA26,(IF($C26="Natural Gas",$W26*AZ26/(1-$N26),$W26*AZ26)-($X26*'VT CHS Emissions Schedule'!N$5)/(1-$P26))+(($AB$55*$V26*('VT CHS Emissions Schedule'!N$8+$S26))/$AC$55)+(($AB$56*$V26*('VT CHS Emissions Schedule'!N$9+$R26))/$AC$56)+(($AB$57*$V26*'VT CHS Emissions Schedule'!N$7)/$AC$57)/(1-$Q26)+(($AB$58*$V26*'VT CHS Emissions Schedule'!N$5)/$AC$58)/(1-$P26)+(($AB$59*$V26*('VT CHS Emissions Schedule'!N$36+$T26))/$AC$59),0)</f>
        <v>0</v>
      </c>
      <c r="CA26" s="63">
        <f>IF(CA$15&lt;2025+$AA26,(IF($C26="Natural Gas",$W26*BA26/(1-$N26),$W26*BA26)-($X26*'VT CHS Emissions Schedule'!O$5)/(1-$P26))+(($AB$55*$V26*('VT CHS Emissions Schedule'!O$8+$S26))/$AC$55)+(($AB$56*$V26*('VT CHS Emissions Schedule'!O$9+$R26))/$AC$56)+(($AB$57*$V26*'VT CHS Emissions Schedule'!O$7)/$AC$57)/(1-$Q26)+(($AB$58*$V26*'VT CHS Emissions Schedule'!O$5)/$AC$58)/(1-$P26)+(($AB$59*$V26*('VT CHS Emissions Schedule'!O$36+$T26))/$AC$59),0)</f>
        <v>0</v>
      </c>
      <c r="CB26" s="63">
        <f>IF(CB$15&lt;2025+$AA26,(IF($C26="Natural Gas",$W26*BB26/(1-$N26),$W26*BB26)-($X26*'VT CHS Emissions Schedule'!P$5)/(1-$P26))+(($AB$55*$V26*('VT CHS Emissions Schedule'!P$8+$S26))/$AC$55)+(($AB$56*$V26*('VT CHS Emissions Schedule'!P$9+$R26))/$AC$56)+(($AB$57*$V26*'VT CHS Emissions Schedule'!P$7)/$AC$57)/(1-$Q26)+(($AB$58*$V26*'VT CHS Emissions Schedule'!P$5)/$AC$58)/(1-$P26)+(($AB$59*$V26*('VT CHS Emissions Schedule'!P$36+$T26))/$AC$59),0)</f>
        <v>0</v>
      </c>
      <c r="CC26" s="63">
        <f>IF(CC$15&lt;2025+$AA26,(IF($C26="Natural Gas",$W26*BC26/(1-$N26),$W26*BC26)-($X26*'VT CHS Emissions Schedule'!Q$5)/(1-$P26))+(($AB$55*$V26*('VT CHS Emissions Schedule'!Q$8+$S26))/$AC$55)+(($AB$56*$V26*('VT CHS Emissions Schedule'!Q$9+$R26))/$AC$56)+(($AB$57*$V26*'VT CHS Emissions Schedule'!Q$7)/$AC$57)/(1-$Q26)+(($AB$58*$V26*'VT CHS Emissions Schedule'!Q$5)/$AC$58)/(1-$P26)+(($AB$59*$V26*('VT CHS Emissions Schedule'!Q$36+$T26))/$AC$59),0)</f>
        <v>0</v>
      </c>
      <c r="CD26" s="63">
        <f>IF(CD$15&lt;2025+$AA26,(IF($C26="Natural Gas",$W26*BD26/(1-$N26),$W26*BD26)-($X26*'VT CHS Emissions Schedule'!R$5)/(1-$P26))+(($AB$55*$V26*('VT CHS Emissions Schedule'!R$8+$S26))/$AC$55)+(($AB$56*$V26*('VT CHS Emissions Schedule'!R$9+$R26))/$AC$56)+(($AB$57*$V26*'VT CHS Emissions Schedule'!R$7)/$AC$57)/(1-$Q26)+(($AB$58*$V26*'VT CHS Emissions Schedule'!R$5)/$AC$58)/(1-$P26)+(($AB$59*$V26*('VT CHS Emissions Schedule'!R$36+$T26))/$AC$59),0)</f>
        <v>0</v>
      </c>
      <c r="CE26" s="63">
        <f>IF(CE$15&lt;2025+$AA26,(IF($C26="Natural Gas",$W26*BE26/(1-$N26),$W26*BE26)-($X26*'VT CHS Emissions Schedule'!S$5)/(1-$P26))+(($AB$55*$V26*('VT CHS Emissions Schedule'!S$8+$S26))/$AC$55)+(($AB$56*$V26*('VT CHS Emissions Schedule'!S$9+$R26))/$AC$56)+(($AB$57*$V26*'VT CHS Emissions Schedule'!S$7)/$AC$57)/(1-$Q26)+(($AB$58*$V26*'VT CHS Emissions Schedule'!S$5)/$AC$58)/(1-$P26)+(($AB$59*$V26*('VT CHS Emissions Schedule'!S$36+$T26))/$AC$59),0)</f>
        <v>0</v>
      </c>
      <c r="CF26" s="63">
        <f>IF(CF$15&lt;2025+$AA26,(IF($C26="Natural Gas",$W26*BF26/(1-$N26),$W26*BF26)-($X26*'VT CHS Emissions Schedule'!T$5)/(1-$P26))+(($AB$55*$V26*('VT CHS Emissions Schedule'!T$8+$S26))/$AC$55)+(($AB$56*$V26*('VT CHS Emissions Schedule'!T$9+$R26))/$AC$56)+(($AB$57*$V26*'VT CHS Emissions Schedule'!T$7)/$AC$57)/(1-$Q26)+(($AB$58*$V26*'VT CHS Emissions Schedule'!T$5)/$AC$58)/(1-$P26)+(($AB$59*$V26*('VT CHS Emissions Schedule'!T$36+$T26))/$AC$59),0)</f>
        <v>0</v>
      </c>
      <c r="CG26" s="63">
        <f>IF(CG$15&lt;2025+$AA26,(IF($C26="Natural Gas",$W26*BG26/(1-$N26),$W26*BG26)-($X26*'VT CHS Emissions Schedule'!U$5)/(1-$P26))+(($AB$55*$V26*('VT CHS Emissions Schedule'!U$8+$S26))/$AC$55)+(($AB$56*$V26*('VT CHS Emissions Schedule'!U$9+$R26))/$AC$56)+(($AB$57*$V26*'VT CHS Emissions Schedule'!U$7)/$AC$57)/(1-$Q26)+(($AB$58*$V26*'VT CHS Emissions Schedule'!U$5)/$AC$58)/(1-$P26)+(($AB$59*$V26*('VT CHS Emissions Schedule'!U$36+$T26))/$AC$59),0)</f>
        <v>0</v>
      </c>
      <c r="CH26" s="63">
        <f>IF(CH$15&lt;2025+$AA26,(IF($C26="Natural Gas",$W26*BH26/(1-$N26),$W26*BH26)-($X26*'VT CHS Emissions Schedule'!V$5)/(1-$P26))+(($AB$55*$V26*('VT CHS Emissions Schedule'!V$8+$S26))/$AC$55)+(($AB$56*$V26*('VT CHS Emissions Schedule'!V$9+$R26))/$AC$56)+(($AB$57*$V26*'VT CHS Emissions Schedule'!V$7)/$AC$57)/(1-$Q26)+(($AB$58*$V26*'VT CHS Emissions Schedule'!V$5)/$AC$58)/(1-$P26)+(($AB$59*$V26*('VT CHS Emissions Schedule'!V$36+$T26))/$AC$59),0)</f>
        <v>0</v>
      </c>
      <c r="CI26" s="63">
        <f>IF(CI$15&lt;2025+$AA26,(IF($C26="Natural Gas",$W26*BI26/(1-$N26),$W26*BI26)-($X26*'VT CHS Emissions Schedule'!W$5)/(1-$P26))+(($AB$55*$V26*('VT CHS Emissions Schedule'!W$8+$S26))/$AC$55)+(($AB$56*$V26*('VT CHS Emissions Schedule'!W$9+$R26))/$AC$56)+(($AB$57*$V26*'VT CHS Emissions Schedule'!W$7)/$AC$57)/(1-$Q26)+(($AB$58*$V26*'VT CHS Emissions Schedule'!W$5)/$AC$58)/(1-$P26)+(($AB$59*$V26*('VT CHS Emissions Schedule'!W$36+$T26))/$AC$59),0)</f>
        <v>0</v>
      </c>
      <c r="CJ26" s="63">
        <f>IF(CJ$15&lt;2025+$AA26,(IF($C26="Natural Gas",$W26*BJ26/(1-$N26),$W26*BJ26)-($X26*'VT CHS Emissions Schedule'!X$5)/(1-$P26))+(($AB$55*$V26*('VT CHS Emissions Schedule'!X$8+$S26))/$AC$55)+(($AB$56*$V26*('VT CHS Emissions Schedule'!X$9+$R26))/$AC$56)+(($AB$57*$V26*'VT CHS Emissions Schedule'!X$7)/$AC$57)/(1-$Q26)+(($AB$58*$V26*'VT CHS Emissions Schedule'!X$5)/$AC$58)/(1-$P26)+(($AB$59*$V26*('VT CHS Emissions Schedule'!X$36+$T26))/$AC$59),0)</f>
        <v>0</v>
      </c>
      <c r="CK26" s="63">
        <f>IF(CK$15&lt;2025+$AA26,(IF($C26="Natural Gas",$W26*BK26/(1-$N26),$W26*BK26)-($X26*'VT CHS Emissions Schedule'!Y$5)/(1-$P26))+(($AB$55*$V26*('VT CHS Emissions Schedule'!Y$8+$S26))/$AC$55)+(($AB$56*$V26*('VT CHS Emissions Schedule'!Y$9+$R26))/$AC$56)+(($AB$57*$V26*'VT CHS Emissions Schedule'!Y$7)/$AC$57)/(1-$Q26)+(($AB$58*$V26*'VT CHS Emissions Schedule'!Y$5)/$AC$58)/(1-$P26)+(($AB$59*$V26*('VT CHS Emissions Schedule'!Y$36+$T26))/$AC$59),0)</f>
        <v>0</v>
      </c>
      <c r="CL26" s="63">
        <f>IF(CL$15&lt;2025+$AA26,(IF($C26="Natural Gas",$W26*BL26/(1-$N26),$W26*BL26)-($X26*'VT CHS Emissions Schedule'!Z$5)/(1-$P26))+(($AB$55*$V26*('VT CHS Emissions Schedule'!Z$8+$S26))/$AC$55)+(($AB$56*$V26*('VT CHS Emissions Schedule'!Z$9+$R26))/$AC$56)+(($AB$57*$V26*'VT CHS Emissions Schedule'!Z$7)/$AC$57)/(1-$Q26)+(($AB$58*$V26*'VT CHS Emissions Schedule'!Z$5)/$AC$58)/(1-$P26)+(($AB$59*$V26*('VT CHS Emissions Schedule'!Z$36+$T26))/$AC$59),0)</f>
        <v>0</v>
      </c>
      <c r="CM26" s="63">
        <f>IF(CM$15&lt;2025+$AA26,(IF($C26="Natural Gas",$W26*BM26/(1-$N26),$W26*BM26)-($X26*'VT CHS Emissions Schedule'!AA$5)/(1-$P26))+(($AB$55*$V26*('VT CHS Emissions Schedule'!AA$8+$S26))/$AC$55)+(($AB$56*$V26*('VT CHS Emissions Schedule'!AA$9+$R26))/$AC$56)+(($AB$57*$V26*'VT CHS Emissions Schedule'!AA$7)/$AC$57)/(1-$Q26)+(($AB$58*$V26*'VT CHS Emissions Schedule'!AA$5)/$AC$58)/(1-$P26)+(($AB$59*$V26*('VT CHS Emissions Schedule'!AA$36+$T26))/$AC$59),0)</f>
        <v>0</v>
      </c>
      <c r="CN26" s="63">
        <f>IF(CN$15&lt;2025+$AA26,(IF($C26="Natural Gas",$W26*BN26/(1-$N26),$W26*BN26)-($X26*'VT CHS Emissions Schedule'!AB$5)/(1-$P26))+(($AB$55*$V26*('VT CHS Emissions Schedule'!AB$8+$S26))/$AC$55)+(($AB$56*$V26*('VT CHS Emissions Schedule'!AB$9+$R26))/$AC$56)+(($AB$57*$V26*'VT CHS Emissions Schedule'!AB$7)/$AC$57)/(1-$Q26)+(($AB$58*$V26*'VT CHS Emissions Schedule'!AB$5)/$AC$58)/(1-$P26)+(($AB$59*$V26*('VT CHS Emissions Schedule'!AB$36+$T26))/$AC$59),0)</f>
        <v>0</v>
      </c>
      <c r="CO26" s="63">
        <f>IF(CO$15&lt;2025+$AA26,(IF($C26="Natural Gas",$W26*BO26/(1-$N26),$W26*BO26)-($X26*'VT CHS Emissions Schedule'!AC$5)/(1-$P26))+(($AB$55*$V26*('VT CHS Emissions Schedule'!AC$8+$S26))/$AC$55)+(($AB$56*$V26*('VT CHS Emissions Schedule'!AC$9+$R26))/$AC$56)+(($AB$57*$V26*'VT CHS Emissions Schedule'!AC$7)/$AC$57)/(1-$Q26)+(($AB$58*$V26*'VT CHS Emissions Schedule'!AC$5)/$AC$58)/(1-$P26)+(($AB$59*$V26*('VT CHS Emissions Schedule'!AC$36+$T26))/$AC$59),0)</f>
        <v>0</v>
      </c>
      <c r="CP26" s="63">
        <f>IF(CP$15&lt;2025+$AA26,BP26+($Z26*'VT CHS Emissions Schedule'!D$5)/$AN26/(1-$P26),0)</f>
        <v>657989.87451062596</v>
      </c>
      <c r="CQ26" s="63">
        <f>IF(CQ$15&lt;2025+$AA26,BQ26+($Z26*'VT CHS Emissions Schedule'!E$5)/$AN26/(1-$P26),0)</f>
        <v>669409.25492564822</v>
      </c>
      <c r="CR26" s="63">
        <f>IF(CR$15&lt;2025+$AA26,BR26+($Z26*'VT CHS Emissions Schedule'!F$5)/$AN26/(1-$P26),0)</f>
        <v>680828.63534067047</v>
      </c>
      <c r="CS26" s="63">
        <f>IF(CS$15&lt;2025+$AA26,BS26+($Z26*'VT CHS Emissions Schedule'!G$5)/$AN26/(1-$P26),0)</f>
        <v>692248.01575569273</v>
      </c>
      <c r="CT26" s="63">
        <f>IF(CT$15&lt;2025+$AA26,BT26+($Z26*'VT CHS Emissions Schedule'!H$5)/$AN26/(1-$P26),0)</f>
        <v>703667.39617071499</v>
      </c>
      <c r="CU26" s="63">
        <f>IF(CU$15&lt;2025+$AA26,BU26+($Z26*'VT CHS Emissions Schedule'!I$5)/$AN26/(1-$P26),0)</f>
        <v>713979.10931332165</v>
      </c>
      <c r="CV26" s="63">
        <f>IF(CV$15&lt;2025+$AA26,BV26+($Z26*'VT CHS Emissions Schedule'!J$5)/$AN26/(1-$P26),0)</f>
        <v>725398.48972834402</v>
      </c>
      <c r="CW26" s="63">
        <f>IF(CW$15&lt;2025+$AA26,BW26+($Z26*'VT CHS Emissions Schedule'!K$5)/$AN26/(1-$P26),0)</f>
        <v>736817.87014336616</v>
      </c>
      <c r="CX26" s="63">
        <f>IF(CX$15&lt;2025+$AA26,BX26+($Z26*'VT CHS Emissions Schedule'!L$5)/$AN26/(1-$P26),0)</f>
        <v>748237.25055838842</v>
      </c>
      <c r="CY26" s="63">
        <f>IF(CY$15&lt;2025+$AA26,BY26+($Z26*'VT CHS Emissions Schedule'!M$5)/$AN26/(1-$P26),0)</f>
        <v>759656.63097341056</v>
      </c>
      <c r="CZ26" s="63">
        <f>IF(CZ$15&lt;2025+$AA26,BZ26+($Z26*'VT CHS Emissions Schedule'!N$5)/$AN26/(1-$P26),0)</f>
        <v>0</v>
      </c>
      <c r="DA26" s="63">
        <f>IF(DA$15&lt;2025+$AA26,CA26+($Z26*'VT CHS Emissions Schedule'!O$5)/$AN26/(1-$P26),0)</f>
        <v>0</v>
      </c>
      <c r="DB26" s="63">
        <f>IF(DB$15&lt;2025+$AA26,CB26+($Z26*'VT CHS Emissions Schedule'!P$5)/$AN26/(1-$P26),0)</f>
        <v>0</v>
      </c>
      <c r="DC26" s="63">
        <f>IF(DC$15&lt;2025+$AA26,CC26+($Z26*'VT CHS Emissions Schedule'!Q$5)/$AN26/(1-$P26),0)</f>
        <v>0</v>
      </c>
      <c r="DD26" s="63">
        <f>IF(DD$15&lt;2025+$AA26,CD26+($Z26*'VT CHS Emissions Schedule'!R$5)/$AN26/(1-$P26),0)</f>
        <v>0</v>
      </c>
      <c r="DE26" s="63">
        <f>IF(DE$15&lt;2025+$AA26,CE26+($Z26*'VT CHS Emissions Schedule'!S$5)/$AN26/(1-$P26),0)</f>
        <v>0</v>
      </c>
      <c r="DF26" s="63">
        <f>IF(DF$15&lt;2025+$AA26,CF26+($Z26*'VT CHS Emissions Schedule'!T$5)/$AN26/(1-$P26),0)</f>
        <v>0</v>
      </c>
      <c r="DG26" s="63">
        <f>IF(DG$15&lt;2025+$AA26,CG26+($Z26*'VT CHS Emissions Schedule'!U$5)/$AN26/(1-$P26),0)</f>
        <v>0</v>
      </c>
      <c r="DH26" s="63">
        <f>IF(DH$15&lt;2025+$AA26,CH26+($Z26*'VT CHS Emissions Schedule'!V$5)/$AN26/(1-$P26),0)</f>
        <v>0</v>
      </c>
      <c r="DI26" s="63">
        <f>IF(DI$15&lt;2025+$AA26,CI26+($Z26*'VT CHS Emissions Schedule'!W$5)/$AN26/(1-$P26),0)</f>
        <v>0</v>
      </c>
      <c r="DJ26" s="63">
        <f>IF(DJ$15&lt;2025+$AA26,CJ26+($Z26*'VT CHS Emissions Schedule'!X$5)/$AN26/(1-$P26),0)</f>
        <v>0</v>
      </c>
      <c r="DK26" s="63">
        <f>IF(DK$15&lt;2025+$AA26,CK26+($Z26*'VT CHS Emissions Schedule'!Y$5)/$AN26/(1-$P26),0)</f>
        <v>0</v>
      </c>
      <c r="DL26" s="63">
        <f>IF(DL$15&lt;2025+$AA26,CL26+($Z26*'VT CHS Emissions Schedule'!Z$5)/$AN26/(1-$P26),0)</f>
        <v>0</v>
      </c>
      <c r="DM26" s="63">
        <f>IF(DM$15&lt;2025+$AA26,CM26+($Z26*'VT CHS Emissions Schedule'!AA$5)/$AN26/(1-$P26),0)</f>
        <v>0</v>
      </c>
      <c r="DN26" s="63">
        <f>IF(DN$15&lt;2025+$AA26,CN26+($Z26*'VT CHS Emissions Schedule'!AB$5)/$AN26/(1-$P26),0)</f>
        <v>0</v>
      </c>
      <c r="DO26" s="63">
        <f>IF(DO$15&lt;2025+$AA26,CO26+($Z26*'VT CHS Emissions Schedule'!AC$5)/$AN26/(1-$P26),0)</f>
        <v>0</v>
      </c>
    </row>
    <row r="27" spans="1:119" ht="14.25" thickBot="1" x14ac:dyDescent="0.3">
      <c r="A27" s="437"/>
      <c r="B27" s="441"/>
      <c r="C27" s="165" t="s">
        <v>8</v>
      </c>
      <c r="D27" s="175">
        <f t="shared" si="27"/>
        <v>8163154.6926228534</v>
      </c>
      <c r="E27" s="195">
        <f t="shared" si="25"/>
        <v>8138674.7458239142</v>
      </c>
      <c r="F27" s="223">
        <f t="shared" si="26"/>
        <v>8.1631546926228538</v>
      </c>
      <c r="G27" s="110">
        <f t="shared" si="28"/>
        <v>764777.3803809887</v>
      </c>
      <c r="H27" s="110">
        <f t="shared" si="29"/>
        <v>768340.20244190737</v>
      </c>
      <c r="I27" s="63">
        <f t="shared" si="30"/>
        <v>684314.87229435216</v>
      </c>
      <c r="J27" s="63">
        <f>($Z27*'VT CHS Emissions Schedule'!D$5)/$AN27/(1-$P27)</f>
        <v>-3562.822060918726</v>
      </c>
      <c r="K27" s="63">
        <f>(($AB$55*$V27*('VT CHS Emissions Schedule'!D$8+$S27))/$AC$55)+(($AB$56*$V27*('VT CHS Emissions Schedule'!D$9+$R27))/$AC$56)+(($AB$57*$V27*'VT CHS Emissions Schedule'!D$7)/$AC$57)/(1-$Q27)+(($AB$58*$V27*'VT CHS Emissions Schedule'!D$5)/$AC$58)/(1-$P27)+(($AB$59*$V27*('VT CHS Emissions Schedule'!D$36+$T27))/$AC$59)</f>
        <v>84025.330147555258</v>
      </c>
      <c r="L27" s="91">
        <f t="shared" si="2"/>
        <v>850193.9136095409</v>
      </c>
      <c r="M27" s="63">
        <f>($X27*'VT CHS Emissions Schedule'!D$5)/(1-$P27)</f>
        <v>165879.04131518869</v>
      </c>
      <c r="N27" s="65">
        <f>_xlfn.XLOOKUP($C27,Lookups!$A$3:$A$15,Lookups!$E$3:$E$15)</f>
        <v>0</v>
      </c>
      <c r="O27" s="64">
        <f>_xlfn.XLOOKUP($C27,Lookups!$A$3:$A$15,Lookups!$D$3:$D$15)</f>
        <v>0.32764300000000002</v>
      </c>
      <c r="P27" s="65">
        <f>Lookups!$E$6</f>
        <v>8.9499999999999996E-2</v>
      </c>
      <c r="Q27" s="65">
        <f>Lookups!$E$5</f>
        <v>1.4E-2</v>
      </c>
      <c r="R27" s="64">
        <f>Lookups!$D$4</f>
        <v>0.32764300000000002</v>
      </c>
      <c r="S27" s="64">
        <f>Lookups!$D$3</f>
        <v>0.21490000000000001</v>
      </c>
      <c r="T27" s="64">
        <f>Lookups!$D$8</f>
        <v>1.3776766038113153</v>
      </c>
      <c r="U27" s="71">
        <f t="shared" si="3"/>
        <v>781.03455785239271</v>
      </c>
      <c r="V27" s="71">
        <f t="shared" si="13"/>
        <v>1394.6153065012327</v>
      </c>
      <c r="W27" s="71">
        <f t="shared" si="4"/>
        <v>11503.901408450705</v>
      </c>
      <c r="X27" s="71">
        <f t="shared" si="5"/>
        <v>3998.9082007343936</v>
      </c>
      <c r="Y27" s="71">
        <f t="shared" si="31"/>
        <v>9075.2999999999993</v>
      </c>
      <c r="Z27" s="71">
        <f t="shared" si="15"/>
        <v>-319.51186520271966</v>
      </c>
      <c r="AA27" s="67">
        <v>10</v>
      </c>
      <c r="AB27" s="67" t="str">
        <f>_xlfn.XLOOKUP(C27,Lookups!$A$3:$A$15,Lookups!$C$3:$C$15)</f>
        <v>Delivered</v>
      </c>
      <c r="AC27" s="71">
        <v>2.84</v>
      </c>
      <c r="AD27" s="71">
        <f>$AD$38</f>
        <v>8.17</v>
      </c>
      <c r="AE27" s="71">
        <f t="shared" si="16"/>
        <v>8.4499999999999993</v>
      </c>
      <c r="AF27" s="63">
        <f t="shared" si="32"/>
        <v>1074</v>
      </c>
      <c r="AG27" s="65">
        <v>0.68</v>
      </c>
      <c r="AH27" s="79">
        <v>0.73</v>
      </c>
      <c r="AI27" s="79">
        <f t="shared" si="6"/>
        <v>0.05</v>
      </c>
      <c r="AJ27" s="79">
        <f t="shared" si="7"/>
        <v>1</v>
      </c>
      <c r="AK27" s="72">
        <v>0.55800000000000005</v>
      </c>
      <c r="AL27" s="72">
        <v>0.188</v>
      </c>
      <c r="AM27" s="73">
        <f t="shared" si="8"/>
        <v>1.7856000000000003</v>
      </c>
      <c r="AN27" s="71">
        <v>3.72</v>
      </c>
      <c r="AO27" s="70">
        <v>3.6</v>
      </c>
      <c r="AP27" s="66">
        <f>IF(AP$15&lt;2025+$AA27,$O27+_xlfn.XLOOKUP(_xlfn.XLOOKUP($C27,Lookups!$A$3:$A$17,Lookups!$B$3:$B$17),'VT CHS Emissions Schedule'!$A:$A,'VT CHS Emissions Schedule'!D:D),0)</f>
        <v>73.904833101663485</v>
      </c>
      <c r="AQ27" s="66">
        <f>IF(AQ$15&lt;2025+$AA27,$O27+_xlfn.XLOOKUP(_xlfn.XLOOKUP($C27,Lookups!$A$3:$A$17,Lookups!$B$3:$B$17),'VT CHS Emissions Schedule'!$A:$A,'VT CHS Emissions Schedule'!E:E),0)</f>
        <v>73.904833101663485</v>
      </c>
      <c r="AR27" s="66">
        <f>IF(AR$15&lt;2025+$AA27,$O27+_xlfn.XLOOKUP(_xlfn.XLOOKUP($C27,Lookups!$A$3:$A$17,Lookups!$B$3:$B$17),'VT CHS Emissions Schedule'!$A:$A,'VT CHS Emissions Schedule'!F:F),0)</f>
        <v>73.904833101663485</v>
      </c>
      <c r="AS27" s="66">
        <f>IF(AS$15&lt;2025+$AA27,$O27+_xlfn.XLOOKUP(_xlfn.XLOOKUP($C27,Lookups!$A$3:$A$17,Lookups!$B$3:$B$17),'VT CHS Emissions Schedule'!$A:$A,'VT CHS Emissions Schedule'!G:G),0)</f>
        <v>73.904833101663485</v>
      </c>
      <c r="AT27" s="66">
        <f>IF(AT$15&lt;2025+$AA27,$O27+_xlfn.XLOOKUP(_xlfn.XLOOKUP($C27,Lookups!$A$3:$A$17,Lookups!$B$3:$B$17),'VT CHS Emissions Schedule'!$A:$A,'VT CHS Emissions Schedule'!H:H),0)</f>
        <v>73.904833101663485</v>
      </c>
      <c r="AU27" s="66">
        <f>IF(AU$15&lt;2025+$AA27,$O27+_xlfn.XLOOKUP(_xlfn.XLOOKUP($C27,Lookups!$A$3:$A$17,Lookups!$B$3:$B$17),'VT CHS Emissions Schedule'!$A:$A,'VT CHS Emissions Schedule'!I:I),0)</f>
        <v>73.534499723611702</v>
      </c>
      <c r="AV27" s="66">
        <f>IF(AV$15&lt;2025+$AA27,$O27+_xlfn.XLOOKUP(_xlfn.XLOOKUP($C27,Lookups!$A$3:$A$17,Lookups!$B$3:$B$17),'VT CHS Emissions Schedule'!$A:$A,'VT CHS Emissions Schedule'!J:J),0)</f>
        <v>73.534499723611702</v>
      </c>
      <c r="AW27" s="66">
        <f>IF(AW$15&lt;2025+$AA27,$O27+_xlfn.XLOOKUP(_xlfn.XLOOKUP($C27,Lookups!$A$3:$A$17,Lookups!$B$3:$B$17),'VT CHS Emissions Schedule'!$A:$A,'VT CHS Emissions Schedule'!K:K),0)</f>
        <v>73.534499723611702</v>
      </c>
      <c r="AX27" s="66">
        <f>IF(AX$15&lt;2025+$AA27,$O27+_xlfn.XLOOKUP(_xlfn.XLOOKUP($C27,Lookups!$A$3:$A$17,Lookups!$B$3:$B$17),'VT CHS Emissions Schedule'!$A:$A,'VT CHS Emissions Schedule'!L:L),0)</f>
        <v>73.534499723611702</v>
      </c>
      <c r="AY27" s="66">
        <f>IF(AY$15&lt;2025+$AA27,$O27+_xlfn.XLOOKUP(_xlfn.XLOOKUP($C27,Lookups!$A$3:$A$17,Lookups!$B$3:$B$17),'VT CHS Emissions Schedule'!$A:$A,'VT CHS Emissions Schedule'!M:M),0)</f>
        <v>73.534499723611702</v>
      </c>
      <c r="AZ27" s="66">
        <f>IF(AZ$15&lt;2025+$AA27,$O27+_xlfn.XLOOKUP(_xlfn.XLOOKUP($C27,Lookups!$A$3:$A$17,Lookups!$B$3:$B$17),'VT CHS Emissions Schedule'!$A:$A,'VT CHS Emissions Schedule'!N:N),0)</f>
        <v>0</v>
      </c>
      <c r="BA27" s="66">
        <f>IF(BA$15&lt;2025+$AA27,$O27+_xlfn.XLOOKUP(_xlfn.XLOOKUP($C27,Lookups!$A$3:$A$17,Lookups!$B$3:$B$17),'VT CHS Emissions Schedule'!$A:$A,'VT CHS Emissions Schedule'!O:O),0)</f>
        <v>0</v>
      </c>
      <c r="BB27" s="66">
        <f>IF(BB$15&lt;2025+$AA27,$O27+_xlfn.XLOOKUP(_xlfn.XLOOKUP($C27,Lookups!$A$3:$A$17,Lookups!$B$3:$B$17),'VT CHS Emissions Schedule'!$A:$A,'VT CHS Emissions Schedule'!P:P),0)</f>
        <v>0</v>
      </c>
      <c r="BC27" s="66">
        <f>IF(BC$15&lt;2025+$AA27,$O27+_xlfn.XLOOKUP(_xlfn.XLOOKUP($C27,Lookups!$A$3:$A$17,Lookups!$B$3:$B$17),'VT CHS Emissions Schedule'!$A:$A,'VT CHS Emissions Schedule'!Q:Q),0)</f>
        <v>0</v>
      </c>
      <c r="BD27" s="66">
        <f>IF(BD$15&lt;2025+$AA27,$O27+_xlfn.XLOOKUP(_xlfn.XLOOKUP($C27,Lookups!$A$3:$A$17,Lookups!$B$3:$B$17),'VT CHS Emissions Schedule'!$A:$A,'VT CHS Emissions Schedule'!R:R),0)</f>
        <v>0</v>
      </c>
      <c r="BE27" s="66">
        <f>IF(BE$15&lt;2025+$AA27,$O27+_xlfn.XLOOKUP(_xlfn.XLOOKUP($C27,Lookups!$A$3:$A$17,Lookups!$B$3:$B$17),'VT CHS Emissions Schedule'!$A:$A,'VT CHS Emissions Schedule'!S:S),0)</f>
        <v>0</v>
      </c>
      <c r="BF27" s="66">
        <f>IF(BF$15&lt;2025+$AA27,$O27+_xlfn.XLOOKUP(_xlfn.XLOOKUP($C27,Lookups!$A$3:$A$17,Lookups!$B$3:$B$17),'VT CHS Emissions Schedule'!$A:$A,'VT CHS Emissions Schedule'!T:T),0)</f>
        <v>0</v>
      </c>
      <c r="BG27" s="66">
        <f>IF(BG$15&lt;2025+$AA27,$O27+_xlfn.XLOOKUP(_xlfn.XLOOKUP($C27,Lookups!$A$3:$A$17,Lookups!$B$3:$B$17),'VT CHS Emissions Schedule'!$A:$A,'VT CHS Emissions Schedule'!U:U),0)</f>
        <v>0</v>
      </c>
      <c r="BH27" s="66">
        <f>IF(BH$15&lt;2025+$AA27,$O27+_xlfn.XLOOKUP(_xlfn.XLOOKUP($C27,Lookups!$A$3:$A$17,Lookups!$B$3:$B$17),'VT CHS Emissions Schedule'!$A:$A,'VT CHS Emissions Schedule'!V:V),0)</f>
        <v>0</v>
      </c>
      <c r="BI27" s="66">
        <f>IF(BI$15&lt;2025+$AA27,$O27+_xlfn.XLOOKUP(_xlfn.XLOOKUP($C27,Lookups!$A$3:$A$17,Lookups!$B$3:$B$17),'VT CHS Emissions Schedule'!$A:$A,'VT CHS Emissions Schedule'!W:W),0)</f>
        <v>0</v>
      </c>
      <c r="BJ27" s="66">
        <f>IF(BJ$15&lt;2025+$AA27,$O27+_xlfn.XLOOKUP(_xlfn.XLOOKUP($C27,Lookups!$A$3:$A$17,Lookups!$B$3:$B$17),'VT CHS Emissions Schedule'!$A:$A,'VT CHS Emissions Schedule'!X:X),0)</f>
        <v>0</v>
      </c>
      <c r="BK27" s="66">
        <f>IF(BK$15&lt;2025+$AA27,$O27+_xlfn.XLOOKUP(_xlfn.XLOOKUP($C27,Lookups!$A$3:$A$17,Lookups!$B$3:$B$17),'VT CHS Emissions Schedule'!$A:$A,'VT CHS Emissions Schedule'!Y:Y),0)</f>
        <v>0</v>
      </c>
      <c r="BL27" s="66">
        <f>IF(BL$15&lt;2025+$AA27,$O27+_xlfn.XLOOKUP(_xlfn.XLOOKUP($C27,Lookups!$A$3:$A$17,Lookups!$B$3:$B$17),'VT CHS Emissions Schedule'!$A:$A,'VT CHS Emissions Schedule'!Z:Z),0)</f>
        <v>0</v>
      </c>
      <c r="BM27" s="66">
        <f>IF(BM$15&lt;2025+$AA27,$O27+_xlfn.XLOOKUP(_xlfn.XLOOKUP($C27,Lookups!$A$3:$A$17,Lookups!$B$3:$B$17),'VT CHS Emissions Schedule'!$A:$A,'VT CHS Emissions Schedule'!AA:AA),0)</f>
        <v>0</v>
      </c>
      <c r="BN27" s="66">
        <f>IF(BN$15&lt;2025+$AA27,$O27+_xlfn.XLOOKUP(_xlfn.XLOOKUP($C27,Lookups!$A$3:$A$17,Lookups!$B$3:$B$17),'VT CHS Emissions Schedule'!$A:$A,'VT CHS Emissions Schedule'!AB:AB),0)</f>
        <v>0</v>
      </c>
      <c r="BO27" s="66">
        <f>IF(BO$15&lt;2025+$AA27,$O27+_xlfn.XLOOKUP(_xlfn.XLOOKUP($C27,Lookups!$A$3:$A$17,Lookups!$B$3:$B$17),'VT CHS Emissions Schedule'!$A:$A,'VT CHS Emissions Schedule'!AC:AC),0)</f>
        <v>0</v>
      </c>
      <c r="BP27" s="63">
        <f>IF(BP$15&lt;2025+$AA27,(IF($C27="Natural Gas",$W27*AP27/(1-$N27),$W27*AP27)-($X27*'VT CHS Emissions Schedule'!D$5)/(1-$P27))+(($AB$55*$V27*('VT CHS Emissions Schedule'!D$8+$S27))/$AC$55)+(($AB$56*$V27*('VT CHS Emissions Schedule'!D$9+$R27))/$AC$56)+(($AB$57*$V27*'VT CHS Emissions Schedule'!D$7)/$AC$57)/(1-$Q27)+(($AB$58*$V27*'VT CHS Emissions Schedule'!D$5)/$AC$58)/(1-$P27)+(($AB$59*$V27*('VT CHS Emissions Schedule'!D$36+$T27))/$AC$59),0)</f>
        <v>768340.20244190737</v>
      </c>
      <c r="BQ27" s="63">
        <f>IF(BQ$15&lt;2025+$AA27,(IF($C27="Natural Gas",$W27*AQ27/(1-$N27),$W27*AQ27)-($X27*'VT CHS Emissions Schedule'!E$5)/(1-$P27))+(($AB$55*$V27*('VT CHS Emissions Schedule'!E$8+$S27))/$AC$55)+(($AB$56*$V27*('VT CHS Emissions Schedule'!E$9+$R27))/$AC$56)+(($AB$57*$V27*'VT CHS Emissions Schedule'!E$7)/$AC$57)/(1-$Q27)+(($AB$58*$V27*'VT CHS Emissions Schedule'!E$5)/$AC$58)/(1-$P27)+(($AB$59*$V27*('VT CHS Emissions Schedule'!E$36+$T27))/$AC$59),0)</f>
        <v>779511.84343892417</v>
      </c>
      <c r="BR27" s="63">
        <f>IF(BR$15&lt;2025+$AA27,(IF($C27="Natural Gas",$W27*AR27/(1-$N27),$W27*AR27)-($X27*'VT CHS Emissions Schedule'!F$5)/(1-$P27))+(($AB$55*$V27*('VT CHS Emissions Schedule'!F$8+$S27))/$AC$55)+(($AB$56*$V27*('VT CHS Emissions Schedule'!F$9+$R27))/$AC$56)+(($AB$57*$V27*'VT CHS Emissions Schedule'!F$7)/$AC$57)/(1-$Q27)+(($AB$58*$V27*'VT CHS Emissions Schedule'!F$5)/$AC$58)/(1-$P27)+(($AB$59*$V27*('VT CHS Emissions Schedule'!F$36+$T27))/$AC$59),0)</f>
        <v>790683.48443594098</v>
      </c>
      <c r="BS27" s="63">
        <f>IF(BS$15&lt;2025+$AA27,(IF($C27="Natural Gas",$W27*AS27/(1-$N27),$W27*AS27)-($X27*'VT CHS Emissions Schedule'!G$5)/(1-$P27))+(($AB$55*$V27*('VT CHS Emissions Schedule'!G$8+$S27))/$AC$55)+(($AB$56*$V27*('VT CHS Emissions Schedule'!G$9+$R27))/$AC$56)+(($AB$57*$V27*'VT CHS Emissions Schedule'!G$7)/$AC$57)/(1-$Q27)+(($AB$58*$V27*'VT CHS Emissions Schedule'!G$5)/$AC$58)/(1-$P27)+(($AB$59*$V27*('VT CHS Emissions Schedule'!G$36+$T27))/$AC$59),0)</f>
        <v>801855.12543295766</v>
      </c>
      <c r="BT27" s="63">
        <f>IF(BT$15&lt;2025+$AA27,(IF($C27="Natural Gas",$W27*AT27/(1-$N27),$W27*AT27)-($X27*'VT CHS Emissions Schedule'!H$5)/(1-$P27))+(($AB$55*$V27*('VT CHS Emissions Schedule'!H$8+$S27))/$AC$55)+(($AB$56*$V27*('VT CHS Emissions Schedule'!H$9+$R27))/$AC$56)+(($AB$57*$V27*'VT CHS Emissions Schedule'!H$7)/$AC$57)/(1-$Q27)+(($AB$58*$V27*'VT CHS Emissions Schedule'!H$5)/$AC$58)/(1-$P27)+(($AB$59*$V27*('VT CHS Emissions Schedule'!H$36+$T27))/$AC$59),0)</f>
        <v>813026.76642997446</v>
      </c>
      <c r="BU27" s="63">
        <f>IF(BU$15&lt;2025+$AA27,(IF($C27="Natural Gas",$W27*AU27/(1-$N27),$W27*AU27)-($X27*'VT CHS Emissions Schedule'!I$5)/(1-$P27))+(($AB$55*$V27*('VT CHS Emissions Schedule'!I$8+$S27))/$AC$55)+(($AB$56*$V27*('VT CHS Emissions Schedule'!I$9+$R27))/$AC$56)+(($AB$57*$V27*'VT CHS Emissions Schedule'!I$7)/$AC$57)/(1-$Q27)+(($AB$58*$V27*'VT CHS Emissions Schedule'!I$5)/$AC$58)/(1-$P27)+(($AB$59*$V27*('VT CHS Emissions Schedule'!I$36+$T27))/$AC$59),0)</f>
        <v>819604.1720945962</v>
      </c>
      <c r="BV27" s="63">
        <f>IF(BV$15&lt;2025+$AA27,(IF($C27="Natural Gas",$W27*AV27/(1-$N27),$W27*AV27)-($X27*'VT CHS Emissions Schedule'!J$5)/(1-$P27))+(($AB$55*$V27*('VT CHS Emissions Schedule'!J$8+$S27))/$AC$55)+(($AB$56*$V27*('VT CHS Emissions Schedule'!J$9+$R27))/$AC$56)+(($AB$57*$V27*'VT CHS Emissions Schedule'!J$7)/$AC$57)/(1-$Q27)+(($AB$58*$V27*'VT CHS Emissions Schedule'!J$5)/$AC$58)/(1-$P27)+(($AB$59*$V27*('VT CHS Emissions Schedule'!J$36+$T27))/$AC$59),0)</f>
        <v>830775.813091613</v>
      </c>
      <c r="BW27" s="63">
        <f>IF(BW$15&lt;2025+$AA27,(IF($C27="Natural Gas",$W27*AW27/(1-$N27),$W27*AW27)-($X27*'VT CHS Emissions Schedule'!K$5)/(1-$P27))+(($AB$55*$V27*('VT CHS Emissions Schedule'!K$8+$S27))/$AC$55)+(($AB$56*$V27*('VT CHS Emissions Schedule'!K$9+$R27))/$AC$56)+(($AB$57*$V27*'VT CHS Emissions Schedule'!K$7)/$AC$57)/(1-$Q27)+(($AB$58*$V27*'VT CHS Emissions Schedule'!K$5)/$AC$58)/(1-$P27)+(($AB$59*$V27*('VT CHS Emissions Schedule'!K$36+$T27))/$AC$59),0)</f>
        <v>841947.45408862969</v>
      </c>
      <c r="BX27" s="63">
        <f>IF(BX$15&lt;2025+$AA27,(IF($C27="Natural Gas",$W27*AX27/(1-$N27),$W27*AX27)-($X27*'VT CHS Emissions Schedule'!L$5)/(1-$P27))+(($AB$55*$V27*('VT CHS Emissions Schedule'!L$8+$S27))/$AC$55)+(($AB$56*$V27*('VT CHS Emissions Schedule'!L$9+$R27))/$AC$56)+(($AB$57*$V27*'VT CHS Emissions Schedule'!L$7)/$AC$57)/(1-$Q27)+(($AB$58*$V27*'VT CHS Emissions Schedule'!L$5)/$AC$58)/(1-$P27)+(($AB$59*$V27*('VT CHS Emissions Schedule'!L$36+$T27))/$AC$59),0)</f>
        <v>853119.09508564638</v>
      </c>
      <c r="BY27" s="63">
        <f>IF(BY$15&lt;2025+$AA27,(IF($C27="Natural Gas",$W27*AY27/(1-$N27),$W27*AY27)-($X27*'VT CHS Emissions Schedule'!M$5)/(1-$P27))+(($AB$55*$V27*('VT CHS Emissions Schedule'!M$8+$S27))/$AC$55)+(($AB$56*$V27*('VT CHS Emissions Schedule'!M$9+$R27))/$AC$56)+(($AB$57*$V27*'VT CHS Emissions Schedule'!M$7)/$AC$57)/(1-$Q27)+(($AB$58*$V27*'VT CHS Emissions Schedule'!M$5)/$AC$58)/(1-$P27)+(($AB$59*$V27*('VT CHS Emissions Schedule'!M$36+$T27))/$AC$59),0)</f>
        <v>864290.73608266306</v>
      </c>
      <c r="BZ27" s="63">
        <f>IF(BZ$15&lt;2025+$AA27,(IF($C27="Natural Gas",$W27*AZ27/(1-$N27),$W27*AZ27)-($X27*'VT CHS Emissions Schedule'!N$5)/(1-$P27))+(($AB$55*$V27*('VT CHS Emissions Schedule'!N$8+$S27))/$AC$55)+(($AB$56*$V27*('VT CHS Emissions Schedule'!N$9+$R27))/$AC$56)+(($AB$57*$V27*'VT CHS Emissions Schedule'!N$7)/$AC$57)/(1-$Q27)+(($AB$58*$V27*'VT CHS Emissions Schedule'!N$5)/$AC$58)/(1-$P27)+(($AB$59*$V27*('VT CHS Emissions Schedule'!N$36+$T27))/$AC$59),0)</f>
        <v>0</v>
      </c>
      <c r="CA27" s="63">
        <f>IF(CA$15&lt;2025+$AA27,(IF($C27="Natural Gas",$W27*BA27/(1-$N27),$W27*BA27)-($X27*'VT CHS Emissions Schedule'!O$5)/(1-$P27))+(($AB$55*$V27*('VT CHS Emissions Schedule'!O$8+$S27))/$AC$55)+(($AB$56*$V27*('VT CHS Emissions Schedule'!O$9+$R27))/$AC$56)+(($AB$57*$V27*'VT CHS Emissions Schedule'!O$7)/$AC$57)/(1-$Q27)+(($AB$58*$V27*'VT CHS Emissions Schedule'!O$5)/$AC$58)/(1-$P27)+(($AB$59*$V27*('VT CHS Emissions Schedule'!O$36+$T27))/$AC$59),0)</f>
        <v>0</v>
      </c>
      <c r="CB27" s="63">
        <f>IF(CB$15&lt;2025+$AA27,(IF($C27="Natural Gas",$W27*BB27/(1-$N27),$W27*BB27)-($X27*'VT CHS Emissions Schedule'!P$5)/(1-$P27))+(($AB$55*$V27*('VT CHS Emissions Schedule'!P$8+$S27))/$AC$55)+(($AB$56*$V27*('VT CHS Emissions Schedule'!P$9+$R27))/$AC$56)+(($AB$57*$V27*'VT CHS Emissions Schedule'!P$7)/$AC$57)/(1-$Q27)+(($AB$58*$V27*'VT CHS Emissions Schedule'!P$5)/$AC$58)/(1-$P27)+(($AB$59*$V27*('VT CHS Emissions Schedule'!P$36+$T27))/$AC$59),0)</f>
        <v>0</v>
      </c>
      <c r="CC27" s="63">
        <f>IF(CC$15&lt;2025+$AA27,(IF($C27="Natural Gas",$W27*BC27/(1-$N27),$W27*BC27)-($X27*'VT CHS Emissions Schedule'!Q$5)/(1-$P27))+(($AB$55*$V27*('VT CHS Emissions Schedule'!Q$8+$S27))/$AC$55)+(($AB$56*$V27*('VT CHS Emissions Schedule'!Q$9+$R27))/$AC$56)+(($AB$57*$V27*'VT CHS Emissions Schedule'!Q$7)/$AC$57)/(1-$Q27)+(($AB$58*$V27*'VT CHS Emissions Schedule'!Q$5)/$AC$58)/(1-$P27)+(($AB$59*$V27*('VT CHS Emissions Schedule'!Q$36+$T27))/$AC$59),0)</f>
        <v>0</v>
      </c>
      <c r="CD27" s="63">
        <f>IF(CD$15&lt;2025+$AA27,(IF($C27="Natural Gas",$W27*BD27/(1-$N27),$W27*BD27)-($X27*'VT CHS Emissions Schedule'!R$5)/(1-$P27))+(($AB$55*$V27*('VT CHS Emissions Schedule'!R$8+$S27))/$AC$55)+(($AB$56*$V27*('VT CHS Emissions Schedule'!R$9+$R27))/$AC$56)+(($AB$57*$V27*'VT CHS Emissions Schedule'!R$7)/$AC$57)/(1-$Q27)+(($AB$58*$V27*'VT CHS Emissions Schedule'!R$5)/$AC$58)/(1-$P27)+(($AB$59*$V27*('VT CHS Emissions Schedule'!R$36+$T27))/$AC$59),0)</f>
        <v>0</v>
      </c>
      <c r="CE27" s="63">
        <f>IF(CE$15&lt;2025+$AA27,(IF($C27="Natural Gas",$W27*BE27/(1-$N27),$W27*BE27)-($X27*'VT CHS Emissions Schedule'!S$5)/(1-$P27))+(($AB$55*$V27*('VT CHS Emissions Schedule'!S$8+$S27))/$AC$55)+(($AB$56*$V27*('VT CHS Emissions Schedule'!S$9+$R27))/$AC$56)+(($AB$57*$V27*'VT CHS Emissions Schedule'!S$7)/$AC$57)/(1-$Q27)+(($AB$58*$V27*'VT CHS Emissions Schedule'!S$5)/$AC$58)/(1-$P27)+(($AB$59*$V27*('VT CHS Emissions Schedule'!S$36+$T27))/$AC$59),0)</f>
        <v>0</v>
      </c>
      <c r="CF27" s="63">
        <f>IF(CF$15&lt;2025+$AA27,(IF($C27="Natural Gas",$W27*BF27/(1-$N27),$W27*BF27)-($X27*'VT CHS Emissions Schedule'!T$5)/(1-$P27))+(($AB$55*$V27*('VT CHS Emissions Schedule'!T$8+$S27))/$AC$55)+(($AB$56*$V27*('VT CHS Emissions Schedule'!T$9+$R27))/$AC$56)+(($AB$57*$V27*'VT CHS Emissions Schedule'!T$7)/$AC$57)/(1-$Q27)+(($AB$58*$V27*'VT CHS Emissions Schedule'!T$5)/$AC$58)/(1-$P27)+(($AB$59*$V27*('VT CHS Emissions Schedule'!T$36+$T27))/$AC$59),0)</f>
        <v>0</v>
      </c>
      <c r="CG27" s="63">
        <f>IF(CG$15&lt;2025+$AA27,(IF($C27="Natural Gas",$W27*BG27/(1-$N27),$W27*BG27)-($X27*'VT CHS Emissions Schedule'!U$5)/(1-$P27))+(($AB$55*$V27*('VT CHS Emissions Schedule'!U$8+$S27))/$AC$55)+(($AB$56*$V27*('VT CHS Emissions Schedule'!U$9+$R27))/$AC$56)+(($AB$57*$V27*'VT CHS Emissions Schedule'!U$7)/$AC$57)/(1-$Q27)+(($AB$58*$V27*'VT CHS Emissions Schedule'!U$5)/$AC$58)/(1-$P27)+(($AB$59*$V27*('VT CHS Emissions Schedule'!U$36+$T27))/$AC$59),0)</f>
        <v>0</v>
      </c>
      <c r="CH27" s="63">
        <f>IF(CH$15&lt;2025+$AA27,(IF($C27="Natural Gas",$W27*BH27/(1-$N27),$W27*BH27)-($X27*'VT CHS Emissions Schedule'!V$5)/(1-$P27))+(($AB$55*$V27*('VT CHS Emissions Schedule'!V$8+$S27))/$AC$55)+(($AB$56*$V27*('VT CHS Emissions Schedule'!V$9+$R27))/$AC$56)+(($AB$57*$V27*'VT CHS Emissions Schedule'!V$7)/$AC$57)/(1-$Q27)+(($AB$58*$V27*'VT CHS Emissions Schedule'!V$5)/$AC$58)/(1-$P27)+(($AB$59*$V27*('VT CHS Emissions Schedule'!V$36+$T27))/$AC$59),0)</f>
        <v>0</v>
      </c>
      <c r="CI27" s="63">
        <f>IF(CI$15&lt;2025+$AA27,(IF($C27="Natural Gas",$W27*BI27/(1-$N27),$W27*BI27)-($X27*'VT CHS Emissions Schedule'!W$5)/(1-$P27))+(($AB$55*$V27*('VT CHS Emissions Schedule'!W$8+$S27))/$AC$55)+(($AB$56*$V27*('VT CHS Emissions Schedule'!W$9+$R27))/$AC$56)+(($AB$57*$V27*'VT CHS Emissions Schedule'!W$7)/$AC$57)/(1-$Q27)+(($AB$58*$V27*'VT CHS Emissions Schedule'!W$5)/$AC$58)/(1-$P27)+(($AB$59*$V27*('VT CHS Emissions Schedule'!W$36+$T27))/$AC$59),0)</f>
        <v>0</v>
      </c>
      <c r="CJ27" s="63">
        <f>IF(CJ$15&lt;2025+$AA27,(IF($C27="Natural Gas",$W27*BJ27/(1-$N27),$W27*BJ27)-($X27*'VT CHS Emissions Schedule'!X$5)/(1-$P27))+(($AB$55*$V27*('VT CHS Emissions Schedule'!X$8+$S27))/$AC$55)+(($AB$56*$V27*('VT CHS Emissions Schedule'!X$9+$R27))/$AC$56)+(($AB$57*$V27*'VT CHS Emissions Schedule'!X$7)/$AC$57)/(1-$Q27)+(($AB$58*$V27*'VT CHS Emissions Schedule'!X$5)/$AC$58)/(1-$P27)+(($AB$59*$V27*('VT CHS Emissions Schedule'!X$36+$T27))/$AC$59),0)</f>
        <v>0</v>
      </c>
      <c r="CK27" s="63">
        <f>IF(CK$15&lt;2025+$AA27,(IF($C27="Natural Gas",$W27*BK27/(1-$N27),$W27*BK27)-($X27*'VT CHS Emissions Schedule'!Y$5)/(1-$P27))+(($AB$55*$V27*('VT CHS Emissions Schedule'!Y$8+$S27))/$AC$55)+(($AB$56*$V27*('VT CHS Emissions Schedule'!Y$9+$R27))/$AC$56)+(($AB$57*$V27*'VT CHS Emissions Schedule'!Y$7)/$AC$57)/(1-$Q27)+(($AB$58*$V27*'VT CHS Emissions Schedule'!Y$5)/$AC$58)/(1-$P27)+(($AB$59*$V27*('VT CHS Emissions Schedule'!Y$36+$T27))/$AC$59),0)</f>
        <v>0</v>
      </c>
      <c r="CL27" s="63">
        <f>IF(CL$15&lt;2025+$AA27,(IF($C27="Natural Gas",$W27*BL27/(1-$N27),$W27*BL27)-($X27*'VT CHS Emissions Schedule'!Z$5)/(1-$P27))+(($AB$55*$V27*('VT CHS Emissions Schedule'!Z$8+$S27))/$AC$55)+(($AB$56*$V27*('VT CHS Emissions Schedule'!Z$9+$R27))/$AC$56)+(($AB$57*$V27*'VT CHS Emissions Schedule'!Z$7)/$AC$57)/(1-$Q27)+(($AB$58*$V27*'VT CHS Emissions Schedule'!Z$5)/$AC$58)/(1-$P27)+(($AB$59*$V27*('VT CHS Emissions Schedule'!Z$36+$T27))/$AC$59),0)</f>
        <v>0</v>
      </c>
      <c r="CM27" s="63">
        <f>IF(CM$15&lt;2025+$AA27,(IF($C27="Natural Gas",$W27*BM27/(1-$N27),$W27*BM27)-($X27*'VT CHS Emissions Schedule'!AA$5)/(1-$P27))+(($AB$55*$V27*('VT CHS Emissions Schedule'!AA$8+$S27))/$AC$55)+(($AB$56*$V27*('VT CHS Emissions Schedule'!AA$9+$R27))/$AC$56)+(($AB$57*$V27*'VT CHS Emissions Schedule'!AA$7)/$AC$57)/(1-$Q27)+(($AB$58*$V27*'VT CHS Emissions Schedule'!AA$5)/$AC$58)/(1-$P27)+(($AB$59*$V27*('VT CHS Emissions Schedule'!AA$36+$T27))/$AC$59),0)</f>
        <v>0</v>
      </c>
      <c r="CN27" s="63">
        <f>IF(CN$15&lt;2025+$AA27,(IF($C27="Natural Gas",$W27*BN27/(1-$N27),$W27*BN27)-($X27*'VT CHS Emissions Schedule'!AB$5)/(1-$P27))+(($AB$55*$V27*('VT CHS Emissions Schedule'!AB$8+$S27))/$AC$55)+(($AB$56*$V27*('VT CHS Emissions Schedule'!AB$9+$R27))/$AC$56)+(($AB$57*$V27*'VT CHS Emissions Schedule'!AB$7)/$AC$57)/(1-$Q27)+(($AB$58*$V27*'VT CHS Emissions Schedule'!AB$5)/$AC$58)/(1-$P27)+(($AB$59*$V27*('VT CHS Emissions Schedule'!AB$36+$T27))/$AC$59),0)</f>
        <v>0</v>
      </c>
      <c r="CO27" s="63">
        <f>IF(CO$15&lt;2025+$AA27,(IF($C27="Natural Gas",$W27*BO27/(1-$N27),$W27*BO27)-($X27*'VT CHS Emissions Schedule'!AC$5)/(1-$P27))+(($AB$55*$V27*('VT CHS Emissions Schedule'!AC$8+$S27))/$AC$55)+(($AB$56*$V27*('VT CHS Emissions Schedule'!AC$9+$R27))/$AC$56)+(($AB$57*$V27*'VT CHS Emissions Schedule'!AC$7)/$AC$57)/(1-$Q27)+(($AB$58*$V27*'VT CHS Emissions Schedule'!AC$5)/$AC$58)/(1-$P27)+(($AB$59*$V27*('VT CHS Emissions Schedule'!AC$36+$T27))/$AC$59),0)</f>
        <v>0</v>
      </c>
      <c r="CP27" s="63">
        <f>IF(CP$15&lt;2025+$AA27,BP27+($Z27*'VT CHS Emissions Schedule'!D$5)/$AN27/(1-$P27),0)</f>
        <v>764777.3803809887</v>
      </c>
      <c r="CQ27" s="63">
        <f>IF(CQ$15&lt;2025+$AA27,BQ27+($Z27*'VT CHS Emissions Schedule'!E$5)/$AN27/(1-$P27),0)</f>
        <v>776196.76079601096</v>
      </c>
      <c r="CR27" s="63">
        <f>IF(CR$15&lt;2025+$AA27,BR27+($Z27*'VT CHS Emissions Schedule'!F$5)/$AN27/(1-$P27),0)</f>
        <v>787616.14121103322</v>
      </c>
      <c r="CS27" s="63">
        <f>IF(CS$15&lt;2025+$AA27,BS27+($Z27*'VT CHS Emissions Schedule'!G$5)/$AN27/(1-$P27),0)</f>
        <v>799035.52162605547</v>
      </c>
      <c r="CT27" s="63">
        <f>IF(CT$15&lt;2025+$AA27,BT27+($Z27*'VT CHS Emissions Schedule'!H$5)/$AN27/(1-$P27),0)</f>
        <v>810454.90204107773</v>
      </c>
      <c r="CU27" s="63">
        <f>IF(CU$15&lt;2025+$AA27,BU27+($Z27*'VT CHS Emissions Schedule'!I$5)/$AN27/(1-$P27),0)</f>
        <v>817280.04712370492</v>
      </c>
      <c r="CV27" s="63">
        <f>IF(CV$15&lt;2025+$AA27,BV27+($Z27*'VT CHS Emissions Schedule'!J$5)/$AN27/(1-$P27),0)</f>
        <v>828699.42753872729</v>
      </c>
      <c r="CW27" s="63">
        <f>IF(CW$15&lt;2025+$AA27,BW27+($Z27*'VT CHS Emissions Schedule'!K$5)/$AN27/(1-$P27),0)</f>
        <v>840118.80795374943</v>
      </c>
      <c r="CX27" s="63">
        <f>IF(CX$15&lt;2025+$AA27,BX27+($Z27*'VT CHS Emissions Schedule'!L$5)/$AN27/(1-$P27),0)</f>
        <v>851538.18836877169</v>
      </c>
      <c r="CY27" s="63">
        <f>IF(CY$15&lt;2025+$AA27,BY27+($Z27*'VT CHS Emissions Schedule'!M$5)/$AN27/(1-$P27),0)</f>
        <v>862957.56878379383</v>
      </c>
      <c r="CZ27" s="63">
        <f>IF(CZ$15&lt;2025+$AA27,BZ27+($Z27*'VT CHS Emissions Schedule'!N$5)/$AN27/(1-$P27),0)</f>
        <v>0</v>
      </c>
      <c r="DA27" s="63">
        <f>IF(DA$15&lt;2025+$AA27,CA27+($Z27*'VT CHS Emissions Schedule'!O$5)/$AN27/(1-$P27),0)</f>
        <v>0</v>
      </c>
      <c r="DB27" s="63">
        <f>IF(DB$15&lt;2025+$AA27,CB27+($Z27*'VT CHS Emissions Schedule'!P$5)/$AN27/(1-$P27),0)</f>
        <v>0</v>
      </c>
      <c r="DC27" s="63">
        <f>IF(DC$15&lt;2025+$AA27,CC27+($Z27*'VT CHS Emissions Schedule'!Q$5)/$AN27/(1-$P27),0)</f>
        <v>0</v>
      </c>
      <c r="DD27" s="63">
        <f>IF(DD$15&lt;2025+$AA27,CD27+($Z27*'VT CHS Emissions Schedule'!R$5)/$AN27/(1-$P27),0)</f>
        <v>0</v>
      </c>
      <c r="DE27" s="63">
        <f>IF(DE$15&lt;2025+$AA27,CE27+($Z27*'VT CHS Emissions Schedule'!S$5)/$AN27/(1-$P27),0)</f>
        <v>0</v>
      </c>
      <c r="DF27" s="63">
        <f>IF(DF$15&lt;2025+$AA27,CF27+($Z27*'VT CHS Emissions Schedule'!T$5)/$AN27/(1-$P27),0)</f>
        <v>0</v>
      </c>
      <c r="DG27" s="63">
        <f>IF(DG$15&lt;2025+$AA27,CG27+($Z27*'VT CHS Emissions Schedule'!U$5)/$AN27/(1-$P27),0)</f>
        <v>0</v>
      </c>
      <c r="DH27" s="63">
        <f>IF(DH$15&lt;2025+$AA27,CH27+($Z27*'VT CHS Emissions Schedule'!V$5)/$AN27/(1-$P27),0)</f>
        <v>0</v>
      </c>
      <c r="DI27" s="63">
        <f>IF(DI$15&lt;2025+$AA27,CI27+($Z27*'VT CHS Emissions Schedule'!W$5)/$AN27/(1-$P27),0)</f>
        <v>0</v>
      </c>
      <c r="DJ27" s="63">
        <f>IF(DJ$15&lt;2025+$AA27,CJ27+($Z27*'VT CHS Emissions Schedule'!X$5)/$AN27/(1-$P27),0)</f>
        <v>0</v>
      </c>
      <c r="DK27" s="63">
        <f>IF(DK$15&lt;2025+$AA27,CK27+($Z27*'VT CHS Emissions Schedule'!Y$5)/$AN27/(1-$P27),0)</f>
        <v>0</v>
      </c>
      <c r="DL27" s="63">
        <f>IF(DL$15&lt;2025+$AA27,CL27+($Z27*'VT CHS Emissions Schedule'!Z$5)/$AN27/(1-$P27),0)</f>
        <v>0</v>
      </c>
      <c r="DM27" s="63">
        <f>IF(DM$15&lt;2025+$AA27,CM27+($Z27*'VT CHS Emissions Schedule'!AA$5)/$AN27/(1-$P27),0)</f>
        <v>0</v>
      </c>
      <c r="DN27" s="63">
        <f>IF(DN$15&lt;2025+$AA27,CN27+($Z27*'VT CHS Emissions Schedule'!AB$5)/$AN27/(1-$P27),0)</f>
        <v>0</v>
      </c>
      <c r="DO27" s="63">
        <f>IF(DO$15&lt;2025+$AA27,CO27+($Z27*'VT CHS Emissions Schedule'!AC$5)/$AN27/(1-$P27),0)</f>
        <v>0</v>
      </c>
    </row>
    <row r="28" spans="1:119" x14ac:dyDescent="0.25">
      <c r="A28" s="301"/>
      <c r="B28" s="302"/>
      <c r="D28" s="146"/>
      <c r="E28" s="146"/>
      <c r="F28" s="167"/>
      <c r="G28" s="146"/>
      <c r="H28" s="146"/>
      <c r="I28" s="146"/>
      <c r="J28" s="146"/>
      <c r="K28" s="146"/>
      <c r="L28" s="303"/>
      <c r="M28" s="146"/>
      <c r="N28" s="304"/>
      <c r="O28" s="305"/>
      <c r="P28" s="304"/>
      <c r="Q28" s="304"/>
      <c r="R28" s="305"/>
      <c r="S28" s="305"/>
      <c r="T28" s="305"/>
      <c r="U28" s="167"/>
      <c r="V28" s="167"/>
      <c r="W28" s="167"/>
      <c r="X28" s="167"/>
      <c r="Y28" s="167"/>
      <c r="Z28" s="167"/>
      <c r="AC28" s="167"/>
      <c r="AD28" s="167"/>
      <c r="AE28" s="167"/>
      <c r="AF28" s="146"/>
      <c r="AG28" s="304"/>
      <c r="AH28" s="306"/>
      <c r="AI28" s="306"/>
      <c r="AJ28" s="306"/>
      <c r="AK28" s="307"/>
      <c r="AL28" s="307"/>
      <c r="AM28" s="308"/>
      <c r="AN28" s="167"/>
      <c r="AO28" s="309"/>
      <c r="AP28" s="310"/>
      <c r="AQ28" s="310"/>
      <c r="AR28" s="310"/>
      <c r="AS28" s="310"/>
      <c r="AT28" s="310"/>
      <c r="AU28" s="310"/>
      <c r="AV28" s="310"/>
      <c r="AW28" s="310"/>
      <c r="AX28" s="310"/>
      <c r="AY28" s="310"/>
      <c r="AZ28" s="310"/>
      <c r="BA28" s="310"/>
      <c r="BB28" s="310"/>
      <c r="BC28" s="310"/>
      <c r="BD28" s="310"/>
      <c r="BE28" s="310"/>
      <c r="BF28" s="310"/>
      <c r="BG28" s="310"/>
      <c r="BH28" s="310"/>
      <c r="BI28" s="310"/>
      <c r="BJ28" s="310"/>
      <c r="BK28" s="310"/>
      <c r="BL28" s="310"/>
      <c r="BM28" s="310"/>
      <c r="BN28" s="310"/>
      <c r="BO28" s="310"/>
      <c r="BP28" s="146"/>
      <c r="BQ28" s="146"/>
      <c r="BR28" s="146"/>
      <c r="BS28" s="146"/>
      <c r="BT28" s="146"/>
      <c r="BU28" s="146"/>
      <c r="BV28" s="146"/>
      <c r="BW28" s="146"/>
      <c r="BX28" s="146"/>
      <c r="BY28" s="146"/>
      <c r="BZ28" s="146"/>
      <c r="CA28" s="146"/>
      <c r="CB28" s="146"/>
      <c r="CC28" s="146"/>
      <c r="CD28" s="146"/>
      <c r="CE28" s="146"/>
      <c r="CF28" s="146"/>
      <c r="CG28" s="146"/>
      <c r="CH28" s="146"/>
      <c r="CI28" s="146"/>
      <c r="CJ28" s="146"/>
      <c r="CK28" s="146"/>
      <c r="CL28" s="146"/>
      <c r="CM28" s="146"/>
      <c r="CN28" s="146"/>
      <c r="CO28" s="146"/>
      <c r="CP28" s="146"/>
      <c r="CQ28" s="146"/>
      <c r="CR28" s="146"/>
      <c r="CS28" s="146"/>
      <c r="CT28" s="146"/>
      <c r="CU28" s="146"/>
      <c r="CV28" s="146"/>
      <c r="CW28" s="146"/>
      <c r="CX28" s="146"/>
      <c r="CY28" s="146"/>
      <c r="CZ28" s="146"/>
      <c r="DA28" s="146"/>
      <c r="DB28" s="146"/>
      <c r="DC28" s="146"/>
      <c r="DD28" s="146"/>
      <c r="DE28" s="146"/>
      <c r="DF28" s="146"/>
      <c r="DG28" s="146"/>
      <c r="DH28" s="146"/>
      <c r="DI28" s="146"/>
      <c r="DJ28" s="146"/>
      <c r="DK28" s="146"/>
      <c r="DL28" s="146"/>
      <c r="DM28" s="146"/>
      <c r="DN28" s="146"/>
      <c r="DO28" s="146"/>
    </row>
    <row r="29" spans="1:119" x14ac:dyDescent="0.25">
      <c r="A29" s="301"/>
      <c r="B29" s="302"/>
      <c r="D29" s="146"/>
      <c r="E29" s="146"/>
      <c r="F29" s="167"/>
      <c r="G29" s="146"/>
      <c r="H29" s="146"/>
      <c r="I29" s="146"/>
      <c r="J29" s="146"/>
      <c r="K29" s="146"/>
      <c r="L29" s="303"/>
      <c r="M29" s="146"/>
      <c r="N29" s="304"/>
      <c r="O29" s="305"/>
      <c r="P29" s="304"/>
      <c r="Q29" s="304"/>
      <c r="R29" s="305"/>
      <c r="S29" s="305"/>
      <c r="T29" s="305"/>
      <c r="U29" s="167"/>
      <c r="V29" s="167"/>
      <c r="W29" s="167"/>
      <c r="X29" s="167"/>
      <c r="Y29" s="167"/>
      <c r="Z29" s="167"/>
      <c r="AC29" s="167"/>
      <c r="AD29" s="167"/>
      <c r="AE29" s="167"/>
      <c r="AF29" s="146"/>
      <c r="AG29" s="304"/>
      <c r="AH29" s="306"/>
      <c r="AI29" s="306"/>
      <c r="AJ29" s="306"/>
      <c r="AK29" s="307"/>
      <c r="AL29" s="307"/>
      <c r="AM29" s="308"/>
      <c r="AN29" s="167"/>
      <c r="AO29" s="309"/>
      <c r="AP29" s="310"/>
      <c r="AQ29" s="310"/>
      <c r="AR29" s="310"/>
      <c r="AS29" s="310"/>
      <c r="AT29" s="310"/>
      <c r="AU29" s="310"/>
      <c r="AV29" s="310"/>
      <c r="AW29" s="310"/>
      <c r="AX29" s="310"/>
      <c r="AY29" s="310"/>
      <c r="AZ29" s="310"/>
      <c r="BA29" s="310"/>
      <c r="BB29" s="310"/>
      <c r="BC29" s="310"/>
      <c r="BD29" s="310"/>
      <c r="BE29" s="310"/>
      <c r="BF29" s="310"/>
      <c r="BG29" s="310"/>
      <c r="BH29" s="310"/>
      <c r="BI29" s="310"/>
      <c r="BJ29" s="310"/>
      <c r="BK29" s="310"/>
      <c r="BL29" s="310"/>
      <c r="BM29" s="310"/>
      <c r="BN29" s="310"/>
      <c r="BO29" s="310"/>
      <c r="BP29" s="146"/>
      <c r="BQ29" s="146"/>
      <c r="BR29" s="146"/>
      <c r="BS29" s="146"/>
      <c r="BT29" s="146"/>
      <c r="BU29" s="146"/>
      <c r="BV29" s="146"/>
      <c r="BW29" s="146"/>
      <c r="BX29" s="146"/>
      <c r="BY29" s="146"/>
      <c r="BZ29" s="146"/>
      <c r="CA29" s="146"/>
      <c r="CB29" s="146"/>
      <c r="CC29" s="146"/>
      <c r="CD29" s="146"/>
      <c r="CE29" s="146"/>
      <c r="CF29" s="146"/>
      <c r="CG29" s="146"/>
      <c r="CH29" s="146"/>
      <c r="CI29" s="146"/>
      <c r="CJ29" s="146"/>
      <c r="CK29" s="146"/>
      <c r="CL29" s="146"/>
      <c r="CM29" s="146"/>
      <c r="CN29" s="146"/>
      <c r="CO29" s="146"/>
      <c r="CP29" s="146"/>
      <c r="CQ29" s="146"/>
      <c r="CR29" s="146"/>
      <c r="CS29" s="146"/>
      <c r="CT29" s="146"/>
      <c r="CU29" s="146"/>
      <c r="CV29" s="146"/>
      <c r="CW29" s="146"/>
      <c r="CX29" s="146"/>
      <c r="CY29" s="146"/>
      <c r="CZ29" s="146"/>
      <c r="DA29" s="146"/>
      <c r="DB29" s="146"/>
      <c r="DC29" s="146"/>
      <c r="DD29" s="146"/>
      <c r="DE29" s="146"/>
      <c r="DF29" s="146"/>
      <c r="DG29" s="146"/>
      <c r="DH29" s="146"/>
      <c r="DI29" s="146"/>
      <c r="DJ29" s="146"/>
      <c r="DK29" s="146"/>
      <c r="DL29" s="146"/>
      <c r="DM29" s="146"/>
      <c r="DN29" s="146"/>
      <c r="DO29" s="146"/>
    </row>
    <row r="30" spans="1:119" x14ac:dyDescent="0.25">
      <c r="A30" s="289"/>
    </row>
    <row r="31" spans="1:119" x14ac:dyDescent="0.25">
      <c r="K31" s="105"/>
    </row>
    <row r="32" spans="1:119" ht="15" x14ac:dyDescent="0.25">
      <c r="AA32" s="68" t="s">
        <v>503</v>
      </c>
    </row>
    <row r="33" spans="22:30" x14ac:dyDescent="0.25">
      <c r="AA33" s="446" t="s">
        <v>98</v>
      </c>
      <c r="AB33" s="446" t="s">
        <v>99</v>
      </c>
      <c r="AC33" s="447" t="s">
        <v>97</v>
      </c>
      <c r="AD33" s="447"/>
    </row>
    <row r="34" spans="22:30" ht="27" x14ac:dyDescent="0.25">
      <c r="AA34" s="446"/>
      <c r="AB34" s="446"/>
      <c r="AC34" s="56" t="s">
        <v>85</v>
      </c>
      <c r="AD34" s="56" t="s">
        <v>84</v>
      </c>
    </row>
    <row r="35" spans="22:30" x14ac:dyDescent="0.25">
      <c r="AA35" s="54" t="s">
        <v>100</v>
      </c>
      <c r="AB35" s="54" t="s">
        <v>101</v>
      </c>
      <c r="AC35" s="51">
        <v>4.3</v>
      </c>
      <c r="AD35" s="51">
        <v>9.1300000000000008</v>
      </c>
    </row>
    <row r="36" spans="22:30" x14ac:dyDescent="0.25">
      <c r="AA36" s="54" t="s">
        <v>100</v>
      </c>
      <c r="AB36" s="54" t="s">
        <v>102</v>
      </c>
      <c r="AC36" s="51">
        <v>3.36</v>
      </c>
      <c r="AD36" s="51">
        <v>6.25</v>
      </c>
    </row>
    <row r="37" spans="22:30" ht="27" x14ac:dyDescent="0.25">
      <c r="AA37" s="54" t="s">
        <v>103</v>
      </c>
      <c r="AB37" s="54" t="s">
        <v>104</v>
      </c>
      <c r="AC37" s="51">
        <v>4.5</v>
      </c>
      <c r="AD37" s="51">
        <v>6.03</v>
      </c>
    </row>
    <row r="38" spans="22:30" ht="27" x14ac:dyDescent="0.25">
      <c r="AA38" s="54" t="s">
        <v>105</v>
      </c>
      <c r="AB38" s="54" t="s">
        <v>101</v>
      </c>
      <c r="AC38" s="51">
        <v>4.47</v>
      </c>
      <c r="AD38" s="51">
        <v>8.17</v>
      </c>
    </row>
    <row r="39" spans="22:30" ht="27" x14ac:dyDescent="0.25">
      <c r="AA39" s="54" t="s">
        <v>105</v>
      </c>
      <c r="AB39" s="54" t="s">
        <v>102</v>
      </c>
      <c r="AC39" s="51">
        <v>3.36</v>
      </c>
      <c r="AD39" s="51">
        <v>6.25</v>
      </c>
    </row>
    <row r="40" spans="22:30" x14ac:dyDescent="0.25">
      <c r="AA40" s="68"/>
    </row>
    <row r="41" spans="22:30" x14ac:dyDescent="0.25">
      <c r="AA41" s="61" t="s">
        <v>508</v>
      </c>
    </row>
    <row r="42" spans="22:30" ht="27" x14ac:dyDescent="0.25">
      <c r="AA42" s="52" t="s">
        <v>504</v>
      </c>
      <c r="AB42" s="53" t="s">
        <v>505</v>
      </c>
    </row>
    <row r="43" spans="22:30" ht="28.5" x14ac:dyDescent="0.25">
      <c r="AA43" s="54" t="s">
        <v>506</v>
      </c>
      <c r="AB43" s="299">
        <v>8.4499999999999993</v>
      </c>
    </row>
    <row r="44" spans="22:30" ht="28.5" x14ac:dyDescent="0.25">
      <c r="AA44" s="54" t="s">
        <v>507</v>
      </c>
      <c r="AB44" s="299">
        <v>3</v>
      </c>
    </row>
    <row r="46" spans="22:30" x14ac:dyDescent="0.25">
      <c r="AA46" s="61" t="s">
        <v>514</v>
      </c>
    </row>
    <row r="47" spans="22:30" ht="15" x14ac:dyDescent="0.25">
      <c r="AA47" s="52" t="s">
        <v>509</v>
      </c>
      <c r="AB47" s="53" t="s">
        <v>510</v>
      </c>
    </row>
    <row r="48" spans="22:30" ht="27" x14ac:dyDescent="0.25">
      <c r="V48" s="146"/>
      <c r="AA48" s="54" t="s">
        <v>502</v>
      </c>
      <c r="AB48" s="300">
        <v>1483</v>
      </c>
    </row>
    <row r="49" spans="11:29" ht="27" x14ac:dyDescent="0.25">
      <c r="V49" s="146"/>
      <c r="AA49" s="54" t="s">
        <v>513</v>
      </c>
      <c r="AB49" s="300">
        <v>3607</v>
      </c>
    </row>
    <row r="50" spans="11:29" ht="27" x14ac:dyDescent="0.25">
      <c r="V50" s="146"/>
      <c r="AA50" s="54" t="s">
        <v>512</v>
      </c>
      <c r="AB50" s="300">
        <v>1074</v>
      </c>
    </row>
    <row r="51" spans="11:29" x14ac:dyDescent="0.25">
      <c r="AA51" s="54" t="s">
        <v>177</v>
      </c>
      <c r="AB51" s="51" t="s">
        <v>511</v>
      </c>
    </row>
    <row r="53" spans="11:29" x14ac:dyDescent="0.25">
      <c r="K53" s="105"/>
      <c r="AA53" s="68" t="s">
        <v>518</v>
      </c>
    </row>
    <row r="54" spans="11:29" ht="55.5" x14ac:dyDescent="0.25">
      <c r="AA54" s="58" t="s">
        <v>16</v>
      </c>
      <c r="AB54" s="58" t="s">
        <v>515</v>
      </c>
      <c r="AC54" s="57" t="s">
        <v>516</v>
      </c>
    </row>
    <row r="55" spans="11:29" x14ac:dyDescent="0.25">
      <c r="V55" s="259"/>
      <c r="AA55" s="76" t="s">
        <v>10</v>
      </c>
      <c r="AB55" s="77">
        <v>0.15</v>
      </c>
      <c r="AC55" s="78">
        <v>0.81</v>
      </c>
    </row>
    <row r="56" spans="11:29" x14ac:dyDescent="0.25">
      <c r="V56" s="259"/>
      <c r="AA56" s="76" t="s">
        <v>89</v>
      </c>
      <c r="AB56" s="77">
        <v>0.28999999999999998</v>
      </c>
      <c r="AC56" s="78">
        <v>0.88</v>
      </c>
    </row>
    <row r="57" spans="11:29" x14ac:dyDescent="0.25">
      <c r="V57" s="259"/>
      <c r="AA57" s="76" t="s">
        <v>88</v>
      </c>
      <c r="AB57" s="77">
        <v>0.22</v>
      </c>
      <c r="AC57" s="78">
        <v>0.88</v>
      </c>
    </row>
    <row r="58" spans="11:29" x14ac:dyDescent="0.25">
      <c r="V58" s="259"/>
      <c r="AA58" s="76" t="s">
        <v>18</v>
      </c>
      <c r="AB58" s="77">
        <v>0.33</v>
      </c>
      <c r="AC58" s="78">
        <v>3.66</v>
      </c>
    </row>
    <row r="59" spans="11:29" x14ac:dyDescent="0.25">
      <c r="V59" s="259"/>
      <c r="AA59" s="76" t="s">
        <v>5</v>
      </c>
      <c r="AB59" s="77">
        <v>0.01</v>
      </c>
      <c r="AC59" s="78">
        <v>0.75</v>
      </c>
    </row>
    <row r="61" spans="11:29" x14ac:dyDescent="0.25">
      <c r="AA61" s="61" t="s">
        <v>519</v>
      </c>
    </row>
    <row r="62" spans="11:29" x14ac:dyDescent="0.25">
      <c r="Y62" s="259"/>
      <c r="AA62" s="52" t="s">
        <v>96</v>
      </c>
      <c r="AB62" s="53" t="s">
        <v>446</v>
      </c>
    </row>
    <row r="63" spans="11:29" x14ac:dyDescent="0.25">
      <c r="Y63" s="259"/>
      <c r="AA63" s="54" t="s">
        <v>82</v>
      </c>
      <c r="AB63" s="59">
        <v>1</v>
      </c>
    </row>
    <row r="64" spans="11:29" x14ac:dyDescent="0.25">
      <c r="Y64" s="259"/>
      <c r="AA64" s="54" t="s">
        <v>83</v>
      </c>
      <c r="AB64" s="59">
        <v>0</v>
      </c>
    </row>
    <row r="65" spans="2:28" x14ac:dyDescent="0.25">
      <c r="AA65" s="54" t="s">
        <v>6</v>
      </c>
      <c r="AB65" s="59">
        <v>0.68</v>
      </c>
    </row>
    <row r="67" spans="2:28" x14ac:dyDescent="0.25">
      <c r="AA67" s="61" t="s">
        <v>517</v>
      </c>
    </row>
    <row r="68" spans="2:28" x14ac:dyDescent="0.25">
      <c r="AA68" s="52" t="s">
        <v>96</v>
      </c>
      <c r="AB68" s="53" t="s">
        <v>446</v>
      </c>
    </row>
    <row r="69" spans="2:28" x14ac:dyDescent="0.25">
      <c r="AA69" s="54" t="s">
        <v>109</v>
      </c>
      <c r="AB69" s="59">
        <v>0.05</v>
      </c>
    </row>
    <row r="70" spans="2:28" x14ac:dyDescent="0.25">
      <c r="AA70" s="54" t="s">
        <v>110</v>
      </c>
      <c r="AB70" s="59">
        <v>1</v>
      </c>
    </row>
    <row r="72" spans="2:28" x14ac:dyDescent="0.25">
      <c r="B72" s="69"/>
    </row>
  </sheetData>
  <mergeCells count="18">
    <mergeCell ref="AP14:BO14"/>
    <mergeCell ref="BP14:CO14"/>
    <mergeCell ref="CP14:DO14"/>
    <mergeCell ref="AA33:AA34"/>
    <mergeCell ref="AB33:AB34"/>
    <mergeCell ref="AC33:AD33"/>
    <mergeCell ref="N14:O14"/>
    <mergeCell ref="P14:T14"/>
    <mergeCell ref="A24:A27"/>
    <mergeCell ref="B24:B25"/>
    <mergeCell ref="B16:B17"/>
    <mergeCell ref="B18:B19"/>
    <mergeCell ref="B26:B27"/>
    <mergeCell ref="A16:A19"/>
    <mergeCell ref="G14:M14"/>
    <mergeCell ref="A20:A23"/>
    <mergeCell ref="B20:B21"/>
    <mergeCell ref="B22:B23"/>
  </mergeCells>
  <conditionalFormatting sqref="F15">
    <cfRule type="duplicateValues" dxfId="154" priority="1"/>
  </conditionalFormatting>
  <conditionalFormatting sqref="DP15:XFD15 A15:E15 G15:AO15">
    <cfRule type="duplicateValues" dxfId="153" priority="2"/>
  </conditionalFormatting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1522DC-59D3-4900-B589-A141901553F6}">
  <sheetPr>
    <tabColor theme="5"/>
  </sheetPr>
  <dimension ref="A1:CY29"/>
  <sheetViews>
    <sheetView zoomScaleNormal="100" workbookViewId="0"/>
  </sheetViews>
  <sheetFormatPr defaultColWidth="8.77734375" defaultRowHeight="13.5" x14ac:dyDescent="0.25"/>
  <cols>
    <col min="1" max="1" width="18.5546875" style="61" customWidth="1"/>
    <col min="2" max="2" width="17.77734375" style="61" customWidth="1"/>
    <col min="3" max="5" width="15.77734375" style="61" customWidth="1"/>
    <col min="6" max="8" width="16.77734375" style="61" customWidth="1"/>
    <col min="9" max="9" width="13.77734375" style="61" customWidth="1"/>
    <col min="10" max="10" width="9.109375" style="61" customWidth="1"/>
    <col min="11" max="15" width="9.6640625" style="61" customWidth="1"/>
    <col min="16" max="16" width="11.88671875" style="61" bestFit="1" customWidth="1"/>
    <col min="17" max="18" width="10.6640625" style="61" customWidth="1"/>
    <col min="19" max="20" width="10.77734375" style="61" customWidth="1"/>
    <col min="21" max="22" width="11" style="61" customWidth="1"/>
    <col min="23" max="23" width="10.77734375" style="61" customWidth="1"/>
    <col min="24" max="24" width="10.21875" style="61" customWidth="1"/>
    <col min="25" max="25" width="11" style="61" customWidth="1"/>
    <col min="26" max="26" width="8.21875" style="61" customWidth="1"/>
    <col min="27" max="27" width="10.44140625" style="61" customWidth="1"/>
    <col min="28" max="28" width="9.21875" style="61" customWidth="1"/>
    <col min="29" max="51" width="8.77734375" style="61"/>
    <col min="52" max="66" width="11" style="61" bestFit="1" customWidth="1"/>
    <col min="67" max="77" width="8.77734375" style="61"/>
    <col min="78" max="92" width="11" style="61" bestFit="1" customWidth="1"/>
    <col min="93" max="102" width="8.77734375" style="61"/>
    <col min="103" max="103" width="8.77734375" style="61" customWidth="1"/>
    <col min="104" max="16384" width="8.77734375" style="61"/>
  </cols>
  <sheetData>
    <row r="1" spans="1:103" ht="13.15" customHeight="1" x14ac:dyDescent="0.25">
      <c r="A1" s="60" t="s">
        <v>24</v>
      </c>
      <c r="B1" s="60" t="s">
        <v>520</v>
      </c>
      <c r="C1" s="86"/>
      <c r="E1" s="86"/>
    </row>
    <row r="2" spans="1:103" ht="13.15" customHeight="1" x14ac:dyDescent="0.25">
      <c r="B2" s="61" t="s">
        <v>828</v>
      </c>
    </row>
    <row r="3" spans="1:103" ht="13.15" customHeight="1" x14ac:dyDescent="0.25">
      <c r="A3" s="61" t="s">
        <v>30</v>
      </c>
    </row>
    <row r="4" spans="1:103" ht="13.15" customHeight="1" x14ac:dyDescent="0.25">
      <c r="A4" s="134" t="s">
        <v>521</v>
      </c>
    </row>
    <row r="5" spans="1:103" ht="13.15" customHeight="1" x14ac:dyDescent="0.25">
      <c r="A5" s="134" t="s">
        <v>522</v>
      </c>
    </row>
    <row r="6" spans="1:103" ht="13.15" customHeight="1" x14ac:dyDescent="0.25"/>
    <row r="7" spans="1:103" ht="13.15" customHeight="1" x14ac:dyDescent="0.25">
      <c r="A7" s="60"/>
    </row>
    <row r="8" spans="1:103" ht="13.15" customHeight="1" x14ac:dyDescent="0.25">
      <c r="A8" s="60"/>
    </row>
    <row r="9" spans="1:103" ht="13.15" customHeight="1" x14ac:dyDescent="0.25"/>
    <row r="10" spans="1:103" ht="13.15" customHeight="1" x14ac:dyDescent="0.25"/>
    <row r="11" spans="1:103" ht="13.15" customHeight="1" x14ac:dyDescent="0.25"/>
    <row r="12" spans="1:103" ht="13.15" customHeight="1" x14ac:dyDescent="0.25"/>
    <row r="13" spans="1:103" x14ac:dyDescent="0.25">
      <c r="A13" s="90" t="s">
        <v>155</v>
      </c>
      <c r="B13" s="90"/>
      <c r="C13" s="90"/>
      <c r="D13" s="90"/>
      <c r="E13" s="90"/>
      <c r="F13" s="90"/>
      <c r="G13" s="90"/>
      <c r="H13" s="90"/>
      <c r="I13" s="90"/>
      <c r="J13" s="90"/>
      <c r="K13" s="90"/>
      <c r="L13" s="90"/>
      <c r="M13" s="90"/>
      <c r="N13" s="90"/>
      <c r="O13" s="90"/>
      <c r="P13" s="90"/>
      <c r="Q13" s="90"/>
      <c r="R13" s="90"/>
      <c r="S13" s="90"/>
      <c r="T13" s="90"/>
      <c r="U13" s="90"/>
      <c r="V13" s="90"/>
      <c r="W13" s="90"/>
      <c r="X13" s="90"/>
      <c r="Y13" s="90"/>
      <c r="Z13" s="90"/>
      <c r="AA13" s="90"/>
      <c r="AB13" s="90"/>
      <c r="AC13" s="90"/>
      <c r="AD13" s="90"/>
      <c r="AE13" s="90"/>
      <c r="AF13" s="90"/>
      <c r="AG13" s="90"/>
      <c r="AH13" s="90"/>
      <c r="AI13" s="90"/>
      <c r="AJ13" s="90"/>
      <c r="AK13" s="90"/>
      <c r="AL13" s="90"/>
      <c r="AM13" s="90"/>
      <c r="AN13" s="90"/>
      <c r="AO13" s="90"/>
      <c r="AP13" s="90"/>
      <c r="AQ13" s="90"/>
      <c r="AR13" s="90"/>
      <c r="AS13" s="90"/>
      <c r="AT13" s="90"/>
      <c r="AU13" s="90"/>
      <c r="AV13" s="90"/>
      <c r="AW13" s="90"/>
      <c r="AX13" s="90"/>
      <c r="AY13" s="90"/>
      <c r="AZ13" s="90"/>
      <c r="BA13" s="90"/>
      <c r="BB13" s="90"/>
      <c r="BC13" s="90"/>
      <c r="BD13" s="90"/>
      <c r="BE13" s="90"/>
      <c r="BF13" s="90"/>
      <c r="BG13" s="90"/>
      <c r="BH13" s="90"/>
      <c r="BI13" s="90"/>
      <c r="BJ13" s="90"/>
      <c r="BK13" s="90"/>
      <c r="BL13" s="90"/>
      <c r="BM13" s="90"/>
      <c r="BN13" s="90"/>
      <c r="BO13" s="90"/>
      <c r="BP13" s="90"/>
      <c r="BQ13" s="90"/>
      <c r="BR13" s="90"/>
      <c r="BS13" s="90"/>
      <c r="BT13" s="90"/>
      <c r="BU13" s="90"/>
      <c r="BV13" s="90"/>
      <c r="BW13" s="90"/>
      <c r="BX13" s="90"/>
      <c r="BY13" s="90"/>
      <c r="BZ13" s="90"/>
      <c r="CA13" s="90"/>
      <c r="CB13" s="90"/>
      <c r="CC13" s="90"/>
      <c r="CD13" s="90"/>
      <c r="CE13" s="90"/>
      <c r="CF13" s="90"/>
      <c r="CG13" s="90"/>
      <c r="CH13" s="90"/>
      <c r="CI13" s="90"/>
      <c r="CJ13" s="90"/>
      <c r="CK13" s="90"/>
      <c r="CL13" s="90"/>
      <c r="CM13" s="90"/>
      <c r="CN13" s="90"/>
      <c r="CO13" s="90"/>
      <c r="CP13" s="90"/>
      <c r="CQ13" s="90"/>
      <c r="CR13" s="90"/>
      <c r="CS13" s="90"/>
      <c r="CT13" s="90"/>
      <c r="CU13" s="90"/>
      <c r="CV13" s="90"/>
      <c r="CW13" s="90"/>
      <c r="CX13" s="90"/>
      <c r="CY13" s="90"/>
    </row>
    <row r="14" spans="1:103" ht="15.75" customHeight="1" thickBot="1" x14ac:dyDescent="0.3">
      <c r="A14" s="80"/>
      <c r="B14" s="80"/>
      <c r="C14" s="80"/>
      <c r="D14" s="80"/>
      <c r="E14" s="442" t="s">
        <v>129</v>
      </c>
      <c r="F14" s="442"/>
      <c r="G14" s="442"/>
      <c r="H14" s="442"/>
      <c r="I14" s="433" t="s">
        <v>153</v>
      </c>
      <c r="J14" s="433"/>
      <c r="K14" s="434" t="s">
        <v>879</v>
      </c>
      <c r="L14" s="434"/>
      <c r="M14" s="434"/>
      <c r="N14" s="434"/>
      <c r="O14" s="434"/>
      <c r="P14" s="80"/>
      <c r="Q14" s="80"/>
      <c r="R14" s="80"/>
      <c r="S14" s="80"/>
      <c r="T14" s="80"/>
      <c r="U14" s="80"/>
      <c r="V14" s="80"/>
      <c r="W14" s="80"/>
      <c r="X14" s="80"/>
      <c r="Y14" s="80"/>
      <c r="Z14" s="443" t="s">
        <v>124</v>
      </c>
      <c r="AA14" s="443"/>
      <c r="AB14" s="443"/>
      <c r="AC14" s="443"/>
      <c r="AD14" s="443"/>
      <c r="AE14" s="443"/>
      <c r="AF14" s="443"/>
      <c r="AG14" s="443"/>
      <c r="AH14" s="443"/>
      <c r="AI14" s="443"/>
      <c r="AJ14" s="443"/>
      <c r="AK14" s="443"/>
      <c r="AL14" s="443"/>
      <c r="AM14" s="443"/>
      <c r="AN14" s="443"/>
      <c r="AO14" s="443"/>
      <c r="AP14" s="443"/>
      <c r="AQ14" s="443"/>
      <c r="AR14" s="443"/>
      <c r="AS14" s="443"/>
      <c r="AT14" s="443"/>
      <c r="AU14" s="443"/>
      <c r="AV14" s="443"/>
      <c r="AW14" s="443"/>
      <c r="AX14" s="443"/>
      <c r="AY14" s="443"/>
      <c r="AZ14" s="444" t="s">
        <v>32</v>
      </c>
      <c r="BA14" s="444"/>
      <c r="BB14" s="444"/>
      <c r="BC14" s="444"/>
      <c r="BD14" s="444"/>
      <c r="BE14" s="444"/>
      <c r="BF14" s="444"/>
      <c r="BG14" s="444"/>
      <c r="BH14" s="444"/>
      <c r="BI14" s="444"/>
      <c r="BJ14" s="444"/>
      <c r="BK14" s="444"/>
      <c r="BL14" s="444"/>
      <c r="BM14" s="444"/>
      <c r="BN14" s="444"/>
      <c r="BO14" s="444"/>
      <c r="BP14" s="444"/>
      <c r="BQ14" s="444"/>
      <c r="BR14" s="444"/>
      <c r="BS14" s="444"/>
      <c r="BT14" s="444"/>
      <c r="BU14" s="444"/>
      <c r="BV14" s="444"/>
      <c r="BW14" s="444"/>
      <c r="BX14" s="444"/>
      <c r="BY14" s="444"/>
      <c r="BZ14" s="445" t="s">
        <v>31</v>
      </c>
      <c r="CA14" s="445"/>
      <c r="CB14" s="445"/>
      <c r="CC14" s="445"/>
      <c r="CD14" s="445"/>
      <c r="CE14" s="445"/>
      <c r="CF14" s="445"/>
      <c r="CG14" s="445"/>
      <c r="CH14" s="445"/>
      <c r="CI14" s="445"/>
      <c r="CJ14" s="445"/>
      <c r="CK14" s="445"/>
      <c r="CL14" s="445"/>
      <c r="CM14" s="445"/>
      <c r="CN14" s="445"/>
      <c r="CO14" s="445"/>
      <c r="CP14" s="445"/>
      <c r="CQ14" s="445"/>
      <c r="CR14" s="445"/>
      <c r="CS14" s="445"/>
      <c r="CT14" s="445"/>
      <c r="CU14" s="445"/>
      <c r="CV14" s="445"/>
      <c r="CW14" s="445"/>
      <c r="CX14" s="445"/>
      <c r="CY14" s="445"/>
    </row>
    <row r="15" spans="1:103" ht="28.5" thickBot="1" x14ac:dyDescent="0.35">
      <c r="A15" s="237" t="s">
        <v>133</v>
      </c>
      <c r="B15" s="241" t="s">
        <v>32</v>
      </c>
      <c r="C15" s="242" t="s">
        <v>31</v>
      </c>
      <c r="D15" s="150" t="s">
        <v>397</v>
      </c>
      <c r="E15" s="98" t="s">
        <v>90</v>
      </c>
      <c r="F15" s="98" t="s">
        <v>319</v>
      </c>
      <c r="G15" s="98" t="s">
        <v>447</v>
      </c>
      <c r="H15" s="99" t="s">
        <v>448</v>
      </c>
      <c r="I15" s="100" t="s">
        <v>75</v>
      </c>
      <c r="J15" s="100" t="s">
        <v>76</v>
      </c>
      <c r="K15" s="101" t="s">
        <v>148</v>
      </c>
      <c r="L15" s="101" t="s">
        <v>149</v>
      </c>
      <c r="M15" s="101" t="s">
        <v>151</v>
      </c>
      <c r="N15" s="101" t="s">
        <v>152</v>
      </c>
      <c r="O15" s="101" t="s">
        <v>158</v>
      </c>
      <c r="P15" s="82" t="s">
        <v>134</v>
      </c>
      <c r="Q15" s="82" t="s">
        <v>135</v>
      </c>
      <c r="R15" s="82" t="s">
        <v>528</v>
      </c>
      <c r="S15" s="83" t="s">
        <v>29</v>
      </c>
      <c r="T15" s="83" t="s">
        <v>123</v>
      </c>
      <c r="U15" s="83" t="s">
        <v>284</v>
      </c>
      <c r="V15" s="83" t="s">
        <v>137</v>
      </c>
      <c r="W15" s="84" t="s">
        <v>527</v>
      </c>
      <c r="X15" s="84" t="s">
        <v>526</v>
      </c>
      <c r="Y15" s="83" t="s">
        <v>141</v>
      </c>
      <c r="Z15" s="211">
        <v>2025</v>
      </c>
      <c r="AA15" s="211">
        <v>2026</v>
      </c>
      <c r="AB15" s="211">
        <v>2027</v>
      </c>
      <c r="AC15" s="211">
        <v>2028</v>
      </c>
      <c r="AD15" s="211">
        <v>2029</v>
      </c>
      <c r="AE15" s="211">
        <v>2030</v>
      </c>
      <c r="AF15" s="211">
        <v>2031</v>
      </c>
      <c r="AG15" s="211">
        <v>2032</v>
      </c>
      <c r="AH15" s="211">
        <v>2033</v>
      </c>
      <c r="AI15" s="211">
        <v>2034</v>
      </c>
      <c r="AJ15" s="211">
        <v>2035</v>
      </c>
      <c r="AK15" s="211">
        <v>2036</v>
      </c>
      <c r="AL15" s="211">
        <v>2037</v>
      </c>
      <c r="AM15" s="211">
        <v>2038</v>
      </c>
      <c r="AN15" s="211">
        <v>2039</v>
      </c>
      <c r="AO15" s="211">
        <v>2040</v>
      </c>
      <c r="AP15" s="211">
        <v>2041</v>
      </c>
      <c r="AQ15" s="211">
        <v>2042</v>
      </c>
      <c r="AR15" s="211">
        <v>2043</v>
      </c>
      <c r="AS15" s="211">
        <v>2044</v>
      </c>
      <c r="AT15" s="211">
        <v>2045</v>
      </c>
      <c r="AU15" s="211">
        <v>2046</v>
      </c>
      <c r="AV15" s="211">
        <v>2047</v>
      </c>
      <c r="AW15" s="211">
        <v>2048</v>
      </c>
      <c r="AX15" s="211">
        <v>2049</v>
      </c>
      <c r="AY15" s="211">
        <v>2050</v>
      </c>
      <c r="AZ15" s="108">
        <v>2025</v>
      </c>
      <c r="BA15" s="108">
        <v>2026</v>
      </c>
      <c r="BB15" s="108">
        <v>2027</v>
      </c>
      <c r="BC15" s="108">
        <v>2028</v>
      </c>
      <c r="BD15" s="108">
        <v>2029</v>
      </c>
      <c r="BE15" s="108">
        <v>2030</v>
      </c>
      <c r="BF15" s="108">
        <v>2031</v>
      </c>
      <c r="BG15" s="108">
        <v>2032</v>
      </c>
      <c r="BH15" s="108">
        <v>2033</v>
      </c>
      <c r="BI15" s="108">
        <v>2034</v>
      </c>
      <c r="BJ15" s="108">
        <v>2035</v>
      </c>
      <c r="BK15" s="108">
        <v>2036</v>
      </c>
      <c r="BL15" s="108">
        <v>2037</v>
      </c>
      <c r="BM15" s="108">
        <v>2038</v>
      </c>
      <c r="BN15" s="108">
        <v>2039</v>
      </c>
      <c r="BO15" s="108">
        <v>2040</v>
      </c>
      <c r="BP15" s="108">
        <v>2041</v>
      </c>
      <c r="BQ15" s="108">
        <v>2042</v>
      </c>
      <c r="BR15" s="108">
        <v>2043</v>
      </c>
      <c r="BS15" s="108">
        <v>2044</v>
      </c>
      <c r="BT15" s="108">
        <v>2045</v>
      </c>
      <c r="BU15" s="108">
        <v>2046</v>
      </c>
      <c r="BV15" s="108">
        <v>2047</v>
      </c>
      <c r="BW15" s="108">
        <v>2048</v>
      </c>
      <c r="BX15" s="108">
        <v>2049</v>
      </c>
      <c r="BY15" s="108">
        <v>2050</v>
      </c>
      <c r="BZ15" s="57">
        <v>2025</v>
      </c>
      <c r="CA15" s="57">
        <v>2026</v>
      </c>
      <c r="CB15" s="57">
        <v>2027</v>
      </c>
      <c r="CC15" s="57">
        <v>2028</v>
      </c>
      <c r="CD15" s="57">
        <v>2029</v>
      </c>
      <c r="CE15" s="57">
        <v>2030</v>
      </c>
      <c r="CF15" s="57">
        <v>2031</v>
      </c>
      <c r="CG15" s="57">
        <v>2032</v>
      </c>
      <c r="CH15" s="57">
        <v>2033</v>
      </c>
      <c r="CI15" s="57">
        <v>2034</v>
      </c>
      <c r="CJ15" s="57">
        <v>2035</v>
      </c>
      <c r="CK15" s="57">
        <v>2036</v>
      </c>
      <c r="CL15" s="57">
        <v>2037</v>
      </c>
      <c r="CM15" s="57">
        <v>2038</v>
      </c>
      <c r="CN15" s="57">
        <v>2039</v>
      </c>
      <c r="CO15" s="57">
        <v>2040</v>
      </c>
      <c r="CP15" s="57">
        <v>2041</v>
      </c>
      <c r="CQ15" s="57">
        <v>2042</v>
      </c>
      <c r="CR15" s="57">
        <v>2043</v>
      </c>
      <c r="CS15" s="57">
        <v>2044</v>
      </c>
      <c r="CT15" s="57">
        <v>2045</v>
      </c>
      <c r="CU15" s="57">
        <v>2046</v>
      </c>
      <c r="CV15" s="57">
        <v>2047</v>
      </c>
      <c r="CW15" s="57">
        <v>2048</v>
      </c>
      <c r="CX15" s="57">
        <v>2049</v>
      </c>
      <c r="CY15" s="57">
        <v>2050</v>
      </c>
    </row>
    <row r="16" spans="1:103" x14ac:dyDescent="0.25">
      <c r="A16" s="238" t="s">
        <v>11</v>
      </c>
      <c r="B16" s="229">
        <f>SUM(AZ16:BY16)</f>
        <v>14752716215.919683</v>
      </c>
      <c r="C16" s="164">
        <f>SUM(BZ16:CY16)</f>
        <v>14752716215.919683</v>
      </c>
      <c r="D16" s="236">
        <f t="shared" ref="D16:D18" si="0">(B16/1000000)*1</f>
        <v>14752.716215919683</v>
      </c>
      <c r="E16" s="110">
        <f>F16</f>
        <v>852585568.39391291</v>
      </c>
      <c r="F16" s="63">
        <f>G16-H16</f>
        <v>852585568.39391291</v>
      </c>
      <c r="G16" s="91">
        <f>IF($A16="Propane",($P16*Z16),IF($A16="Natural Gas",(($P16*Z16)/(1-$J16)),(($R16/$U$27)*$T$27*'VT CHS Emissions Schedule'!D$5/(1-$K16)+($R16/$U$26)*$T$26*'VT CHS Emissions Schedule'!D$7/(1-$L16)+($R16/$U$25)*$T$25*('VT CHS Emissions Schedule'!D$9+$M16))))</f>
        <v>1151858739.8451891</v>
      </c>
      <c r="H16" s="91">
        <f>($Q16*'VT CHS Emissions Schedule'!D$5)/(1-$K16)</f>
        <v>299273171.45127618</v>
      </c>
      <c r="I16" s="64">
        <f>_xlfn.XLOOKUP($A16,Lookups!$A$3:$A$15,Lookups!$D$3:$D$15)</f>
        <v>0</v>
      </c>
      <c r="J16" s="65">
        <f>_xlfn.XLOOKUP($A16,Lookups!$A$3:$A$15,Lookups!$E$3:$E$15)</f>
        <v>1.4E-2</v>
      </c>
      <c r="K16" s="65">
        <f>_xlfn.XLOOKUP("Electricity",Lookups!$A$3:$A$15,Lookups!$E$3:$E$15)</f>
        <v>8.9499999999999996E-2</v>
      </c>
      <c r="L16" s="65">
        <f>Lookups!$E$5</f>
        <v>1.4E-2</v>
      </c>
      <c r="M16" s="64">
        <f>Lookups!$D$4</f>
        <v>0.32764300000000002</v>
      </c>
      <c r="N16" s="64">
        <f>Lookups!$D$3</f>
        <v>0.21490000000000001</v>
      </c>
      <c r="O16" s="64">
        <f>Lookups!$D$8</f>
        <v>1.3776766038113153</v>
      </c>
      <c r="P16" s="63">
        <f>IFERROR($R16/$U16,"blended")</f>
        <v>17824529.411764704</v>
      </c>
      <c r="Q16" s="71">
        <f>$R16/$V16</f>
        <v>7214690.4761904767</v>
      </c>
      <c r="R16" s="71">
        <f>W16*X16*Y16</f>
        <v>6060340</v>
      </c>
      <c r="S16" s="67">
        <v>15</v>
      </c>
      <c r="T16" s="67" t="str">
        <f>_xlfn.XLOOKUP(A16,Lookups!$A$3:$A$15,Lookups!$C$3:$C$15)</f>
        <v>Natural Gas</v>
      </c>
      <c r="U16" s="71">
        <f>$U$26</f>
        <v>0.34</v>
      </c>
      <c r="V16" s="71">
        <v>0.84</v>
      </c>
      <c r="W16" s="71">
        <v>143</v>
      </c>
      <c r="X16" s="71">
        <v>130</v>
      </c>
      <c r="Y16" s="63">
        <v>326</v>
      </c>
      <c r="Z16" s="66">
        <f>IF(Z$15&lt;2025+$S16,$I16+_xlfn.XLOOKUP(_xlfn.XLOOKUP($A16,Lookups!$A$3:$A$17,Lookups!$B$3:$B$17),'VT CHS Emissions Schedule'!$A:$A,'VT CHS Emissions Schedule'!D:D),0)</f>
        <v>63.717402645016818</v>
      </c>
      <c r="AA16" s="66">
        <f>IF(AA$15&lt;2025+$S16,$I16+_xlfn.XLOOKUP(_xlfn.XLOOKUP($A16,Lookups!$A$3:$A$17,Lookups!$B$3:$B$17),'VT CHS Emissions Schedule'!$A:$A,'VT CHS Emissions Schedule'!E:E),0)</f>
        <v>63.717402645016818</v>
      </c>
      <c r="AB16" s="66">
        <f>IF(AB$15&lt;2025+$S16,$I16+_xlfn.XLOOKUP(_xlfn.XLOOKUP($A16,Lookups!$A$3:$A$17,Lookups!$B$3:$B$17),'VT CHS Emissions Schedule'!$A:$A,'VT CHS Emissions Schedule'!F:F),0)</f>
        <v>63.717402645016818</v>
      </c>
      <c r="AC16" s="66">
        <f>IF(AC$15&lt;2025+$S16,$I16+_xlfn.XLOOKUP(_xlfn.XLOOKUP($A16,Lookups!$A$3:$A$17,Lookups!$B$3:$B$17),'VT CHS Emissions Schedule'!$A:$A,'VT CHS Emissions Schedule'!G:G),0)</f>
        <v>63.717402645016818</v>
      </c>
      <c r="AD16" s="66">
        <f>IF(AD$15&lt;2025+$S16,$I16+_xlfn.XLOOKUP(_xlfn.XLOOKUP($A16,Lookups!$A$3:$A$17,Lookups!$B$3:$B$17),'VT CHS Emissions Schedule'!$A:$A,'VT CHS Emissions Schedule'!H:H),0)</f>
        <v>63.717402645016818</v>
      </c>
      <c r="AE16" s="66">
        <f>IF(AE$15&lt;2025+$S16,$I16+_xlfn.XLOOKUP(_xlfn.XLOOKUP($A16,Lookups!$A$3:$A$17,Lookups!$B$3:$B$17),'VT CHS Emissions Schedule'!$A:$A,'VT CHS Emissions Schedule'!I:I),0)</f>
        <v>63.651087867640953</v>
      </c>
      <c r="AF16" s="66">
        <f>IF(AF$15&lt;2025+$S16,$I16+_xlfn.XLOOKUP(_xlfn.XLOOKUP($A16,Lookups!$A$3:$A$17,Lookups!$B$3:$B$17),'VT CHS Emissions Schedule'!$A:$A,'VT CHS Emissions Schedule'!J:J),0)</f>
        <v>63.651087867640953</v>
      </c>
      <c r="AG16" s="66">
        <f>IF(AG$15&lt;2025+$S16,$I16+_xlfn.XLOOKUP(_xlfn.XLOOKUP($A16,Lookups!$A$3:$A$17,Lookups!$B$3:$B$17),'VT CHS Emissions Schedule'!$A:$A,'VT CHS Emissions Schedule'!K:K),0)</f>
        <v>63.651087867640953</v>
      </c>
      <c r="AH16" s="66">
        <f>IF(AH$15&lt;2025+$S16,$I16+_xlfn.XLOOKUP(_xlfn.XLOOKUP($A16,Lookups!$A$3:$A$17,Lookups!$B$3:$B$17),'VT CHS Emissions Schedule'!$A:$A,'VT CHS Emissions Schedule'!L:L),0)</f>
        <v>63.651087867640953</v>
      </c>
      <c r="AI16" s="66">
        <f>IF(AI$15&lt;2025+$S16,$I16+_xlfn.XLOOKUP(_xlfn.XLOOKUP($A16,Lookups!$A$3:$A$17,Lookups!$B$3:$B$17),'VT CHS Emissions Schedule'!$A:$A,'VT CHS Emissions Schedule'!M:M),0)</f>
        <v>63.651087867640953</v>
      </c>
      <c r="AJ16" s="66">
        <f>IF(AJ$15&lt;2025+$S16,$I16+_xlfn.XLOOKUP(_xlfn.XLOOKUP($A16,Lookups!$A$3:$A$17,Lookups!$B$3:$B$17),'VT CHS Emissions Schedule'!$A:$A,'VT CHS Emissions Schedule'!N:N),0)</f>
        <v>63.63986854112931</v>
      </c>
      <c r="AK16" s="66">
        <f>IF(AK$15&lt;2025+$S16,$I16+_xlfn.XLOOKUP(_xlfn.XLOOKUP($A16,Lookups!$A$3:$A$17,Lookups!$B$3:$B$17),'VT CHS Emissions Schedule'!$A:$A,'VT CHS Emissions Schedule'!O:O),0)</f>
        <v>63.63986854112931</v>
      </c>
      <c r="AL16" s="66">
        <f>IF(AL$15&lt;2025+$S16,$I16+_xlfn.XLOOKUP(_xlfn.XLOOKUP($A16,Lookups!$A$3:$A$17,Lookups!$B$3:$B$17),'VT CHS Emissions Schedule'!$A:$A,'VT CHS Emissions Schedule'!P:P),0)</f>
        <v>63.63986854112931</v>
      </c>
      <c r="AM16" s="66">
        <f>IF(AM$15&lt;2025+$S16,$I16+_xlfn.XLOOKUP(_xlfn.XLOOKUP($A16,Lookups!$A$3:$A$17,Lookups!$B$3:$B$17),'VT CHS Emissions Schedule'!$A:$A,'VT CHS Emissions Schedule'!Q:Q),0)</f>
        <v>63.63986854112931</v>
      </c>
      <c r="AN16" s="66">
        <f>IF(AN$15&lt;2025+$S16,$I16+_xlfn.XLOOKUP(_xlfn.XLOOKUP($A16,Lookups!$A$3:$A$17,Lookups!$B$3:$B$17),'VT CHS Emissions Schedule'!$A:$A,'VT CHS Emissions Schedule'!R:R),0)</f>
        <v>63.63986854112931</v>
      </c>
      <c r="AO16" s="66">
        <f>IF(AO$15&lt;2025+$S16,$I16+_xlfn.XLOOKUP(_xlfn.XLOOKUP($A16,Lookups!$A$3:$A$17,Lookups!$B$3:$B$17),'VT CHS Emissions Schedule'!$A:$A,'VT CHS Emissions Schedule'!S:S),0)</f>
        <v>0</v>
      </c>
      <c r="AP16" s="66">
        <f>IF(AP$15&lt;2025+$S16,$I16+_xlfn.XLOOKUP(_xlfn.XLOOKUP($A16,Lookups!$A$3:$A$17,Lookups!$B$3:$B$17),'VT CHS Emissions Schedule'!$A:$A,'VT CHS Emissions Schedule'!T:T),0)</f>
        <v>0</v>
      </c>
      <c r="AQ16" s="66">
        <f>IF(AQ$15&lt;2025+$S16,$I16+_xlfn.XLOOKUP(_xlfn.XLOOKUP($A16,Lookups!$A$3:$A$17,Lookups!$B$3:$B$17),'VT CHS Emissions Schedule'!$A:$A,'VT CHS Emissions Schedule'!U:U),0)</f>
        <v>0</v>
      </c>
      <c r="AR16" s="66">
        <f>IF(AR$15&lt;2025+$S16,$I16+_xlfn.XLOOKUP(_xlfn.XLOOKUP($A16,Lookups!$A$3:$A$17,Lookups!$B$3:$B$17),'VT CHS Emissions Schedule'!$A:$A,'VT CHS Emissions Schedule'!V:V),0)</f>
        <v>0</v>
      </c>
      <c r="AS16" s="66">
        <f>IF(AS$15&lt;2025+$S16,$I16+_xlfn.XLOOKUP(_xlfn.XLOOKUP($A16,Lookups!$A$3:$A$17,Lookups!$B$3:$B$17),'VT CHS Emissions Schedule'!$A:$A,'VT CHS Emissions Schedule'!W:W),0)</f>
        <v>0</v>
      </c>
      <c r="AT16" s="66">
        <f>IF(AT$15&lt;2025+$S16,$I16+_xlfn.XLOOKUP(_xlfn.XLOOKUP($A16,Lookups!$A$3:$A$17,Lookups!$B$3:$B$17),'VT CHS Emissions Schedule'!$A:$A,'VT CHS Emissions Schedule'!X:X),0)</f>
        <v>0</v>
      </c>
      <c r="AU16" s="66">
        <f>IF(AU$15&lt;2025+$S16,$I16+_xlfn.XLOOKUP(_xlfn.XLOOKUP($A16,Lookups!$A$3:$A$17,Lookups!$B$3:$B$17),'VT CHS Emissions Schedule'!$A:$A,'VT CHS Emissions Schedule'!Y:Y),0)</f>
        <v>0</v>
      </c>
      <c r="AV16" s="66">
        <f>IF(AV$15&lt;2025+$S16,$I16+_xlfn.XLOOKUP(_xlfn.XLOOKUP($A16,Lookups!$A$3:$A$17,Lookups!$B$3:$B$17),'VT CHS Emissions Schedule'!$A:$A,'VT CHS Emissions Schedule'!Z:Z),0)</f>
        <v>0</v>
      </c>
      <c r="AW16" s="66">
        <f>IF(AW$15&lt;2025+$S16,$I16+_xlfn.XLOOKUP(_xlfn.XLOOKUP($A16,Lookups!$A$3:$A$17,Lookups!$B$3:$B$17),'VT CHS Emissions Schedule'!$A:$A,'VT CHS Emissions Schedule'!AA:AA),0)</f>
        <v>0</v>
      </c>
      <c r="AX16" s="66">
        <f>IF(AX$15&lt;2025+$S16,$I16+_xlfn.XLOOKUP(_xlfn.XLOOKUP($A16,Lookups!$A$3:$A$17,Lookups!$B$3:$B$17),'VT CHS Emissions Schedule'!$A:$A,'VT CHS Emissions Schedule'!AB:AB),0)</f>
        <v>0</v>
      </c>
      <c r="AY16" s="66">
        <f>IF(AY$15&lt;2025+$S16,$I16+_xlfn.XLOOKUP(_xlfn.XLOOKUP($A16,Lookups!$A$3:$A$17,Lookups!$B$3:$B$17),'VT CHS Emissions Schedule'!$A:$A,'VT CHS Emissions Schedule'!AC:AC),0)</f>
        <v>0</v>
      </c>
      <c r="AZ16" s="63">
        <f>IF(AZ$15&lt;2025+$S16,IF($A16="Propane",($P16*Z16),IF($A16="Natural Gas",(($P16*Z16)/(1-$J16)),(($R16/$U$27)*$T$27*'VT CHS Emissions Schedule'!D$5/(1-$K16)+($R16/$U$26)*$T$26*'VT CHS Emissions Schedule'!D$7/(1-$L16)+($R16/$U$25)*$T$25*('VT CHS Emissions Schedule'!D$9+$M16))))-($Q16*'VT CHS Emissions Schedule'!D$5)/(1-$K16),0)</f>
        <v>852585568.39391291</v>
      </c>
      <c r="BA16" s="63">
        <f>IF(BA$15&lt;2025+$S16,IF($A16="Propane",($P16*AA16),IF($A16="Natural Gas",(($P16*AA16)/(1-$J16)),(($R16/$U$27)*$T$27*'VT CHS Emissions Schedule'!E$5/(1-$K16)+($R16/$U$26)*$T$26*'VT CHS Emissions Schedule'!E$7/(1-$L16)+($R16/$U$25)*$T$25*('VT CHS Emissions Schedule'!E$9+$M16))))-($Q16*'VT CHS Emissions Schedule'!E$5)/(1-$K16),0)</f>
        <v>873395409.59627736</v>
      </c>
      <c r="BB16" s="63">
        <f>IF(BB$15&lt;2025+$S16,IF($A16="Propane",($P16*AB16),IF($A16="Natural Gas",(($P16*AB16)/(1-$J16)),(($R16/$U$27)*$T$27*'VT CHS Emissions Schedule'!F$5/(1-$K16)+($R16/$U$26)*$T$26*'VT CHS Emissions Schedule'!F$7/(1-$L16)+($R16/$U$25)*$T$25*('VT CHS Emissions Schedule'!F$9+$M16))))-($Q16*'VT CHS Emissions Schedule'!F$5)/(1-$K16),0)</f>
        <v>894205250.7986418</v>
      </c>
      <c r="BC16" s="63">
        <f>IF(BC$15&lt;2025+$S16,IF($A16="Propane",($P16*AC16),IF($A16="Natural Gas",(($P16*AC16)/(1-$J16)),(($R16/$U$27)*$T$27*'VT CHS Emissions Schedule'!G$5/(1-$K16)+($R16/$U$26)*$T$26*'VT CHS Emissions Schedule'!G$7/(1-$L16)+($R16/$U$25)*$T$25*('VT CHS Emissions Schedule'!G$9+$M16))))-($Q16*'VT CHS Emissions Schedule'!G$5)/(1-$K16),0)</f>
        <v>915015092.00100636</v>
      </c>
      <c r="BD16" s="63">
        <f>IF(BD$15&lt;2025+$S16,IF($A16="Propane",($P16*AD16),IF($A16="Natural Gas",(($P16*AD16)/(1-$J16)),(($R16/$U$27)*$T$27*'VT CHS Emissions Schedule'!H$5/(1-$K16)+($R16/$U$26)*$T$26*'VT CHS Emissions Schedule'!H$7/(1-$L16)+($R16/$U$25)*$T$25*('VT CHS Emissions Schedule'!H$9+$M16))))-($Q16*'VT CHS Emissions Schedule'!H$5)/(1-$K16),0)</f>
        <v>935824933.20337081</v>
      </c>
      <c r="BE16" s="63">
        <f>IF(BE$15&lt;2025+$S16,IF($A16="Propane",($P16*AE16),IF($A16="Natural Gas",(($P16*AE16)/(1-$J16)),(($R16/$U$27)*$T$27*'VT CHS Emissions Schedule'!I$5/(1-$K16)+($R16/$U$26)*$T$26*'VT CHS Emissions Schedule'!I$7/(1-$L16)+($R16/$U$25)*$T$25*('VT CHS Emissions Schedule'!I$9+$M16))))-($Q16*'VT CHS Emissions Schedule'!I$5)/(1-$K16),0)</f>
        <v>955435961.3228035</v>
      </c>
      <c r="BF16" s="63">
        <f>IF(BF$15&lt;2025+$S16,IF($A16="Propane",($P16*AF16),IF($A16="Natural Gas",(($P16*AF16)/(1-$J16)),(($R16/$U$27)*$T$27*'VT CHS Emissions Schedule'!J$5/(1-$K16)+($R16/$U$26)*$T$26*'VT CHS Emissions Schedule'!J$7/(1-$L16)+($R16/$U$25)*$T$25*('VT CHS Emissions Schedule'!J$9+$M16))))-($Q16*'VT CHS Emissions Schedule'!J$5)/(1-$K16),0)</f>
        <v>976245802.52516794</v>
      </c>
      <c r="BG16" s="63">
        <f>IF(BG$15&lt;2025+$S16,IF($A16="Propane",($P16*AG16),IF($A16="Natural Gas",(($P16*AG16)/(1-$J16)),(($R16/$U$27)*$T$27*'VT CHS Emissions Schedule'!K$5/(1-$K16)+($R16/$U$26)*$T$26*'VT CHS Emissions Schedule'!K$7/(1-$L16)+($R16/$U$25)*$T$25*('VT CHS Emissions Schedule'!K$9+$M16))))-($Q16*'VT CHS Emissions Schedule'!K$5)/(1-$K16),0)</f>
        <v>997055643.72753239</v>
      </c>
      <c r="BH16" s="63">
        <f>IF(BH$15&lt;2025+$S16,IF($A16="Propane",($P16*AH16),IF($A16="Natural Gas",(($P16*AH16)/(1-$J16)),(($R16/$U$27)*$T$27*'VT CHS Emissions Schedule'!L$5/(1-$K16)+($R16/$U$26)*$T$26*'VT CHS Emissions Schedule'!L$7/(1-$L16)+($R16/$U$25)*$T$25*('VT CHS Emissions Schedule'!L$9+$M16))))-($Q16*'VT CHS Emissions Schedule'!L$5)/(1-$K16),0)</f>
        <v>1017865484.9298968</v>
      </c>
      <c r="BI16" s="63">
        <f>IF(BI$15&lt;2025+$S16,IF($A16="Propane",($P16*AI16),IF($A16="Natural Gas",(($P16*AI16)/(1-$J16)),(($R16/$U$27)*$T$27*'VT CHS Emissions Schedule'!M$5/(1-$K16)+($R16/$U$26)*$T$26*'VT CHS Emissions Schedule'!M$7/(1-$L16)+($R16/$U$25)*$T$25*('VT CHS Emissions Schedule'!M$9+$M16))))-($Q16*'VT CHS Emissions Schedule'!M$5)/(1-$K16),0)</f>
        <v>1038675326.1322613</v>
      </c>
      <c r="BJ16" s="63">
        <f>IF(BJ$15&lt;2025+$S16,IF($A16="Propane",($P16*AJ16),IF($A16="Natural Gas",(($P16*AJ16)/(1-$J16)),(($R16/$U$27)*$T$27*'VT CHS Emissions Schedule'!N$5/(1-$K16)+($R16/$U$26)*$T$26*'VT CHS Emissions Schedule'!N$7/(1-$L16)+($R16/$U$25)*$T$25*('VT CHS Emissions Schedule'!N$9+$M16))))-($Q16*'VT CHS Emissions Schedule'!N$5)/(1-$K16),0)</f>
        <v>1059282348.6577626</v>
      </c>
      <c r="BK16" s="63">
        <f>IF(BK$15&lt;2025+$S16,IF($A16="Propane",($P16*AK16),IF($A16="Natural Gas",(($P16*AK16)/(1-$J16)),(($R16/$U$27)*$T$27*'VT CHS Emissions Schedule'!O$5/(1-$K16)+($R16/$U$26)*$T$26*'VT CHS Emissions Schedule'!O$7/(1-$L16)+($R16/$U$25)*$T$25*('VT CHS Emissions Schedule'!O$9+$M16))))-($Q16*'VT CHS Emissions Schedule'!O$5)/(1-$K16),0)</f>
        <v>1059282348.6577626</v>
      </c>
      <c r="BL16" s="63">
        <f>IF(BL$15&lt;2025+$S16,IF($A16="Propane",($P16*AL16),IF($A16="Natural Gas",(($P16*AL16)/(1-$J16)),(($R16/$U$27)*$T$27*'VT CHS Emissions Schedule'!P$5/(1-$K16)+($R16/$U$26)*$T$26*'VT CHS Emissions Schedule'!P$7/(1-$L16)+($R16/$U$25)*$T$25*('VT CHS Emissions Schedule'!P$9+$M16))))-($Q16*'VT CHS Emissions Schedule'!P$5)/(1-$K16),0)</f>
        <v>1059282348.6577626</v>
      </c>
      <c r="BM16" s="63">
        <f>IF(BM$15&lt;2025+$S16,IF($A16="Propane",($P16*AM16),IF($A16="Natural Gas",(($P16*AM16)/(1-$J16)),(($R16/$U$27)*$T$27*'VT CHS Emissions Schedule'!Q$5/(1-$K16)+($R16/$U$26)*$T$26*'VT CHS Emissions Schedule'!Q$7/(1-$L16)+($R16/$U$25)*$T$25*('VT CHS Emissions Schedule'!Q$9+$M16))))-($Q16*'VT CHS Emissions Schedule'!Q$5)/(1-$K16),0)</f>
        <v>1059282348.6577626</v>
      </c>
      <c r="BN16" s="63">
        <f>IF(BN$15&lt;2025+$S16,IF($A16="Propane",($P16*AN16),IF($A16="Natural Gas",(($P16*AN16)/(1-$J16)),(($R16/$U$27)*$T$27*'VT CHS Emissions Schedule'!R$5/(1-$K16)+($R16/$U$26)*$T$26*'VT CHS Emissions Schedule'!R$7/(1-$L16)+($R16/$U$25)*$T$25*('VT CHS Emissions Schedule'!R$9+$M16))))-($Q16*'VT CHS Emissions Schedule'!R$5)/(1-$K16),0)</f>
        <v>1059282348.6577626</v>
      </c>
      <c r="BO16" s="63">
        <f>IF(BO$15&lt;2025+$S16,IF($A16="Propane",($P16*AO16),IF($A16="Natural Gas",(($P16*AO16)/(1-$J16)),(($R16/$U$27)*$T$27*'VT CHS Emissions Schedule'!S$5/(1-$K16)+($R16/$U$26)*$T$26*'VT CHS Emissions Schedule'!S$7/(1-$L16)+($R16/$U$25)*$T$25*('VT CHS Emissions Schedule'!S$9+$M16))))-($Q16*'VT CHS Emissions Schedule'!S$5)/(1-$K16),0)</f>
        <v>0</v>
      </c>
      <c r="BP16" s="63">
        <f>IF(BP$15&lt;2025+$S16,IF($A16="Propane",($P16*AP16),IF($A16="Natural Gas",(($P16*AP16)/(1-$J16)),(($R16/$U$27)*$T$27*'VT CHS Emissions Schedule'!T$5/(1-$K16)+($R16/$U$26)*$T$26*'VT CHS Emissions Schedule'!T$7/(1-$L16)+($R16/$U$25)*$T$25*('VT CHS Emissions Schedule'!T$9+$M16))))-($Q16*'VT CHS Emissions Schedule'!T$5)/(1-$K16),0)</f>
        <v>0</v>
      </c>
      <c r="BQ16" s="63">
        <f>IF(BQ$15&lt;2025+$S16,IF($A16="Propane",($P16*AQ16),IF($A16="Natural Gas",(($P16*AQ16)/(1-$J16)),(($R16/$U$27)*$T$27*'VT CHS Emissions Schedule'!U$5/(1-$K16)+($R16/$U$26)*$T$26*'VT CHS Emissions Schedule'!U$7/(1-$L16)+($R16/$U$25)*$T$25*('VT CHS Emissions Schedule'!U$9+$M16))))-($Q16*'VT CHS Emissions Schedule'!U$5)/(1-$K16),0)</f>
        <v>0</v>
      </c>
      <c r="BR16" s="63">
        <f>IF(BR$15&lt;2025+$S16,IF($A16="Propane",($P16*AR16),IF($A16="Natural Gas",(($P16*AR16)/(1-$J16)),(($R16/$U$27)*$T$27*'VT CHS Emissions Schedule'!V$5/(1-$K16)+($R16/$U$26)*$T$26*'VT CHS Emissions Schedule'!V$7/(1-$L16)+($R16/$U$25)*$T$25*('VT CHS Emissions Schedule'!V$9+$M16))))-($Q16*'VT CHS Emissions Schedule'!V$5)/(1-$K16),0)</f>
        <v>0</v>
      </c>
      <c r="BS16" s="63">
        <f>IF(BS$15&lt;2025+$S16,IF($A16="Propane",($P16*AS16),IF($A16="Natural Gas",(($P16*AS16)/(1-$J16)),(($R16/$U$27)*$T$27*'VT CHS Emissions Schedule'!W$5/(1-$K16)+($R16/$U$26)*$T$26*'VT CHS Emissions Schedule'!W$7/(1-$L16)+($R16/$U$25)*$T$25*('VT CHS Emissions Schedule'!W$9+$M16))))-($Q16*'VT CHS Emissions Schedule'!W$5)/(1-$K16),0)</f>
        <v>0</v>
      </c>
      <c r="BT16" s="63">
        <f>IF(BT$15&lt;2025+$S16,IF($A16="Propane",($P16*AT16),IF($A16="Natural Gas",(($P16*AT16)/(1-$J16)),(($R16/$U$27)*$T$27*'VT CHS Emissions Schedule'!X$5/(1-$K16)+($R16/$U$26)*$T$26*'VT CHS Emissions Schedule'!X$7/(1-$L16)+($R16/$U$25)*$T$25*('VT CHS Emissions Schedule'!X$9+$M16))))-($Q16*'VT CHS Emissions Schedule'!X$5)/(1-$K16),0)</f>
        <v>0</v>
      </c>
      <c r="BU16" s="63">
        <f>IF(BU$15&lt;2025+$S16,IF($A16="Propane",($P16*AU16),IF($A16="Natural Gas",(($P16*AU16)/(1-$J16)),(($R16/$U$27)*$T$27*'VT CHS Emissions Schedule'!Y$5/(1-$K16)+($R16/$U$26)*$T$26*'VT CHS Emissions Schedule'!Y$7/(1-$L16)+($R16/$U$25)*$T$25*('VT CHS Emissions Schedule'!Y$9+$M16))))-($Q16*'VT CHS Emissions Schedule'!Y$5)/(1-$K16),0)</f>
        <v>0</v>
      </c>
      <c r="BV16" s="63">
        <f>IF(BV$15&lt;2025+$S16,IF($A16="Propane",($P16*AV16),IF($A16="Natural Gas",(($P16*AV16)/(1-$J16)),(($R16/$U$27)*$T$27*'VT CHS Emissions Schedule'!Z$5/(1-$K16)+($R16/$U$26)*$T$26*'VT CHS Emissions Schedule'!Z$7/(1-$L16)+($R16/$U$25)*$T$25*('VT CHS Emissions Schedule'!Z$9+$M16))))-($Q16*'VT CHS Emissions Schedule'!Z$5)/(1-$K16),0)</f>
        <v>0</v>
      </c>
      <c r="BW16" s="63">
        <f>IF(BW$15&lt;2025+$S16,IF($A16="Propane",($P16*AW16),IF($A16="Natural Gas",(($P16*AW16)/(1-$J16)),(($R16/$U$27)*$T$27*'VT CHS Emissions Schedule'!AA$5/(1-$K16)+($R16/$U$26)*$T$26*'VT CHS Emissions Schedule'!AA$7/(1-$L16)+($R16/$U$25)*$T$25*('VT CHS Emissions Schedule'!AA$9+$M16))))-($Q16*'VT CHS Emissions Schedule'!AA$5)/(1-$K16),0)</f>
        <v>0</v>
      </c>
      <c r="BX16" s="63">
        <f>IF(BX$15&lt;2025+$S16,IF($A16="Propane",($P16*AX16),IF($A16="Natural Gas",(($P16*AX16)/(1-$J16)),(($R16/$U$27)*$T$27*'VT CHS Emissions Schedule'!AB$5/(1-$K16)+($R16/$U$26)*$T$26*'VT CHS Emissions Schedule'!AB$7/(1-$L16)+($R16/$U$25)*$T$25*('VT CHS Emissions Schedule'!AB$9+$M16))))-($Q16*'VT CHS Emissions Schedule'!AB$5)/(1-$K16),0)</f>
        <v>0</v>
      </c>
      <c r="BY16" s="63">
        <f>IF(BY$15&lt;2025+$S16,IF($A16="Propane",($P16*AY16),IF($A16="Natural Gas",(($P16*AY16)/(1-$J16)),(($R16/$U$27)*$T$27*'VT CHS Emissions Schedule'!AC$5/(1-$K16)+($R16/$U$26)*$T$26*'VT CHS Emissions Schedule'!AC$7/(1-$L16)+($R16/$U$25)*$T$25*('VT CHS Emissions Schedule'!AC$9+$M16))))-($Q16*'VT CHS Emissions Schedule'!AC$5)/(1-$K16),0)</f>
        <v>0</v>
      </c>
      <c r="BZ16" s="63">
        <f t="shared" ref="BZ16:CO18" si="1">IF(BZ$15&lt;2025+$S16,AZ16,0)</f>
        <v>852585568.39391291</v>
      </c>
      <c r="CA16" s="63">
        <f t="shared" si="1"/>
        <v>873395409.59627736</v>
      </c>
      <c r="CB16" s="63">
        <f t="shared" si="1"/>
        <v>894205250.7986418</v>
      </c>
      <c r="CC16" s="63">
        <f t="shared" si="1"/>
        <v>915015092.00100636</v>
      </c>
      <c r="CD16" s="63">
        <f t="shared" si="1"/>
        <v>935824933.20337081</v>
      </c>
      <c r="CE16" s="63">
        <f t="shared" si="1"/>
        <v>955435961.3228035</v>
      </c>
      <c r="CF16" s="63">
        <f t="shared" si="1"/>
        <v>976245802.52516794</v>
      </c>
      <c r="CG16" s="63">
        <f t="shared" si="1"/>
        <v>997055643.72753239</v>
      </c>
      <c r="CH16" s="63">
        <f t="shared" si="1"/>
        <v>1017865484.9298968</v>
      </c>
      <c r="CI16" s="63">
        <f t="shared" si="1"/>
        <v>1038675326.1322613</v>
      </c>
      <c r="CJ16" s="63">
        <f t="shared" si="1"/>
        <v>1059282348.6577626</v>
      </c>
      <c r="CK16" s="63">
        <f t="shared" si="1"/>
        <v>1059282348.6577626</v>
      </c>
      <c r="CL16" s="63">
        <f t="shared" si="1"/>
        <v>1059282348.6577626</v>
      </c>
      <c r="CM16" s="63">
        <f t="shared" si="1"/>
        <v>1059282348.6577626</v>
      </c>
      <c r="CN16" s="63">
        <f t="shared" si="1"/>
        <v>1059282348.6577626</v>
      </c>
      <c r="CO16" s="63">
        <f t="shared" si="1"/>
        <v>0</v>
      </c>
      <c r="CP16" s="63">
        <f t="shared" ref="CJ16:CY18" si="2">IF(CP$15&lt;2025+$S16,BP16,0)</f>
        <v>0</v>
      </c>
      <c r="CQ16" s="63">
        <f t="shared" si="2"/>
        <v>0</v>
      </c>
      <c r="CR16" s="63">
        <f t="shared" si="2"/>
        <v>0</v>
      </c>
      <c r="CS16" s="63">
        <f t="shared" si="2"/>
        <v>0</v>
      </c>
      <c r="CT16" s="63">
        <f t="shared" si="2"/>
        <v>0</v>
      </c>
      <c r="CU16" s="63">
        <f t="shared" si="2"/>
        <v>0</v>
      </c>
      <c r="CV16" s="63">
        <f t="shared" si="2"/>
        <v>0</v>
      </c>
      <c r="CW16" s="63">
        <f t="shared" si="2"/>
        <v>0</v>
      </c>
      <c r="CX16" s="63">
        <f t="shared" si="2"/>
        <v>0</v>
      </c>
      <c r="CY16" s="63">
        <f t="shared" si="2"/>
        <v>0</v>
      </c>
    </row>
    <row r="17" spans="1:103" x14ac:dyDescent="0.25">
      <c r="A17" s="239" t="s">
        <v>8</v>
      </c>
      <c r="B17" s="174">
        <f>SUM(AZ17:BY17)</f>
        <v>17175866942.828667</v>
      </c>
      <c r="C17" s="110">
        <f>SUM(BZ17:CY17)</f>
        <v>17175866942.828667</v>
      </c>
      <c r="D17" s="220">
        <f t="shared" si="0"/>
        <v>17175.866942828667</v>
      </c>
      <c r="E17" s="110">
        <f t="shared" ref="E17:E18" si="3">F17</f>
        <v>1018045699.8408862</v>
      </c>
      <c r="F17" s="63">
        <f t="shared" ref="F17:F18" si="4">G17-H17</f>
        <v>1018045699.8408862</v>
      </c>
      <c r="G17" s="91">
        <f>IF($A17="Propane",($P17*Z17),IF($A17="Natural Gas",(($P17*Z17)/(1-$J17)),(($R17/$U$27)*$T$27*'VT CHS Emissions Schedule'!D$5/(1-$K17)+($R17/$U$26)*$T$26*'VT CHS Emissions Schedule'!D$7/(1-$L17)+($R17/$U$25)*$T$25*('VT CHS Emissions Schedule'!D$9+$M17))))</f>
        <v>1317318871.2921624</v>
      </c>
      <c r="H17" s="91">
        <f>($Q17*'VT CHS Emissions Schedule'!D$5)/(1-$K17)</f>
        <v>299273171.45127618</v>
      </c>
      <c r="I17" s="64">
        <f>_xlfn.XLOOKUP($A17,Lookups!$A$3:$A$15,Lookups!$D$3:$D$15)</f>
        <v>0.32764300000000002</v>
      </c>
      <c r="J17" s="65">
        <f>_xlfn.XLOOKUP($A17,Lookups!$A$3:$A$15,Lookups!$E$3:$E$15)</f>
        <v>0</v>
      </c>
      <c r="K17" s="65">
        <f>_xlfn.XLOOKUP("Electricity",Lookups!$A$3:$A$15,Lookups!$E$3:$E$15)</f>
        <v>8.9499999999999996E-2</v>
      </c>
      <c r="L17" s="65">
        <f>Lookups!$E$5</f>
        <v>1.4E-2</v>
      </c>
      <c r="M17" s="64">
        <f>Lookups!$D$4</f>
        <v>0.32764300000000002</v>
      </c>
      <c r="N17" s="64">
        <f>Lookups!$D$3</f>
        <v>0.21490000000000001</v>
      </c>
      <c r="O17" s="64">
        <f>Lookups!$D$8</f>
        <v>1.3776766038113153</v>
      </c>
      <c r="P17" s="63">
        <f t="shared" ref="P17:P18" si="5">IFERROR($R17/$U17,"blended")</f>
        <v>17824529.411764704</v>
      </c>
      <c r="Q17" s="71">
        <f t="shared" ref="Q17:Q18" si="6">$R17/$V17</f>
        <v>7214690.4761904767</v>
      </c>
      <c r="R17" s="71">
        <f>W17*X17*Y17</f>
        <v>6060340</v>
      </c>
      <c r="S17" s="67">
        <v>15</v>
      </c>
      <c r="T17" s="67" t="str">
        <f>_xlfn.XLOOKUP(A17,Lookups!$A$3:$A$15,Lookups!$C$3:$C$15)</f>
        <v>Delivered</v>
      </c>
      <c r="U17" s="71">
        <f>$U$25</f>
        <v>0.34</v>
      </c>
      <c r="V17" s="71">
        <v>0.84</v>
      </c>
      <c r="W17" s="71">
        <v>143</v>
      </c>
      <c r="X17" s="71">
        <v>130</v>
      </c>
      <c r="Y17" s="63">
        <v>326</v>
      </c>
      <c r="Z17" s="66">
        <f>IF(Z$15&lt;2025+$S17,$I17+_xlfn.XLOOKUP(_xlfn.XLOOKUP($A17,Lookups!$A$3:$A$17,Lookups!$B$3:$B$17),'VT CHS Emissions Schedule'!$A:$A,'VT CHS Emissions Schedule'!D:D),0)</f>
        <v>73.904833101663485</v>
      </c>
      <c r="AA17" s="66">
        <f>IF(AA$15&lt;2025+$S17,$I17+_xlfn.XLOOKUP(_xlfn.XLOOKUP($A17,Lookups!$A$3:$A$17,Lookups!$B$3:$B$17),'VT CHS Emissions Schedule'!$A:$A,'VT CHS Emissions Schedule'!E:E),0)</f>
        <v>73.904833101663485</v>
      </c>
      <c r="AB17" s="66">
        <f>IF(AB$15&lt;2025+$S17,$I17+_xlfn.XLOOKUP(_xlfn.XLOOKUP($A17,Lookups!$A$3:$A$17,Lookups!$B$3:$B$17),'VT CHS Emissions Schedule'!$A:$A,'VT CHS Emissions Schedule'!F:F),0)</f>
        <v>73.904833101663485</v>
      </c>
      <c r="AC17" s="66">
        <f>IF(AC$15&lt;2025+$S17,$I17+_xlfn.XLOOKUP(_xlfn.XLOOKUP($A17,Lookups!$A$3:$A$17,Lookups!$B$3:$B$17),'VT CHS Emissions Schedule'!$A:$A,'VT CHS Emissions Schedule'!G:G),0)</f>
        <v>73.904833101663485</v>
      </c>
      <c r="AD17" s="66">
        <f>IF(AD$15&lt;2025+$S17,$I17+_xlfn.XLOOKUP(_xlfn.XLOOKUP($A17,Lookups!$A$3:$A$17,Lookups!$B$3:$B$17),'VT CHS Emissions Schedule'!$A:$A,'VT CHS Emissions Schedule'!H:H),0)</f>
        <v>73.904833101663485</v>
      </c>
      <c r="AE17" s="66">
        <f>IF(AE$15&lt;2025+$S17,$I17+_xlfn.XLOOKUP(_xlfn.XLOOKUP($A17,Lookups!$A$3:$A$17,Lookups!$B$3:$B$17),'VT CHS Emissions Schedule'!$A:$A,'VT CHS Emissions Schedule'!I:I),0)</f>
        <v>73.534499723611702</v>
      </c>
      <c r="AF17" s="66">
        <f>IF(AF$15&lt;2025+$S17,$I17+_xlfn.XLOOKUP(_xlfn.XLOOKUP($A17,Lookups!$A$3:$A$17,Lookups!$B$3:$B$17),'VT CHS Emissions Schedule'!$A:$A,'VT CHS Emissions Schedule'!J:J),0)</f>
        <v>73.534499723611702</v>
      </c>
      <c r="AG17" s="66">
        <f>IF(AG$15&lt;2025+$S17,$I17+_xlfn.XLOOKUP(_xlfn.XLOOKUP($A17,Lookups!$A$3:$A$17,Lookups!$B$3:$B$17),'VT CHS Emissions Schedule'!$A:$A,'VT CHS Emissions Schedule'!K:K),0)</f>
        <v>73.534499723611702</v>
      </c>
      <c r="AH17" s="66">
        <f>IF(AH$15&lt;2025+$S17,$I17+_xlfn.XLOOKUP(_xlfn.XLOOKUP($A17,Lookups!$A$3:$A$17,Lookups!$B$3:$B$17),'VT CHS Emissions Schedule'!$A:$A,'VT CHS Emissions Schedule'!L:L),0)</f>
        <v>73.534499723611702</v>
      </c>
      <c r="AI17" s="66">
        <f>IF(AI$15&lt;2025+$S17,$I17+_xlfn.XLOOKUP(_xlfn.XLOOKUP($A17,Lookups!$A$3:$A$17,Lookups!$B$3:$B$17),'VT CHS Emissions Schedule'!$A:$A,'VT CHS Emissions Schedule'!M:M),0)</f>
        <v>73.534499723611702</v>
      </c>
      <c r="AJ17" s="66">
        <f>IF(AJ$15&lt;2025+$S17,$I17+_xlfn.XLOOKUP(_xlfn.XLOOKUP($A17,Lookups!$A$3:$A$17,Lookups!$B$3:$B$17),'VT CHS Emissions Schedule'!$A:$A,'VT CHS Emissions Schedule'!N:N),0)</f>
        <v>73.470057213134709</v>
      </c>
      <c r="AK17" s="66">
        <f>IF(AK$15&lt;2025+$S17,$I17+_xlfn.XLOOKUP(_xlfn.XLOOKUP($A17,Lookups!$A$3:$A$17,Lookups!$B$3:$B$17),'VT CHS Emissions Schedule'!$A:$A,'VT CHS Emissions Schedule'!O:O),0)</f>
        <v>73.470057213134709</v>
      </c>
      <c r="AL17" s="66">
        <f>IF(AL$15&lt;2025+$S17,$I17+_xlfn.XLOOKUP(_xlfn.XLOOKUP($A17,Lookups!$A$3:$A$17,Lookups!$B$3:$B$17),'VT CHS Emissions Schedule'!$A:$A,'VT CHS Emissions Schedule'!P:P),0)</f>
        <v>73.470057213134709</v>
      </c>
      <c r="AM17" s="66">
        <f>IF(AM$15&lt;2025+$S17,$I17+_xlfn.XLOOKUP(_xlfn.XLOOKUP($A17,Lookups!$A$3:$A$17,Lookups!$B$3:$B$17),'VT CHS Emissions Schedule'!$A:$A,'VT CHS Emissions Schedule'!Q:Q),0)</f>
        <v>73.470057213134709</v>
      </c>
      <c r="AN17" s="66">
        <f>IF(AN$15&lt;2025+$S17,$I17+_xlfn.XLOOKUP(_xlfn.XLOOKUP($A17,Lookups!$A$3:$A$17,Lookups!$B$3:$B$17),'VT CHS Emissions Schedule'!$A:$A,'VT CHS Emissions Schedule'!R:R),0)</f>
        <v>73.470057213134709</v>
      </c>
      <c r="AO17" s="66">
        <f>IF(AO$15&lt;2025+$S17,$I17+_xlfn.XLOOKUP(_xlfn.XLOOKUP($A17,Lookups!$A$3:$A$17,Lookups!$B$3:$B$17),'VT CHS Emissions Schedule'!$A:$A,'VT CHS Emissions Schedule'!S:S),0)</f>
        <v>0</v>
      </c>
      <c r="AP17" s="66">
        <f>IF(AP$15&lt;2025+$S17,$I17+_xlfn.XLOOKUP(_xlfn.XLOOKUP($A17,Lookups!$A$3:$A$17,Lookups!$B$3:$B$17),'VT CHS Emissions Schedule'!$A:$A,'VT CHS Emissions Schedule'!T:T),0)</f>
        <v>0</v>
      </c>
      <c r="AQ17" s="66">
        <f>IF(AQ$15&lt;2025+$S17,$I17+_xlfn.XLOOKUP(_xlfn.XLOOKUP($A17,Lookups!$A$3:$A$17,Lookups!$B$3:$B$17),'VT CHS Emissions Schedule'!$A:$A,'VT CHS Emissions Schedule'!U:U),0)</f>
        <v>0</v>
      </c>
      <c r="AR17" s="66">
        <f>IF(AR$15&lt;2025+$S17,$I17+_xlfn.XLOOKUP(_xlfn.XLOOKUP($A17,Lookups!$A$3:$A$17,Lookups!$B$3:$B$17),'VT CHS Emissions Schedule'!$A:$A,'VT CHS Emissions Schedule'!V:V),0)</f>
        <v>0</v>
      </c>
      <c r="AS17" s="66">
        <f>IF(AS$15&lt;2025+$S17,$I17+_xlfn.XLOOKUP(_xlfn.XLOOKUP($A17,Lookups!$A$3:$A$17,Lookups!$B$3:$B$17),'VT CHS Emissions Schedule'!$A:$A,'VT CHS Emissions Schedule'!W:W),0)</f>
        <v>0</v>
      </c>
      <c r="AT17" s="66">
        <f>IF(AT$15&lt;2025+$S17,$I17+_xlfn.XLOOKUP(_xlfn.XLOOKUP($A17,Lookups!$A$3:$A$17,Lookups!$B$3:$B$17),'VT CHS Emissions Schedule'!$A:$A,'VT CHS Emissions Schedule'!X:X),0)</f>
        <v>0</v>
      </c>
      <c r="AU17" s="66">
        <f>IF(AU$15&lt;2025+$S17,$I17+_xlfn.XLOOKUP(_xlfn.XLOOKUP($A17,Lookups!$A$3:$A$17,Lookups!$B$3:$B$17),'VT CHS Emissions Schedule'!$A:$A,'VT CHS Emissions Schedule'!Y:Y),0)</f>
        <v>0</v>
      </c>
      <c r="AV17" s="66">
        <f>IF(AV$15&lt;2025+$S17,$I17+_xlfn.XLOOKUP(_xlfn.XLOOKUP($A17,Lookups!$A$3:$A$17,Lookups!$B$3:$B$17),'VT CHS Emissions Schedule'!$A:$A,'VT CHS Emissions Schedule'!Z:Z),0)</f>
        <v>0</v>
      </c>
      <c r="AW17" s="66">
        <f>IF(AW$15&lt;2025+$S17,$I17+_xlfn.XLOOKUP(_xlfn.XLOOKUP($A17,Lookups!$A$3:$A$17,Lookups!$B$3:$B$17),'VT CHS Emissions Schedule'!$A:$A,'VT CHS Emissions Schedule'!AA:AA),0)</f>
        <v>0</v>
      </c>
      <c r="AX17" s="66">
        <f>IF(AX$15&lt;2025+$S17,$I17+_xlfn.XLOOKUP(_xlfn.XLOOKUP($A17,Lookups!$A$3:$A$17,Lookups!$B$3:$B$17),'VT CHS Emissions Schedule'!$A:$A,'VT CHS Emissions Schedule'!AB:AB),0)</f>
        <v>0</v>
      </c>
      <c r="AY17" s="66">
        <f>IF(AY$15&lt;2025+$S17,$I17+_xlfn.XLOOKUP(_xlfn.XLOOKUP($A17,Lookups!$A$3:$A$17,Lookups!$B$3:$B$17),'VT CHS Emissions Schedule'!$A:$A,'VT CHS Emissions Schedule'!AC:AC),0)</f>
        <v>0</v>
      </c>
      <c r="AZ17" s="63">
        <f>IF(AZ$15&lt;2025+$S17,IF($A17="Propane",($P17*Z17),IF($A17="Natural Gas",(($P17*Z17)/(1-$J17)),(($R17/$U$27)*$T$27*'VT CHS Emissions Schedule'!D$5/(1-$K17)+($R17/$U$26)*$T$26*'VT CHS Emissions Schedule'!D$7/(1-$L17)+($R17/$U$25)*$T$25*('VT CHS Emissions Schedule'!D$9+$M17))))-($Q17*'VT CHS Emissions Schedule'!D$5)/(1-$K17),0)</f>
        <v>1018045699.8408862</v>
      </c>
      <c r="BA17" s="63">
        <f>IF(BA$15&lt;2025+$S17,IF($A17="Propane",($P17*AA17),IF($A17="Natural Gas",(($P17*AA17)/(1-$J17)),(($R17/$U$27)*$T$27*'VT CHS Emissions Schedule'!E$5/(1-$K17)+($R17/$U$26)*$T$26*'VT CHS Emissions Schedule'!E$7/(1-$L17)+($R17/$U$25)*$T$25*('VT CHS Emissions Schedule'!E$9+$M17))))-($Q17*'VT CHS Emissions Schedule'!E$5)/(1-$K17),0)</f>
        <v>1038855541.0432507</v>
      </c>
      <c r="BB17" s="63">
        <f>IF(BB$15&lt;2025+$S17,IF($A17="Propane",($P17*AB17),IF($A17="Natural Gas",(($P17*AB17)/(1-$J17)),(($R17/$U$27)*$T$27*'VT CHS Emissions Schedule'!F$5/(1-$K17)+($R17/$U$26)*$T$26*'VT CHS Emissions Schedule'!F$7/(1-$L17)+($R17/$U$25)*$T$25*('VT CHS Emissions Schedule'!F$9+$M17))))-($Q17*'VT CHS Emissions Schedule'!F$5)/(1-$K17),0)</f>
        <v>1059665382.2456151</v>
      </c>
      <c r="BC17" s="63">
        <f>IF(BC$15&lt;2025+$S17,IF($A17="Propane",($P17*AC17),IF($A17="Natural Gas",(($P17*AC17)/(1-$J17)),(($R17/$U$27)*$T$27*'VT CHS Emissions Schedule'!G$5/(1-$K17)+($R17/$U$26)*$T$26*'VT CHS Emissions Schedule'!G$7/(1-$L17)+($R17/$U$25)*$T$25*('VT CHS Emissions Schedule'!G$9+$M17))))-($Q17*'VT CHS Emissions Schedule'!G$5)/(1-$K17),0)</f>
        <v>1080475223.4479797</v>
      </c>
      <c r="BD17" s="63">
        <f>IF(BD$15&lt;2025+$S17,IF($A17="Propane",($P17*AD17),IF($A17="Natural Gas",(($P17*AD17)/(1-$J17)),(($R17/$U$27)*$T$27*'VT CHS Emissions Schedule'!H$5/(1-$K17)+($R17/$U$26)*$T$26*'VT CHS Emissions Schedule'!H$7/(1-$L17)+($R17/$U$25)*$T$25*('VT CHS Emissions Schedule'!H$9+$M17))))-($Q17*'VT CHS Emissions Schedule'!H$5)/(1-$K17),0)</f>
        <v>1101285064.6503441</v>
      </c>
      <c r="BE17" s="63">
        <f>IF(BE$15&lt;2025+$S17,IF($A17="Propane",($P17*AE17),IF($A17="Natural Gas",(($P17*AE17)/(1-$J17)),(($R17/$U$27)*$T$27*'VT CHS Emissions Schedule'!I$5/(1-$K17)+($R17/$U$26)*$T$26*'VT CHS Emissions Schedule'!I$7/(1-$L17)+($R17/$U$25)*$T$25*('VT CHS Emissions Schedule'!I$9+$M17))))-($Q17*'VT CHS Emissions Schedule'!I$5)/(1-$K17),0)</f>
        <v>1115493887.6634665</v>
      </c>
      <c r="BF17" s="63">
        <f>IF(BF$15&lt;2025+$S17,IF($A17="Propane",($P17*AF17),IF($A17="Natural Gas",(($P17*AF17)/(1-$J17)),(($R17/$U$27)*$T$27*'VT CHS Emissions Schedule'!J$5/(1-$K17)+($R17/$U$26)*$T$26*'VT CHS Emissions Schedule'!J$7/(1-$L17)+($R17/$U$25)*$T$25*('VT CHS Emissions Schedule'!J$9+$M17))))-($Q17*'VT CHS Emissions Schedule'!J$5)/(1-$K17),0)</f>
        <v>1136303728.8658309</v>
      </c>
      <c r="BG17" s="63">
        <f>IF(BG$15&lt;2025+$S17,IF($A17="Propane",($P17*AG17),IF($A17="Natural Gas",(($P17*AG17)/(1-$J17)),(($R17/$U$27)*$T$27*'VT CHS Emissions Schedule'!K$5/(1-$K17)+($R17/$U$26)*$T$26*'VT CHS Emissions Schedule'!K$7/(1-$L17)+($R17/$U$25)*$T$25*('VT CHS Emissions Schedule'!K$9+$M17))))-($Q17*'VT CHS Emissions Schedule'!K$5)/(1-$K17),0)</f>
        <v>1157113570.0681953</v>
      </c>
      <c r="BH17" s="63">
        <f>IF(BH$15&lt;2025+$S17,IF($A17="Propane",($P17*AH17),IF($A17="Natural Gas",(($P17*AH17)/(1-$J17)),(($R17/$U$27)*$T$27*'VT CHS Emissions Schedule'!L$5/(1-$K17)+($R17/$U$26)*$T$26*'VT CHS Emissions Schedule'!L$7/(1-$L17)+($R17/$U$25)*$T$25*('VT CHS Emissions Schedule'!L$9+$M17))))-($Q17*'VT CHS Emissions Schedule'!L$5)/(1-$K17),0)</f>
        <v>1177923411.2705598</v>
      </c>
      <c r="BI17" s="63">
        <f>IF(BI$15&lt;2025+$S17,IF($A17="Propane",($P17*AI17),IF($A17="Natural Gas",(($P17*AI17)/(1-$J17)),(($R17/$U$27)*$T$27*'VT CHS Emissions Schedule'!M$5/(1-$K17)+($R17/$U$26)*$T$26*'VT CHS Emissions Schedule'!M$7/(1-$L17)+($R17/$U$25)*$T$25*('VT CHS Emissions Schedule'!M$9+$M17))))-($Q17*'VT CHS Emissions Schedule'!M$5)/(1-$K17),0)</f>
        <v>1198733252.4729242</v>
      </c>
      <c r="BJ17" s="63">
        <f>IF(BJ$15&lt;2025+$S17,IF($A17="Propane",($P17*AJ17),IF($A17="Natural Gas",(($P17*AJ17)/(1-$J17)),(($R17/$U$27)*$T$27*'VT CHS Emissions Schedule'!N$5/(1-$K17)+($R17/$U$26)*$T$26*'VT CHS Emissions Schedule'!N$7/(1-$L17)+($R17/$U$25)*$T$25*('VT CHS Emissions Schedule'!N$9+$M17))))-($Q17*'VT CHS Emissions Schedule'!N$5)/(1-$K17),0)</f>
        <v>1218394436.2519236</v>
      </c>
      <c r="BK17" s="63">
        <f>IF(BK$15&lt;2025+$S17,IF($A17="Propane",($P17*AK17),IF($A17="Natural Gas",(($P17*AK17)/(1-$J17)),(($R17/$U$27)*$T$27*'VT CHS Emissions Schedule'!O$5/(1-$K17)+($R17/$U$26)*$T$26*'VT CHS Emissions Schedule'!O$7/(1-$L17)+($R17/$U$25)*$T$25*('VT CHS Emissions Schedule'!O$9+$M17))))-($Q17*'VT CHS Emissions Schedule'!O$5)/(1-$K17),0)</f>
        <v>1218394436.2519236</v>
      </c>
      <c r="BL17" s="63">
        <f>IF(BL$15&lt;2025+$S17,IF($A17="Propane",($P17*AL17),IF($A17="Natural Gas",(($P17*AL17)/(1-$J17)),(($R17/$U$27)*$T$27*'VT CHS Emissions Schedule'!P$5/(1-$K17)+($R17/$U$26)*$T$26*'VT CHS Emissions Schedule'!P$7/(1-$L17)+($R17/$U$25)*$T$25*('VT CHS Emissions Schedule'!P$9+$M17))))-($Q17*'VT CHS Emissions Schedule'!P$5)/(1-$K17),0)</f>
        <v>1218394436.2519236</v>
      </c>
      <c r="BM17" s="63">
        <f>IF(BM$15&lt;2025+$S17,IF($A17="Propane",($P17*AM17),IF($A17="Natural Gas",(($P17*AM17)/(1-$J17)),(($R17/$U$27)*$T$27*'VT CHS Emissions Schedule'!Q$5/(1-$K17)+($R17/$U$26)*$T$26*'VT CHS Emissions Schedule'!Q$7/(1-$L17)+($R17/$U$25)*$T$25*('VT CHS Emissions Schedule'!Q$9+$M17))))-($Q17*'VT CHS Emissions Schedule'!Q$5)/(1-$K17),0)</f>
        <v>1218394436.2519236</v>
      </c>
      <c r="BN17" s="63">
        <f>IF(BN$15&lt;2025+$S17,IF($A17="Propane",($P17*AN17),IF($A17="Natural Gas",(($P17*AN17)/(1-$J17)),(($R17/$U$27)*$T$27*'VT CHS Emissions Schedule'!R$5/(1-$K17)+($R17/$U$26)*$T$26*'VT CHS Emissions Schedule'!R$7/(1-$L17)+($R17/$U$25)*$T$25*('VT CHS Emissions Schedule'!R$9+$M17))))-($Q17*'VT CHS Emissions Schedule'!R$5)/(1-$K17),0)</f>
        <v>1218394436.2519236</v>
      </c>
      <c r="BO17" s="63">
        <f>IF(BO$15&lt;2025+$S17,IF($A17="Propane",($P17*AO17),IF($A17="Natural Gas",(($P17*AO17)/(1-$J17)),(($R17/$U$27)*$T$27*'VT CHS Emissions Schedule'!S$5/(1-$K17)+($R17/$U$26)*$T$26*'VT CHS Emissions Schedule'!S$7/(1-$L17)+($R17/$U$25)*$T$25*('VT CHS Emissions Schedule'!S$9+$M17))))-($Q17*'VT CHS Emissions Schedule'!S$5)/(1-$K17),0)</f>
        <v>0</v>
      </c>
      <c r="BP17" s="63">
        <f>IF(BP$15&lt;2025+$S17,IF($A17="Propane",($P17*AP17),IF($A17="Natural Gas",(($P17*AP17)/(1-$J17)),(($R17/$U$27)*$T$27*'VT CHS Emissions Schedule'!T$5/(1-$K17)+($R17/$U$26)*$T$26*'VT CHS Emissions Schedule'!T$7/(1-$L17)+($R17/$U$25)*$T$25*('VT CHS Emissions Schedule'!T$9+$M17))))-($Q17*'VT CHS Emissions Schedule'!T$5)/(1-$K17),0)</f>
        <v>0</v>
      </c>
      <c r="BQ17" s="63">
        <f>IF(BQ$15&lt;2025+$S17,IF($A17="Propane",($P17*AQ17),IF($A17="Natural Gas",(($P17*AQ17)/(1-$J17)),(($R17/$U$27)*$T$27*'VT CHS Emissions Schedule'!U$5/(1-$K17)+($R17/$U$26)*$T$26*'VT CHS Emissions Schedule'!U$7/(1-$L17)+($R17/$U$25)*$T$25*('VT CHS Emissions Schedule'!U$9+$M17))))-($Q17*'VT CHS Emissions Schedule'!U$5)/(1-$K17),0)</f>
        <v>0</v>
      </c>
      <c r="BR17" s="63">
        <f>IF(BR$15&lt;2025+$S17,IF($A17="Propane",($P17*AR17),IF($A17="Natural Gas",(($P17*AR17)/(1-$J17)),(($R17/$U$27)*$T$27*'VT CHS Emissions Schedule'!V$5/(1-$K17)+($R17/$U$26)*$T$26*'VT CHS Emissions Schedule'!V$7/(1-$L17)+($R17/$U$25)*$T$25*('VT CHS Emissions Schedule'!V$9+$M17))))-($Q17*'VT CHS Emissions Schedule'!V$5)/(1-$K17),0)</f>
        <v>0</v>
      </c>
      <c r="BS17" s="63">
        <f>IF(BS$15&lt;2025+$S17,IF($A17="Propane",($P17*AS17),IF($A17="Natural Gas",(($P17*AS17)/(1-$J17)),(($R17/$U$27)*$T$27*'VT CHS Emissions Schedule'!W$5/(1-$K17)+($R17/$U$26)*$T$26*'VT CHS Emissions Schedule'!W$7/(1-$L17)+($R17/$U$25)*$T$25*('VT CHS Emissions Schedule'!W$9+$M17))))-($Q17*'VT CHS Emissions Schedule'!W$5)/(1-$K17),0)</f>
        <v>0</v>
      </c>
      <c r="BT17" s="63">
        <f>IF(BT$15&lt;2025+$S17,IF($A17="Propane",($P17*AT17),IF($A17="Natural Gas",(($P17*AT17)/(1-$J17)),(($R17/$U$27)*$T$27*'VT CHS Emissions Schedule'!X$5/(1-$K17)+($R17/$U$26)*$T$26*'VT CHS Emissions Schedule'!X$7/(1-$L17)+($R17/$U$25)*$T$25*('VT CHS Emissions Schedule'!X$9+$M17))))-($Q17*'VT CHS Emissions Schedule'!X$5)/(1-$K17),0)</f>
        <v>0</v>
      </c>
      <c r="BU17" s="63">
        <f>IF(BU$15&lt;2025+$S17,IF($A17="Propane",($P17*AU17),IF($A17="Natural Gas",(($P17*AU17)/(1-$J17)),(($R17/$U$27)*$T$27*'VT CHS Emissions Schedule'!Y$5/(1-$K17)+($R17/$U$26)*$T$26*'VT CHS Emissions Schedule'!Y$7/(1-$L17)+($R17/$U$25)*$T$25*('VT CHS Emissions Schedule'!Y$9+$M17))))-($Q17*'VT CHS Emissions Schedule'!Y$5)/(1-$K17),0)</f>
        <v>0</v>
      </c>
      <c r="BV17" s="63">
        <f>IF(BV$15&lt;2025+$S17,IF($A17="Propane",($P17*AV17),IF($A17="Natural Gas",(($P17*AV17)/(1-$J17)),(($R17/$U$27)*$T$27*'VT CHS Emissions Schedule'!Z$5/(1-$K17)+($R17/$U$26)*$T$26*'VT CHS Emissions Schedule'!Z$7/(1-$L17)+($R17/$U$25)*$T$25*('VT CHS Emissions Schedule'!Z$9+$M17))))-($Q17*'VT CHS Emissions Schedule'!Z$5)/(1-$K17),0)</f>
        <v>0</v>
      </c>
      <c r="BW17" s="63">
        <f>IF(BW$15&lt;2025+$S17,IF($A17="Propane",($P17*AW17),IF($A17="Natural Gas",(($P17*AW17)/(1-$J17)),(($R17/$U$27)*$T$27*'VT CHS Emissions Schedule'!AA$5/(1-$K17)+($R17/$U$26)*$T$26*'VT CHS Emissions Schedule'!AA$7/(1-$L17)+($R17/$U$25)*$T$25*('VT CHS Emissions Schedule'!AA$9+$M17))))-($Q17*'VT CHS Emissions Schedule'!AA$5)/(1-$K17),0)</f>
        <v>0</v>
      </c>
      <c r="BX17" s="63">
        <f>IF(BX$15&lt;2025+$S17,IF($A17="Propane",($P17*AX17),IF($A17="Natural Gas",(($P17*AX17)/(1-$J17)),(($R17/$U$27)*$T$27*'VT CHS Emissions Schedule'!AB$5/(1-$K17)+($R17/$U$26)*$T$26*'VT CHS Emissions Schedule'!AB$7/(1-$L17)+($R17/$U$25)*$T$25*('VT CHS Emissions Schedule'!AB$9+$M17))))-($Q17*'VT CHS Emissions Schedule'!AB$5)/(1-$K17),0)</f>
        <v>0</v>
      </c>
      <c r="BY17" s="63">
        <f>IF(BY$15&lt;2025+$S17,IF($A17="Propane",($P17*AY17),IF($A17="Natural Gas",(($P17*AY17)/(1-$J17)),(($R17/$U$27)*$T$27*'VT CHS Emissions Schedule'!AC$5/(1-$K17)+($R17/$U$26)*$T$26*'VT CHS Emissions Schedule'!AC$7/(1-$L17)+($R17/$U$25)*$T$25*('VT CHS Emissions Schedule'!AC$9+$M17))))-($Q17*'VT CHS Emissions Schedule'!AC$5)/(1-$K17),0)</f>
        <v>0</v>
      </c>
      <c r="BZ17" s="63">
        <f t="shared" si="1"/>
        <v>1018045699.8408862</v>
      </c>
      <c r="CA17" s="63">
        <f t="shared" si="1"/>
        <v>1038855541.0432507</v>
      </c>
      <c r="CB17" s="63">
        <f t="shared" si="1"/>
        <v>1059665382.2456151</v>
      </c>
      <c r="CC17" s="63">
        <f t="shared" si="1"/>
        <v>1080475223.4479797</v>
      </c>
      <c r="CD17" s="63">
        <f t="shared" si="1"/>
        <v>1101285064.6503441</v>
      </c>
      <c r="CE17" s="63">
        <f t="shared" si="1"/>
        <v>1115493887.6634665</v>
      </c>
      <c r="CF17" s="63">
        <f t="shared" si="1"/>
        <v>1136303728.8658309</v>
      </c>
      <c r="CG17" s="63">
        <f t="shared" si="1"/>
        <v>1157113570.0681953</v>
      </c>
      <c r="CH17" s="63">
        <f t="shared" si="1"/>
        <v>1177923411.2705598</v>
      </c>
      <c r="CI17" s="63">
        <f t="shared" si="1"/>
        <v>1198733252.4729242</v>
      </c>
      <c r="CJ17" s="63">
        <f t="shared" si="2"/>
        <v>1218394436.2519236</v>
      </c>
      <c r="CK17" s="63">
        <f t="shared" si="2"/>
        <v>1218394436.2519236</v>
      </c>
      <c r="CL17" s="63">
        <f t="shared" si="2"/>
        <v>1218394436.2519236</v>
      </c>
      <c r="CM17" s="63">
        <f t="shared" si="2"/>
        <v>1218394436.2519236</v>
      </c>
      <c r="CN17" s="63">
        <f t="shared" si="2"/>
        <v>1218394436.2519236</v>
      </c>
      <c r="CO17" s="63">
        <f t="shared" si="2"/>
        <v>0</v>
      </c>
      <c r="CP17" s="63">
        <f t="shared" si="2"/>
        <v>0</v>
      </c>
      <c r="CQ17" s="63">
        <f t="shared" si="2"/>
        <v>0</v>
      </c>
      <c r="CR17" s="63">
        <f t="shared" si="2"/>
        <v>0</v>
      </c>
      <c r="CS17" s="63">
        <f t="shared" si="2"/>
        <v>0</v>
      </c>
      <c r="CT17" s="63">
        <f t="shared" si="2"/>
        <v>0</v>
      </c>
      <c r="CU17" s="63">
        <f t="shared" si="2"/>
        <v>0</v>
      </c>
      <c r="CV17" s="63">
        <f t="shared" si="2"/>
        <v>0</v>
      </c>
      <c r="CW17" s="63">
        <f t="shared" si="2"/>
        <v>0</v>
      </c>
      <c r="CX17" s="63">
        <f t="shared" si="2"/>
        <v>0</v>
      </c>
      <c r="CY17" s="63">
        <f t="shared" si="2"/>
        <v>0</v>
      </c>
    </row>
    <row r="18" spans="1:103" ht="14.25" thickBot="1" x14ac:dyDescent="0.3">
      <c r="A18" s="240" t="s">
        <v>162</v>
      </c>
      <c r="B18" s="175">
        <f>SUM(AZ18:BY18)</f>
        <v>6481233644.3139963</v>
      </c>
      <c r="C18" s="154">
        <f>SUM(BZ18:CY18)</f>
        <v>6481233644.3139963</v>
      </c>
      <c r="D18" s="221">
        <f t="shared" si="0"/>
        <v>6481.2336443139966</v>
      </c>
      <c r="E18" s="110">
        <f t="shared" si="3"/>
        <v>385522983.43326163</v>
      </c>
      <c r="F18" s="63">
        <f t="shared" si="4"/>
        <v>385522983.43326163</v>
      </c>
      <c r="G18" s="91">
        <f>IF($A18="Propane",($P18*Z18),IF($A18="Natural Gas",(($P18*Z18)/(1-$J18)),(($R18/$U$27)*$T$27*'VT CHS Emissions Schedule'!D$5/(1-$K18)+($R18/$U$26)*$T$26*'VT CHS Emissions Schedule'!D$7/(1-$L18)+($R18/$U$25)*$T$25*('VT CHS Emissions Schedule'!D$9+$M18))))</f>
        <v>684796154.88453782</v>
      </c>
      <c r="H18" s="91">
        <f>($Q18*'VT CHS Emissions Schedule'!D$5)/(1-$K18)</f>
        <v>299273171.45127618</v>
      </c>
      <c r="I18" s="64">
        <f>_xlfn.XLOOKUP($A18,Lookups!$A$3:$A$15,Lookups!$D$3:$D$15)</f>
        <v>0</v>
      </c>
      <c r="J18" s="65">
        <f>_xlfn.XLOOKUP($A18,Lookups!$A$3:$A$15,Lookups!$E$3:$E$15)</f>
        <v>0</v>
      </c>
      <c r="K18" s="65">
        <f>_xlfn.XLOOKUP("Electricity",Lookups!$A$3:$A$15,Lookups!$E$3:$E$15)</f>
        <v>8.9499999999999996E-2</v>
      </c>
      <c r="L18" s="65">
        <f>Lookups!$E$5</f>
        <v>1.4E-2</v>
      </c>
      <c r="M18" s="64">
        <f>Lookups!$D$4</f>
        <v>0.32764300000000002</v>
      </c>
      <c r="N18" s="64">
        <f>Lookups!$D$3</f>
        <v>0.21490000000000001</v>
      </c>
      <c r="O18" s="64">
        <f>Lookups!$D$8</f>
        <v>1.3776766038113153</v>
      </c>
      <c r="P18" s="71" t="str">
        <f t="shared" si="5"/>
        <v>blended</v>
      </c>
      <c r="Q18" s="71">
        <f t="shared" si="6"/>
        <v>7214690.4761904767</v>
      </c>
      <c r="R18" s="71">
        <f>W18*X18*Y18</f>
        <v>6060340</v>
      </c>
      <c r="S18" s="67">
        <v>15</v>
      </c>
      <c r="T18" s="67" t="str">
        <f>_xlfn.XLOOKUP(A18,Lookups!$A$3:$A$15,Lookups!$C$3:$C$15)</f>
        <v>Unknown</v>
      </c>
      <c r="U18" s="71" t="s">
        <v>244</v>
      </c>
      <c r="V18" s="71">
        <v>0.84</v>
      </c>
      <c r="W18" s="71">
        <v>143</v>
      </c>
      <c r="X18" s="71">
        <v>130</v>
      </c>
      <c r="Y18" s="63">
        <v>326</v>
      </c>
      <c r="Z18" s="66" t="s">
        <v>244</v>
      </c>
      <c r="AA18" s="66" t="s">
        <v>244</v>
      </c>
      <c r="AB18" s="66" t="s">
        <v>244</v>
      </c>
      <c r="AC18" s="66" t="s">
        <v>244</v>
      </c>
      <c r="AD18" s="66" t="s">
        <v>244</v>
      </c>
      <c r="AE18" s="66" t="s">
        <v>244</v>
      </c>
      <c r="AF18" s="66" t="s">
        <v>244</v>
      </c>
      <c r="AG18" s="66" t="s">
        <v>244</v>
      </c>
      <c r="AH18" s="66" t="s">
        <v>244</v>
      </c>
      <c r="AI18" s="66" t="s">
        <v>244</v>
      </c>
      <c r="AJ18" s="66" t="s">
        <v>244</v>
      </c>
      <c r="AK18" s="66" t="s">
        <v>244</v>
      </c>
      <c r="AL18" s="66" t="s">
        <v>244</v>
      </c>
      <c r="AM18" s="66" t="s">
        <v>244</v>
      </c>
      <c r="AN18" s="66" t="s">
        <v>244</v>
      </c>
      <c r="AO18" s="66" t="s">
        <v>244</v>
      </c>
      <c r="AP18" s="66" t="s">
        <v>244</v>
      </c>
      <c r="AQ18" s="66" t="s">
        <v>244</v>
      </c>
      <c r="AR18" s="66" t="s">
        <v>244</v>
      </c>
      <c r="AS18" s="66" t="s">
        <v>244</v>
      </c>
      <c r="AT18" s="66" t="s">
        <v>244</v>
      </c>
      <c r="AU18" s="66" t="s">
        <v>244</v>
      </c>
      <c r="AV18" s="66" t="s">
        <v>244</v>
      </c>
      <c r="AW18" s="66" t="s">
        <v>244</v>
      </c>
      <c r="AX18" s="66" t="s">
        <v>244</v>
      </c>
      <c r="AY18" s="66" t="s">
        <v>244</v>
      </c>
      <c r="AZ18" s="63">
        <f>IF(AZ$15&lt;2025+$S18,IF($A18="Propane",($P18*Z18),IF($A18="Natural Gas",(($P18*Z18)/(1-$J18)),(($R18/$U$27)*$T$27*'VT CHS Emissions Schedule'!D$5/(1-$K18)+($R18/$U$26)*$T$26*'VT CHS Emissions Schedule'!D$7/(1-$L18)+($R18/$U$25)*$T$25*('VT CHS Emissions Schedule'!D$9+$M18))))-($Q18*'VT CHS Emissions Schedule'!D$5)/(1-$K18),0)</f>
        <v>385522983.43326163</v>
      </c>
      <c r="BA18" s="63">
        <f>IF(BA$15&lt;2025+$S18,IF($A18="Propane",($P18*AA18),IF($A18="Natural Gas",(($P18*AA18)/(1-$J18)),(($R18/$U$27)*$T$27*'VT CHS Emissions Schedule'!E$5/(1-$K18)+($R18/$U$26)*$T$26*'VT CHS Emissions Schedule'!E$7/(1-$L18)+($R18/$U$25)*$T$25*('VT CHS Emissions Schedule'!E$9+$M18))))-($Q18*'VT CHS Emissions Schedule'!E$5)/(1-$K18),0)</f>
        <v>392977900.94559669</v>
      </c>
      <c r="BB18" s="63">
        <f>IF(BB$15&lt;2025+$S18,IF($A18="Propane",($P18*AB18),IF($A18="Natural Gas",(($P18*AB18)/(1-$J18)),(($R18/$U$27)*$T$27*'VT CHS Emissions Schedule'!F$5/(1-$K18)+($R18/$U$26)*$T$26*'VT CHS Emissions Schedule'!F$7/(1-$L18)+($R18/$U$25)*$T$25*('VT CHS Emissions Schedule'!F$9+$M18))))-($Q18*'VT CHS Emissions Schedule'!F$5)/(1-$K18),0)</f>
        <v>400432818.45793164</v>
      </c>
      <c r="BC18" s="63">
        <f>IF(BC$15&lt;2025+$S18,IF($A18="Propane",($P18*AC18),IF($A18="Natural Gas",(($P18*AC18)/(1-$J18)),(($R18/$U$27)*$T$27*'VT CHS Emissions Schedule'!G$5/(1-$K18)+($R18/$U$26)*$T$26*'VT CHS Emissions Schedule'!G$7/(1-$L18)+($R18/$U$25)*$T$25*('VT CHS Emissions Schedule'!G$9+$M18))))-($Q18*'VT CHS Emissions Schedule'!G$5)/(1-$K18),0)</f>
        <v>407887735.97026676</v>
      </c>
      <c r="BD18" s="63">
        <f>IF(BD$15&lt;2025+$S18,IF($A18="Propane",($P18*AD18),IF($A18="Natural Gas",(($P18*AD18)/(1-$J18)),(($R18/$U$27)*$T$27*'VT CHS Emissions Schedule'!H$5/(1-$K18)+($R18/$U$26)*$T$26*'VT CHS Emissions Schedule'!H$7/(1-$L18)+($R18/$U$25)*$T$25*('VT CHS Emissions Schedule'!H$9+$M18))))-($Q18*'VT CHS Emissions Schedule'!H$5)/(1-$K18),0)</f>
        <v>415342653.48260188</v>
      </c>
      <c r="BE18" s="63">
        <f>IF(BE$15&lt;2025+$S18,IF($A18="Propane",($P18*AE18),IF($A18="Natural Gas",(($P18*AE18)/(1-$J18)),(($R18/$U$27)*$T$27*'VT CHS Emissions Schedule'!I$5/(1-$K18)+($R18/$U$26)*$T$26*'VT CHS Emissions Schedule'!I$7/(1-$L18)+($R18/$U$25)*$T$25*('VT CHS Emissions Schedule'!I$9+$M18))))-($Q18*'VT CHS Emissions Schedule'!I$5)/(1-$K18),0)</f>
        <v>421892500.55638111</v>
      </c>
      <c r="BF18" s="63">
        <f>IF(BF$15&lt;2025+$S18,IF($A18="Propane",($P18*AF18),IF($A18="Natural Gas",(($P18*AF18)/(1-$J18)),(($R18/$U$27)*$T$27*'VT CHS Emissions Schedule'!J$5/(1-$K18)+($R18/$U$26)*$T$26*'VT CHS Emissions Schedule'!J$7/(1-$L18)+($R18/$U$25)*$T$25*('VT CHS Emissions Schedule'!J$9+$M18))))-($Q18*'VT CHS Emissions Schedule'!J$5)/(1-$K18),0)</f>
        <v>429347418.06871605</v>
      </c>
      <c r="BG18" s="63">
        <f>IF(BG$15&lt;2025+$S18,IF($A18="Propane",($P18*AG18),IF($A18="Natural Gas",(($P18*AG18)/(1-$J18)),(($R18/$U$27)*$T$27*'VT CHS Emissions Schedule'!K$5/(1-$K18)+($R18/$U$26)*$T$26*'VT CHS Emissions Schedule'!K$7/(1-$L18)+($R18/$U$25)*$T$25*('VT CHS Emissions Schedule'!K$9+$M18))))-($Q18*'VT CHS Emissions Schedule'!K$5)/(1-$K18),0)</f>
        <v>436802335.58105111</v>
      </c>
      <c r="BH18" s="63">
        <f>IF(BH$15&lt;2025+$S18,IF($A18="Propane",($P18*AH18),IF($A18="Natural Gas",(($P18*AH18)/(1-$J18)),(($R18/$U$27)*$T$27*'VT CHS Emissions Schedule'!L$5/(1-$K18)+($R18/$U$26)*$T$26*'VT CHS Emissions Schedule'!L$7/(1-$L18)+($R18/$U$25)*$T$25*('VT CHS Emissions Schedule'!L$9+$M18))))-($Q18*'VT CHS Emissions Schedule'!L$5)/(1-$K18),0)</f>
        <v>444257253.09338617</v>
      </c>
      <c r="BI18" s="63">
        <f>IF(BI$15&lt;2025+$S18,IF($A18="Propane",($P18*AI18),IF($A18="Natural Gas",(($P18*AI18)/(1-$J18)),(($R18/$U$27)*$T$27*'VT CHS Emissions Schedule'!M$5/(1-$K18)+($R18/$U$26)*$T$26*'VT CHS Emissions Schedule'!M$7/(1-$L18)+($R18/$U$25)*$T$25*('VT CHS Emissions Schedule'!M$9+$M18))))-($Q18*'VT CHS Emissions Schedule'!M$5)/(1-$K18),0)</f>
        <v>451712170.60572129</v>
      </c>
      <c r="BJ18" s="63">
        <f>IF(BJ$15&lt;2025+$S18,IF($A18="Propane",($P18*AJ18),IF($A18="Natural Gas",(($P18*AJ18)/(1-$J18)),(($R18/$U$27)*$T$27*'VT CHS Emissions Schedule'!N$5/(1-$K18)+($R18/$U$26)*$T$26*'VT CHS Emissions Schedule'!N$7/(1-$L18)+($R18/$U$25)*$T$25*('VT CHS Emissions Schedule'!N$9+$M18))))-($Q18*'VT CHS Emissions Schedule'!N$5)/(1-$K18),0)</f>
        <v>459011574.82381672</v>
      </c>
      <c r="BK18" s="63">
        <f>IF(BK$15&lt;2025+$S18,IF($A18="Propane",($P18*AK18),IF($A18="Natural Gas",(($P18*AK18)/(1-$J18)),(($R18/$U$27)*$T$27*'VT CHS Emissions Schedule'!O$5/(1-$K18)+($R18/$U$26)*$T$26*'VT CHS Emissions Schedule'!O$7/(1-$L18)+($R18/$U$25)*$T$25*('VT CHS Emissions Schedule'!O$9+$M18))))-($Q18*'VT CHS Emissions Schedule'!O$5)/(1-$K18),0)</f>
        <v>459011574.82381672</v>
      </c>
      <c r="BL18" s="63">
        <f>IF(BL$15&lt;2025+$S18,IF($A18="Propane",($P18*AL18),IF($A18="Natural Gas",(($P18*AL18)/(1-$J18)),(($R18/$U$27)*$T$27*'VT CHS Emissions Schedule'!P$5/(1-$K18)+($R18/$U$26)*$T$26*'VT CHS Emissions Schedule'!P$7/(1-$L18)+($R18/$U$25)*$T$25*('VT CHS Emissions Schedule'!P$9+$M18))))-($Q18*'VT CHS Emissions Schedule'!P$5)/(1-$K18),0)</f>
        <v>459011574.82381672</v>
      </c>
      <c r="BM18" s="63">
        <f>IF(BM$15&lt;2025+$S18,IF($A18="Propane",($P18*AM18),IF($A18="Natural Gas",(($P18*AM18)/(1-$J18)),(($R18/$U$27)*$T$27*'VT CHS Emissions Schedule'!Q$5/(1-$K18)+($R18/$U$26)*$T$26*'VT CHS Emissions Schedule'!Q$7/(1-$L18)+($R18/$U$25)*$T$25*('VT CHS Emissions Schedule'!Q$9+$M18))))-($Q18*'VT CHS Emissions Schedule'!Q$5)/(1-$K18),0)</f>
        <v>459011574.82381672</v>
      </c>
      <c r="BN18" s="63">
        <f>IF(BN$15&lt;2025+$S18,IF($A18="Propane",($P18*AN18),IF($A18="Natural Gas",(($P18*AN18)/(1-$J18)),(($R18/$U$27)*$T$27*'VT CHS Emissions Schedule'!R$5/(1-$K18)+($R18/$U$26)*$T$26*'VT CHS Emissions Schedule'!R$7/(1-$L18)+($R18/$U$25)*$T$25*('VT CHS Emissions Schedule'!R$9+$M18))))-($Q18*'VT CHS Emissions Schedule'!R$5)/(1-$K18),0)</f>
        <v>459011574.82381672</v>
      </c>
      <c r="BO18" s="63">
        <f>IF(BO$15&lt;2025+$S18,IF($A18="Propane",($P18*AO18),IF($A18="Natural Gas",(($P18*AO18)/(1-$J18)),(($R18/$U$27)*$T$27*'VT CHS Emissions Schedule'!S$5/(1-$K18)+($R18/$U$26)*$T$26*'VT CHS Emissions Schedule'!S$7/(1-$L18)+($R18/$U$25)*$T$25*('VT CHS Emissions Schedule'!S$9+$M18))))-($Q18*'VT CHS Emissions Schedule'!S$5)/(1-$K18),0)</f>
        <v>0</v>
      </c>
      <c r="BP18" s="63">
        <f>IF(BP$15&lt;2025+$S18,IF($A18="Propane",($P18*AP18),IF($A18="Natural Gas",(($P18*AP18)/(1-$J18)),(($R18/$U$27)*$T$27*'VT CHS Emissions Schedule'!T$5/(1-$K18)+($R18/$U$26)*$T$26*'VT CHS Emissions Schedule'!T$7/(1-$L18)+($R18/$U$25)*$T$25*('VT CHS Emissions Schedule'!T$9+$M18))))-($Q18*'VT CHS Emissions Schedule'!T$5)/(1-$K18),0)</f>
        <v>0</v>
      </c>
      <c r="BQ18" s="63">
        <f>IF(BQ$15&lt;2025+$S18,IF($A18="Propane",($P18*AQ18),IF($A18="Natural Gas",(($P18*AQ18)/(1-$J18)),(($R18/$U$27)*$T$27*'VT CHS Emissions Schedule'!U$5/(1-$K18)+($R18/$U$26)*$T$26*'VT CHS Emissions Schedule'!U$7/(1-$L18)+($R18/$U$25)*$T$25*('VT CHS Emissions Schedule'!U$9+$M18))))-($Q18*'VT CHS Emissions Schedule'!U$5)/(1-$K18),0)</f>
        <v>0</v>
      </c>
      <c r="BR18" s="63">
        <f>IF(BR$15&lt;2025+$S18,IF($A18="Propane",($P18*AR18),IF($A18="Natural Gas",(($P18*AR18)/(1-$J18)),(($R18/$U$27)*$T$27*'VT CHS Emissions Schedule'!V$5/(1-$K18)+($R18/$U$26)*$T$26*'VT CHS Emissions Schedule'!V$7/(1-$L18)+($R18/$U$25)*$T$25*('VT CHS Emissions Schedule'!V$9+$M18))))-($Q18*'VT CHS Emissions Schedule'!V$5)/(1-$K18),0)</f>
        <v>0</v>
      </c>
      <c r="BS18" s="63">
        <f>IF(BS$15&lt;2025+$S18,IF($A18="Propane",($P18*AS18),IF($A18="Natural Gas",(($P18*AS18)/(1-$J18)),(($R18/$U$27)*$T$27*'VT CHS Emissions Schedule'!W$5/(1-$K18)+($R18/$U$26)*$T$26*'VT CHS Emissions Schedule'!W$7/(1-$L18)+($R18/$U$25)*$T$25*('VT CHS Emissions Schedule'!W$9+$M18))))-($Q18*'VT CHS Emissions Schedule'!W$5)/(1-$K18),0)</f>
        <v>0</v>
      </c>
      <c r="BT18" s="63">
        <f>IF(BT$15&lt;2025+$S18,IF($A18="Propane",($P18*AT18),IF($A18="Natural Gas",(($P18*AT18)/(1-$J18)),(($R18/$U$27)*$T$27*'VT CHS Emissions Schedule'!X$5/(1-$K18)+($R18/$U$26)*$T$26*'VT CHS Emissions Schedule'!X$7/(1-$L18)+($R18/$U$25)*$T$25*('VT CHS Emissions Schedule'!X$9+$M18))))-($Q18*'VT CHS Emissions Schedule'!X$5)/(1-$K18),0)</f>
        <v>0</v>
      </c>
      <c r="BU18" s="63">
        <f>IF(BU$15&lt;2025+$S18,IF($A18="Propane",($P18*AU18),IF($A18="Natural Gas",(($P18*AU18)/(1-$J18)),(($R18/$U$27)*$T$27*'VT CHS Emissions Schedule'!Y$5/(1-$K18)+($R18/$U$26)*$T$26*'VT CHS Emissions Schedule'!Y$7/(1-$L18)+($R18/$U$25)*$T$25*('VT CHS Emissions Schedule'!Y$9+$M18))))-($Q18*'VT CHS Emissions Schedule'!Y$5)/(1-$K18),0)</f>
        <v>0</v>
      </c>
      <c r="BV18" s="63">
        <f>IF(BV$15&lt;2025+$S18,IF($A18="Propane",($P18*AV18),IF($A18="Natural Gas",(($P18*AV18)/(1-$J18)),(($R18/$U$27)*$T$27*'VT CHS Emissions Schedule'!Z$5/(1-$K18)+($R18/$U$26)*$T$26*'VT CHS Emissions Schedule'!Z$7/(1-$L18)+($R18/$U$25)*$T$25*('VT CHS Emissions Schedule'!Z$9+$M18))))-($Q18*'VT CHS Emissions Schedule'!Z$5)/(1-$K18),0)</f>
        <v>0</v>
      </c>
      <c r="BW18" s="63">
        <f>IF(BW$15&lt;2025+$S18,IF($A18="Propane",($P18*AW18),IF($A18="Natural Gas",(($P18*AW18)/(1-$J18)),(($R18/$U$27)*$T$27*'VT CHS Emissions Schedule'!AA$5/(1-$K18)+($R18/$U$26)*$T$26*'VT CHS Emissions Schedule'!AA$7/(1-$L18)+($R18/$U$25)*$T$25*('VT CHS Emissions Schedule'!AA$9+$M18))))-($Q18*'VT CHS Emissions Schedule'!AA$5)/(1-$K18),0)</f>
        <v>0</v>
      </c>
      <c r="BX18" s="63">
        <f>IF(BX$15&lt;2025+$S18,IF($A18="Propane",($P18*AX18),IF($A18="Natural Gas",(($P18*AX18)/(1-$J18)),(($R18/$U$27)*$T$27*'VT CHS Emissions Schedule'!AB$5/(1-$K18)+($R18/$U$26)*$T$26*'VT CHS Emissions Schedule'!AB$7/(1-$L18)+($R18/$U$25)*$T$25*('VT CHS Emissions Schedule'!AB$9+$M18))))-($Q18*'VT CHS Emissions Schedule'!AB$5)/(1-$K18),0)</f>
        <v>0</v>
      </c>
      <c r="BY18" s="63">
        <f>IF(BY$15&lt;2025+$S18,IF($A18="Propane",($P18*AY18),IF($A18="Natural Gas",(($P18*AY18)/(1-$J18)),(($R18/$U$27)*$T$27*'VT CHS Emissions Schedule'!AC$5/(1-$K18)+($R18/$U$26)*$T$26*'VT CHS Emissions Schedule'!AC$7/(1-$L18)+($R18/$U$25)*$T$25*('VT CHS Emissions Schedule'!AC$9+$M18))))-($Q18*'VT CHS Emissions Schedule'!AC$5)/(1-$K18),0)</f>
        <v>0</v>
      </c>
      <c r="BZ18" s="63">
        <f t="shared" si="1"/>
        <v>385522983.43326163</v>
      </c>
      <c r="CA18" s="63">
        <f t="shared" si="1"/>
        <v>392977900.94559669</v>
      </c>
      <c r="CB18" s="63">
        <f t="shared" si="1"/>
        <v>400432818.45793164</v>
      </c>
      <c r="CC18" s="63">
        <f t="shared" si="1"/>
        <v>407887735.97026676</v>
      </c>
      <c r="CD18" s="63">
        <f t="shared" si="1"/>
        <v>415342653.48260188</v>
      </c>
      <c r="CE18" s="63">
        <f t="shared" si="1"/>
        <v>421892500.55638111</v>
      </c>
      <c r="CF18" s="63">
        <f t="shared" si="1"/>
        <v>429347418.06871605</v>
      </c>
      <c r="CG18" s="63">
        <f t="shared" si="1"/>
        <v>436802335.58105111</v>
      </c>
      <c r="CH18" s="63">
        <f t="shared" si="1"/>
        <v>444257253.09338617</v>
      </c>
      <c r="CI18" s="63">
        <f t="shared" si="1"/>
        <v>451712170.60572129</v>
      </c>
      <c r="CJ18" s="63">
        <f t="shared" si="2"/>
        <v>459011574.82381672</v>
      </c>
      <c r="CK18" s="63">
        <f t="shared" si="2"/>
        <v>459011574.82381672</v>
      </c>
      <c r="CL18" s="63">
        <f t="shared" si="2"/>
        <v>459011574.82381672</v>
      </c>
      <c r="CM18" s="63">
        <f t="shared" si="2"/>
        <v>459011574.82381672</v>
      </c>
      <c r="CN18" s="63">
        <f t="shared" si="2"/>
        <v>459011574.82381672</v>
      </c>
      <c r="CO18" s="63">
        <f t="shared" si="2"/>
        <v>0</v>
      </c>
      <c r="CP18" s="63">
        <f t="shared" si="2"/>
        <v>0</v>
      </c>
      <c r="CQ18" s="63">
        <f t="shared" si="2"/>
        <v>0</v>
      </c>
      <c r="CR18" s="63">
        <f t="shared" si="2"/>
        <v>0</v>
      </c>
      <c r="CS18" s="63">
        <f t="shared" si="2"/>
        <v>0</v>
      </c>
      <c r="CT18" s="63">
        <f t="shared" si="2"/>
        <v>0</v>
      </c>
      <c r="CU18" s="63">
        <f t="shared" si="2"/>
        <v>0</v>
      </c>
      <c r="CV18" s="63">
        <f t="shared" si="2"/>
        <v>0</v>
      </c>
      <c r="CW18" s="63">
        <f t="shared" si="2"/>
        <v>0</v>
      </c>
      <c r="CX18" s="63">
        <f t="shared" si="2"/>
        <v>0</v>
      </c>
      <c r="CY18" s="63">
        <f t="shared" si="2"/>
        <v>0</v>
      </c>
    </row>
    <row r="19" spans="1:103" x14ac:dyDescent="0.25">
      <c r="F19" s="167"/>
    </row>
    <row r="20" spans="1:103" x14ac:dyDescent="0.25">
      <c r="F20" s="167"/>
      <c r="AZ20" s="146"/>
      <c r="BA20" s="146"/>
    </row>
    <row r="21" spans="1:103" x14ac:dyDescent="0.25">
      <c r="F21" s="167"/>
      <c r="AZ21" s="146"/>
      <c r="BA21" s="146"/>
    </row>
    <row r="22" spans="1:103" x14ac:dyDescent="0.25">
      <c r="F22" s="167"/>
      <c r="AZ22" s="146"/>
      <c r="BA22" s="146"/>
    </row>
    <row r="23" spans="1:103" ht="13.9" customHeight="1" x14ac:dyDescent="0.25">
      <c r="F23" s="167"/>
      <c r="S23" s="61" t="s">
        <v>525</v>
      </c>
    </row>
    <row r="24" spans="1:103" ht="15" x14ac:dyDescent="0.25">
      <c r="F24" s="167"/>
      <c r="S24" s="56" t="s">
        <v>142</v>
      </c>
      <c r="T24" s="57" t="s">
        <v>524</v>
      </c>
      <c r="U24" s="57" t="s">
        <v>523</v>
      </c>
    </row>
    <row r="25" spans="1:103" ht="15" customHeight="1" x14ac:dyDescent="0.25">
      <c r="S25" s="67" t="s">
        <v>89</v>
      </c>
      <c r="T25" s="312">
        <v>7.4999999999999997E-2</v>
      </c>
      <c r="U25" s="311">
        <v>0.34</v>
      </c>
    </row>
    <row r="26" spans="1:103" ht="15.6" customHeight="1" x14ac:dyDescent="0.25">
      <c r="S26" s="67" t="s">
        <v>88</v>
      </c>
      <c r="T26" s="312">
        <v>0.34200000000000003</v>
      </c>
      <c r="U26" s="311">
        <v>0.34</v>
      </c>
    </row>
    <row r="27" spans="1:103" ht="13.9" customHeight="1" x14ac:dyDescent="0.25">
      <c r="S27" s="67" t="s">
        <v>87</v>
      </c>
      <c r="T27" s="312">
        <v>0.57299999999999995</v>
      </c>
      <c r="U27" s="311">
        <v>0.75</v>
      </c>
    </row>
    <row r="28" spans="1:103" ht="15" customHeight="1" x14ac:dyDescent="0.25"/>
    <row r="29" spans="1:103" ht="15.6" customHeight="1" x14ac:dyDescent="0.25"/>
  </sheetData>
  <mergeCells count="6">
    <mergeCell ref="BZ14:CY14"/>
    <mergeCell ref="E14:H14"/>
    <mergeCell ref="I14:J14"/>
    <mergeCell ref="K14:O14"/>
    <mergeCell ref="Z14:AY14"/>
    <mergeCell ref="AZ14:BY14"/>
  </mergeCells>
  <conditionalFormatting sqref="D15">
    <cfRule type="duplicateValues" dxfId="152" priority="3"/>
  </conditionalFormatting>
  <conditionalFormatting sqref="F15">
    <cfRule type="duplicateValues" dxfId="151" priority="2"/>
  </conditionalFormatting>
  <conditionalFormatting sqref="G15">
    <cfRule type="duplicateValues" dxfId="150" priority="1"/>
  </conditionalFormatting>
  <conditionalFormatting sqref="I15:O15">
    <cfRule type="duplicateValues" dxfId="149" priority="5"/>
  </conditionalFormatting>
  <conditionalFormatting sqref="CZ15:XFD15 A15:C15 E15 H15 P15:Y15">
    <cfRule type="duplicateValues" dxfId="148" priority="4"/>
  </conditionalFormatting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757331-2B36-4F2A-88DE-428440FA22AE}">
  <sheetPr>
    <tabColor theme="5"/>
  </sheetPr>
  <dimension ref="A1:DJ52"/>
  <sheetViews>
    <sheetView zoomScaleNormal="100" workbookViewId="0"/>
  </sheetViews>
  <sheetFormatPr defaultColWidth="8.77734375" defaultRowHeight="13.5" x14ac:dyDescent="0.25"/>
  <cols>
    <col min="1" max="1" width="15.109375" style="61" customWidth="1"/>
    <col min="2" max="3" width="13.77734375" style="61" customWidth="1"/>
    <col min="4" max="4" width="15.77734375" style="61" customWidth="1"/>
    <col min="5" max="6" width="14.21875" style="61" customWidth="1"/>
    <col min="7" max="39" width="9.6640625" style="61" customWidth="1"/>
    <col min="40" max="40" width="8.21875" style="61" customWidth="1"/>
    <col min="41" max="41" width="10.44140625" style="61" customWidth="1"/>
    <col min="42" max="42" width="9.21875" style="61" customWidth="1"/>
    <col min="43" max="44" width="8.77734375" style="61"/>
    <col min="45" max="45" width="9.77734375" style="61" bestFit="1" customWidth="1"/>
    <col min="46" max="16384" width="8.77734375" style="61"/>
  </cols>
  <sheetData>
    <row r="1" spans="1:114" ht="13.15" customHeight="1" x14ac:dyDescent="0.25">
      <c r="A1" s="60" t="s">
        <v>24</v>
      </c>
      <c r="B1" s="60" t="s">
        <v>653</v>
      </c>
      <c r="C1" s="86"/>
      <c r="E1" s="86"/>
    </row>
    <row r="2" spans="1:114" ht="13.15" customHeight="1" x14ac:dyDescent="0.25">
      <c r="B2" s="61" t="s">
        <v>822</v>
      </c>
    </row>
    <row r="3" spans="1:114" ht="13.15" customHeight="1" x14ac:dyDescent="0.25">
      <c r="A3" s="61" t="s">
        <v>30</v>
      </c>
    </row>
    <row r="4" spans="1:114" ht="13.15" customHeight="1" x14ac:dyDescent="0.25">
      <c r="A4" s="134" t="s">
        <v>221</v>
      </c>
      <c r="B4" s="75"/>
    </row>
    <row r="5" spans="1:114" ht="13.15" customHeight="1" x14ac:dyDescent="0.3">
      <c r="A5" s="134" t="s">
        <v>652</v>
      </c>
      <c r="B5" s="75"/>
      <c r="X5" s="137"/>
    </row>
    <row r="6" spans="1:114" ht="13.15" customHeight="1" x14ac:dyDescent="0.25">
      <c r="A6" s="134"/>
      <c r="B6" s="75"/>
    </row>
    <row r="7" spans="1:114" ht="13.15" customHeight="1" x14ac:dyDescent="0.25">
      <c r="A7" s="134"/>
      <c r="B7" s="75"/>
    </row>
    <row r="8" spans="1:114" ht="13.15" customHeight="1" x14ac:dyDescent="0.25">
      <c r="A8" s="135"/>
      <c r="B8" s="75"/>
    </row>
    <row r="9" spans="1:114" ht="13.15" customHeight="1" x14ac:dyDescent="0.25">
      <c r="A9" s="135"/>
      <c r="B9" s="75"/>
    </row>
    <row r="10" spans="1:114" ht="13.15" customHeight="1" x14ac:dyDescent="0.25">
      <c r="A10" s="135"/>
      <c r="B10" s="62"/>
    </row>
    <row r="11" spans="1:114" ht="13.15" customHeight="1" x14ac:dyDescent="0.25">
      <c r="A11" s="136"/>
      <c r="B11" s="62"/>
    </row>
    <row r="12" spans="1:114" ht="13.15" customHeight="1" x14ac:dyDescent="0.25">
      <c r="A12" s="136"/>
      <c r="B12" s="62"/>
      <c r="D12" s="86"/>
    </row>
    <row r="13" spans="1:114" x14ac:dyDescent="0.25">
      <c r="A13" s="90" t="s">
        <v>155</v>
      </c>
      <c r="B13" s="90"/>
      <c r="C13" s="90"/>
      <c r="D13" s="90"/>
      <c r="E13" s="90"/>
      <c r="F13" s="90"/>
      <c r="G13" s="90"/>
      <c r="H13" s="90"/>
      <c r="I13" s="90"/>
      <c r="J13" s="90"/>
      <c r="K13" s="90"/>
      <c r="L13" s="90"/>
      <c r="M13" s="90"/>
      <c r="N13" s="90"/>
      <c r="O13" s="90"/>
      <c r="P13" s="90"/>
      <c r="Q13" s="90"/>
      <c r="R13" s="90"/>
      <c r="S13" s="90"/>
      <c r="T13" s="90"/>
      <c r="U13" s="90"/>
      <c r="V13" s="90"/>
      <c r="W13" s="90"/>
      <c r="X13" s="90"/>
      <c r="Y13" s="90"/>
      <c r="Z13" s="90"/>
      <c r="AA13" s="90"/>
      <c r="AB13" s="90"/>
      <c r="AC13" s="90"/>
      <c r="AD13" s="90"/>
      <c r="AE13" s="90"/>
      <c r="AF13" s="90"/>
      <c r="AG13" s="90"/>
      <c r="AH13" s="90"/>
      <c r="AI13" s="90"/>
      <c r="AJ13" s="90"/>
      <c r="AK13" s="90"/>
      <c r="AL13" s="90"/>
      <c r="AM13" s="90"/>
      <c r="AN13" s="90"/>
      <c r="AO13" s="90"/>
      <c r="AP13" s="90"/>
      <c r="AQ13" s="90"/>
      <c r="AR13" s="90"/>
      <c r="AS13" s="90"/>
      <c r="AT13" s="90"/>
      <c r="AU13" s="90"/>
      <c r="AV13" s="90"/>
      <c r="AW13" s="90"/>
      <c r="AX13" s="90"/>
      <c r="AY13" s="90"/>
      <c r="AZ13" s="90"/>
      <c r="BA13" s="90"/>
      <c r="BB13" s="90"/>
      <c r="BC13" s="90"/>
      <c r="BD13" s="90"/>
      <c r="BE13" s="90"/>
      <c r="BF13" s="90"/>
      <c r="BG13" s="90"/>
      <c r="BH13" s="90"/>
      <c r="BI13" s="90"/>
      <c r="BJ13" s="90"/>
      <c r="BK13" s="90"/>
      <c r="BL13" s="90"/>
      <c r="BM13" s="90"/>
      <c r="BN13" s="90"/>
      <c r="BO13" s="90"/>
      <c r="BP13" s="90"/>
      <c r="BQ13" s="90"/>
      <c r="BR13" s="90"/>
      <c r="BS13" s="90"/>
      <c r="BT13" s="90"/>
      <c r="BU13" s="90"/>
      <c r="BV13" s="90"/>
      <c r="BW13" s="90"/>
      <c r="BX13" s="90"/>
      <c r="BY13" s="90"/>
      <c r="BZ13" s="90"/>
      <c r="CA13" s="90"/>
      <c r="CB13" s="90"/>
      <c r="CC13" s="90"/>
      <c r="CD13" s="90"/>
      <c r="CE13" s="90"/>
      <c r="CF13" s="90"/>
      <c r="CG13" s="90"/>
      <c r="CH13" s="90"/>
      <c r="CI13" s="90"/>
      <c r="CJ13" s="90"/>
      <c r="CK13" s="90"/>
      <c r="CL13" s="90"/>
      <c r="CM13" s="90"/>
      <c r="CN13" s="90"/>
      <c r="CO13" s="90"/>
      <c r="CP13" s="90"/>
      <c r="CQ13" s="90"/>
      <c r="CR13" s="90"/>
      <c r="CS13" s="90"/>
      <c r="CT13" s="90"/>
      <c r="CU13" s="90"/>
      <c r="CV13" s="90"/>
      <c r="CW13" s="90"/>
      <c r="CX13" s="90"/>
      <c r="CY13" s="90"/>
      <c r="CZ13" s="90"/>
      <c r="DA13" s="90"/>
      <c r="DB13" s="90"/>
      <c r="DC13" s="90"/>
      <c r="DD13" s="90"/>
      <c r="DE13" s="90"/>
      <c r="DF13" s="90"/>
      <c r="DG13" s="90"/>
      <c r="DH13" s="90"/>
      <c r="DI13" s="90"/>
      <c r="DJ13" s="90"/>
    </row>
    <row r="14" spans="1:114" s="144" customFormat="1" ht="15.75" thickBot="1" x14ac:dyDescent="0.3">
      <c r="A14" s="451" t="s">
        <v>495</v>
      </c>
      <c r="B14" s="452"/>
      <c r="C14" s="61"/>
      <c r="D14" s="61"/>
      <c r="G14" s="453" t="s">
        <v>129</v>
      </c>
      <c r="H14" s="453"/>
      <c r="I14" s="453"/>
      <c r="J14" s="453"/>
      <c r="K14" s="454" t="s">
        <v>153</v>
      </c>
      <c r="L14" s="454"/>
      <c r="M14" s="455" t="s">
        <v>879</v>
      </c>
      <c r="N14" s="455"/>
      <c r="O14" s="455"/>
      <c r="P14" s="455"/>
      <c r="Q14" s="455"/>
      <c r="AK14" s="443" t="s">
        <v>154</v>
      </c>
      <c r="AL14" s="443"/>
      <c r="AM14" s="443"/>
      <c r="AN14" s="443"/>
      <c r="AO14" s="443"/>
      <c r="AP14" s="443"/>
      <c r="AQ14" s="443"/>
      <c r="AR14" s="443"/>
      <c r="AS14" s="443"/>
      <c r="AT14" s="443"/>
      <c r="AU14" s="443"/>
      <c r="AV14" s="443"/>
      <c r="AW14" s="443"/>
      <c r="AX14" s="443"/>
      <c r="AY14" s="443"/>
      <c r="AZ14" s="443"/>
      <c r="BA14" s="443"/>
      <c r="BB14" s="443"/>
      <c r="BC14" s="443"/>
      <c r="BD14" s="443"/>
      <c r="BE14" s="443"/>
      <c r="BF14" s="443"/>
      <c r="BG14" s="443"/>
      <c r="BH14" s="443"/>
      <c r="BI14" s="443"/>
      <c r="BJ14" s="443"/>
      <c r="BK14" s="444" t="s">
        <v>32</v>
      </c>
      <c r="BL14" s="444"/>
      <c r="BM14" s="444"/>
      <c r="BN14" s="444"/>
      <c r="BO14" s="444"/>
      <c r="BP14" s="444"/>
      <c r="BQ14" s="444"/>
      <c r="BR14" s="444"/>
      <c r="BS14" s="444"/>
      <c r="BT14" s="444"/>
      <c r="BU14" s="444"/>
      <c r="BV14" s="444"/>
      <c r="BW14" s="444"/>
      <c r="BX14" s="444"/>
      <c r="BY14" s="444"/>
      <c r="BZ14" s="444"/>
      <c r="CA14" s="444"/>
      <c r="CB14" s="444"/>
      <c r="CC14" s="444"/>
      <c r="CD14" s="444"/>
      <c r="CE14" s="444"/>
      <c r="CF14" s="444"/>
      <c r="CG14" s="444"/>
      <c r="CH14" s="444"/>
      <c r="CI14" s="444"/>
      <c r="CJ14" s="444"/>
      <c r="CK14" s="445" t="s">
        <v>31</v>
      </c>
      <c r="CL14" s="445"/>
      <c r="CM14" s="445"/>
      <c r="CN14" s="445"/>
      <c r="CO14" s="445"/>
      <c r="CP14" s="445"/>
      <c r="CQ14" s="445"/>
      <c r="CR14" s="445"/>
      <c r="CS14" s="445"/>
      <c r="CT14" s="445"/>
      <c r="CU14" s="445"/>
      <c r="CV14" s="445"/>
      <c r="CW14" s="445"/>
      <c r="CX14" s="445"/>
      <c r="CY14" s="445"/>
      <c r="CZ14" s="445"/>
      <c r="DA14" s="445"/>
      <c r="DB14" s="445"/>
      <c r="DC14" s="445"/>
      <c r="DD14" s="445"/>
      <c r="DE14" s="445"/>
      <c r="DF14" s="445"/>
      <c r="DG14" s="445"/>
      <c r="DH14" s="445"/>
      <c r="DI14" s="445"/>
      <c r="DJ14" s="445"/>
    </row>
    <row r="15" spans="1:114" s="145" customFormat="1" ht="27.75" thickBot="1" x14ac:dyDescent="0.35">
      <c r="A15" s="97" t="s">
        <v>491</v>
      </c>
      <c r="B15" s="97" t="s">
        <v>496</v>
      </c>
      <c r="C15" s="96" t="s">
        <v>16</v>
      </c>
      <c r="D15" s="94" t="s">
        <v>32</v>
      </c>
      <c r="E15" s="231" t="s">
        <v>31</v>
      </c>
      <c r="F15" s="97" t="s">
        <v>397</v>
      </c>
      <c r="G15" s="98" t="s">
        <v>90</v>
      </c>
      <c r="H15" s="168" t="s">
        <v>264</v>
      </c>
      <c r="I15" s="168" t="s">
        <v>265</v>
      </c>
      <c r="J15" s="168" t="s">
        <v>266</v>
      </c>
      <c r="K15" s="100" t="s">
        <v>76</v>
      </c>
      <c r="L15" s="100" t="s">
        <v>75</v>
      </c>
      <c r="M15" s="101" t="s">
        <v>148</v>
      </c>
      <c r="N15" s="101" t="s">
        <v>149</v>
      </c>
      <c r="O15" s="101" t="s">
        <v>151</v>
      </c>
      <c r="P15" s="101" t="s">
        <v>152</v>
      </c>
      <c r="Q15" s="101" t="s">
        <v>158</v>
      </c>
      <c r="R15" s="102" t="s">
        <v>127</v>
      </c>
      <c r="S15" s="102" t="s">
        <v>248</v>
      </c>
      <c r="T15" s="102" t="s">
        <v>249</v>
      </c>
      <c r="U15" s="102" t="s">
        <v>128</v>
      </c>
      <c r="V15" s="102" t="s">
        <v>130</v>
      </c>
      <c r="W15" s="103" t="s">
        <v>29</v>
      </c>
      <c r="X15" s="103" t="s">
        <v>250</v>
      </c>
      <c r="Y15" s="103" t="s">
        <v>251</v>
      </c>
      <c r="Z15" s="103" t="s">
        <v>254</v>
      </c>
      <c r="AA15" s="103" t="s">
        <v>255</v>
      </c>
      <c r="AB15" s="103" t="s">
        <v>256</v>
      </c>
      <c r="AC15" s="104" t="s">
        <v>257</v>
      </c>
      <c r="AD15" s="104" t="s">
        <v>258</v>
      </c>
      <c r="AE15" s="104" t="s">
        <v>259</v>
      </c>
      <c r="AF15" s="104" t="s">
        <v>260</v>
      </c>
      <c r="AG15" s="104" t="s">
        <v>261</v>
      </c>
      <c r="AH15" s="104" t="s">
        <v>262</v>
      </c>
      <c r="AI15" s="104" t="s">
        <v>263</v>
      </c>
      <c r="AJ15" s="104" t="s">
        <v>79</v>
      </c>
      <c r="AK15" s="211">
        <v>2025</v>
      </c>
      <c r="AL15" s="211">
        <v>2026</v>
      </c>
      <c r="AM15" s="211">
        <v>2027</v>
      </c>
      <c r="AN15" s="211">
        <v>2028</v>
      </c>
      <c r="AO15" s="211">
        <v>2029</v>
      </c>
      <c r="AP15" s="211">
        <v>2030</v>
      </c>
      <c r="AQ15" s="211">
        <v>2031</v>
      </c>
      <c r="AR15" s="211">
        <v>2032</v>
      </c>
      <c r="AS15" s="211">
        <v>2033</v>
      </c>
      <c r="AT15" s="211">
        <v>2034</v>
      </c>
      <c r="AU15" s="211">
        <v>2035</v>
      </c>
      <c r="AV15" s="211">
        <v>2036</v>
      </c>
      <c r="AW15" s="211">
        <v>2037</v>
      </c>
      <c r="AX15" s="211">
        <v>2038</v>
      </c>
      <c r="AY15" s="211">
        <v>2039</v>
      </c>
      <c r="AZ15" s="211">
        <v>2040</v>
      </c>
      <c r="BA15" s="211">
        <v>2041</v>
      </c>
      <c r="BB15" s="211">
        <v>2042</v>
      </c>
      <c r="BC15" s="211">
        <v>2043</v>
      </c>
      <c r="BD15" s="211">
        <v>2044</v>
      </c>
      <c r="BE15" s="211">
        <v>2045</v>
      </c>
      <c r="BF15" s="211">
        <v>2046</v>
      </c>
      <c r="BG15" s="211">
        <v>2047</v>
      </c>
      <c r="BH15" s="211">
        <v>2048</v>
      </c>
      <c r="BI15" s="211">
        <v>2049</v>
      </c>
      <c r="BJ15" s="211">
        <v>2050</v>
      </c>
      <c r="BK15" s="108">
        <v>2025</v>
      </c>
      <c r="BL15" s="108">
        <v>2026</v>
      </c>
      <c r="BM15" s="108">
        <v>2027</v>
      </c>
      <c r="BN15" s="108">
        <v>2028</v>
      </c>
      <c r="BO15" s="108">
        <v>2029</v>
      </c>
      <c r="BP15" s="108">
        <v>2030</v>
      </c>
      <c r="BQ15" s="108">
        <v>2031</v>
      </c>
      <c r="BR15" s="108">
        <v>2032</v>
      </c>
      <c r="BS15" s="108">
        <v>2033</v>
      </c>
      <c r="BT15" s="108">
        <v>2034</v>
      </c>
      <c r="BU15" s="108">
        <v>2035</v>
      </c>
      <c r="BV15" s="108">
        <v>2036</v>
      </c>
      <c r="BW15" s="108">
        <v>2037</v>
      </c>
      <c r="BX15" s="108">
        <v>2038</v>
      </c>
      <c r="BY15" s="108">
        <v>2039</v>
      </c>
      <c r="BZ15" s="108">
        <v>2040</v>
      </c>
      <c r="CA15" s="108">
        <v>2041</v>
      </c>
      <c r="CB15" s="108">
        <v>2042</v>
      </c>
      <c r="CC15" s="108">
        <v>2043</v>
      </c>
      <c r="CD15" s="108">
        <v>2044</v>
      </c>
      <c r="CE15" s="108">
        <v>2045</v>
      </c>
      <c r="CF15" s="108">
        <v>2046</v>
      </c>
      <c r="CG15" s="108">
        <v>2047</v>
      </c>
      <c r="CH15" s="108">
        <v>2048</v>
      </c>
      <c r="CI15" s="108">
        <v>2049</v>
      </c>
      <c r="CJ15" s="108">
        <v>2050</v>
      </c>
      <c r="CK15" s="57">
        <v>2025</v>
      </c>
      <c r="CL15" s="57">
        <v>2026</v>
      </c>
      <c r="CM15" s="57">
        <v>2027</v>
      </c>
      <c r="CN15" s="57">
        <v>2028</v>
      </c>
      <c r="CO15" s="57">
        <v>2029</v>
      </c>
      <c r="CP15" s="57">
        <v>2030</v>
      </c>
      <c r="CQ15" s="57">
        <v>2031</v>
      </c>
      <c r="CR15" s="57">
        <v>2032</v>
      </c>
      <c r="CS15" s="57">
        <v>2033</v>
      </c>
      <c r="CT15" s="57">
        <v>2034</v>
      </c>
      <c r="CU15" s="57">
        <v>2035</v>
      </c>
      <c r="CV15" s="57">
        <v>2036</v>
      </c>
      <c r="CW15" s="57">
        <v>2037</v>
      </c>
      <c r="CX15" s="57">
        <v>2038</v>
      </c>
      <c r="CY15" s="57">
        <v>2039</v>
      </c>
      <c r="CZ15" s="57">
        <v>2040</v>
      </c>
      <c r="DA15" s="57">
        <v>2041</v>
      </c>
      <c r="DB15" s="57">
        <v>2042</v>
      </c>
      <c r="DC15" s="57">
        <v>2043</v>
      </c>
      <c r="DD15" s="57">
        <v>2044</v>
      </c>
      <c r="DE15" s="57">
        <v>2045</v>
      </c>
      <c r="DF15" s="57">
        <v>2046</v>
      </c>
      <c r="DG15" s="57">
        <v>2047</v>
      </c>
      <c r="DH15" s="57">
        <v>2048</v>
      </c>
      <c r="DI15" s="57">
        <v>2049</v>
      </c>
      <c r="DJ15" s="57">
        <v>2050</v>
      </c>
    </row>
    <row r="16" spans="1:114" ht="15" customHeight="1" x14ac:dyDescent="0.25">
      <c r="A16" s="448" t="s">
        <v>492</v>
      </c>
      <c r="B16" s="295">
        <v>400</v>
      </c>
      <c r="C16" s="163" t="s">
        <v>10</v>
      </c>
      <c r="D16" s="173">
        <f>SUM(BK16:CJ16)</f>
        <v>3433379.4976915875</v>
      </c>
      <c r="E16" s="227">
        <f>SUM(CK16:DJ16)</f>
        <v>3461530.6663974593</v>
      </c>
      <c r="F16" s="219">
        <f t="shared" ref="F16:F33" si="0">(D16/1000000)*1</f>
        <v>3.4333794976915875</v>
      </c>
      <c r="G16" s="110">
        <f>H16+I16+J16</f>
        <v>175441.66115195473</v>
      </c>
      <c r="H16" s="63">
        <f>IF(OR($C16="Oil",$C16="Propane",$C16="Wood, commercial"),$R16*AK16,IF(OR($C16="Natural Gas",$C16="Electricity"),($R16*AK16)/(1-$K16),((($X$38*$U16*('VT CHS Emissions Schedule'!D$8+$P16))/$Y$38)+(($X$39*$U16*('VT CHS Emissions Schedule'!D$9+$O16))/$Y$39)+(($X$40*$U16*'VT CHS Emissions Schedule'!D$7)/$Y$40)/(1-$N16)+(($X$41*$U16*'VT CHS Emissions Schedule'!D$5)/$Y$41)/(1-$M16)+(($X$42*$U16*('VT CHS Emissions Schedule'!D$36+$Q16))/$Y$42))))</f>
        <v>172603.12137412486</v>
      </c>
      <c r="I16" s="63">
        <f>($S16*'VT CHS Emissions Schedule'!D$5)/(1-$M16)</f>
        <v>1065.2792741864423</v>
      </c>
      <c r="J16" s="63">
        <f>($T16*'VT CHS Emissions Schedule'!D$5)/(1-$M16)</f>
        <v>1773.2605036434313</v>
      </c>
      <c r="K16" s="65">
        <f>_xlfn.XLOOKUP($C16,Lookups!$A$3:$A$15,Lookups!$E$3:$E$15)</f>
        <v>0</v>
      </c>
      <c r="L16" s="64">
        <f>_xlfn.XLOOKUP($C16,Lookups!$A$3:$A$15,Lookups!$D$3:$D$15)</f>
        <v>0.21490000000000001</v>
      </c>
      <c r="M16" s="65">
        <f>Lookups!$E$6</f>
        <v>8.9499999999999996E-2</v>
      </c>
      <c r="N16" s="65">
        <f>Lookups!$E$5</f>
        <v>1.4E-2</v>
      </c>
      <c r="O16" s="64">
        <f>Lookups!$D$4</f>
        <v>0.32764300000000002</v>
      </c>
      <c r="P16" s="64">
        <f>Lookups!$D$3</f>
        <v>0.21490000000000001</v>
      </c>
      <c r="Q16" s="64">
        <f>Lookups!$D$8</f>
        <v>1.3776766038113153</v>
      </c>
      <c r="R16" s="71">
        <f t="shared" ref="R16:R33" si="1">IFERROR(U16/AG16,"blended")</f>
        <v>2062.7608265107206</v>
      </c>
      <c r="S16" s="71">
        <f t="shared" ref="S16:S33" si="2">V16/$AH16</f>
        <v>25.681086602870813</v>
      </c>
      <c r="T16" s="71">
        <f t="shared" ref="T16:T33" si="3">IFERROR($Y16*$R16*$X16,$Y16*$X16*(($X$38*$U16/$Y$38)+($X$39*$U16/$Y$39)+($X$40*$U16/$Y$40)+($X$41*$U16/$Y$41)+($X$42*$U16/$Y$42)))</f>
        <v>42.748655368608169</v>
      </c>
      <c r="U16" s="71">
        <f t="shared" ref="U16:U33" si="4">(($AI16*($AA16)/$AB16*$AE16*$AC16))*$AJ16</f>
        <v>1670.8362694736838</v>
      </c>
      <c r="V16" s="71">
        <f t="shared" ref="V16:V33" si="5">($Z16*($AI16*($AA16)/$AB16*$AF16*$AD16))*$AJ16</f>
        <v>90.397424842105266</v>
      </c>
      <c r="W16" s="67">
        <v>20</v>
      </c>
      <c r="X16" s="169">
        <v>3.1399999999999997E-2</v>
      </c>
      <c r="Y16" s="79">
        <f t="shared" ref="Y16:Y33" si="6">$X$52</f>
        <v>0.65999999999999992</v>
      </c>
      <c r="Z16" s="79">
        <f t="shared" ref="Z16:Z33" si="7">$X$47</f>
        <v>0.68</v>
      </c>
      <c r="AA16" s="63">
        <f t="shared" ref="AA16:AA33" si="8">B16</f>
        <v>400</v>
      </c>
      <c r="AB16" s="70">
        <v>17.100000000000001</v>
      </c>
      <c r="AC16" s="63">
        <v>113443</v>
      </c>
      <c r="AD16" s="63">
        <v>6619</v>
      </c>
      <c r="AE16" s="71">
        <v>0.55000000000000004</v>
      </c>
      <c r="AF16" s="71">
        <v>0.75</v>
      </c>
      <c r="AG16" s="71">
        <f>$Y$38</f>
        <v>0.81</v>
      </c>
      <c r="AH16" s="71">
        <v>3.52</v>
      </c>
      <c r="AI16" s="71">
        <v>1.08</v>
      </c>
      <c r="AJ16" s="74">
        <v>1.06E-3</v>
      </c>
      <c r="AK16" s="66">
        <f>IFERROR(IF(AK$15&lt;2025+$W16,$L16+_xlfn.XLOOKUP(_xlfn.XLOOKUP($C16,Lookups!$A$3:$A$17,Lookups!$B$3:$B$17),'VT CHS Emissions Schedule'!$A:$A,'VT CHS Emissions Schedule'!D:D),0),"blended")</f>
        <v>83.675780127206039</v>
      </c>
      <c r="AL16" s="66">
        <f>IFERROR(IF(AL$15&lt;2025+$W16,$L16+_xlfn.XLOOKUP(_xlfn.XLOOKUP($C16,Lookups!$A$3:$A$17,Lookups!$B$3:$B$17),'VT CHS Emissions Schedule'!$A:$A,'VT CHS Emissions Schedule'!E:E),0),"blended")</f>
        <v>83.675780127206039</v>
      </c>
      <c r="AM16" s="66">
        <f>IFERROR(IF(AM$15&lt;2025+$W16,$L16+_xlfn.XLOOKUP(_xlfn.XLOOKUP($C16,Lookups!$A$3:$A$17,Lookups!$B$3:$B$17),'VT CHS Emissions Schedule'!$A:$A,'VT CHS Emissions Schedule'!F:F),0),"blended")</f>
        <v>83.675780127206039</v>
      </c>
      <c r="AN16" s="66">
        <f>IFERROR(IF(AN$15&lt;2025+$W16,$L16+_xlfn.XLOOKUP(_xlfn.XLOOKUP($C16,Lookups!$A$3:$A$17,Lookups!$B$3:$B$17),'VT CHS Emissions Schedule'!$A:$A,'VT CHS Emissions Schedule'!G:G),0),"blended")</f>
        <v>83.675780127206039</v>
      </c>
      <c r="AO16" s="66">
        <f>IFERROR(IF(AO$15&lt;2025+$W16,$L16+_xlfn.XLOOKUP(_xlfn.XLOOKUP($C16,Lookups!$A$3:$A$17,Lookups!$B$3:$B$17),'VT CHS Emissions Schedule'!$A:$A,'VT CHS Emissions Schedule'!H:H),0),"blended")</f>
        <v>83.675780127206039</v>
      </c>
      <c r="AP16" s="66">
        <f>IFERROR(IF(AP$15&lt;2025+$W16,$L16+_xlfn.XLOOKUP(_xlfn.XLOOKUP($C16,Lookups!$A$3:$A$17,Lookups!$B$3:$B$17),'VT CHS Emissions Schedule'!$A:$A,'VT CHS Emissions Schedule'!I:I),0),"blended")</f>
        <v>83.14068089442506</v>
      </c>
      <c r="AQ16" s="66">
        <f>IFERROR(IF(AQ$15&lt;2025+$W16,$L16+_xlfn.XLOOKUP(_xlfn.XLOOKUP($C16,Lookups!$A$3:$A$17,Lookups!$B$3:$B$17),'VT CHS Emissions Schedule'!$A:$A,'VT CHS Emissions Schedule'!J:J),0),"blended")</f>
        <v>83.14068089442506</v>
      </c>
      <c r="AR16" s="66">
        <f>IFERROR(IF(AR$15&lt;2025+$W16,$L16+_xlfn.XLOOKUP(_xlfn.XLOOKUP($C16,Lookups!$A$3:$A$17,Lookups!$B$3:$B$17),'VT CHS Emissions Schedule'!$A:$A,'VT CHS Emissions Schedule'!K:K),0),"blended")</f>
        <v>83.14068089442506</v>
      </c>
      <c r="AS16" s="66">
        <f>IFERROR(IF(AS$15&lt;2025+$W16,$L16+_xlfn.XLOOKUP(_xlfn.XLOOKUP($C16,Lookups!$A$3:$A$17,Lookups!$B$3:$B$17),'VT CHS Emissions Schedule'!$A:$A,'VT CHS Emissions Schedule'!L:L),0),"blended")</f>
        <v>83.14068089442506</v>
      </c>
      <c r="AT16" s="66">
        <f>IFERROR(IF(AT$15&lt;2025+$W16,$L16+_xlfn.XLOOKUP(_xlfn.XLOOKUP($C16,Lookups!$A$3:$A$17,Lookups!$B$3:$B$17),'VT CHS Emissions Schedule'!$A:$A,'VT CHS Emissions Schedule'!M:M),0),"blended")</f>
        <v>83.14068089442506</v>
      </c>
      <c r="AU16" s="66">
        <f>IFERROR(IF(AU$15&lt;2025+$W16,$L16+_xlfn.XLOOKUP(_xlfn.XLOOKUP($C16,Lookups!$A$3:$A$17,Lookups!$B$3:$B$17),'VT CHS Emissions Schedule'!$A:$A,'VT CHS Emissions Schedule'!N:N),0),"blended")</f>
        <v>83.051578312022372</v>
      </c>
      <c r="AV16" s="66">
        <f>IFERROR(IF(AV$15&lt;2025+$W16,$L16+_xlfn.XLOOKUP(_xlfn.XLOOKUP($C16,Lookups!$A$3:$A$17,Lookups!$B$3:$B$17),'VT CHS Emissions Schedule'!$A:$A,'VT CHS Emissions Schedule'!O:O),0),"blended")</f>
        <v>83.051578312022372</v>
      </c>
      <c r="AW16" s="66">
        <f>IFERROR(IF(AW$15&lt;2025+$W16,$L16+_xlfn.XLOOKUP(_xlfn.XLOOKUP($C16,Lookups!$A$3:$A$17,Lookups!$B$3:$B$17),'VT CHS Emissions Schedule'!$A:$A,'VT CHS Emissions Schedule'!P:P),0),"blended")</f>
        <v>83.051578312022372</v>
      </c>
      <c r="AX16" s="66">
        <f>IFERROR(IF(AX$15&lt;2025+$W16,$L16+_xlfn.XLOOKUP(_xlfn.XLOOKUP($C16,Lookups!$A$3:$A$17,Lookups!$B$3:$B$17),'VT CHS Emissions Schedule'!$A:$A,'VT CHS Emissions Schedule'!Q:Q),0),"blended")</f>
        <v>83.051578312022372</v>
      </c>
      <c r="AY16" s="66">
        <f>IFERROR(IF(AY$15&lt;2025+$W16,$L16+_xlfn.XLOOKUP(_xlfn.XLOOKUP($C16,Lookups!$A$3:$A$17,Lookups!$B$3:$B$17),'VT CHS Emissions Schedule'!$A:$A,'VT CHS Emissions Schedule'!R:R),0),"blended")</f>
        <v>83.051578312022372</v>
      </c>
      <c r="AZ16" s="66">
        <f>IFERROR(IF(AZ$15&lt;2025+$W16,$L16+_xlfn.XLOOKUP(_xlfn.XLOOKUP($C16,Lookups!$A$3:$A$17,Lookups!$B$3:$B$17),'VT CHS Emissions Schedule'!$A:$A,'VT CHS Emissions Schedule'!S:S),0),"blended")</f>
        <v>83.023632213100427</v>
      </c>
      <c r="BA16" s="66">
        <f>IFERROR(IF(BA$15&lt;2025+$W16,$L16+_xlfn.XLOOKUP(_xlfn.XLOOKUP($C16,Lookups!$A$3:$A$17,Lookups!$B$3:$B$17),'VT CHS Emissions Schedule'!$A:$A,'VT CHS Emissions Schedule'!T:T),0),"blended")</f>
        <v>83.023632213100427</v>
      </c>
      <c r="BB16" s="66">
        <f>IFERROR(IF(BB$15&lt;2025+$W16,$L16+_xlfn.XLOOKUP(_xlfn.XLOOKUP($C16,Lookups!$A$3:$A$17,Lookups!$B$3:$B$17),'VT CHS Emissions Schedule'!$A:$A,'VT CHS Emissions Schedule'!U:U),0),"blended")</f>
        <v>83.023632213100427</v>
      </c>
      <c r="BC16" s="66">
        <f>IFERROR(IF(BC$15&lt;2025+$W16,$L16+_xlfn.XLOOKUP(_xlfn.XLOOKUP($C16,Lookups!$A$3:$A$17,Lookups!$B$3:$B$17),'VT CHS Emissions Schedule'!$A:$A,'VT CHS Emissions Schedule'!V:V),0),"blended")</f>
        <v>83.023632213100427</v>
      </c>
      <c r="BD16" s="66">
        <f>IFERROR(IF(BD$15&lt;2025+$W16,$L16+_xlfn.XLOOKUP(_xlfn.XLOOKUP($C16,Lookups!$A$3:$A$17,Lookups!$B$3:$B$17),'VT CHS Emissions Schedule'!$A:$A,'VT CHS Emissions Schedule'!W:W),0),"blended")</f>
        <v>83.023632213100427</v>
      </c>
      <c r="BE16" s="66">
        <f>IFERROR(IF(BE$15&lt;2025+$W16,$L16+_xlfn.XLOOKUP(_xlfn.XLOOKUP($C16,Lookups!$A$3:$A$17,Lookups!$B$3:$B$17),'VT CHS Emissions Schedule'!$A:$A,'VT CHS Emissions Schedule'!X:X),0),"blended")</f>
        <v>0</v>
      </c>
      <c r="BF16" s="66">
        <f>IFERROR(IF(BF$15&lt;2025+$W16,$L16+_xlfn.XLOOKUP(_xlfn.XLOOKUP($C16,Lookups!$A$3:$A$17,Lookups!$B$3:$B$17),'VT CHS Emissions Schedule'!$A:$A,'VT CHS Emissions Schedule'!Y:Y),0),"blended")</f>
        <v>0</v>
      </c>
      <c r="BG16" s="66">
        <f>IFERROR(IF(BG$15&lt;2025+$W16,$L16+_xlfn.XLOOKUP(_xlfn.XLOOKUP($C16,Lookups!$A$3:$A$17,Lookups!$B$3:$B$17),'VT CHS Emissions Schedule'!$A:$A,'VT CHS Emissions Schedule'!Z:Z),0),"blended")</f>
        <v>0</v>
      </c>
      <c r="BH16" s="66">
        <f>IFERROR(IF(BH$15&lt;2025+$W16,$L16+_xlfn.XLOOKUP(_xlfn.XLOOKUP($C16,Lookups!$A$3:$A$17,Lookups!$B$3:$B$17),'VT CHS Emissions Schedule'!$A:$A,'VT CHS Emissions Schedule'!AA:AA),0),"blended")</f>
        <v>0</v>
      </c>
      <c r="BI16" s="66">
        <f>IFERROR(IF(BI$15&lt;2025+$W16,$L16+_xlfn.XLOOKUP(_xlfn.XLOOKUP($C16,Lookups!$A$3:$A$17,Lookups!$B$3:$B$17),'VT CHS Emissions Schedule'!$A:$A,'VT CHS Emissions Schedule'!AB:AB),0),"blended")</f>
        <v>0</v>
      </c>
      <c r="BJ16" s="66">
        <f>IFERROR(IF(BJ$15&lt;2025+$W16,$L16+_xlfn.XLOOKUP(_xlfn.XLOOKUP($C16,Lookups!$A$3:$A$17,Lookups!$B$3:$B$17),'VT CHS Emissions Schedule'!$A:$A,'VT CHS Emissions Schedule'!AC:AC),0),"blended")</f>
        <v>0</v>
      </c>
      <c r="BK16" s="63">
        <f>IF(BK$15&lt;2025+$W16,IF(OR($C16="Oil",$C16="Propane",$C16="Wood, commercial"),$R16*AK16,IF(OR($C16="Natural Gas",$C16="Electricity"),($R16*AK16)/(1-$K16),((($X$38*$U16*('VT CHS Emissions Schedule'!D$8+$P16))/$Y$38)+(($X$39*$U16*('VT CHS Emissions Schedule'!D$9+$O16))/$Y$39)+(($X$40*$U16*'VT CHS Emissions Schedule'!D$7)/$Y$40)/(1-$N16)+(($X$41*$U16*'VT CHS Emissions Schedule'!D$5)/$Y$41)/(1-$M16)+(($X$42*$U16*('VT CHS Emissions Schedule'!D$36+$Q16))/$Y$42)))),0)</f>
        <v>172603.12137412486</v>
      </c>
      <c r="BL16" s="63">
        <f>IF(BL$15&lt;2025+$W16,IF(OR($C16="Oil",$C16="Propane",$C16="Wood, commercial"),$R16*AL16,IF(OR($C16="Natural Gas",$C16="Electricity"),($R16*AL16)/(1-$K16),((($X$38*$U16*('VT CHS Emissions Schedule'!E$8+$P16))/$Y$38)+(($X$39*$U16*('VT CHS Emissions Schedule'!E$9+$O16))/$Y$39)+(($X$40*$U16*'VT CHS Emissions Schedule'!E$7)/$Y$40)/(1-$N16)+(($X$41*$U16*'VT CHS Emissions Schedule'!E$5)/$Y$41)/(1-$M16)+(($X$42*$U16*('VT CHS Emissions Schedule'!E$36+$Q16))/$Y$42)))),0)</f>
        <v>172603.12137412486</v>
      </c>
      <c r="BM16" s="63">
        <f>IF(BM$15&lt;2025+$W16,IF(OR($C16="Oil",$C16="Propane",$C16="Wood, commercial"),$R16*AM16,IF(OR($C16="Natural Gas",$C16="Electricity"),($R16*AM16)/(1-$K16),((($X$38*$U16*('VT CHS Emissions Schedule'!F$8+$P16))/$Y$38)+(($X$39*$U16*('VT CHS Emissions Schedule'!F$9+$O16))/$Y$39)+(($X$40*$U16*'VT CHS Emissions Schedule'!F$7)/$Y$40)/(1-$N16)+(($X$41*$U16*'VT CHS Emissions Schedule'!F$5)/$Y$41)/(1-$M16)+(($X$42*$U16*('VT CHS Emissions Schedule'!F$36+$Q16))/$Y$42)))),0)</f>
        <v>172603.12137412486</v>
      </c>
      <c r="BN16" s="63">
        <f>IF(BN$15&lt;2025+$W16,IF(OR($C16="Oil",$C16="Propane",$C16="Wood, commercial"),$R16*AN16,IF(OR($C16="Natural Gas",$C16="Electricity"),($R16*AN16)/(1-$K16),((($X$38*$U16*('VT CHS Emissions Schedule'!G$8+$P16))/$Y$38)+(($X$39*$U16*('VT CHS Emissions Schedule'!G$9+$O16))/$Y$39)+(($X$40*$U16*'VT CHS Emissions Schedule'!G$7)/$Y$40)/(1-$N16)+(($X$41*$U16*'VT CHS Emissions Schedule'!G$5)/$Y$41)/(1-$M16)+(($X$42*$U16*('VT CHS Emissions Schedule'!G$36+$Q16))/$Y$42)))),0)</f>
        <v>172603.12137412486</v>
      </c>
      <c r="BO16" s="63">
        <f>IF(BO$15&lt;2025+$W16,IF(OR($C16="Oil",$C16="Propane",$C16="Wood, commercial"),$R16*AO16,IF(OR($C16="Natural Gas",$C16="Electricity"),($R16*AO16)/(1-$K16),((($X$38*$U16*('VT CHS Emissions Schedule'!H$8+$P16))/$Y$38)+(($X$39*$U16*('VT CHS Emissions Schedule'!H$9+$O16))/$Y$39)+(($X$40*$U16*'VT CHS Emissions Schedule'!H$7)/$Y$40)/(1-$N16)+(($X$41*$U16*'VT CHS Emissions Schedule'!H$5)/$Y$41)/(1-$M16)+(($X$42*$U16*('VT CHS Emissions Schedule'!H$36+$Q16))/$Y$42)))),0)</f>
        <v>172603.12137412486</v>
      </c>
      <c r="BP16" s="63">
        <f>IF(BP$15&lt;2025+$W16,IF(OR($C16="Oil",$C16="Propane",$C16="Wood, commercial"),$R16*AP16,IF(OR($C16="Natural Gas",$C16="Electricity"),($R16*AP16)/(1-$K16),((($X$38*$U16*('VT CHS Emissions Schedule'!I$8+$P16))/$Y$38)+(($X$39*$U16*('VT CHS Emissions Schedule'!I$9+$O16))/$Y$39)+(($X$40*$U16*'VT CHS Emissions Schedule'!I$7)/$Y$40)/(1-$N16)+(($X$41*$U16*'VT CHS Emissions Schedule'!I$5)/$Y$41)/(1-$M16)+(($X$42*$U16*('VT CHS Emissions Schedule'!I$36+$Q16))/$Y$42)))),0)</f>
        <v>171499.33963844832</v>
      </c>
      <c r="BQ16" s="63">
        <f>IF(BQ$15&lt;2025+$W16,IF(OR($C16="Oil",$C16="Propane",$C16="Wood, commercial"),$R16*AQ16,IF(OR($C16="Natural Gas",$C16="Electricity"),($R16*AQ16)/(1-$K16),((($X$38*$U16*('VT CHS Emissions Schedule'!J$8+$P16))/$Y$38)+(($X$39*$U16*('VT CHS Emissions Schedule'!J$9+$O16))/$Y$39)+(($X$40*$U16*'VT CHS Emissions Schedule'!J$7)/$Y$40)/(1-$N16)+(($X$41*$U16*'VT CHS Emissions Schedule'!J$5)/$Y$41)/(1-$M16)+(($X$42*$U16*('VT CHS Emissions Schedule'!J$36+$Q16))/$Y$42)))),0)</f>
        <v>171499.33963844832</v>
      </c>
      <c r="BR16" s="63">
        <f>IF(BR$15&lt;2025+$W16,IF(OR($C16="Oil",$C16="Propane",$C16="Wood, commercial"),$R16*AR16,IF(OR($C16="Natural Gas",$C16="Electricity"),($R16*AR16)/(1-$K16),((($X$38*$U16*('VT CHS Emissions Schedule'!K$8+$P16))/$Y$38)+(($X$39*$U16*('VT CHS Emissions Schedule'!K$9+$O16))/$Y$39)+(($X$40*$U16*'VT CHS Emissions Schedule'!K$7)/$Y$40)/(1-$N16)+(($X$41*$U16*'VT CHS Emissions Schedule'!K$5)/$Y$41)/(1-$M16)+(($X$42*$U16*('VT CHS Emissions Schedule'!K$36+$Q16))/$Y$42)))),0)</f>
        <v>171499.33963844832</v>
      </c>
      <c r="BS16" s="63">
        <f>IF(BS$15&lt;2025+$W16,IF(OR($C16="Oil",$C16="Propane",$C16="Wood, commercial"),$R16*AS16,IF(OR($C16="Natural Gas",$C16="Electricity"),($R16*AS16)/(1-$K16),((($X$38*$U16*('VT CHS Emissions Schedule'!L$8+$P16))/$Y$38)+(($X$39*$U16*('VT CHS Emissions Schedule'!L$9+$O16))/$Y$39)+(($X$40*$U16*'VT CHS Emissions Schedule'!L$7)/$Y$40)/(1-$N16)+(($X$41*$U16*'VT CHS Emissions Schedule'!L$5)/$Y$41)/(1-$M16)+(($X$42*$U16*('VT CHS Emissions Schedule'!L$36+$Q16))/$Y$42)))),0)</f>
        <v>171499.33963844832</v>
      </c>
      <c r="BT16" s="63">
        <f>IF(BT$15&lt;2025+$W16,IF(OR($C16="Oil",$C16="Propane",$C16="Wood, commercial"),$R16*AT16,IF(OR($C16="Natural Gas",$C16="Electricity"),($R16*AT16)/(1-$K16),((($X$38*$U16*('VT CHS Emissions Schedule'!M$8+$P16))/$Y$38)+(($X$39*$U16*('VT CHS Emissions Schedule'!M$9+$O16))/$Y$39)+(($X$40*$U16*'VT CHS Emissions Schedule'!M$7)/$Y$40)/(1-$N16)+(($X$41*$U16*'VT CHS Emissions Schedule'!M$5)/$Y$41)/(1-$M16)+(($X$42*$U16*('VT CHS Emissions Schedule'!M$36+$Q16))/$Y$42)))),0)</f>
        <v>171499.33963844832</v>
      </c>
      <c r="BU16" s="63">
        <f>IF(BU$15&lt;2025+$W16,IF(OR($C16="Oil",$C16="Propane",$C16="Wood, commercial"),$R16*AU16,IF(OR($C16="Natural Gas",$C16="Electricity"),($R16*AU16)/(1-$K16),((($X$38*$U16*('VT CHS Emissions Schedule'!N$8+$P16))/$Y$38)+(($X$39*$U16*('VT CHS Emissions Schedule'!N$9+$O16))/$Y$39)+(($X$40*$U16*'VT CHS Emissions Schedule'!N$7)/$Y$40)/(1-$N16)+(($X$41*$U16*'VT CHS Emissions Schedule'!N$5)/$Y$41)/(1-$M16)+(($X$42*$U16*('VT CHS Emissions Schedule'!N$36+$Q16))/$Y$42)))),0)</f>
        <v>171315.54232192709</v>
      </c>
      <c r="BV16" s="63">
        <f>IF(BV$15&lt;2025+$W16,IF(OR($C16="Oil",$C16="Propane",$C16="Wood, commercial"),$R16*AV16,IF(OR($C16="Natural Gas",$C16="Electricity"),($R16*AV16)/(1-$K16),((($X$38*$U16*('VT CHS Emissions Schedule'!O$8+$P16))/$Y$38)+(($X$39*$U16*('VT CHS Emissions Schedule'!O$9+$O16))/$Y$39)+(($X$40*$U16*'VT CHS Emissions Schedule'!O$7)/$Y$40)/(1-$N16)+(($X$41*$U16*'VT CHS Emissions Schedule'!O$5)/$Y$41)/(1-$M16)+(($X$42*$U16*('VT CHS Emissions Schedule'!O$36+$Q16))/$Y$42)))),0)</f>
        <v>171315.54232192709</v>
      </c>
      <c r="BW16" s="63">
        <f>IF(BW$15&lt;2025+$W16,IF(OR($C16="Oil",$C16="Propane",$C16="Wood, commercial"),$R16*AW16,IF(OR($C16="Natural Gas",$C16="Electricity"),($R16*AW16)/(1-$K16),((($X$38*$U16*('VT CHS Emissions Schedule'!P$8+$P16))/$Y$38)+(($X$39*$U16*('VT CHS Emissions Schedule'!P$9+$O16))/$Y$39)+(($X$40*$U16*'VT CHS Emissions Schedule'!P$7)/$Y$40)/(1-$N16)+(($X$41*$U16*'VT CHS Emissions Schedule'!P$5)/$Y$41)/(1-$M16)+(($X$42*$U16*('VT CHS Emissions Schedule'!P$36+$Q16))/$Y$42)))),0)</f>
        <v>171315.54232192709</v>
      </c>
      <c r="BX16" s="63">
        <f>IF(BX$15&lt;2025+$W16,IF(OR($C16="Oil",$C16="Propane",$C16="Wood, commercial"),$R16*AX16,IF(OR($C16="Natural Gas",$C16="Electricity"),($R16*AX16)/(1-$K16),((($X$38*$U16*('VT CHS Emissions Schedule'!Q$8+$P16))/$Y$38)+(($X$39*$U16*('VT CHS Emissions Schedule'!Q$9+$O16))/$Y$39)+(($X$40*$U16*'VT CHS Emissions Schedule'!Q$7)/$Y$40)/(1-$N16)+(($X$41*$U16*'VT CHS Emissions Schedule'!Q$5)/$Y$41)/(1-$M16)+(($X$42*$U16*('VT CHS Emissions Schedule'!Q$36+$Q16))/$Y$42)))),0)</f>
        <v>171315.54232192709</v>
      </c>
      <c r="BY16" s="63">
        <f>IF(BY$15&lt;2025+$W16,IF(OR($C16="Oil",$C16="Propane",$C16="Wood, commercial"),$R16*AY16,IF(OR($C16="Natural Gas",$C16="Electricity"),($R16*AY16)/(1-$K16),((($X$38*$U16*('VT CHS Emissions Schedule'!R$8+$P16))/$Y$38)+(($X$39*$U16*('VT CHS Emissions Schedule'!R$9+$O16))/$Y$39)+(($X$40*$U16*'VT CHS Emissions Schedule'!R$7)/$Y$40)/(1-$N16)+(($X$41*$U16*'VT CHS Emissions Schedule'!R$5)/$Y$41)/(1-$M16)+(($X$42*$U16*('VT CHS Emissions Schedule'!R$36+$Q16))/$Y$42)))),0)</f>
        <v>171315.54232192709</v>
      </c>
      <c r="BZ16" s="63">
        <f>IF(BZ$15&lt;2025+$W16,IF(OR($C16="Oil",$C16="Propane",$C16="Wood, commercial"),$R16*AZ16,IF(OR($C16="Natural Gas",$C16="Electricity"),($R16*AZ16)/(1-$K16),((($X$38*$U16*('VT CHS Emissions Schedule'!S$8+$P16))/$Y$38)+(($X$39*$U16*('VT CHS Emissions Schedule'!S$9+$O16))/$Y$39)+(($X$40*$U16*'VT CHS Emissions Schedule'!S$7)/$Y$40)/(1-$N16)+(($X$41*$U16*'VT CHS Emissions Schedule'!S$5)/$Y$41)/(1-$M16)+(($X$42*$U16*('VT CHS Emissions Schedule'!S$36+$Q16))/$Y$42)))),0)</f>
        <v>171257.89620381713</v>
      </c>
      <c r="CA16" s="63">
        <f>IF(CA$15&lt;2025+$W16,IF(OR($C16="Oil",$C16="Propane",$C16="Wood, commercial"),$R16*BA16,IF(OR($C16="Natural Gas",$C16="Electricity"),($R16*BA16)/(1-$K16),((($X$38*$U16*('VT CHS Emissions Schedule'!T$8+$P16))/$Y$38)+(($X$39*$U16*('VT CHS Emissions Schedule'!T$9+$O16))/$Y$39)+(($X$40*$U16*'VT CHS Emissions Schedule'!T$7)/$Y$40)/(1-$N16)+(($X$41*$U16*'VT CHS Emissions Schedule'!T$5)/$Y$41)/(1-$M16)+(($X$42*$U16*('VT CHS Emissions Schedule'!T$36+$Q16))/$Y$42)))),0)</f>
        <v>171257.89620381713</v>
      </c>
      <c r="CB16" s="63">
        <f>IF(CB$15&lt;2025+$W16,IF(OR($C16="Oil",$C16="Propane",$C16="Wood, commercial"),$R16*BB16,IF(OR($C16="Natural Gas",$C16="Electricity"),($R16*BB16)/(1-$K16),((($X$38*$U16*('VT CHS Emissions Schedule'!U$8+$P16))/$Y$38)+(($X$39*$U16*('VT CHS Emissions Schedule'!U$9+$O16))/$Y$39)+(($X$40*$U16*'VT CHS Emissions Schedule'!U$7)/$Y$40)/(1-$N16)+(($X$41*$U16*'VT CHS Emissions Schedule'!U$5)/$Y$41)/(1-$M16)+(($X$42*$U16*('VT CHS Emissions Schedule'!U$36+$Q16))/$Y$42)))),0)</f>
        <v>171257.89620381713</v>
      </c>
      <c r="CC16" s="63">
        <f>IF(CC$15&lt;2025+$W16,IF(OR($C16="Oil",$C16="Propane",$C16="Wood, commercial"),$R16*BC16,IF(OR($C16="Natural Gas",$C16="Electricity"),($R16*BC16)/(1-$K16),((($X$38*$U16*('VT CHS Emissions Schedule'!V$8+$P16))/$Y$38)+(($X$39*$U16*('VT CHS Emissions Schedule'!V$9+$O16))/$Y$39)+(($X$40*$U16*'VT CHS Emissions Schedule'!V$7)/$Y$40)/(1-$N16)+(($X$41*$U16*'VT CHS Emissions Schedule'!V$5)/$Y$41)/(1-$M16)+(($X$42*$U16*('VT CHS Emissions Schedule'!V$36+$Q16))/$Y$42)))),0)</f>
        <v>171257.89620381713</v>
      </c>
      <c r="CD16" s="63">
        <f>IF(CD$15&lt;2025+$W16,IF(OR($C16="Oil",$C16="Propane",$C16="Wood, commercial"),$R16*BD16,IF(OR($C16="Natural Gas",$C16="Electricity"),($R16*BD16)/(1-$K16),((($X$38*$U16*('VT CHS Emissions Schedule'!W$8+$P16))/$Y$38)+(($X$39*$U16*('VT CHS Emissions Schedule'!W$9+$O16))/$Y$39)+(($X$40*$U16*'VT CHS Emissions Schedule'!W$7)/$Y$40)/(1-$N16)+(($X$41*$U16*'VT CHS Emissions Schedule'!W$5)/$Y$41)/(1-$M16)+(($X$42*$U16*('VT CHS Emissions Schedule'!W$36+$Q16))/$Y$42)))),0)</f>
        <v>171257.89620381713</v>
      </c>
      <c r="CE16" s="63">
        <f>IF(CE$15&lt;2025+$W16,IF(OR($C16="Oil",$C16="Propane",$C16="Wood, commercial"),$R16*BE16,IF(OR($C16="Natural Gas",$C16="Electricity"),($R16*BE16)/(1-$K16),((($X$38*$U16*('VT CHS Emissions Schedule'!X$8+$P16))/$Y$38)+(($X$39*$U16*('VT CHS Emissions Schedule'!X$9+$O16))/$Y$39)+(($X$40*$U16*'VT CHS Emissions Schedule'!X$7)/$Y$40)/(1-$N16)+(($X$41*$U16*'VT CHS Emissions Schedule'!X$5)/$Y$41)/(1-$M16)+(($X$42*$U16*('VT CHS Emissions Schedule'!X$36+$Q16))/$Y$42)))),0)</f>
        <v>0</v>
      </c>
      <c r="CF16" s="63">
        <f>IF(CF$15&lt;2025+$W16,IF(OR($C16="Oil",$C16="Propane",$C16="Wood, commercial"),$R16*BF16,IF(OR($C16="Natural Gas",$C16="Electricity"),($R16*BF16)/(1-$K16),((($X$38*$U16*('VT CHS Emissions Schedule'!Y$8+$P16))/$Y$38)+(($X$39*$U16*('VT CHS Emissions Schedule'!Y$9+$O16))/$Y$39)+(($X$40*$U16*'VT CHS Emissions Schedule'!Y$7)/$Y$40)/(1-$N16)+(($X$41*$U16*'VT CHS Emissions Schedule'!Y$5)/$Y$41)/(1-$M16)+(($X$42*$U16*('VT CHS Emissions Schedule'!Y$36+$Q16))/$Y$42)))),0)</f>
        <v>0</v>
      </c>
      <c r="CG16" s="63">
        <f>IF(CG$15&lt;2025+$W16,IF(OR($C16="Oil",$C16="Propane",$C16="Wood, commercial"),$R16*BG16,IF(OR($C16="Natural Gas",$C16="Electricity"),($R16*BG16)/(1-$K16),((($X$38*$U16*('VT CHS Emissions Schedule'!Z$8+$P16))/$Y$38)+(($X$39*$U16*('VT CHS Emissions Schedule'!Z$9+$O16))/$Y$39)+(($X$40*$U16*'VT CHS Emissions Schedule'!Z$7)/$Y$40)/(1-$N16)+(($X$41*$U16*'VT CHS Emissions Schedule'!Z$5)/$Y$41)/(1-$M16)+(($X$42*$U16*('VT CHS Emissions Schedule'!Z$36+$Q16))/$Y$42)))),0)</f>
        <v>0</v>
      </c>
      <c r="CH16" s="63">
        <f>IF(CH$15&lt;2025+$W16,IF(OR($C16="Oil",$C16="Propane",$C16="Wood, commercial"),$R16*BH16,IF(OR($C16="Natural Gas",$C16="Electricity"),($R16*BH16)/(1-$K16),((($X$38*$U16*('VT CHS Emissions Schedule'!AA$8+$P16))/$Y$38)+(($X$39*$U16*('VT CHS Emissions Schedule'!AA$9+$O16))/$Y$39)+(($X$40*$U16*'VT CHS Emissions Schedule'!AA$7)/$Y$40)/(1-$N16)+(($X$41*$U16*'VT CHS Emissions Schedule'!AA$5)/$Y$41)/(1-$M16)+(($X$42*$U16*('VT CHS Emissions Schedule'!AA$36+$Q16))/$Y$42)))),0)</f>
        <v>0</v>
      </c>
      <c r="CI16" s="63">
        <f>IF(CI$15&lt;2025+$W16,IF(OR($C16="Oil",$C16="Propane",$C16="Wood, commercial"),$R16*BI16,IF(OR($C16="Natural Gas",$C16="Electricity"),($R16*BI16)/(1-$K16),((($X$38*$U16*('VT CHS Emissions Schedule'!AB$8+$P16))/$Y$38)+(($X$39*$U16*('VT CHS Emissions Schedule'!AB$9+$O16))/$Y$39)+(($X$40*$U16*'VT CHS Emissions Schedule'!AB$7)/$Y$40)/(1-$N16)+(($X$41*$U16*'VT CHS Emissions Schedule'!AB$5)/$Y$41)/(1-$M16)+(($X$42*$U16*('VT CHS Emissions Schedule'!AB$36+$Q16))/$Y$42)))),0)</f>
        <v>0</v>
      </c>
      <c r="CJ16" s="63">
        <f>IF(CJ$15&lt;2025+$W16,IF(OR($C16="Oil",$C16="Propane",$C16="Wood, commercial"),$R16*BJ16,IF(OR($C16="Natural Gas",$C16="Electricity"),($R16*BJ16)/(1-$K16),((($X$38*$U16*('VT CHS Emissions Schedule'!AC$8+$P16))/$Y$38)+(($X$39*$U16*('VT CHS Emissions Schedule'!AC$9+$O16))/$Y$39)+(($X$40*$U16*'VT CHS Emissions Schedule'!AC$7)/$Y$40)/(1-$N16)+(($X$41*$U16*'VT CHS Emissions Schedule'!AC$5)/$Y$41)/(1-$M16)+(($X$42*$U16*('VT CHS Emissions Schedule'!AC$36+$Q16))/$Y$42)))),0)</f>
        <v>0</v>
      </c>
      <c r="CK16" s="63">
        <f>IF(CK$15&lt;2025+$W16,BK16+($S16*'VT CHS Emissions Schedule'!D$5)/(1-$M16)+($T16*'VT CHS Emissions Schedule'!D$5)/(1-$M16),0)</f>
        <v>175441.66115195473</v>
      </c>
      <c r="CL16" s="63">
        <f>IF(CL$15&lt;2025+$W16,BL16+($S16*'VT CHS Emissions Schedule'!E$5)/(1-$M16)+($T16*'VT CHS Emissions Schedule'!E$5)/(1-$M16),0)</f>
        <v>175244.2844150532</v>
      </c>
      <c r="CM16" s="63">
        <f>IF(CM$15&lt;2025+$W16,BM16+($S16*'VT CHS Emissions Schedule'!F$5)/(1-$M16)+($T16*'VT CHS Emissions Schedule'!F$5)/(1-$M16),0)</f>
        <v>175046.90767815162</v>
      </c>
      <c r="CN16" s="63">
        <f>IF(CN$15&lt;2025+$W16,BN16+($S16*'VT CHS Emissions Schedule'!G$5)/(1-$M16)+($T16*'VT CHS Emissions Schedule'!G$5)/(1-$M16),0)</f>
        <v>174849.53094125004</v>
      </c>
      <c r="CO16" s="63">
        <f>IF(CO$15&lt;2025+$W16,BO16+($S16*'VT CHS Emissions Schedule'!H$5)/(1-$M16)+($T16*'VT CHS Emissions Schedule'!H$5)/(1-$M16),0)</f>
        <v>174652.15420434851</v>
      </c>
      <c r="CP16" s="63">
        <f>IF(CP$15&lt;2025+$W16,BP16+($S16*'VT CHS Emissions Schedule'!I$5)/(1-$M16)+($T16*'VT CHS Emissions Schedule'!I$5)/(1-$M16),0)</f>
        <v>173350.99573177038</v>
      </c>
      <c r="CQ16" s="63">
        <f>IF(CQ$15&lt;2025+$W16,BQ16+($S16*'VT CHS Emissions Schedule'!J$5)/(1-$M16)+($T16*'VT CHS Emissions Schedule'!J$5)/(1-$M16),0)</f>
        <v>173153.61899486883</v>
      </c>
      <c r="CR16" s="63">
        <f>IF(CR$15&lt;2025+$W16,BR16+($S16*'VT CHS Emissions Schedule'!K$5)/(1-$M16)+($T16*'VT CHS Emissions Schedule'!K$5)/(1-$M16),0)</f>
        <v>172956.24225796727</v>
      </c>
      <c r="CS16" s="63">
        <f>IF(CS$15&lt;2025+$W16,BS16+($S16*'VT CHS Emissions Schedule'!L$5)/(1-$M16)+($T16*'VT CHS Emissions Schedule'!L$5)/(1-$M16),0)</f>
        <v>172758.86552106569</v>
      </c>
      <c r="CT16" s="63">
        <f>IF(CT$15&lt;2025+$W16,BT16+($S16*'VT CHS Emissions Schedule'!M$5)/(1-$M16)+($T16*'VT CHS Emissions Schedule'!M$5)/(1-$M16),0)</f>
        <v>172561.48878416413</v>
      </c>
      <c r="CU16" s="63">
        <f>IF(CU$15&lt;2025+$W16,BU16+($S16*'VT CHS Emissions Schedule'!N$5)/(1-$M16)+($T16*'VT CHS Emissions Schedule'!N$5)/(1-$M16),0)</f>
        <v>172180.31473074135</v>
      </c>
      <c r="CV16" s="63">
        <f>IF(CV$15&lt;2025+$W16,BV16+($S16*'VT CHS Emissions Schedule'!O$5)/(1-$M16)+($T16*'VT CHS Emissions Schedule'!O$5)/(1-$M16),0)</f>
        <v>172180.31473074135</v>
      </c>
      <c r="CW16" s="63">
        <f>IF(CW$15&lt;2025+$W16,BW16+($S16*'VT CHS Emissions Schedule'!P$5)/(1-$M16)+($T16*'VT CHS Emissions Schedule'!P$5)/(1-$M16),0)</f>
        <v>172180.31473074135</v>
      </c>
      <c r="CX16" s="63">
        <f>IF(CX$15&lt;2025+$W16,BX16+($S16*'VT CHS Emissions Schedule'!Q$5)/(1-$M16)+($T16*'VT CHS Emissions Schedule'!Q$5)/(1-$M16),0)</f>
        <v>172180.31473074135</v>
      </c>
      <c r="CY16" s="63">
        <f>IF(CY$15&lt;2025+$W16,BY16+($S16*'VT CHS Emissions Schedule'!R$5)/(1-$M16)+($T16*'VT CHS Emissions Schedule'!R$5)/(1-$M16),0)</f>
        <v>172180.31473074135</v>
      </c>
      <c r="CZ16" s="63">
        <f>IF(CZ$15&lt;2025+$W16,BZ16+($S16*'VT CHS Emissions Schedule'!S$5)/(1-$M16)+($T16*'VT CHS Emissions Schedule'!S$5)/(1-$M16),0)</f>
        <v>172122.66861263139</v>
      </c>
      <c r="DA16" s="63">
        <f>IF(DA$15&lt;2025+$W16,CA16+($S16*'VT CHS Emissions Schedule'!T$5)/(1-$M16)+($T16*'VT CHS Emissions Schedule'!T$5)/(1-$M16),0)</f>
        <v>172122.66861263139</v>
      </c>
      <c r="DB16" s="63">
        <f>IF(DB$15&lt;2025+$W16,CB16+($S16*'VT CHS Emissions Schedule'!U$5)/(1-$M16)+($T16*'VT CHS Emissions Schedule'!U$5)/(1-$M16),0)</f>
        <v>172122.66861263139</v>
      </c>
      <c r="DC16" s="63">
        <f>IF(DC$15&lt;2025+$W16,CC16+($S16*'VT CHS Emissions Schedule'!V$5)/(1-$M16)+($T16*'VT CHS Emissions Schedule'!V$5)/(1-$M16),0)</f>
        <v>172122.66861263139</v>
      </c>
      <c r="DD16" s="63">
        <f>IF(DD$15&lt;2025+$W16,CD16+($S16*'VT CHS Emissions Schedule'!W$5)/(1-$M16)+($T16*'VT CHS Emissions Schedule'!W$5)/(1-$M16),0)</f>
        <v>172122.66861263139</v>
      </c>
      <c r="DE16" s="63">
        <f>IF(DE$15&lt;2025+$W16,CE16+($S16*'VT CHS Emissions Schedule'!X$5)/(1-$M16)+($T16*'VT CHS Emissions Schedule'!X$5)/(1-$M16),0)</f>
        <v>0</v>
      </c>
      <c r="DF16" s="63">
        <f>IF(DF$15&lt;2025+$W16,CF16+($S16*'VT CHS Emissions Schedule'!Y$5)/(1-$M16)+($T16*'VT CHS Emissions Schedule'!Y$5)/(1-$M16),0)</f>
        <v>0</v>
      </c>
      <c r="DG16" s="63">
        <f>IF(DG$15&lt;2025+$W16,CG16+($S16*'VT CHS Emissions Schedule'!Z$5)/(1-$M16)+($T16*'VT CHS Emissions Schedule'!Z$5)/(1-$M16),0)</f>
        <v>0</v>
      </c>
      <c r="DH16" s="63">
        <f>IF(DH$15&lt;2025+$W16,CH16+($S16*'VT CHS Emissions Schedule'!AA$5)/(1-$M16)+($T16*'VT CHS Emissions Schedule'!AA$5)/(1-$M16),0)</f>
        <v>0</v>
      </c>
      <c r="DI16" s="63">
        <f>IF(DI$15&lt;2025+$W16,CI16+($S16*'VT CHS Emissions Schedule'!AB$5)/(1-$M16)+($T16*'VT CHS Emissions Schedule'!AB$5)/(1-$M16),0)</f>
        <v>0</v>
      </c>
      <c r="DJ16" s="63">
        <f>IF(DJ$15&lt;2025+$W16,CJ16+($S16*'VT CHS Emissions Schedule'!AC$5)/(1-$M16)+($T16*'VT CHS Emissions Schedule'!AC$5)/(1-$M16),0)</f>
        <v>0</v>
      </c>
    </row>
    <row r="17" spans="1:114" x14ac:dyDescent="0.25">
      <c r="A17" s="449"/>
      <c r="B17" s="296">
        <v>400</v>
      </c>
      <c r="C17" s="176" t="s">
        <v>8</v>
      </c>
      <c r="D17" s="174">
        <f t="shared" ref="D17:D33" si="9">SUM(BK17:CJ17)</f>
        <v>2794474.9885130879</v>
      </c>
      <c r="E17" s="224">
        <f t="shared" ref="E17:E33" si="10">SUM(CK17:DJ17)</f>
        <v>2821227.2485749312</v>
      </c>
      <c r="F17" s="220">
        <f t="shared" si="0"/>
        <v>2.794474988513088</v>
      </c>
      <c r="G17" s="110">
        <f t="shared" ref="G17:G33" si="11">H17+I17+J17</f>
        <v>143018.93455101579</v>
      </c>
      <c r="H17" s="63">
        <f>IF(OR($C17="Oil",$C17="Propane",$C17="Wood, commercial"),$R17*AK17,IF(OR($C17="Natural Gas",$C17="Electricity"),($R17*AK17)/(1-$K17),((($X$38*$U17*('VT CHS Emissions Schedule'!D$8+$P17))/$Y$38)+(($X$39*$U17*('VT CHS Emissions Schedule'!D$9+$O17))/$Y$39)+(($X$40*$U17*'VT CHS Emissions Schedule'!D$7)/$Y$40)/(1-$N17)+(($X$41*$U17*'VT CHS Emissions Schedule'!D$5)/$Y$41)/(1-$M17)+(($X$42*$U17*('VT CHS Emissions Schedule'!D$36+$Q17))/$Y$42))))</f>
        <v>140321.44958597573</v>
      </c>
      <c r="I17" s="63">
        <f>($S17*'VT CHS Emissions Schedule'!D$5)/(1-$M17)</f>
        <v>1065.2792741864423</v>
      </c>
      <c r="J17" s="63">
        <f>(T17*'VT CHS Emissions Schedule'!D$5)/(1-$M17)</f>
        <v>1632.2056908536129</v>
      </c>
      <c r="K17" s="65">
        <f>_xlfn.XLOOKUP($C17,Lookups!$A$3:$A$15,Lookups!$E$3:$E$15)</f>
        <v>0</v>
      </c>
      <c r="L17" s="64">
        <f>_xlfn.XLOOKUP($C17,Lookups!$A$3:$A$15,Lookups!$D$3:$D$15)</f>
        <v>0.32764300000000002</v>
      </c>
      <c r="M17" s="65">
        <f>Lookups!$E$6</f>
        <v>8.9499999999999996E-2</v>
      </c>
      <c r="N17" s="65">
        <f>Lookups!$E$5</f>
        <v>1.4E-2</v>
      </c>
      <c r="O17" s="64">
        <f>Lookups!$D$4</f>
        <v>0.32764300000000002</v>
      </c>
      <c r="P17" s="64">
        <f>Lookups!$D$3</f>
        <v>0.21490000000000001</v>
      </c>
      <c r="Q17" s="64">
        <f>Lookups!$D$8</f>
        <v>1.3776766038113153</v>
      </c>
      <c r="R17" s="71">
        <f t="shared" si="1"/>
        <v>1898.6775789473679</v>
      </c>
      <c r="S17" s="71">
        <f t="shared" si="2"/>
        <v>25.681086602870813</v>
      </c>
      <c r="T17" s="71">
        <f t="shared" si="3"/>
        <v>39.34819414610525</v>
      </c>
      <c r="U17" s="71">
        <f t="shared" si="4"/>
        <v>1670.8362694736838</v>
      </c>
      <c r="V17" s="71">
        <f t="shared" si="5"/>
        <v>90.397424842105266</v>
      </c>
      <c r="W17" s="67">
        <v>20</v>
      </c>
      <c r="X17" s="169">
        <v>3.1399999999999997E-2</v>
      </c>
      <c r="Y17" s="79">
        <f t="shared" si="6"/>
        <v>0.65999999999999992</v>
      </c>
      <c r="Z17" s="79">
        <f t="shared" si="7"/>
        <v>0.68</v>
      </c>
      <c r="AA17" s="63">
        <f t="shared" si="8"/>
        <v>400</v>
      </c>
      <c r="AB17" s="70">
        <v>17.100000000000001</v>
      </c>
      <c r="AC17" s="63">
        <v>113443</v>
      </c>
      <c r="AD17" s="63">
        <v>6619</v>
      </c>
      <c r="AE17" s="71">
        <v>0.55000000000000004</v>
      </c>
      <c r="AF17" s="71">
        <v>0.75</v>
      </c>
      <c r="AG17" s="71">
        <f>$Y$39</f>
        <v>0.88</v>
      </c>
      <c r="AH17" s="71">
        <v>3.52</v>
      </c>
      <c r="AI17" s="71">
        <v>1.08</v>
      </c>
      <c r="AJ17" s="74">
        <v>1.06E-3</v>
      </c>
      <c r="AK17" s="66">
        <f>IFERROR(IF(AK$15&lt;2025+$W17,$L17+_xlfn.XLOOKUP(_xlfn.XLOOKUP($C17,Lookups!$A$3:$A$17,Lookups!$B$3:$B$17),'VT CHS Emissions Schedule'!$A:$A,'VT CHS Emissions Schedule'!D:D),0),"blended")</f>
        <v>73.904833101663485</v>
      </c>
      <c r="AL17" s="66">
        <f>IFERROR(IF(AL$15&lt;2025+$W17,$L17+_xlfn.XLOOKUP(_xlfn.XLOOKUP($C17,Lookups!$A$3:$A$17,Lookups!$B$3:$B$17),'VT CHS Emissions Schedule'!$A:$A,'VT CHS Emissions Schedule'!E:E),0),"blended")</f>
        <v>73.904833101663485</v>
      </c>
      <c r="AM17" s="66">
        <f>IFERROR(IF(AM$15&lt;2025+$W17,$L17+_xlfn.XLOOKUP(_xlfn.XLOOKUP($C17,Lookups!$A$3:$A$17,Lookups!$B$3:$B$17),'VT CHS Emissions Schedule'!$A:$A,'VT CHS Emissions Schedule'!F:F),0),"blended")</f>
        <v>73.904833101663485</v>
      </c>
      <c r="AN17" s="66">
        <f>IFERROR(IF(AN$15&lt;2025+$W17,$L17+_xlfn.XLOOKUP(_xlfn.XLOOKUP($C17,Lookups!$A$3:$A$17,Lookups!$B$3:$B$17),'VT CHS Emissions Schedule'!$A:$A,'VT CHS Emissions Schedule'!G:G),0),"blended")</f>
        <v>73.904833101663485</v>
      </c>
      <c r="AO17" s="66">
        <f>IFERROR(IF(AO$15&lt;2025+$W17,$L17+_xlfn.XLOOKUP(_xlfn.XLOOKUP($C17,Lookups!$A$3:$A$17,Lookups!$B$3:$B$17),'VT CHS Emissions Schedule'!$A:$A,'VT CHS Emissions Schedule'!H:H),0),"blended")</f>
        <v>73.904833101663485</v>
      </c>
      <c r="AP17" s="66">
        <f>IFERROR(IF(AP$15&lt;2025+$W17,$L17+_xlfn.XLOOKUP(_xlfn.XLOOKUP($C17,Lookups!$A$3:$A$17,Lookups!$B$3:$B$17),'VT CHS Emissions Schedule'!$A:$A,'VT CHS Emissions Schedule'!I:I),0),"blended")</f>
        <v>73.534499723611702</v>
      </c>
      <c r="AQ17" s="66">
        <f>IFERROR(IF(AQ$15&lt;2025+$W17,$L17+_xlfn.XLOOKUP(_xlfn.XLOOKUP($C17,Lookups!$A$3:$A$17,Lookups!$B$3:$B$17),'VT CHS Emissions Schedule'!$A:$A,'VT CHS Emissions Schedule'!J:J),0),"blended")</f>
        <v>73.534499723611702</v>
      </c>
      <c r="AR17" s="66">
        <f>IFERROR(IF(AR$15&lt;2025+$W17,$L17+_xlfn.XLOOKUP(_xlfn.XLOOKUP($C17,Lookups!$A$3:$A$17,Lookups!$B$3:$B$17),'VT CHS Emissions Schedule'!$A:$A,'VT CHS Emissions Schedule'!K:K),0),"blended")</f>
        <v>73.534499723611702</v>
      </c>
      <c r="AS17" s="66">
        <f>IFERROR(IF(AS$15&lt;2025+$W17,$L17+_xlfn.XLOOKUP(_xlfn.XLOOKUP($C17,Lookups!$A$3:$A$17,Lookups!$B$3:$B$17),'VT CHS Emissions Schedule'!$A:$A,'VT CHS Emissions Schedule'!L:L),0),"blended")</f>
        <v>73.534499723611702</v>
      </c>
      <c r="AT17" s="66">
        <f>IFERROR(IF(AT$15&lt;2025+$W17,$L17+_xlfn.XLOOKUP(_xlfn.XLOOKUP($C17,Lookups!$A$3:$A$17,Lookups!$B$3:$B$17),'VT CHS Emissions Schedule'!$A:$A,'VT CHS Emissions Schedule'!M:M),0),"blended")</f>
        <v>73.534499723611702</v>
      </c>
      <c r="AU17" s="66">
        <f>IFERROR(IF(AU$15&lt;2025+$W17,$L17+_xlfn.XLOOKUP(_xlfn.XLOOKUP($C17,Lookups!$A$3:$A$17,Lookups!$B$3:$B$17),'VT CHS Emissions Schedule'!$A:$A,'VT CHS Emissions Schedule'!N:N),0),"blended")</f>
        <v>73.470057213134709</v>
      </c>
      <c r="AV17" s="66">
        <f>IFERROR(IF(AV$15&lt;2025+$W17,$L17+_xlfn.XLOOKUP(_xlfn.XLOOKUP($C17,Lookups!$A$3:$A$17,Lookups!$B$3:$B$17),'VT CHS Emissions Schedule'!$A:$A,'VT CHS Emissions Schedule'!O:O),0),"blended")</f>
        <v>73.470057213134709</v>
      </c>
      <c r="AW17" s="66">
        <f>IFERROR(IF(AW$15&lt;2025+$W17,$L17+_xlfn.XLOOKUP(_xlfn.XLOOKUP($C17,Lookups!$A$3:$A$17,Lookups!$B$3:$B$17),'VT CHS Emissions Schedule'!$A:$A,'VT CHS Emissions Schedule'!P:P),0),"blended")</f>
        <v>73.470057213134709</v>
      </c>
      <c r="AX17" s="66">
        <f>IFERROR(IF(AX$15&lt;2025+$W17,$L17+_xlfn.XLOOKUP(_xlfn.XLOOKUP($C17,Lookups!$A$3:$A$17,Lookups!$B$3:$B$17),'VT CHS Emissions Schedule'!$A:$A,'VT CHS Emissions Schedule'!Q:Q),0),"blended")</f>
        <v>73.470057213134709</v>
      </c>
      <c r="AY17" s="66">
        <f>IFERROR(IF(AY$15&lt;2025+$W17,$L17+_xlfn.XLOOKUP(_xlfn.XLOOKUP($C17,Lookups!$A$3:$A$17,Lookups!$B$3:$B$17),'VT CHS Emissions Schedule'!$A:$A,'VT CHS Emissions Schedule'!R:R),0),"blended")</f>
        <v>73.470057213134709</v>
      </c>
      <c r="AZ17" s="66">
        <f>IFERROR(IF(AZ$15&lt;2025+$W17,$L17+_xlfn.XLOOKUP(_xlfn.XLOOKUP($C17,Lookups!$A$3:$A$17,Lookups!$B$3:$B$17),'VT CHS Emissions Schedule'!$A:$A,'VT CHS Emissions Schedule'!S:S),0),"blended")</f>
        <v>73.450749829292349</v>
      </c>
      <c r="BA17" s="66">
        <f>IFERROR(IF(BA$15&lt;2025+$W17,$L17+_xlfn.XLOOKUP(_xlfn.XLOOKUP($C17,Lookups!$A$3:$A$17,Lookups!$B$3:$B$17),'VT CHS Emissions Schedule'!$A:$A,'VT CHS Emissions Schedule'!T:T),0),"blended")</f>
        <v>73.450749829292349</v>
      </c>
      <c r="BB17" s="66">
        <f>IFERROR(IF(BB$15&lt;2025+$W17,$L17+_xlfn.XLOOKUP(_xlfn.XLOOKUP($C17,Lookups!$A$3:$A$17,Lookups!$B$3:$B$17),'VT CHS Emissions Schedule'!$A:$A,'VT CHS Emissions Schedule'!U:U),0),"blended")</f>
        <v>73.450749829292349</v>
      </c>
      <c r="BC17" s="66">
        <f>IFERROR(IF(BC$15&lt;2025+$W17,$L17+_xlfn.XLOOKUP(_xlfn.XLOOKUP($C17,Lookups!$A$3:$A$17,Lookups!$B$3:$B$17),'VT CHS Emissions Schedule'!$A:$A,'VT CHS Emissions Schedule'!V:V),0),"blended")</f>
        <v>73.450749829292349</v>
      </c>
      <c r="BD17" s="66">
        <f>IFERROR(IF(BD$15&lt;2025+$W17,$L17+_xlfn.XLOOKUP(_xlfn.XLOOKUP($C17,Lookups!$A$3:$A$17,Lookups!$B$3:$B$17),'VT CHS Emissions Schedule'!$A:$A,'VT CHS Emissions Schedule'!W:W),0),"blended")</f>
        <v>73.450749829292349</v>
      </c>
      <c r="BE17" s="66">
        <f>IFERROR(IF(BE$15&lt;2025+$W17,$L17+_xlfn.XLOOKUP(_xlfn.XLOOKUP($C17,Lookups!$A$3:$A$17,Lookups!$B$3:$B$17),'VT CHS Emissions Schedule'!$A:$A,'VT CHS Emissions Schedule'!X:X),0),"blended")</f>
        <v>0</v>
      </c>
      <c r="BF17" s="66">
        <f>IFERROR(IF(BF$15&lt;2025+$W17,$L17+_xlfn.XLOOKUP(_xlfn.XLOOKUP($C17,Lookups!$A$3:$A$17,Lookups!$B$3:$B$17),'VT CHS Emissions Schedule'!$A:$A,'VT CHS Emissions Schedule'!Y:Y),0),"blended")</f>
        <v>0</v>
      </c>
      <c r="BG17" s="66">
        <f>IFERROR(IF(BG$15&lt;2025+$W17,$L17+_xlfn.XLOOKUP(_xlfn.XLOOKUP($C17,Lookups!$A$3:$A$17,Lookups!$B$3:$B$17),'VT CHS Emissions Schedule'!$A:$A,'VT CHS Emissions Schedule'!Z:Z),0),"blended")</f>
        <v>0</v>
      </c>
      <c r="BH17" s="66">
        <f>IFERROR(IF(BH$15&lt;2025+$W17,$L17+_xlfn.XLOOKUP(_xlfn.XLOOKUP($C17,Lookups!$A$3:$A$17,Lookups!$B$3:$B$17),'VT CHS Emissions Schedule'!$A:$A,'VT CHS Emissions Schedule'!AA:AA),0),"blended")</f>
        <v>0</v>
      </c>
      <c r="BI17" s="66">
        <f>IFERROR(IF(BI$15&lt;2025+$W17,$L17+_xlfn.XLOOKUP(_xlfn.XLOOKUP($C17,Lookups!$A$3:$A$17,Lookups!$B$3:$B$17),'VT CHS Emissions Schedule'!$A:$A,'VT CHS Emissions Schedule'!AB:AB),0),"blended")</f>
        <v>0</v>
      </c>
      <c r="BJ17" s="66">
        <f>IFERROR(IF(BJ$15&lt;2025+$W17,$L17+_xlfn.XLOOKUP(_xlfn.XLOOKUP($C17,Lookups!$A$3:$A$17,Lookups!$B$3:$B$17),'VT CHS Emissions Schedule'!$A:$A,'VT CHS Emissions Schedule'!AC:AC),0),"blended")</f>
        <v>0</v>
      </c>
      <c r="BK17" s="63">
        <f>IF(BK$15&lt;2025+$W17,IF(OR($C17="Oil",$C17="Propane",$C17="Wood, commercial"),$R17*AK17,IF(OR($C17="Natural Gas",$C17="Electricity"),($R17*AK17)/(1-$K17),((($X$38*$U17*('VT CHS Emissions Schedule'!D$8+$P17))/$Y$38)+(($X$39*$U17*('VT CHS Emissions Schedule'!D$9+$O17))/$Y$39)+(($X$40*$U17*'VT CHS Emissions Schedule'!D$7)/$Y$40)/(1-$N17)+(($X$41*$U17*'VT CHS Emissions Schedule'!D$5)/$Y$41)/(1-$M17)+(($X$42*$U17*('VT CHS Emissions Schedule'!D$36+$Q17))/$Y$42)))),0)</f>
        <v>140321.44958597573</v>
      </c>
      <c r="BL17" s="63">
        <f>IF(BL$15&lt;2025+$W17,IF(OR($C17="Oil",$C17="Propane",$C17="Wood, commercial"),$R17*AL17,IF(OR($C17="Natural Gas",$C17="Electricity"),($R17*AL17)/(1-$K17),((($X$38*$U17*('VT CHS Emissions Schedule'!E$8+$P17))/$Y$38)+(($X$39*$U17*('VT CHS Emissions Schedule'!E$9+$O17))/$Y$39)+(($X$40*$U17*'VT CHS Emissions Schedule'!E$7)/$Y$40)/(1-$N17)+(($X$41*$U17*'VT CHS Emissions Schedule'!E$5)/$Y$41)/(1-$M17)+(($X$42*$U17*('VT CHS Emissions Schedule'!E$36+$Q17))/$Y$42)))),0)</f>
        <v>140321.44958597573</v>
      </c>
      <c r="BM17" s="63">
        <f>IF(BM$15&lt;2025+$W17,IF(OR($C17="Oil",$C17="Propane",$C17="Wood, commercial"),$R17*AM17,IF(OR($C17="Natural Gas",$C17="Electricity"),($R17*AM17)/(1-$K17),((($X$38*$U17*('VT CHS Emissions Schedule'!F$8+$P17))/$Y$38)+(($X$39*$U17*('VT CHS Emissions Schedule'!F$9+$O17))/$Y$39)+(($X$40*$U17*'VT CHS Emissions Schedule'!F$7)/$Y$40)/(1-$N17)+(($X$41*$U17*'VT CHS Emissions Schedule'!F$5)/$Y$41)/(1-$M17)+(($X$42*$U17*('VT CHS Emissions Schedule'!F$36+$Q17))/$Y$42)))),0)</f>
        <v>140321.44958597573</v>
      </c>
      <c r="BN17" s="63">
        <f>IF(BN$15&lt;2025+$W17,IF(OR($C17="Oil",$C17="Propane",$C17="Wood, commercial"),$R17*AN17,IF(OR($C17="Natural Gas",$C17="Electricity"),($R17*AN17)/(1-$K17),((($X$38*$U17*('VT CHS Emissions Schedule'!G$8+$P17))/$Y$38)+(($X$39*$U17*('VT CHS Emissions Schedule'!G$9+$O17))/$Y$39)+(($X$40*$U17*'VT CHS Emissions Schedule'!G$7)/$Y$40)/(1-$N17)+(($X$41*$U17*'VT CHS Emissions Schedule'!G$5)/$Y$41)/(1-$M17)+(($X$42*$U17*('VT CHS Emissions Schedule'!G$36+$Q17))/$Y$42)))),0)</f>
        <v>140321.44958597573</v>
      </c>
      <c r="BO17" s="63">
        <f>IF(BO$15&lt;2025+$W17,IF(OR($C17="Oil",$C17="Propane",$C17="Wood, commercial"),$R17*AO17,IF(OR($C17="Natural Gas",$C17="Electricity"),($R17*AO17)/(1-$K17),((($X$38*$U17*('VT CHS Emissions Schedule'!H$8+$P17))/$Y$38)+(($X$39*$U17*('VT CHS Emissions Schedule'!H$9+$O17))/$Y$39)+(($X$40*$U17*'VT CHS Emissions Schedule'!H$7)/$Y$40)/(1-$N17)+(($X$41*$U17*'VT CHS Emissions Schedule'!H$5)/$Y$41)/(1-$M17)+(($X$42*$U17*('VT CHS Emissions Schedule'!H$36+$Q17))/$Y$42)))),0)</f>
        <v>140321.44958597573</v>
      </c>
      <c r="BP17" s="63">
        <f>IF(BP$15&lt;2025+$W17,IF(OR($C17="Oil",$C17="Propane",$C17="Wood, commercial"),$R17*AP17,IF(OR($C17="Natural Gas",$C17="Electricity"),($R17*AP17)/(1-$K17),((($X$38*$U17*('VT CHS Emissions Schedule'!I$8+$P17))/$Y$38)+(($X$39*$U17*('VT CHS Emissions Schedule'!I$9+$O17))/$Y$39)+(($X$40*$U17*'VT CHS Emissions Schedule'!I$7)/$Y$40)/(1-$N17)+(($X$41*$U17*'VT CHS Emissions Schedule'!I$5)/$Y$41)/(1-$M17)+(($X$42*$U17*('VT CHS Emissions Schedule'!I$36+$Q17))/$Y$42)))),0)</f>
        <v>139618.30590433296</v>
      </c>
      <c r="BQ17" s="63">
        <f>IF(BQ$15&lt;2025+$W17,IF(OR($C17="Oil",$C17="Propane",$C17="Wood, commercial"),$R17*AQ17,IF(OR($C17="Natural Gas",$C17="Electricity"),($R17*AQ17)/(1-$K17),((($X$38*$U17*('VT CHS Emissions Schedule'!J$8+$P17))/$Y$38)+(($X$39*$U17*('VT CHS Emissions Schedule'!J$9+$O17))/$Y$39)+(($X$40*$U17*'VT CHS Emissions Schedule'!J$7)/$Y$40)/(1-$N17)+(($X$41*$U17*'VT CHS Emissions Schedule'!J$5)/$Y$41)/(1-$M17)+(($X$42*$U17*('VT CHS Emissions Schedule'!J$36+$Q17))/$Y$42)))),0)</f>
        <v>139618.30590433296</v>
      </c>
      <c r="BR17" s="63">
        <f>IF(BR$15&lt;2025+$W17,IF(OR($C17="Oil",$C17="Propane",$C17="Wood, commercial"),$R17*AR17,IF(OR($C17="Natural Gas",$C17="Electricity"),($R17*AR17)/(1-$K17),((($X$38*$U17*('VT CHS Emissions Schedule'!K$8+$P17))/$Y$38)+(($X$39*$U17*('VT CHS Emissions Schedule'!K$9+$O17))/$Y$39)+(($X$40*$U17*'VT CHS Emissions Schedule'!K$7)/$Y$40)/(1-$N17)+(($X$41*$U17*'VT CHS Emissions Schedule'!K$5)/$Y$41)/(1-$M17)+(($X$42*$U17*('VT CHS Emissions Schedule'!K$36+$Q17))/$Y$42)))),0)</f>
        <v>139618.30590433296</v>
      </c>
      <c r="BS17" s="63">
        <f>IF(BS$15&lt;2025+$W17,IF(OR($C17="Oil",$C17="Propane",$C17="Wood, commercial"),$R17*AS17,IF(OR($C17="Natural Gas",$C17="Electricity"),($R17*AS17)/(1-$K17),((($X$38*$U17*('VT CHS Emissions Schedule'!L$8+$P17))/$Y$38)+(($X$39*$U17*('VT CHS Emissions Schedule'!L$9+$O17))/$Y$39)+(($X$40*$U17*'VT CHS Emissions Schedule'!L$7)/$Y$40)/(1-$N17)+(($X$41*$U17*'VT CHS Emissions Schedule'!L$5)/$Y$41)/(1-$M17)+(($X$42*$U17*('VT CHS Emissions Schedule'!L$36+$Q17))/$Y$42)))),0)</f>
        <v>139618.30590433296</v>
      </c>
      <c r="BT17" s="63">
        <f>IF(BT$15&lt;2025+$W17,IF(OR($C17="Oil",$C17="Propane",$C17="Wood, commercial"),$R17*AT17,IF(OR($C17="Natural Gas",$C17="Electricity"),($R17*AT17)/(1-$K17),((($X$38*$U17*('VT CHS Emissions Schedule'!M$8+$P17))/$Y$38)+(($X$39*$U17*('VT CHS Emissions Schedule'!M$9+$O17))/$Y$39)+(($X$40*$U17*'VT CHS Emissions Schedule'!M$7)/$Y$40)/(1-$N17)+(($X$41*$U17*'VT CHS Emissions Schedule'!M$5)/$Y$41)/(1-$M17)+(($X$42*$U17*('VT CHS Emissions Schedule'!M$36+$Q17))/$Y$42)))),0)</f>
        <v>139618.30590433296</v>
      </c>
      <c r="BU17" s="63">
        <f>IF(BU$15&lt;2025+$W17,IF(OR($C17="Oil",$C17="Propane",$C17="Wood, commercial"),$R17*AU17,IF(OR($C17="Natural Gas",$C17="Electricity"),($R17*AU17)/(1-$K17),((($X$38*$U17*('VT CHS Emissions Schedule'!N$8+$P17))/$Y$38)+(($X$39*$U17*('VT CHS Emissions Schedule'!N$9+$O17))/$Y$39)+(($X$40*$U17*'VT CHS Emissions Schedule'!N$7)/$Y$40)/(1-$N17)+(($X$41*$U17*'VT CHS Emissions Schedule'!N$5)/$Y$41)/(1-$M17)+(($X$42*$U17*('VT CHS Emissions Schedule'!N$36+$Q17))/$Y$42)))),0)</f>
        <v>139495.9503545592</v>
      </c>
      <c r="BV17" s="63">
        <f>IF(BV$15&lt;2025+$W17,IF(OR($C17="Oil",$C17="Propane",$C17="Wood, commercial"),$R17*AV17,IF(OR($C17="Natural Gas",$C17="Electricity"),($R17*AV17)/(1-$K17),((($X$38*$U17*('VT CHS Emissions Schedule'!O$8+$P17))/$Y$38)+(($X$39*$U17*('VT CHS Emissions Schedule'!O$9+$O17))/$Y$39)+(($X$40*$U17*'VT CHS Emissions Schedule'!O$7)/$Y$40)/(1-$N17)+(($X$41*$U17*'VT CHS Emissions Schedule'!O$5)/$Y$41)/(1-$M17)+(($X$42*$U17*('VT CHS Emissions Schedule'!O$36+$Q17))/$Y$42)))),0)</f>
        <v>139495.9503545592</v>
      </c>
      <c r="BW17" s="63">
        <f>IF(BW$15&lt;2025+$W17,IF(OR($C17="Oil",$C17="Propane",$C17="Wood, commercial"),$R17*AW17,IF(OR($C17="Natural Gas",$C17="Electricity"),($R17*AW17)/(1-$K17),((($X$38*$U17*('VT CHS Emissions Schedule'!P$8+$P17))/$Y$38)+(($X$39*$U17*('VT CHS Emissions Schedule'!P$9+$O17))/$Y$39)+(($X$40*$U17*'VT CHS Emissions Schedule'!P$7)/$Y$40)/(1-$N17)+(($X$41*$U17*'VT CHS Emissions Schedule'!P$5)/$Y$41)/(1-$M17)+(($X$42*$U17*('VT CHS Emissions Schedule'!P$36+$Q17))/$Y$42)))),0)</f>
        <v>139495.9503545592</v>
      </c>
      <c r="BX17" s="63">
        <f>IF(BX$15&lt;2025+$W17,IF(OR($C17="Oil",$C17="Propane",$C17="Wood, commercial"),$R17*AX17,IF(OR($C17="Natural Gas",$C17="Electricity"),($R17*AX17)/(1-$K17),((($X$38*$U17*('VT CHS Emissions Schedule'!Q$8+$P17))/$Y$38)+(($X$39*$U17*('VT CHS Emissions Schedule'!Q$9+$O17))/$Y$39)+(($X$40*$U17*'VT CHS Emissions Schedule'!Q$7)/$Y$40)/(1-$N17)+(($X$41*$U17*'VT CHS Emissions Schedule'!Q$5)/$Y$41)/(1-$M17)+(($X$42*$U17*('VT CHS Emissions Schedule'!Q$36+$Q17))/$Y$42)))),0)</f>
        <v>139495.9503545592</v>
      </c>
      <c r="BY17" s="63">
        <f>IF(BY$15&lt;2025+$W17,IF(OR($C17="Oil",$C17="Propane",$C17="Wood, commercial"),$R17*AY17,IF(OR($C17="Natural Gas",$C17="Electricity"),($R17*AY17)/(1-$K17),((($X$38*$U17*('VT CHS Emissions Schedule'!R$8+$P17))/$Y$38)+(($X$39*$U17*('VT CHS Emissions Schedule'!R$9+$O17))/$Y$39)+(($X$40*$U17*'VT CHS Emissions Schedule'!R$7)/$Y$40)/(1-$N17)+(($X$41*$U17*'VT CHS Emissions Schedule'!R$5)/$Y$41)/(1-$M17)+(($X$42*$U17*('VT CHS Emissions Schedule'!R$36+$Q17))/$Y$42)))),0)</f>
        <v>139495.9503545592</v>
      </c>
      <c r="BZ17" s="63">
        <f>IF(BZ$15&lt;2025+$W17,IF(OR($C17="Oil",$C17="Propane",$C17="Wood, commercial"),$R17*AZ17,IF(OR($C17="Natural Gas",$C17="Electricity"),($R17*AZ17)/(1-$K17),((($X$38*$U17*('VT CHS Emissions Schedule'!S$8+$P17))/$Y$38)+(($X$39*$U17*('VT CHS Emissions Schedule'!S$9+$O17))/$Y$39)+(($X$40*$U17*'VT CHS Emissions Schedule'!S$7)/$Y$40)/(1-$N17)+(($X$41*$U17*'VT CHS Emissions Schedule'!S$5)/$Y$41)/(1-$M17)+(($X$42*$U17*('VT CHS Emissions Schedule'!S$36+$Q17))/$Y$42)))),0)</f>
        <v>139459.2918577496</v>
      </c>
      <c r="CA17" s="63">
        <f>IF(CA$15&lt;2025+$W17,IF(OR($C17="Oil",$C17="Propane",$C17="Wood, commercial"),$R17*BA17,IF(OR($C17="Natural Gas",$C17="Electricity"),($R17*BA17)/(1-$K17),((($X$38*$U17*('VT CHS Emissions Schedule'!T$8+$P17))/$Y$38)+(($X$39*$U17*('VT CHS Emissions Schedule'!T$9+$O17))/$Y$39)+(($X$40*$U17*'VT CHS Emissions Schedule'!T$7)/$Y$40)/(1-$N17)+(($X$41*$U17*'VT CHS Emissions Schedule'!T$5)/$Y$41)/(1-$M17)+(($X$42*$U17*('VT CHS Emissions Schedule'!T$36+$Q17))/$Y$42)))),0)</f>
        <v>139459.2918577496</v>
      </c>
      <c r="CB17" s="63">
        <f>IF(CB$15&lt;2025+$W17,IF(OR($C17="Oil",$C17="Propane",$C17="Wood, commercial"),$R17*BB17,IF(OR($C17="Natural Gas",$C17="Electricity"),($R17*BB17)/(1-$K17),((($X$38*$U17*('VT CHS Emissions Schedule'!U$8+$P17))/$Y$38)+(($X$39*$U17*('VT CHS Emissions Schedule'!U$9+$O17))/$Y$39)+(($X$40*$U17*'VT CHS Emissions Schedule'!U$7)/$Y$40)/(1-$N17)+(($X$41*$U17*'VT CHS Emissions Schedule'!U$5)/$Y$41)/(1-$M17)+(($X$42*$U17*('VT CHS Emissions Schedule'!U$36+$Q17))/$Y$42)))),0)</f>
        <v>139459.2918577496</v>
      </c>
      <c r="CC17" s="63">
        <f>IF(CC$15&lt;2025+$W17,IF(OR($C17="Oil",$C17="Propane",$C17="Wood, commercial"),$R17*BC17,IF(OR($C17="Natural Gas",$C17="Electricity"),($R17*BC17)/(1-$K17),((($X$38*$U17*('VT CHS Emissions Schedule'!V$8+$P17))/$Y$38)+(($X$39*$U17*('VT CHS Emissions Schedule'!V$9+$O17))/$Y$39)+(($X$40*$U17*'VT CHS Emissions Schedule'!V$7)/$Y$40)/(1-$N17)+(($X$41*$U17*'VT CHS Emissions Schedule'!V$5)/$Y$41)/(1-$M17)+(($X$42*$U17*('VT CHS Emissions Schedule'!V$36+$Q17))/$Y$42)))),0)</f>
        <v>139459.2918577496</v>
      </c>
      <c r="CD17" s="63">
        <f>IF(CD$15&lt;2025+$W17,IF(OR($C17="Oil",$C17="Propane",$C17="Wood, commercial"),$R17*BD17,IF(OR($C17="Natural Gas",$C17="Electricity"),($R17*BD17)/(1-$K17),((($X$38*$U17*('VT CHS Emissions Schedule'!W$8+$P17))/$Y$38)+(($X$39*$U17*('VT CHS Emissions Schedule'!W$9+$O17))/$Y$39)+(($X$40*$U17*'VT CHS Emissions Schedule'!W$7)/$Y$40)/(1-$N17)+(($X$41*$U17*'VT CHS Emissions Schedule'!W$5)/$Y$41)/(1-$M17)+(($X$42*$U17*('VT CHS Emissions Schedule'!W$36+$Q17))/$Y$42)))),0)</f>
        <v>139459.2918577496</v>
      </c>
      <c r="CE17" s="63">
        <f>IF(CE$15&lt;2025+$W17,IF(OR($C17="Oil",$C17="Propane",$C17="Wood, commercial"),$R17*BE17,IF(OR($C17="Natural Gas",$C17="Electricity"),($R17*BE17)/(1-$K17),((($X$38*$U17*('VT CHS Emissions Schedule'!X$8+$P17))/$Y$38)+(($X$39*$U17*('VT CHS Emissions Schedule'!X$9+$O17))/$Y$39)+(($X$40*$U17*'VT CHS Emissions Schedule'!X$7)/$Y$40)/(1-$N17)+(($X$41*$U17*'VT CHS Emissions Schedule'!X$5)/$Y$41)/(1-$M17)+(($X$42*$U17*('VT CHS Emissions Schedule'!X$36+$Q17))/$Y$42)))),0)</f>
        <v>0</v>
      </c>
      <c r="CF17" s="63">
        <f>IF(CF$15&lt;2025+$W17,IF(OR($C17="Oil",$C17="Propane",$C17="Wood, commercial"),$R17*BF17,IF(OR($C17="Natural Gas",$C17="Electricity"),($R17*BF17)/(1-$K17),((($X$38*$U17*('VT CHS Emissions Schedule'!Y$8+$P17))/$Y$38)+(($X$39*$U17*('VT CHS Emissions Schedule'!Y$9+$O17))/$Y$39)+(($X$40*$U17*'VT CHS Emissions Schedule'!Y$7)/$Y$40)/(1-$N17)+(($X$41*$U17*'VT CHS Emissions Schedule'!Y$5)/$Y$41)/(1-$M17)+(($X$42*$U17*('VT CHS Emissions Schedule'!Y$36+$Q17))/$Y$42)))),0)</f>
        <v>0</v>
      </c>
      <c r="CG17" s="63">
        <f>IF(CG$15&lt;2025+$W17,IF(OR($C17="Oil",$C17="Propane",$C17="Wood, commercial"),$R17*BG17,IF(OR($C17="Natural Gas",$C17="Electricity"),($R17*BG17)/(1-$K17),((($X$38*$U17*('VT CHS Emissions Schedule'!Z$8+$P17))/$Y$38)+(($X$39*$U17*('VT CHS Emissions Schedule'!Z$9+$O17))/$Y$39)+(($X$40*$U17*'VT CHS Emissions Schedule'!Z$7)/$Y$40)/(1-$N17)+(($X$41*$U17*'VT CHS Emissions Schedule'!Z$5)/$Y$41)/(1-$M17)+(($X$42*$U17*('VT CHS Emissions Schedule'!Z$36+$Q17))/$Y$42)))),0)</f>
        <v>0</v>
      </c>
      <c r="CH17" s="63">
        <f>IF(CH$15&lt;2025+$W17,IF(OR($C17="Oil",$C17="Propane",$C17="Wood, commercial"),$R17*BH17,IF(OR($C17="Natural Gas",$C17="Electricity"),($R17*BH17)/(1-$K17),((($X$38*$U17*('VT CHS Emissions Schedule'!AA$8+$P17))/$Y$38)+(($X$39*$U17*('VT CHS Emissions Schedule'!AA$9+$O17))/$Y$39)+(($X$40*$U17*'VT CHS Emissions Schedule'!AA$7)/$Y$40)/(1-$N17)+(($X$41*$U17*'VT CHS Emissions Schedule'!AA$5)/$Y$41)/(1-$M17)+(($X$42*$U17*('VT CHS Emissions Schedule'!AA$36+$Q17))/$Y$42)))),0)</f>
        <v>0</v>
      </c>
      <c r="CI17" s="63">
        <f>IF(CI$15&lt;2025+$W17,IF(OR($C17="Oil",$C17="Propane",$C17="Wood, commercial"),$R17*BI17,IF(OR($C17="Natural Gas",$C17="Electricity"),($R17*BI17)/(1-$K17),((($X$38*$U17*('VT CHS Emissions Schedule'!AB$8+$P17))/$Y$38)+(($X$39*$U17*('VT CHS Emissions Schedule'!AB$9+$O17))/$Y$39)+(($X$40*$U17*'VT CHS Emissions Schedule'!AB$7)/$Y$40)/(1-$N17)+(($X$41*$U17*'VT CHS Emissions Schedule'!AB$5)/$Y$41)/(1-$M17)+(($X$42*$U17*('VT CHS Emissions Schedule'!AB$36+$Q17))/$Y$42)))),0)</f>
        <v>0</v>
      </c>
      <c r="CJ17" s="63">
        <f>IF(CJ$15&lt;2025+$W17,IF(OR($C17="Oil",$C17="Propane",$C17="Wood, commercial"),$R17*BJ17,IF(OR($C17="Natural Gas",$C17="Electricity"),($R17*BJ17)/(1-$K17),((($X$38*$U17*('VT CHS Emissions Schedule'!AC$8+$P17))/$Y$38)+(($X$39*$U17*('VT CHS Emissions Schedule'!AC$9+$O17))/$Y$39)+(($X$40*$U17*'VT CHS Emissions Schedule'!AC$7)/$Y$40)/(1-$N17)+(($X$41*$U17*'VT CHS Emissions Schedule'!AC$5)/$Y$41)/(1-$M17)+(($X$42*$U17*('VT CHS Emissions Schedule'!AC$36+$Q17))/$Y$42)))),0)</f>
        <v>0</v>
      </c>
      <c r="CK17" s="63">
        <f>IF(CK$15&lt;2025+$W17,BK17+($S17*'VT CHS Emissions Schedule'!D$5)/(1-$M17)+($T17*'VT CHS Emissions Schedule'!D$5)/(1-$M17),0)</f>
        <v>143018.93455101579</v>
      </c>
      <c r="CL17" s="63">
        <f>IF(CL$15&lt;2025+$W17,BL17+($S17*'VT CHS Emissions Schedule'!E$5)/(1-$M17)+($T17*'VT CHS Emissions Schedule'!E$5)/(1-$M17),0)</f>
        <v>142831.36600454024</v>
      </c>
      <c r="CM17" s="63">
        <f>IF(CM$15&lt;2025+$W17,BM17+($S17*'VT CHS Emissions Schedule'!F$5)/(1-$M17)+($T17*'VT CHS Emissions Schedule'!F$5)/(1-$M17),0)</f>
        <v>142643.79745806466</v>
      </c>
      <c r="CN17" s="63">
        <f>IF(CN$15&lt;2025+$W17,BN17+($S17*'VT CHS Emissions Schedule'!G$5)/(1-$M17)+($T17*'VT CHS Emissions Schedule'!G$5)/(1-$M17),0)</f>
        <v>142456.22891158907</v>
      </c>
      <c r="CO17" s="63">
        <f>IF(CO$15&lt;2025+$W17,BO17+($S17*'VT CHS Emissions Schedule'!H$5)/(1-$M17)+($T17*'VT CHS Emissions Schedule'!H$5)/(1-$M17),0)</f>
        <v>142268.66036511352</v>
      </c>
      <c r="CP17" s="63">
        <f>IF(CP$15&lt;2025+$W17,BP17+($S17*'VT CHS Emissions Schedule'!I$5)/(1-$M17)+($T17*'VT CHS Emissions Schedule'!I$5)/(1-$M17),0)</f>
        <v>141377.94813699517</v>
      </c>
      <c r="CQ17" s="63">
        <f>IF(CQ$15&lt;2025+$W17,BQ17+($S17*'VT CHS Emissions Schedule'!J$5)/(1-$M17)+($T17*'VT CHS Emissions Schedule'!J$5)/(1-$M17),0)</f>
        <v>141190.37959051962</v>
      </c>
      <c r="CR17" s="63">
        <f>IF(CR$15&lt;2025+$W17,BR17+($S17*'VT CHS Emissions Schedule'!K$5)/(1-$M17)+($T17*'VT CHS Emissions Schedule'!K$5)/(1-$M17),0)</f>
        <v>141002.81104404404</v>
      </c>
      <c r="CS17" s="63">
        <f>IF(CS$15&lt;2025+$W17,BS17+($S17*'VT CHS Emissions Schedule'!L$5)/(1-$M17)+($T17*'VT CHS Emissions Schedule'!L$5)/(1-$M17),0)</f>
        <v>140815.24249756846</v>
      </c>
      <c r="CT17" s="63">
        <f>IF(CT$15&lt;2025+$W17,BT17+($S17*'VT CHS Emissions Schedule'!M$5)/(1-$M17)+($T17*'VT CHS Emissions Schedule'!M$5)/(1-$M17),0)</f>
        <v>140627.6739510929</v>
      </c>
      <c r="CU17" s="63">
        <f>IF(CU$15&lt;2025+$W17,BU17+($S17*'VT CHS Emissions Schedule'!N$5)/(1-$M17)+($T17*'VT CHS Emissions Schedule'!N$5)/(1-$M17),0)</f>
        <v>140317.74985484357</v>
      </c>
      <c r="CV17" s="63">
        <f>IF(CV$15&lt;2025+$W17,BV17+($S17*'VT CHS Emissions Schedule'!O$5)/(1-$M17)+($T17*'VT CHS Emissions Schedule'!O$5)/(1-$M17),0)</f>
        <v>140317.74985484357</v>
      </c>
      <c r="CW17" s="63">
        <f>IF(CW$15&lt;2025+$W17,BW17+($S17*'VT CHS Emissions Schedule'!P$5)/(1-$M17)+($T17*'VT CHS Emissions Schedule'!P$5)/(1-$M17),0)</f>
        <v>140317.74985484357</v>
      </c>
      <c r="CX17" s="63">
        <f>IF(CX$15&lt;2025+$W17,BX17+($S17*'VT CHS Emissions Schedule'!Q$5)/(1-$M17)+($T17*'VT CHS Emissions Schedule'!Q$5)/(1-$M17),0)</f>
        <v>140317.74985484357</v>
      </c>
      <c r="CY17" s="63">
        <f>IF(CY$15&lt;2025+$W17,BY17+($S17*'VT CHS Emissions Schedule'!R$5)/(1-$M17)+($T17*'VT CHS Emissions Schedule'!R$5)/(1-$M17),0)</f>
        <v>140317.74985484357</v>
      </c>
      <c r="CZ17" s="63">
        <f>IF(CZ$15&lt;2025+$W17,BZ17+($S17*'VT CHS Emissions Schedule'!S$5)/(1-$M17)+($T17*'VT CHS Emissions Schedule'!S$5)/(1-$M17),0)</f>
        <v>140281.09135803397</v>
      </c>
      <c r="DA17" s="63">
        <f>IF(DA$15&lt;2025+$W17,CA17+($S17*'VT CHS Emissions Schedule'!T$5)/(1-$M17)+($T17*'VT CHS Emissions Schedule'!T$5)/(1-$M17),0)</f>
        <v>140281.09135803397</v>
      </c>
      <c r="DB17" s="63">
        <f>IF(DB$15&lt;2025+$W17,CB17+($S17*'VT CHS Emissions Schedule'!U$5)/(1-$M17)+($T17*'VT CHS Emissions Schedule'!U$5)/(1-$M17),0)</f>
        <v>140281.09135803397</v>
      </c>
      <c r="DC17" s="63">
        <f>IF(DC$15&lt;2025+$W17,CC17+($S17*'VT CHS Emissions Schedule'!V$5)/(1-$M17)+($T17*'VT CHS Emissions Schedule'!V$5)/(1-$M17),0)</f>
        <v>140281.09135803397</v>
      </c>
      <c r="DD17" s="63">
        <f>IF(DD$15&lt;2025+$W17,CD17+($S17*'VT CHS Emissions Schedule'!W$5)/(1-$M17)+($T17*'VT CHS Emissions Schedule'!W$5)/(1-$M17),0)</f>
        <v>140281.09135803397</v>
      </c>
      <c r="DE17" s="63">
        <f>IF(DE$15&lt;2025+$W17,CE17+($S17*'VT CHS Emissions Schedule'!X$5)/(1-$M17)+($T17*'VT CHS Emissions Schedule'!X$5)/(1-$M17),0)</f>
        <v>0</v>
      </c>
      <c r="DF17" s="63">
        <f>IF(DF$15&lt;2025+$W17,CF17+($S17*'VT CHS Emissions Schedule'!Y$5)/(1-$M17)+($T17*'VT CHS Emissions Schedule'!Y$5)/(1-$M17),0)</f>
        <v>0</v>
      </c>
      <c r="DG17" s="63">
        <f>IF(DG$15&lt;2025+$W17,CG17+($S17*'VT CHS Emissions Schedule'!Z$5)/(1-$M17)+($T17*'VT CHS Emissions Schedule'!Z$5)/(1-$M17),0)</f>
        <v>0</v>
      </c>
      <c r="DH17" s="63">
        <f>IF(DH$15&lt;2025+$W17,CH17+($S17*'VT CHS Emissions Schedule'!AA$5)/(1-$M17)+($T17*'VT CHS Emissions Schedule'!AA$5)/(1-$M17),0)</f>
        <v>0</v>
      </c>
      <c r="DI17" s="63">
        <f>IF(DI$15&lt;2025+$W17,CI17+($S17*'VT CHS Emissions Schedule'!AB$5)/(1-$M17)+($T17*'VT CHS Emissions Schedule'!AB$5)/(1-$M17),0)</f>
        <v>0</v>
      </c>
      <c r="DJ17" s="63">
        <f>IF(DJ$15&lt;2025+$W17,CJ17+($S17*'VT CHS Emissions Schedule'!AC$5)/(1-$M17)+($T17*'VT CHS Emissions Schedule'!AC$5)/(1-$M17),0)</f>
        <v>0</v>
      </c>
    </row>
    <row r="18" spans="1:114" x14ac:dyDescent="0.25">
      <c r="A18" s="449"/>
      <c r="B18" s="296">
        <v>400</v>
      </c>
      <c r="C18" s="176" t="s">
        <v>11</v>
      </c>
      <c r="D18" s="174">
        <f t="shared" si="9"/>
        <v>2451764.9557767487</v>
      </c>
      <c r="E18" s="224">
        <f t="shared" si="10"/>
        <v>2478517.2158385939</v>
      </c>
      <c r="F18" s="220">
        <f t="shared" si="0"/>
        <v>2.4517649557767487</v>
      </c>
      <c r="G18" s="110">
        <f t="shared" si="11"/>
        <v>125394.04053385867</v>
      </c>
      <c r="H18" s="63">
        <f>IF(OR($C18="Oil",$C18="Propane",$C18="Wood, commercial"),$R18*AK18,IF(OR($C18="Natural Gas",$C18="Electricity"),($R18*AK18)/(1-$K18),((($X$38*$U18*('VT CHS Emissions Schedule'!D$8+$P18))/$Y$38)+(($X$39*$U18*('VT CHS Emissions Schedule'!D$9+$O18))/$Y$39)+(($X$40*$U18*'VT CHS Emissions Schedule'!D$7)/$Y$40)/(1-$N18)+(($X$41*$U18*'VT CHS Emissions Schedule'!D$5)/$Y$41)/(1-$M18)+(($X$42*$U18*('VT CHS Emissions Schedule'!D$36+$Q18))/$Y$42))))</f>
        <v>122696.55556881861</v>
      </c>
      <c r="I18" s="63">
        <f>($S18*'VT CHS Emissions Schedule'!D$5)/(1-$M18)</f>
        <v>1065.2792741864423</v>
      </c>
      <c r="J18" s="63">
        <f>(T18*'VT CHS Emissions Schedule'!D$5)/(1-$M18)</f>
        <v>1632.2056908536129</v>
      </c>
      <c r="K18" s="65">
        <f>_xlfn.XLOOKUP($C18,Lookups!$A$3:$A$15,Lookups!$E$3:$E$15)</f>
        <v>1.4E-2</v>
      </c>
      <c r="L18" s="64">
        <f>_xlfn.XLOOKUP($C18,Lookups!$A$3:$A$15,Lookups!$D$3:$D$15)</f>
        <v>0</v>
      </c>
      <c r="M18" s="65">
        <f>Lookups!$E$6</f>
        <v>8.9499999999999996E-2</v>
      </c>
      <c r="N18" s="65">
        <f>Lookups!$E$5</f>
        <v>1.4E-2</v>
      </c>
      <c r="O18" s="64">
        <f>Lookups!$D$4</f>
        <v>0.32764300000000002</v>
      </c>
      <c r="P18" s="64">
        <f>Lookups!$D$3</f>
        <v>0.21490000000000001</v>
      </c>
      <c r="Q18" s="64">
        <f>Lookups!$D$8</f>
        <v>1.3776766038113153</v>
      </c>
      <c r="R18" s="71">
        <f t="shared" si="1"/>
        <v>1898.6775789473679</v>
      </c>
      <c r="S18" s="71">
        <f t="shared" si="2"/>
        <v>25.681086602870813</v>
      </c>
      <c r="T18" s="71">
        <f t="shared" si="3"/>
        <v>39.34819414610525</v>
      </c>
      <c r="U18" s="71">
        <f t="shared" si="4"/>
        <v>1670.8362694736838</v>
      </c>
      <c r="V18" s="71">
        <f t="shared" si="5"/>
        <v>90.397424842105266</v>
      </c>
      <c r="W18" s="67">
        <v>20</v>
      </c>
      <c r="X18" s="169">
        <v>3.1399999999999997E-2</v>
      </c>
      <c r="Y18" s="79">
        <f t="shared" si="6"/>
        <v>0.65999999999999992</v>
      </c>
      <c r="Z18" s="79">
        <f t="shared" si="7"/>
        <v>0.68</v>
      </c>
      <c r="AA18" s="63">
        <f t="shared" si="8"/>
        <v>400</v>
      </c>
      <c r="AB18" s="70">
        <v>17.100000000000001</v>
      </c>
      <c r="AC18" s="63">
        <v>113443</v>
      </c>
      <c r="AD18" s="63">
        <v>6619</v>
      </c>
      <c r="AE18" s="71">
        <v>0.55000000000000004</v>
      </c>
      <c r="AF18" s="71">
        <v>0.75</v>
      </c>
      <c r="AG18" s="71">
        <f>$Y$40</f>
        <v>0.88</v>
      </c>
      <c r="AH18" s="71">
        <v>3.52</v>
      </c>
      <c r="AI18" s="71">
        <v>1.08</v>
      </c>
      <c r="AJ18" s="74">
        <v>1.06E-3</v>
      </c>
      <c r="AK18" s="66">
        <f>IFERROR(IF(AK$15&lt;2025+$W18,$L18+_xlfn.XLOOKUP(_xlfn.XLOOKUP($C18,Lookups!$A$3:$A$17,Lookups!$B$3:$B$17),'VT CHS Emissions Schedule'!$A:$A,'VT CHS Emissions Schedule'!D:D),0),"blended")</f>
        <v>63.717402645016818</v>
      </c>
      <c r="AL18" s="66">
        <f>IFERROR(IF(AL$15&lt;2025+$W18,$L18+_xlfn.XLOOKUP(_xlfn.XLOOKUP($C18,Lookups!$A$3:$A$17,Lookups!$B$3:$B$17),'VT CHS Emissions Schedule'!$A:$A,'VT CHS Emissions Schedule'!E:E),0),"blended")</f>
        <v>63.717402645016818</v>
      </c>
      <c r="AM18" s="66">
        <f>IFERROR(IF(AM$15&lt;2025+$W18,$L18+_xlfn.XLOOKUP(_xlfn.XLOOKUP($C18,Lookups!$A$3:$A$17,Lookups!$B$3:$B$17),'VT CHS Emissions Schedule'!$A:$A,'VT CHS Emissions Schedule'!F:F),0),"blended")</f>
        <v>63.717402645016818</v>
      </c>
      <c r="AN18" s="66">
        <f>IFERROR(IF(AN$15&lt;2025+$W18,$L18+_xlfn.XLOOKUP(_xlfn.XLOOKUP($C18,Lookups!$A$3:$A$17,Lookups!$B$3:$B$17),'VT CHS Emissions Schedule'!$A:$A,'VT CHS Emissions Schedule'!G:G),0),"blended")</f>
        <v>63.717402645016818</v>
      </c>
      <c r="AO18" s="66">
        <f>IFERROR(IF(AO$15&lt;2025+$W18,$L18+_xlfn.XLOOKUP(_xlfn.XLOOKUP($C18,Lookups!$A$3:$A$17,Lookups!$B$3:$B$17),'VT CHS Emissions Schedule'!$A:$A,'VT CHS Emissions Schedule'!H:H),0),"blended")</f>
        <v>63.717402645016818</v>
      </c>
      <c r="AP18" s="66">
        <f>IFERROR(IF(AP$15&lt;2025+$W18,$L18+_xlfn.XLOOKUP(_xlfn.XLOOKUP($C18,Lookups!$A$3:$A$17,Lookups!$B$3:$B$17),'VT CHS Emissions Schedule'!$A:$A,'VT CHS Emissions Schedule'!I:I),0),"blended")</f>
        <v>63.651087867640953</v>
      </c>
      <c r="AQ18" s="66">
        <f>IFERROR(IF(AQ$15&lt;2025+$W18,$L18+_xlfn.XLOOKUP(_xlfn.XLOOKUP($C18,Lookups!$A$3:$A$17,Lookups!$B$3:$B$17),'VT CHS Emissions Schedule'!$A:$A,'VT CHS Emissions Schedule'!J:J),0),"blended")</f>
        <v>63.651087867640953</v>
      </c>
      <c r="AR18" s="66">
        <f>IFERROR(IF(AR$15&lt;2025+$W18,$L18+_xlfn.XLOOKUP(_xlfn.XLOOKUP($C18,Lookups!$A$3:$A$17,Lookups!$B$3:$B$17),'VT CHS Emissions Schedule'!$A:$A,'VT CHS Emissions Schedule'!K:K),0),"blended")</f>
        <v>63.651087867640953</v>
      </c>
      <c r="AS18" s="66">
        <f>IFERROR(IF(AS$15&lt;2025+$W18,$L18+_xlfn.XLOOKUP(_xlfn.XLOOKUP($C18,Lookups!$A$3:$A$17,Lookups!$B$3:$B$17),'VT CHS Emissions Schedule'!$A:$A,'VT CHS Emissions Schedule'!L:L),0),"blended")</f>
        <v>63.651087867640953</v>
      </c>
      <c r="AT18" s="66">
        <f>IFERROR(IF(AT$15&lt;2025+$W18,$L18+_xlfn.XLOOKUP(_xlfn.XLOOKUP($C18,Lookups!$A$3:$A$17,Lookups!$B$3:$B$17),'VT CHS Emissions Schedule'!$A:$A,'VT CHS Emissions Schedule'!M:M),0),"blended")</f>
        <v>63.651087867640953</v>
      </c>
      <c r="AU18" s="66">
        <f>IFERROR(IF(AU$15&lt;2025+$W18,$L18+_xlfn.XLOOKUP(_xlfn.XLOOKUP($C18,Lookups!$A$3:$A$17,Lookups!$B$3:$B$17),'VT CHS Emissions Schedule'!$A:$A,'VT CHS Emissions Schedule'!N:N),0),"blended")</f>
        <v>63.63986854112931</v>
      </c>
      <c r="AV18" s="66">
        <f>IFERROR(IF(AV$15&lt;2025+$W18,$L18+_xlfn.XLOOKUP(_xlfn.XLOOKUP($C18,Lookups!$A$3:$A$17,Lookups!$B$3:$B$17),'VT CHS Emissions Schedule'!$A:$A,'VT CHS Emissions Schedule'!O:O),0),"blended")</f>
        <v>63.63986854112931</v>
      </c>
      <c r="AW18" s="66">
        <f>IFERROR(IF(AW$15&lt;2025+$W18,$L18+_xlfn.XLOOKUP(_xlfn.XLOOKUP($C18,Lookups!$A$3:$A$17,Lookups!$B$3:$B$17),'VT CHS Emissions Schedule'!$A:$A,'VT CHS Emissions Schedule'!P:P),0),"blended")</f>
        <v>63.63986854112931</v>
      </c>
      <c r="AX18" s="66">
        <f>IFERROR(IF(AX$15&lt;2025+$W18,$L18+_xlfn.XLOOKUP(_xlfn.XLOOKUP($C18,Lookups!$A$3:$A$17,Lookups!$B$3:$B$17),'VT CHS Emissions Schedule'!$A:$A,'VT CHS Emissions Schedule'!Q:Q),0),"blended")</f>
        <v>63.63986854112931</v>
      </c>
      <c r="AY18" s="66">
        <f>IFERROR(IF(AY$15&lt;2025+$W18,$L18+_xlfn.XLOOKUP(_xlfn.XLOOKUP($C18,Lookups!$A$3:$A$17,Lookups!$B$3:$B$17),'VT CHS Emissions Schedule'!$A:$A,'VT CHS Emissions Schedule'!R:R),0),"blended")</f>
        <v>63.63986854112931</v>
      </c>
      <c r="AZ18" s="66">
        <f>IFERROR(IF(AZ$15&lt;2025+$W18,$L18+_xlfn.XLOOKUP(_xlfn.XLOOKUP($C18,Lookups!$A$3:$A$17,Lookups!$B$3:$B$17),'VT CHS Emissions Schedule'!$A:$A,'VT CHS Emissions Schedule'!S:S),0),"blended")</f>
        <v>63.636270787590277</v>
      </c>
      <c r="BA18" s="66">
        <f>IFERROR(IF(BA$15&lt;2025+$W18,$L18+_xlfn.XLOOKUP(_xlfn.XLOOKUP($C18,Lookups!$A$3:$A$17,Lookups!$B$3:$B$17),'VT CHS Emissions Schedule'!$A:$A,'VT CHS Emissions Schedule'!T:T),0),"blended")</f>
        <v>63.636270787590277</v>
      </c>
      <c r="BB18" s="66">
        <f>IFERROR(IF(BB$15&lt;2025+$W18,$L18+_xlfn.XLOOKUP(_xlfn.XLOOKUP($C18,Lookups!$A$3:$A$17,Lookups!$B$3:$B$17),'VT CHS Emissions Schedule'!$A:$A,'VT CHS Emissions Schedule'!U:U),0),"blended")</f>
        <v>63.636270787590277</v>
      </c>
      <c r="BC18" s="66">
        <f>IFERROR(IF(BC$15&lt;2025+$W18,$L18+_xlfn.XLOOKUP(_xlfn.XLOOKUP($C18,Lookups!$A$3:$A$17,Lookups!$B$3:$B$17),'VT CHS Emissions Schedule'!$A:$A,'VT CHS Emissions Schedule'!V:V),0),"blended")</f>
        <v>63.636270787590277</v>
      </c>
      <c r="BD18" s="66">
        <f>IFERROR(IF(BD$15&lt;2025+$W18,$L18+_xlfn.XLOOKUP(_xlfn.XLOOKUP($C18,Lookups!$A$3:$A$17,Lookups!$B$3:$B$17),'VT CHS Emissions Schedule'!$A:$A,'VT CHS Emissions Schedule'!W:W),0),"blended")</f>
        <v>63.636270787590277</v>
      </c>
      <c r="BE18" s="66">
        <f>IFERROR(IF(BE$15&lt;2025+$W18,$L18+_xlfn.XLOOKUP(_xlfn.XLOOKUP($C18,Lookups!$A$3:$A$17,Lookups!$B$3:$B$17),'VT CHS Emissions Schedule'!$A:$A,'VT CHS Emissions Schedule'!X:X),0),"blended")</f>
        <v>0</v>
      </c>
      <c r="BF18" s="66">
        <f>IFERROR(IF(BF$15&lt;2025+$W18,$L18+_xlfn.XLOOKUP(_xlfn.XLOOKUP($C18,Lookups!$A$3:$A$17,Lookups!$B$3:$B$17),'VT CHS Emissions Schedule'!$A:$A,'VT CHS Emissions Schedule'!Y:Y),0),"blended")</f>
        <v>0</v>
      </c>
      <c r="BG18" s="66">
        <f>IFERROR(IF(BG$15&lt;2025+$W18,$L18+_xlfn.XLOOKUP(_xlfn.XLOOKUP($C18,Lookups!$A$3:$A$17,Lookups!$B$3:$B$17),'VT CHS Emissions Schedule'!$A:$A,'VT CHS Emissions Schedule'!Z:Z),0),"blended")</f>
        <v>0</v>
      </c>
      <c r="BH18" s="66">
        <f>IFERROR(IF(BH$15&lt;2025+$W18,$L18+_xlfn.XLOOKUP(_xlfn.XLOOKUP($C18,Lookups!$A$3:$A$17,Lookups!$B$3:$B$17),'VT CHS Emissions Schedule'!$A:$A,'VT CHS Emissions Schedule'!AA:AA),0),"blended")</f>
        <v>0</v>
      </c>
      <c r="BI18" s="66">
        <f>IFERROR(IF(BI$15&lt;2025+$W18,$L18+_xlfn.XLOOKUP(_xlfn.XLOOKUP($C18,Lookups!$A$3:$A$17,Lookups!$B$3:$B$17),'VT CHS Emissions Schedule'!$A:$A,'VT CHS Emissions Schedule'!AB:AB),0),"blended")</f>
        <v>0</v>
      </c>
      <c r="BJ18" s="66">
        <f>IFERROR(IF(BJ$15&lt;2025+$W18,$L18+_xlfn.XLOOKUP(_xlfn.XLOOKUP($C18,Lookups!$A$3:$A$17,Lookups!$B$3:$B$17),'VT CHS Emissions Schedule'!$A:$A,'VT CHS Emissions Schedule'!AC:AC),0),"blended")</f>
        <v>0</v>
      </c>
      <c r="BK18" s="63">
        <f>IF(BK$15&lt;2025+$W18,IF(OR($C18="Oil",$C18="Propane",$C18="Wood, commercial"),$R18*AK18,IF(OR($C18="Natural Gas",$C18="Electricity"),($R18*AK18)/(1-$K18),((($X$38*$U18*('VT CHS Emissions Schedule'!D$8+$P18))/$Y$38)+(($X$39*$U18*('VT CHS Emissions Schedule'!D$9+$O18))/$Y$39)+(($X$40*$U18*'VT CHS Emissions Schedule'!D$7)/$Y$40)/(1-$N18)+(($X$41*$U18*'VT CHS Emissions Schedule'!D$5)/$Y$41)/(1-$M18)+(($X$42*$U18*('VT CHS Emissions Schedule'!D$36+$Q18))/$Y$42)))),0)</f>
        <v>122696.55556881861</v>
      </c>
      <c r="BL18" s="63">
        <f>IF(BL$15&lt;2025+$W18,IF(OR($C18="Oil",$C18="Propane",$C18="Wood, commercial"),$R18*AL18,IF(OR($C18="Natural Gas",$C18="Electricity"),($R18*AL18)/(1-$K18),((($X$38*$U18*('VT CHS Emissions Schedule'!E$8+$P18))/$Y$38)+(($X$39*$U18*('VT CHS Emissions Schedule'!E$9+$O18))/$Y$39)+(($X$40*$U18*'VT CHS Emissions Schedule'!E$7)/$Y$40)/(1-$N18)+(($X$41*$U18*'VT CHS Emissions Schedule'!E$5)/$Y$41)/(1-$M18)+(($X$42*$U18*('VT CHS Emissions Schedule'!E$36+$Q18))/$Y$42)))),0)</f>
        <v>122696.55556881861</v>
      </c>
      <c r="BM18" s="63">
        <f>IF(BM$15&lt;2025+$W18,IF(OR($C18="Oil",$C18="Propane",$C18="Wood, commercial"),$R18*AM18,IF(OR($C18="Natural Gas",$C18="Electricity"),($R18*AM18)/(1-$K18),((($X$38*$U18*('VT CHS Emissions Schedule'!F$8+$P18))/$Y$38)+(($X$39*$U18*('VT CHS Emissions Schedule'!F$9+$O18))/$Y$39)+(($X$40*$U18*'VT CHS Emissions Schedule'!F$7)/$Y$40)/(1-$N18)+(($X$41*$U18*'VT CHS Emissions Schedule'!F$5)/$Y$41)/(1-$M18)+(($X$42*$U18*('VT CHS Emissions Schedule'!F$36+$Q18))/$Y$42)))),0)</f>
        <v>122696.55556881861</v>
      </c>
      <c r="BN18" s="63">
        <f>IF(BN$15&lt;2025+$W18,IF(OR($C18="Oil",$C18="Propane",$C18="Wood, commercial"),$R18*AN18,IF(OR($C18="Natural Gas",$C18="Electricity"),($R18*AN18)/(1-$K18),((($X$38*$U18*('VT CHS Emissions Schedule'!G$8+$P18))/$Y$38)+(($X$39*$U18*('VT CHS Emissions Schedule'!G$9+$O18))/$Y$39)+(($X$40*$U18*'VT CHS Emissions Schedule'!G$7)/$Y$40)/(1-$N18)+(($X$41*$U18*'VT CHS Emissions Schedule'!G$5)/$Y$41)/(1-$M18)+(($X$42*$U18*('VT CHS Emissions Schedule'!G$36+$Q18))/$Y$42)))),0)</f>
        <v>122696.55556881861</v>
      </c>
      <c r="BO18" s="63">
        <f>IF(BO$15&lt;2025+$W18,IF(OR($C18="Oil",$C18="Propane",$C18="Wood, commercial"),$R18*AO18,IF(OR($C18="Natural Gas",$C18="Electricity"),($R18*AO18)/(1-$K18),((($X$38*$U18*('VT CHS Emissions Schedule'!H$8+$P18))/$Y$38)+(($X$39*$U18*('VT CHS Emissions Schedule'!H$9+$O18))/$Y$39)+(($X$40*$U18*'VT CHS Emissions Schedule'!H$7)/$Y$40)/(1-$N18)+(($X$41*$U18*'VT CHS Emissions Schedule'!H$5)/$Y$41)/(1-$M18)+(($X$42*$U18*('VT CHS Emissions Schedule'!H$36+$Q18))/$Y$42)))),0)</f>
        <v>122696.55556881861</v>
      </c>
      <c r="BP18" s="63">
        <f>IF(BP$15&lt;2025+$W18,IF(OR($C18="Oil",$C18="Propane",$C18="Wood, commercial"),$R18*AP18,IF(OR($C18="Natural Gas",$C18="Electricity"),($R18*AP18)/(1-$K18),((($X$38*$U18*('VT CHS Emissions Schedule'!I$8+$P18))/$Y$38)+(($X$39*$U18*('VT CHS Emissions Schedule'!I$9+$O18))/$Y$39)+(($X$40*$U18*'VT CHS Emissions Schedule'!I$7)/$Y$40)/(1-$N18)+(($X$41*$U18*'VT CHS Emissions Schedule'!I$5)/$Y$41)/(1-$M18)+(($X$42*$U18*('VT CHS Emissions Schedule'!I$36+$Q18))/$Y$42)))),0)</f>
        <v>122568.85741369038</v>
      </c>
      <c r="BQ18" s="63">
        <f>IF(BQ$15&lt;2025+$W18,IF(OR($C18="Oil",$C18="Propane",$C18="Wood, commercial"),$R18*AQ18,IF(OR($C18="Natural Gas",$C18="Electricity"),($R18*AQ18)/(1-$K18),((($X$38*$U18*('VT CHS Emissions Schedule'!J$8+$P18))/$Y$38)+(($X$39*$U18*('VT CHS Emissions Schedule'!J$9+$O18))/$Y$39)+(($X$40*$U18*'VT CHS Emissions Schedule'!J$7)/$Y$40)/(1-$N18)+(($X$41*$U18*'VT CHS Emissions Schedule'!J$5)/$Y$41)/(1-$M18)+(($X$42*$U18*('VT CHS Emissions Schedule'!J$36+$Q18))/$Y$42)))),0)</f>
        <v>122568.85741369038</v>
      </c>
      <c r="BR18" s="63">
        <f>IF(BR$15&lt;2025+$W18,IF(OR($C18="Oil",$C18="Propane",$C18="Wood, commercial"),$R18*AR18,IF(OR($C18="Natural Gas",$C18="Electricity"),($R18*AR18)/(1-$K18),((($X$38*$U18*('VT CHS Emissions Schedule'!K$8+$P18))/$Y$38)+(($X$39*$U18*('VT CHS Emissions Schedule'!K$9+$O18))/$Y$39)+(($X$40*$U18*'VT CHS Emissions Schedule'!K$7)/$Y$40)/(1-$N18)+(($X$41*$U18*'VT CHS Emissions Schedule'!K$5)/$Y$41)/(1-$M18)+(($X$42*$U18*('VT CHS Emissions Schedule'!K$36+$Q18))/$Y$42)))),0)</f>
        <v>122568.85741369038</v>
      </c>
      <c r="BS18" s="63">
        <f>IF(BS$15&lt;2025+$W18,IF(OR($C18="Oil",$C18="Propane",$C18="Wood, commercial"),$R18*AS18,IF(OR($C18="Natural Gas",$C18="Electricity"),($R18*AS18)/(1-$K18),((($X$38*$U18*('VT CHS Emissions Schedule'!L$8+$P18))/$Y$38)+(($X$39*$U18*('VT CHS Emissions Schedule'!L$9+$O18))/$Y$39)+(($X$40*$U18*'VT CHS Emissions Schedule'!L$7)/$Y$40)/(1-$N18)+(($X$41*$U18*'VT CHS Emissions Schedule'!L$5)/$Y$41)/(1-$M18)+(($X$42*$U18*('VT CHS Emissions Schedule'!L$36+$Q18))/$Y$42)))),0)</f>
        <v>122568.85741369038</v>
      </c>
      <c r="BT18" s="63">
        <f>IF(BT$15&lt;2025+$W18,IF(OR($C18="Oil",$C18="Propane",$C18="Wood, commercial"),$R18*AT18,IF(OR($C18="Natural Gas",$C18="Electricity"),($R18*AT18)/(1-$K18),((($X$38*$U18*('VT CHS Emissions Schedule'!M$8+$P18))/$Y$38)+(($X$39*$U18*('VT CHS Emissions Schedule'!M$9+$O18))/$Y$39)+(($X$40*$U18*'VT CHS Emissions Schedule'!M$7)/$Y$40)/(1-$N18)+(($X$41*$U18*'VT CHS Emissions Schedule'!M$5)/$Y$41)/(1-$M18)+(($X$42*$U18*('VT CHS Emissions Schedule'!M$36+$Q18))/$Y$42)))),0)</f>
        <v>122568.85741369038</v>
      </c>
      <c r="BU18" s="63">
        <f>IF(BU$15&lt;2025+$W18,IF(OR($C18="Oil",$C18="Propane",$C18="Wood, commercial"),$R18*AU18,IF(OR($C18="Natural Gas",$C18="Electricity"),($R18*AU18)/(1-$K18),((($X$38*$U18*('VT CHS Emissions Schedule'!N$8+$P18))/$Y$38)+(($X$39*$U18*('VT CHS Emissions Schedule'!N$9+$O18))/$Y$39)+(($X$40*$U18*'VT CHS Emissions Schedule'!N$7)/$Y$40)/(1-$N18)+(($X$41*$U18*'VT CHS Emissions Schedule'!N$5)/$Y$41)/(1-$M18)+(($X$42*$U18*('VT CHS Emissions Schedule'!N$36+$Q18))/$Y$42)))),0)</f>
        <v>122547.25306916852</v>
      </c>
      <c r="BV18" s="63">
        <f>IF(BV$15&lt;2025+$W18,IF(OR($C18="Oil",$C18="Propane",$C18="Wood, commercial"),$R18*AV18,IF(OR($C18="Natural Gas",$C18="Electricity"),($R18*AV18)/(1-$K18),((($X$38*$U18*('VT CHS Emissions Schedule'!O$8+$P18))/$Y$38)+(($X$39*$U18*('VT CHS Emissions Schedule'!O$9+$O18))/$Y$39)+(($X$40*$U18*'VT CHS Emissions Schedule'!O$7)/$Y$40)/(1-$N18)+(($X$41*$U18*'VT CHS Emissions Schedule'!O$5)/$Y$41)/(1-$M18)+(($X$42*$U18*('VT CHS Emissions Schedule'!O$36+$Q18))/$Y$42)))),0)</f>
        <v>122547.25306916852</v>
      </c>
      <c r="BW18" s="63">
        <f>IF(BW$15&lt;2025+$W18,IF(OR($C18="Oil",$C18="Propane",$C18="Wood, commercial"),$R18*AW18,IF(OR($C18="Natural Gas",$C18="Electricity"),($R18*AW18)/(1-$K18),((($X$38*$U18*('VT CHS Emissions Schedule'!P$8+$P18))/$Y$38)+(($X$39*$U18*('VT CHS Emissions Schedule'!P$9+$O18))/$Y$39)+(($X$40*$U18*'VT CHS Emissions Schedule'!P$7)/$Y$40)/(1-$N18)+(($X$41*$U18*'VT CHS Emissions Schedule'!P$5)/$Y$41)/(1-$M18)+(($X$42*$U18*('VT CHS Emissions Schedule'!P$36+$Q18))/$Y$42)))),0)</f>
        <v>122547.25306916852</v>
      </c>
      <c r="BX18" s="63">
        <f>IF(BX$15&lt;2025+$W18,IF(OR($C18="Oil",$C18="Propane",$C18="Wood, commercial"),$R18*AX18,IF(OR($C18="Natural Gas",$C18="Electricity"),($R18*AX18)/(1-$K18),((($X$38*$U18*('VT CHS Emissions Schedule'!Q$8+$P18))/$Y$38)+(($X$39*$U18*('VT CHS Emissions Schedule'!Q$9+$O18))/$Y$39)+(($X$40*$U18*'VT CHS Emissions Schedule'!Q$7)/$Y$40)/(1-$N18)+(($X$41*$U18*'VT CHS Emissions Schedule'!Q$5)/$Y$41)/(1-$M18)+(($X$42*$U18*('VT CHS Emissions Schedule'!Q$36+$Q18))/$Y$42)))),0)</f>
        <v>122547.25306916852</v>
      </c>
      <c r="BY18" s="63">
        <f>IF(BY$15&lt;2025+$W18,IF(OR($C18="Oil",$C18="Propane",$C18="Wood, commercial"),$R18*AY18,IF(OR($C18="Natural Gas",$C18="Electricity"),($R18*AY18)/(1-$K18),((($X$38*$U18*('VT CHS Emissions Schedule'!R$8+$P18))/$Y$38)+(($X$39*$U18*('VT CHS Emissions Schedule'!R$9+$O18))/$Y$39)+(($X$40*$U18*'VT CHS Emissions Schedule'!R$7)/$Y$40)/(1-$N18)+(($X$41*$U18*'VT CHS Emissions Schedule'!R$5)/$Y$41)/(1-$M18)+(($X$42*$U18*('VT CHS Emissions Schedule'!R$36+$Q18))/$Y$42)))),0)</f>
        <v>122547.25306916852</v>
      </c>
      <c r="BZ18" s="63">
        <f>IF(BZ$15&lt;2025+$W18,IF(OR($C18="Oil",$C18="Propane",$C18="Wood, commercial"),$R18*AZ18,IF(OR($C18="Natural Gas",$C18="Electricity"),($R18*AZ18)/(1-$K18),((($X$38*$U18*('VT CHS Emissions Schedule'!S$8+$P18))/$Y$38)+(($X$39*$U18*('VT CHS Emissions Schedule'!S$9+$O18))/$Y$39)+(($X$40*$U18*'VT CHS Emissions Schedule'!S$7)/$Y$40)/(1-$N18)+(($X$41*$U18*'VT CHS Emissions Schedule'!S$5)/$Y$41)/(1-$M18)+(($X$42*$U18*('VT CHS Emissions Schedule'!S$36+$Q18))/$Y$42)))),0)</f>
        <v>122540.32510367244</v>
      </c>
      <c r="CA18" s="63">
        <f>IF(CA$15&lt;2025+$W18,IF(OR($C18="Oil",$C18="Propane",$C18="Wood, commercial"),$R18*BA18,IF(OR($C18="Natural Gas",$C18="Electricity"),($R18*BA18)/(1-$K18),((($X$38*$U18*('VT CHS Emissions Schedule'!T$8+$P18))/$Y$38)+(($X$39*$U18*('VT CHS Emissions Schedule'!T$9+$O18))/$Y$39)+(($X$40*$U18*'VT CHS Emissions Schedule'!T$7)/$Y$40)/(1-$N18)+(($X$41*$U18*'VT CHS Emissions Schedule'!T$5)/$Y$41)/(1-$M18)+(($X$42*$U18*('VT CHS Emissions Schedule'!T$36+$Q18))/$Y$42)))),0)</f>
        <v>122540.32510367244</v>
      </c>
      <c r="CB18" s="63">
        <f>IF(CB$15&lt;2025+$W18,IF(OR($C18="Oil",$C18="Propane",$C18="Wood, commercial"),$R18*BB18,IF(OR($C18="Natural Gas",$C18="Electricity"),($R18*BB18)/(1-$K18),((($X$38*$U18*('VT CHS Emissions Schedule'!U$8+$P18))/$Y$38)+(($X$39*$U18*('VT CHS Emissions Schedule'!U$9+$O18))/$Y$39)+(($X$40*$U18*'VT CHS Emissions Schedule'!U$7)/$Y$40)/(1-$N18)+(($X$41*$U18*'VT CHS Emissions Schedule'!U$5)/$Y$41)/(1-$M18)+(($X$42*$U18*('VT CHS Emissions Schedule'!U$36+$Q18))/$Y$42)))),0)</f>
        <v>122540.32510367244</v>
      </c>
      <c r="CC18" s="63">
        <f>IF(CC$15&lt;2025+$W18,IF(OR($C18="Oil",$C18="Propane",$C18="Wood, commercial"),$R18*BC18,IF(OR($C18="Natural Gas",$C18="Electricity"),($R18*BC18)/(1-$K18),((($X$38*$U18*('VT CHS Emissions Schedule'!V$8+$P18))/$Y$38)+(($X$39*$U18*('VT CHS Emissions Schedule'!V$9+$O18))/$Y$39)+(($X$40*$U18*'VT CHS Emissions Schedule'!V$7)/$Y$40)/(1-$N18)+(($X$41*$U18*'VT CHS Emissions Schedule'!V$5)/$Y$41)/(1-$M18)+(($X$42*$U18*('VT CHS Emissions Schedule'!V$36+$Q18))/$Y$42)))),0)</f>
        <v>122540.32510367244</v>
      </c>
      <c r="CD18" s="63">
        <f>IF(CD$15&lt;2025+$W18,IF(OR($C18="Oil",$C18="Propane",$C18="Wood, commercial"),$R18*BD18,IF(OR($C18="Natural Gas",$C18="Electricity"),($R18*BD18)/(1-$K18),((($X$38*$U18*('VT CHS Emissions Schedule'!W$8+$P18))/$Y$38)+(($X$39*$U18*('VT CHS Emissions Schedule'!W$9+$O18))/$Y$39)+(($X$40*$U18*'VT CHS Emissions Schedule'!W$7)/$Y$40)/(1-$N18)+(($X$41*$U18*'VT CHS Emissions Schedule'!W$5)/$Y$41)/(1-$M18)+(($X$42*$U18*('VT CHS Emissions Schedule'!W$36+$Q18))/$Y$42)))),0)</f>
        <v>122540.32510367244</v>
      </c>
      <c r="CE18" s="63">
        <f>IF(CE$15&lt;2025+$W18,IF(OR($C18="Oil",$C18="Propane",$C18="Wood, commercial"),$R18*BE18,IF(OR($C18="Natural Gas",$C18="Electricity"),($R18*BE18)/(1-$K18),((($X$38*$U18*('VT CHS Emissions Schedule'!X$8+$P18))/$Y$38)+(($X$39*$U18*('VT CHS Emissions Schedule'!X$9+$O18))/$Y$39)+(($X$40*$U18*'VT CHS Emissions Schedule'!X$7)/$Y$40)/(1-$N18)+(($X$41*$U18*'VT CHS Emissions Schedule'!X$5)/$Y$41)/(1-$M18)+(($X$42*$U18*('VT CHS Emissions Schedule'!X$36+$Q18))/$Y$42)))),0)</f>
        <v>0</v>
      </c>
      <c r="CF18" s="63">
        <f>IF(CF$15&lt;2025+$W18,IF(OR($C18="Oil",$C18="Propane",$C18="Wood, commercial"),$R18*BF18,IF(OR($C18="Natural Gas",$C18="Electricity"),($R18*BF18)/(1-$K18),((($X$38*$U18*('VT CHS Emissions Schedule'!Y$8+$P18))/$Y$38)+(($X$39*$U18*('VT CHS Emissions Schedule'!Y$9+$O18))/$Y$39)+(($X$40*$U18*'VT CHS Emissions Schedule'!Y$7)/$Y$40)/(1-$N18)+(($X$41*$U18*'VT CHS Emissions Schedule'!Y$5)/$Y$41)/(1-$M18)+(($X$42*$U18*('VT CHS Emissions Schedule'!Y$36+$Q18))/$Y$42)))),0)</f>
        <v>0</v>
      </c>
      <c r="CG18" s="63">
        <f>IF(CG$15&lt;2025+$W18,IF(OR($C18="Oil",$C18="Propane",$C18="Wood, commercial"),$R18*BG18,IF(OR($C18="Natural Gas",$C18="Electricity"),($R18*BG18)/(1-$K18),((($X$38*$U18*('VT CHS Emissions Schedule'!Z$8+$P18))/$Y$38)+(($X$39*$U18*('VT CHS Emissions Schedule'!Z$9+$O18))/$Y$39)+(($X$40*$U18*'VT CHS Emissions Schedule'!Z$7)/$Y$40)/(1-$N18)+(($X$41*$U18*'VT CHS Emissions Schedule'!Z$5)/$Y$41)/(1-$M18)+(($X$42*$U18*('VT CHS Emissions Schedule'!Z$36+$Q18))/$Y$42)))),0)</f>
        <v>0</v>
      </c>
      <c r="CH18" s="63">
        <f>IF(CH$15&lt;2025+$W18,IF(OR($C18="Oil",$C18="Propane",$C18="Wood, commercial"),$R18*BH18,IF(OR($C18="Natural Gas",$C18="Electricity"),($R18*BH18)/(1-$K18),((($X$38*$U18*('VT CHS Emissions Schedule'!AA$8+$P18))/$Y$38)+(($X$39*$U18*('VT CHS Emissions Schedule'!AA$9+$O18))/$Y$39)+(($X$40*$U18*'VT CHS Emissions Schedule'!AA$7)/$Y$40)/(1-$N18)+(($X$41*$U18*'VT CHS Emissions Schedule'!AA$5)/$Y$41)/(1-$M18)+(($X$42*$U18*('VT CHS Emissions Schedule'!AA$36+$Q18))/$Y$42)))),0)</f>
        <v>0</v>
      </c>
      <c r="CI18" s="63">
        <f>IF(CI$15&lt;2025+$W18,IF(OR($C18="Oil",$C18="Propane",$C18="Wood, commercial"),$R18*BI18,IF(OR($C18="Natural Gas",$C18="Electricity"),($R18*BI18)/(1-$K18),((($X$38*$U18*('VT CHS Emissions Schedule'!AB$8+$P18))/$Y$38)+(($X$39*$U18*('VT CHS Emissions Schedule'!AB$9+$O18))/$Y$39)+(($X$40*$U18*'VT CHS Emissions Schedule'!AB$7)/$Y$40)/(1-$N18)+(($X$41*$U18*'VT CHS Emissions Schedule'!AB$5)/$Y$41)/(1-$M18)+(($X$42*$U18*('VT CHS Emissions Schedule'!AB$36+$Q18))/$Y$42)))),0)</f>
        <v>0</v>
      </c>
      <c r="CJ18" s="63">
        <f>IF(CJ$15&lt;2025+$W18,IF(OR($C18="Oil",$C18="Propane",$C18="Wood, commercial"),$R18*BJ18,IF(OR($C18="Natural Gas",$C18="Electricity"),($R18*BJ18)/(1-$K18),((($X$38*$U18*('VT CHS Emissions Schedule'!AC$8+$P18))/$Y$38)+(($X$39*$U18*('VT CHS Emissions Schedule'!AC$9+$O18))/$Y$39)+(($X$40*$U18*'VT CHS Emissions Schedule'!AC$7)/$Y$40)/(1-$N18)+(($X$41*$U18*'VT CHS Emissions Schedule'!AC$5)/$Y$41)/(1-$M18)+(($X$42*$U18*('VT CHS Emissions Schedule'!AC$36+$Q18))/$Y$42)))),0)</f>
        <v>0</v>
      </c>
      <c r="CK18" s="63">
        <f>IF(CK$15&lt;2025+$W18,BK18+($S18*'VT CHS Emissions Schedule'!D$5)/(1-$M18)+($T18*'VT CHS Emissions Schedule'!D$5)/(1-$M18),0)</f>
        <v>125394.04053385867</v>
      </c>
      <c r="CL18" s="63">
        <f>IF(CL$15&lt;2025+$W18,BL18+($S18*'VT CHS Emissions Schedule'!E$5)/(1-$M18)+($T18*'VT CHS Emissions Schedule'!E$5)/(1-$M18),0)</f>
        <v>125206.47198738311</v>
      </c>
      <c r="CM18" s="63">
        <f>IF(CM$15&lt;2025+$W18,BM18+($S18*'VT CHS Emissions Schedule'!F$5)/(1-$M18)+($T18*'VT CHS Emissions Schedule'!F$5)/(1-$M18),0)</f>
        <v>125018.90344090754</v>
      </c>
      <c r="CN18" s="63">
        <f>IF(CN$15&lt;2025+$W18,BN18+($S18*'VT CHS Emissions Schedule'!G$5)/(1-$M18)+($T18*'VT CHS Emissions Schedule'!G$5)/(1-$M18),0)</f>
        <v>124831.33489443197</v>
      </c>
      <c r="CO18" s="63">
        <f>IF(CO$15&lt;2025+$W18,BO18+($S18*'VT CHS Emissions Schedule'!H$5)/(1-$M18)+($T18*'VT CHS Emissions Schedule'!H$5)/(1-$M18),0)</f>
        <v>124643.76634795639</v>
      </c>
      <c r="CP18" s="63">
        <f>IF(CP$15&lt;2025+$W18,BP18+($S18*'VT CHS Emissions Schedule'!I$5)/(1-$M18)+($T18*'VT CHS Emissions Schedule'!I$5)/(1-$M18),0)</f>
        <v>124328.49964635259</v>
      </c>
      <c r="CQ18" s="63">
        <f>IF(CQ$15&lt;2025+$W18,BQ18+($S18*'VT CHS Emissions Schedule'!J$5)/(1-$M18)+($T18*'VT CHS Emissions Schedule'!J$5)/(1-$M18),0)</f>
        <v>124140.93109987702</v>
      </c>
      <c r="CR18" s="63">
        <f>IF(CR$15&lt;2025+$W18,BR18+($S18*'VT CHS Emissions Schedule'!K$5)/(1-$M18)+($T18*'VT CHS Emissions Schedule'!K$5)/(1-$M18),0)</f>
        <v>123953.36255340146</v>
      </c>
      <c r="CS18" s="63">
        <f>IF(CS$15&lt;2025+$W18,BS18+($S18*'VT CHS Emissions Schedule'!L$5)/(1-$M18)+($T18*'VT CHS Emissions Schedule'!L$5)/(1-$M18),0)</f>
        <v>123765.79400692589</v>
      </c>
      <c r="CT18" s="63">
        <f>IF(CT$15&lt;2025+$W18,BT18+($S18*'VT CHS Emissions Schedule'!M$5)/(1-$M18)+($T18*'VT CHS Emissions Schedule'!M$5)/(1-$M18),0)</f>
        <v>123578.22546045033</v>
      </c>
      <c r="CU18" s="63">
        <f>IF(CU$15&lt;2025+$W18,BU18+($S18*'VT CHS Emissions Schedule'!N$5)/(1-$M18)+($T18*'VT CHS Emissions Schedule'!N$5)/(1-$M18),0)</f>
        <v>123369.05256945289</v>
      </c>
      <c r="CV18" s="63">
        <f>IF(CV$15&lt;2025+$W18,BV18+($S18*'VT CHS Emissions Schedule'!O$5)/(1-$M18)+($T18*'VT CHS Emissions Schedule'!O$5)/(1-$M18),0)</f>
        <v>123369.05256945289</v>
      </c>
      <c r="CW18" s="63">
        <f>IF(CW$15&lt;2025+$W18,BW18+($S18*'VT CHS Emissions Schedule'!P$5)/(1-$M18)+($T18*'VT CHS Emissions Schedule'!P$5)/(1-$M18),0)</f>
        <v>123369.05256945289</v>
      </c>
      <c r="CX18" s="63">
        <f>IF(CX$15&lt;2025+$W18,BX18+($S18*'VT CHS Emissions Schedule'!Q$5)/(1-$M18)+($T18*'VT CHS Emissions Schedule'!Q$5)/(1-$M18),0)</f>
        <v>123369.05256945289</v>
      </c>
      <c r="CY18" s="63">
        <f>IF(CY$15&lt;2025+$W18,BY18+($S18*'VT CHS Emissions Schedule'!R$5)/(1-$M18)+($T18*'VT CHS Emissions Schedule'!R$5)/(1-$M18),0)</f>
        <v>123369.05256945289</v>
      </c>
      <c r="CZ18" s="63">
        <f>IF(CZ$15&lt;2025+$W18,BZ18+($S18*'VT CHS Emissions Schedule'!S$5)/(1-$M18)+($T18*'VT CHS Emissions Schedule'!S$5)/(1-$M18),0)</f>
        <v>123362.12460395681</v>
      </c>
      <c r="DA18" s="63">
        <f>IF(DA$15&lt;2025+$W18,CA18+($S18*'VT CHS Emissions Schedule'!T$5)/(1-$M18)+($T18*'VT CHS Emissions Schedule'!T$5)/(1-$M18),0)</f>
        <v>123362.12460395681</v>
      </c>
      <c r="DB18" s="63">
        <f>IF(DB$15&lt;2025+$W18,CB18+($S18*'VT CHS Emissions Schedule'!U$5)/(1-$M18)+($T18*'VT CHS Emissions Schedule'!U$5)/(1-$M18),0)</f>
        <v>123362.12460395681</v>
      </c>
      <c r="DC18" s="63">
        <f>IF(DC$15&lt;2025+$W18,CC18+($S18*'VT CHS Emissions Schedule'!V$5)/(1-$M18)+($T18*'VT CHS Emissions Schedule'!V$5)/(1-$M18),0)</f>
        <v>123362.12460395681</v>
      </c>
      <c r="DD18" s="63">
        <f>IF(DD$15&lt;2025+$W18,CD18+($S18*'VT CHS Emissions Schedule'!W$5)/(1-$M18)+($T18*'VT CHS Emissions Schedule'!W$5)/(1-$M18),0)</f>
        <v>123362.12460395681</v>
      </c>
      <c r="DE18" s="63">
        <f>IF(DE$15&lt;2025+$W18,CE18+($S18*'VT CHS Emissions Schedule'!X$5)/(1-$M18)+($T18*'VT CHS Emissions Schedule'!X$5)/(1-$M18),0)</f>
        <v>0</v>
      </c>
      <c r="DF18" s="63">
        <f>IF(DF$15&lt;2025+$W18,CF18+($S18*'VT CHS Emissions Schedule'!Y$5)/(1-$M18)+($T18*'VT CHS Emissions Schedule'!Y$5)/(1-$M18),0)</f>
        <v>0</v>
      </c>
      <c r="DG18" s="63">
        <f>IF(DG$15&lt;2025+$W18,CG18+($S18*'VT CHS Emissions Schedule'!Z$5)/(1-$M18)+($T18*'VT CHS Emissions Schedule'!Z$5)/(1-$M18),0)</f>
        <v>0</v>
      </c>
      <c r="DH18" s="63">
        <f>IF(DH$15&lt;2025+$W18,CH18+($S18*'VT CHS Emissions Schedule'!AA$5)/(1-$M18)+($T18*'VT CHS Emissions Schedule'!AA$5)/(1-$M18),0)</f>
        <v>0</v>
      </c>
      <c r="DI18" s="63">
        <f>IF(DI$15&lt;2025+$W18,CI18+($S18*'VT CHS Emissions Schedule'!AB$5)/(1-$M18)+($T18*'VT CHS Emissions Schedule'!AB$5)/(1-$M18),0)</f>
        <v>0</v>
      </c>
      <c r="DJ18" s="63">
        <f>IF(DJ$15&lt;2025+$W18,CJ18+($S18*'VT CHS Emissions Schedule'!AC$5)/(1-$M18)+($T18*'VT CHS Emissions Schedule'!AC$5)/(1-$M18),0)</f>
        <v>0</v>
      </c>
    </row>
    <row r="19" spans="1:114" ht="13.15" customHeight="1" x14ac:dyDescent="0.25">
      <c r="A19" s="449"/>
      <c r="B19" s="296">
        <v>400</v>
      </c>
      <c r="C19" s="176" t="s">
        <v>18</v>
      </c>
      <c r="D19" s="174">
        <f t="shared" si="9"/>
        <v>187803.78281663964</v>
      </c>
      <c r="E19" s="224">
        <f t="shared" si="10"/>
        <v>202260.71702126082</v>
      </c>
      <c r="F19" s="220">
        <f t="shared" si="0"/>
        <v>0.18780378281663965</v>
      </c>
      <c r="G19" s="110">
        <f t="shared" si="11"/>
        <v>20394.360772577995</v>
      </c>
      <c r="H19" s="63">
        <f>IF(OR($C19="Oil",$C19="Propane",$C19="Wood, commercial"),$R19*AK19,IF(OR($C19="Natural Gas",$C19="Electricity"),($R19*AK19)/(1-$K19),((($X$38*$U19*('VT CHS Emissions Schedule'!D$8+$P19))/$Y$38)+(($X$39*$U19*('VT CHS Emissions Schedule'!D$9+$O19))/$Y$39)+(($X$40*$U19*'VT CHS Emissions Schedule'!D$7)/$Y$40)/(1-$N19)+(($X$41*$U19*'VT CHS Emissions Schedule'!D$5)/$Y$41)/(1-$M19)+(($X$42*$U19*('VT CHS Emissions Schedule'!D$36+$Q19))/$Y$42))))</f>
        <v>18936.638600044236</v>
      </c>
      <c r="I19" s="63">
        <f>($S19*'VT CHS Emissions Schedule'!D$5)/(1-$M19)</f>
        <v>1065.2792741864423</v>
      </c>
      <c r="J19" s="63">
        <f>(T19*'VT CHS Emissions Schedule'!D$5)/(1-$M19)</f>
        <v>392.44289834731671</v>
      </c>
      <c r="K19" s="65">
        <f>_xlfn.XLOOKUP($C19,Lookups!$A$3:$A$15,Lookups!$E$3:$E$15)</f>
        <v>8.9499999999999996E-2</v>
      </c>
      <c r="L19" s="64">
        <f>_xlfn.XLOOKUP($C19,Lookups!$A$3:$A$15,Lookups!$D$3:$D$15)</f>
        <v>0</v>
      </c>
      <c r="M19" s="65">
        <f>Lookups!$E$6</f>
        <v>8.9499999999999996E-2</v>
      </c>
      <c r="N19" s="65">
        <f>Lookups!$E$5</f>
        <v>1.4E-2</v>
      </c>
      <c r="O19" s="64">
        <f>Lookups!$D$4</f>
        <v>0.32764300000000002</v>
      </c>
      <c r="P19" s="64">
        <f>Lookups!$D$3</f>
        <v>0.21490000000000001</v>
      </c>
      <c r="Q19" s="64">
        <f>Lookups!$D$8</f>
        <v>1.3776766038113153</v>
      </c>
      <c r="R19" s="71">
        <f t="shared" si="1"/>
        <v>456.51264193270049</v>
      </c>
      <c r="S19" s="71">
        <f t="shared" si="2"/>
        <v>25.681086602870813</v>
      </c>
      <c r="T19" s="71">
        <f t="shared" si="3"/>
        <v>9.4607679914132827</v>
      </c>
      <c r="U19" s="71">
        <f t="shared" si="4"/>
        <v>1670.8362694736838</v>
      </c>
      <c r="V19" s="71">
        <f t="shared" si="5"/>
        <v>90.397424842105266</v>
      </c>
      <c r="W19" s="67">
        <v>20</v>
      </c>
      <c r="X19" s="169">
        <v>3.1399999999999997E-2</v>
      </c>
      <c r="Y19" s="79">
        <f t="shared" si="6"/>
        <v>0.65999999999999992</v>
      </c>
      <c r="Z19" s="79">
        <f t="shared" si="7"/>
        <v>0.68</v>
      </c>
      <c r="AA19" s="63">
        <f t="shared" si="8"/>
        <v>400</v>
      </c>
      <c r="AB19" s="70">
        <v>17.100000000000001</v>
      </c>
      <c r="AC19" s="63">
        <v>113443</v>
      </c>
      <c r="AD19" s="63">
        <v>6619</v>
      </c>
      <c r="AE19" s="71">
        <v>0.55000000000000004</v>
      </c>
      <c r="AF19" s="71">
        <v>0.75</v>
      </c>
      <c r="AG19" s="71">
        <f>$Y$41</f>
        <v>3.66</v>
      </c>
      <c r="AH19" s="71">
        <v>3.52</v>
      </c>
      <c r="AI19" s="71">
        <v>1.08</v>
      </c>
      <c r="AJ19" s="74">
        <v>1.06E-3</v>
      </c>
      <c r="AK19" s="66">
        <f>IFERROR(IF(AK$15&lt;2025+$W19,$L19+_xlfn.XLOOKUP(_xlfn.XLOOKUP($C19,Lookups!$A$3:$A$17,Lookups!$B$3:$B$17),'VT CHS Emissions Schedule'!$A:$A,'VT CHS Emissions Schedule'!D:D),0),"blended")</f>
        <v>37.768525691523088</v>
      </c>
      <c r="AL19" s="66">
        <f>IFERROR(IF(AL$15&lt;2025+$W19,$L19+_xlfn.XLOOKUP(_xlfn.XLOOKUP($C19,Lookups!$A$3:$A$17,Lookups!$B$3:$B$17),'VT CHS Emissions Schedule'!$A:$A,'VT CHS Emissions Schedule'!E:E),0),"blended")</f>
        <v>35.142306247004733</v>
      </c>
      <c r="AM19" s="66">
        <f>IFERROR(IF(AM$15&lt;2025+$W19,$L19+_xlfn.XLOOKUP(_xlfn.XLOOKUP($C19,Lookups!$A$3:$A$17,Lookups!$B$3:$B$17),'VT CHS Emissions Schedule'!$A:$A,'VT CHS Emissions Schedule'!F:F),0),"blended")</f>
        <v>32.516086802486377</v>
      </c>
      <c r="AN19" s="66">
        <f>IFERROR(IF(AN$15&lt;2025+$W19,$L19+_xlfn.XLOOKUP(_xlfn.XLOOKUP($C19,Lookups!$A$3:$A$17,Lookups!$B$3:$B$17),'VT CHS Emissions Schedule'!$A:$A,'VT CHS Emissions Schedule'!G:G),0),"blended")</f>
        <v>29.889867357968015</v>
      </c>
      <c r="AO19" s="66">
        <f>IFERROR(IF(AO$15&lt;2025+$W19,$L19+_xlfn.XLOOKUP(_xlfn.XLOOKUP($C19,Lookups!$A$3:$A$17,Lookups!$B$3:$B$17),'VT CHS Emissions Schedule'!$A:$A,'VT CHS Emissions Schedule'!H:H),0),"blended")</f>
        <v>27.263647913449653</v>
      </c>
      <c r="AP19" s="66">
        <f>IFERROR(IF(AP$15&lt;2025+$W19,$L19+_xlfn.XLOOKUP(_xlfn.XLOOKUP($C19,Lookups!$A$3:$A$17,Lookups!$B$3:$B$17),'VT CHS Emissions Schedule'!$A:$A,'VT CHS Emissions Schedule'!I:I),0),"blended")</f>
        <v>24.637428468931297</v>
      </c>
      <c r="AQ19" s="66">
        <f>IFERROR(IF(AQ$15&lt;2025+$W19,$L19+_xlfn.XLOOKUP(_xlfn.XLOOKUP($C19,Lookups!$A$3:$A$17,Lookups!$B$3:$B$17),'VT CHS Emissions Schedule'!$A:$A,'VT CHS Emissions Schedule'!J:J),0),"blended")</f>
        <v>22.011209024412938</v>
      </c>
      <c r="AR19" s="66">
        <f>IFERROR(IF(AR$15&lt;2025+$W19,$L19+_xlfn.XLOOKUP(_xlfn.XLOOKUP($C19,Lookups!$A$3:$A$17,Lookups!$B$3:$B$17),'VT CHS Emissions Schedule'!$A:$A,'VT CHS Emissions Schedule'!K:K),0),"blended")</f>
        <v>19.384989579894583</v>
      </c>
      <c r="AS19" s="66">
        <f>IFERROR(IF(AS$15&lt;2025+$W19,$L19+_xlfn.XLOOKUP(_xlfn.XLOOKUP($C19,Lookups!$A$3:$A$17,Lookups!$B$3:$B$17),'VT CHS Emissions Schedule'!$A:$A,'VT CHS Emissions Schedule'!L:L),0),"blended")</f>
        <v>16.758770135376224</v>
      </c>
      <c r="AT19" s="66">
        <f>IFERROR(IF(AT$15&lt;2025+$W19,$L19+_xlfn.XLOOKUP(_xlfn.XLOOKUP($C19,Lookups!$A$3:$A$17,Lookups!$B$3:$B$17),'VT CHS Emissions Schedule'!$A:$A,'VT CHS Emissions Schedule'!M:M),0),"blended")</f>
        <v>14.132550690857862</v>
      </c>
      <c r="AU19" s="66">
        <f>IFERROR(IF(AU$15&lt;2025+$W19,$L19+_xlfn.XLOOKUP(_xlfn.XLOOKUP($C19,Lookups!$A$3:$A$17,Lookups!$B$3:$B$17),'VT CHS Emissions Schedule'!$A:$A,'VT CHS Emissions Schedule'!N:N),0),"blended")</f>
        <v>11.506331246339505</v>
      </c>
      <c r="AV19" s="66">
        <f>IFERROR(IF(AV$15&lt;2025+$W19,$L19+_xlfn.XLOOKUP(_xlfn.XLOOKUP($C19,Lookups!$A$3:$A$17,Lookups!$B$3:$B$17),'VT CHS Emissions Schedule'!$A:$A,'VT CHS Emissions Schedule'!O:O),0),"blended")</f>
        <v>11.506331246339505</v>
      </c>
      <c r="AW19" s="66">
        <f>IFERROR(IF(AW$15&lt;2025+$W19,$L19+_xlfn.XLOOKUP(_xlfn.XLOOKUP($C19,Lookups!$A$3:$A$17,Lookups!$B$3:$B$17),'VT CHS Emissions Schedule'!$A:$A,'VT CHS Emissions Schedule'!P:P),0),"blended")</f>
        <v>11.506331246339505</v>
      </c>
      <c r="AX19" s="66">
        <f>IFERROR(IF(AX$15&lt;2025+$W19,$L19+_xlfn.XLOOKUP(_xlfn.XLOOKUP($C19,Lookups!$A$3:$A$17,Lookups!$B$3:$B$17),'VT CHS Emissions Schedule'!$A:$A,'VT CHS Emissions Schedule'!Q:Q),0),"blended")</f>
        <v>11.506331246339505</v>
      </c>
      <c r="AY19" s="66">
        <f>IFERROR(IF(AY$15&lt;2025+$W19,$L19+_xlfn.XLOOKUP(_xlfn.XLOOKUP($C19,Lookups!$A$3:$A$17,Lookups!$B$3:$B$17),'VT CHS Emissions Schedule'!$A:$A,'VT CHS Emissions Schedule'!R:R),0),"blended")</f>
        <v>11.506331246339505</v>
      </c>
      <c r="AZ19" s="66">
        <f>IFERROR(IF(AZ$15&lt;2025+$W19,$L19+_xlfn.XLOOKUP(_xlfn.XLOOKUP($C19,Lookups!$A$3:$A$17,Lookups!$B$3:$B$17),'VT CHS Emissions Schedule'!$A:$A,'VT CHS Emissions Schedule'!S:S),0),"blended")</f>
        <v>11.506331246339505</v>
      </c>
      <c r="BA19" s="66">
        <f>IFERROR(IF(BA$15&lt;2025+$W19,$L19+_xlfn.XLOOKUP(_xlfn.XLOOKUP($C19,Lookups!$A$3:$A$17,Lookups!$B$3:$B$17),'VT CHS Emissions Schedule'!$A:$A,'VT CHS Emissions Schedule'!T:T),0),"blended")</f>
        <v>11.506331246339505</v>
      </c>
      <c r="BB19" s="66">
        <f>IFERROR(IF(BB$15&lt;2025+$W19,$L19+_xlfn.XLOOKUP(_xlfn.XLOOKUP($C19,Lookups!$A$3:$A$17,Lookups!$B$3:$B$17),'VT CHS Emissions Schedule'!$A:$A,'VT CHS Emissions Schedule'!U:U),0),"blended")</f>
        <v>11.506331246339505</v>
      </c>
      <c r="BC19" s="66">
        <f>IFERROR(IF(BC$15&lt;2025+$W19,$L19+_xlfn.XLOOKUP(_xlfn.XLOOKUP($C19,Lookups!$A$3:$A$17,Lookups!$B$3:$B$17),'VT CHS Emissions Schedule'!$A:$A,'VT CHS Emissions Schedule'!V:V),0),"blended")</f>
        <v>11.506331246339505</v>
      </c>
      <c r="BD19" s="66">
        <f>IFERROR(IF(BD$15&lt;2025+$W19,$L19+_xlfn.XLOOKUP(_xlfn.XLOOKUP($C19,Lookups!$A$3:$A$17,Lookups!$B$3:$B$17),'VT CHS Emissions Schedule'!$A:$A,'VT CHS Emissions Schedule'!W:W),0),"blended")</f>
        <v>11.506331246339505</v>
      </c>
      <c r="BE19" s="66">
        <f>IFERROR(IF(BE$15&lt;2025+$W19,$L19+_xlfn.XLOOKUP(_xlfn.XLOOKUP($C19,Lookups!$A$3:$A$17,Lookups!$B$3:$B$17),'VT CHS Emissions Schedule'!$A:$A,'VT CHS Emissions Schedule'!X:X),0),"blended")</f>
        <v>0</v>
      </c>
      <c r="BF19" s="66">
        <f>IFERROR(IF(BF$15&lt;2025+$W19,$L19+_xlfn.XLOOKUP(_xlfn.XLOOKUP($C19,Lookups!$A$3:$A$17,Lookups!$B$3:$B$17),'VT CHS Emissions Schedule'!$A:$A,'VT CHS Emissions Schedule'!Y:Y),0),"blended")</f>
        <v>0</v>
      </c>
      <c r="BG19" s="66">
        <f>IFERROR(IF(BG$15&lt;2025+$W19,$L19+_xlfn.XLOOKUP(_xlfn.XLOOKUP($C19,Lookups!$A$3:$A$17,Lookups!$B$3:$B$17),'VT CHS Emissions Schedule'!$A:$A,'VT CHS Emissions Schedule'!Z:Z),0),"blended")</f>
        <v>0</v>
      </c>
      <c r="BH19" s="66">
        <f>IFERROR(IF(BH$15&lt;2025+$W19,$L19+_xlfn.XLOOKUP(_xlfn.XLOOKUP($C19,Lookups!$A$3:$A$17,Lookups!$B$3:$B$17),'VT CHS Emissions Schedule'!$A:$A,'VT CHS Emissions Schedule'!AA:AA),0),"blended")</f>
        <v>0</v>
      </c>
      <c r="BI19" s="66">
        <f>IFERROR(IF(BI$15&lt;2025+$W19,$L19+_xlfn.XLOOKUP(_xlfn.XLOOKUP($C19,Lookups!$A$3:$A$17,Lookups!$B$3:$B$17),'VT CHS Emissions Schedule'!$A:$A,'VT CHS Emissions Schedule'!AB:AB),0),"blended")</f>
        <v>0</v>
      </c>
      <c r="BJ19" s="66">
        <f>IFERROR(IF(BJ$15&lt;2025+$W19,$L19+_xlfn.XLOOKUP(_xlfn.XLOOKUP($C19,Lookups!$A$3:$A$17,Lookups!$B$3:$B$17),'VT CHS Emissions Schedule'!$A:$A,'VT CHS Emissions Schedule'!AC:AC),0),"blended")</f>
        <v>0</v>
      </c>
      <c r="BK19" s="63">
        <f>IF(BK$15&lt;2025+$W19,IF(OR($C19="Oil",$C19="Propane",$C19="Wood, commercial"),$R19*AK19,IF(OR($C19="Natural Gas",$C19="Electricity"),($R19*AK19)/(1-$K19),((($X$38*$U19*('VT CHS Emissions Schedule'!D$8+$P19))/$Y$38)+(($X$39*$U19*('VT CHS Emissions Schedule'!D$9+$O19))/$Y$39)+(($X$40*$U19*'VT CHS Emissions Schedule'!D$7)/$Y$40)/(1-$N19)+(($X$41*$U19*'VT CHS Emissions Schedule'!D$5)/$Y$41)/(1-$M19)+(($X$42*$U19*('VT CHS Emissions Schedule'!D$36+$Q19))/$Y$42)))),0)</f>
        <v>18936.638600044236</v>
      </c>
      <c r="BL19" s="63">
        <f>IF(BL$15&lt;2025+$W19,IF(OR($C19="Oil",$C19="Propane",$C19="Wood, commercial"),$R19*AL19,IF(OR($C19="Natural Gas",$C19="Electricity"),($R19*AL19)/(1-$K19),((($X$38*$U19*('VT CHS Emissions Schedule'!E$8+$P19))/$Y$38)+(($X$39*$U19*('VT CHS Emissions Schedule'!E$9+$O19))/$Y$39)+(($X$40*$U19*'VT CHS Emissions Schedule'!E$7)/$Y$40)/(1-$N19)+(($X$41*$U19*'VT CHS Emissions Schedule'!E$5)/$Y$41)/(1-$M19)+(($X$42*$U19*('VT CHS Emissions Schedule'!E$36+$Q19))/$Y$42)))),0)</f>
        <v>17619.886950497723</v>
      </c>
      <c r="BM19" s="63">
        <f>IF(BM$15&lt;2025+$W19,IF(OR($C19="Oil",$C19="Propane",$C19="Wood, commercial"),$R19*AM19,IF(OR($C19="Natural Gas",$C19="Electricity"),($R19*AM19)/(1-$K19),((($X$38*$U19*('VT CHS Emissions Schedule'!F$8+$P19))/$Y$38)+(($X$39*$U19*('VT CHS Emissions Schedule'!F$9+$O19))/$Y$39)+(($X$40*$U19*'VT CHS Emissions Schedule'!F$7)/$Y$40)/(1-$N19)+(($X$41*$U19*'VT CHS Emissions Schedule'!F$5)/$Y$41)/(1-$M19)+(($X$42*$U19*('VT CHS Emissions Schedule'!F$36+$Q19))/$Y$42)))),0)</f>
        <v>16303.135300951204</v>
      </c>
      <c r="BN19" s="63">
        <f>IF(BN$15&lt;2025+$W19,IF(OR($C19="Oil",$C19="Propane",$C19="Wood, commercial"),$R19*AN19,IF(OR($C19="Natural Gas",$C19="Electricity"),($R19*AN19)/(1-$K19),((($X$38*$U19*('VT CHS Emissions Schedule'!G$8+$P19))/$Y$38)+(($X$39*$U19*('VT CHS Emissions Schedule'!G$9+$O19))/$Y$39)+(($X$40*$U19*'VT CHS Emissions Schedule'!G$7)/$Y$40)/(1-$N19)+(($X$41*$U19*'VT CHS Emissions Schedule'!G$5)/$Y$41)/(1-$M19)+(($X$42*$U19*('VT CHS Emissions Schedule'!G$36+$Q19))/$Y$42)))),0)</f>
        <v>14986.383651404683</v>
      </c>
      <c r="BO19" s="63">
        <f>IF(BO$15&lt;2025+$W19,IF(OR($C19="Oil",$C19="Propane",$C19="Wood, commercial"),$R19*AO19,IF(OR($C19="Natural Gas",$C19="Electricity"),($R19*AO19)/(1-$K19),((($X$38*$U19*('VT CHS Emissions Schedule'!H$8+$P19))/$Y$38)+(($X$39*$U19*('VT CHS Emissions Schedule'!H$9+$O19))/$Y$39)+(($X$40*$U19*'VT CHS Emissions Schedule'!H$7)/$Y$40)/(1-$N19)+(($X$41*$U19*'VT CHS Emissions Schedule'!H$5)/$Y$41)/(1-$M19)+(($X$42*$U19*('VT CHS Emissions Schedule'!H$36+$Q19))/$Y$42)))),0)</f>
        <v>13669.632001858163</v>
      </c>
      <c r="BP19" s="63">
        <f>IF(BP$15&lt;2025+$W19,IF(OR($C19="Oil",$C19="Propane",$C19="Wood, commercial"),$R19*AP19,IF(OR($C19="Natural Gas",$C19="Electricity"),($R19*AP19)/(1-$K19),((($X$38*$U19*('VT CHS Emissions Schedule'!I$8+$P19))/$Y$38)+(($X$39*$U19*('VT CHS Emissions Schedule'!I$9+$O19))/$Y$39)+(($X$40*$U19*'VT CHS Emissions Schedule'!I$7)/$Y$40)/(1-$N19)+(($X$41*$U19*'VT CHS Emissions Schedule'!I$5)/$Y$41)/(1-$M19)+(($X$42*$U19*('VT CHS Emissions Schedule'!I$36+$Q19))/$Y$42)))),0)</f>
        <v>12352.880352311648</v>
      </c>
      <c r="BQ19" s="63">
        <f>IF(BQ$15&lt;2025+$W19,IF(OR($C19="Oil",$C19="Propane",$C19="Wood, commercial"),$R19*AQ19,IF(OR($C19="Natural Gas",$C19="Electricity"),($R19*AQ19)/(1-$K19),((($X$38*$U19*('VT CHS Emissions Schedule'!J$8+$P19))/$Y$38)+(($X$39*$U19*('VT CHS Emissions Schedule'!J$9+$O19))/$Y$39)+(($X$40*$U19*'VT CHS Emissions Schedule'!J$7)/$Y$40)/(1-$N19)+(($X$41*$U19*'VT CHS Emissions Schedule'!J$5)/$Y$41)/(1-$M19)+(($X$42*$U19*('VT CHS Emissions Schedule'!J$36+$Q19))/$Y$42)))),0)</f>
        <v>11036.128702765129</v>
      </c>
      <c r="BR19" s="63">
        <f>IF(BR$15&lt;2025+$W19,IF(OR($C19="Oil",$C19="Propane",$C19="Wood, commercial"),$R19*AR19,IF(OR($C19="Natural Gas",$C19="Electricity"),($R19*AR19)/(1-$K19),((($X$38*$U19*('VT CHS Emissions Schedule'!K$8+$P19))/$Y$38)+(($X$39*$U19*('VT CHS Emissions Schedule'!K$9+$O19))/$Y$39)+(($X$40*$U19*'VT CHS Emissions Schedule'!K$7)/$Y$40)/(1-$N19)+(($X$41*$U19*'VT CHS Emissions Schedule'!K$5)/$Y$41)/(1-$M19)+(($X$42*$U19*('VT CHS Emissions Schedule'!K$36+$Q19))/$Y$42)))),0)</f>
        <v>9719.3770532186118</v>
      </c>
      <c r="BS19" s="63">
        <f>IF(BS$15&lt;2025+$W19,IF(OR($C19="Oil",$C19="Propane",$C19="Wood, commercial"),$R19*AS19,IF(OR($C19="Natural Gas",$C19="Electricity"),($R19*AS19)/(1-$K19),((($X$38*$U19*('VT CHS Emissions Schedule'!L$8+$P19))/$Y$38)+(($X$39*$U19*('VT CHS Emissions Schedule'!L$9+$O19))/$Y$39)+(($X$40*$U19*'VT CHS Emissions Schedule'!L$7)/$Y$40)/(1-$N19)+(($X$41*$U19*'VT CHS Emissions Schedule'!L$5)/$Y$41)/(1-$M19)+(($X$42*$U19*('VT CHS Emissions Schedule'!L$36+$Q19))/$Y$42)))),0)</f>
        <v>8402.6254036720929</v>
      </c>
      <c r="BT19" s="63">
        <f>IF(BT$15&lt;2025+$W19,IF(OR($C19="Oil",$C19="Propane",$C19="Wood, commercial"),$R19*AT19,IF(OR($C19="Natural Gas",$C19="Electricity"),($R19*AT19)/(1-$K19),((($X$38*$U19*('VT CHS Emissions Schedule'!M$8+$P19))/$Y$38)+(($X$39*$U19*('VT CHS Emissions Schedule'!M$9+$O19))/$Y$39)+(($X$40*$U19*'VT CHS Emissions Schedule'!M$7)/$Y$40)/(1-$N19)+(($X$41*$U19*'VT CHS Emissions Schedule'!M$5)/$Y$41)/(1-$M19)+(($X$42*$U19*('VT CHS Emissions Schedule'!M$36+$Q19))/$Y$42)))),0)</f>
        <v>7085.8737541255723</v>
      </c>
      <c r="BU19" s="63">
        <f>IF(BU$15&lt;2025+$W19,IF(OR($C19="Oil",$C19="Propane",$C19="Wood, commercial"),$R19*AU19,IF(OR($C19="Natural Gas",$C19="Electricity"),($R19*AU19)/(1-$K19),((($X$38*$U19*('VT CHS Emissions Schedule'!N$8+$P19))/$Y$38)+(($X$39*$U19*('VT CHS Emissions Schedule'!N$9+$O19))/$Y$39)+(($X$40*$U19*'VT CHS Emissions Schedule'!N$7)/$Y$40)/(1-$N19)+(($X$41*$U19*'VT CHS Emissions Schedule'!N$5)/$Y$41)/(1-$M19)+(($X$42*$U19*('VT CHS Emissions Schedule'!N$36+$Q19))/$Y$42)))),0)</f>
        <v>5769.1221045790553</v>
      </c>
      <c r="BV19" s="63">
        <f>IF(BV$15&lt;2025+$W19,IF(OR($C19="Oil",$C19="Propane",$C19="Wood, commercial"),$R19*AV19,IF(OR($C19="Natural Gas",$C19="Electricity"),($R19*AV19)/(1-$K19),((($X$38*$U19*('VT CHS Emissions Schedule'!O$8+$P19))/$Y$38)+(($X$39*$U19*('VT CHS Emissions Schedule'!O$9+$O19))/$Y$39)+(($X$40*$U19*'VT CHS Emissions Schedule'!O$7)/$Y$40)/(1-$N19)+(($X$41*$U19*'VT CHS Emissions Schedule'!O$5)/$Y$41)/(1-$M19)+(($X$42*$U19*('VT CHS Emissions Schedule'!O$36+$Q19))/$Y$42)))),0)</f>
        <v>5769.1221045790553</v>
      </c>
      <c r="BW19" s="63">
        <f>IF(BW$15&lt;2025+$W19,IF(OR($C19="Oil",$C19="Propane",$C19="Wood, commercial"),$R19*AW19,IF(OR($C19="Natural Gas",$C19="Electricity"),($R19*AW19)/(1-$K19),((($X$38*$U19*('VT CHS Emissions Schedule'!P$8+$P19))/$Y$38)+(($X$39*$U19*('VT CHS Emissions Schedule'!P$9+$O19))/$Y$39)+(($X$40*$U19*'VT CHS Emissions Schedule'!P$7)/$Y$40)/(1-$N19)+(($X$41*$U19*'VT CHS Emissions Schedule'!P$5)/$Y$41)/(1-$M19)+(($X$42*$U19*('VT CHS Emissions Schedule'!P$36+$Q19))/$Y$42)))),0)</f>
        <v>5769.1221045790553</v>
      </c>
      <c r="BX19" s="63">
        <f>IF(BX$15&lt;2025+$W19,IF(OR($C19="Oil",$C19="Propane",$C19="Wood, commercial"),$R19*AX19,IF(OR($C19="Natural Gas",$C19="Electricity"),($R19*AX19)/(1-$K19),((($X$38*$U19*('VT CHS Emissions Schedule'!Q$8+$P19))/$Y$38)+(($X$39*$U19*('VT CHS Emissions Schedule'!Q$9+$O19))/$Y$39)+(($X$40*$U19*'VT CHS Emissions Schedule'!Q$7)/$Y$40)/(1-$N19)+(($X$41*$U19*'VT CHS Emissions Schedule'!Q$5)/$Y$41)/(1-$M19)+(($X$42*$U19*('VT CHS Emissions Schedule'!Q$36+$Q19))/$Y$42)))),0)</f>
        <v>5769.1221045790553</v>
      </c>
      <c r="BY19" s="63">
        <f>IF(BY$15&lt;2025+$W19,IF(OR($C19="Oil",$C19="Propane",$C19="Wood, commercial"),$R19*AY19,IF(OR($C19="Natural Gas",$C19="Electricity"),($R19*AY19)/(1-$K19),((($X$38*$U19*('VT CHS Emissions Schedule'!R$8+$P19))/$Y$38)+(($X$39*$U19*('VT CHS Emissions Schedule'!R$9+$O19))/$Y$39)+(($X$40*$U19*'VT CHS Emissions Schedule'!R$7)/$Y$40)/(1-$N19)+(($X$41*$U19*'VT CHS Emissions Schedule'!R$5)/$Y$41)/(1-$M19)+(($X$42*$U19*('VT CHS Emissions Schedule'!R$36+$Q19))/$Y$42)))),0)</f>
        <v>5769.1221045790553</v>
      </c>
      <c r="BZ19" s="63">
        <f>IF(BZ$15&lt;2025+$W19,IF(OR($C19="Oil",$C19="Propane",$C19="Wood, commercial"),$R19*AZ19,IF(OR($C19="Natural Gas",$C19="Electricity"),($R19*AZ19)/(1-$K19),((($X$38*$U19*('VT CHS Emissions Schedule'!S$8+$P19))/$Y$38)+(($X$39*$U19*('VT CHS Emissions Schedule'!S$9+$O19))/$Y$39)+(($X$40*$U19*'VT CHS Emissions Schedule'!S$7)/$Y$40)/(1-$N19)+(($X$41*$U19*'VT CHS Emissions Schedule'!S$5)/$Y$41)/(1-$M19)+(($X$42*$U19*('VT CHS Emissions Schedule'!S$36+$Q19))/$Y$42)))),0)</f>
        <v>5769.1221045790553</v>
      </c>
      <c r="CA19" s="63">
        <f>IF(CA$15&lt;2025+$W19,IF(OR($C19="Oil",$C19="Propane",$C19="Wood, commercial"),$R19*BA19,IF(OR($C19="Natural Gas",$C19="Electricity"),($R19*BA19)/(1-$K19),((($X$38*$U19*('VT CHS Emissions Schedule'!T$8+$P19))/$Y$38)+(($X$39*$U19*('VT CHS Emissions Schedule'!T$9+$O19))/$Y$39)+(($X$40*$U19*'VT CHS Emissions Schedule'!T$7)/$Y$40)/(1-$N19)+(($X$41*$U19*'VT CHS Emissions Schedule'!T$5)/$Y$41)/(1-$M19)+(($X$42*$U19*('VT CHS Emissions Schedule'!T$36+$Q19))/$Y$42)))),0)</f>
        <v>5769.1221045790553</v>
      </c>
      <c r="CB19" s="63">
        <f>IF(CB$15&lt;2025+$W19,IF(OR($C19="Oil",$C19="Propane",$C19="Wood, commercial"),$R19*BB19,IF(OR($C19="Natural Gas",$C19="Electricity"),($R19*BB19)/(1-$K19),((($X$38*$U19*('VT CHS Emissions Schedule'!U$8+$P19))/$Y$38)+(($X$39*$U19*('VT CHS Emissions Schedule'!U$9+$O19))/$Y$39)+(($X$40*$U19*'VT CHS Emissions Schedule'!U$7)/$Y$40)/(1-$N19)+(($X$41*$U19*'VT CHS Emissions Schedule'!U$5)/$Y$41)/(1-$M19)+(($X$42*$U19*('VT CHS Emissions Schedule'!U$36+$Q19))/$Y$42)))),0)</f>
        <v>5769.1221045790553</v>
      </c>
      <c r="CC19" s="63">
        <f>IF(CC$15&lt;2025+$W19,IF(OR($C19="Oil",$C19="Propane",$C19="Wood, commercial"),$R19*BC19,IF(OR($C19="Natural Gas",$C19="Electricity"),($R19*BC19)/(1-$K19),((($X$38*$U19*('VT CHS Emissions Schedule'!V$8+$P19))/$Y$38)+(($X$39*$U19*('VT CHS Emissions Schedule'!V$9+$O19))/$Y$39)+(($X$40*$U19*'VT CHS Emissions Schedule'!V$7)/$Y$40)/(1-$N19)+(($X$41*$U19*'VT CHS Emissions Schedule'!V$5)/$Y$41)/(1-$M19)+(($X$42*$U19*('VT CHS Emissions Schedule'!V$36+$Q19))/$Y$42)))),0)</f>
        <v>5769.1221045790553</v>
      </c>
      <c r="CD19" s="63">
        <f>IF(CD$15&lt;2025+$W19,IF(OR($C19="Oil",$C19="Propane",$C19="Wood, commercial"),$R19*BD19,IF(OR($C19="Natural Gas",$C19="Electricity"),($R19*BD19)/(1-$K19),((($X$38*$U19*('VT CHS Emissions Schedule'!W$8+$P19))/$Y$38)+(($X$39*$U19*('VT CHS Emissions Schedule'!W$9+$O19))/$Y$39)+(($X$40*$U19*'VT CHS Emissions Schedule'!W$7)/$Y$40)/(1-$N19)+(($X$41*$U19*'VT CHS Emissions Schedule'!W$5)/$Y$41)/(1-$M19)+(($X$42*$U19*('VT CHS Emissions Schedule'!W$36+$Q19))/$Y$42)))),0)</f>
        <v>5769.1221045790553</v>
      </c>
      <c r="CE19" s="63">
        <f>IF(CE$15&lt;2025+$W19,IF(OR($C19="Oil",$C19="Propane",$C19="Wood, commercial"),$R19*BE19,IF(OR($C19="Natural Gas",$C19="Electricity"),($R19*BE19)/(1-$K19),((($X$38*$U19*('VT CHS Emissions Schedule'!X$8+$P19))/$Y$38)+(($X$39*$U19*('VT CHS Emissions Schedule'!X$9+$O19))/$Y$39)+(($X$40*$U19*'VT CHS Emissions Schedule'!X$7)/$Y$40)/(1-$N19)+(($X$41*$U19*'VT CHS Emissions Schedule'!X$5)/$Y$41)/(1-$M19)+(($X$42*$U19*('VT CHS Emissions Schedule'!X$36+$Q19))/$Y$42)))),0)</f>
        <v>0</v>
      </c>
      <c r="CF19" s="63">
        <f>IF(CF$15&lt;2025+$W19,IF(OR($C19="Oil",$C19="Propane",$C19="Wood, commercial"),$R19*BF19,IF(OR($C19="Natural Gas",$C19="Electricity"),($R19*BF19)/(1-$K19),((($X$38*$U19*('VT CHS Emissions Schedule'!Y$8+$P19))/$Y$38)+(($X$39*$U19*('VT CHS Emissions Schedule'!Y$9+$O19))/$Y$39)+(($X$40*$U19*'VT CHS Emissions Schedule'!Y$7)/$Y$40)/(1-$N19)+(($X$41*$U19*'VT CHS Emissions Schedule'!Y$5)/$Y$41)/(1-$M19)+(($X$42*$U19*('VT CHS Emissions Schedule'!Y$36+$Q19))/$Y$42)))),0)</f>
        <v>0</v>
      </c>
      <c r="CG19" s="63">
        <f>IF(CG$15&lt;2025+$W19,IF(OR($C19="Oil",$C19="Propane",$C19="Wood, commercial"),$R19*BG19,IF(OR($C19="Natural Gas",$C19="Electricity"),($R19*BG19)/(1-$K19),((($X$38*$U19*('VT CHS Emissions Schedule'!Z$8+$P19))/$Y$38)+(($X$39*$U19*('VT CHS Emissions Schedule'!Z$9+$O19))/$Y$39)+(($X$40*$U19*'VT CHS Emissions Schedule'!Z$7)/$Y$40)/(1-$N19)+(($X$41*$U19*'VT CHS Emissions Schedule'!Z$5)/$Y$41)/(1-$M19)+(($X$42*$U19*('VT CHS Emissions Schedule'!Z$36+$Q19))/$Y$42)))),0)</f>
        <v>0</v>
      </c>
      <c r="CH19" s="63">
        <f>IF(CH$15&lt;2025+$W19,IF(OR($C19="Oil",$C19="Propane",$C19="Wood, commercial"),$R19*BH19,IF(OR($C19="Natural Gas",$C19="Electricity"),($R19*BH19)/(1-$K19),((($X$38*$U19*('VT CHS Emissions Schedule'!AA$8+$P19))/$Y$38)+(($X$39*$U19*('VT CHS Emissions Schedule'!AA$9+$O19))/$Y$39)+(($X$40*$U19*'VT CHS Emissions Schedule'!AA$7)/$Y$40)/(1-$N19)+(($X$41*$U19*'VT CHS Emissions Schedule'!AA$5)/$Y$41)/(1-$M19)+(($X$42*$U19*('VT CHS Emissions Schedule'!AA$36+$Q19))/$Y$42)))),0)</f>
        <v>0</v>
      </c>
      <c r="CI19" s="63">
        <f>IF(CI$15&lt;2025+$W19,IF(OR($C19="Oil",$C19="Propane",$C19="Wood, commercial"),$R19*BI19,IF(OR($C19="Natural Gas",$C19="Electricity"),($R19*BI19)/(1-$K19),((($X$38*$U19*('VT CHS Emissions Schedule'!AB$8+$P19))/$Y$38)+(($X$39*$U19*('VT CHS Emissions Schedule'!AB$9+$O19))/$Y$39)+(($X$40*$U19*'VT CHS Emissions Schedule'!AB$7)/$Y$40)/(1-$N19)+(($X$41*$U19*'VT CHS Emissions Schedule'!AB$5)/$Y$41)/(1-$M19)+(($X$42*$U19*('VT CHS Emissions Schedule'!AB$36+$Q19))/$Y$42)))),0)</f>
        <v>0</v>
      </c>
      <c r="CJ19" s="63">
        <f>IF(CJ$15&lt;2025+$W19,IF(OR($C19="Oil",$C19="Propane",$C19="Wood, commercial"),$R19*BJ19,IF(OR($C19="Natural Gas",$C19="Electricity"),($R19*BJ19)/(1-$K19),((($X$38*$U19*('VT CHS Emissions Schedule'!AC$8+$P19))/$Y$38)+(($X$39*$U19*('VT CHS Emissions Schedule'!AC$9+$O19))/$Y$39)+(($X$40*$U19*'VT CHS Emissions Schedule'!AC$7)/$Y$40)/(1-$N19)+(($X$41*$U19*'VT CHS Emissions Schedule'!AC$5)/$Y$41)/(1-$M19)+(($X$42*$U19*('VT CHS Emissions Schedule'!AC$36+$Q19))/$Y$42)))),0)</f>
        <v>0</v>
      </c>
      <c r="CK19" s="63">
        <f>IF(CK$15&lt;2025+$W19,BK19+($S19*'VT CHS Emissions Schedule'!D$5)/(1-$M19)+($T19*'VT CHS Emissions Schedule'!D$5)/(1-$M19),0)</f>
        <v>20394.360772577995</v>
      </c>
      <c r="CL19" s="63">
        <f>IF(CL$15&lt;2025+$W19,BL19+($S19*'VT CHS Emissions Schedule'!E$5)/(1-$M19)+($T19*'VT CHS Emissions Schedule'!E$5)/(1-$M19),0)</f>
        <v>18976.246990300075</v>
      </c>
      <c r="CM19" s="63">
        <f>IF(CM$15&lt;2025+$W19,BM19+($S19*'VT CHS Emissions Schedule'!F$5)/(1-$M19)+($T19*'VT CHS Emissions Schedule'!F$5)/(1-$M19),0)</f>
        <v>17558.133208022151</v>
      </c>
      <c r="CN19" s="63">
        <f>IF(CN$15&lt;2025+$W19,BN19+($S19*'VT CHS Emissions Schedule'!G$5)/(1-$M19)+($T19*'VT CHS Emissions Schedule'!G$5)/(1-$M19),0)</f>
        <v>16140.019425744222</v>
      </c>
      <c r="CO19" s="63">
        <f>IF(CO$15&lt;2025+$W19,BO19+($S19*'VT CHS Emissions Schedule'!H$5)/(1-$M19)+($T19*'VT CHS Emissions Schedule'!H$5)/(1-$M19),0)</f>
        <v>14721.905643466296</v>
      </c>
      <c r="CP19" s="63">
        <f>IF(CP$15&lt;2025+$W19,BP19+($S19*'VT CHS Emissions Schedule'!I$5)/(1-$M19)+($T19*'VT CHS Emissions Schedule'!I$5)/(1-$M19),0)</f>
        <v>13303.791861188372</v>
      </c>
      <c r="CQ19" s="63">
        <f>IF(CQ$15&lt;2025+$W19,BQ19+($S19*'VT CHS Emissions Schedule'!J$5)/(1-$M19)+($T19*'VT CHS Emissions Schedule'!J$5)/(1-$M19),0)</f>
        <v>11885.678078910449</v>
      </c>
      <c r="CR19" s="63">
        <f>IF(CR$15&lt;2025+$W19,BR19+($S19*'VT CHS Emissions Schedule'!K$5)/(1-$M19)+($T19*'VT CHS Emissions Schedule'!K$5)/(1-$M19),0)</f>
        <v>10467.564296632525</v>
      </c>
      <c r="CS19" s="63">
        <f>IF(CS$15&lt;2025+$W19,BS19+($S19*'VT CHS Emissions Schedule'!L$5)/(1-$M19)+($T19*'VT CHS Emissions Schedule'!L$5)/(1-$M19),0)</f>
        <v>9049.4505143545994</v>
      </c>
      <c r="CT19" s="63">
        <f>IF(CT$15&lt;2025+$W19,BT19+($S19*'VT CHS Emissions Schedule'!M$5)/(1-$M19)+($T19*'VT CHS Emissions Schedule'!M$5)/(1-$M19),0)</f>
        <v>7631.336732076672</v>
      </c>
      <c r="CU19" s="63">
        <f>IF(CU$15&lt;2025+$W19,BU19+($S19*'VT CHS Emissions Schedule'!N$5)/(1-$M19)+($T19*'VT CHS Emissions Schedule'!N$5)/(1-$M19),0)</f>
        <v>6213.2229497987482</v>
      </c>
      <c r="CV19" s="63">
        <f>IF(CV$15&lt;2025+$W19,BV19+($S19*'VT CHS Emissions Schedule'!O$5)/(1-$M19)+($T19*'VT CHS Emissions Schedule'!O$5)/(1-$M19),0)</f>
        <v>6213.2229497987482</v>
      </c>
      <c r="CW19" s="63">
        <f>IF(CW$15&lt;2025+$W19,BW19+($S19*'VT CHS Emissions Schedule'!P$5)/(1-$M19)+($T19*'VT CHS Emissions Schedule'!P$5)/(1-$M19),0)</f>
        <v>6213.2229497987482</v>
      </c>
      <c r="CX19" s="63">
        <f>IF(CX$15&lt;2025+$W19,BX19+($S19*'VT CHS Emissions Schedule'!Q$5)/(1-$M19)+($T19*'VT CHS Emissions Schedule'!Q$5)/(1-$M19),0)</f>
        <v>6213.2229497987482</v>
      </c>
      <c r="CY19" s="63">
        <f>IF(CY$15&lt;2025+$W19,BY19+($S19*'VT CHS Emissions Schedule'!R$5)/(1-$M19)+($T19*'VT CHS Emissions Schedule'!R$5)/(1-$M19),0)</f>
        <v>6213.2229497987482</v>
      </c>
      <c r="CZ19" s="63">
        <f>IF(CZ$15&lt;2025+$W19,BZ19+($S19*'VT CHS Emissions Schedule'!S$5)/(1-$M19)+($T19*'VT CHS Emissions Schedule'!S$5)/(1-$M19),0)</f>
        <v>6213.2229497987482</v>
      </c>
      <c r="DA19" s="63">
        <f>IF(DA$15&lt;2025+$W19,CA19+($S19*'VT CHS Emissions Schedule'!T$5)/(1-$M19)+($T19*'VT CHS Emissions Schedule'!T$5)/(1-$M19),0)</f>
        <v>6213.2229497987482</v>
      </c>
      <c r="DB19" s="63">
        <f>IF(DB$15&lt;2025+$W19,CB19+($S19*'VT CHS Emissions Schedule'!U$5)/(1-$M19)+($T19*'VT CHS Emissions Schedule'!U$5)/(1-$M19),0)</f>
        <v>6213.2229497987482</v>
      </c>
      <c r="DC19" s="63">
        <f>IF(DC$15&lt;2025+$W19,CC19+($S19*'VT CHS Emissions Schedule'!V$5)/(1-$M19)+($T19*'VT CHS Emissions Schedule'!V$5)/(1-$M19),0)</f>
        <v>6213.2229497987482</v>
      </c>
      <c r="DD19" s="63">
        <f>IF(DD$15&lt;2025+$W19,CD19+($S19*'VT CHS Emissions Schedule'!W$5)/(1-$M19)+($T19*'VT CHS Emissions Schedule'!W$5)/(1-$M19),0)</f>
        <v>6213.2229497987482</v>
      </c>
      <c r="DE19" s="63">
        <f>IF(DE$15&lt;2025+$W19,CE19+($S19*'VT CHS Emissions Schedule'!X$5)/(1-$M19)+($T19*'VT CHS Emissions Schedule'!X$5)/(1-$M19),0)</f>
        <v>0</v>
      </c>
      <c r="DF19" s="63">
        <f>IF(DF$15&lt;2025+$W19,CF19+($S19*'VT CHS Emissions Schedule'!Y$5)/(1-$M19)+($T19*'VT CHS Emissions Schedule'!Y$5)/(1-$M19),0)</f>
        <v>0</v>
      </c>
      <c r="DG19" s="63">
        <f>IF(DG$15&lt;2025+$W19,CG19+($S19*'VT CHS Emissions Schedule'!Z$5)/(1-$M19)+($T19*'VT CHS Emissions Schedule'!Z$5)/(1-$M19),0)</f>
        <v>0</v>
      </c>
      <c r="DH19" s="63">
        <f>IF(DH$15&lt;2025+$W19,CH19+($S19*'VT CHS Emissions Schedule'!AA$5)/(1-$M19)+($T19*'VT CHS Emissions Schedule'!AA$5)/(1-$M19),0)</f>
        <v>0</v>
      </c>
      <c r="DI19" s="63">
        <f>IF(DI$15&lt;2025+$W19,CI19+($S19*'VT CHS Emissions Schedule'!AB$5)/(1-$M19)+($T19*'VT CHS Emissions Schedule'!AB$5)/(1-$M19),0)</f>
        <v>0</v>
      </c>
      <c r="DJ19" s="63">
        <f>IF(DJ$15&lt;2025+$W19,CJ19+($S19*'VT CHS Emissions Schedule'!AC$5)/(1-$M19)+($T19*'VT CHS Emissions Schedule'!AC$5)/(1-$M19),0)</f>
        <v>0</v>
      </c>
    </row>
    <row r="20" spans="1:114" ht="15" customHeight="1" x14ac:dyDescent="0.25">
      <c r="A20" s="449"/>
      <c r="B20" s="296">
        <v>400</v>
      </c>
      <c r="C20" s="176" t="s">
        <v>357</v>
      </c>
      <c r="D20" s="174">
        <f t="shared" si="9"/>
        <v>1677614.3884914131</v>
      </c>
      <c r="E20" s="224">
        <f t="shared" si="10"/>
        <v>1707172.4596049916</v>
      </c>
      <c r="F20" s="220">
        <f t="shared" si="0"/>
        <v>1.6776143884914132</v>
      </c>
      <c r="G20" s="110">
        <f t="shared" si="11"/>
        <v>87137.767880584186</v>
      </c>
      <c r="H20" s="63">
        <f>IF(OR($C20="Oil",$C20="Propane",$C20="Wood, commercial"),$R20*AK20,IF(OR($C20="Natural Gas",$C20="Electricity"),($R20*AK20)/(1-$K20),((($X$38*$U20*('VT CHS Emissions Schedule'!D$8+$P20))/$Y$38)+(($X$39*$U20*('VT CHS Emissions Schedule'!D$9+$O20))/$Y$39)+(($X$40*$U20*'VT CHS Emissions Schedule'!D$7)/$Y$40)/(1-$N20)+(($X$41*$U20*'VT CHS Emissions Schedule'!D$5)/$Y$41)/(1-$M20)+(($X$42*$U20*('VT CHS Emissions Schedule'!D$36+$Q20))/$Y$42))))</f>
        <v>84157.367262462838</v>
      </c>
      <c r="I20" s="63">
        <f>($S20*'VT CHS Emissions Schedule'!D$5)/(1-$M20)</f>
        <v>1065.2792741864423</v>
      </c>
      <c r="J20" s="63">
        <f>(T20*'VT CHS Emissions Schedule'!D$5)/(1-$M20)</f>
        <v>1915.1213439349058</v>
      </c>
      <c r="K20" s="65">
        <f>_xlfn.XLOOKUP($C20,Lookups!$A$3:$A$15,Lookups!$E$3:$E$15)</f>
        <v>0</v>
      </c>
      <c r="L20" s="64">
        <f>_xlfn.XLOOKUP($C20,Lookups!$A$3:$A$15,Lookups!$D$3:$D$15)</f>
        <v>1.3776766038113153</v>
      </c>
      <c r="M20" s="65">
        <f>Lookups!$E$6</f>
        <v>8.9499999999999996E-2</v>
      </c>
      <c r="N20" s="65">
        <f>Lookups!$E$5</f>
        <v>1.4E-2</v>
      </c>
      <c r="O20" s="64">
        <f>Lookups!$D$4</f>
        <v>0.32764300000000002</v>
      </c>
      <c r="P20" s="64">
        <f>Lookups!$D$3</f>
        <v>0.21490000000000001</v>
      </c>
      <c r="Q20" s="64">
        <f>Lookups!$D$8</f>
        <v>1.3776766038113153</v>
      </c>
      <c r="R20" s="71">
        <f t="shared" si="1"/>
        <v>2227.7816926315786</v>
      </c>
      <c r="S20" s="71">
        <f t="shared" si="2"/>
        <v>25.681086602870813</v>
      </c>
      <c r="T20" s="71">
        <f t="shared" si="3"/>
        <v>46.168547798096824</v>
      </c>
      <c r="U20" s="71">
        <f t="shared" si="4"/>
        <v>1670.8362694736838</v>
      </c>
      <c r="V20" s="71">
        <f t="shared" si="5"/>
        <v>90.397424842105266</v>
      </c>
      <c r="W20" s="67">
        <v>20</v>
      </c>
      <c r="X20" s="169">
        <v>3.1399999999999997E-2</v>
      </c>
      <c r="Y20" s="79">
        <f t="shared" si="6"/>
        <v>0.65999999999999992</v>
      </c>
      <c r="Z20" s="79">
        <f t="shared" si="7"/>
        <v>0.68</v>
      </c>
      <c r="AA20" s="63">
        <f t="shared" si="8"/>
        <v>400</v>
      </c>
      <c r="AB20" s="70">
        <v>17.100000000000001</v>
      </c>
      <c r="AC20" s="63">
        <v>113443</v>
      </c>
      <c r="AD20" s="63">
        <v>6619</v>
      </c>
      <c r="AE20" s="71">
        <v>0.55000000000000004</v>
      </c>
      <c r="AF20" s="71">
        <v>0.75</v>
      </c>
      <c r="AG20" s="71">
        <f>$Y$42</f>
        <v>0.75</v>
      </c>
      <c r="AH20" s="71">
        <v>3.52</v>
      </c>
      <c r="AI20" s="71">
        <v>1.08</v>
      </c>
      <c r="AJ20" s="74">
        <v>1.06E-3</v>
      </c>
      <c r="AK20" s="66">
        <f>IFERROR(IF(AK$15&lt;2025+$W20,$L20+_xlfn.XLOOKUP(_xlfn.XLOOKUP($C20,Lookups!$A$3:$A$17,Lookups!$B$3:$B$17),'VT CHS Emissions Schedule'!$A:$A,'VT CHS Emissions Schedule'!D:D),0),"blended")</f>
        <v>37.776307948312258</v>
      </c>
      <c r="AL20" s="66">
        <f>IFERROR(IF(AL$15&lt;2025+$W20,$L20+_xlfn.XLOOKUP(_xlfn.XLOOKUP($C20,Lookups!$A$3:$A$17,Lookups!$B$3:$B$17),'VT CHS Emissions Schedule'!$A:$A,'VT CHS Emissions Schedule'!E:E),0),"blended")</f>
        <v>37.776307948312258</v>
      </c>
      <c r="AM20" s="66">
        <f>IFERROR(IF(AM$15&lt;2025+$W20,$L20+_xlfn.XLOOKUP(_xlfn.XLOOKUP($C20,Lookups!$A$3:$A$17,Lookups!$B$3:$B$17),'VT CHS Emissions Schedule'!$A:$A,'VT CHS Emissions Schedule'!F:F),0),"blended")</f>
        <v>37.776307948312258</v>
      </c>
      <c r="AN20" s="66">
        <f>IFERROR(IF(AN$15&lt;2025+$W20,$L20+_xlfn.XLOOKUP(_xlfn.XLOOKUP($C20,Lookups!$A$3:$A$17,Lookups!$B$3:$B$17),'VT CHS Emissions Schedule'!$A:$A,'VT CHS Emissions Schedule'!G:G),0),"blended")</f>
        <v>37.776307948312258</v>
      </c>
      <c r="AO20" s="66">
        <f>IFERROR(IF(AO$15&lt;2025+$W20,$L20+_xlfn.XLOOKUP(_xlfn.XLOOKUP($C20,Lookups!$A$3:$A$17,Lookups!$B$3:$B$17),'VT CHS Emissions Schedule'!$A:$A,'VT CHS Emissions Schedule'!H:H),0),"blended")</f>
        <v>37.776307948312258</v>
      </c>
      <c r="AP20" s="66">
        <f>IFERROR(IF(AP$15&lt;2025+$W20,$L20+_xlfn.XLOOKUP(_xlfn.XLOOKUP($C20,Lookups!$A$3:$A$17,Lookups!$B$3:$B$17),'VT CHS Emissions Schedule'!$A:$A,'VT CHS Emissions Schedule'!I:I),0),"blended")</f>
        <v>37.662812762155191</v>
      </c>
      <c r="AQ20" s="66">
        <f>IFERROR(IF(AQ$15&lt;2025+$W20,$L20+_xlfn.XLOOKUP(_xlfn.XLOOKUP($C20,Lookups!$A$3:$A$17,Lookups!$B$3:$B$17),'VT CHS Emissions Schedule'!$A:$A,'VT CHS Emissions Schedule'!J:J),0),"blended")</f>
        <v>37.662812762155191</v>
      </c>
      <c r="AR20" s="66">
        <f>IFERROR(IF(AR$15&lt;2025+$W20,$L20+_xlfn.XLOOKUP(_xlfn.XLOOKUP($C20,Lookups!$A$3:$A$17,Lookups!$B$3:$B$17),'VT CHS Emissions Schedule'!$A:$A,'VT CHS Emissions Schedule'!K:K),0),"blended")</f>
        <v>37.662812762155191</v>
      </c>
      <c r="AS20" s="66">
        <f>IFERROR(IF(AS$15&lt;2025+$W20,$L20+_xlfn.XLOOKUP(_xlfn.XLOOKUP($C20,Lookups!$A$3:$A$17,Lookups!$B$3:$B$17),'VT CHS Emissions Schedule'!$A:$A,'VT CHS Emissions Schedule'!L:L),0),"blended")</f>
        <v>37.662812762155191</v>
      </c>
      <c r="AT20" s="66">
        <f>IFERROR(IF(AT$15&lt;2025+$W20,$L20+_xlfn.XLOOKUP(_xlfn.XLOOKUP($C20,Lookups!$A$3:$A$17,Lookups!$B$3:$B$17),'VT CHS Emissions Schedule'!$A:$A,'VT CHS Emissions Schedule'!M:M),0),"blended")</f>
        <v>37.662812762155191</v>
      </c>
      <c r="AU20" s="66">
        <f>IFERROR(IF(AU$15&lt;2025+$W20,$L20+_xlfn.XLOOKUP(_xlfn.XLOOKUP($C20,Lookups!$A$3:$A$17,Lookups!$B$3:$B$17),'VT CHS Emissions Schedule'!$A:$A,'VT CHS Emissions Schedule'!N:N),0),"blended")</f>
        <v>37.585018547157112</v>
      </c>
      <c r="AV20" s="66">
        <f>IFERROR(IF(AV$15&lt;2025+$W20,$L20+_xlfn.XLOOKUP(_xlfn.XLOOKUP($C20,Lookups!$A$3:$A$17,Lookups!$B$3:$B$17),'VT CHS Emissions Schedule'!$A:$A,'VT CHS Emissions Schedule'!O:O),0),"blended")</f>
        <v>37.585018547157112</v>
      </c>
      <c r="AW20" s="66">
        <f>IFERROR(IF(AW$15&lt;2025+$W20,$L20+_xlfn.XLOOKUP(_xlfn.XLOOKUP($C20,Lookups!$A$3:$A$17,Lookups!$B$3:$B$17),'VT CHS Emissions Schedule'!$A:$A,'VT CHS Emissions Schedule'!P:P),0),"blended")</f>
        <v>37.585018547157112</v>
      </c>
      <c r="AX20" s="66">
        <f>IFERROR(IF(AX$15&lt;2025+$W20,$L20+_xlfn.XLOOKUP(_xlfn.XLOOKUP($C20,Lookups!$A$3:$A$17,Lookups!$B$3:$B$17),'VT CHS Emissions Schedule'!$A:$A,'VT CHS Emissions Schedule'!Q:Q),0),"blended")</f>
        <v>37.585018547157112</v>
      </c>
      <c r="AY20" s="66">
        <f>IFERROR(IF(AY$15&lt;2025+$W20,$L20+_xlfn.XLOOKUP(_xlfn.XLOOKUP($C20,Lookups!$A$3:$A$17,Lookups!$B$3:$B$17),'VT CHS Emissions Schedule'!$A:$A,'VT CHS Emissions Schedule'!R:R),0),"blended")</f>
        <v>37.585018547157112</v>
      </c>
      <c r="AZ20" s="66">
        <f>IFERROR(IF(AZ$15&lt;2025+$W20,$L20+_xlfn.XLOOKUP(_xlfn.XLOOKUP($C20,Lookups!$A$3:$A$17,Lookups!$B$3:$B$17),'VT CHS Emissions Schedule'!$A:$A,'VT CHS Emissions Schedule'!S:S),0),"blended")</f>
        <v>37.584369111049774</v>
      </c>
      <c r="BA20" s="66">
        <f>IFERROR(IF(BA$15&lt;2025+$W20,$L20+_xlfn.XLOOKUP(_xlfn.XLOOKUP($C20,Lookups!$A$3:$A$17,Lookups!$B$3:$B$17),'VT CHS Emissions Schedule'!$A:$A,'VT CHS Emissions Schedule'!T:T),0),"blended")</f>
        <v>37.584369111049774</v>
      </c>
      <c r="BB20" s="66">
        <f>IFERROR(IF(BB$15&lt;2025+$W20,$L20+_xlfn.XLOOKUP(_xlfn.XLOOKUP($C20,Lookups!$A$3:$A$17,Lookups!$B$3:$B$17),'VT CHS Emissions Schedule'!$A:$A,'VT CHS Emissions Schedule'!U:U),0),"blended")</f>
        <v>37.584369111049774</v>
      </c>
      <c r="BC20" s="66">
        <f>IFERROR(IF(BC$15&lt;2025+$W20,$L20+_xlfn.XLOOKUP(_xlfn.XLOOKUP($C20,Lookups!$A$3:$A$17,Lookups!$B$3:$B$17),'VT CHS Emissions Schedule'!$A:$A,'VT CHS Emissions Schedule'!V:V),0),"blended")</f>
        <v>37.584369111049774</v>
      </c>
      <c r="BD20" s="66">
        <f>IFERROR(IF(BD$15&lt;2025+$W20,$L20+_xlfn.XLOOKUP(_xlfn.XLOOKUP($C20,Lookups!$A$3:$A$17,Lookups!$B$3:$B$17),'VT CHS Emissions Schedule'!$A:$A,'VT CHS Emissions Schedule'!W:W),0),"blended")</f>
        <v>37.584369111049774</v>
      </c>
      <c r="BE20" s="66">
        <f>IFERROR(IF(BE$15&lt;2025+$W20,$L20+_xlfn.XLOOKUP(_xlfn.XLOOKUP($C20,Lookups!$A$3:$A$17,Lookups!$B$3:$B$17),'VT CHS Emissions Schedule'!$A:$A,'VT CHS Emissions Schedule'!X:X),0),"blended")</f>
        <v>0</v>
      </c>
      <c r="BF20" s="66">
        <f>IFERROR(IF(BF$15&lt;2025+$W20,$L20+_xlfn.XLOOKUP(_xlfn.XLOOKUP($C20,Lookups!$A$3:$A$17,Lookups!$B$3:$B$17),'VT CHS Emissions Schedule'!$A:$A,'VT CHS Emissions Schedule'!Y:Y),0),"blended")</f>
        <v>0</v>
      </c>
      <c r="BG20" s="66">
        <f>IFERROR(IF(BG$15&lt;2025+$W20,$L20+_xlfn.XLOOKUP(_xlfn.XLOOKUP($C20,Lookups!$A$3:$A$17,Lookups!$B$3:$B$17),'VT CHS Emissions Schedule'!$A:$A,'VT CHS Emissions Schedule'!Z:Z),0),"blended")</f>
        <v>0</v>
      </c>
      <c r="BH20" s="66">
        <f>IFERROR(IF(BH$15&lt;2025+$W20,$L20+_xlfn.XLOOKUP(_xlfn.XLOOKUP($C20,Lookups!$A$3:$A$17,Lookups!$B$3:$B$17),'VT CHS Emissions Schedule'!$A:$A,'VT CHS Emissions Schedule'!AA:AA),0),"blended")</f>
        <v>0</v>
      </c>
      <c r="BI20" s="66">
        <f>IFERROR(IF(BI$15&lt;2025+$W20,$L20+_xlfn.XLOOKUP(_xlfn.XLOOKUP($C20,Lookups!$A$3:$A$17,Lookups!$B$3:$B$17),'VT CHS Emissions Schedule'!$A:$A,'VT CHS Emissions Schedule'!AB:AB),0),"blended")</f>
        <v>0</v>
      </c>
      <c r="BJ20" s="66">
        <f>IFERROR(IF(BJ$15&lt;2025+$W20,$L20+_xlfn.XLOOKUP(_xlfn.XLOOKUP($C20,Lookups!$A$3:$A$17,Lookups!$B$3:$B$17),'VT CHS Emissions Schedule'!$A:$A,'VT CHS Emissions Schedule'!AC:AC),0),"blended")</f>
        <v>0</v>
      </c>
      <c r="BK20" s="63">
        <f>IF(BK$15&lt;2025+$W20,IF(OR($C20="Oil",$C20="Propane",$C20="Wood, commercial"),$R20*AK20,IF(OR($C20="Natural Gas",$C20="Electricity"),($R20*AK20)/(1-$K20),((($X$38*$U20*('VT CHS Emissions Schedule'!D$8+$P20))/$Y$38)+(($X$39*$U20*('VT CHS Emissions Schedule'!D$9+$O20))/$Y$39)+(($X$40*$U20*'VT CHS Emissions Schedule'!D$7)/$Y$40)/(1-$N20)+(($X$41*$U20*'VT CHS Emissions Schedule'!D$5)/$Y$41)/(1-$M20)+(($X$42*$U20*('VT CHS Emissions Schedule'!D$36+$Q20))/$Y$42)))),0)</f>
        <v>84157.367262462838</v>
      </c>
      <c r="BL20" s="63">
        <f>IF(BL$15&lt;2025+$W20,IF(OR($C20="Oil",$C20="Propane",$C20="Wood, commercial"),$R20*AL20,IF(OR($C20="Natural Gas",$C20="Electricity"),($R20*AL20)/(1-$K20),((($X$38*$U20*('VT CHS Emissions Schedule'!E$8+$P20))/$Y$38)+(($X$39*$U20*('VT CHS Emissions Schedule'!E$9+$O20))/$Y$39)+(($X$40*$U20*'VT CHS Emissions Schedule'!E$7)/$Y$40)/(1-$N20)+(($X$41*$U20*'VT CHS Emissions Schedule'!E$5)/$Y$41)/(1-$M20)+(($X$42*$U20*('VT CHS Emissions Schedule'!E$36+$Q20))/$Y$42)))),0)</f>
        <v>84157.367262462838</v>
      </c>
      <c r="BM20" s="63">
        <f>IF(BM$15&lt;2025+$W20,IF(OR($C20="Oil",$C20="Propane",$C20="Wood, commercial"),$R20*AM20,IF(OR($C20="Natural Gas",$C20="Electricity"),($R20*AM20)/(1-$K20),((($X$38*$U20*('VT CHS Emissions Schedule'!F$8+$P20))/$Y$38)+(($X$39*$U20*('VT CHS Emissions Schedule'!F$9+$O20))/$Y$39)+(($X$40*$U20*'VT CHS Emissions Schedule'!F$7)/$Y$40)/(1-$N20)+(($X$41*$U20*'VT CHS Emissions Schedule'!F$5)/$Y$41)/(1-$M20)+(($X$42*$U20*('VT CHS Emissions Schedule'!F$36+$Q20))/$Y$42)))),0)</f>
        <v>84157.367262462838</v>
      </c>
      <c r="BN20" s="63">
        <f>IF(BN$15&lt;2025+$W20,IF(OR($C20="Oil",$C20="Propane",$C20="Wood, commercial"),$R20*AN20,IF(OR($C20="Natural Gas",$C20="Electricity"),($R20*AN20)/(1-$K20),((($X$38*$U20*('VT CHS Emissions Schedule'!G$8+$P20))/$Y$38)+(($X$39*$U20*('VT CHS Emissions Schedule'!G$9+$O20))/$Y$39)+(($X$40*$U20*'VT CHS Emissions Schedule'!G$7)/$Y$40)/(1-$N20)+(($X$41*$U20*'VT CHS Emissions Schedule'!G$5)/$Y$41)/(1-$M20)+(($X$42*$U20*('VT CHS Emissions Schedule'!G$36+$Q20))/$Y$42)))),0)</f>
        <v>84157.367262462838</v>
      </c>
      <c r="BO20" s="63">
        <f>IF(BO$15&lt;2025+$W20,IF(OR($C20="Oil",$C20="Propane",$C20="Wood, commercial"),$R20*AO20,IF(OR($C20="Natural Gas",$C20="Electricity"),($R20*AO20)/(1-$K20),((($X$38*$U20*('VT CHS Emissions Schedule'!H$8+$P20))/$Y$38)+(($X$39*$U20*('VT CHS Emissions Schedule'!H$9+$O20))/$Y$39)+(($X$40*$U20*'VT CHS Emissions Schedule'!H$7)/$Y$40)/(1-$N20)+(($X$41*$U20*'VT CHS Emissions Schedule'!H$5)/$Y$41)/(1-$M20)+(($X$42*$U20*('VT CHS Emissions Schedule'!H$36+$Q20))/$Y$42)))),0)</f>
        <v>84157.367262462838</v>
      </c>
      <c r="BP20" s="63">
        <f>IF(BP$15&lt;2025+$W20,IF(OR($C20="Oil",$C20="Propane",$C20="Wood, commercial"),$R20*AP20,IF(OR($C20="Natural Gas",$C20="Electricity"),($R20*AP20)/(1-$K20),((($X$38*$U20*('VT CHS Emissions Schedule'!I$8+$P20))/$Y$38)+(($X$39*$U20*('VT CHS Emissions Schedule'!I$9+$O20))/$Y$39)+(($X$40*$U20*'VT CHS Emissions Schedule'!I$7)/$Y$40)/(1-$N20)+(($X$41*$U20*'VT CHS Emissions Schedule'!I$5)/$Y$41)/(1-$M20)+(($X$42*$U20*('VT CHS Emissions Schedule'!I$36+$Q20))/$Y$42)))),0)</f>
        <v>83904.524764540314</v>
      </c>
      <c r="BQ20" s="63">
        <f>IF(BQ$15&lt;2025+$W20,IF(OR($C20="Oil",$C20="Propane",$C20="Wood, commercial"),$R20*AQ20,IF(OR($C20="Natural Gas",$C20="Electricity"),($R20*AQ20)/(1-$K20),((($X$38*$U20*('VT CHS Emissions Schedule'!J$8+$P20))/$Y$38)+(($X$39*$U20*('VT CHS Emissions Schedule'!J$9+$O20))/$Y$39)+(($X$40*$U20*'VT CHS Emissions Schedule'!J$7)/$Y$40)/(1-$N20)+(($X$41*$U20*'VT CHS Emissions Schedule'!J$5)/$Y$41)/(1-$M20)+(($X$42*$U20*('VT CHS Emissions Schedule'!J$36+$Q20))/$Y$42)))),0)</f>
        <v>83904.524764540314</v>
      </c>
      <c r="BR20" s="63">
        <f>IF(BR$15&lt;2025+$W20,IF(OR($C20="Oil",$C20="Propane",$C20="Wood, commercial"),$R20*AR20,IF(OR($C20="Natural Gas",$C20="Electricity"),($R20*AR20)/(1-$K20),((($X$38*$U20*('VT CHS Emissions Schedule'!K$8+$P20))/$Y$38)+(($X$39*$U20*('VT CHS Emissions Schedule'!K$9+$O20))/$Y$39)+(($X$40*$U20*'VT CHS Emissions Schedule'!K$7)/$Y$40)/(1-$N20)+(($X$41*$U20*'VT CHS Emissions Schedule'!K$5)/$Y$41)/(1-$M20)+(($X$42*$U20*('VT CHS Emissions Schedule'!K$36+$Q20))/$Y$42)))),0)</f>
        <v>83904.524764540314</v>
      </c>
      <c r="BS20" s="63">
        <f>IF(BS$15&lt;2025+$W20,IF(OR($C20="Oil",$C20="Propane",$C20="Wood, commercial"),$R20*AS20,IF(OR($C20="Natural Gas",$C20="Electricity"),($R20*AS20)/(1-$K20),((($X$38*$U20*('VT CHS Emissions Schedule'!L$8+$P20))/$Y$38)+(($X$39*$U20*('VT CHS Emissions Schedule'!L$9+$O20))/$Y$39)+(($X$40*$U20*'VT CHS Emissions Schedule'!L$7)/$Y$40)/(1-$N20)+(($X$41*$U20*'VT CHS Emissions Schedule'!L$5)/$Y$41)/(1-$M20)+(($X$42*$U20*('VT CHS Emissions Schedule'!L$36+$Q20))/$Y$42)))),0)</f>
        <v>83904.524764540314</v>
      </c>
      <c r="BT20" s="63">
        <f>IF(BT$15&lt;2025+$W20,IF(OR($C20="Oil",$C20="Propane",$C20="Wood, commercial"),$R20*AT20,IF(OR($C20="Natural Gas",$C20="Electricity"),($R20*AT20)/(1-$K20),((($X$38*$U20*('VT CHS Emissions Schedule'!M$8+$P20))/$Y$38)+(($X$39*$U20*('VT CHS Emissions Schedule'!M$9+$O20))/$Y$39)+(($X$40*$U20*'VT CHS Emissions Schedule'!M$7)/$Y$40)/(1-$N20)+(($X$41*$U20*'VT CHS Emissions Schedule'!M$5)/$Y$41)/(1-$M20)+(($X$42*$U20*('VT CHS Emissions Schedule'!M$36+$Q20))/$Y$42)))),0)</f>
        <v>83904.524764540314</v>
      </c>
      <c r="BU20" s="63">
        <f>IF(BU$15&lt;2025+$W20,IF(OR($C20="Oil",$C20="Propane",$C20="Wood, commercial"),$R20*AU20,IF(OR($C20="Natural Gas",$C20="Electricity"),($R20*AU20)/(1-$K20),((($X$38*$U20*('VT CHS Emissions Schedule'!N$8+$P20))/$Y$38)+(($X$39*$U20*('VT CHS Emissions Schedule'!N$9+$O20))/$Y$39)+(($X$40*$U20*'VT CHS Emissions Schedule'!N$7)/$Y$40)/(1-$N20)+(($X$41*$U20*'VT CHS Emissions Schedule'!N$5)/$Y$41)/(1-$M20)+(($X$42*$U20*('VT CHS Emissions Schedule'!N$36+$Q20))/$Y$42)))),0)</f>
        <v>83731.216236574954</v>
      </c>
      <c r="BV20" s="63">
        <f>IF(BV$15&lt;2025+$W20,IF(OR($C20="Oil",$C20="Propane",$C20="Wood, commercial"),$R20*AV20,IF(OR($C20="Natural Gas",$C20="Electricity"),($R20*AV20)/(1-$K20),((($X$38*$U20*('VT CHS Emissions Schedule'!O$8+$P20))/$Y$38)+(($X$39*$U20*('VT CHS Emissions Schedule'!O$9+$O20))/$Y$39)+(($X$40*$U20*'VT CHS Emissions Schedule'!O$7)/$Y$40)/(1-$N20)+(($X$41*$U20*'VT CHS Emissions Schedule'!O$5)/$Y$41)/(1-$M20)+(($X$42*$U20*('VT CHS Emissions Schedule'!O$36+$Q20))/$Y$42)))),0)</f>
        <v>83731.216236574954</v>
      </c>
      <c r="BW20" s="63">
        <f>IF(BW$15&lt;2025+$W20,IF(OR($C20="Oil",$C20="Propane",$C20="Wood, commercial"),$R20*AW20,IF(OR($C20="Natural Gas",$C20="Electricity"),($R20*AW20)/(1-$K20),((($X$38*$U20*('VT CHS Emissions Schedule'!P$8+$P20))/$Y$38)+(($X$39*$U20*('VT CHS Emissions Schedule'!P$9+$O20))/$Y$39)+(($X$40*$U20*'VT CHS Emissions Schedule'!P$7)/$Y$40)/(1-$N20)+(($X$41*$U20*'VT CHS Emissions Schedule'!P$5)/$Y$41)/(1-$M20)+(($X$42*$U20*('VT CHS Emissions Schedule'!P$36+$Q20))/$Y$42)))),0)</f>
        <v>83731.216236574954</v>
      </c>
      <c r="BX20" s="63">
        <f>IF(BX$15&lt;2025+$W20,IF(OR($C20="Oil",$C20="Propane",$C20="Wood, commercial"),$R20*AX20,IF(OR($C20="Natural Gas",$C20="Electricity"),($R20*AX20)/(1-$K20),((($X$38*$U20*('VT CHS Emissions Schedule'!Q$8+$P20))/$Y$38)+(($X$39*$U20*('VT CHS Emissions Schedule'!Q$9+$O20))/$Y$39)+(($X$40*$U20*'VT CHS Emissions Schedule'!Q$7)/$Y$40)/(1-$N20)+(($X$41*$U20*'VT CHS Emissions Schedule'!Q$5)/$Y$41)/(1-$M20)+(($X$42*$U20*('VT CHS Emissions Schedule'!Q$36+$Q20))/$Y$42)))),0)</f>
        <v>83731.216236574954</v>
      </c>
      <c r="BY20" s="63">
        <f>IF(BY$15&lt;2025+$W20,IF(OR($C20="Oil",$C20="Propane",$C20="Wood, commercial"),$R20*AY20,IF(OR($C20="Natural Gas",$C20="Electricity"),($R20*AY20)/(1-$K20),((($X$38*$U20*('VT CHS Emissions Schedule'!R$8+$P20))/$Y$38)+(($X$39*$U20*('VT CHS Emissions Schedule'!R$9+$O20))/$Y$39)+(($X$40*$U20*'VT CHS Emissions Schedule'!R$7)/$Y$40)/(1-$N20)+(($X$41*$U20*'VT CHS Emissions Schedule'!R$5)/$Y$41)/(1-$M20)+(($X$42*$U20*('VT CHS Emissions Schedule'!R$36+$Q20))/$Y$42)))),0)</f>
        <v>83731.216236574954</v>
      </c>
      <c r="BZ20" s="63">
        <f>IF(BZ$15&lt;2025+$W20,IF(OR($C20="Oil",$C20="Propane",$C20="Wood, commercial"),$R20*AZ20,IF(OR($C20="Natural Gas",$C20="Electricity"),($R20*AZ20)/(1-$K20),((($X$38*$U20*('VT CHS Emissions Schedule'!S$8+$P20))/$Y$38)+(($X$39*$U20*('VT CHS Emissions Schedule'!S$9+$O20))/$Y$39)+(($X$40*$U20*'VT CHS Emissions Schedule'!S$7)/$Y$40)/(1-$N20)+(($X$41*$U20*'VT CHS Emissions Schedule'!S$5)/$Y$41)/(1-$M20)+(($X$42*$U20*('VT CHS Emissions Schedule'!S$36+$Q20))/$Y$42)))),0)</f>
        <v>83729.769434704489</v>
      </c>
      <c r="CA20" s="63">
        <f>IF(CA$15&lt;2025+$W20,IF(OR($C20="Oil",$C20="Propane",$C20="Wood, commercial"),$R20*BA20,IF(OR($C20="Natural Gas",$C20="Electricity"),($R20*BA20)/(1-$K20),((($X$38*$U20*('VT CHS Emissions Schedule'!T$8+$P20))/$Y$38)+(($X$39*$U20*('VT CHS Emissions Schedule'!T$9+$O20))/$Y$39)+(($X$40*$U20*'VT CHS Emissions Schedule'!T$7)/$Y$40)/(1-$N20)+(($X$41*$U20*'VT CHS Emissions Schedule'!T$5)/$Y$41)/(1-$M20)+(($X$42*$U20*('VT CHS Emissions Schedule'!T$36+$Q20))/$Y$42)))),0)</f>
        <v>83729.769434704489</v>
      </c>
      <c r="CB20" s="63">
        <f>IF(CB$15&lt;2025+$W20,IF(OR($C20="Oil",$C20="Propane",$C20="Wood, commercial"),$R20*BB20,IF(OR($C20="Natural Gas",$C20="Electricity"),($R20*BB20)/(1-$K20),((($X$38*$U20*('VT CHS Emissions Schedule'!U$8+$P20))/$Y$38)+(($X$39*$U20*('VT CHS Emissions Schedule'!U$9+$O20))/$Y$39)+(($X$40*$U20*'VT CHS Emissions Schedule'!U$7)/$Y$40)/(1-$N20)+(($X$41*$U20*'VT CHS Emissions Schedule'!U$5)/$Y$41)/(1-$M20)+(($X$42*$U20*('VT CHS Emissions Schedule'!U$36+$Q20))/$Y$42)))),0)</f>
        <v>83729.769434704489</v>
      </c>
      <c r="CC20" s="63">
        <f>IF(CC$15&lt;2025+$W20,IF(OR($C20="Oil",$C20="Propane",$C20="Wood, commercial"),$R20*BC20,IF(OR($C20="Natural Gas",$C20="Electricity"),($R20*BC20)/(1-$K20),((($X$38*$U20*('VT CHS Emissions Schedule'!V$8+$P20))/$Y$38)+(($X$39*$U20*('VT CHS Emissions Schedule'!V$9+$O20))/$Y$39)+(($X$40*$U20*'VT CHS Emissions Schedule'!V$7)/$Y$40)/(1-$N20)+(($X$41*$U20*'VT CHS Emissions Schedule'!V$5)/$Y$41)/(1-$M20)+(($X$42*$U20*('VT CHS Emissions Schedule'!V$36+$Q20))/$Y$42)))),0)</f>
        <v>83729.769434704489</v>
      </c>
      <c r="CD20" s="63">
        <f>IF(CD$15&lt;2025+$W20,IF(OR($C20="Oil",$C20="Propane",$C20="Wood, commercial"),$R20*BD20,IF(OR($C20="Natural Gas",$C20="Electricity"),($R20*BD20)/(1-$K20),((($X$38*$U20*('VT CHS Emissions Schedule'!W$8+$P20))/$Y$38)+(($X$39*$U20*('VT CHS Emissions Schedule'!W$9+$O20))/$Y$39)+(($X$40*$U20*'VT CHS Emissions Schedule'!W$7)/$Y$40)/(1-$N20)+(($X$41*$U20*'VT CHS Emissions Schedule'!W$5)/$Y$41)/(1-$M20)+(($X$42*$U20*('VT CHS Emissions Schedule'!W$36+$Q20))/$Y$42)))),0)</f>
        <v>83729.769434704489</v>
      </c>
      <c r="CE20" s="63">
        <f>IF(CE$15&lt;2025+$W20,IF(OR($C20="Oil",$C20="Propane",$C20="Wood, commercial"),$R20*BE20,IF(OR($C20="Natural Gas",$C20="Electricity"),($R20*BE20)/(1-$K20),((($X$38*$U20*('VT CHS Emissions Schedule'!X$8+$P20))/$Y$38)+(($X$39*$U20*('VT CHS Emissions Schedule'!X$9+$O20))/$Y$39)+(($X$40*$U20*'VT CHS Emissions Schedule'!X$7)/$Y$40)/(1-$N20)+(($X$41*$U20*'VT CHS Emissions Schedule'!X$5)/$Y$41)/(1-$M20)+(($X$42*$U20*('VT CHS Emissions Schedule'!X$36+$Q20))/$Y$42)))),0)</f>
        <v>0</v>
      </c>
      <c r="CF20" s="63">
        <f>IF(CF$15&lt;2025+$W20,IF(OR($C20="Oil",$C20="Propane",$C20="Wood, commercial"),$R20*BF20,IF(OR($C20="Natural Gas",$C20="Electricity"),($R20*BF20)/(1-$K20),((($X$38*$U20*('VT CHS Emissions Schedule'!Y$8+$P20))/$Y$38)+(($X$39*$U20*('VT CHS Emissions Schedule'!Y$9+$O20))/$Y$39)+(($X$40*$U20*'VT CHS Emissions Schedule'!Y$7)/$Y$40)/(1-$N20)+(($X$41*$U20*'VT CHS Emissions Schedule'!Y$5)/$Y$41)/(1-$M20)+(($X$42*$U20*('VT CHS Emissions Schedule'!Y$36+$Q20))/$Y$42)))),0)</f>
        <v>0</v>
      </c>
      <c r="CG20" s="63">
        <f>IF(CG$15&lt;2025+$W20,IF(OR($C20="Oil",$C20="Propane",$C20="Wood, commercial"),$R20*BG20,IF(OR($C20="Natural Gas",$C20="Electricity"),($R20*BG20)/(1-$K20),((($X$38*$U20*('VT CHS Emissions Schedule'!Z$8+$P20))/$Y$38)+(($X$39*$U20*('VT CHS Emissions Schedule'!Z$9+$O20))/$Y$39)+(($X$40*$U20*'VT CHS Emissions Schedule'!Z$7)/$Y$40)/(1-$N20)+(($X$41*$U20*'VT CHS Emissions Schedule'!Z$5)/$Y$41)/(1-$M20)+(($X$42*$U20*('VT CHS Emissions Schedule'!Z$36+$Q20))/$Y$42)))),0)</f>
        <v>0</v>
      </c>
      <c r="CH20" s="63">
        <f>IF(CH$15&lt;2025+$W20,IF(OR($C20="Oil",$C20="Propane",$C20="Wood, commercial"),$R20*BH20,IF(OR($C20="Natural Gas",$C20="Electricity"),($R20*BH20)/(1-$K20),((($X$38*$U20*('VT CHS Emissions Schedule'!AA$8+$P20))/$Y$38)+(($X$39*$U20*('VT CHS Emissions Schedule'!AA$9+$O20))/$Y$39)+(($X$40*$U20*'VT CHS Emissions Schedule'!AA$7)/$Y$40)/(1-$N20)+(($X$41*$U20*'VT CHS Emissions Schedule'!AA$5)/$Y$41)/(1-$M20)+(($X$42*$U20*('VT CHS Emissions Schedule'!AA$36+$Q20))/$Y$42)))),0)</f>
        <v>0</v>
      </c>
      <c r="CI20" s="63">
        <f>IF(CI$15&lt;2025+$W20,IF(OR($C20="Oil",$C20="Propane",$C20="Wood, commercial"),$R20*BI20,IF(OR($C20="Natural Gas",$C20="Electricity"),($R20*BI20)/(1-$K20),((($X$38*$U20*('VT CHS Emissions Schedule'!AB$8+$P20))/$Y$38)+(($X$39*$U20*('VT CHS Emissions Schedule'!AB$9+$O20))/$Y$39)+(($X$40*$U20*'VT CHS Emissions Schedule'!AB$7)/$Y$40)/(1-$N20)+(($X$41*$U20*'VT CHS Emissions Schedule'!AB$5)/$Y$41)/(1-$M20)+(($X$42*$U20*('VT CHS Emissions Schedule'!AB$36+$Q20))/$Y$42)))),0)</f>
        <v>0</v>
      </c>
      <c r="CJ20" s="63">
        <f>IF(CJ$15&lt;2025+$W20,IF(OR($C20="Oil",$C20="Propane",$C20="Wood, commercial"),$R20*BJ20,IF(OR($C20="Natural Gas",$C20="Electricity"),($R20*BJ20)/(1-$K20),((($X$38*$U20*('VT CHS Emissions Schedule'!AC$8+$P20))/$Y$38)+(($X$39*$U20*('VT CHS Emissions Schedule'!AC$9+$O20))/$Y$39)+(($X$40*$U20*'VT CHS Emissions Schedule'!AC$7)/$Y$40)/(1-$N20)+(($X$41*$U20*'VT CHS Emissions Schedule'!AC$5)/$Y$41)/(1-$M20)+(($X$42*$U20*('VT CHS Emissions Schedule'!AC$36+$Q20))/$Y$42)))),0)</f>
        <v>0</v>
      </c>
      <c r="CK20" s="63">
        <f>IF(CK$15&lt;2025+$W20,BK20+($S20*'VT CHS Emissions Schedule'!D$5)/(1-$M20)+($T20*'VT CHS Emissions Schedule'!D$5)/(1-$M20),0)</f>
        <v>87137.767880584186</v>
      </c>
      <c r="CL20" s="63">
        <f>IF(CL$15&lt;2025+$W20,BL20+($S20*'VT CHS Emissions Schedule'!E$5)/(1-$M20)+($T20*'VT CHS Emissions Schedule'!E$5)/(1-$M20),0)</f>
        <v>86930.526906454194</v>
      </c>
      <c r="CM20" s="63">
        <f>IF(CM$15&lt;2025+$W20,BM20+($S20*'VT CHS Emissions Schedule'!F$5)/(1-$M20)+($T20*'VT CHS Emissions Schedule'!F$5)/(1-$M20),0)</f>
        <v>86723.285932324201</v>
      </c>
      <c r="CN20" s="63">
        <f>IF(CN$15&lt;2025+$W20,BN20+($S20*'VT CHS Emissions Schedule'!G$5)/(1-$M20)+($T20*'VT CHS Emissions Schedule'!G$5)/(1-$M20),0)</f>
        <v>86516.044958194223</v>
      </c>
      <c r="CO20" s="63">
        <f>IF(CO$15&lt;2025+$W20,BO20+($S20*'VT CHS Emissions Schedule'!H$5)/(1-$M20)+($T20*'VT CHS Emissions Schedule'!H$5)/(1-$M20),0)</f>
        <v>86308.803984064216</v>
      </c>
      <c r="CP20" s="63">
        <f>IF(CP$15&lt;2025+$W20,BP20+($S20*'VT CHS Emissions Schedule'!I$5)/(1-$M20)+($T20*'VT CHS Emissions Schedule'!I$5)/(1-$M20),0)</f>
        <v>85848.7205120117</v>
      </c>
      <c r="CQ20" s="63">
        <f>IF(CQ$15&lt;2025+$W20,BQ20+($S20*'VT CHS Emissions Schedule'!J$5)/(1-$M20)+($T20*'VT CHS Emissions Schedule'!J$5)/(1-$M20),0)</f>
        <v>85641.479537881722</v>
      </c>
      <c r="CR20" s="63">
        <f>IF(CR$15&lt;2025+$W20,BR20+($S20*'VT CHS Emissions Schedule'!K$5)/(1-$M20)+($T20*'VT CHS Emissions Schedule'!K$5)/(1-$M20),0)</f>
        <v>85434.238563751729</v>
      </c>
      <c r="CS20" s="63">
        <f>IF(CS$15&lt;2025+$W20,BS20+($S20*'VT CHS Emissions Schedule'!L$5)/(1-$M20)+($T20*'VT CHS Emissions Schedule'!L$5)/(1-$M20),0)</f>
        <v>85226.997589621737</v>
      </c>
      <c r="CT20" s="63">
        <f>IF(CT$15&lt;2025+$W20,BT20+($S20*'VT CHS Emissions Schedule'!M$5)/(1-$M20)+($T20*'VT CHS Emissions Schedule'!M$5)/(1-$M20),0)</f>
        <v>85019.756615491759</v>
      </c>
      <c r="CU20" s="63">
        <f>IF(CU$15&lt;2025+$W20,BU20+($S20*'VT CHS Emissions Schedule'!N$5)/(1-$M20)+($T20*'VT CHS Emissions Schedule'!N$5)/(1-$M20),0)</f>
        <v>84639.207113396391</v>
      </c>
      <c r="CV20" s="63">
        <f>IF(CV$15&lt;2025+$W20,BV20+($S20*'VT CHS Emissions Schedule'!O$5)/(1-$M20)+($T20*'VT CHS Emissions Schedule'!O$5)/(1-$M20),0)</f>
        <v>84639.207113396391</v>
      </c>
      <c r="CW20" s="63">
        <f>IF(CW$15&lt;2025+$W20,BW20+($S20*'VT CHS Emissions Schedule'!P$5)/(1-$M20)+($T20*'VT CHS Emissions Schedule'!P$5)/(1-$M20),0)</f>
        <v>84639.207113396391</v>
      </c>
      <c r="CX20" s="63">
        <f>IF(CX$15&lt;2025+$W20,BX20+($S20*'VT CHS Emissions Schedule'!Q$5)/(1-$M20)+($T20*'VT CHS Emissions Schedule'!Q$5)/(1-$M20),0)</f>
        <v>84639.207113396391</v>
      </c>
      <c r="CY20" s="63">
        <f>IF(CY$15&lt;2025+$W20,BY20+($S20*'VT CHS Emissions Schedule'!R$5)/(1-$M20)+($T20*'VT CHS Emissions Schedule'!R$5)/(1-$M20),0)</f>
        <v>84639.207113396391</v>
      </c>
      <c r="CZ20" s="63">
        <f>IF(CZ$15&lt;2025+$W20,BZ20+($S20*'VT CHS Emissions Schedule'!S$5)/(1-$M20)+($T20*'VT CHS Emissions Schedule'!S$5)/(1-$M20),0)</f>
        <v>84637.760311525926</v>
      </c>
      <c r="DA20" s="63">
        <f>IF(DA$15&lt;2025+$W20,CA20+($S20*'VT CHS Emissions Schedule'!T$5)/(1-$M20)+($T20*'VT CHS Emissions Schedule'!T$5)/(1-$M20),0)</f>
        <v>84637.760311525926</v>
      </c>
      <c r="DB20" s="63">
        <f>IF(DB$15&lt;2025+$W20,CB20+($S20*'VT CHS Emissions Schedule'!U$5)/(1-$M20)+($T20*'VT CHS Emissions Schedule'!U$5)/(1-$M20),0)</f>
        <v>84637.760311525926</v>
      </c>
      <c r="DC20" s="63">
        <f>IF(DC$15&lt;2025+$W20,CC20+($S20*'VT CHS Emissions Schedule'!V$5)/(1-$M20)+($T20*'VT CHS Emissions Schedule'!V$5)/(1-$M20),0)</f>
        <v>84637.760311525926</v>
      </c>
      <c r="DD20" s="63">
        <f>IF(DD$15&lt;2025+$W20,CD20+($S20*'VT CHS Emissions Schedule'!W$5)/(1-$M20)+($T20*'VT CHS Emissions Schedule'!W$5)/(1-$M20),0)</f>
        <v>84637.760311525926</v>
      </c>
      <c r="DE20" s="63">
        <f>IF(DE$15&lt;2025+$W20,CE20+($S20*'VT CHS Emissions Schedule'!X$5)/(1-$M20)+($T20*'VT CHS Emissions Schedule'!X$5)/(1-$M20),0)</f>
        <v>0</v>
      </c>
      <c r="DF20" s="63">
        <f>IF(DF$15&lt;2025+$W20,CF20+($S20*'VT CHS Emissions Schedule'!Y$5)/(1-$M20)+($T20*'VT CHS Emissions Schedule'!Y$5)/(1-$M20),0)</f>
        <v>0</v>
      </c>
      <c r="DG20" s="63">
        <f>IF(DG$15&lt;2025+$W20,CG20+($S20*'VT CHS Emissions Schedule'!Z$5)/(1-$M20)+($T20*'VT CHS Emissions Schedule'!Z$5)/(1-$M20),0)</f>
        <v>0</v>
      </c>
      <c r="DH20" s="63">
        <f>IF(DH$15&lt;2025+$W20,CH20+($S20*'VT CHS Emissions Schedule'!AA$5)/(1-$M20)+($T20*'VT CHS Emissions Schedule'!AA$5)/(1-$M20),0)</f>
        <v>0</v>
      </c>
      <c r="DI20" s="63">
        <f>IF(DI$15&lt;2025+$W20,CI20+($S20*'VT CHS Emissions Schedule'!AB$5)/(1-$M20)+($T20*'VT CHS Emissions Schedule'!AB$5)/(1-$M20),0)</f>
        <v>0</v>
      </c>
      <c r="DJ20" s="63">
        <f>IF(DJ$15&lt;2025+$W20,CJ20+($S20*'VT CHS Emissions Schedule'!AC$5)/(1-$M20)+($T20*'VT CHS Emissions Schedule'!AC$5)/(1-$M20),0)</f>
        <v>0</v>
      </c>
    </row>
    <row r="21" spans="1:114" ht="14.25" thickBot="1" x14ac:dyDescent="0.3">
      <c r="A21" s="449"/>
      <c r="B21" s="296">
        <v>400</v>
      </c>
      <c r="C21" s="176" t="s">
        <v>162</v>
      </c>
      <c r="D21" s="174">
        <f t="shared" si="9"/>
        <v>1943544.3538078235</v>
      </c>
      <c r="E21" s="224">
        <f t="shared" si="10"/>
        <v>1966477.0507439051</v>
      </c>
      <c r="F21" s="220">
        <f t="shared" si="0"/>
        <v>1.9435443538078234</v>
      </c>
      <c r="G21" s="110">
        <f t="shared" si="11"/>
        <v>102979.94584379328</v>
      </c>
      <c r="H21" s="63">
        <f>IF(OR($C21="Oil",$C21="Propane",$C21="Wood, commercial"),$R21*AK21,IF(OR($C21="Natural Gas",$C21="Electricity"),($R21*AK21)/(1-$K21),((($X$38*$U21*('VT CHS Emissions Schedule'!D$8+$P21))/$Y$38)+(($X$39*$U21*('VT CHS Emissions Schedule'!D$9+$O21))/$Y$39)+(($X$40*$U21*'VT CHS Emissions Schedule'!D$7)/$Y$40)/(1-$N21)+(($X$41*$U21*'VT CHS Emissions Schedule'!D$5)/$Y$41)/(1-$M21)+(($X$42*$U21*('VT CHS Emissions Schedule'!D$36+$Q21))/$Y$42))))</f>
        <v>100667.59522183101</v>
      </c>
      <c r="I21" s="63">
        <f>($S21*'VT CHS Emissions Schedule'!D$5)/(1-$M21)</f>
        <v>1065.2792741864423</v>
      </c>
      <c r="J21" s="63">
        <f>(T21*'VT CHS Emissions Schedule'!D$5)/(1-$M21)</f>
        <v>1247.0713477758204</v>
      </c>
      <c r="K21" s="65">
        <f>_xlfn.XLOOKUP($C21,Lookups!$A$3:$A$15,Lookups!$E$3:$E$15)</f>
        <v>0</v>
      </c>
      <c r="L21" s="64">
        <f>_xlfn.XLOOKUP($C21,Lookups!$A$3:$A$15,Lookups!$D$3:$D$15)</f>
        <v>0</v>
      </c>
      <c r="M21" s="65">
        <f>Lookups!$E$6</f>
        <v>8.9499999999999996E-2</v>
      </c>
      <c r="N21" s="65">
        <f>Lookups!$E$5</f>
        <v>1.4E-2</v>
      </c>
      <c r="O21" s="64">
        <f>Lookups!$D$4</f>
        <v>0.32764300000000002</v>
      </c>
      <c r="P21" s="64">
        <f>Lookups!$D$3</f>
        <v>0.21490000000000001</v>
      </c>
      <c r="Q21" s="64">
        <f>Lookups!$D$8</f>
        <v>1.3776766038113153</v>
      </c>
      <c r="R21" s="71" t="str">
        <f t="shared" si="1"/>
        <v>blended</v>
      </c>
      <c r="S21" s="71">
        <f t="shared" si="2"/>
        <v>25.681086602870813</v>
      </c>
      <c r="T21" s="71">
        <f t="shared" si="3"/>
        <v>30.063616234952246</v>
      </c>
      <c r="U21" s="71">
        <f t="shared" si="4"/>
        <v>1670.8362694736838</v>
      </c>
      <c r="V21" s="71">
        <f t="shared" si="5"/>
        <v>90.397424842105266</v>
      </c>
      <c r="W21" s="67">
        <v>20</v>
      </c>
      <c r="X21" s="169">
        <v>3.1399999999999997E-2</v>
      </c>
      <c r="Y21" s="79">
        <f t="shared" si="6"/>
        <v>0.65999999999999992</v>
      </c>
      <c r="Z21" s="79">
        <f t="shared" si="7"/>
        <v>0.68</v>
      </c>
      <c r="AA21" s="63">
        <f t="shared" si="8"/>
        <v>400</v>
      </c>
      <c r="AB21" s="70">
        <v>17.100000000000001</v>
      </c>
      <c r="AC21" s="63">
        <v>113443</v>
      </c>
      <c r="AD21" s="63">
        <v>6619</v>
      </c>
      <c r="AE21" s="71">
        <v>0.55000000000000004</v>
      </c>
      <c r="AF21" s="71">
        <v>0.75</v>
      </c>
      <c r="AG21" s="71" t="s">
        <v>244</v>
      </c>
      <c r="AH21" s="71">
        <v>3.52</v>
      </c>
      <c r="AI21" s="71">
        <v>1.08</v>
      </c>
      <c r="AJ21" s="74">
        <v>1.06E-3</v>
      </c>
      <c r="AK21" s="66" t="str">
        <f>IFERROR(IF(AK$15&lt;2025+$W21,$L21+_xlfn.XLOOKUP(_xlfn.XLOOKUP($C21,Lookups!$A$3:$A$17,Lookups!$B$3:$B$17),'VT CHS Emissions Schedule'!$A:$A,'VT CHS Emissions Schedule'!D:D),0),"blended")</f>
        <v>blended</v>
      </c>
      <c r="AL21" s="66" t="str">
        <f>IFERROR(IF(AL$15&lt;2025+$W21,$L21+_xlfn.XLOOKUP(_xlfn.XLOOKUP($C21,Lookups!$A$3:$A$17,Lookups!$B$3:$B$17),'VT CHS Emissions Schedule'!$A:$A,'VT CHS Emissions Schedule'!E:E),0),"blended")</f>
        <v>blended</v>
      </c>
      <c r="AM21" s="66" t="str">
        <f>IFERROR(IF(AM$15&lt;2025+$W21,$L21+_xlfn.XLOOKUP(_xlfn.XLOOKUP($C21,Lookups!$A$3:$A$17,Lookups!$B$3:$B$17),'VT CHS Emissions Schedule'!$A:$A,'VT CHS Emissions Schedule'!F:F),0),"blended")</f>
        <v>blended</v>
      </c>
      <c r="AN21" s="66" t="str">
        <f>IFERROR(IF(AN$15&lt;2025+$W21,$L21+_xlfn.XLOOKUP(_xlfn.XLOOKUP($C21,Lookups!$A$3:$A$17,Lookups!$B$3:$B$17),'VT CHS Emissions Schedule'!$A:$A,'VT CHS Emissions Schedule'!G:G),0),"blended")</f>
        <v>blended</v>
      </c>
      <c r="AO21" s="66" t="str">
        <f>IFERROR(IF(AO$15&lt;2025+$W21,$L21+_xlfn.XLOOKUP(_xlfn.XLOOKUP($C21,Lookups!$A$3:$A$17,Lookups!$B$3:$B$17),'VT CHS Emissions Schedule'!$A:$A,'VT CHS Emissions Schedule'!H:H),0),"blended")</f>
        <v>blended</v>
      </c>
      <c r="AP21" s="66" t="str">
        <f>IFERROR(IF(AP$15&lt;2025+$W21,$L21+_xlfn.XLOOKUP(_xlfn.XLOOKUP($C21,Lookups!$A$3:$A$17,Lookups!$B$3:$B$17),'VT CHS Emissions Schedule'!$A:$A,'VT CHS Emissions Schedule'!I:I),0),"blended")</f>
        <v>blended</v>
      </c>
      <c r="AQ21" s="66" t="str">
        <f>IFERROR(IF(AQ$15&lt;2025+$W21,$L21+_xlfn.XLOOKUP(_xlfn.XLOOKUP($C21,Lookups!$A$3:$A$17,Lookups!$B$3:$B$17),'VT CHS Emissions Schedule'!$A:$A,'VT CHS Emissions Schedule'!J:J),0),"blended")</f>
        <v>blended</v>
      </c>
      <c r="AR21" s="66" t="str">
        <f>IFERROR(IF(AR$15&lt;2025+$W21,$L21+_xlfn.XLOOKUP(_xlfn.XLOOKUP($C21,Lookups!$A$3:$A$17,Lookups!$B$3:$B$17),'VT CHS Emissions Schedule'!$A:$A,'VT CHS Emissions Schedule'!K:K),0),"blended")</f>
        <v>blended</v>
      </c>
      <c r="AS21" s="66" t="str">
        <f>IFERROR(IF(AS$15&lt;2025+$W21,$L21+_xlfn.XLOOKUP(_xlfn.XLOOKUP($C21,Lookups!$A$3:$A$17,Lookups!$B$3:$B$17),'VT CHS Emissions Schedule'!$A:$A,'VT CHS Emissions Schedule'!L:L),0),"blended")</f>
        <v>blended</v>
      </c>
      <c r="AT21" s="66" t="str">
        <f>IFERROR(IF(AT$15&lt;2025+$W21,$L21+_xlfn.XLOOKUP(_xlfn.XLOOKUP($C21,Lookups!$A$3:$A$17,Lookups!$B$3:$B$17),'VT CHS Emissions Schedule'!$A:$A,'VT CHS Emissions Schedule'!M:M),0),"blended")</f>
        <v>blended</v>
      </c>
      <c r="AU21" s="66" t="str">
        <f>IFERROR(IF(AU$15&lt;2025+$W21,$L21+_xlfn.XLOOKUP(_xlfn.XLOOKUP($C21,Lookups!$A$3:$A$17,Lookups!$B$3:$B$17),'VT CHS Emissions Schedule'!$A:$A,'VT CHS Emissions Schedule'!N:N),0),"blended")</f>
        <v>blended</v>
      </c>
      <c r="AV21" s="66" t="str">
        <f>IFERROR(IF(AV$15&lt;2025+$W21,$L21+_xlfn.XLOOKUP(_xlfn.XLOOKUP($C21,Lookups!$A$3:$A$17,Lookups!$B$3:$B$17),'VT CHS Emissions Schedule'!$A:$A,'VT CHS Emissions Schedule'!O:O),0),"blended")</f>
        <v>blended</v>
      </c>
      <c r="AW21" s="66" t="str">
        <f>IFERROR(IF(AW$15&lt;2025+$W21,$L21+_xlfn.XLOOKUP(_xlfn.XLOOKUP($C21,Lookups!$A$3:$A$17,Lookups!$B$3:$B$17),'VT CHS Emissions Schedule'!$A:$A,'VT CHS Emissions Schedule'!P:P),0),"blended")</f>
        <v>blended</v>
      </c>
      <c r="AX21" s="66" t="str">
        <f>IFERROR(IF(AX$15&lt;2025+$W21,$L21+_xlfn.XLOOKUP(_xlfn.XLOOKUP($C21,Lookups!$A$3:$A$17,Lookups!$B$3:$B$17),'VT CHS Emissions Schedule'!$A:$A,'VT CHS Emissions Schedule'!Q:Q),0),"blended")</f>
        <v>blended</v>
      </c>
      <c r="AY21" s="66" t="str">
        <f>IFERROR(IF(AY$15&lt;2025+$W21,$L21+_xlfn.XLOOKUP(_xlfn.XLOOKUP($C21,Lookups!$A$3:$A$17,Lookups!$B$3:$B$17),'VT CHS Emissions Schedule'!$A:$A,'VT CHS Emissions Schedule'!R:R),0),"blended")</f>
        <v>blended</v>
      </c>
      <c r="AZ21" s="66" t="str">
        <f>IFERROR(IF(AZ$15&lt;2025+$W21,$L21+_xlfn.XLOOKUP(_xlfn.XLOOKUP($C21,Lookups!$A$3:$A$17,Lookups!$B$3:$B$17),'VT CHS Emissions Schedule'!$A:$A,'VT CHS Emissions Schedule'!S:S),0),"blended")</f>
        <v>blended</v>
      </c>
      <c r="BA21" s="66" t="str">
        <f>IFERROR(IF(BA$15&lt;2025+$W21,$L21+_xlfn.XLOOKUP(_xlfn.XLOOKUP($C21,Lookups!$A$3:$A$17,Lookups!$B$3:$B$17),'VT CHS Emissions Schedule'!$A:$A,'VT CHS Emissions Schedule'!T:T),0),"blended")</f>
        <v>blended</v>
      </c>
      <c r="BB21" s="66" t="str">
        <f>IFERROR(IF(BB$15&lt;2025+$W21,$L21+_xlfn.XLOOKUP(_xlfn.XLOOKUP($C21,Lookups!$A$3:$A$17,Lookups!$B$3:$B$17),'VT CHS Emissions Schedule'!$A:$A,'VT CHS Emissions Schedule'!U:U),0),"blended")</f>
        <v>blended</v>
      </c>
      <c r="BC21" s="66" t="str">
        <f>IFERROR(IF(BC$15&lt;2025+$W21,$L21+_xlfn.XLOOKUP(_xlfn.XLOOKUP($C21,Lookups!$A$3:$A$17,Lookups!$B$3:$B$17),'VT CHS Emissions Schedule'!$A:$A,'VT CHS Emissions Schedule'!V:V),0),"blended")</f>
        <v>blended</v>
      </c>
      <c r="BD21" s="66" t="str">
        <f>IFERROR(IF(BD$15&lt;2025+$W21,$L21+_xlfn.XLOOKUP(_xlfn.XLOOKUP($C21,Lookups!$A$3:$A$17,Lookups!$B$3:$B$17),'VT CHS Emissions Schedule'!$A:$A,'VT CHS Emissions Schedule'!W:W),0),"blended")</f>
        <v>blended</v>
      </c>
      <c r="BE21" s="66">
        <f>IFERROR(IF(BE$15&lt;2025+$W21,$L21+_xlfn.XLOOKUP(_xlfn.XLOOKUP($C21,Lookups!$A$3:$A$17,Lookups!$B$3:$B$17),'VT CHS Emissions Schedule'!$A:$A,'VT CHS Emissions Schedule'!X:X),0),"blended")</f>
        <v>0</v>
      </c>
      <c r="BF21" s="66">
        <f>IFERROR(IF(BF$15&lt;2025+$W21,$L21+_xlfn.XLOOKUP(_xlfn.XLOOKUP($C21,Lookups!$A$3:$A$17,Lookups!$B$3:$B$17),'VT CHS Emissions Schedule'!$A:$A,'VT CHS Emissions Schedule'!Y:Y),0),"blended")</f>
        <v>0</v>
      </c>
      <c r="BG21" s="66">
        <f>IFERROR(IF(BG$15&lt;2025+$W21,$L21+_xlfn.XLOOKUP(_xlfn.XLOOKUP($C21,Lookups!$A$3:$A$17,Lookups!$B$3:$B$17),'VT CHS Emissions Schedule'!$A:$A,'VT CHS Emissions Schedule'!Z:Z),0),"blended")</f>
        <v>0</v>
      </c>
      <c r="BH21" s="66">
        <f>IFERROR(IF(BH$15&lt;2025+$W21,$L21+_xlfn.XLOOKUP(_xlfn.XLOOKUP($C21,Lookups!$A$3:$A$17,Lookups!$B$3:$B$17),'VT CHS Emissions Schedule'!$A:$A,'VT CHS Emissions Schedule'!AA:AA),0),"blended")</f>
        <v>0</v>
      </c>
      <c r="BI21" s="66">
        <f>IFERROR(IF(BI$15&lt;2025+$W21,$L21+_xlfn.XLOOKUP(_xlfn.XLOOKUP($C21,Lookups!$A$3:$A$17,Lookups!$B$3:$B$17),'VT CHS Emissions Schedule'!$A:$A,'VT CHS Emissions Schedule'!AB:AB),0),"blended")</f>
        <v>0</v>
      </c>
      <c r="BJ21" s="66">
        <f>IFERROR(IF(BJ$15&lt;2025+$W21,$L21+_xlfn.XLOOKUP(_xlfn.XLOOKUP($C21,Lookups!$A$3:$A$17,Lookups!$B$3:$B$17),'VT CHS Emissions Schedule'!$A:$A,'VT CHS Emissions Schedule'!AC:AC),0),"blended")</f>
        <v>0</v>
      </c>
      <c r="BK21" s="63">
        <f>IF(BK$15&lt;2025+$W21,IF(OR($C21="Oil",$C21="Propane",$C21="Wood, commercial"),$R21*AK21,IF(OR($C21="Natural Gas",$C21="Electricity"),($R21*AK21)/(1-$K21),((($X$38*$U21*('VT CHS Emissions Schedule'!D$8+$P21))/$Y$38)+(($X$39*$U21*('VT CHS Emissions Schedule'!D$9+$O21))/$Y$39)+(($X$40*$U21*'VT CHS Emissions Schedule'!D$7)/$Y$40)/(1-$N21)+(($X$41*$U21*'VT CHS Emissions Schedule'!D$5)/$Y$41)/(1-$M21)+(($X$42*$U21*('VT CHS Emissions Schedule'!D$36+$Q21))/$Y$42)))),0)</f>
        <v>100667.59522183101</v>
      </c>
      <c r="BL21" s="63">
        <f>IF(BL$15&lt;2025+$W21,IF(OR($C21="Oil",$C21="Propane",$C21="Wood, commercial"),$R21*AL21,IF(OR($C21="Natural Gas",$C21="Electricity"),($R21*AL21)/(1-$K21),((($X$38*$U21*('VT CHS Emissions Schedule'!E$8+$P21))/$Y$38)+(($X$39*$U21*('VT CHS Emissions Schedule'!E$9+$O21))/$Y$39)+(($X$40*$U21*'VT CHS Emissions Schedule'!E$7)/$Y$40)/(1-$N21)+(($X$41*$U21*'VT CHS Emissions Schedule'!E$5)/$Y$41)/(1-$M21)+(($X$42*$U21*('VT CHS Emissions Schedule'!E$36+$Q21))/$Y$42)))),0)</f>
        <v>100233.06717748067</v>
      </c>
      <c r="BM21" s="63">
        <f>IF(BM$15&lt;2025+$W21,IF(OR($C21="Oil",$C21="Propane",$C21="Wood, commercial"),$R21*AM21,IF(OR($C21="Natural Gas",$C21="Electricity"),($R21*AM21)/(1-$K21),((($X$38*$U21*('VT CHS Emissions Schedule'!F$8+$P21))/$Y$38)+(($X$39*$U21*('VT CHS Emissions Schedule'!F$9+$O21))/$Y$39)+(($X$40*$U21*'VT CHS Emissions Schedule'!F$7)/$Y$40)/(1-$N21)+(($X$41*$U21*'VT CHS Emissions Schedule'!F$5)/$Y$41)/(1-$M21)+(($X$42*$U21*('VT CHS Emissions Schedule'!F$36+$Q21))/$Y$42)))),0)</f>
        <v>99798.539133130311</v>
      </c>
      <c r="BN21" s="63">
        <f>IF(BN$15&lt;2025+$W21,IF(OR($C21="Oil",$C21="Propane",$C21="Wood, commercial"),$R21*AN21,IF(OR($C21="Natural Gas",$C21="Electricity"),($R21*AN21)/(1-$K21),((($X$38*$U21*('VT CHS Emissions Schedule'!G$8+$P21))/$Y$38)+(($X$39*$U21*('VT CHS Emissions Schedule'!G$9+$O21))/$Y$39)+(($X$40*$U21*'VT CHS Emissions Schedule'!G$7)/$Y$40)/(1-$N21)+(($X$41*$U21*'VT CHS Emissions Schedule'!G$5)/$Y$41)/(1-$M21)+(($X$42*$U21*('VT CHS Emissions Schedule'!G$36+$Q21))/$Y$42)))),0)</f>
        <v>99364.011088779967</v>
      </c>
      <c r="BO21" s="63">
        <f>IF(BO$15&lt;2025+$W21,IF(OR($C21="Oil",$C21="Propane",$C21="Wood, commercial"),$R21*AO21,IF(OR($C21="Natural Gas",$C21="Electricity"),($R21*AO21)/(1-$K21),((($X$38*$U21*('VT CHS Emissions Schedule'!H$8+$P21))/$Y$38)+(($X$39*$U21*('VT CHS Emissions Schedule'!H$9+$O21))/$Y$39)+(($X$40*$U21*'VT CHS Emissions Schedule'!H$7)/$Y$40)/(1-$N21)+(($X$41*$U21*'VT CHS Emissions Schedule'!H$5)/$Y$41)/(1-$M21)+(($X$42*$U21*('VT CHS Emissions Schedule'!H$36+$Q21))/$Y$42)))),0)</f>
        <v>98929.483044429609</v>
      </c>
      <c r="BP21" s="63">
        <f>IF(BP$15&lt;2025+$W21,IF(OR($C21="Oil",$C21="Propane",$C21="Wood, commercial"),$R21*AP21,IF(OR($C21="Natural Gas",$C21="Electricity"),($R21*AP21)/(1-$K21),((($X$38*$U21*('VT CHS Emissions Schedule'!I$8+$P21))/$Y$38)+(($X$39*$U21*('VT CHS Emissions Schedule'!I$9+$O21))/$Y$39)+(($X$40*$U21*'VT CHS Emissions Schedule'!I$7)/$Y$40)/(1-$N21)+(($X$41*$U21*'VT CHS Emissions Schedule'!I$5)/$Y$41)/(1-$M21)+(($X$42*$U21*('VT CHS Emissions Schedule'!I$36+$Q21))/$Y$42)))),0)</f>
        <v>98094.854052943949</v>
      </c>
      <c r="BQ21" s="63">
        <f>IF(BQ$15&lt;2025+$W21,IF(OR($C21="Oil",$C21="Propane",$C21="Wood, commercial"),$R21*AQ21,IF(OR($C21="Natural Gas",$C21="Electricity"),($R21*AQ21)/(1-$K21),((($X$38*$U21*('VT CHS Emissions Schedule'!J$8+$P21))/$Y$38)+(($X$39*$U21*('VT CHS Emissions Schedule'!J$9+$O21))/$Y$39)+(($X$40*$U21*'VT CHS Emissions Schedule'!J$7)/$Y$40)/(1-$N21)+(($X$41*$U21*'VT CHS Emissions Schedule'!J$5)/$Y$41)/(1-$M21)+(($X$42*$U21*('VT CHS Emissions Schedule'!J$36+$Q21))/$Y$42)))),0)</f>
        <v>97660.326008593591</v>
      </c>
      <c r="BR21" s="63">
        <f>IF(BR$15&lt;2025+$W21,IF(OR($C21="Oil",$C21="Propane",$C21="Wood, commercial"),$R21*AR21,IF(OR($C21="Natural Gas",$C21="Electricity"),($R21*AR21)/(1-$K21),((($X$38*$U21*('VT CHS Emissions Schedule'!K$8+$P21))/$Y$38)+(($X$39*$U21*('VT CHS Emissions Schedule'!K$9+$O21))/$Y$39)+(($X$40*$U21*'VT CHS Emissions Schedule'!K$7)/$Y$40)/(1-$N21)+(($X$41*$U21*'VT CHS Emissions Schedule'!K$5)/$Y$41)/(1-$M21)+(($X$42*$U21*('VT CHS Emissions Schedule'!K$36+$Q21))/$Y$42)))),0)</f>
        <v>97225.797964243247</v>
      </c>
      <c r="BS21" s="63">
        <f>IF(BS$15&lt;2025+$W21,IF(OR($C21="Oil",$C21="Propane",$C21="Wood, commercial"),$R21*AS21,IF(OR($C21="Natural Gas",$C21="Electricity"),($R21*AS21)/(1-$K21),((($X$38*$U21*('VT CHS Emissions Schedule'!L$8+$P21))/$Y$38)+(($X$39*$U21*('VT CHS Emissions Schedule'!L$9+$O21))/$Y$39)+(($X$40*$U21*'VT CHS Emissions Schedule'!L$7)/$Y$40)/(1-$N21)+(($X$41*$U21*'VT CHS Emissions Schedule'!L$5)/$Y$41)/(1-$M21)+(($X$42*$U21*('VT CHS Emissions Schedule'!L$36+$Q21))/$Y$42)))),0)</f>
        <v>96791.269919892889</v>
      </c>
      <c r="BT21" s="63">
        <f>IF(BT$15&lt;2025+$W21,IF(OR($C21="Oil",$C21="Propane",$C21="Wood, commercial"),$R21*AT21,IF(OR($C21="Natural Gas",$C21="Electricity"),($R21*AT21)/(1-$K21),((($X$38*$U21*('VT CHS Emissions Schedule'!M$8+$P21))/$Y$38)+(($X$39*$U21*('VT CHS Emissions Schedule'!M$9+$O21))/$Y$39)+(($X$40*$U21*'VT CHS Emissions Schedule'!M$7)/$Y$40)/(1-$N21)+(($X$41*$U21*'VT CHS Emissions Schedule'!M$5)/$Y$41)/(1-$M21)+(($X$42*$U21*('VT CHS Emissions Schedule'!M$36+$Q21))/$Y$42)))),0)</f>
        <v>96356.741875542546</v>
      </c>
      <c r="BU21" s="63">
        <f>IF(BU$15&lt;2025+$W21,IF(OR($C21="Oil",$C21="Propane",$C21="Wood, commercial"),$R21*AU21,IF(OR($C21="Natural Gas",$C21="Electricity"),($R21*AU21)/(1-$K21),((($X$38*$U21*('VT CHS Emissions Schedule'!N$8+$P21))/$Y$38)+(($X$39*$U21*('VT CHS Emissions Schedule'!N$9+$O21))/$Y$39)+(($X$40*$U21*'VT CHS Emissions Schedule'!N$7)/$Y$40)/(1-$N21)+(($X$41*$U21*'VT CHS Emissions Schedule'!N$5)/$Y$41)/(1-$M21)+(($X$42*$U21*('VT CHS Emissions Schedule'!N$36+$Q21))/$Y$42)))),0)</f>
        <v>95852.675083205148</v>
      </c>
      <c r="BV21" s="63">
        <f>IF(BV$15&lt;2025+$W21,IF(OR($C21="Oil",$C21="Propane",$C21="Wood, commercial"),$R21*AV21,IF(OR($C21="Natural Gas",$C21="Electricity"),($R21*AV21)/(1-$K21),((($X$38*$U21*('VT CHS Emissions Schedule'!O$8+$P21))/$Y$38)+(($X$39*$U21*('VT CHS Emissions Schedule'!O$9+$O21))/$Y$39)+(($X$40*$U21*'VT CHS Emissions Schedule'!O$7)/$Y$40)/(1-$N21)+(($X$41*$U21*'VT CHS Emissions Schedule'!O$5)/$Y$41)/(1-$M21)+(($X$42*$U21*('VT CHS Emissions Schedule'!O$36+$Q21))/$Y$42)))),0)</f>
        <v>95852.675083205148</v>
      </c>
      <c r="BW21" s="63">
        <f>IF(BW$15&lt;2025+$W21,IF(OR($C21="Oil",$C21="Propane",$C21="Wood, commercial"),$R21*AW21,IF(OR($C21="Natural Gas",$C21="Electricity"),($R21*AW21)/(1-$K21),((($X$38*$U21*('VT CHS Emissions Schedule'!P$8+$P21))/$Y$38)+(($X$39*$U21*('VT CHS Emissions Schedule'!P$9+$O21))/$Y$39)+(($X$40*$U21*'VT CHS Emissions Schedule'!P$7)/$Y$40)/(1-$N21)+(($X$41*$U21*'VT CHS Emissions Schedule'!P$5)/$Y$41)/(1-$M21)+(($X$42*$U21*('VT CHS Emissions Schedule'!P$36+$Q21))/$Y$42)))),0)</f>
        <v>95852.675083205148</v>
      </c>
      <c r="BX21" s="63">
        <f>IF(BX$15&lt;2025+$W21,IF(OR($C21="Oil",$C21="Propane",$C21="Wood, commercial"),$R21*AX21,IF(OR($C21="Natural Gas",$C21="Electricity"),($R21*AX21)/(1-$K21),((($X$38*$U21*('VT CHS Emissions Schedule'!Q$8+$P21))/$Y$38)+(($X$39*$U21*('VT CHS Emissions Schedule'!Q$9+$O21))/$Y$39)+(($X$40*$U21*'VT CHS Emissions Schedule'!Q$7)/$Y$40)/(1-$N21)+(($X$41*$U21*'VT CHS Emissions Schedule'!Q$5)/$Y$41)/(1-$M21)+(($X$42*$U21*('VT CHS Emissions Schedule'!Q$36+$Q21))/$Y$42)))),0)</f>
        <v>95852.675083205148</v>
      </c>
      <c r="BY21" s="63">
        <f>IF(BY$15&lt;2025+$W21,IF(OR($C21="Oil",$C21="Propane",$C21="Wood, commercial"),$R21*AY21,IF(OR($C21="Natural Gas",$C21="Electricity"),($R21*AY21)/(1-$K21),((($X$38*$U21*('VT CHS Emissions Schedule'!R$8+$P21))/$Y$38)+(($X$39*$U21*('VT CHS Emissions Schedule'!R$9+$O21))/$Y$39)+(($X$40*$U21*'VT CHS Emissions Schedule'!R$7)/$Y$40)/(1-$N21)+(($X$41*$U21*'VT CHS Emissions Schedule'!R$5)/$Y$41)/(1-$M21)+(($X$42*$U21*('VT CHS Emissions Schedule'!R$36+$Q21))/$Y$42)))),0)</f>
        <v>95852.675083205148</v>
      </c>
      <c r="BZ21" s="63">
        <f>IF(BZ$15&lt;2025+$W21,IF(OR($C21="Oil",$C21="Propane",$C21="Wood, commercial"),$R21*AZ21,IF(OR($C21="Natural Gas",$C21="Electricity"),($R21*AZ21)/(1-$K21),((($X$38*$U21*('VT CHS Emissions Schedule'!S$8+$P21))/$Y$38)+(($X$39*$U21*('VT CHS Emissions Schedule'!S$9+$O21))/$Y$39)+(($X$40*$U21*'VT CHS Emissions Schedule'!S$7)/$Y$40)/(1-$N21)+(($X$41*$U21*'VT CHS Emissions Schedule'!S$5)/$Y$41)/(1-$M21)+(($X$42*$U21*('VT CHS Emissions Schedule'!S$36+$Q21))/$Y$42)))),0)</f>
        <v>95831.858580986023</v>
      </c>
      <c r="CA21" s="63">
        <f>IF(CA$15&lt;2025+$W21,IF(OR($C21="Oil",$C21="Propane",$C21="Wood, commercial"),$R21*BA21,IF(OR($C21="Natural Gas",$C21="Electricity"),($R21*BA21)/(1-$K21),((($X$38*$U21*('VT CHS Emissions Schedule'!T$8+$P21))/$Y$38)+(($X$39*$U21*('VT CHS Emissions Schedule'!T$9+$O21))/$Y$39)+(($X$40*$U21*'VT CHS Emissions Schedule'!T$7)/$Y$40)/(1-$N21)+(($X$41*$U21*'VT CHS Emissions Schedule'!T$5)/$Y$41)/(1-$M21)+(($X$42*$U21*('VT CHS Emissions Schedule'!T$36+$Q21))/$Y$42)))),0)</f>
        <v>95831.858580986023</v>
      </c>
      <c r="CB21" s="63">
        <f>IF(CB$15&lt;2025+$W21,IF(OR($C21="Oil",$C21="Propane",$C21="Wood, commercial"),$R21*BB21,IF(OR($C21="Natural Gas",$C21="Electricity"),($R21*BB21)/(1-$K21),((($X$38*$U21*('VT CHS Emissions Schedule'!U$8+$P21))/$Y$38)+(($X$39*$U21*('VT CHS Emissions Schedule'!U$9+$O21))/$Y$39)+(($X$40*$U21*'VT CHS Emissions Schedule'!U$7)/$Y$40)/(1-$N21)+(($X$41*$U21*'VT CHS Emissions Schedule'!U$5)/$Y$41)/(1-$M21)+(($X$42*$U21*('VT CHS Emissions Schedule'!U$36+$Q21))/$Y$42)))),0)</f>
        <v>95831.858580986023</v>
      </c>
      <c r="CC21" s="63">
        <f>IF(CC$15&lt;2025+$W21,IF(OR($C21="Oil",$C21="Propane",$C21="Wood, commercial"),$R21*BC21,IF(OR($C21="Natural Gas",$C21="Electricity"),($R21*BC21)/(1-$K21),((($X$38*$U21*('VT CHS Emissions Schedule'!V$8+$P21))/$Y$38)+(($X$39*$U21*('VT CHS Emissions Schedule'!V$9+$O21))/$Y$39)+(($X$40*$U21*'VT CHS Emissions Schedule'!V$7)/$Y$40)/(1-$N21)+(($X$41*$U21*'VT CHS Emissions Schedule'!V$5)/$Y$41)/(1-$M21)+(($X$42*$U21*('VT CHS Emissions Schedule'!V$36+$Q21))/$Y$42)))),0)</f>
        <v>95831.858580986023</v>
      </c>
      <c r="CD21" s="63">
        <f>IF(CD$15&lt;2025+$W21,IF(OR($C21="Oil",$C21="Propane",$C21="Wood, commercial"),$R21*BD21,IF(OR($C21="Natural Gas",$C21="Electricity"),($R21*BD21)/(1-$K21),((($X$38*$U21*('VT CHS Emissions Schedule'!W$8+$P21))/$Y$38)+(($X$39*$U21*('VT CHS Emissions Schedule'!W$9+$O21))/$Y$39)+(($X$40*$U21*'VT CHS Emissions Schedule'!W$7)/$Y$40)/(1-$N21)+(($X$41*$U21*'VT CHS Emissions Schedule'!W$5)/$Y$41)/(1-$M21)+(($X$42*$U21*('VT CHS Emissions Schedule'!W$36+$Q21))/$Y$42)))),0)</f>
        <v>95831.858580986023</v>
      </c>
      <c r="CE21" s="63">
        <f>IF(CE$15&lt;2025+$W21,IF(OR($C21="Oil",$C21="Propane",$C21="Wood, commercial"),$R21*BE21,IF(OR($C21="Natural Gas",$C21="Electricity"),($R21*BE21)/(1-$K21),((($X$38*$U21*('VT CHS Emissions Schedule'!X$8+$P21))/$Y$38)+(($X$39*$U21*('VT CHS Emissions Schedule'!X$9+$O21))/$Y$39)+(($X$40*$U21*'VT CHS Emissions Schedule'!X$7)/$Y$40)/(1-$N21)+(($X$41*$U21*'VT CHS Emissions Schedule'!X$5)/$Y$41)/(1-$M21)+(($X$42*$U21*('VT CHS Emissions Schedule'!X$36+$Q21))/$Y$42)))),0)</f>
        <v>0</v>
      </c>
      <c r="CF21" s="63">
        <f>IF(CF$15&lt;2025+$W21,IF(OR($C21="Oil",$C21="Propane",$C21="Wood, commercial"),$R21*BF21,IF(OR($C21="Natural Gas",$C21="Electricity"),($R21*BF21)/(1-$K21),((($X$38*$U21*('VT CHS Emissions Schedule'!Y$8+$P21))/$Y$38)+(($X$39*$U21*('VT CHS Emissions Schedule'!Y$9+$O21))/$Y$39)+(($X$40*$U21*'VT CHS Emissions Schedule'!Y$7)/$Y$40)/(1-$N21)+(($X$41*$U21*'VT CHS Emissions Schedule'!Y$5)/$Y$41)/(1-$M21)+(($X$42*$U21*('VT CHS Emissions Schedule'!Y$36+$Q21))/$Y$42)))),0)</f>
        <v>0</v>
      </c>
      <c r="CG21" s="63">
        <f>IF(CG$15&lt;2025+$W21,IF(OR($C21="Oil",$C21="Propane",$C21="Wood, commercial"),$R21*BG21,IF(OR($C21="Natural Gas",$C21="Electricity"),($R21*BG21)/(1-$K21),((($X$38*$U21*('VT CHS Emissions Schedule'!Z$8+$P21))/$Y$38)+(($X$39*$U21*('VT CHS Emissions Schedule'!Z$9+$O21))/$Y$39)+(($X$40*$U21*'VT CHS Emissions Schedule'!Z$7)/$Y$40)/(1-$N21)+(($X$41*$U21*'VT CHS Emissions Schedule'!Z$5)/$Y$41)/(1-$M21)+(($X$42*$U21*('VT CHS Emissions Schedule'!Z$36+$Q21))/$Y$42)))),0)</f>
        <v>0</v>
      </c>
      <c r="CH21" s="63">
        <f>IF(CH$15&lt;2025+$W21,IF(OR($C21="Oil",$C21="Propane",$C21="Wood, commercial"),$R21*BH21,IF(OR($C21="Natural Gas",$C21="Electricity"),($R21*BH21)/(1-$K21),((($X$38*$U21*('VT CHS Emissions Schedule'!AA$8+$P21))/$Y$38)+(($X$39*$U21*('VT CHS Emissions Schedule'!AA$9+$O21))/$Y$39)+(($X$40*$U21*'VT CHS Emissions Schedule'!AA$7)/$Y$40)/(1-$N21)+(($X$41*$U21*'VT CHS Emissions Schedule'!AA$5)/$Y$41)/(1-$M21)+(($X$42*$U21*('VT CHS Emissions Schedule'!AA$36+$Q21))/$Y$42)))),0)</f>
        <v>0</v>
      </c>
      <c r="CI21" s="63">
        <f>IF(CI$15&lt;2025+$W21,IF(OR($C21="Oil",$C21="Propane",$C21="Wood, commercial"),$R21*BI21,IF(OR($C21="Natural Gas",$C21="Electricity"),($R21*BI21)/(1-$K21),((($X$38*$U21*('VT CHS Emissions Schedule'!AB$8+$P21))/$Y$38)+(($X$39*$U21*('VT CHS Emissions Schedule'!AB$9+$O21))/$Y$39)+(($X$40*$U21*'VT CHS Emissions Schedule'!AB$7)/$Y$40)/(1-$N21)+(($X$41*$U21*'VT CHS Emissions Schedule'!AB$5)/$Y$41)/(1-$M21)+(($X$42*$U21*('VT CHS Emissions Schedule'!AB$36+$Q21))/$Y$42)))),0)</f>
        <v>0</v>
      </c>
      <c r="CJ21" s="63">
        <f>IF(CJ$15&lt;2025+$W21,IF(OR($C21="Oil",$C21="Propane",$C21="Wood, commercial"),$R21*BJ21,IF(OR($C21="Natural Gas",$C21="Electricity"),($R21*BJ21)/(1-$K21),((($X$38*$U21*('VT CHS Emissions Schedule'!AC$8+$P21))/$Y$38)+(($X$39*$U21*('VT CHS Emissions Schedule'!AC$9+$O21))/$Y$39)+(($X$40*$U21*'VT CHS Emissions Schedule'!AC$7)/$Y$40)/(1-$N21)+(($X$41*$U21*'VT CHS Emissions Schedule'!AC$5)/$Y$41)/(1-$M21)+(($X$42*$U21*('VT CHS Emissions Schedule'!AC$36+$Q21))/$Y$42)))),0)</f>
        <v>0</v>
      </c>
      <c r="CK21" s="63">
        <f>IF(CK$15&lt;2025+$W21,BK21+($S21*'VT CHS Emissions Schedule'!D$5)/(1-$M21)+($T21*'VT CHS Emissions Schedule'!D$5)/(1-$M21),0)</f>
        <v>102979.94584379328</v>
      </c>
      <c r="CL21" s="63">
        <f>IF(CL$15&lt;2025+$W21,BL21+($S21*'VT CHS Emissions Schedule'!E$5)/(1-$M21)+($T21*'VT CHS Emissions Schedule'!E$5)/(1-$M21),0)</f>
        <v>102384.62941666249</v>
      </c>
      <c r="CM21" s="63">
        <f>IF(CM$15&lt;2025+$W21,BM21+($S21*'VT CHS Emissions Schedule'!F$5)/(1-$M21)+($T21*'VT CHS Emissions Schedule'!F$5)/(1-$M21),0)</f>
        <v>101789.3129895317</v>
      </c>
      <c r="CN21" s="63">
        <f>IF(CN$15&lt;2025+$W21,BN21+($S21*'VT CHS Emissions Schedule'!G$5)/(1-$M21)+($T21*'VT CHS Emissions Schedule'!G$5)/(1-$M21),0)</f>
        <v>101193.99656240092</v>
      </c>
      <c r="CO21" s="63">
        <f>IF(CO$15&lt;2025+$W21,BO21+($S21*'VT CHS Emissions Schedule'!H$5)/(1-$M21)+($T21*'VT CHS Emissions Schedule'!H$5)/(1-$M21),0)</f>
        <v>100598.68013527011</v>
      </c>
      <c r="CP21" s="63">
        <f>IF(CP$15&lt;2025+$W21,BP21+($S21*'VT CHS Emissions Schedule'!I$5)/(1-$M21)+($T21*'VT CHS Emissions Schedule'!I$5)/(1-$M21),0)</f>
        <v>99603.262761004022</v>
      </c>
      <c r="CQ21" s="63">
        <f>IF(CQ$15&lt;2025+$W21,BQ21+($S21*'VT CHS Emissions Schedule'!J$5)/(1-$M21)+($T21*'VT CHS Emissions Schedule'!J$5)/(1-$M21),0)</f>
        <v>99007.946333873231</v>
      </c>
      <c r="CR21" s="63">
        <f>IF(CR$15&lt;2025+$W21,BR21+($S21*'VT CHS Emissions Schedule'!K$5)/(1-$M21)+($T21*'VT CHS Emissions Schedule'!K$5)/(1-$M21),0)</f>
        <v>98412.629906742441</v>
      </c>
      <c r="CS21" s="63">
        <f>IF(CS$15&lt;2025+$W21,BS21+($S21*'VT CHS Emissions Schedule'!L$5)/(1-$M21)+($T21*'VT CHS Emissions Schedule'!L$5)/(1-$M21),0)</f>
        <v>97817.31347961165</v>
      </c>
      <c r="CT21" s="63">
        <f>IF(CT$15&lt;2025+$W21,BT21+($S21*'VT CHS Emissions Schedule'!M$5)/(1-$M21)+($T21*'VT CHS Emissions Schedule'!M$5)/(1-$M21),0)</f>
        <v>97221.997052480874</v>
      </c>
      <c r="CU21" s="63">
        <f>IF(CU$15&lt;2025+$W21,BU21+($S21*'VT CHS Emissions Schedule'!N$5)/(1-$M21)+($T21*'VT CHS Emissions Schedule'!N$5)/(1-$M21),0)</f>
        <v>96557.141877363028</v>
      </c>
      <c r="CV21" s="63">
        <f>IF(CV$15&lt;2025+$W21,BV21+($S21*'VT CHS Emissions Schedule'!O$5)/(1-$M21)+($T21*'VT CHS Emissions Schedule'!O$5)/(1-$M21),0)</f>
        <v>96557.141877363028</v>
      </c>
      <c r="CW21" s="63">
        <f>IF(CW$15&lt;2025+$W21,BW21+($S21*'VT CHS Emissions Schedule'!P$5)/(1-$M21)+($T21*'VT CHS Emissions Schedule'!P$5)/(1-$M21),0)</f>
        <v>96557.141877363028</v>
      </c>
      <c r="CX21" s="63">
        <f>IF(CX$15&lt;2025+$W21,BX21+($S21*'VT CHS Emissions Schedule'!Q$5)/(1-$M21)+($T21*'VT CHS Emissions Schedule'!Q$5)/(1-$M21),0)</f>
        <v>96557.141877363028</v>
      </c>
      <c r="CY21" s="63">
        <f>IF(CY$15&lt;2025+$W21,BY21+($S21*'VT CHS Emissions Schedule'!R$5)/(1-$M21)+($T21*'VT CHS Emissions Schedule'!R$5)/(1-$M21),0)</f>
        <v>96557.141877363028</v>
      </c>
      <c r="CZ21" s="63">
        <f>IF(CZ$15&lt;2025+$W21,BZ21+($S21*'VT CHS Emissions Schedule'!S$5)/(1-$M21)+($T21*'VT CHS Emissions Schedule'!S$5)/(1-$M21),0)</f>
        <v>96536.325375143904</v>
      </c>
      <c r="DA21" s="63">
        <f>IF(DA$15&lt;2025+$W21,CA21+($S21*'VT CHS Emissions Schedule'!T$5)/(1-$M21)+($T21*'VT CHS Emissions Schedule'!T$5)/(1-$M21),0)</f>
        <v>96536.325375143904</v>
      </c>
      <c r="DB21" s="63">
        <f>IF(DB$15&lt;2025+$W21,CB21+($S21*'VT CHS Emissions Schedule'!U$5)/(1-$M21)+($T21*'VT CHS Emissions Schedule'!U$5)/(1-$M21),0)</f>
        <v>96536.325375143904</v>
      </c>
      <c r="DC21" s="63">
        <f>IF(DC$15&lt;2025+$W21,CC21+($S21*'VT CHS Emissions Schedule'!V$5)/(1-$M21)+($T21*'VT CHS Emissions Schedule'!V$5)/(1-$M21),0)</f>
        <v>96536.325375143904</v>
      </c>
      <c r="DD21" s="63">
        <f>IF(DD$15&lt;2025+$W21,CD21+($S21*'VT CHS Emissions Schedule'!W$5)/(1-$M21)+($T21*'VT CHS Emissions Schedule'!W$5)/(1-$M21),0)</f>
        <v>96536.325375143904</v>
      </c>
      <c r="DE21" s="63">
        <f>IF(DE$15&lt;2025+$W21,CE21+($S21*'VT CHS Emissions Schedule'!X$5)/(1-$M21)+($T21*'VT CHS Emissions Schedule'!X$5)/(1-$M21),0)</f>
        <v>0</v>
      </c>
      <c r="DF21" s="63">
        <f>IF(DF$15&lt;2025+$W21,CF21+($S21*'VT CHS Emissions Schedule'!Y$5)/(1-$M21)+($T21*'VT CHS Emissions Schedule'!Y$5)/(1-$M21),0)</f>
        <v>0</v>
      </c>
      <c r="DG21" s="63">
        <f>IF(DG$15&lt;2025+$W21,CG21+($S21*'VT CHS Emissions Schedule'!Z$5)/(1-$M21)+($T21*'VT CHS Emissions Schedule'!Z$5)/(1-$M21),0)</f>
        <v>0</v>
      </c>
      <c r="DH21" s="63">
        <f>IF(DH$15&lt;2025+$W21,CH21+($S21*'VT CHS Emissions Schedule'!AA$5)/(1-$M21)+($T21*'VT CHS Emissions Schedule'!AA$5)/(1-$M21),0)</f>
        <v>0</v>
      </c>
      <c r="DI21" s="63">
        <f>IF(DI$15&lt;2025+$W21,CI21+($S21*'VT CHS Emissions Schedule'!AB$5)/(1-$M21)+($T21*'VT CHS Emissions Schedule'!AB$5)/(1-$M21),0)</f>
        <v>0</v>
      </c>
      <c r="DJ21" s="63">
        <f>IF(DJ$15&lt;2025+$W21,CJ21+($S21*'VT CHS Emissions Schedule'!AC$5)/(1-$M21)+($T21*'VT CHS Emissions Schedule'!AC$5)/(1-$M21),0)</f>
        <v>0</v>
      </c>
    </row>
    <row r="22" spans="1:114" x14ac:dyDescent="0.25">
      <c r="A22" s="448" t="s">
        <v>493</v>
      </c>
      <c r="B22" s="295">
        <v>1200</v>
      </c>
      <c r="C22" s="163" t="s">
        <v>10</v>
      </c>
      <c r="D22" s="173">
        <f t="shared" si="9"/>
        <v>10300138.493074764</v>
      </c>
      <c r="E22" s="227">
        <f t="shared" si="10"/>
        <v>10384591.999192379</v>
      </c>
      <c r="F22" s="219">
        <f t="shared" si="0"/>
        <v>10.300138493074764</v>
      </c>
      <c r="G22" s="110">
        <f t="shared" si="11"/>
        <v>526324.98345586436</v>
      </c>
      <c r="H22" s="63">
        <f>IF(OR($C22="Oil",$C22="Propane",$C22="Wood, commercial"),$R22*AK22,IF(OR($C22="Natural Gas",$C22="Electricity"),($R22*AK22)/(1-$K22),((($X$38*$U22*('VT CHS Emissions Schedule'!D$8+$P22))/$Y$38)+(($X$39*$U22*('VT CHS Emissions Schedule'!D$9+$O22))/$Y$39)+(($X$40*$U22*'VT CHS Emissions Schedule'!D$7)/$Y$40)/(1-$N22)+(($X$41*$U22*'VT CHS Emissions Schedule'!D$5)/$Y$41)/(1-$M22)+(($X$42*$U22*('VT CHS Emissions Schedule'!D$36+$Q22))/$Y$42))))</f>
        <v>517809.36412237474</v>
      </c>
      <c r="I22" s="63">
        <f>($S22*'VT CHS Emissions Schedule'!D$5)/(1-$M22)</f>
        <v>3195.8378225593265</v>
      </c>
      <c r="J22" s="63">
        <f>(T22*'VT CHS Emissions Schedule'!D$5)/(1-$M22)</f>
        <v>5319.7815109302946</v>
      </c>
      <c r="K22" s="191">
        <f>_xlfn.XLOOKUP($C22,Lookups!$A$3:$A$15,Lookups!$E$3:$E$15)</f>
        <v>0</v>
      </c>
      <c r="L22" s="64">
        <f>_xlfn.XLOOKUP($C22,Lookups!$A$3:$A$15,Lookups!$D$3:$D$15)</f>
        <v>0.21490000000000001</v>
      </c>
      <c r="M22" s="191">
        <f>Lookups!$E$6</f>
        <v>8.9499999999999996E-2</v>
      </c>
      <c r="N22" s="191">
        <f>Lookups!$E$5</f>
        <v>1.4E-2</v>
      </c>
      <c r="O22" s="64">
        <f>Lookups!$D$4</f>
        <v>0.32764300000000002</v>
      </c>
      <c r="P22" s="64">
        <f>Lookups!$D$3</f>
        <v>0.21490000000000001</v>
      </c>
      <c r="Q22" s="64">
        <f>Lookups!$D$8</f>
        <v>1.3776766038113153</v>
      </c>
      <c r="R22" s="71">
        <f t="shared" si="1"/>
        <v>6188.282479532164</v>
      </c>
      <c r="S22" s="71">
        <f t="shared" si="2"/>
        <v>77.043259808612433</v>
      </c>
      <c r="T22" s="71">
        <f t="shared" si="3"/>
        <v>128.24596610582452</v>
      </c>
      <c r="U22" s="71">
        <f t="shared" si="4"/>
        <v>5012.5088084210529</v>
      </c>
      <c r="V22" s="71">
        <f t="shared" si="5"/>
        <v>271.19227452631577</v>
      </c>
      <c r="W22" s="67">
        <v>20</v>
      </c>
      <c r="X22" s="192">
        <v>3.1399999999999997E-2</v>
      </c>
      <c r="Y22" s="79">
        <f t="shared" si="6"/>
        <v>0.65999999999999992</v>
      </c>
      <c r="Z22" s="79">
        <f t="shared" si="7"/>
        <v>0.68</v>
      </c>
      <c r="AA22" s="63">
        <f t="shared" si="8"/>
        <v>1200</v>
      </c>
      <c r="AB22" s="70">
        <v>17.100000000000001</v>
      </c>
      <c r="AC22" s="63">
        <v>113443</v>
      </c>
      <c r="AD22" s="63">
        <v>6619</v>
      </c>
      <c r="AE22" s="71">
        <v>0.55000000000000004</v>
      </c>
      <c r="AF22" s="71">
        <v>0.75</v>
      </c>
      <c r="AG22" s="71">
        <f>$Y$38</f>
        <v>0.81</v>
      </c>
      <c r="AH22" s="71">
        <v>3.52</v>
      </c>
      <c r="AI22" s="71">
        <v>1.08</v>
      </c>
      <c r="AJ22" s="74">
        <v>1.06E-3</v>
      </c>
      <c r="AK22" s="66">
        <f>IFERROR(IF(AK$15&lt;2025+$W22,$L22+_xlfn.XLOOKUP(_xlfn.XLOOKUP($C22,Lookups!$A$3:$A$17,Lookups!$B$3:$B$17),'VT CHS Emissions Schedule'!$A:$A,'VT CHS Emissions Schedule'!D:D),0),"blended")</f>
        <v>83.675780127206039</v>
      </c>
      <c r="AL22" s="66">
        <f>IFERROR(IF(AL$15&lt;2025+$W22,$L22+_xlfn.XLOOKUP(_xlfn.XLOOKUP($C22,Lookups!$A$3:$A$17,Lookups!$B$3:$B$17),'VT CHS Emissions Schedule'!$A:$A,'VT CHS Emissions Schedule'!E:E),0),"blended")</f>
        <v>83.675780127206039</v>
      </c>
      <c r="AM22" s="66">
        <f>IFERROR(IF(AM$15&lt;2025+$W22,$L22+_xlfn.XLOOKUP(_xlfn.XLOOKUP($C22,Lookups!$A$3:$A$17,Lookups!$B$3:$B$17),'VT CHS Emissions Schedule'!$A:$A,'VT CHS Emissions Schedule'!F:F),0),"blended")</f>
        <v>83.675780127206039</v>
      </c>
      <c r="AN22" s="66">
        <f>IFERROR(IF(AN$15&lt;2025+$W22,$L22+_xlfn.XLOOKUP(_xlfn.XLOOKUP($C22,Lookups!$A$3:$A$17,Lookups!$B$3:$B$17),'VT CHS Emissions Schedule'!$A:$A,'VT CHS Emissions Schedule'!G:G),0),"blended")</f>
        <v>83.675780127206039</v>
      </c>
      <c r="AO22" s="66">
        <f>IFERROR(IF(AO$15&lt;2025+$W22,$L22+_xlfn.XLOOKUP(_xlfn.XLOOKUP($C22,Lookups!$A$3:$A$17,Lookups!$B$3:$B$17),'VT CHS Emissions Schedule'!$A:$A,'VT CHS Emissions Schedule'!H:H),0),"blended")</f>
        <v>83.675780127206039</v>
      </c>
      <c r="AP22" s="66">
        <f>IFERROR(IF(AP$15&lt;2025+$W22,$L22+_xlfn.XLOOKUP(_xlfn.XLOOKUP($C22,Lookups!$A$3:$A$17,Lookups!$B$3:$B$17),'VT CHS Emissions Schedule'!$A:$A,'VT CHS Emissions Schedule'!I:I),0),"blended")</f>
        <v>83.14068089442506</v>
      </c>
      <c r="AQ22" s="66">
        <f>IFERROR(IF(AQ$15&lt;2025+$W22,$L22+_xlfn.XLOOKUP(_xlfn.XLOOKUP($C22,Lookups!$A$3:$A$17,Lookups!$B$3:$B$17),'VT CHS Emissions Schedule'!$A:$A,'VT CHS Emissions Schedule'!J:J),0),"blended")</f>
        <v>83.14068089442506</v>
      </c>
      <c r="AR22" s="66">
        <f>IFERROR(IF(AR$15&lt;2025+$W22,$L22+_xlfn.XLOOKUP(_xlfn.XLOOKUP($C22,Lookups!$A$3:$A$17,Lookups!$B$3:$B$17),'VT CHS Emissions Schedule'!$A:$A,'VT CHS Emissions Schedule'!K:K),0),"blended")</f>
        <v>83.14068089442506</v>
      </c>
      <c r="AS22" s="66">
        <f>IFERROR(IF(AS$15&lt;2025+$W22,$L22+_xlfn.XLOOKUP(_xlfn.XLOOKUP($C22,Lookups!$A$3:$A$17,Lookups!$B$3:$B$17),'VT CHS Emissions Schedule'!$A:$A,'VT CHS Emissions Schedule'!L:L),0),"blended")</f>
        <v>83.14068089442506</v>
      </c>
      <c r="AT22" s="66">
        <f>IFERROR(IF(AT$15&lt;2025+$W22,$L22+_xlfn.XLOOKUP(_xlfn.XLOOKUP($C22,Lookups!$A$3:$A$17,Lookups!$B$3:$B$17),'VT CHS Emissions Schedule'!$A:$A,'VT CHS Emissions Schedule'!M:M),0),"blended")</f>
        <v>83.14068089442506</v>
      </c>
      <c r="AU22" s="66">
        <f>IFERROR(IF(AU$15&lt;2025+$W22,$L22+_xlfn.XLOOKUP(_xlfn.XLOOKUP($C22,Lookups!$A$3:$A$17,Lookups!$B$3:$B$17),'VT CHS Emissions Schedule'!$A:$A,'VT CHS Emissions Schedule'!N:N),0),"blended")</f>
        <v>83.051578312022372</v>
      </c>
      <c r="AV22" s="66">
        <f>IFERROR(IF(AV$15&lt;2025+$W22,$L22+_xlfn.XLOOKUP(_xlfn.XLOOKUP($C22,Lookups!$A$3:$A$17,Lookups!$B$3:$B$17),'VT CHS Emissions Schedule'!$A:$A,'VT CHS Emissions Schedule'!O:O),0),"blended")</f>
        <v>83.051578312022372</v>
      </c>
      <c r="AW22" s="66">
        <f>IFERROR(IF(AW$15&lt;2025+$W22,$L22+_xlfn.XLOOKUP(_xlfn.XLOOKUP($C22,Lookups!$A$3:$A$17,Lookups!$B$3:$B$17),'VT CHS Emissions Schedule'!$A:$A,'VT CHS Emissions Schedule'!P:P),0),"blended")</f>
        <v>83.051578312022372</v>
      </c>
      <c r="AX22" s="66">
        <f>IFERROR(IF(AX$15&lt;2025+$W22,$L22+_xlfn.XLOOKUP(_xlfn.XLOOKUP($C22,Lookups!$A$3:$A$17,Lookups!$B$3:$B$17),'VT CHS Emissions Schedule'!$A:$A,'VT CHS Emissions Schedule'!Q:Q),0),"blended")</f>
        <v>83.051578312022372</v>
      </c>
      <c r="AY22" s="66">
        <f>IFERROR(IF(AY$15&lt;2025+$W22,$L22+_xlfn.XLOOKUP(_xlfn.XLOOKUP($C22,Lookups!$A$3:$A$17,Lookups!$B$3:$B$17),'VT CHS Emissions Schedule'!$A:$A,'VT CHS Emissions Schedule'!R:R),0),"blended")</f>
        <v>83.051578312022372</v>
      </c>
      <c r="AZ22" s="66">
        <f>IFERROR(IF(AZ$15&lt;2025+$W22,$L22+_xlfn.XLOOKUP(_xlfn.XLOOKUP($C22,Lookups!$A$3:$A$17,Lookups!$B$3:$B$17),'VT CHS Emissions Schedule'!$A:$A,'VT CHS Emissions Schedule'!S:S),0),"blended")</f>
        <v>83.023632213100427</v>
      </c>
      <c r="BA22" s="66">
        <f>IFERROR(IF(BA$15&lt;2025+$W22,$L22+_xlfn.XLOOKUP(_xlfn.XLOOKUP($C22,Lookups!$A$3:$A$17,Lookups!$B$3:$B$17),'VT CHS Emissions Schedule'!$A:$A,'VT CHS Emissions Schedule'!T:T),0),"blended")</f>
        <v>83.023632213100427</v>
      </c>
      <c r="BB22" s="66">
        <f>IFERROR(IF(BB$15&lt;2025+$W22,$L22+_xlfn.XLOOKUP(_xlfn.XLOOKUP($C22,Lookups!$A$3:$A$17,Lookups!$B$3:$B$17),'VT CHS Emissions Schedule'!$A:$A,'VT CHS Emissions Schedule'!U:U),0),"blended")</f>
        <v>83.023632213100427</v>
      </c>
      <c r="BC22" s="66">
        <f>IFERROR(IF(BC$15&lt;2025+$W22,$L22+_xlfn.XLOOKUP(_xlfn.XLOOKUP($C22,Lookups!$A$3:$A$17,Lookups!$B$3:$B$17),'VT CHS Emissions Schedule'!$A:$A,'VT CHS Emissions Schedule'!V:V),0),"blended")</f>
        <v>83.023632213100427</v>
      </c>
      <c r="BD22" s="66">
        <f>IFERROR(IF(BD$15&lt;2025+$W22,$L22+_xlfn.XLOOKUP(_xlfn.XLOOKUP($C22,Lookups!$A$3:$A$17,Lookups!$B$3:$B$17),'VT CHS Emissions Schedule'!$A:$A,'VT CHS Emissions Schedule'!W:W),0),"blended")</f>
        <v>83.023632213100427</v>
      </c>
      <c r="BE22" s="66">
        <f>IFERROR(IF(BE$15&lt;2025+$W22,$L22+_xlfn.XLOOKUP(_xlfn.XLOOKUP($C22,Lookups!$A$3:$A$17,Lookups!$B$3:$B$17),'VT CHS Emissions Schedule'!$A:$A,'VT CHS Emissions Schedule'!X:X),0),"blended")</f>
        <v>0</v>
      </c>
      <c r="BF22" s="66">
        <f>IFERROR(IF(BF$15&lt;2025+$W22,$L22+_xlfn.XLOOKUP(_xlfn.XLOOKUP($C22,Lookups!$A$3:$A$17,Lookups!$B$3:$B$17),'VT CHS Emissions Schedule'!$A:$A,'VT CHS Emissions Schedule'!Y:Y),0),"blended")</f>
        <v>0</v>
      </c>
      <c r="BG22" s="66">
        <f>IFERROR(IF(BG$15&lt;2025+$W22,$L22+_xlfn.XLOOKUP(_xlfn.XLOOKUP($C22,Lookups!$A$3:$A$17,Lookups!$B$3:$B$17),'VT CHS Emissions Schedule'!$A:$A,'VT CHS Emissions Schedule'!Z:Z),0),"blended")</f>
        <v>0</v>
      </c>
      <c r="BH22" s="66">
        <f>IFERROR(IF(BH$15&lt;2025+$W22,$L22+_xlfn.XLOOKUP(_xlfn.XLOOKUP($C22,Lookups!$A$3:$A$17,Lookups!$B$3:$B$17),'VT CHS Emissions Schedule'!$A:$A,'VT CHS Emissions Schedule'!AA:AA),0),"blended")</f>
        <v>0</v>
      </c>
      <c r="BI22" s="66">
        <f>IFERROR(IF(BI$15&lt;2025+$W22,$L22+_xlfn.XLOOKUP(_xlfn.XLOOKUP($C22,Lookups!$A$3:$A$17,Lookups!$B$3:$B$17),'VT CHS Emissions Schedule'!$A:$A,'VT CHS Emissions Schedule'!AB:AB),0),"blended")</f>
        <v>0</v>
      </c>
      <c r="BJ22" s="66">
        <f>IFERROR(IF(BJ$15&lt;2025+$W22,$L22+_xlfn.XLOOKUP(_xlfn.XLOOKUP($C22,Lookups!$A$3:$A$17,Lookups!$B$3:$B$17),'VT CHS Emissions Schedule'!$A:$A,'VT CHS Emissions Schedule'!AC:AC),0),"blended")</f>
        <v>0</v>
      </c>
      <c r="BK22" s="63">
        <f>IF(BK$15&lt;2025+$W22,IF(OR($C22="Oil",$C22="Propane",$C22="Wood, commercial"),$R22*AK22,IF(OR($C22="Natural Gas",$C22="Electricity"),($R22*AK22)/(1-$K22),((($X$38*$U22*('VT CHS Emissions Schedule'!D$8+$P22))/$Y$38)+(($X$39*$U22*('VT CHS Emissions Schedule'!D$9+$O22))/$Y$39)+(($X$40*$U22*'VT CHS Emissions Schedule'!D$7)/$Y$40)/(1-$N22)+(($X$41*$U22*'VT CHS Emissions Schedule'!D$5)/$Y$41)/(1-$M22)+(($X$42*$U22*('VT CHS Emissions Schedule'!D$36+$Q22))/$Y$42)))),0)</f>
        <v>517809.36412237474</v>
      </c>
      <c r="BL22" s="63">
        <f>IF(BL$15&lt;2025+$W22,IF(OR($C22="Oil",$C22="Propane",$C22="Wood, commercial"),$R22*AL22,IF(OR($C22="Natural Gas",$C22="Electricity"),($R22*AL22)/(1-$K22),((($X$38*$U22*('VT CHS Emissions Schedule'!E$8+$P22))/$Y$38)+(($X$39*$U22*('VT CHS Emissions Schedule'!E$9+$O22))/$Y$39)+(($X$40*$U22*'VT CHS Emissions Schedule'!E$7)/$Y$40)/(1-$N22)+(($X$41*$U22*'VT CHS Emissions Schedule'!E$5)/$Y$41)/(1-$M22)+(($X$42*$U22*('VT CHS Emissions Schedule'!E$36+$Q22))/$Y$42)))),0)</f>
        <v>517809.36412237474</v>
      </c>
      <c r="BM22" s="63">
        <f>IF(BM$15&lt;2025+$W22,IF(OR($C22="Oil",$C22="Propane",$C22="Wood, commercial"),$R22*AM22,IF(OR($C22="Natural Gas",$C22="Electricity"),($R22*AM22)/(1-$K22),((($X$38*$U22*('VT CHS Emissions Schedule'!F$8+$P22))/$Y$38)+(($X$39*$U22*('VT CHS Emissions Schedule'!F$9+$O22))/$Y$39)+(($X$40*$U22*'VT CHS Emissions Schedule'!F$7)/$Y$40)/(1-$N22)+(($X$41*$U22*'VT CHS Emissions Schedule'!F$5)/$Y$41)/(1-$M22)+(($X$42*$U22*('VT CHS Emissions Schedule'!F$36+$Q22))/$Y$42)))),0)</f>
        <v>517809.36412237474</v>
      </c>
      <c r="BN22" s="63">
        <f>IF(BN$15&lt;2025+$W22,IF(OR($C22="Oil",$C22="Propane",$C22="Wood, commercial"),$R22*AN22,IF(OR($C22="Natural Gas",$C22="Electricity"),($R22*AN22)/(1-$K22),((($X$38*$U22*('VT CHS Emissions Schedule'!G$8+$P22))/$Y$38)+(($X$39*$U22*('VT CHS Emissions Schedule'!G$9+$O22))/$Y$39)+(($X$40*$U22*'VT CHS Emissions Schedule'!G$7)/$Y$40)/(1-$N22)+(($X$41*$U22*'VT CHS Emissions Schedule'!G$5)/$Y$41)/(1-$M22)+(($X$42*$U22*('VT CHS Emissions Schedule'!G$36+$Q22))/$Y$42)))),0)</f>
        <v>517809.36412237474</v>
      </c>
      <c r="BO22" s="63">
        <f>IF(BO$15&lt;2025+$W22,IF(OR($C22="Oil",$C22="Propane",$C22="Wood, commercial"),$R22*AO22,IF(OR($C22="Natural Gas",$C22="Electricity"),($R22*AO22)/(1-$K22),((($X$38*$U22*('VT CHS Emissions Schedule'!H$8+$P22))/$Y$38)+(($X$39*$U22*('VT CHS Emissions Schedule'!H$9+$O22))/$Y$39)+(($X$40*$U22*'VT CHS Emissions Schedule'!H$7)/$Y$40)/(1-$N22)+(($X$41*$U22*'VT CHS Emissions Schedule'!H$5)/$Y$41)/(1-$M22)+(($X$42*$U22*('VT CHS Emissions Schedule'!H$36+$Q22))/$Y$42)))),0)</f>
        <v>517809.36412237474</v>
      </c>
      <c r="BP22" s="63">
        <f>IF(BP$15&lt;2025+$W22,IF(OR($C22="Oil",$C22="Propane",$C22="Wood, commercial"),$R22*AP22,IF(OR($C22="Natural Gas",$C22="Electricity"),($R22*AP22)/(1-$K22),((($X$38*$U22*('VT CHS Emissions Schedule'!I$8+$P22))/$Y$38)+(($X$39*$U22*('VT CHS Emissions Schedule'!I$9+$O22))/$Y$39)+(($X$40*$U22*'VT CHS Emissions Schedule'!I$7)/$Y$40)/(1-$N22)+(($X$41*$U22*'VT CHS Emissions Schedule'!I$5)/$Y$41)/(1-$M22)+(($X$42*$U22*('VT CHS Emissions Schedule'!I$36+$Q22))/$Y$42)))),0)</f>
        <v>514498.01891534514</v>
      </c>
      <c r="BQ22" s="63">
        <f>IF(BQ$15&lt;2025+$W22,IF(OR($C22="Oil",$C22="Propane",$C22="Wood, commercial"),$R22*AQ22,IF(OR($C22="Natural Gas",$C22="Electricity"),($R22*AQ22)/(1-$K22),((($X$38*$U22*('VT CHS Emissions Schedule'!J$8+$P22))/$Y$38)+(($X$39*$U22*('VT CHS Emissions Schedule'!J$9+$O22))/$Y$39)+(($X$40*$U22*'VT CHS Emissions Schedule'!J$7)/$Y$40)/(1-$N22)+(($X$41*$U22*'VT CHS Emissions Schedule'!J$5)/$Y$41)/(1-$M22)+(($X$42*$U22*('VT CHS Emissions Schedule'!J$36+$Q22))/$Y$42)))),0)</f>
        <v>514498.01891534514</v>
      </c>
      <c r="BR22" s="63">
        <f>IF(BR$15&lt;2025+$W22,IF(OR($C22="Oil",$C22="Propane",$C22="Wood, commercial"),$R22*AR22,IF(OR($C22="Natural Gas",$C22="Electricity"),($R22*AR22)/(1-$K22),((($X$38*$U22*('VT CHS Emissions Schedule'!K$8+$P22))/$Y$38)+(($X$39*$U22*('VT CHS Emissions Schedule'!K$9+$O22))/$Y$39)+(($X$40*$U22*'VT CHS Emissions Schedule'!K$7)/$Y$40)/(1-$N22)+(($X$41*$U22*'VT CHS Emissions Schedule'!K$5)/$Y$41)/(1-$M22)+(($X$42*$U22*('VT CHS Emissions Schedule'!K$36+$Q22))/$Y$42)))),0)</f>
        <v>514498.01891534514</v>
      </c>
      <c r="BS22" s="63">
        <f>IF(BS$15&lt;2025+$W22,IF(OR($C22="Oil",$C22="Propane",$C22="Wood, commercial"),$R22*AS22,IF(OR($C22="Natural Gas",$C22="Electricity"),($R22*AS22)/(1-$K22),((($X$38*$U22*('VT CHS Emissions Schedule'!L$8+$P22))/$Y$38)+(($X$39*$U22*('VT CHS Emissions Schedule'!L$9+$O22))/$Y$39)+(($X$40*$U22*'VT CHS Emissions Schedule'!L$7)/$Y$40)/(1-$N22)+(($X$41*$U22*'VT CHS Emissions Schedule'!L$5)/$Y$41)/(1-$M22)+(($X$42*$U22*('VT CHS Emissions Schedule'!L$36+$Q22))/$Y$42)))),0)</f>
        <v>514498.01891534514</v>
      </c>
      <c r="BT22" s="63">
        <f>IF(BT$15&lt;2025+$W22,IF(OR($C22="Oil",$C22="Propane",$C22="Wood, commercial"),$R22*AT22,IF(OR($C22="Natural Gas",$C22="Electricity"),($R22*AT22)/(1-$K22),((($X$38*$U22*('VT CHS Emissions Schedule'!M$8+$P22))/$Y$38)+(($X$39*$U22*('VT CHS Emissions Schedule'!M$9+$O22))/$Y$39)+(($X$40*$U22*'VT CHS Emissions Schedule'!M$7)/$Y$40)/(1-$N22)+(($X$41*$U22*'VT CHS Emissions Schedule'!M$5)/$Y$41)/(1-$M22)+(($X$42*$U22*('VT CHS Emissions Schedule'!M$36+$Q22))/$Y$42)))),0)</f>
        <v>514498.01891534514</v>
      </c>
      <c r="BU22" s="63">
        <f>IF(BU$15&lt;2025+$W22,IF(OR($C22="Oil",$C22="Propane",$C22="Wood, commercial"),$R22*AU22,IF(OR($C22="Natural Gas",$C22="Electricity"),($R22*AU22)/(1-$K22),((($X$38*$U22*('VT CHS Emissions Schedule'!N$8+$P22))/$Y$38)+(($X$39*$U22*('VT CHS Emissions Schedule'!N$9+$O22))/$Y$39)+(($X$40*$U22*'VT CHS Emissions Schedule'!N$7)/$Y$40)/(1-$N22)+(($X$41*$U22*'VT CHS Emissions Schedule'!N$5)/$Y$41)/(1-$M22)+(($X$42*$U22*('VT CHS Emissions Schedule'!N$36+$Q22))/$Y$42)))),0)</f>
        <v>513946.6269657815</v>
      </c>
      <c r="BV22" s="63">
        <f>IF(BV$15&lt;2025+$W22,IF(OR($C22="Oil",$C22="Propane",$C22="Wood, commercial"),$R22*AV22,IF(OR($C22="Natural Gas",$C22="Electricity"),($R22*AV22)/(1-$K22),((($X$38*$U22*('VT CHS Emissions Schedule'!O$8+$P22))/$Y$38)+(($X$39*$U22*('VT CHS Emissions Schedule'!O$9+$O22))/$Y$39)+(($X$40*$U22*'VT CHS Emissions Schedule'!O$7)/$Y$40)/(1-$N22)+(($X$41*$U22*'VT CHS Emissions Schedule'!O$5)/$Y$41)/(1-$M22)+(($X$42*$U22*('VT CHS Emissions Schedule'!O$36+$Q22))/$Y$42)))),0)</f>
        <v>513946.6269657815</v>
      </c>
      <c r="BW22" s="63">
        <f>IF(BW$15&lt;2025+$W22,IF(OR($C22="Oil",$C22="Propane",$C22="Wood, commercial"),$R22*AW22,IF(OR($C22="Natural Gas",$C22="Electricity"),($R22*AW22)/(1-$K22),((($X$38*$U22*('VT CHS Emissions Schedule'!P$8+$P22))/$Y$38)+(($X$39*$U22*('VT CHS Emissions Schedule'!P$9+$O22))/$Y$39)+(($X$40*$U22*'VT CHS Emissions Schedule'!P$7)/$Y$40)/(1-$N22)+(($X$41*$U22*'VT CHS Emissions Schedule'!P$5)/$Y$41)/(1-$M22)+(($X$42*$U22*('VT CHS Emissions Schedule'!P$36+$Q22))/$Y$42)))),0)</f>
        <v>513946.6269657815</v>
      </c>
      <c r="BX22" s="63">
        <f>IF(BX$15&lt;2025+$W22,IF(OR($C22="Oil",$C22="Propane",$C22="Wood, commercial"),$R22*AX22,IF(OR($C22="Natural Gas",$C22="Electricity"),($R22*AX22)/(1-$K22),((($X$38*$U22*('VT CHS Emissions Schedule'!Q$8+$P22))/$Y$38)+(($X$39*$U22*('VT CHS Emissions Schedule'!Q$9+$O22))/$Y$39)+(($X$40*$U22*'VT CHS Emissions Schedule'!Q$7)/$Y$40)/(1-$N22)+(($X$41*$U22*'VT CHS Emissions Schedule'!Q$5)/$Y$41)/(1-$M22)+(($X$42*$U22*('VT CHS Emissions Schedule'!Q$36+$Q22))/$Y$42)))),0)</f>
        <v>513946.6269657815</v>
      </c>
      <c r="BY22" s="63">
        <f>IF(BY$15&lt;2025+$W22,IF(OR($C22="Oil",$C22="Propane",$C22="Wood, commercial"),$R22*AY22,IF(OR($C22="Natural Gas",$C22="Electricity"),($R22*AY22)/(1-$K22),((($X$38*$U22*('VT CHS Emissions Schedule'!R$8+$P22))/$Y$38)+(($X$39*$U22*('VT CHS Emissions Schedule'!R$9+$O22))/$Y$39)+(($X$40*$U22*'VT CHS Emissions Schedule'!R$7)/$Y$40)/(1-$N22)+(($X$41*$U22*'VT CHS Emissions Schedule'!R$5)/$Y$41)/(1-$M22)+(($X$42*$U22*('VT CHS Emissions Schedule'!R$36+$Q22))/$Y$42)))),0)</f>
        <v>513946.6269657815</v>
      </c>
      <c r="BZ22" s="63">
        <f>IF(BZ$15&lt;2025+$W22,IF(OR($C22="Oil",$C22="Propane",$C22="Wood, commercial"),$R22*AZ22,IF(OR($C22="Natural Gas",$C22="Electricity"),($R22*AZ22)/(1-$K22),((($X$38*$U22*('VT CHS Emissions Schedule'!S$8+$P22))/$Y$38)+(($X$39*$U22*('VT CHS Emissions Schedule'!S$9+$O22))/$Y$39)+(($X$40*$U22*'VT CHS Emissions Schedule'!S$7)/$Y$40)/(1-$N22)+(($X$41*$U22*'VT CHS Emissions Schedule'!S$5)/$Y$41)/(1-$M22)+(($X$42*$U22*('VT CHS Emissions Schedule'!S$36+$Q22))/$Y$42)))),0)</f>
        <v>513773.68861145154</v>
      </c>
      <c r="CA22" s="63">
        <f>IF(CA$15&lt;2025+$W22,IF(OR($C22="Oil",$C22="Propane",$C22="Wood, commercial"),$R22*BA22,IF(OR($C22="Natural Gas",$C22="Electricity"),($R22*BA22)/(1-$K22),((($X$38*$U22*('VT CHS Emissions Schedule'!T$8+$P22))/$Y$38)+(($X$39*$U22*('VT CHS Emissions Schedule'!T$9+$O22))/$Y$39)+(($X$40*$U22*'VT CHS Emissions Schedule'!T$7)/$Y$40)/(1-$N22)+(($X$41*$U22*'VT CHS Emissions Schedule'!T$5)/$Y$41)/(1-$M22)+(($X$42*$U22*('VT CHS Emissions Schedule'!T$36+$Q22))/$Y$42)))),0)</f>
        <v>513773.68861145154</v>
      </c>
      <c r="CB22" s="63">
        <f>IF(CB$15&lt;2025+$W22,IF(OR($C22="Oil",$C22="Propane",$C22="Wood, commercial"),$R22*BB22,IF(OR($C22="Natural Gas",$C22="Electricity"),($R22*BB22)/(1-$K22),((($X$38*$U22*('VT CHS Emissions Schedule'!U$8+$P22))/$Y$38)+(($X$39*$U22*('VT CHS Emissions Schedule'!U$9+$O22))/$Y$39)+(($X$40*$U22*'VT CHS Emissions Schedule'!U$7)/$Y$40)/(1-$N22)+(($X$41*$U22*'VT CHS Emissions Schedule'!U$5)/$Y$41)/(1-$M22)+(($X$42*$U22*('VT CHS Emissions Schedule'!U$36+$Q22))/$Y$42)))),0)</f>
        <v>513773.68861145154</v>
      </c>
      <c r="CC22" s="63">
        <f>IF(CC$15&lt;2025+$W22,IF(OR($C22="Oil",$C22="Propane",$C22="Wood, commercial"),$R22*BC22,IF(OR($C22="Natural Gas",$C22="Electricity"),($R22*BC22)/(1-$K22),((($X$38*$U22*('VT CHS Emissions Schedule'!V$8+$P22))/$Y$38)+(($X$39*$U22*('VT CHS Emissions Schedule'!V$9+$O22))/$Y$39)+(($X$40*$U22*'VT CHS Emissions Schedule'!V$7)/$Y$40)/(1-$N22)+(($X$41*$U22*'VT CHS Emissions Schedule'!V$5)/$Y$41)/(1-$M22)+(($X$42*$U22*('VT CHS Emissions Schedule'!V$36+$Q22))/$Y$42)))),0)</f>
        <v>513773.68861145154</v>
      </c>
      <c r="CD22" s="63">
        <f>IF(CD$15&lt;2025+$W22,IF(OR($C22="Oil",$C22="Propane",$C22="Wood, commercial"),$R22*BD22,IF(OR($C22="Natural Gas",$C22="Electricity"),($R22*BD22)/(1-$K22),((($X$38*$U22*('VT CHS Emissions Schedule'!W$8+$P22))/$Y$38)+(($X$39*$U22*('VT CHS Emissions Schedule'!W$9+$O22))/$Y$39)+(($X$40*$U22*'VT CHS Emissions Schedule'!W$7)/$Y$40)/(1-$N22)+(($X$41*$U22*'VT CHS Emissions Schedule'!W$5)/$Y$41)/(1-$M22)+(($X$42*$U22*('VT CHS Emissions Schedule'!W$36+$Q22))/$Y$42)))),0)</f>
        <v>513773.68861145154</v>
      </c>
      <c r="CE22" s="63">
        <f>IF(CE$15&lt;2025+$W22,IF(OR($C22="Oil",$C22="Propane",$C22="Wood, commercial"),$R22*BE22,IF(OR($C22="Natural Gas",$C22="Electricity"),($R22*BE22)/(1-$K22),((($X$38*$U22*('VT CHS Emissions Schedule'!X$8+$P22))/$Y$38)+(($X$39*$U22*('VT CHS Emissions Schedule'!X$9+$O22))/$Y$39)+(($X$40*$U22*'VT CHS Emissions Schedule'!X$7)/$Y$40)/(1-$N22)+(($X$41*$U22*'VT CHS Emissions Schedule'!X$5)/$Y$41)/(1-$M22)+(($X$42*$U22*('VT CHS Emissions Schedule'!X$36+$Q22))/$Y$42)))),0)</f>
        <v>0</v>
      </c>
      <c r="CF22" s="63">
        <f>IF(CF$15&lt;2025+$W22,IF(OR($C22="Oil",$C22="Propane",$C22="Wood, commercial"),$R22*BF22,IF(OR($C22="Natural Gas",$C22="Electricity"),($R22*BF22)/(1-$K22),((($X$38*$U22*('VT CHS Emissions Schedule'!Y$8+$P22))/$Y$38)+(($X$39*$U22*('VT CHS Emissions Schedule'!Y$9+$O22))/$Y$39)+(($X$40*$U22*'VT CHS Emissions Schedule'!Y$7)/$Y$40)/(1-$N22)+(($X$41*$U22*'VT CHS Emissions Schedule'!Y$5)/$Y$41)/(1-$M22)+(($X$42*$U22*('VT CHS Emissions Schedule'!Y$36+$Q22))/$Y$42)))),0)</f>
        <v>0</v>
      </c>
      <c r="CG22" s="63">
        <f>IF(CG$15&lt;2025+$W22,IF(OR($C22="Oil",$C22="Propane",$C22="Wood, commercial"),$R22*BG22,IF(OR($C22="Natural Gas",$C22="Electricity"),($R22*BG22)/(1-$K22),((($X$38*$U22*('VT CHS Emissions Schedule'!Z$8+$P22))/$Y$38)+(($X$39*$U22*('VT CHS Emissions Schedule'!Z$9+$O22))/$Y$39)+(($X$40*$U22*'VT CHS Emissions Schedule'!Z$7)/$Y$40)/(1-$N22)+(($X$41*$U22*'VT CHS Emissions Schedule'!Z$5)/$Y$41)/(1-$M22)+(($X$42*$U22*('VT CHS Emissions Schedule'!Z$36+$Q22))/$Y$42)))),0)</f>
        <v>0</v>
      </c>
      <c r="CH22" s="63">
        <f>IF(CH$15&lt;2025+$W22,IF(OR($C22="Oil",$C22="Propane",$C22="Wood, commercial"),$R22*BH22,IF(OR($C22="Natural Gas",$C22="Electricity"),($R22*BH22)/(1-$K22),((($X$38*$U22*('VT CHS Emissions Schedule'!AA$8+$P22))/$Y$38)+(($X$39*$U22*('VT CHS Emissions Schedule'!AA$9+$O22))/$Y$39)+(($X$40*$U22*'VT CHS Emissions Schedule'!AA$7)/$Y$40)/(1-$N22)+(($X$41*$U22*'VT CHS Emissions Schedule'!AA$5)/$Y$41)/(1-$M22)+(($X$42*$U22*('VT CHS Emissions Schedule'!AA$36+$Q22))/$Y$42)))),0)</f>
        <v>0</v>
      </c>
      <c r="CI22" s="63">
        <f>IF(CI$15&lt;2025+$W22,IF(OR($C22="Oil",$C22="Propane",$C22="Wood, commercial"),$R22*BI22,IF(OR($C22="Natural Gas",$C22="Electricity"),($R22*BI22)/(1-$K22),((($X$38*$U22*('VT CHS Emissions Schedule'!AB$8+$P22))/$Y$38)+(($X$39*$U22*('VT CHS Emissions Schedule'!AB$9+$O22))/$Y$39)+(($X$40*$U22*'VT CHS Emissions Schedule'!AB$7)/$Y$40)/(1-$N22)+(($X$41*$U22*'VT CHS Emissions Schedule'!AB$5)/$Y$41)/(1-$M22)+(($X$42*$U22*('VT CHS Emissions Schedule'!AB$36+$Q22))/$Y$42)))),0)</f>
        <v>0</v>
      </c>
      <c r="CJ22" s="63">
        <f>IF(CJ$15&lt;2025+$W22,IF(OR($C22="Oil",$C22="Propane",$C22="Wood, commercial"),$R22*BJ22,IF(OR($C22="Natural Gas",$C22="Electricity"),($R22*BJ22)/(1-$K22),((($X$38*$U22*('VT CHS Emissions Schedule'!AC$8+$P22))/$Y$38)+(($X$39*$U22*('VT CHS Emissions Schedule'!AC$9+$O22))/$Y$39)+(($X$40*$U22*'VT CHS Emissions Schedule'!AC$7)/$Y$40)/(1-$N22)+(($X$41*$U22*'VT CHS Emissions Schedule'!AC$5)/$Y$41)/(1-$M22)+(($X$42*$U22*('VT CHS Emissions Schedule'!AC$36+$Q22))/$Y$42)))),0)</f>
        <v>0</v>
      </c>
      <c r="CK22" s="63">
        <f>IF(CK$15&lt;2025+$W22,BK22+($S22*'VT CHS Emissions Schedule'!D$5)/(1-$M22)+($T22*'VT CHS Emissions Schedule'!D$5)/(1-$M22),0)</f>
        <v>526324.98345586436</v>
      </c>
      <c r="CL22" s="63">
        <f>IF(CL$15&lt;2025+$W22,BL22+($S22*'VT CHS Emissions Schedule'!E$5)/(1-$M22)+($T22*'VT CHS Emissions Schedule'!E$5)/(1-$M22),0)</f>
        <v>525732.85324515973</v>
      </c>
      <c r="CM22" s="63">
        <f>IF(CM$15&lt;2025+$W22,BM22+($S22*'VT CHS Emissions Schedule'!F$5)/(1-$M22)+($T22*'VT CHS Emissions Schedule'!F$5)/(1-$M22),0)</f>
        <v>525140.72303445498</v>
      </c>
      <c r="CN22" s="63">
        <f>IF(CN$15&lt;2025+$W22,BN22+($S22*'VT CHS Emissions Schedule'!G$5)/(1-$M22)+($T22*'VT CHS Emissions Schedule'!G$5)/(1-$M22),0)</f>
        <v>524548.59282375034</v>
      </c>
      <c r="CO22" s="63">
        <f>IF(CO$15&lt;2025+$W22,BO22+($S22*'VT CHS Emissions Schedule'!H$5)/(1-$M22)+($T22*'VT CHS Emissions Schedule'!H$5)/(1-$M22),0)</f>
        <v>523956.46261304559</v>
      </c>
      <c r="CP22" s="63">
        <f>IF(CP$15&lt;2025+$W22,BP22+($S22*'VT CHS Emissions Schedule'!I$5)/(1-$M22)+($T22*'VT CHS Emissions Schedule'!I$5)/(1-$M22),0)</f>
        <v>520052.98719531129</v>
      </c>
      <c r="CQ22" s="63">
        <f>IF(CQ$15&lt;2025+$W22,BQ22+($S22*'VT CHS Emissions Schedule'!J$5)/(1-$M22)+($T22*'VT CHS Emissions Schedule'!J$5)/(1-$M22),0)</f>
        <v>519460.85698460659</v>
      </c>
      <c r="CR22" s="63">
        <f>IF(CR$15&lt;2025+$W22,BR22+($S22*'VT CHS Emissions Schedule'!K$5)/(1-$M22)+($T22*'VT CHS Emissions Schedule'!K$5)/(1-$M22),0)</f>
        <v>518868.72677390196</v>
      </c>
      <c r="CS22" s="63">
        <f>IF(CS$15&lt;2025+$W22,BS22+($S22*'VT CHS Emissions Schedule'!L$5)/(1-$M22)+($T22*'VT CHS Emissions Schedule'!L$5)/(1-$M22),0)</f>
        <v>518276.59656319732</v>
      </c>
      <c r="CT22" s="63">
        <f>IF(CT$15&lt;2025+$W22,BT22+($S22*'VT CHS Emissions Schedule'!M$5)/(1-$M22)+($T22*'VT CHS Emissions Schedule'!M$5)/(1-$M22),0)</f>
        <v>517684.46635249263</v>
      </c>
      <c r="CU22" s="63">
        <f>IF(CU$15&lt;2025+$W22,BU22+($S22*'VT CHS Emissions Schedule'!N$5)/(1-$M22)+($T22*'VT CHS Emissions Schedule'!N$5)/(1-$M22),0)</f>
        <v>516540.9441922243</v>
      </c>
      <c r="CV22" s="63">
        <f>IF(CV$15&lt;2025+$W22,BV22+($S22*'VT CHS Emissions Schedule'!O$5)/(1-$M22)+($T22*'VT CHS Emissions Schedule'!O$5)/(1-$M22),0)</f>
        <v>516540.9441922243</v>
      </c>
      <c r="CW22" s="63">
        <f>IF(CW$15&lt;2025+$W22,BW22+($S22*'VT CHS Emissions Schedule'!P$5)/(1-$M22)+($T22*'VT CHS Emissions Schedule'!P$5)/(1-$M22),0)</f>
        <v>516540.9441922243</v>
      </c>
      <c r="CX22" s="63">
        <f>IF(CX$15&lt;2025+$W22,BX22+($S22*'VT CHS Emissions Schedule'!Q$5)/(1-$M22)+($T22*'VT CHS Emissions Schedule'!Q$5)/(1-$M22),0)</f>
        <v>516540.9441922243</v>
      </c>
      <c r="CY22" s="63">
        <f>IF(CY$15&lt;2025+$W22,BY22+($S22*'VT CHS Emissions Schedule'!R$5)/(1-$M22)+($T22*'VT CHS Emissions Schedule'!R$5)/(1-$M22),0)</f>
        <v>516540.9441922243</v>
      </c>
      <c r="CZ22" s="63">
        <f>IF(CZ$15&lt;2025+$W22,BZ22+($S22*'VT CHS Emissions Schedule'!S$5)/(1-$M22)+($T22*'VT CHS Emissions Schedule'!S$5)/(1-$M22),0)</f>
        <v>516368.00583789434</v>
      </c>
      <c r="DA22" s="63">
        <f>IF(DA$15&lt;2025+$W22,CA22+($S22*'VT CHS Emissions Schedule'!T$5)/(1-$M22)+($T22*'VT CHS Emissions Schedule'!T$5)/(1-$M22),0)</f>
        <v>516368.00583789434</v>
      </c>
      <c r="DB22" s="63">
        <f>IF(DB$15&lt;2025+$W22,CB22+($S22*'VT CHS Emissions Schedule'!U$5)/(1-$M22)+($T22*'VT CHS Emissions Schedule'!U$5)/(1-$M22),0)</f>
        <v>516368.00583789434</v>
      </c>
      <c r="DC22" s="63">
        <f>IF(DC$15&lt;2025+$W22,CC22+($S22*'VT CHS Emissions Schedule'!V$5)/(1-$M22)+($T22*'VT CHS Emissions Schedule'!V$5)/(1-$M22),0)</f>
        <v>516368.00583789434</v>
      </c>
      <c r="DD22" s="63">
        <f>IF(DD$15&lt;2025+$W22,CD22+($S22*'VT CHS Emissions Schedule'!W$5)/(1-$M22)+($T22*'VT CHS Emissions Schedule'!W$5)/(1-$M22),0)</f>
        <v>516368.00583789434</v>
      </c>
      <c r="DE22" s="63">
        <f>IF(DE$15&lt;2025+$W22,CE22+($S22*'VT CHS Emissions Schedule'!X$5)/(1-$M22)+($T22*'VT CHS Emissions Schedule'!X$5)/(1-$M22),0)</f>
        <v>0</v>
      </c>
      <c r="DF22" s="63">
        <f>IF(DF$15&lt;2025+$W22,CF22+($S22*'VT CHS Emissions Schedule'!Y$5)/(1-$M22)+($T22*'VT CHS Emissions Schedule'!Y$5)/(1-$M22),0)</f>
        <v>0</v>
      </c>
      <c r="DG22" s="63">
        <f>IF(DG$15&lt;2025+$W22,CG22+($S22*'VT CHS Emissions Schedule'!Z$5)/(1-$M22)+($T22*'VT CHS Emissions Schedule'!Z$5)/(1-$M22),0)</f>
        <v>0</v>
      </c>
      <c r="DH22" s="63">
        <f>IF(DH$15&lt;2025+$W22,CH22+($S22*'VT CHS Emissions Schedule'!AA$5)/(1-$M22)+($T22*'VT CHS Emissions Schedule'!AA$5)/(1-$M22),0)</f>
        <v>0</v>
      </c>
      <c r="DI22" s="63">
        <f>IF(DI$15&lt;2025+$W22,CI22+($S22*'VT CHS Emissions Schedule'!AB$5)/(1-$M22)+($T22*'VT CHS Emissions Schedule'!AB$5)/(1-$M22),0)</f>
        <v>0</v>
      </c>
      <c r="DJ22" s="63">
        <f>IF(DJ$15&lt;2025+$W22,CJ22+($S22*'VT CHS Emissions Schedule'!AC$5)/(1-$M22)+($T22*'VT CHS Emissions Schedule'!AC$5)/(1-$M22),0)</f>
        <v>0</v>
      </c>
    </row>
    <row r="23" spans="1:114" x14ac:dyDescent="0.25">
      <c r="A23" s="449"/>
      <c r="B23" s="296">
        <v>1200</v>
      </c>
      <c r="C23" s="176" t="s">
        <v>8</v>
      </c>
      <c r="D23" s="174">
        <f t="shared" si="9"/>
        <v>8383424.9655392645</v>
      </c>
      <c r="E23" s="224">
        <f t="shared" si="10"/>
        <v>8463681.7457247972</v>
      </c>
      <c r="F23" s="220">
        <f t="shared" si="0"/>
        <v>8.3834249655392643</v>
      </c>
      <c r="G23" s="110">
        <f t="shared" si="11"/>
        <v>429056.80365304748</v>
      </c>
      <c r="H23" s="63">
        <f>IF(OR($C23="Oil",$C23="Propane",$C23="Wood, commercial"),$R23*AK23,IF(OR($C23="Natural Gas",$C23="Electricity"),($R23*AK23)/(1-$K23),((($X$38*$U23*('VT CHS Emissions Schedule'!D$8+$P23))/$Y$38)+(($X$39*$U23*('VT CHS Emissions Schedule'!D$9+$O23))/$Y$39)+(($X$40*$U23*'VT CHS Emissions Schedule'!D$7)/$Y$40)/(1-$N23)+(($X$41*$U23*'VT CHS Emissions Schedule'!D$5)/$Y$41)/(1-$M23)+(($X$42*$U23*('VT CHS Emissions Schedule'!D$36+$Q23))/$Y$42))))</f>
        <v>420964.34875792731</v>
      </c>
      <c r="I23" s="63">
        <f>($S23*'VT CHS Emissions Schedule'!D$5)/(1-$M23)</f>
        <v>3195.8378225593265</v>
      </c>
      <c r="J23" s="63">
        <f>(T23*'VT CHS Emissions Schedule'!D$5)/(1-$M23)</f>
        <v>4896.617072560839</v>
      </c>
      <c r="K23" s="191">
        <f>_xlfn.XLOOKUP($C23,Lookups!$A$3:$A$15,Lookups!$E$3:$E$15)</f>
        <v>0</v>
      </c>
      <c r="L23" s="64">
        <f>_xlfn.XLOOKUP($C23,Lookups!$A$3:$A$15,Lookups!$D$3:$D$15)</f>
        <v>0.32764300000000002</v>
      </c>
      <c r="M23" s="191">
        <f>Lookups!$E$6</f>
        <v>8.9499999999999996E-2</v>
      </c>
      <c r="N23" s="191">
        <f>Lookups!$E$5</f>
        <v>1.4E-2</v>
      </c>
      <c r="O23" s="64">
        <f>Lookups!$D$4</f>
        <v>0.32764300000000002</v>
      </c>
      <c r="P23" s="64">
        <f>Lookups!$D$3</f>
        <v>0.21490000000000001</v>
      </c>
      <c r="Q23" s="64">
        <f>Lookups!$D$8</f>
        <v>1.3776766038113153</v>
      </c>
      <c r="R23" s="71">
        <f t="shared" si="1"/>
        <v>5696.0327368421058</v>
      </c>
      <c r="S23" s="71">
        <f t="shared" si="2"/>
        <v>77.043259808612433</v>
      </c>
      <c r="T23" s="71">
        <f t="shared" si="3"/>
        <v>118.04458243831577</v>
      </c>
      <c r="U23" s="71">
        <f t="shared" si="4"/>
        <v>5012.5088084210529</v>
      </c>
      <c r="V23" s="71">
        <f t="shared" si="5"/>
        <v>271.19227452631577</v>
      </c>
      <c r="W23" s="67">
        <v>20</v>
      </c>
      <c r="X23" s="192">
        <v>3.1399999999999997E-2</v>
      </c>
      <c r="Y23" s="79">
        <f t="shared" si="6"/>
        <v>0.65999999999999992</v>
      </c>
      <c r="Z23" s="79">
        <f t="shared" si="7"/>
        <v>0.68</v>
      </c>
      <c r="AA23" s="63">
        <f t="shared" si="8"/>
        <v>1200</v>
      </c>
      <c r="AB23" s="70">
        <v>17.100000000000001</v>
      </c>
      <c r="AC23" s="63">
        <v>113443</v>
      </c>
      <c r="AD23" s="63">
        <v>6619</v>
      </c>
      <c r="AE23" s="71">
        <v>0.55000000000000004</v>
      </c>
      <c r="AF23" s="71">
        <v>0.75</v>
      </c>
      <c r="AG23" s="71">
        <f>$Y$39</f>
        <v>0.88</v>
      </c>
      <c r="AH23" s="71">
        <v>3.52</v>
      </c>
      <c r="AI23" s="71">
        <v>1.08</v>
      </c>
      <c r="AJ23" s="74">
        <v>1.06E-3</v>
      </c>
      <c r="AK23" s="66">
        <f>IFERROR(IF(AK$15&lt;2025+$W23,$L23+_xlfn.XLOOKUP(_xlfn.XLOOKUP($C23,Lookups!$A$3:$A$17,Lookups!$B$3:$B$17),'VT CHS Emissions Schedule'!$A:$A,'VT CHS Emissions Schedule'!D:D),0),"blended")</f>
        <v>73.904833101663485</v>
      </c>
      <c r="AL23" s="66">
        <f>IFERROR(IF(AL$15&lt;2025+$W23,$L23+_xlfn.XLOOKUP(_xlfn.XLOOKUP($C23,Lookups!$A$3:$A$17,Lookups!$B$3:$B$17),'VT CHS Emissions Schedule'!$A:$A,'VT CHS Emissions Schedule'!E:E),0),"blended")</f>
        <v>73.904833101663485</v>
      </c>
      <c r="AM23" s="66">
        <f>IFERROR(IF(AM$15&lt;2025+$W23,$L23+_xlfn.XLOOKUP(_xlfn.XLOOKUP($C23,Lookups!$A$3:$A$17,Lookups!$B$3:$B$17),'VT CHS Emissions Schedule'!$A:$A,'VT CHS Emissions Schedule'!F:F),0),"blended")</f>
        <v>73.904833101663485</v>
      </c>
      <c r="AN23" s="66">
        <f>IFERROR(IF(AN$15&lt;2025+$W23,$L23+_xlfn.XLOOKUP(_xlfn.XLOOKUP($C23,Lookups!$A$3:$A$17,Lookups!$B$3:$B$17),'VT CHS Emissions Schedule'!$A:$A,'VT CHS Emissions Schedule'!G:G),0),"blended")</f>
        <v>73.904833101663485</v>
      </c>
      <c r="AO23" s="66">
        <f>IFERROR(IF(AO$15&lt;2025+$W23,$L23+_xlfn.XLOOKUP(_xlfn.XLOOKUP($C23,Lookups!$A$3:$A$17,Lookups!$B$3:$B$17),'VT CHS Emissions Schedule'!$A:$A,'VT CHS Emissions Schedule'!H:H),0),"blended")</f>
        <v>73.904833101663485</v>
      </c>
      <c r="AP23" s="66">
        <f>IFERROR(IF(AP$15&lt;2025+$W23,$L23+_xlfn.XLOOKUP(_xlfn.XLOOKUP($C23,Lookups!$A$3:$A$17,Lookups!$B$3:$B$17),'VT CHS Emissions Schedule'!$A:$A,'VT CHS Emissions Schedule'!I:I),0),"blended")</f>
        <v>73.534499723611702</v>
      </c>
      <c r="AQ23" s="66">
        <f>IFERROR(IF(AQ$15&lt;2025+$W23,$L23+_xlfn.XLOOKUP(_xlfn.XLOOKUP($C23,Lookups!$A$3:$A$17,Lookups!$B$3:$B$17),'VT CHS Emissions Schedule'!$A:$A,'VT CHS Emissions Schedule'!J:J),0),"blended")</f>
        <v>73.534499723611702</v>
      </c>
      <c r="AR23" s="66">
        <f>IFERROR(IF(AR$15&lt;2025+$W23,$L23+_xlfn.XLOOKUP(_xlfn.XLOOKUP($C23,Lookups!$A$3:$A$17,Lookups!$B$3:$B$17),'VT CHS Emissions Schedule'!$A:$A,'VT CHS Emissions Schedule'!K:K),0),"blended")</f>
        <v>73.534499723611702</v>
      </c>
      <c r="AS23" s="66">
        <f>IFERROR(IF(AS$15&lt;2025+$W23,$L23+_xlfn.XLOOKUP(_xlfn.XLOOKUP($C23,Lookups!$A$3:$A$17,Lookups!$B$3:$B$17),'VT CHS Emissions Schedule'!$A:$A,'VT CHS Emissions Schedule'!L:L),0),"blended")</f>
        <v>73.534499723611702</v>
      </c>
      <c r="AT23" s="66">
        <f>IFERROR(IF(AT$15&lt;2025+$W23,$L23+_xlfn.XLOOKUP(_xlfn.XLOOKUP($C23,Lookups!$A$3:$A$17,Lookups!$B$3:$B$17),'VT CHS Emissions Schedule'!$A:$A,'VT CHS Emissions Schedule'!M:M),0),"blended")</f>
        <v>73.534499723611702</v>
      </c>
      <c r="AU23" s="66">
        <f>IFERROR(IF(AU$15&lt;2025+$W23,$L23+_xlfn.XLOOKUP(_xlfn.XLOOKUP($C23,Lookups!$A$3:$A$17,Lookups!$B$3:$B$17),'VT CHS Emissions Schedule'!$A:$A,'VT CHS Emissions Schedule'!N:N),0),"blended")</f>
        <v>73.470057213134709</v>
      </c>
      <c r="AV23" s="66">
        <f>IFERROR(IF(AV$15&lt;2025+$W23,$L23+_xlfn.XLOOKUP(_xlfn.XLOOKUP($C23,Lookups!$A$3:$A$17,Lookups!$B$3:$B$17),'VT CHS Emissions Schedule'!$A:$A,'VT CHS Emissions Schedule'!O:O),0),"blended")</f>
        <v>73.470057213134709</v>
      </c>
      <c r="AW23" s="66">
        <f>IFERROR(IF(AW$15&lt;2025+$W23,$L23+_xlfn.XLOOKUP(_xlfn.XLOOKUP($C23,Lookups!$A$3:$A$17,Lookups!$B$3:$B$17),'VT CHS Emissions Schedule'!$A:$A,'VT CHS Emissions Schedule'!P:P),0),"blended")</f>
        <v>73.470057213134709</v>
      </c>
      <c r="AX23" s="66">
        <f>IFERROR(IF(AX$15&lt;2025+$W23,$L23+_xlfn.XLOOKUP(_xlfn.XLOOKUP($C23,Lookups!$A$3:$A$17,Lookups!$B$3:$B$17),'VT CHS Emissions Schedule'!$A:$A,'VT CHS Emissions Schedule'!Q:Q),0),"blended")</f>
        <v>73.470057213134709</v>
      </c>
      <c r="AY23" s="66">
        <f>IFERROR(IF(AY$15&lt;2025+$W23,$L23+_xlfn.XLOOKUP(_xlfn.XLOOKUP($C23,Lookups!$A$3:$A$17,Lookups!$B$3:$B$17),'VT CHS Emissions Schedule'!$A:$A,'VT CHS Emissions Schedule'!R:R),0),"blended")</f>
        <v>73.470057213134709</v>
      </c>
      <c r="AZ23" s="66">
        <f>IFERROR(IF(AZ$15&lt;2025+$W23,$L23+_xlfn.XLOOKUP(_xlfn.XLOOKUP($C23,Lookups!$A$3:$A$17,Lookups!$B$3:$B$17),'VT CHS Emissions Schedule'!$A:$A,'VT CHS Emissions Schedule'!S:S),0),"blended")</f>
        <v>73.450749829292349</v>
      </c>
      <c r="BA23" s="66">
        <f>IFERROR(IF(BA$15&lt;2025+$W23,$L23+_xlfn.XLOOKUP(_xlfn.XLOOKUP($C23,Lookups!$A$3:$A$17,Lookups!$B$3:$B$17),'VT CHS Emissions Schedule'!$A:$A,'VT CHS Emissions Schedule'!T:T),0),"blended")</f>
        <v>73.450749829292349</v>
      </c>
      <c r="BB23" s="66">
        <f>IFERROR(IF(BB$15&lt;2025+$W23,$L23+_xlfn.XLOOKUP(_xlfn.XLOOKUP($C23,Lookups!$A$3:$A$17,Lookups!$B$3:$B$17),'VT CHS Emissions Schedule'!$A:$A,'VT CHS Emissions Schedule'!U:U),0),"blended")</f>
        <v>73.450749829292349</v>
      </c>
      <c r="BC23" s="66">
        <f>IFERROR(IF(BC$15&lt;2025+$W23,$L23+_xlfn.XLOOKUP(_xlfn.XLOOKUP($C23,Lookups!$A$3:$A$17,Lookups!$B$3:$B$17),'VT CHS Emissions Schedule'!$A:$A,'VT CHS Emissions Schedule'!V:V),0),"blended")</f>
        <v>73.450749829292349</v>
      </c>
      <c r="BD23" s="66">
        <f>IFERROR(IF(BD$15&lt;2025+$W23,$L23+_xlfn.XLOOKUP(_xlfn.XLOOKUP($C23,Lookups!$A$3:$A$17,Lookups!$B$3:$B$17),'VT CHS Emissions Schedule'!$A:$A,'VT CHS Emissions Schedule'!W:W),0),"blended")</f>
        <v>73.450749829292349</v>
      </c>
      <c r="BE23" s="66">
        <f>IFERROR(IF(BE$15&lt;2025+$W23,$L23+_xlfn.XLOOKUP(_xlfn.XLOOKUP($C23,Lookups!$A$3:$A$17,Lookups!$B$3:$B$17),'VT CHS Emissions Schedule'!$A:$A,'VT CHS Emissions Schedule'!X:X),0),"blended")</f>
        <v>0</v>
      </c>
      <c r="BF23" s="66">
        <f>IFERROR(IF(BF$15&lt;2025+$W23,$L23+_xlfn.XLOOKUP(_xlfn.XLOOKUP($C23,Lookups!$A$3:$A$17,Lookups!$B$3:$B$17),'VT CHS Emissions Schedule'!$A:$A,'VT CHS Emissions Schedule'!Y:Y),0),"blended")</f>
        <v>0</v>
      </c>
      <c r="BG23" s="66">
        <f>IFERROR(IF(BG$15&lt;2025+$W23,$L23+_xlfn.XLOOKUP(_xlfn.XLOOKUP($C23,Lookups!$A$3:$A$17,Lookups!$B$3:$B$17),'VT CHS Emissions Schedule'!$A:$A,'VT CHS Emissions Schedule'!Z:Z),0),"blended")</f>
        <v>0</v>
      </c>
      <c r="BH23" s="66">
        <f>IFERROR(IF(BH$15&lt;2025+$W23,$L23+_xlfn.XLOOKUP(_xlfn.XLOOKUP($C23,Lookups!$A$3:$A$17,Lookups!$B$3:$B$17),'VT CHS Emissions Schedule'!$A:$A,'VT CHS Emissions Schedule'!AA:AA),0),"blended")</f>
        <v>0</v>
      </c>
      <c r="BI23" s="66">
        <f>IFERROR(IF(BI$15&lt;2025+$W23,$L23+_xlfn.XLOOKUP(_xlfn.XLOOKUP($C23,Lookups!$A$3:$A$17,Lookups!$B$3:$B$17),'VT CHS Emissions Schedule'!$A:$A,'VT CHS Emissions Schedule'!AB:AB),0),"blended")</f>
        <v>0</v>
      </c>
      <c r="BJ23" s="66">
        <f>IFERROR(IF(BJ$15&lt;2025+$W23,$L23+_xlfn.XLOOKUP(_xlfn.XLOOKUP($C23,Lookups!$A$3:$A$17,Lookups!$B$3:$B$17),'VT CHS Emissions Schedule'!$A:$A,'VT CHS Emissions Schedule'!AC:AC),0),"blended")</f>
        <v>0</v>
      </c>
      <c r="BK23" s="63">
        <f>IF(BK$15&lt;2025+$W23,IF(OR($C23="Oil",$C23="Propane",$C23="Wood, commercial"),$R23*AK23,IF(OR($C23="Natural Gas",$C23="Electricity"),($R23*AK23)/(1-$K23),((($X$38*$U23*('VT CHS Emissions Schedule'!D$8+$P23))/$Y$38)+(($X$39*$U23*('VT CHS Emissions Schedule'!D$9+$O23))/$Y$39)+(($X$40*$U23*'VT CHS Emissions Schedule'!D$7)/$Y$40)/(1-$N23)+(($X$41*$U23*'VT CHS Emissions Schedule'!D$5)/$Y$41)/(1-$M23)+(($X$42*$U23*('VT CHS Emissions Schedule'!D$36+$Q23))/$Y$42)))),0)</f>
        <v>420964.34875792731</v>
      </c>
      <c r="BL23" s="63">
        <f>IF(BL$15&lt;2025+$W23,IF(OR($C23="Oil",$C23="Propane",$C23="Wood, commercial"),$R23*AL23,IF(OR($C23="Natural Gas",$C23="Electricity"),($R23*AL23)/(1-$K23),((($X$38*$U23*('VT CHS Emissions Schedule'!E$8+$P23))/$Y$38)+(($X$39*$U23*('VT CHS Emissions Schedule'!E$9+$O23))/$Y$39)+(($X$40*$U23*'VT CHS Emissions Schedule'!E$7)/$Y$40)/(1-$N23)+(($X$41*$U23*'VT CHS Emissions Schedule'!E$5)/$Y$41)/(1-$M23)+(($X$42*$U23*('VT CHS Emissions Schedule'!E$36+$Q23))/$Y$42)))),0)</f>
        <v>420964.34875792731</v>
      </c>
      <c r="BM23" s="63">
        <f>IF(BM$15&lt;2025+$W23,IF(OR($C23="Oil",$C23="Propane",$C23="Wood, commercial"),$R23*AM23,IF(OR($C23="Natural Gas",$C23="Electricity"),($R23*AM23)/(1-$K23),((($X$38*$U23*('VT CHS Emissions Schedule'!F$8+$P23))/$Y$38)+(($X$39*$U23*('VT CHS Emissions Schedule'!F$9+$O23))/$Y$39)+(($X$40*$U23*'VT CHS Emissions Schedule'!F$7)/$Y$40)/(1-$N23)+(($X$41*$U23*'VT CHS Emissions Schedule'!F$5)/$Y$41)/(1-$M23)+(($X$42*$U23*('VT CHS Emissions Schedule'!F$36+$Q23))/$Y$42)))),0)</f>
        <v>420964.34875792731</v>
      </c>
      <c r="BN23" s="63">
        <f>IF(BN$15&lt;2025+$W23,IF(OR($C23="Oil",$C23="Propane",$C23="Wood, commercial"),$R23*AN23,IF(OR($C23="Natural Gas",$C23="Electricity"),($R23*AN23)/(1-$K23),((($X$38*$U23*('VT CHS Emissions Schedule'!G$8+$P23))/$Y$38)+(($X$39*$U23*('VT CHS Emissions Schedule'!G$9+$O23))/$Y$39)+(($X$40*$U23*'VT CHS Emissions Schedule'!G$7)/$Y$40)/(1-$N23)+(($X$41*$U23*'VT CHS Emissions Schedule'!G$5)/$Y$41)/(1-$M23)+(($X$42*$U23*('VT CHS Emissions Schedule'!G$36+$Q23))/$Y$42)))),0)</f>
        <v>420964.34875792731</v>
      </c>
      <c r="BO23" s="63">
        <f>IF(BO$15&lt;2025+$W23,IF(OR($C23="Oil",$C23="Propane",$C23="Wood, commercial"),$R23*AO23,IF(OR($C23="Natural Gas",$C23="Electricity"),($R23*AO23)/(1-$K23),((($X$38*$U23*('VT CHS Emissions Schedule'!H$8+$P23))/$Y$38)+(($X$39*$U23*('VT CHS Emissions Schedule'!H$9+$O23))/$Y$39)+(($X$40*$U23*'VT CHS Emissions Schedule'!H$7)/$Y$40)/(1-$N23)+(($X$41*$U23*'VT CHS Emissions Schedule'!H$5)/$Y$41)/(1-$M23)+(($X$42*$U23*('VT CHS Emissions Schedule'!H$36+$Q23))/$Y$42)))),0)</f>
        <v>420964.34875792731</v>
      </c>
      <c r="BP23" s="63">
        <f>IF(BP$15&lt;2025+$W23,IF(OR($C23="Oil",$C23="Propane",$C23="Wood, commercial"),$R23*AP23,IF(OR($C23="Natural Gas",$C23="Electricity"),($R23*AP23)/(1-$K23),((($X$38*$U23*('VT CHS Emissions Schedule'!I$8+$P23))/$Y$38)+(($X$39*$U23*('VT CHS Emissions Schedule'!I$9+$O23))/$Y$39)+(($X$40*$U23*'VT CHS Emissions Schedule'!I$7)/$Y$40)/(1-$N23)+(($X$41*$U23*'VT CHS Emissions Schedule'!I$5)/$Y$41)/(1-$M23)+(($X$42*$U23*('VT CHS Emissions Schedule'!I$36+$Q23))/$Y$42)))),0)</f>
        <v>418854.91771299904</v>
      </c>
      <c r="BQ23" s="63">
        <f>IF(BQ$15&lt;2025+$W23,IF(OR($C23="Oil",$C23="Propane",$C23="Wood, commercial"),$R23*AQ23,IF(OR($C23="Natural Gas",$C23="Electricity"),($R23*AQ23)/(1-$K23),((($X$38*$U23*('VT CHS Emissions Schedule'!J$8+$P23))/$Y$38)+(($X$39*$U23*('VT CHS Emissions Schedule'!J$9+$O23))/$Y$39)+(($X$40*$U23*'VT CHS Emissions Schedule'!J$7)/$Y$40)/(1-$N23)+(($X$41*$U23*'VT CHS Emissions Schedule'!J$5)/$Y$41)/(1-$M23)+(($X$42*$U23*('VT CHS Emissions Schedule'!J$36+$Q23))/$Y$42)))),0)</f>
        <v>418854.91771299904</v>
      </c>
      <c r="BR23" s="63">
        <f>IF(BR$15&lt;2025+$W23,IF(OR($C23="Oil",$C23="Propane",$C23="Wood, commercial"),$R23*AR23,IF(OR($C23="Natural Gas",$C23="Electricity"),($R23*AR23)/(1-$K23),((($X$38*$U23*('VT CHS Emissions Schedule'!K$8+$P23))/$Y$38)+(($X$39*$U23*('VT CHS Emissions Schedule'!K$9+$O23))/$Y$39)+(($X$40*$U23*'VT CHS Emissions Schedule'!K$7)/$Y$40)/(1-$N23)+(($X$41*$U23*'VT CHS Emissions Schedule'!K$5)/$Y$41)/(1-$M23)+(($X$42*$U23*('VT CHS Emissions Schedule'!K$36+$Q23))/$Y$42)))),0)</f>
        <v>418854.91771299904</v>
      </c>
      <c r="BS23" s="63">
        <f>IF(BS$15&lt;2025+$W23,IF(OR($C23="Oil",$C23="Propane",$C23="Wood, commercial"),$R23*AS23,IF(OR($C23="Natural Gas",$C23="Electricity"),($R23*AS23)/(1-$K23),((($X$38*$U23*('VT CHS Emissions Schedule'!L$8+$P23))/$Y$38)+(($X$39*$U23*('VT CHS Emissions Schedule'!L$9+$O23))/$Y$39)+(($X$40*$U23*'VT CHS Emissions Schedule'!L$7)/$Y$40)/(1-$N23)+(($X$41*$U23*'VT CHS Emissions Schedule'!L$5)/$Y$41)/(1-$M23)+(($X$42*$U23*('VT CHS Emissions Schedule'!L$36+$Q23))/$Y$42)))),0)</f>
        <v>418854.91771299904</v>
      </c>
      <c r="BT23" s="63">
        <f>IF(BT$15&lt;2025+$W23,IF(OR($C23="Oil",$C23="Propane",$C23="Wood, commercial"),$R23*AT23,IF(OR($C23="Natural Gas",$C23="Electricity"),($R23*AT23)/(1-$K23),((($X$38*$U23*('VT CHS Emissions Schedule'!M$8+$P23))/$Y$38)+(($X$39*$U23*('VT CHS Emissions Schedule'!M$9+$O23))/$Y$39)+(($X$40*$U23*'VT CHS Emissions Schedule'!M$7)/$Y$40)/(1-$N23)+(($X$41*$U23*'VT CHS Emissions Schedule'!M$5)/$Y$41)/(1-$M23)+(($X$42*$U23*('VT CHS Emissions Schedule'!M$36+$Q23))/$Y$42)))),0)</f>
        <v>418854.91771299904</v>
      </c>
      <c r="BU23" s="63">
        <f>IF(BU$15&lt;2025+$W23,IF(OR($C23="Oil",$C23="Propane",$C23="Wood, commercial"),$R23*AU23,IF(OR($C23="Natural Gas",$C23="Electricity"),($R23*AU23)/(1-$K23),((($X$38*$U23*('VT CHS Emissions Schedule'!N$8+$P23))/$Y$38)+(($X$39*$U23*('VT CHS Emissions Schedule'!N$9+$O23))/$Y$39)+(($X$40*$U23*'VT CHS Emissions Schedule'!N$7)/$Y$40)/(1-$N23)+(($X$41*$U23*'VT CHS Emissions Schedule'!N$5)/$Y$41)/(1-$M23)+(($X$42*$U23*('VT CHS Emissions Schedule'!N$36+$Q23))/$Y$42)))),0)</f>
        <v>418487.85106367781</v>
      </c>
      <c r="BV23" s="63">
        <f>IF(BV$15&lt;2025+$W23,IF(OR($C23="Oil",$C23="Propane",$C23="Wood, commercial"),$R23*AV23,IF(OR($C23="Natural Gas",$C23="Electricity"),($R23*AV23)/(1-$K23),((($X$38*$U23*('VT CHS Emissions Schedule'!O$8+$P23))/$Y$38)+(($X$39*$U23*('VT CHS Emissions Schedule'!O$9+$O23))/$Y$39)+(($X$40*$U23*'VT CHS Emissions Schedule'!O$7)/$Y$40)/(1-$N23)+(($X$41*$U23*'VT CHS Emissions Schedule'!O$5)/$Y$41)/(1-$M23)+(($X$42*$U23*('VT CHS Emissions Schedule'!O$36+$Q23))/$Y$42)))),0)</f>
        <v>418487.85106367781</v>
      </c>
      <c r="BW23" s="63">
        <f>IF(BW$15&lt;2025+$W23,IF(OR($C23="Oil",$C23="Propane",$C23="Wood, commercial"),$R23*AW23,IF(OR($C23="Natural Gas",$C23="Electricity"),($R23*AW23)/(1-$K23),((($X$38*$U23*('VT CHS Emissions Schedule'!P$8+$P23))/$Y$38)+(($X$39*$U23*('VT CHS Emissions Schedule'!P$9+$O23))/$Y$39)+(($X$40*$U23*'VT CHS Emissions Schedule'!P$7)/$Y$40)/(1-$N23)+(($X$41*$U23*'VT CHS Emissions Schedule'!P$5)/$Y$41)/(1-$M23)+(($X$42*$U23*('VT CHS Emissions Schedule'!P$36+$Q23))/$Y$42)))),0)</f>
        <v>418487.85106367781</v>
      </c>
      <c r="BX23" s="63">
        <f>IF(BX$15&lt;2025+$W23,IF(OR($C23="Oil",$C23="Propane",$C23="Wood, commercial"),$R23*AX23,IF(OR($C23="Natural Gas",$C23="Electricity"),($R23*AX23)/(1-$K23),((($X$38*$U23*('VT CHS Emissions Schedule'!Q$8+$P23))/$Y$38)+(($X$39*$U23*('VT CHS Emissions Schedule'!Q$9+$O23))/$Y$39)+(($X$40*$U23*'VT CHS Emissions Schedule'!Q$7)/$Y$40)/(1-$N23)+(($X$41*$U23*'VT CHS Emissions Schedule'!Q$5)/$Y$41)/(1-$M23)+(($X$42*$U23*('VT CHS Emissions Schedule'!Q$36+$Q23))/$Y$42)))),0)</f>
        <v>418487.85106367781</v>
      </c>
      <c r="BY23" s="63">
        <f>IF(BY$15&lt;2025+$W23,IF(OR($C23="Oil",$C23="Propane",$C23="Wood, commercial"),$R23*AY23,IF(OR($C23="Natural Gas",$C23="Electricity"),($R23*AY23)/(1-$K23),((($X$38*$U23*('VT CHS Emissions Schedule'!R$8+$P23))/$Y$38)+(($X$39*$U23*('VT CHS Emissions Schedule'!R$9+$O23))/$Y$39)+(($X$40*$U23*'VT CHS Emissions Schedule'!R$7)/$Y$40)/(1-$N23)+(($X$41*$U23*'VT CHS Emissions Schedule'!R$5)/$Y$41)/(1-$M23)+(($X$42*$U23*('VT CHS Emissions Schedule'!R$36+$Q23))/$Y$42)))),0)</f>
        <v>418487.85106367781</v>
      </c>
      <c r="BZ23" s="63">
        <f>IF(BZ$15&lt;2025+$W23,IF(OR($C23="Oil",$C23="Propane",$C23="Wood, commercial"),$R23*AZ23,IF(OR($C23="Natural Gas",$C23="Electricity"),($R23*AZ23)/(1-$K23),((($X$38*$U23*('VT CHS Emissions Schedule'!S$8+$P23))/$Y$38)+(($X$39*$U23*('VT CHS Emissions Schedule'!S$9+$O23))/$Y$39)+(($X$40*$U23*'VT CHS Emissions Schedule'!S$7)/$Y$40)/(1-$N23)+(($X$41*$U23*'VT CHS Emissions Schedule'!S$5)/$Y$41)/(1-$M23)+(($X$42*$U23*('VT CHS Emissions Schedule'!S$36+$Q23))/$Y$42)))),0)</f>
        <v>418377.87557324895</v>
      </c>
      <c r="CA23" s="63">
        <f>IF(CA$15&lt;2025+$W23,IF(OR($C23="Oil",$C23="Propane",$C23="Wood, commercial"),$R23*BA23,IF(OR($C23="Natural Gas",$C23="Electricity"),($R23*BA23)/(1-$K23),((($X$38*$U23*('VT CHS Emissions Schedule'!T$8+$P23))/$Y$38)+(($X$39*$U23*('VT CHS Emissions Schedule'!T$9+$O23))/$Y$39)+(($X$40*$U23*'VT CHS Emissions Schedule'!T$7)/$Y$40)/(1-$N23)+(($X$41*$U23*'VT CHS Emissions Schedule'!T$5)/$Y$41)/(1-$M23)+(($X$42*$U23*('VT CHS Emissions Schedule'!T$36+$Q23))/$Y$42)))),0)</f>
        <v>418377.87557324895</v>
      </c>
      <c r="CB23" s="63">
        <f>IF(CB$15&lt;2025+$W23,IF(OR($C23="Oil",$C23="Propane",$C23="Wood, commercial"),$R23*BB23,IF(OR($C23="Natural Gas",$C23="Electricity"),($R23*BB23)/(1-$K23),((($X$38*$U23*('VT CHS Emissions Schedule'!U$8+$P23))/$Y$38)+(($X$39*$U23*('VT CHS Emissions Schedule'!U$9+$O23))/$Y$39)+(($X$40*$U23*'VT CHS Emissions Schedule'!U$7)/$Y$40)/(1-$N23)+(($X$41*$U23*'VT CHS Emissions Schedule'!U$5)/$Y$41)/(1-$M23)+(($X$42*$U23*('VT CHS Emissions Schedule'!U$36+$Q23))/$Y$42)))),0)</f>
        <v>418377.87557324895</v>
      </c>
      <c r="CC23" s="63">
        <f>IF(CC$15&lt;2025+$W23,IF(OR($C23="Oil",$C23="Propane",$C23="Wood, commercial"),$R23*BC23,IF(OR($C23="Natural Gas",$C23="Electricity"),($R23*BC23)/(1-$K23),((($X$38*$U23*('VT CHS Emissions Schedule'!V$8+$P23))/$Y$38)+(($X$39*$U23*('VT CHS Emissions Schedule'!V$9+$O23))/$Y$39)+(($X$40*$U23*'VT CHS Emissions Schedule'!V$7)/$Y$40)/(1-$N23)+(($X$41*$U23*'VT CHS Emissions Schedule'!V$5)/$Y$41)/(1-$M23)+(($X$42*$U23*('VT CHS Emissions Schedule'!V$36+$Q23))/$Y$42)))),0)</f>
        <v>418377.87557324895</v>
      </c>
      <c r="CD23" s="63">
        <f>IF(CD$15&lt;2025+$W23,IF(OR($C23="Oil",$C23="Propane",$C23="Wood, commercial"),$R23*BD23,IF(OR($C23="Natural Gas",$C23="Electricity"),($R23*BD23)/(1-$K23),((($X$38*$U23*('VT CHS Emissions Schedule'!W$8+$P23))/$Y$38)+(($X$39*$U23*('VT CHS Emissions Schedule'!W$9+$O23))/$Y$39)+(($X$40*$U23*'VT CHS Emissions Schedule'!W$7)/$Y$40)/(1-$N23)+(($X$41*$U23*'VT CHS Emissions Schedule'!W$5)/$Y$41)/(1-$M23)+(($X$42*$U23*('VT CHS Emissions Schedule'!W$36+$Q23))/$Y$42)))),0)</f>
        <v>418377.87557324895</v>
      </c>
      <c r="CE23" s="63">
        <f>IF(CE$15&lt;2025+$W23,IF(OR($C23="Oil",$C23="Propane",$C23="Wood, commercial"),$R23*BE23,IF(OR($C23="Natural Gas",$C23="Electricity"),($R23*BE23)/(1-$K23),((($X$38*$U23*('VT CHS Emissions Schedule'!X$8+$P23))/$Y$38)+(($X$39*$U23*('VT CHS Emissions Schedule'!X$9+$O23))/$Y$39)+(($X$40*$U23*'VT CHS Emissions Schedule'!X$7)/$Y$40)/(1-$N23)+(($X$41*$U23*'VT CHS Emissions Schedule'!X$5)/$Y$41)/(1-$M23)+(($X$42*$U23*('VT CHS Emissions Schedule'!X$36+$Q23))/$Y$42)))),0)</f>
        <v>0</v>
      </c>
      <c r="CF23" s="63">
        <f>IF(CF$15&lt;2025+$W23,IF(OR($C23="Oil",$C23="Propane",$C23="Wood, commercial"),$R23*BF23,IF(OR($C23="Natural Gas",$C23="Electricity"),($R23*BF23)/(1-$K23),((($X$38*$U23*('VT CHS Emissions Schedule'!Y$8+$P23))/$Y$38)+(($X$39*$U23*('VT CHS Emissions Schedule'!Y$9+$O23))/$Y$39)+(($X$40*$U23*'VT CHS Emissions Schedule'!Y$7)/$Y$40)/(1-$N23)+(($X$41*$U23*'VT CHS Emissions Schedule'!Y$5)/$Y$41)/(1-$M23)+(($X$42*$U23*('VT CHS Emissions Schedule'!Y$36+$Q23))/$Y$42)))),0)</f>
        <v>0</v>
      </c>
      <c r="CG23" s="63">
        <f>IF(CG$15&lt;2025+$W23,IF(OR($C23="Oil",$C23="Propane",$C23="Wood, commercial"),$R23*BG23,IF(OR($C23="Natural Gas",$C23="Electricity"),($R23*BG23)/(1-$K23),((($X$38*$U23*('VT CHS Emissions Schedule'!Z$8+$P23))/$Y$38)+(($X$39*$U23*('VT CHS Emissions Schedule'!Z$9+$O23))/$Y$39)+(($X$40*$U23*'VT CHS Emissions Schedule'!Z$7)/$Y$40)/(1-$N23)+(($X$41*$U23*'VT CHS Emissions Schedule'!Z$5)/$Y$41)/(1-$M23)+(($X$42*$U23*('VT CHS Emissions Schedule'!Z$36+$Q23))/$Y$42)))),0)</f>
        <v>0</v>
      </c>
      <c r="CH23" s="63">
        <f>IF(CH$15&lt;2025+$W23,IF(OR($C23="Oil",$C23="Propane",$C23="Wood, commercial"),$R23*BH23,IF(OR($C23="Natural Gas",$C23="Electricity"),($R23*BH23)/(1-$K23),((($X$38*$U23*('VT CHS Emissions Schedule'!AA$8+$P23))/$Y$38)+(($X$39*$U23*('VT CHS Emissions Schedule'!AA$9+$O23))/$Y$39)+(($X$40*$U23*'VT CHS Emissions Schedule'!AA$7)/$Y$40)/(1-$N23)+(($X$41*$U23*'VT CHS Emissions Schedule'!AA$5)/$Y$41)/(1-$M23)+(($X$42*$U23*('VT CHS Emissions Schedule'!AA$36+$Q23))/$Y$42)))),0)</f>
        <v>0</v>
      </c>
      <c r="CI23" s="63">
        <f>IF(CI$15&lt;2025+$W23,IF(OR($C23="Oil",$C23="Propane",$C23="Wood, commercial"),$R23*BI23,IF(OR($C23="Natural Gas",$C23="Electricity"),($R23*BI23)/(1-$K23),((($X$38*$U23*('VT CHS Emissions Schedule'!AB$8+$P23))/$Y$38)+(($X$39*$U23*('VT CHS Emissions Schedule'!AB$9+$O23))/$Y$39)+(($X$40*$U23*'VT CHS Emissions Schedule'!AB$7)/$Y$40)/(1-$N23)+(($X$41*$U23*'VT CHS Emissions Schedule'!AB$5)/$Y$41)/(1-$M23)+(($X$42*$U23*('VT CHS Emissions Schedule'!AB$36+$Q23))/$Y$42)))),0)</f>
        <v>0</v>
      </c>
      <c r="CJ23" s="63">
        <f>IF(CJ$15&lt;2025+$W23,IF(OR($C23="Oil",$C23="Propane",$C23="Wood, commercial"),$R23*BJ23,IF(OR($C23="Natural Gas",$C23="Electricity"),($R23*BJ23)/(1-$K23),((($X$38*$U23*('VT CHS Emissions Schedule'!AC$8+$P23))/$Y$38)+(($X$39*$U23*('VT CHS Emissions Schedule'!AC$9+$O23))/$Y$39)+(($X$40*$U23*'VT CHS Emissions Schedule'!AC$7)/$Y$40)/(1-$N23)+(($X$41*$U23*'VT CHS Emissions Schedule'!AC$5)/$Y$41)/(1-$M23)+(($X$42*$U23*('VT CHS Emissions Schedule'!AC$36+$Q23))/$Y$42)))),0)</f>
        <v>0</v>
      </c>
      <c r="CK23" s="63">
        <f>IF(CK$15&lt;2025+$W23,BK23+($S23*'VT CHS Emissions Schedule'!D$5)/(1-$M23)+($T23*'VT CHS Emissions Schedule'!D$5)/(1-$M23),0)</f>
        <v>429056.80365304748</v>
      </c>
      <c r="CL23" s="63">
        <f>IF(CL$15&lt;2025+$W23,BL23+($S23*'VT CHS Emissions Schedule'!E$5)/(1-$M23)+($T23*'VT CHS Emissions Schedule'!E$5)/(1-$M23),0)</f>
        <v>428494.09801362077</v>
      </c>
      <c r="CM23" s="63">
        <f>IF(CM$15&lt;2025+$W23,BM23+($S23*'VT CHS Emissions Schedule'!F$5)/(1-$M23)+($T23*'VT CHS Emissions Schedule'!F$5)/(1-$M23),0)</f>
        <v>427931.39237419405</v>
      </c>
      <c r="CN23" s="63">
        <f>IF(CN$15&lt;2025+$W23,BN23+($S23*'VT CHS Emissions Schedule'!G$5)/(1-$M23)+($T23*'VT CHS Emissions Schedule'!G$5)/(1-$M23),0)</f>
        <v>427368.68673476734</v>
      </c>
      <c r="CO23" s="63">
        <f>IF(CO$15&lt;2025+$W23,BO23+($S23*'VT CHS Emissions Schedule'!H$5)/(1-$M23)+($T23*'VT CHS Emissions Schedule'!H$5)/(1-$M23),0)</f>
        <v>426805.98109534063</v>
      </c>
      <c r="CP23" s="63">
        <f>IF(CP$15&lt;2025+$W23,BP23+($S23*'VT CHS Emissions Schedule'!I$5)/(1-$M23)+($T23*'VT CHS Emissions Schedule'!I$5)/(1-$M23),0)</f>
        <v>424133.84441098571</v>
      </c>
      <c r="CQ23" s="63">
        <f>IF(CQ$15&lt;2025+$W23,BQ23+($S23*'VT CHS Emissions Schedule'!J$5)/(1-$M23)+($T23*'VT CHS Emissions Schedule'!J$5)/(1-$M23),0)</f>
        <v>423571.138771559</v>
      </c>
      <c r="CR23" s="63">
        <f>IF(CR$15&lt;2025+$W23,BR23+($S23*'VT CHS Emissions Schedule'!K$5)/(1-$M23)+($T23*'VT CHS Emissions Schedule'!K$5)/(1-$M23),0)</f>
        <v>423008.43313213228</v>
      </c>
      <c r="CS23" s="63">
        <f>IF(CS$15&lt;2025+$W23,BS23+($S23*'VT CHS Emissions Schedule'!L$5)/(1-$M23)+($T23*'VT CHS Emissions Schedule'!L$5)/(1-$M23),0)</f>
        <v>422445.72749270563</v>
      </c>
      <c r="CT23" s="63">
        <f>IF(CT$15&lt;2025+$W23,BT23+($S23*'VT CHS Emissions Schedule'!M$5)/(1-$M23)+($T23*'VT CHS Emissions Schedule'!M$5)/(1-$M23),0)</f>
        <v>421883.02185327891</v>
      </c>
      <c r="CU23" s="63">
        <f>IF(CU$15&lt;2025+$W23,BU23+($S23*'VT CHS Emissions Schedule'!N$5)/(1-$M23)+($T23*'VT CHS Emissions Schedule'!N$5)/(1-$M23),0)</f>
        <v>420953.24956453097</v>
      </c>
      <c r="CV23" s="63">
        <f>IF(CV$15&lt;2025+$W23,BV23+($S23*'VT CHS Emissions Schedule'!O$5)/(1-$M23)+($T23*'VT CHS Emissions Schedule'!O$5)/(1-$M23),0)</f>
        <v>420953.24956453097</v>
      </c>
      <c r="CW23" s="63">
        <f>IF(CW$15&lt;2025+$W23,BW23+($S23*'VT CHS Emissions Schedule'!P$5)/(1-$M23)+($T23*'VT CHS Emissions Schedule'!P$5)/(1-$M23),0)</f>
        <v>420953.24956453097</v>
      </c>
      <c r="CX23" s="63">
        <f>IF(CX$15&lt;2025+$W23,BX23+($S23*'VT CHS Emissions Schedule'!Q$5)/(1-$M23)+($T23*'VT CHS Emissions Schedule'!Q$5)/(1-$M23),0)</f>
        <v>420953.24956453097</v>
      </c>
      <c r="CY23" s="63">
        <f>IF(CY$15&lt;2025+$W23,BY23+($S23*'VT CHS Emissions Schedule'!R$5)/(1-$M23)+($T23*'VT CHS Emissions Schedule'!R$5)/(1-$M23),0)</f>
        <v>420953.24956453097</v>
      </c>
      <c r="CZ23" s="63">
        <f>IF(CZ$15&lt;2025+$W23,BZ23+($S23*'VT CHS Emissions Schedule'!S$5)/(1-$M23)+($T23*'VT CHS Emissions Schedule'!S$5)/(1-$M23),0)</f>
        <v>420843.27407410211</v>
      </c>
      <c r="DA23" s="63">
        <f>IF(DA$15&lt;2025+$W23,CA23+($S23*'VT CHS Emissions Schedule'!T$5)/(1-$M23)+($T23*'VT CHS Emissions Schedule'!T$5)/(1-$M23),0)</f>
        <v>420843.27407410211</v>
      </c>
      <c r="DB23" s="63">
        <f>IF(DB$15&lt;2025+$W23,CB23+($S23*'VT CHS Emissions Schedule'!U$5)/(1-$M23)+($T23*'VT CHS Emissions Schedule'!U$5)/(1-$M23),0)</f>
        <v>420843.27407410211</v>
      </c>
      <c r="DC23" s="63">
        <f>IF(DC$15&lt;2025+$W23,CC23+($S23*'VT CHS Emissions Schedule'!V$5)/(1-$M23)+($T23*'VT CHS Emissions Schedule'!V$5)/(1-$M23),0)</f>
        <v>420843.27407410211</v>
      </c>
      <c r="DD23" s="63">
        <f>IF(DD$15&lt;2025+$W23,CD23+($S23*'VT CHS Emissions Schedule'!W$5)/(1-$M23)+($T23*'VT CHS Emissions Schedule'!W$5)/(1-$M23),0)</f>
        <v>420843.27407410211</v>
      </c>
      <c r="DE23" s="63">
        <f>IF(DE$15&lt;2025+$W23,CE23+($S23*'VT CHS Emissions Schedule'!X$5)/(1-$M23)+($T23*'VT CHS Emissions Schedule'!X$5)/(1-$M23),0)</f>
        <v>0</v>
      </c>
      <c r="DF23" s="63">
        <f>IF(DF$15&lt;2025+$W23,CF23+($S23*'VT CHS Emissions Schedule'!Y$5)/(1-$M23)+($T23*'VT CHS Emissions Schedule'!Y$5)/(1-$M23),0)</f>
        <v>0</v>
      </c>
      <c r="DG23" s="63">
        <f>IF(DG$15&lt;2025+$W23,CG23+($S23*'VT CHS Emissions Schedule'!Z$5)/(1-$M23)+($T23*'VT CHS Emissions Schedule'!Z$5)/(1-$M23),0)</f>
        <v>0</v>
      </c>
      <c r="DH23" s="63">
        <f>IF(DH$15&lt;2025+$W23,CH23+($S23*'VT CHS Emissions Schedule'!AA$5)/(1-$M23)+($T23*'VT CHS Emissions Schedule'!AA$5)/(1-$M23),0)</f>
        <v>0</v>
      </c>
      <c r="DI23" s="63">
        <f>IF(DI$15&lt;2025+$W23,CI23+($S23*'VT CHS Emissions Schedule'!AB$5)/(1-$M23)+($T23*'VT CHS Emissions Schedule'!AB$5)/(1-$M23),0)</f>
        <v>0</v>
      </c>
      <c r="DJ23" s="63">
        <f>IF(DJ$15&lt;2025+$W23,CJ23+($S23*'VT CHS Emissions Schedule'!AC$5)/(1-$M23)+($T23*'VT CHS Emissions Schedule'!AC$5)/(1-$M23),0)</f>
        <v>0</v>
      </c>
    </row>
    <row r="24" spans="1:114" x14ac:dyDescent="0.25">
      <c r="A24" s="449"/>
      <c r="B24" s="296">
        <v>1200</v>
      </c>
      <c r="C24" s="176" t="s">
        <v>11</v>
      </c>
      <c r="D24" s="174">
        <f t="shared" si="9"/>
        <v>7355294.8673302522</v>
      </c>
      <c r="E24" s="224">
        <f t="shared" si="10"/>
        <v>7435551.6475157849</v>
      </c>
      <c r="F24" s="220">
        <f t="shared" si="0"/>
        <v>7.3552948673302518</v>
      </c>
      <c r="G24" s="110">
        <f t="shared" si="11"/>
        <v>376182.12160157616</v>
      </c>
      <c r="H24" s="63">
        <f>IF(OR($C24="Oil",$C24="Propane",$C24="Wood, commercial"),$R24*AK24,IF(OR($C24="Natural Gas",$C24="Electricity"),($R24*AK24)/(1-$K24),((($X$38*$U24*('VT CHS Emissions Schedule'!D$8+$P24))/$Y$38)+(($X$39*$U24*('VT CHS Emissions Schedule'!D$9+$O24))/$Y$39)+(($X$40*$U24*'VT CHS Emissions Schedule'!D$7)/$Y$40)/(1-$N24)+(($X$41*$U24*'VT CHS Emissions Schedule'!D$5)/$Y$41)/(1-$M24)+(($X$42*$U24*('VT CHS Emissions Schedule'!D$36+$Q24))/$Y$42))))</f>
        <v>368089.66670645599</v>
      </c>
      <c r="I24" s="63">
        <f>($S24*'VT CHS Emissions Schedule'!D$5)/(1-$M24)</f>
        <v>3195.8378225593265</v>
      </c>
      <c r="J24" s="63">
        <f>(T24*'VT CHS Emissions Schedule'!D$5)/(1-$M24)</f>
        <v>4896.617072560839</v>
      </c>
      <c r="K24" s="191">
        <f>_xlfn.XLOOKUP($C24,Lookups!$A$3:$A$15,Lookups!$E$3:$E$15)</f>
        <v>1.4E-2</v>
      </c>
      <c r="L24" s="64">
        <f>_xlfn.XLOOKUP($C24,Lookups!$A$3:$A$15,Lookups!$D$3:$D$15)</f>
        <v>0</v>
      </c>
      <c r="M24" s="191">
        <f>Lookups!$E$6</f>
        <v>8.9499999999999996E-2</v>
      </c>
      <c r="N24" s="191">
        <f>Lookups!$E$5</f>
        <v>1.4E-2</v>
      </c>
      <c r="O24" s="64">
        <f>Lookups!$D$4</f>
        <v>0.32764300000000002</v>
      </c>
      <c r="P24" s="64">
        <f>Lookups!$D$3</f>
        <v>0.21490000000000001</v>
      </c>
      <c r="Q24" s="64">
        <f>Lookups!$D$8</f>
        <v>1.3776766038113153</v>
      </c>
      <c r="R24" s="71">
        <f t="shared" si="1"/>
        <v>5696.0327368421058</v>
      </c>
      <c r="S24" s="71">
        <f t="shared" si="2"/>
        <v>77.043259808612433</v>
      </c>
      <c r="T24" s="71">
        <f t="shared" si="3"/>
        <v>118.04458243831577</v>
      </c>
      <c r="U24" s="71">
        <f t="shared" si="4"/>
        <v>5012.5088084210529</v>
      </c>
      <c r="V24" s="71">
        <f t="shared" si="5"/>
        <v>271.19227452631577</v>
      </c>
      <c r="W24" s="67">
        <v>20</v>
      </c>
      <c r="X24" s="192">
        <v>3.1399999999999997E-2</v>
      </c>
      <c r="Y24" s="79">
        <f t="shared" si="6"/>
        <v>0.65999999999999992</v>
      </c>
      <c r="Z24" s="79">
        <f t="shared" si="7"/>
        <v>0.68</v>
      </c>
      <c r="AA24" s="63">
        <f t="shared" si="8"/>
        <v>1200</v>
      </c>
      <c r="AB24" s="70">
        <v>17.100000000000001</v>
      </c>
      <c r="AC24" s="63">
        <v>113443</v>
      </c>
      <c r="AD24" s="63">
        <v>6619</v>
      </c>
      <c r="AE24" s="71">
        <v>0.55000000000000004</v>
      </c>
      <c r="AF24" s="71">
        <v>0.75</v>
      </c>
      <c r="AG24" s="71">
        <f>$Y$40</f>
        <v>0.88</v>
      </c>
      <c r="AH24" s="71">
        <v>3.52</v>
      </c>
      <c r="AI24" s="71">
        <v>1.08</v>
      </c>
      <c r="AJ24" s="74">
        <v>1.06E-3</v>
      </c>
      <c r="AK24" s="66">
        <f>IFERROR(IF(AK$15&lt;2025+$W24,$L24+_xlfn.XLOOKUP(_xlfn.XLOOKUP($C24,Lookups!$A$3:$A$17,Lookups!$B$3:$B$17),'VT CHS Emissions Schedule'!$A:$A,'VT CHS Emissions Schedule'!D:D),0),"blended")</f>
        <v>63.717402645016818</v>
      </c>
      <c r="AL24" s="66">
        <f>IFERROR(IF(AL$15&lt;2025+$W24,$L24+_xlfn.XLOOKUP(_xlfn.XLOOKUP($C24,Lookups!$A$3:$A$17,Lookups!$B$3:$B$17),'VT CHS Emissions Schedule'!$A:$A,'VT CHS Emissions Schedule'!E:E),0),"blended")</f>
        <v>63.717402645016818</v>
      </c>
      <c r="AM24" s="66">
        <f>IFERROR(IF(AM$15&lt;2025+$W24,$L24+_xlfn.XLOOKUP(_xlfn.XLOOKUP($C24,Lookups!$A$3:$A$17,Lookups!$B$3:$B$17),'VT CHS Emissions Schedule'!$A:$A,'VT CHS Emissions Schedule'!F:F),0),"blended")</f>
        <v>63.717402645016818</v>
      </c>
      <c r="AN24" s="66">
        <f>IFERROR(IF(AN$15&lt;2025+$W24,$L24+_xlfn.XLOOKUP(_xlfn.XLOOKUP($C24,Lookups!$A$3:$A$17,Lookups!$B$3:$B$17),'VT CHS Emissions Schedule'!$A:$A,'VT CHS Emissions Schedule'!G:G),0),"blended")</f>
        <v>63.717402645016818</v>
      </c>
      <c r="AO24" s="66">
        <f>IFERROR(IF(AO$15&lt;2025+$W24,$L24+_xlfn.XLOOKUP(_xlfn.XLOOKUP($C24,Lookups!$A$3:$A$17,Lookups!$B$3:$B$17),'VT CHS Emissions Schedule'!$A:$A,'VT CHS Emissions Schedule'!H:H),0),"blended")</f>
        <v>63.717402645016818</v>
      </c>
      <c r="AP24" s="66">
        <f>IFERROR(IF(AP$15&lt;2025+$W24,$L24+_xlfn.XLOOKUP(_xlfn.XLOOKUP($C24,Lookups!$A$3:$A$17,Lookups!$B$3:$B$17),'VT CHS Emissions Schedule'!$A:$A,'VT CHS Emissions Schedule'!I:I),0),"blended")</f>
        <v>63.651087867640953</v>
      </c>
      <c r="AQ24" s="66">
        <f>IFERROR(IF(AQ$15&lt;2025+$W24,$L24+_xlfn.XLOOKUP(_xlfn.XLOOKUP($C24,Lookups!$A$3:$A$17,Lookups!$B$3:$B$17),'VT CHS Emissions Schedule'!$A:$A,'VT CHS Emissions Schedule'!J:J),0),"blended")</f>
        <v>63.651087867640953</v>
      </c>
      <c r="AR24" s="66">
        <f>IFERROR(IF(AR$15&lt;2025+$W24,$L24+_xlfn.XLOOKUP(_xlfn.XLOOKUP($C24,Lookups!$A$3:$A$17,Lookups!$B$3:$B$17),'VT CHS Emissions Schedule'!$A:$A,'VT CHS Emissions Schedule'!K:K),0),"blended")</f>
        <v>63.651087867640953</v>
      </c>
      <c r="AS24" s="66">
        <f>IFERROR(IF(AS$15&lt;2025+$W24,$L24+_xlfn.XLOOKUP(_xlfn.XLOOKUP($C24,Lookups!$A$3:$A$17,Lookups!$B$3:$B$17),'VT CHS Emissions Schedule'!$A:$A,'VT CHS Emissions Schedule'!L:L),0),"blended")</f>
        <v>63.651087867640953</v>
      </c>
      <c r="AT24" s="66">
        <f>IFERROR(IF(AT$15&lt;2025+$W24,$L24+_xlfn.XLOOKUP(_xlfn.XLOOKUP($C24,Lookups!$A$3:$A$17,Lookups!$B$3:$B$17),'VT CHS Emissions Schedule'!$A:$A,'VT CHS Emissions Schedule'!M:M),0),"blended")</f>
        <v>63.651087867640953</v>
      </c>
      <c r="AU24" s="66">
        <f>IFERROR(IF(AU$15&lt;2025+$W24,$L24+_xlfn.XLOOKUP(_xlfn.XLOOKUP($C24,Lookups!$A$3:$A$17,Lookups!$B$3:$B$17),'VT CHS Emissions Schedule'!$A:$A,'VT CHS Emissions Schedule'!N:N),0),"blended")</f>
        <v>63.63986854112931</v>
      </c>
      <c r="AV24" s="66">
        <f>IFERROR(IF(AV$15&lt;2025+$W24,$L24+_xlfn.XLOOKUP(_xlfn.XLOOKUP($C24,Lookups!$A$3:$A$17,Lookups!$B$3:$B$17),'VT CHS Emissions Schedule'!$A:$A,'VT CHS Emissions Schedule'!O:O),0),"blended")</f>
        <v>63.63986854112931</v>
      </c>
      <c r="AW24" s="66">
        <f>IFERROR(IF(AW$15&lt;2025+$W24,$L24+_xlfn.XLOOKUP(_xlfn.XLOOKUP($C24,Lookups!$A$3:$A$17,Lookups!$B$3:$B$17),'VT CHS Emissions Schedule'!$A:$A,'VT CHS Emissions Schedule'!P:P),0),"blended")</f>
        <v>63.63986854112931</v>
      </c>
      <c r="AX24" s="66">
        <f>IFERROR(IF(AX$15&lt;2025+$W24,$L24+_xlfn.XLOOKUP(_xlfn.XLOOKUP($C24,Lookups!$A$3:$A$17,Lookups!$B$3:$B$17),'VT CHS Emissions Schedule'!$A:$A,'VT CHS Emissions Schedule'!Q:Q),0),"blended")</f>
        <v>63.63986854112931</v>
      </c>
      <c r="AY24" s="66">
        <f>IFERROR(IF(AY$15&lt;2025+$W24,$L24+_xlfn.XLOOKUP(_xlfn.XLOOKUP($C24,Lookups!$A$3:$A$17,Lookups!$B$3:$B$17),'VT CHS Emissions Schedule'!$A:$A,'VT CHS Emissions Schedule'!R:R),0),"blended")</f>
        <v>63.63986854112931</v>
      </c>
      <c r="AZ24" s="66">
        <f>IFERROR(IF(AZ$15&lt;2025+$W24,$L24+_xlfn.XLOOKUP(_xlfn.XLOOKUP($C24,Lookups!$A$3:$A$17,Lookups!$B$3:$B$17),'VT CHS Emissions Schedule'!$A:$A,'VT CHS Emissions Schedule'!S:S),0),"blended")</f>
        <v>63.636270787590277</v>
      </c>
      <c r="BA24" s="66">
        <f>IFERROR(IF(BA$15&lt;2025+$W24,$L24+_xlfn.XLOOKUP(_xlfn.XLOOKUP($C24,Lookups!$A$3:$A$17,Lookups!$B$3:$B$17),'VT CHS Emissions Schedule'!$A:$A,'VT CHS Emissions Schedule'!T:T),0),"blended")</f>
        <v>63.636270787590277</v>
      </c>
      <c r="BB24" s="66">
        <f>IFERROR(IF(BB$15&lt;2025+$W24,$L24+_xlfn.XLOOKUP(_xlfn.XLOOKUP($C24,Lookups!$A$3:$A$17,Lookups!$B$3:$B$17),'VT CHS Emissions Schedule'!$A:$A,'VT CHS Emissions Schedule'!U:U),0),"blended")</f>
        <v>63.636270787590277</v>
      </c>
      <c r="BC24" s="66">
        <f>IFERROR(IF(BC$15&lt;2025+$W24,$L24+_xlfn.XLOOKUP(_xlfn.XLOOKUP($C24,Lookups!$A$3:$A$17,Lookups!$B$3:$B$17),'VT CHS Emissions Schedule'!$A:$A,'VT CHS Emissions Schedule'!V:V),0),"blended")</f>
        <v>63.636270787590277</v>
      </c>
      <c r="BD24" s="66">
        <f>IFERROR(IF(BD$15&lt;2025+$W24,$L24+_xlfn.XLOOKUP(_xlfn.XLOOKUP($C24,Lookups!$A$3:$A$17,Lookups!$B$3:$B$17),'VT CHS Emissions Schedule'!$A:$A,'VT CHS Emissions Schedule'!W:W),0),"blended")</f>
        <v>63.636270787590277</v>
      </c>
      <c r="BE24" s="66">
        <f>IFERROR(IF(BE$15&lt;2025+$W24,$L24+_xlfn.XLOOKUP(_xlfn.XLOOKUP($C24,Lookups!$A$3:$A$17,Lookups!$B$3:$B$17),'VT CHS Emissions Schedule'!$A:$A,'VT CHS Emissions Schedule'!X:X),0),"blended")</f>
        <v>0</v>
      </c>
      <c r="BF24" s="66">
        <f>IFERROR(IF(BF$15&lt;2025+$W24,$L24+_xlfn.XLOOKUP(_xlfn.XLOOKUP($C24,Lookups!$A$3:$A$17,Lookups!$B$3:$B$17),'VT CHS Emissions Schedule'!$A:$A,'VT CHS Emissions Schedule'!Y:Y),0),"blended")</f>
        <v>0</v>
      </c>
      <c r="BG24" s="66">
        <f>IFERROR(IF(BG$15&lt;2025+$W24,$L24+_xlfn.XLOOKUP(_xlfn.XLOOKUP($C24,Lookups!$A$3:$A$17,Lookups!$B$3:$B$17),'VT CHS Emissions Schedule'!$A:$A,'VT CHS Emissions Schedule'!Z:Z),0),"blended")</f>
        <v>0</v>
      </c>
      <c r="BH24" s="66">
        <f>IFERROR(IF(BH$15&lt;2025+$W24,$L24+_xlfn.XLOOKUP(_xlfn.XLOOKUP($C24,Lookups!$A$3:$A$17,Lookups!$B$3:$B$17),'VT CHS Emissions Schedule'!$A:$A,'VT CHS Emissions Schedule'!AA:AA),0),"blended")</f>
        <v>0</v>
      </c>
      <c r="BI24" s="66">
        <f>IFERROR(IF(BI$15&lt;2025+$W24,$L24+_xlfn.XLOOKUP(_xlfn.XLOOKUP($C24,Lookups!$A$3:$A$17,Lookups!$B$3:$B$17),'VT CHS Emissions Schedule'!$A:$A,'VT CHS Emissions Schedule'!AB:AB),0),"blended")</f>
        <v>0</v>
      </c>
      <c r="BJ24" s="66">
        <f>IFERROR(IF(BJ$15&lt;2025+$W24,$L24+_xlfn.XLOOKUP(_xlfn.XLOOKUP($C24,Lookups!$A$3:$A$17,Lookups!$B$3:$B$17),'VT CHS Emissions Schedule'!$A:$A,'VT CHS Emissions Schedule'!AC:AC),0),"blended")</f>
        <v>0</v>
      </c>
      <c r="BK24" s="63">
        <f>IF(BK$15&lt;2025+$W24,IF(OR($C24="Oil",$C24="Propane",$C24="Wood, commercial"),$R24*AK24,IF(OR($C24="Natural Gas",$C24="Electricity"),($R24*AK24)/(1-$K24),((($X$38*$U24*('VT CHS Emissions Schedule'!D$8+$P24))/$Y$38)+(($X$39*$U24*('VT CHS Emissions Schedule'!D$9+$O24))/$Y$39)+(($X$40*$U24*'VT CHS Emissions Schedule'!D$7)/$Y$40)/(1-$N24)+(($X$41*$U24*'VT CHS Emissions Schedule'!D$5)/$Y$41)/(1-$M24)+(($X$42*$U24*('VT CHS Emissions Schedule'!D$36+$Q24))/$Y$42)))),0)</f>
        <v>368089.66670645599</v>
      </c>
      <c r="BL24" s="63">
        <f>IF(BL$15&lt;2025+$W24,IF(OR($C24="Oil",$C24="Propane",$C24="Wood, commercial"),$R24*AL24,IF(OR($C24="Natural Gas",$C24="Electricity"),($R24*AL24)/(1-$K24),((($X$38*$U24*('VT CHS Emissions Schedule'!E$8+$P24))/$Y$38)+(($X$39*$U24*('VT CHS Emissions Schedule'!E$9+$O24))/$Y$39)+(($X$40*$U24*'VT CHS Emissions Schedule'!E$7)/$Y$40)/(1-$N24)+(($X$41*$U24*'VT CHS Emissions Schedule'!E$5)/$Y$41)/(1-$M24)+(($X$42*$U24*('VT CHS Emissions Schedule'!E$36+$Q24))/$Y$42)))),0)</f>
        <v>368089.66670645599</v>
      </c>
      <c r="BM24" s="63">
        <f>IF(BM$15&lt;2025+$W24,IF(OR($C24="Oil",$C24="Propane",$C24="Wood, commercial"),$R24*AM24,IF(OR($C24="Natural Gas",$C24="Electricity"),($R24*AM24)/(1-$K24),((($X$38*$U24*('VT CHS Emissions Schedule'!F$8+$P24))/$Y$38)+(($X$39*$U24*('VT CHS Emissions Schedule'!F$9+$O24))/$Y$39)+(($X$40*$U24*'VT CHS Emissions Schedule'!F$7)/$Y$40)/(1-$N24)+(($X$41*$U24*'VT CHS Emissions Schedule'!F$5)/$Y$41)/(1-$M24)+(($X$42*$U24*('VT CHS Emissions Schedule'!F$36+$Q24))/$Y$42)))),0)</f>
        <v>368089.66670645599</v>
      </c>
      <c r="BN24" s="63">
        <f>IF(BN$15&lt;2025+$W24,IF(OR($C24="Oil",$C24="Propane",$C24="Wood, commercial"),$R24*AN24,IF(OR($C24="Natural Gas",$C24="Electricity"),($R24*AN24)/(1-$K24),((($X$38*$U24*('VT CHS Emissions Schedule'!G$8+$P24))/$Y$38)+(($X$39*$U24*('VT CHS Emissions Schedule'!G$9+$O24))/$Y$39)+(($X$40*$U24*'VT CHS Emissions Schedule'!G$7)/$Y$40)/(1-$N24)+(($X$41*$U24*'VT CHS Emissions Schedule'!G$5)/$Y$41)/(1-$M24)+(($X$42*$U24*('VT CHS Emissions Schedule'!G$36+$Q24))/$Y$42)))),0)</f>
        <v>368089.66670645599</v>
      </c>
      <c r="BO24" s="63">
        <f>IF(BO$15&lt;2025+$W24,IF(OR($C24="Oil",$C24="Propane",$C24="Wood, commercial"),$R24*AO24,IF(OR($C24="Natural Gas",$C24="Electricity"),($R24*AO24)/(1-$K24),((($X$38*$U24*('VT CHS Emissions Schedule'!H$8+$P24))/$Y$38)+(($X$39*$U24*('VT CHS Emissions Schedule'!H$9+$O24))/$Y$39)+(($X$40*$U24*'VT CHS Emissions Schedule'!H$7)/$Y$40)/(1-$N24)+(($X$41*$U24*'VT CHS Emissions Schedule'!H$5)/$Y$41)/(1-$M24)+(($X$42*$U24*('VT CHS Emissions Schedule'!H$36+$Q24))/$Y$42)))),0)</f>
        <v>368089.66670645599</v>
      </c>
      <c r="BP24" s="63">
        <f>IF(BP$15&lt;2025+$W24,IF(OR($C24="Oil",$C24="Propane",$C24="Wood, commercial"),$R24*AP24,IF(OR($C24="Natural Gas",$C24="Electricity"),($R24*AP24)/(1-$K24),((($X$38*$U24*('VT CHS Emissions Schedule'!I$8+$P24))/$Y$38)+(($X$39*$U24*('VT CHS Emissions Schedule'!I$9+$O24))/$Y$39)+(($X$40*$U24*'VT CHS Emissions Schedule'!I$7)/$Y$40)/(1-$N24)+(($X$41*$U24*'VT CHS Emissions Schedule'!I$5)/$Y$41)/(1-$M24)+(($X$42*$U24*('VT CHS Emissions Schedule'!I$36+$Q24))/$Y$42)))),0)</f>
        <v>367706.57224107126</v>
      </c>
      <c r="BQ24" s="63">
        <f>IF(BQ$15&lt;2025+$W24,IF(OR($C24="Oil",$C24="Propane",$C24="Wood, commercial"),$R24*AQ24,IF(OR($C24="Natural Gas",$C24="Electricity"),($R24*AQ24)/(1-$K24),((($X$38*$U24*('VT CHS Emissions Schedule'!J$8+$P24))/$Y$38)+(($X$39*$U24*('VT CHS Emissions Schedule'!J$9+$O24))/$Y$39)+(($X$40*$U24*'VT CHS Emissions Schedule'!J$7)/$Y$40)/(1-$N24)+(($X$41*$U24*'VT CHS Emissions Schedule'!J$5)/$Y$41)/(1-$M24)+(($X$42*$U24*('VT CHS Emissions Schedule'!J$36+$Q24))/$Y$42)))),0)</f>
        <v>367706.57224107126</v>
      </c>
      <c r="BR24" s="63">
        <f>IF(BR$15&lt;2025+$W24,IF(OR($C24="Oil",$C24="Propane",$C24="Wood, commercial"),$R24*AR24,IF(OR($C24="Natural Gas",$C24="Electricity"),($R24*AR24)/(1-$K24),((($X$38*$U24*('VT CHS Emissions Schedule'!K$8+$P24))/$Y$38)+(($X$39*$U24*('VT CHS Emissions Schedule'!K$9+$O24))/$Y$39)+(($X$40*$U24*'VT CHS Emissions Schedule'!K$7)/$Y$40)/(1-$N24)+(($X$41*$U24*'VT CHS Emissions Schedule'!K$5)/$Y$41)/(1-$M24)+(($X$42*$U24*('VT CHS Emissions Schedule'!K$36+$Q24))/$Y$42)))),0)</f>
        <v>367706.57224107126</v>
      </c>
      <c r="BS24" s="63">
        <f>IF(BS$15&lt;2025+$W24,IF(OR($C24="Oil",$C24="Propane",$C24="Wood, commercial"),$R24*AS24,IF(OR($C24="Natural Gas",$C24="Electricity"),($R24*AS24)/(1-$K24),((($X$38*$U24*('VT CHS Emissions Schedule'!L$8+$P24))/$Y$38)+(($X$39*$U24*('VT CHS Emissions Schedule'!L$9+$O24))/$Y$39)+(($X$40*$U24*'VT CHS Emissions Schedule'!L$7)/$Y$40)/(1-$N24)+(($X$41*$U24*'VT CHS Emissions Schedule'!L$5)/$Y$41)/(1-$M24)+(($X$42*$U24*('VT CHS Emissions Schedule'!L$36+$Q24))/$Y$42)))),0)</f>
        <v>367706.57224107126</v>
      </c>
      <c r="BT24" s="63">
        <f>IF(BT$15&lt;2025+$W24,IF(OR($C24="Oil",$C24="Propane",$C24="Wood, commercial"),$R24*AT24,IF(OR($C24="Natural Gas",$C24="Electricity"),($R24*AT24)/(1-$K24),((($X$38*$U24*('VT CHS Emissions Schedule'!M$8+$P24))/$Y$38)+(($X$39*$U24*('VT CHS Emissions Schedule'!M$9+$O24))/$Y$39)+(($X$40*$U24*'VT CHS Emissions Schedule'!M$7)/$Y$40)/(1-$N24)+(($X$41*$U24*'VT CHS Emissions Schedule'!M$5)/$Y$41)/(1-$M24)+(($X$42*$U24*('VT CHS Emissions Schedule'!M$36+$Q24))/$Y$42)))),0)</f>
        <v>367706.57224107126</v>
      </c>
      <c r="BU24" s="63">
        <f>IF(BU$15&lt;2025+$W24,IF(OR($C24="Oil",$C24="Propane",$C24="Wood, commercial"),$R24*AU24,IF(OR($C24="Natural Gas",$C24="Electricity"),($R24*AU24)/(1-$K24),((($X$38*$U24*('VT CHS Emissions Schedule'!N$8+$P24))/$Y$38)+(($X$39*$U24*('VT CHS Emissions Schedule'!N$9+$O24))/$Y$39)+(($X$40*$U24*'VT CHS Emissions Schedule'!N$7)/$Y$40)/(1-$N24)+(($X$41*$U24*'VT CHS Emissions Schedule'!N$5)/$Y$41)/(1-$M24)+(($X$42*$U24*('VT CHS Emissions Schedule'!N$36+$Q24))/$Y$42)))),0)</f>
        <v>367641.75920750567</v>
      </c>
      <c r="BV24" s="63">
        <f>IF(BV$15&lt;2025+$W24,IF(OR($C24="Oil",$C24="Propane",$C24="Wood, commercial"),$R24*AV24,IF(OR($C24="Natural Gas",$C24="Electricity"),($R24*AV24)/(1-$K24),((($X$38*$U24*('VT CHS Emissions Schedule'!O$8+$P24))/$Y$38)+(($X$39*$U24*('VT CHS Emissions Schedule'!O$9+$O24))/$Y$39)+(($X$40*$U24*'VT CHS Emissions Schedule'!O$7)/$Y$40)/(1-$N24)+(($X$41*$U24*'VT CHS Emissions Schedule'!O$5)/$Y$41)/(1-$M24)+(($X$42*$U24*('VT CHS Emissions Schedule'!O$36+$Q24))/$Y$42)))),0)</f>
        <v>367641.75920750567</v>
      </c>
      <c r="BW24" s="63">
        <f>IF(BW$15&lt;2025+$W24,IF(OR($C24="Oil",$C24="Propane",$C24="Wood, commercial"),$R24*AW24,IF(OR($C24="Natural Gas",$C24="Electricity"),($R24*AW24)/(1-$K24),((($X$38*$U24*('VT CHS Emissions Schedule'!P$8+$P24))/$Y$38)+(($X$39*$U24*('VT CHS Emissions Schedule'!P$9+$O24))/$Y$39)+(($X$40*$U24*'VT CHS Emissions Schedule'!P$7)/$Y$40)/(1-$N24)+(($X$41*$U24*'VT CHS Emissions Schedule'!P$5)/$Y$41)/(1-$M24)+(($X$42*$U24*('VT CHS Emissions Schedule'!P$36+$Q24))/$Y$42)))),0)</f>
        <v>367641.75920750567</v>
      </c>
      <c r="BX24" s="63">
        <f>IF(BX$15&lt;2025+$W24,IF(OR($C24="Oil",$C24="Propane",$C24="Wood, commercial"),$R24*AX24,IF(OR($C24="Natural Gas",$C24="Electricity"),($R24*AX24)/(1-$K24),((($X$38*$U24*('VT CHS Emissions Schedule'!Q$8+$P24))/$Y$38)+(($X$39*$U24*('VT CHS Emissions Schedule'!Q$9+$O24))/$Y$39)+(($X$40*$U24*'VT CHS Emissions Schedule'!Q$7)/$Y$40)/(1-$N24)+(($X$41*$U24*'VT CHS Emissions Schedule'!Q$5)/$Y$41)/(1-$M24)+(($X$42*$U24*('VT CHS Emissions Schedule'!Q$36+$Q24))/$Y$42)))),0)</f>
        <v>367641.75920750567</v>
      </c>
      <c r="BY24" s="63">
        <f>IF(BY$15&lt;2025+$W24,IF(OR($C24="Oil",$C24="Propane",$C24="Wood, commercial"),$R24*AY24,IF(OR($C24="Natural Gas",$C24="Electricity"),($R24*AY24)/(1-$K24),((($X$38*$U24*('VT CHS Emissions Schedule'!R$8+$P24))/$Y$38)+(($X$39*$U24*('VT CHS Emissions Schedule'!R$9+$O24))/$Y$39)+(($X$40*$U24*'VT CHS Emissions Schedule'!R$7)/$Y$40)/(1-$N24)+(($X$41*$U24*'VT CHS Emissions Schedule'!R$5)/$Y$41)/(1-$M24)+(($X$42*$U24*('VT CHS Emissions Schedule'!R$36+$Q24))/$Y$42)))),0)</f>
        <v>367641.75920750567</v>
      </c>
      <c r="BZ24" s="63">
        <f>IF(BZ$15&lt;2025+$W24,IF(OR($C24="Oil",$C24="Propane",$C24="Wood, commercial"),$R24*AZ24,IF(OR($C24="Natural Gas",$C24="Electricity"),($R24*AZ24)/(1-$K24),((($X$38*$U24*('VT CHS Emissions Schedule'!S$8+$P24))/$Y$38)+(($X$39*$U24*('VT CHS Emissions Schedule'!S$9+$O24))/$Y$39)+(($X$40*$U24*'VT CHS Emissions Schedule'!S$7)/$Y$40)/(1-$N24)+(($X$41*$U24*'VT CHS Emissions Schedule'!S$5)/$Y$41)/(1-$M24)+(($X$42*$U24*('VT CHS Emissions Schedule'!S$36+$Q24))/$Y$42)))),0)</f>
        <v>367620.97531101742</v>
      </c>
      <c r="CA24" s="63">
        <f>IF(CA$15&lt;2025+$W24,IF(OR($C24="Oil",$C24="Propane",$C24="Wood, commercial"),$R24*BA24,IF(OR($C24="Natural Gas",$C24="Electricity"),($R24*BA24)/(1-$K24),((($X$38*$U24*('VT CHS Emissions Schedule'!T$8+$P24))/$Y$38)+(($X$39*$U24*('VT CHS Emissions Schedule'!T$9+$O24))/$Y$39)+(($X$40*$U24*'VT CHS Emissions Schedule'!T$7)/$Y$40)/(1-$N24)+(($X$41*$U24*'VT CHS Emissions Schedule'!T$5)/$Y$41)/(1-$M24)+(($X$42*$U24*('VT CHS Emissions Schedule'!T$36+$Q24))/$Y$42)))),0)</f>
        <v>367620.97531101742</v>
      </c>
      <c r="CB24" s="63">
        <f>IF(CB$15&lt;2025+$W24,IF(OR($C24="Oil",$C24="Propane",$C24="Wood, commercial"),$R24*BB24,IF(OR($C24="Natural Gas",$C24="Electricity"),($R24*BB24)/(1-$K24),((($X$38*$U24*('VT CHS Emissions Schedule'!U$8+$P24))/$Y$38)+(($X$39*$U24*('VT CHS Emissions Schedule'!U$9+$O24))/$Y$39)+(($X$40*$U24*'VT CHS Emissions Schedule'!U$7)/$Y$40)/(1-$N24)+(($X$41*$U24*'VT CHS Emissions Schedule'!U$5)/$Y$41)/(1-$M24)+(($X$42*$U24*('VT CHS Emissions Schedule'!U$36+$Q24))/$Y$42)))),0)</f>
        <v>367620.97531101742</v>
      </c>
      <c r="CC24" s="63">
        <f>IF(CC$15&lt;2025+$W24,IF(OR($C24="Oil",$C24="Propane",$C24="Wood, commercial"),$R24*BC24,IF(OR($C24="Natural Gas",$C24="Electricity"),($R24*BC24)/(1-$K24),((($X$38*$U24*('VT CHS Emissions Schedule'!V$8+$P24))/$Y$38)+(($X$39*$U24*('VT CHS Emissions Schedule'!V$9+$O24))/$Y$39)+(($X$40*$U24*'VT CHS Emissions Schedule'!V$7)/$Y$40)/(1-$N24)+(($X$41*$U24*'VT CHS Emissions Schedule'!V$5)/$Y$41)/(1-$M24)+(($X$42*$U24*('VT CHS Emissions Schedule'!V$36+$Q24))/$Y$42)))),0)</f>
        <v>367620.97531101742</v>
      </c>
      <c r="CD24" s="63">
        <f>IF(CD$15&lt;2025+$W24,IF(OR($C24="Oil",$C24="Propane",$C24="Wood, commercial"),$R24*BD24,IF(OR($C24="Natural Gas",$C24="Electricity"),($R24*BD24)/(1-$K24),((($X$38*$U24*('VT CHS Emissions Schedule'!W$8+$P24))/$Y$38)+(($X$39*$U24*('VT CHS Emissions Schedule'!W$9+$O24))/$Y$39)+(($X$40*$U24*'VT CHS Emissions Schedule'!W$7)/$Y$40)/(1-$N24)+(($X$41*$U24*'VT CHS Emissions Schedule'!W$5)/$Y$41)/(1-$M24)+(($X$42*$U24*('VT CHS Emissions Schedule'!W$36+$Q24))/$Y$42)))),0)</f>
        <v>367620.97531101742</v>
      </c>
      <c r="CE24" s="63">
        <f>IF(CE$15&lt;2025+$W24,IF(OR($C24="Oil",$C24="Propane",$C24="Wood, commercial"),$R24*BE24,IF(OR($C24="Natural Gas",$C24="Electricity"),($R24*BE24)/(1-$K24),((($X$38*$U24*('VT CHS Emissions Schedule'!X$8+$P24))/$Y$38)+(($X$39*$U24*('VT CHS Emissions Schedule'!X$9+$O24))/$Y$39)+(($X$40*$U24*'VT CHS Emissions Schedule'!X$7)/$Y$40)/(1-$N24)+(($X$41*$U24*'VT CHS Emissions Schedule'!X$5)/$Y$41)/(1-$M24)+(($X$42*$U24*('VT CHS Emissions Schedule'!X$36+$Q24))/$Y$42)))),0)</f>
        <v>0</v>
      </c>
      <c r="CF24" s="63">
        <f>IF(CF$15&lt;2025+$W24,IF(OR($C24="Oil",$C24="Propane",$C24="Wood, commercial"),$R24*BF24,IF(OR($C24="Natural Gas",$C24="Electricity"),($R24*BF24)/(1-$K24),((($X$38*$U24*('VT CHS Emissions Schedule'!Y$8+$P24))/$Y$38)+(($X$39*$U24*('VT CHS Emissions Schedule'!Y$9+$O24))/$Y$39)+(($X$40*$U24*'VT CHS Emissions Schedule'!Y$7)/$Y$40)/(1-$N24)+(($X$41*$U24*'VT CHS Emissions Schedule'!Y$5)/$Y$41)/(1-$M24)+(($X$42*$U24*('VT CHS Emissions Schedule'!Y$36+$Q24))/$Y$42)))),0)</f>
        <v>0</v>
      </c>
      <c r="CG24" s="63">
        <f>IF(CG$15&lt;2025+$W24,IF(OR($C24="Oil",$C24="Propane",$C24="Wood, commercial"),$R24*BG24,IF(OR($C24="Natural Gas",$C24="Electricity"),($R24*BG24)/(1-$K24),((($X$38*$U24*('VT CHS Emissions Schedule'!Z$8+$P24))/$Y$38)+(($X$39*$U24*('VT CHS Emissions Schedule'!Z$9+$O24))/$Y$39)+(($X$40*$U24*'VT CHS Emissions Schedule'!Z$7)/$Y$40)/(1-$N24)+(($X$41*$U24*'VT CHS Emissions Schedule'!Z$5)/$Y$41)/(1-$M24)+(($X$42*$U24*('VT CHS Emissions Schedule'!Z$36+$Q24))/$Y$42)))),0)</f>
        <v>0</v>
      </c>
      <c r="CH24" s="63">
        <f>IF(CH$15&lt;2025+$W24,IF(OR($C24="Oil",$C24="Propane",$C24="Wood, commercial"),$R24*BH24,IF(OR($C24="Natural Gas",$C24="Electricity"),($R24*BH24)/(1-$K24),((($X$38*$U24*('VT CHS Emissions Schedule'!AA$8+$P24))/$Y$38)+(($X$39*$U24*('VT CHS Emissions Schedule'!AA$9+$O24))/$Y$39)+(($X$40*$U24*'VT CHS Emissions Schedule'!AA$7)/$Y$40)/(1-$N24)+(($X$41*$U24*'VT CHS Emissions Schedule'!AA$5)/$Y$41)/(1-$M24)+(($X$42*$U24*('VT CHS Emissions Schedule'!AA$36+$Q24))/$Y$42)))),0)</f>
        <v>0</v>
      </c>
      <c r="CI24" s="63">
        <f>IF(CI$15&lt;2025+$W24,IF(OR($C24="Oil",$C24="Propane",$C24="Wood, commercial"),$R24*BI24,IF(OR($C24="Natural Gas",$C24="Electricity"),($R24*BI24)/(1-$K24),((($X$38*$U24*('VT CHS Emissions Schedule'!AB$8+$P24))/$Y$38)+(($X$39*$U24*('VT CHS Emissions Schedule'!AB$9+$O24))/$Y$39)+(($X$40*$U24*'VT CHS Emissions Schedule'!AB$7)/$Y$40)/(1-$N24)+(($X$41*$U24*'VT CHS Emissions Schedule'!AB$5)/$Y$41)/(1-$M24)+(($X$42*$U24*('VT CHS Emissions Schedule'!AB$36+$Q24))/$Y$42)))),0)</f>
        <v>0</v>
      </c>
      <c r="CJ24" s="63">
        <f>IF(CJ$15&lt;2025+$W24,IF(OR($C24="Oil",$C24="Propane",$C24="Wood, commercial"),$R24*BJ24,IF(OR($C24="Natural Gas",$C24="Electricity"),($R24*BJ24)/(1-$K24),((($X$38*$U24*('VT CHS Emissions Schedule'!AC$8+$P24))/$Y$38)+(($X$39*$U24*('VT CHS Emissions Schedule'!AC$9+$O24))/$Y$39)+(($X$40*$U24*'VT CHS Emissions Schedule'!AC$7)/$Y$40)/(1-$N24)+(($X$41*$U24*'VT CHS Emissions Schedule'!AC$5)/$Y$41)/(1-$M24)+(($X$42*$U24*('VT CHS Emissions Schedule'!AC$36+$Q24))/$Y$42)))),0)</f>
        <v>0</v>
      </c>
      <c r="CK24" s="63">
        <f>IF(CK$15&lt;2025+$W24,BK24+($S24*'VT CHS Emissions Schedule'!D$5)/(1-$M24)+($T24*'VT CHS Emissions Schedule'!D$5)/(1-$M24),0)</f>
        <v>376182.12160157616</v>
      </c>
      <c r="CL24" s="63">
        <f>IF(CL$15&lt;2025+$W24,BL24+($S24*'VT CHS Emissions Schedule'!E$5)/(1-$M24)+($T24*'VT CHS Emissions Schedule'!E$5)/(1-$M24),0)</f>
        <v>375619.41596214945</v>
      </c>
      <c r="CM24" s="63">
        <f>IF(CM$15&lt;2025+$W24,BM24+($S24*'VT CHS Emissions Schedule'!F$5)/(1-$M24)+($T24*'VT CHS Emissions Schedule'!F$5)/(1-$M24),0)</f>
        <v>375056.71032272273</v>
      </c>
      <c r="CN24" s="63">
        <f>IF(CN$15&lt;2025+$W24,BN24+($S24*'VT CHS Emissions Schedule'!G$5)/(1-$M24)+($T24*'VT CHS Emissions Schedule'!G$5)/(1-$M24),0)</f>
        <v>374494.00468329602</v>
      </c>
      <c r="CO24" s="63">
        <f>IF(CO$15&lt;2025+$W24,BO24+($S24*'VT CHS Emissions Schedule'!H$5)/(1-$M24)+($T24*'VT CHS Emissions Schedule'!H$5)/(1-$M24),0)</f>
        <v>373931.29904386931</v>
      </c>
      <c r="CP24" s="63">
        <f>IF(CP$15&lt;2025+$W24,BP24+($S24*'VT CHS Emissions Schedule'!I$5)/(1-$M24)+($T24*'VT CHS Emissions Schedule'!I$5)/(1-$M24),0)</f>
        <v>372985.49893905793</v>
      </c>
      <c r="CQ24" s="63">
        <f>IF(CQ$15&lt;2025+$W24,BQ24+($S24*'VT CHS Emissions Schedule'!J$5)/(1-$M24)+($T24*'VT CHS Emissions Schedule'!J$5)/(1-$M24),0)</f>
        <v>372422.79329963122</v>
      </c>
      <c r="CR24" s="63">
        <f>IF(CR$15&lt;2025+$W24,BR24+($S24*'VT CHS Emissions Schedule'!K$5)/(1-$M24)+($T24*'VT CHS Emissions Schedule'!K$5)/(1-$M24),0)</f>
        <v>371860.0876602045</v>
      </c>
      <c r="CS24" s="63">
        <f>IF(CS$15&lt;2025+$W24,BS24+($S24*'VT CHS Emissions Schedule'!L$5)/(1-$M24)+($T24*'VT CHS Emissions Schedule'!L$5)/(1-$M24),0)</f>
        <v>371297.38202077785</v>
      </c>
      <c r="CT24" s="63">
        <f>IF(CT$15&lt;2025+$W24,BT24+($S24*'VT CHS Emissions Schedule'!M$5)/(1-$M24)+($T24*'VT CHS Emissions Schedule'!M$5)/(1-$M24),0)</f>
        <v>370734.67638135114</v>
      </c>
      <c r="CU24" s="63">
        <f>IF(CU$15&lt;2025+$W24,BU24+($S24*'VT CHS Emissions Schedule'!N$5)/(1-$M24)+($T24*'VT CHS Emissions Schedule'!N$5)/(1-$M24),0)</f>
        <v>370107.15770835883</v>
      </c>
      <c r="CV24" s="63">
        <f>IF(CV$15&lt;2025+$W24,BV24+($S24*'VT CHS Emissions Schedule'!O$5)/(1-$M24)+($T24*'VT CHS Emissions Schedule'!O$5)/(1-$M24),0)</f>
        <v>370107.15770835883</v>
      </c>
      <c r="CW24" s="63">
        <f>IF(CW$15&lt;2025+$W24,BW24+($S24*'VT CHS Emissions Schedule'!P$5)/(1-$M24)+($T24*'VT CHS Emissions Schedule'!P$5)/(1-$M24),0)</f>
        <v>370107.15770835883</v>
      </c>
      <c r="CX24" s="63">
        <f>IF(CX$15&lt;2025+$W24,BX24+($S24*'VT CHS Emissions Schedule'!Q$5)/(1-$M24)+($T24*'VT CHS Emissions Schedule'!Q$5)/(1-$M24),0)</f>
        <v>370107.15770835883</v>
      </c>
      <c r="CY24" s="63">
        <f>IF(CY$15&lt;2025+$W24,BY24+($S24*'VT CHS Emissions Schedule'!R$5)/(1-$M24)+($T24*'VT CHS Emissions Schedule'!R$5)/(1-$M24),0)</f>
        <v>370107.15770835883</v>
      </c>
      <c r="CZ24" s="63">
        <f>IF(CZ$15&lt;2025+$W24,BZ24+($S24*'VT CHS Emissions Schedule'!S$5)/(1-$M24)+($T24*'VT CHS Emissions Schedule'!S$5)/(1-$M24),0)</f>
        <v>370086.37381187058</v>
      </c>
      <c r="DA24" s="63">
        <f>IF(DA$15&lt;2025+$W24,CA24+($S24*'VT CHS Emissions Schedule'!T$5)/(1-$M24)+($T24*'VT CHS Emissions Schedule'!T$5)/(1-$M24),0)</f>
        <v>370086.37381187058</v>
      </c>
      <c r="DB24" s="63">
        <f>IF(DB$15&lt;2025+$W24,CB24+($S24*'VT CHS Emissions Schedule'!U$5)/(1-$M24)+($T24*'VT CHS Emissions Schedule'!U$5)/(1-$M24),0)</f>
        <v>370086.37381187058</v>
      </c>
      <c r="DC24" s="63">
        <f>IF(DC$15&lt;2025+$W24,CC24+($S24*'VT CHS Emissions Schedule'!V$5)/(1-$M24)+($T24*'VT CHS Emissions Schedule'!V$5)/(1-$M24),0)</f>
        <v>370086.37381187058</v>
      </c>
      <c r="DD24" s="63">
        <f>IF(DD$15&lt;2025+$W24,CD24+($S24*'VT CHS Emissions Schedule'!W$5)/(1-$M24)+($T24*'VT CHS Emissions Schedule'!W$5)/(1-$M24),0)</f>
        <v>370086.37381187058</v>
      </c>
      <c r="DE24" s="63">
        <f>IF(DE$15&lt;2025+$W24,CE24+($S24*'VT CHS Emissions Schedule'!X$5)/(1-$M24)+($T24*'VT CHS Emissions Schedule'!X$5)/(1-$M24),0)</f>
        <v>0</v>
      </c>
      <c r="DF24" s="63">
        <f>IF(DF$15&lt;2025+$W24,CF24+($S24*'VT CHS Emissions Schedule'!Y$5)/(1-$M24)+($T24*'VT CHS Emissions Schedule'!Y$5)/(1-$M24),0)</f>
        <v>0</v>
      </c>
      <c r="DG24" s="63">
        <f>IF(DG$15&lt;2025+$W24,CG24+($S24*'VT CHS Emissions Schedule'!Z$5)/(1-$M24)+($T24*'VT CHS Emissions Schedule'!Z$5)/(1-$M24),0)</f>
        <v>0</v>
      </c>
      <c r="DH24" s="63">
        <f>IF(DH$15&lt;2025+$W24,CH24+($S24*'VT CHS Emissions Schedule'!AA$5)/(1-$M24)+($T24*'VT CHS Emissions Schedule'!AA$5)/(1-$M24),0)</f>
        <v>0</v>
      </c>
      <c r="DI24" s="63">
        <f>IF(DI$15&lt;2025+$W24,CI24+($S24*'VT CHS Emissions Schedule'!AB$5)/(1-$M24)+($T24*'VT CHS Emissions Schedule'!AB$5)/(1-$M24),0)</f>
        <v>0</v>
      </c>
      <c r="DJ24" s="63">
        <f>IF(DJ$15&lt;2025+$W24,CJ24+($S24*'VT CHS Emissions Schedule'!AC$5)/(1-$M24)+($T24*'VT CHS Emissions Schedule'!AC$5)/(1-$M24),0)</f>
        <v>0</v>
      </c>
    </row>
    <row r="25" spans="1:114" ht="15" customHeight="1" x14ac:dyDescent="0.25">
      <c r="A25" s="449"/>
      <c r="B25" s="296">
        <v>1200</v>
      </c>
      <c r="C25" s="176" t="s">
        <v>18</v>
      </c>
      <c r="D25" s="174">
        <f t="shared" si="9"/>
        <v>563411.34844991902</v>
      </c>
      <c r="E25" s="224">
        <f t="shared" si="10"/>
        <v>606782.15106378275</v>
      </c>
      <c r="F25" s="220">
        <f t="shared" si="0"/>
        <v>0.56341134844991902</v>
      </c>
      <c r="G25" s="110">
        <f t="shared" si="11"/>
        <v>61183.082317734006</v>
      </c>
      <c r="H25" s="63">
        <f>IF(OR($C25="Oil",$C25="Propane",$C25="Wood, commercial"),$R25*AK25,IF(OR($C25="Natural Gas",$C25="Electricity"),($R25*AK25)/(1-$K25),((($X$38*$U25*('VT CHS Emissions Schedule'!D$8+$P25))/$Y$38)+(($X$39*$U25*('VT CHS Emissions Schedule'!D$9+$O25))/$Y$39)+(($X$40*$U25*'VT CHS Emissions Schedule'!D$7)/$Y$40)/(1-$N25)+(($X$41*$U25*'VT CHS Emissions Schedule'!D$5)/$Y$41)/(1-$M25)+(($X$42*$U25*('VT CHS Emissions Schedule'!D$36+$Q25))/$Y$42))))</f>
        <v>56809.915800132731</v>
      </c>
      <c r="I25" s="63">
        <f>($S25*'VT CHS Emissions Schedule'!D$5)/(1-$M25)</f>
        <v>3195.8378225593265</v>
      </c>
      <c r="J25" s="63">
        <f>(T25*'VT CHS Emissions Schedule'!D$5)/(1-$M25)</f>
        <v>1177.3286950419506</v>
      </c>
      <c r="K25" s="191">
        <f>_xlfn.XLOOKUP($C25,Lookups!$A$3:$A$15,Lookups!$E$3:$E$15)</f>
        <v>8.9499999999999996E-2</v>
      </c>
      <c r="L25" s="64">
        <f>_xlfn.XLOOKUP($C25,Lookups!$A$3:$A$15,Lookups!$D$3:$D$15)</f>
        <v>0</v>
      </c>
      <c r="M25" s="191">
        <f>Lookups!$E$6</f>
        <v>8.9499999999999996E-2</v>
      </c>
      <c r="N25" s="191">
        <f>Lookups!$E$5</f>
        <v>1.4E-2</v>
      </c>
      <c r="O25" s="64">
        <f>Lookups!$D$4</f>
        <v>0.32764300000000002</v>
      </c>
      <c r="P25" s="64">
        <f>Lookups!$D$3</f>
        <v>0.21490000000000001</v>
      </c>
      <c r="Q25" s="64">
        <f>Lookups!$D$8</f>
        <v>1.3776766038113153</v>
      </c>
      <c r="R25" s="71">
        <f t="shared" si="1"/>
        <v>1369.5379257981019</v>
      </c>
      <c r="S25" s="71">
        <f t="shared" si="2"/>
        <v>77.043259808612433</v>
      </c>
      <c r="T25" s="71">
        <f t="shared" si="3"/>
        <v>28.382303974239857</v>
      </c>
      <c r="U25" s="71">
        <f t="shared" si="4"/>
        <v>5012.5088084210529</v>
      </c>
      <c r="V25" s="71">
        <f t="shared" si="5"/>
        <v>271.19227452631577</v>
      </c>
      <c r="W25" s="67">
        <v>20</v>
      </c>
      <c r="X25" s="192">
        <v>3.1399999999999997E-2</v>
      </c>
      <c r="Y25" s="79">
        <f t="shared" si="6"/>
        <v>0.65999999999999992</v>
      </c>
      <c r="Z25" s="79">
        <f t="shared" si="7"/>
        <v>0.68</v>
      </c>
      <c r="AA25" s="63">
        <f t="shared" si="8"/>
        <v>1200</v>
      </c>
      <c r="AB25" s="70">
        <v>17.100000000000001</v>
      </c>
      <c r="AC25" s="63">
        <v>113443</v>
      </c>
      <c r="AD25" s="63">
        <v>6619</v>
      </c>
      <c r="AE25" s="71">
        <v>0.55000000000000004</v>
      </c>
      <c r="AF25" s="71">
        <v>0.75</v>
      </c>
      <c r="AG25" s="71">
        <f>$Y$41</f>
        <v>3.66</v>
      </c>
      <c r="AH25" s="71">
        <v>3.52</v>
      </c>
      <c r="AI25" s="71">
        <v>1.08</v>
      </c>
      <c r="AJ25" s="74">
        <v>1.06E-3</v>
      </c>
      <c r="AK25" s="66">
        <f>IFERROR(IF(AK$15&lt;2025+$W25,$L25+_xlfn.XLOOKUP(_xlfn.XLOOKUP($C25,Lookups!$A$3:$A$17,Lookups!$B$3:$B$17),'VT CHS Emissions Schedule'!$A:$A,'VT CHS Emissions Schedule'!D:D),0),"blended")</f>
        <v>37.768525691523088</v>
      </c>
      <c r="AL25" s="66">
        <f>IFERROR(IF(AL$15&lt;2025+$W25,$L25+_xlfn.XLOOKUP(_xlfn.XLOOKUP($C25,Lookups!$A$3:$A$17,Lookups!$B$3:$B$17),'VT CHS Emissions Schedule'!$A:$A,'VT CHS Emissions Schedule'!E:E),0),"blended")</f>
        <v>35.142306247004733</v>
      </c>
      <c r="AM25" s="66">
        <f>IFERROR(IF(AM$15&lt;2025+$W25,$L25+_xlfn.XLOOKUP(_xlfn.XLOOKUP($C25,Lookups!$A$3:$A$17,Lookups!$B$3:$B$17),'VT CHS Emissions Schedule'!$A:$A,'VT CHS Emissions Schedule'!F:F),0),"blended")</f>
        <v>32.516086802486377</v>
      </c>
      <c r="AN25" s="66">
        <f>IFERROR(IF(AN$15&lt;2025+$W25,$L25+_xlfn.XLOOKUP(_xlfn.XLOOKUP($C25,Lookups!$A$3:$A$17,Lookups!$B$3:$B$17),'VT CHS Emissions Schedule'!$A:$A,'VT CHS Emissions Schedule'!G:G),0),"blended")</f>
        <v>29.889867357968015</v>
      </c>
      <c r="AO25" s="66">
        <f>IFERROR(IF(AO$15&lt;2025+$W25,$L25+_xlfn.XLOOKUP(_xlfn.XLOOKUP($C25,Lookups!$A$3:$A$17,Lookups!$B$3:$B$17),'VT CHS Emissions Schedule'!$A:$A,'VT CHS Emissions Schedule'!H:H),0),"blended")</f>
        <v>27.263647913449653</v>
      </c>
      <c r="AP25" s="66">
        <f>IFERROR(IF(AP$15&lt;2025+$W25,$L25+_xlfn.XLOOKUP(_xlfn.XLOOKUP($C25,Lookups!$A$3:$A$17,Lookups!$B$3:$B$17),'VT CHS Emissions Schedule'!$A:$A,'VT CHS Emissions Schedule'!I:I),0),"blended")</f>
        <v>24.637428468931297</v>
      </c>
      <c r="AQ25" s="66">
        <f>IFERROR(IF(AQ$15&lt;2025+$W25,$L25+_xlfn.XLOOKUP(_xlfn.XLOOKUP($C25,Lookups!$A$3:$A$17,Lookups!$B$3:$B$17),'VT CHS Emissions Schedule'!$A:$A,'VT CHS Emissions Schedule'!J:J),0),"blended")</f>
        <v>22.011209024412938</v>
      </c>
      <c r="AR25" s="66">
        <f>IFERROR(IF(AR$15&lt;2025+$W25,$L25+_xlfn.XLOOKUP(_xlfn.XLOOKUP($C25,Lookups!$A$3:$A$17,Lookups!$B$3:$B$17),'VT CHS Emissions Schedule'!$A:$A,'VT CHS Emissions Schedule'!K:K),0),"blended")</f>
        <v>19.384989579894583</v>
      </c>
      <c r="AS25" s="66">
        <f>IFERROR(IF(AS$15&lt;2025+$W25,$L25+_xlfn.XLOOKUP(_xlfn.XLOOKUP($C25,Lookups!$A$3:$A$17,Lookups!$B$3:$B$17),'VT CHS Emissions Schedule'!$A:$A,'VT CHS Emissions Schedule'!L:L),0),"blended")</f>
        <v>16.758770135376224</v>
      </c>
      <c r="AT25" s="66">
        <f>IFERROR(IF(AT$15&lt;2025+$W25,$L25+_xlfn.XLOOKUP(_xlfn.XLOOKUP($C25,Lookups!$A$3:$A$17,Lookups!$B$3:$B$17),'VT CHS Emissions Schedule'!$A:$A,'VT CHS Emissions Schedule'!M:M),0),"blended")</f>
        <v>14.132550690857862</v>
      </c>
      <c r="AU25" s="66">
        <f>IFERROR(IF(AU$15&lt;2025+$W25,$L25+_xlfn.XLOOKUP(_xlfn.XLOOKUP($C25,Lookups!$A$3:$A$17,Lookups!$B$3:$B$17),'VT CHS Emissions Schedule'!$A:$A,'VT CHS Emissions Schedule'!N:N),0),"blended")</f>
        <v>11.506331246339505</v>
      </c>
      <c r="AV25" s="66">
        <f>IFERROR(IF(AV$15&lt;2025+$W25,$L25+_xlfn.XLOOKUP(_xlfn.XLOOKUP($C25,Lookups!$A$3:$A$17,Lookups!$B$3:$B$17),'VT CHS Emissions Schedule'!$A:$A,'VT CHS Emissions Schedule'!O:O),0),"blended")</f>
        <v>11.506331246339505</v>
      </c>
      <c r="AW25" s="66">
        <f>IFERROR(IF(AW$15&lt;2025+$W25,$L25+_xlfn.XLOOKUP(_xlfn.XLOOKUP($C25,Lookups!$A$3:$A$17,Lookups!$B$3:$B$17),'VT CHS Emissions Schedule'!$A:$A,'VT CHS Emissions Schedule'!P:P),0),"blended")</f>
        <v>11.506331246339505</v>
      </c>
      <c r="AX25" s="66">
        <f>IFERROR(IF(AX$15&lt;2025+$W25,$L25+_xlfn.XLOOKUP(_xlfn.XLOOKUP($C25,Lookups!$A$3:$A$17,Lookups!$B$3:$B$17),'VT CHS Emissions Schedule'!$A:$A,'VT CHS Emissions Schedule'!Q:Q),0),"blended")</f>
        <v>11.506331246339505</v>
      </c>
      <c r="AY25" s="66">
        <f>IFERROR(IF(AY$15&lt;2025+$W25,$L25+_xlfn.XLOOKUP(_xlfn.XLOOKUP($C25,Lookups!$A$3:$A$17,Lookups!$B$3:$B$17),'VT CHS Emissions Schedule'!$A:$A,'VT CHS Emissions Schedule'!R:R),0),"blended")</f>
        <v>11.506331246339505</v>
      </c>
      <c r="AZ25" s="66">
        <f>IFERROR(IF(AZ$15&lt;2025+$W25,$L25+_xlfn.XLOOKUP(_xlfn.XLOOKUP($C25,Lookups!$A$3:$A$17,Lookups!$B$3:$B$17),'VT CHS Emissions Schedule'!$A:$A,'VT CHS Emissions Schedule'!S:S),0),"blended")</f>
        <v>11.506331246339505</v>
      </c>
      <c r="BA25" s="66">
        <f>IFERROR(IF(BA$15&lt;2025+$W25,$L25+_xlfn.XLOOKUP(_xlfn.XLOOKUP($C25,Lookups!$A$3:$A$17,Lookups!$B$3:$B$17),'VT CHS Emissions Schedule'!$A:$A,'VT CHS Emissions Schedule'!T:T),0),"blended")</f>
        <v>11.506331246339505</v>
      </c>
      <c r="BB25" s="66">
        <f>IFERROR(IF(BB$15&lt;2025+$W25,$L25+_xlfn.XLOOKUP(_xlfn.XLOOKUP($C25,Lookups!$A$3:$A$17,Lookups!$B$3:$B$17),'VT CHS Emissions Schedule'!$A:$A,'VT CHS Emissions Schedule'!U:U),0),"blended")</f>
        <v>11.506331246339505</v>
      </c>
      <c r="BC25" s="66">
        <f>IFERROR(IF(BC$15&lt;2025+$W25,$L25+_xlfn.XLOOKUP(_xlfn.XLOOKUP($C25,Lookups!$A$3:$A$17,Lookups!$B$3:$B$17),'VT CHS Emissions Schedule'!$A:$A,'VT CHS Emissions Schedule'!V:V),0),"blended")</f>
        <v>11.506331246339505</v>
      </c>
      <c r="BD25" s="66">
        <f>IFERROR(IF(BD$15&lt;2025+$W25,$L25+_xlfn.XLOOKUP(_xlfn.XLOOKUP($C25,Lookups!$A$3:$A$17,Lookups!$B$3:$B$17),'VT CHS Emissions Schedule'!$A:$A,'VT CHS Emissions Schedule'!W:W),0),"blended")</f>
        <v>11.506331246339505</v>
      </c>
      <c r="BE25" s="66">
        <f>IFERROR(IF(BE$15&lt;2025+$W25,$L25+_xlfn.XLOOKUP(_xlfn.XLOOKUP($C25,Lookups!$A$3:$A$17,Lookups!$B$3:$B$17),'VT CHS Emissions Schedule'!$A:$A,'VT CHS Emissions Schedule'!X:X),0),"blended")</f>
        <v>0</v>
      </c>
      <c r="BF25" s="66">
        <f>IFERROR(IF(BF$15&lt;2025+$W25,$L25+_xlfn.XLOOKUP(_xlfn.XLOOKUP($C25,Lookups!$A$3:$A$17,Lookups!$B$3:$B$17),'VT CHS Emissions Schedule'!$A:$A,'VT CHS Emissions Schedule'!Y:Y),0),"blended")</f>
        <v>0</v>
      </c>
      <c r="BG25" s="66">
        <f>IFERROR(IF(BG$15&lt;2025+$W25,$L25+_xlfn.XLOOKUP(_xlfn.XLOOKUP($C25,Lookups!$A$3:$A$17,Lookups!$B$3:$B$17),'VT CHS Emissions Schedule'!$A:$A,'VT CHS Emissions Schedule'!Z:Z),0),"blended")</f>
        <v>0</v>
      </c>
      <c r="BH25" s="66">
        <f>IFERROR(IF(BH$15&lt;2025+$W25,$L25+_xlfn.XLOOKUP(_xlfn.XLOOKUP($C25,Lookups!$A$3:$A$17,Lookups!$B$3:$B$17),'VT CHS Emissions Schedule'!$A:$A,'VT CHS Emissions Schedule'!AA:AA),0),"blended")</f>
        <v>0</v>
      </c>
      <c r="BI25" s="66">
        <f>IFERROR(IF(BI$15&lt;2025+$W25,$L25+_xlfn.XLOOKUP(_xlfn.XLOOKUP($C25,Lookups!$A$3:$A$17,Lookups!$B$3:$B$17),'VT CHS Emissions Schedule'!$A:$A,'VT CHS Emissions Schedule'!AB:AB),0),"blended")</f>
        <v>0</v>
      </c>
      <c r="BJ25" s="66">
        <f>IFERROR(IF(BJ$15&lt;2025+$W25,$L25+_xlfn.XLOOKUP(_xlfn.XLOOKUP($C25,Lookups!$A$3:$A$17,Lookups!$B$3:$B$17),'VT CHS Emissions Schedule'!$A:$A,'VT CHS Emissions Schedule'!AC:AC),0),"blended")</f>
        <v>0</v>
      </c>
      <c r="BK25" s="63">
        <f>IF(BK$15&lt;2025+$W25,IF(OR($C25="Oil",$C25="Propane",$C25="Wood, commercial"),$R25*AK25,IF(OR($C25="Natural Gas",$C25="Electricity"),($R25*AK25)/(1-$K25),((($X$38*$U25*('VT CHS Emissions Schedule'!D$8+$P25))/$Y$38)+(($X$39*$U25*('VT CHS Emissions Schedule'!D$9+$O25))/$Y$39)+(($X$40*$U25*'VT CHS Emissions Schedule'!D$7)/$Y$40)/(1-$N25)+(($X$41*$U25*'VT CHS Emissions Schedule'!D$5)/$Y$41)/(1-$M25)+(($X$42*$U25*('VT CHS Emissions Schedule'!D$36+$Q25))/$Y$42)))),0)</f>
        <v>56809.915800132731</v>
      </c>
      <c r="BL25" s="63">
        <f>IF(BL$15&lt;2025+$W25,IF(OR($C25="Oil",$C25="Propane",$C25="Wood, commercial"),$R25*AL25,IF(OR($C25="Natural Gas",$C25="Electricity"),($R25*AL25)/(1-$K25),((($X$38*$U25*('VT CHS Emissions Schedule'!E$8+$P25))/$Y$38)+(($X$39*$U25*('VT CHS Emissions Schedule'!E$9+$O25))/$Y$39)+(($X$40*$U25*'VT CHS Emissions Schedule'!E$7)/$Y$40)/(1-$N25)+(($X$41*$U25*'VT CHS Emissions Schedule'!E$5)/$Y$41)/(1-$M25)+(($X$42*$U25*('VT CHS Emissions Schedule'!E$36+$Q25))/$Y$42)))),0)</f>
        <v>52859.660851493187</v>
      </c>
      <c r="BM25" s="63">
        <f>IF(BM$15&lt;2025+$W25,IF(OR($C25="Oil",$C25="Propane",$C25="Wood, commercial"),$R25*AM25,IF(OR($C25="Natural Gas",$C25="Electricity"),($R25*AM25)/(1-$K25),((($X$38*$U25*('VT CHS Emissions Schedule'!F$8+$P25))/$Y$38)+(($X$39*$U25*('VT CHS Emissions Schedule'!F$9+$O25))/$Y$39)+(($X$40*$U25*'VT CHS Emissions Schedule'!F$7)/$Y$40)/(1-$N25)+(($X$41*$U25*'VT CHS Emissions Schedule'!F$5)/$Y$41)/(1-$M25)+(($X$42*$U25*('VT CHS Emissions Schedule'!F$36+$Q25))/$Y$42)))),0)</f>
        <v>48909.405902853629</v>
      </c>
      <c r="BN25" s="63">
        <f>IF(BN$15&lt;2025+$W25,IF(OR($C25="Oil",$C25="Propane",$C25="Wood, commercial"),$R25*AN25,IF(OR($C25="Natural Gas",$C25="Electricity"),($R25*AN25)/(1-$K25),((($X$38*$U25*('VT CHS Emissions Schedule'!G$8+$P25))/$Y$38)+(($X$39*$U25*('VT CHS Emissions Schedule'!G$9+$O25))/$Y$39)+(($X$40*$U25*'VT CHS Emissions Schedule'!G$7)/$Y$40)/(1-$N25)+(($X$41*$U25*'VT CHS Emissions Schedule'!G$5)/$Y$41)/(1-$M25)+(($X$42*$U25*('VT CHS Emissions Schedule'!G$36+$Q25))/$Y$42)))),0)</f>
        <v>44959.150954214063</v>
      </c>
      <c r="BO25" s="63">
        <f>IF(BO$15&lt;2025+$W25,IF(OR($C25="Oil",$C25="Propane",$C25="Wood, commercial"),$R25*AO25,IF(OR($C25="Natural Gas",$C25="Electricity"),($R25*AO25)/(1-$K25),((($X$38*$U25*('VT CHS Emissions Schedule'!H$8+$P25))/$Y$38)+(($X$39*$U25*('VT CHS Emissions Schedule'!H$9+$O25))/$Y$39)+(($X$40*$U25*'VT CHS Emissions Schedule'!H$7)/$Y$40)/(1-$N25)+(($X$41*$U25*'VT CHS Emissions Schedule'!H$5)/$Y$41)/(1-$M25)+(($X$42*$U25*('VT CHS Emissions Schedule'!H$36+$Q25))/$Y$42)))),0)</f>
        <v>41008.896005574505</v>
      </c>
      <c r="BP25" s="63">
        <f>IF(BP$15&lt;2025+$W25,IF(OR($C25="Oil",$C25="Propane",$C25="Wood, commercial"),$R25*AP25,IF(OR($C25="Natural Gas",$C25="Electricity"),($R25*AP25)/(1-$K25),((($X$38*$U25*('VT CHS Emissions Schedule'!I$8+$P25))/$Y$38)+(($X$39*$U25*('VT CHS Emissions Schedule'!I$9+$O25))/$Y$39)+(($X$40*$U25*'VT CHS Emissions Schedule'!I$7)/$Y$40)/(1-$N25)+(($X$41*$U25*'VT CHS Emissions Schedule'!I$5)/$Y$41)/(1-$M25)+(($X$42*$U25*('VT CHS Emissions Schedule'!I$36+$Q25))/$Y$42)))),0)</f>
        <v>37058.641056934954</v>
      </c>
      <c r="BQ25" s="63">
        <f>IF(BQ$15&lt;2025+$W25,IF(OR($C25="Oil",$C25="Propane",$C25="Wood, commercial"),$R25*AQ25,IF(OR($C25="Natural Gas",$C25="Electricity"),($R25*AQ25)/(1-$K25),((($X$38*$U25*('VT CHS Emissions Schedule'!J$8+$P25))/$Y$38)+(($X$39*$U25*('VT CHS Emissions Schedule'!J$9+$O25))/$Y$39)+(($X$40*$U25*'VT CHS Emissions Schedule'!J$7)/$Y$40)/(1-$N25)+(($X$41*$U25*'VT CHS Emissions Schedule'!J$5)/$Y$41)/(1-$M25)+(($X$42*$U25*('VT CHS Emissions Schedule'!J$36+$Q25))/$Y$42)))),0)</f>
        <v>33108.386108295395</v>
      </c>
      <c r="BR25" s="63">
        <f>IF(BR$15&lt;2025+$W25,IF(OR($C25="Oil",$C25="Propane",$C25="Wood, commercial"),$R25*AR25,IF(OR($C25="Natural Gas",$C25="Electricity"),($R25*AR25)/(1-$K25),((($X$38*$U25*('VT CHS Emissions Schedule'!K$8+$P25))/$Y$38)+(($X$39*$U25*('VT CHS Emissions Schedule'!K$9+$O25))/$Y$39)+(($X$40*$U25*'VT CHS Emissions Schedule'!K$7)/$Y$40)/(1-$N25)+(($X$41*$U25*'VT CHS Emissions Schedule'!K$5)/$Y$41)/(1-$M25)+(($X$42*$U25*('VT CHS Emissions Schedule'!K$36+$Q25))/$Y$42)))),0)</f>
        <v>29158.131159655844</v>
      </c>
      <c r="BS25" s="63">
        <f>IF(BS$15&lt;2025+$W25,IF(OR($C25="Oil",$C25="Propane",$C25="Wood, commercial"),$R25*AS25,IF(OR($C25="Natural Gas",$C25="Electricity"),($R25*AS25)/(1-$K25),((($X$38*$U25*('VT CHS Emissions Schedule'!L$8+$P25))/$Y$38)+(($X$39*$U25*('VT CHS Emissions Schedule'!L$9+$O25))/$Y$39)+(($X$40*$U25*'VT CHS Emissions Schedule'!L$7)/$Y$40)/(1-$N25)+(($X$41*$U25*'VT CHS Emissions Schedule'!L$5)/$Y$41)/(1-$M25)+(($X$42*$U25*('VT CHS Emissions Schedule'!L$36+$Q25))/$Y$42)))),0)</f>
        <v>25207.87621101629</v>
      </c>
      <c r="BT25" s="63">
        <f>IF(BT$15&lt;2025+$W25,IF(OR($C25="Oil",$C25="Propane",$C25="Wood, commercial"),$R25*AT25,IF(OR($C25="Natural Gas",$C25="Electricity"),($R25*AT25)/(1-$K25),((($X$38*$U25*('VT CHS Emissions Schedule'!M$8+$P25))/$Y$38)+(($X$39*$U25*('VT CHS Emissions Schedule'!M$9+$O25))/$Y$39)+(($X$40*$U25*'VT CHS Emissions Schedule'!M$7)/$Y$40)/(1-$N25)+(($X$41*$U25*'VT CHS Emissions Schedule'!M$5)/$Y$41)/(1-$M25)+(($X$42*$U25*('VT CHS Emissions Schedule'!M$36+$Q25))/$Y$42)))),0)</f>
        <v>21257.621262376728</v>
      </c>
      <c r="BU25" s="63">
        <f>IF(BU$15&lt;2025+$W25,IF(OR($C25="Oil",$C25="Propane",$C25="Wood, commercial"),$R25*AU25,IF(OR($C25="Natural Gas",$C25="Electricity"),($R25*AU25)/(1-$K25),((($X$38*$U25*('VT CHS Emissions Schedule'!N$8+$P25))/$Y$38)+(($X$39*$U25*('VT CHS Emissions Schedule'!N$9+$O25))/$Y$39)+(($X$40*$U25*'VT CHS Emissions Schedule'!N$7)/$Y$40)/(1-$N25)+(($X$41*$U25*'VT CHS Emissions Schedule'!N$5)/$Y$41)/(1-$M25)+(($X$42*$U25*('VT CHS Emissions Schedule'!N$36+$Q25))/$Y$42)))),0)</f>
        <v>17307.366313737173</v>
      </c>
      <c r="BV25" s="63">
        <f>IF(BV$15&lt;2025+$W25,IF(OR($C25="Oil",$C25="Propane",$C25="Wood, commercial"),$R25*AV25,IF(OR($C25="Natural Gas",$C25="Electricity"),($R25*AV25)/(1-$K25),((($X$38*$U25*('VT CHS Emissions Schedule'!O$8+$P25))/$Y$38)+(($X$39*$U25*('VT CHS Emissions Schedule'!O$9+$O25))/$Y$39)+(($X$40*$U25*'VT CHS Emissions Schedule'!O$7)/$Y$40)/(1-$N25)+(($X$41*$U25*'VT CHS Emissions Schedule'!O$5)/$Y$41)/(1-$M25)+(($X$42*$U25*('VT CHS Emissions Schedule'!O$36+$Q25))/$Y$42)))),0)</f>
        <v>17307.366313737173</v>
      </c>
      <c r="BW25" s="63">
        <f>IF(BW$15&lt;2025+$W25,IF(OR($C25="Oil",$C25="Propane",$C25="Wood, commercial"),$R25*AW25,IF(OR($C25="Natural Gas",$C25="Electricity"),($R25*AW25)/(1-$K25),((($X$38*$U25*('VT CHS Emissions Schedule'!P$8+$P25))/$Y$38)+(($X$39*$U25*('VT CHS Emissions Schedule'!P$9+$O25))/$Y$39)+(($X$40*$U25*'VT CHS Emissions Schedule'!P$7)/$Y$40)/(1-$N25)+(($X$41*$U25*'VT CHS Emissions Schedule'!P$5)/$Y$41)/(1-$M25)+(($X$42*$U25*('VT CHS Emissions Schedule'!P$36+$Q25))/$Y$42)))),0)</f>
        <v>17307.366313737173</v>
      </c>
      <c r="BX25" s="63">
        <f>IF(BX$15&lt;2025+$W25,IF(OR($C25="Oil",$C25="Propane",$C25="Wood, commercial"),$R25*AX25,IF(OR($C25="Natural Gas",$C25="Electricity"),($R25*AX25)/(1-$K25),((($X$38*$U25*('VT CHS Emissions Schedule'!Q$8+$P25))/$Y$38)+(($X$39*$U25*('VT CHS Emissions Schedule'!Q$9+$O25))/$Y$39)+(($X$40*$U25*'VT CHS Emissions Schedule'!Q$7)/$Y$40)/(1-$N25)+(($X$41*$U25*'VT CHS Emissions Schedule'!Q$5)/$Y$41)/(1-$M25)+(($X$42*$U25*('VT CHS Emissions Schedule'!Q$36+$Q25))/$Y$42)))),0)</f>
        <v>17307.366313737173</v>
      </c>
      <c r="BY25" s="63">
        <f>IF(BY$15&lt;2025+$W25,IF(OR($C25="Oil",$C25="Propane",$C25="Wood, commercial"),$R25*AY25,IF(OR($C25="Natural Gas",$C25="Electricity"),($R25*AY25)/(1-$K25),((($X$38*$U25*('VT CHS Emissions Schedule'!R$8+$P25))/$Y$38)+(($X$39*$U25*('VT CHS Emissions Schedule'!R$9+$O25))/$Y$39)+(($X$40*$U25*'VT CHS Emissions Schedule'!R$7)/$Y$40)/(1-$N25)+(($X$41*$U25*'VT CHS Emissions Schedule'!R$5)/$Y$41)/(1-$M25)+(($X$42*$U25*('VT CHS Emissions Schedule'!R$36+$Q25))/$Y$42)))),0)</f>
        <v>17307.366313737173</v>
      </c>
      <c r="BZ25" s="63">
        <f>IF(BZ$15&lt;2025+$W25,IF(OR($C25="Oil",$C25="Propane",$C25="Wood, commercial"),$R25*AZ25,IF(OR($C25="Natural Gas",$C25="Electricity"),($R25*AZ25)/(1-$K25),((($X$38*$U25*('VT CHS Emissions Schedule'!S$8+$P25))/$Y$38)+(($X$39*$U25*('VT CHS Emissions Schedule'!S$9+$O25))/$Y$39)+(($X$40*$U25*'VT CHS Emissions Schedule'!S$7)/$Y$40)/(1-$N25)+(($X$41*$U25*'VT CHS Emissions Schedule'!S$5)/$Y$41)/(1-$M25)+(($X$42*$U25*('VT CHS Emissions Schedule'!S$36+$Q25))/$Y$42)))),0)</f>
        <v>17307.366313737173</v>
      </c>
      <c r="CA25" s="63">
        <f>IF(CA$15&lt;2025+$W25,IF(OR($C25="Oil",$C25="Propane",$C25="Wood, commercial"),$R25*BA25,IF(OR($C25="Natural Gas",$C25="Electricity"),($R25*BA25)/(1-$K25),((($X$38*$U25*('VT CHS Emissions Schedule'!T$8+$P25))/$Y$38)+(($X$39*$U25*('VT CHS Emissions Schedule'!T$9+$O25))/$Y$39)+(($X$40*$U25*'VT CHS Emissions Schedule'!T$7)/$Y$40)/(1-$N25)+(($X$41*$U25*'VT CHS Emissions Schedule'!T$5)/$Y$41)/(1-$M25)+(($X$42*$U25*('VT CHS Emissions Schedule'!T$36+$Q25))/$Y$42)))),0)</f>
        <v>17307.366313737173</v>
      </c>
      <c r="CB25" s="63">
        <f>IF(CB$15&lt;2025+$W25,IF(OR($C25="Oil",$C25="Propane",$C25="Wood, commercial"),$R25*BB25,IF(OR($C25="Natural Gas",$C25="Electricity"),($R25*BB25)/(1-$K25),((($X$38*$U25*('VT CHS Emissions Schedule'!U$8+$P25))/$Y$38)+(($X$39*$U25*('VT CHS Emissions Schedule'!U$9+$O25))/$Y$39)+(($X$40*$U25*'VT CHS Emissions Schedule'!U$7)/$Y$40)/(1-$N25)+(($X$41*$U25*'VT CHS Emissions Schedule'!U$5)/$Y$41)/(1-$M25)+(($X$42*$U25*('VT CHS Emissions Schedule'!U$36+$Q25))/$Y$42)))),0)</f>
        <v>17307.366313737173</v>
      </c>
      <c r="CC25" s="63">
        <f>IF(CC$15&lt;2025+$W25,IF(OR($C25="Oil",$C25="Propane",$C25="Wood, commercial"),$R25*BC25,IF(OR($C25="Natural Gas",$C25="Electricity"),($R25*BC25)/(1-$K25),((($X$38*$U25*('VT CHS Emissions Schedule'!V$8+$P25))/$Y$38)+(($X$39*$U25*('VT CHS Emissions Schedule'!V$9+$O25))/$Y$39)+(($X$40*$U25*'VT CHS Emissions Schedule'!V$7)/$Y$40)/(1-$N25)+(($X$41*$U25*'VT CHS Emissions Schedule'!V$5)/$Y$41)/(1-$M25)+(($X$42*$U25*('VT CHS Emissions Schedule'!V$36+$Q25))/$Y$42)))),0)</f>
        <v>17307.366313737173</v>
      </c>
      <c r="CD25" s="63">
        <f>IF(CD$15&lt;2025+$W25,IF(OR($C25="Oil",$C25="Propane",$C25="Wood, commercial"),$R25*BD25,IF(OR($C25="Natural Gas",$C25="Electricity"),($R25*BD25)/(1-$K25),((($X$38*$U25*('VT CHS Emissions Schedule'!W$8+$P25))/$Y$38)+(($X$39*$U25*('VT CHS Emissions Schedule'!W$9+$O25))/$Y$39)+(($X$40*$U25*'VT CHS Emissions Schedule'!W$7)/$Y$40)/(1-$N25)+(($X$41*$U25*'VT CHS Emissions Schedule'!W$5)/$Y$41)/(1-$M25)+(($X$42*$U25*('VT CHS Emissions Schedule'!W$36+$Q25))/$Y$42)))),0)</f>
        <v>17307.366313737173</v>
      </c>
      <c r="CE25" s="63">
        <f>IF(CE$15&lt;2025+$W25,IF(OR($C25="Oil",$C25="Propane",$C25="Wood, commercial"),$R25*BE25,IF(OR($C25="Natural Gas",$C25="Electricity"),($R25*BE25)/(1-$K25),((($X$38*$U25*('VT CHS Emissions Schedule'!X$8+$P25))/$Y$38)+(($X$39*$U25*('VT CHS Emissions Schedule'!X$9+$O25))/$Y$39)+(($X$40*$U25*'VT CHS Emissions Schedule'!X$7)/$Y$40)/(1-$N25)+(($X$41*$U25*'VT CHS Emissions Schedule'!X$5)/$Y$41)/(1-$M25)+(($X$42*$U25*('VT CHS Emissions Schedule'!X$36+$Q25))/$Y$42)))),0)</f>
        <v>0</v>
      </c>
      <c r="CF25" s="63">
        <f>IF(CF$15&lt;2025+$W25,IF(OR($C25="Oil",$C25="Propane",$C25="Wood, commercial"),$R25*BF25,IF(OR($C25="Natural Gas",$C25="Electricity"),($R25*BF25)/(1-$K25),((($X$38*$U25*('VT CHS Emissions Schedule'!Y$8+$P25))/$Y$38)+(($X$39*$U25*('VT CHS Emissions Schedule'!Y$9+$O25))/$Y$39)+(($X$40*$U25*'VT CHS Emissions Schedule'!Y$7)/$Y$40)/(1-$N25)+(($X$41*$U25*'VT CHS Emissions Schedule'!Y$5)/$Y$41)/(1-$M25)+(($X$42*$U25*('VT CHS Emissions Schedule'!Y$36+$Q25))/$Y$42)))),0)</f>
        <v>0</v>
      </c>
      <c r="CG25" s="63">
        <f>IF(CG$15&lt;2025+$W25,IF(OR($C25="Oil",$C25="Propane",$C25="Wood, commercial"),$R25*BG25,IF(OR($C25="Natural Gas",$C25="Electricity"),($R25*BG25)/(1-$K25),((($X$38*$U25*('VT CHS Emissions Schedule'!Z$8+$P25))/$Y$38)+(($X$39*$U25*('VT CHS Emissions Schedule'!Z$9+$O25))/$Y$39)+(($X$40*$U25*'VT CHS Emissions Schedule'!Z$7)/$Y$40)/(1-$N25)+(($X$41*$U25*'VT CHS Emissions Schedule'!Z$5)/$Y$41)/(1-$M25)+(($X$42*$U25*('VT CHS Emissions Schedule'!Z$36+$Q25))/$Y$42)))),0)</f>
        <v>0</v>
      </c>
      <c r="CH25" s="63">
        <f>IF(CH$15&lt;2025+$W25,IF(OR($C25="Oil",$C25="Propane",$C25="Wood, commercial"),$R25*BH25,IF(OR($C25="Natural Gas",$C25="Electricity"),($R25*BH25)/(1-$K25),((($X$38*$U25*('VT CHS Emissions Schedule'!AA$8+$P25))/$Y$38)+(($X$39*$U25*('VT CHS Emissions Schedule'!AA$9+$O25))/$Y$39)+(($X$40*$U25*'VT CHS Emissions Schedule'!AA$7)/$Y$40)/(1-$N25)+(($X$41*$U25*'VT CHS Emissions Schedule'!AA$5)/$Y$41)/(1-$M25)+(($X$42*$U25*('VT CHS Emissions Schedule'!AA$36+$Q25))/$Y$42)))),0)</f>
        <v>0</v>
      </c>
      <c r="CI25" s="63">
        <f>IF(CI$15&lt;2025+$W25,IF(OR($C25="Oil",$C25="Propane",$C25="Wood, commercial"),$R25*BI25,IF(OR($C25="Natural Gas",$C25="Electricity"),($R25*BI25)/(1-$K25),((($X$38*$U25*('VT CHS Emissions Schedule'!AB$8+$P25))/$Y$38)+(($X$39*$U25*('VT CHS Emissions Schedule'!AB$9+$O25))/$Y$39)+(($X$40*$U25*'VT CHS Emissions Schedule'!AB$7)/$Y$40)/(1-$N25)+(($X$41*$U25*'VT CHS Emissions Schedule'!AB$5)/$Y$41)/(1-$M25)+(($X$42*$U25*('VT CHS Emissions Schedule'!AB$36+$Q25))/$Y$42)))),0)</f>
        <v>0</v>
      </c>
      <c r="CJ25" s="63">
        <f>IF(CJ$15&lt;2025+$W25,IF(OR($C25="Oil",$C25="Propane",$C25="Wood, commercial"),$R25*BJ25,IF(OR($C25="Natural Gas",$C25="Electricity"),($R25*BJ25)/(1-$K25),((($X$38*$U25*('VT CHS Emissions Schedule'!AC$8+$P25))/$Y$38)+(($X$39*$U25*('VT CHS Emissions Schedule'!AC$9+$O25))/$Y$39)+(($X$40*$U25*'VT CHS Emissions Schedule'!AC$7)/$Y$40)/(1-$N25)+(($X$41*$U25*'VT CHS Emissions Schedule'!AC$5)/$Y$41)/(1-$M25)+(($X$42*$U25*('VT CHS Emissions Schedule'!AC$36+$Q25))/$Y$42)))),0)</f>
        <v>0</v>
      </c>
      <c r="CK25" s="63">
        <f>IF(CK$15&lt;2025+$W25,BK25+($S25*'VT CHS Emissions Schedule'!D$5)/(1-$M25)+($T25*'VT CHS Emissions Schedule'!D$5)/(1-$M25),0)</f>
        <v>61183.082317734006</v>
      </c>
      <c r="CL25" s="63">
        <f>IF(CL$15&lt;2025+$W25,BL25+($S25*'VT CHS Emissions Schedule'!E$5)/(1-$M25)+($T25*'VT CHS Emissions Schedule'!E$5)/(1-$M25),0)</f>
        <v>56928.740970900246</v>
      </c>
      <c r="CM25" s="63">
        <f>IF(CM$15&lt;2025+$W25,BM25+($S25*'VT CHS Emissions Schedule'!F$5)/(1-$M25)+($T25*'VT CHS Emissions Schedule'!F$5)/(1-$M25),0)</f>
        <v>52674.399624066464</v>
      </c>
      <c r="CN25" s="63">
        <f>IF(CN$15&lt;2025+$W25,BN25+($S25*'VT CHS Emissions Schedule'!G$5)/(1-$M25)+($T25*'VT CHS Emissions Schedule'!G$5)/(1-$M25),0)</f>
        <v>48420.058277232682</v>
      </c>
      <c r="CO25" s="63">
        <f>IF(CO$15&lt;2025+$W25,BO25+($S25*'VT CHS Emissions Schedule'!H$5)/(1-$M25)+($T25*'VT CHS Emissions Schedule'!H$5)/(1-$M25),0)</f>
        <v>44165.716930398907</v>
      </c>
      <c r="CP25" s="63">
        <f>IF(CP$15&lt;2025+$W25,BP25+($S25*'VT CHS Emissions Schedule'!I$5)/(1-$M25)+($T25*'VT CHS Emissions Schedule'!I$5)/(1-$M25),0)</f>
        <v>39911.375583565132</v>
      </c>
      <c r="CQ25" s="63">
        <f>IF(CQ$15&lt;2025+$W25,BQ25+($S25*'VT CHS Emissions Schedule'!J$5)/(1-$M25)+($T25*'VT CHS Emissions Schedule'!J$5)/(1-$M25),0)</f>
        <v>35657.034236731357</v>
      </c>
      <c r="CR25" s="63">
        <f>IF(CR$15&lt;2025+$W25,BR25+($S25*'VT CHS Emissions Schedule'!K$5)/(1-$M25)+($T25*'VT CHS Emissions Schedule'!K$5)/(1-$M25),0)</f>
        <v>31402.692889897582</v>
      </c>
      <c r="CS25" s="63">
        <f>IF(CS$15&lt;2025+$W25,BS25+($S25*'VT CHS Emissions Schedule'!L$5)/(1-$M25)+($T25*'VT CHS Emissions Schedule'!L$5)/(1-$M25),0)</f>
        <v>27148.351543063811</v>
      </c>
      <c r="CT25" s="63">
        <f>IF(CT$15&lt;2025+$W25,BT25+($S25*'VT CHS Emissions Schedule'!M$5)/(1-$M25)+($T25*'VT CHS Emissions Schedule'!M$5)/(1-$M25),0)</f>
        <v>22894.010196230025</v>
      </c>
      <c r="CU25" s="63">
        <f>IF(CU$15&lt;2025+$W25,BU25+($S25*'VT CHS Emissions Schedule'!N$5)/(1-$M25)+($T25*'VT CHS Emissions Schedule'!N$5)/(1-$M25),0)</f>
        <v>18639.66884939625</v>
      </c>
      <c r="CV25" s="63">
        <f>IF(CV$15&lt;2025+$W25,BV25+($S25*'VT CHS Emissions Schedule'!O$5)/(1-$M25)+($T25*'VT CHS Emissions Schedule'!O$5)/(1-$M25),0)</f>
        <v>18639.66884939625</v>
      </c>
      <c r="CW25" s="63">
        <f>IF(CW$15&lt;2025+$W25,BW25+($S25*'VT CHS Emissions Schedule'!P$5)/(1-$M25)+($T25*'VT CHS Emissions Schedule'!P$5)/(1-$M25),0)</f>
        <v>18639.66884939625</v>
      </c>
      <c r="CX25" s="63">
        <f>IF(CX$15&lt;2025+$W25,BX25+($S25*'VT CHS Emissions Schedule'!Q$5)/(1-$M25)+($T25*'VT CHS Emissions Schedule'!Q$5)/(1-$M25),0)</f>
        <v>18639.66884939625</v>
      </c>
      <c r="CY25" s="63">
        <f>IF(CY$15&lt;2025+$W25,BY25+($S25*'VT CHS Emissions Schedule'!R$5)/(1-$M25)+($T25*'VT CHS Emissions Schedule'!R$5)/(1-$M25),0)</f>
        <v>18639.66884939625</v>
      </c>
      <c r="CZ25" s="63">
        <f>IF(CZ$15&lt;2025+$W25,BZ25+($S25*'VT CHS Emissions Schedule'!S$5)/(1-$M25)+($T25*'VT CHS Emissions Schedule'!S$5)/(1-$M25),0)</f>
        <v>18639.66884939625</v>
      </c>
      <c r="DA25" s="63">
        <f>IF(DA$15&lt;2025+$W25,CA25+($S25*'VT CHS Emissions Schedule'!T$5)/(1-$M25)+($T25*'VT CHS Emissions Schedule'!T$5)/(1-$M25),0)</f>
        <v>18639.66884939625</v>
      </c>
      <c r="DB25" s="63">
        <f>IF(DB$15&lt;2025+$W25,CB25+($S25*'VT CHS Emissions Schedule'!U$5)/(1-$M25)+($T25*'VT CHS Emissions Schedule'!U$5)/(1-$M25),0)</f>
        <v>18639.66884939625</v>
      </c>
      <c r="DC25" s="63">
        <f>IF(DC$15&lt;2025+$W25,CC25+($S25*'VT CHS Emissions Schedule'!V$5)/(1-$M25)+($T25*'VT CHS Emissions Schedule'!V$5)/(1-$M25),0)</f>
        <v>18639.66884939625</v>
      </c>
      <c r="DD25" s="63">
        <f>IF(DD$15&lt;2025+$W25,CD25+($S25*'VT CHS Emissions Schedule'!W$5)/(1-$M25)+($T25*'VT CHS Emissions Schedule'!W$5)/(1-$M25),0)</f>
        <v>18639.66884939625</v>
      </c>
      <c r="DE25" s="63">
        <f>IF(DE$15&lt;2025+$W25,CE25+($S25*'VT CHS Emissions Schedule'!X$5)/(1-$M25)+($T25*'VT CHS Emissions Schedule'!X$5)/(1-$M25),0)</f>
        <v>0</v>
      </c>
      <c r="DF25" s="63">
        <f>IF(DF$15&lt;2025+$W25,CF25+($S25*'VT CHS Emissions Schedule'!Y$5)/(1-$M25)+($T25*'VT CHS Emissions Schedule'!Y$5)/(1-$M25),0)</f>
        <v>0</v>
      </c>
      <c r="DG25" s="63">
        <f>IF(DG$15&lt;2025+$W25,CG25+($S25*'VT CHS Emissions Schedule'!Z$5)/(1-$M25)+($T25*'VT CHS Emissions Schedule'!Z$5)/(1-$M25),0)</f>
        <v>0</v>
      </c>
      <c r="DH25" s="63">
        <f>IF(DH$15&lt;2025+$W25,CH25+($S25*'VT CHS Emissions Schedule'!AA$5)/(1-$M25)+($T25*'VT CHS Emissions Schedule'!AA$5)/(1-$M25),0)</f>
        <v>0</v>
      </c>
      <c r="DI25" s="63">
        <f>IF(DI$15&lt;2025+$W25,CI25+($S25*'VT CHS Emissions Schedule'!AB$5)/(1-$M25)+($T25*'VT CHS Emissions Schedule'!AB$5)/(1-$M25),0)</f>
        <v>0</v>
      </c>
      <c r="DJ25" s="63">
        <f>IF(DJ$15&lt;2025+$W25,CJ25+($S25*'VT CHS Emissions Schedule'!AC$5)/(1-$M25)+($T25*'VT CHS Emissions Schedule'!AC$5)/(1-$M25),0)</f>
        <v>0</v>
      </c>
    </row>
    <row r="26" spans="1:114" x14ac:dyDescent="0.25">
      <c r="A26" s="449"/>
      <c r="B26" s="296">
        <v>1200</v>
      </c>
      <c r="C26" s="176" t="s">
        <v>357</v>
      </c>
      <c r="D26" s="174">
        <f t="shared" si="9"/>
        <v>5032843.1654742379</v>
      </c>
      <c r="E26" s="224">
        <f t="shared" si="10"/>
        <v>5121517.3788149739</v>
      </c>
      <c r="F26" s="220">
        <f t="shared" si="0"/>
        <v>5.0328431654742376</v>
      </c>
      <c r="G26" s="110">
        <f t="shared" si="11"/>
        <v>261413.3036417526</v>
      </c>
      <c r="H26" s="63">
        <f>IF(OR($C26="Oil",$C26="Propane",$C26="Wood, commercial"),$R26*AK26,IF(OR($C26="Natural Gas",$C26="Electricity"),($R26*AK26)/(1-$K26),((($X$38*$U26*('VT CHS Emissions Schedule'!D$8+$P26))/$Y$38)+(($X$39*$U26*('VT CHS Emissions Schedule'!D$9+$O26))/$Y$39)+(($X$40*$U26*'VT CHS Emissions Schedule'!D$7)/$Y$40)/(1-$N26)+(($X$41*$U26*'VT CHS Emissions Schedule'!D$5)/$Y$41)/(1-$M26)+(($X$42*$U26*('VT CHS Emissions Schedule'!D$36+$Q26))/$Y$42))))</f>
        <v>252472.10178738856</v>
      </c>
      <c r="I26" s="63">
        <f>($S26*'VT CHS Emissions Schedule'!D$5)/(1-$M26)</f>
        <v>3195.8378225593265</v>
      </c>
      <c r="J26" s="63">
        <f>(T26*'VT CHS Emissions Schedule'!D$5)/(1-$M26)</f>
        <v>5745.3640318047183</v>
      </c>
      <c r="K26" s="191">
        <f>_xlfn.XLOOKUP($C26,Lookups!$A$3:$A$15,Lookups!$E$3:$E$15)</f>
        <v>0</v>
      </c>
      <c r="L26" s="64">
        <f>_xlfn.XLOOKUP($C26,Lookups!$A$3:$A$15,Lookups!$D$3:$D$15)</f>
        <v>1.3776766038113153</v>
      </c>
      <c r="M26" s="191">
        <f>Lookups!$E$6</f>
        <v>8.9499999999999996E-2</v>
      </c>
      <c r="N26" s="191">
        <f>Lookups!$E$5</f>
        <v>1.4E-2</v>
      </c>
      <c r="O26" s="64">
        <f>Lookups!$D$4</f>
        <v>0.32764300000000002</v>
      </c>
      <c r="P26" s="64">
        <f>Lookups!$D$3</f>
        <v>0.21490000000000001</v>
      </c>
      <c r="Q26" s="64">
        <f>Lookups!$D$8</f>
        <v>1.3776766038113153</v>
      </c>
      <c r="R26" s="71">
        <f t="shared" si="1"/>
        <v>6683.3450778947372</v>
      </c>
      <c r="S26" s="71">
        <f t="shared" si="2"/>
        <v>77.043259808612433</v>
      </c>
      <c r="T26" s="71">
        <f t="shared" si="3"/>
        <v>138.5056433942905</v>
      </c>
      <c r="U26" s="71">
        <f t="shared" si="4"/>
        <v>5012.5088084210529</v>
      </c>
      <c r="V26" s="71">
        <f t="shared" si="5"/>
        <v>271.19227452631577</v>
      </c>
      <c r="W26" s="67">
        <v>20</v>
      </c>
      <c r="X26" s="192">
        <v>3.1399999999999997E-2</v>
      </c>
      <c r="Y26" s="79">
        <f t="shared" si="6"/>
        <v>0.65999999999999992</v>
      </c>
      <c r="Z26" s="79">
        <f t="shared" si="7"/>
        <v>0.68</v>
      </c>
      <c r="AA26" s="63">
        <f t="shared" si="8"/>
        <v>1200</v>
      </c>
      <c r="AB26" s="70">
        <v>17.100000000000001</v>
      </c>
      <c r="AC26" s="63">
        <v>113443</v>
      </c>
      <c r="AD26" s="63">
        <v>6619</v>
      </c>
      <c r="AE26" s="71">
        <v>0.55000000000000004</v>
      </c>
      <c r="AF26" s="71">
        <v>0.75</v>
      </c>
      <c r="AG26" s="71">
        <f>$Y$42</f>
        <v>0.75</v>
      </c>
      <c r="AH26" s="71">
        <v>3.52</v>
      </c>
      <c r="AI26" s="71">
        <v>1.08</v>
      </c>
      <c r="AJ26" s="74">
        <v>1.06E-3</v>
      </c>
      <c r="AK26" s="66">
        <f>IFERROR(IF(AK$15&lt;2025+$W26,$L26+_xlfn.XLOOKUP(_xlfn.XLOOKUP($C26,Lookups!$A$3:$A$17,Lookups!$B$3:$B$17),'VT CHS Emissions Schedule'!$A:$A,'VT CHS Emissions Schedule'!D:D),0),"blended")</f>
        <v>37.776307948312258</v>
      </c>
      <c r="AL26" s="66">
        <f>IFERROR(IF(AL$15&lt;2025+$W26,$L26+_xlfn.XLOOKUP(_xlfn.XLOOKUP($C26,Lookups!$A$3:$A$17,Lookups!$B$3:$B$17),'VT CHS Emissions Schedule'!$A:$A,'VT CHS Emissions Schedule'!E:E),0),"blended")</f>
        <v>37.776307948312258</v>
      </c>
      <c r="AM26" s="66">
        <f>IFERROR(IF(AM$15&lt;2025+$W26,$L26+_xlfn.XLOOKUP(_xlfn.XLOOKUP($C26,Lookups!$A$3:$A$17,Lookups!$B$3:$B$17),'VT CHS Emissions Schedule'!$A:$A,'VT CHS Emissions Schedule'!F:F),0),"blended")</f>
        <v>37.776307948312258</v>
      </c>
      <c r="AN26" s="66">
        <f>IFERROR(IF(AN$15&lt;2025+$W26,$L26+_xlfn.XLOOKUP(_xlfn.XLOOKUP($C26,Lookups!$A$3:$A$17,Lookups!$B$3:$B$17),'VT CHS Emissions Schedule'!$A:$A,'VT CHS Emissions Schedule'!G:G),0),"blended")</f>
        <v>37.776307948312258</v>
      </c>
      <c r="AO26" s="66">
        <f>IFERROR(IF(AO$15&lt;2025+$W26,$L26+_xlfn.XLOOKUP(_xlfn.XLOOKUP($C26,Lookups!$A$3:$A$17,Lookups!$B$3:$B$17),'VT CHS Emissions Schedule'!$A:$A,'VT CHS Emissions Schedule'!H:H),0),"blended")</f>
        <v>37.776307948312258</v>
      </c>
      <c r="AP26" s="66">
        <f>IFERROR(IF(AP$15&lt;2025+$W26,$L26+_xlfn.XLOOKUP(_xlfn.XLOOKUP($C26,Lookups!$A$3:$A$17,Lookups!$B$3:$B$17),'VT CHS Emissions Schedule'!$A:$A,'VT CHS Emissions Schedule'!I:I),0),"blended")</f>
        <v>37.662812762155191</v>
      </c>
      <c r="AQ26" s="66">
        <f>IFERROR(IF(AQ$15&lt;2025+$W26,$L26+_xlfn.XLOOKUP(_xlfn.XLOOKUP($C26,Lookups!$A$3:$A$17,Lookups!$B$3:$B$17),'VT CHS Emissions Schedule'!$A:$A,'VT CHS Emissions Schedule'!J:J),0),"blended")</f>
        <v>37.662812762155191</v>
      </c>
      <c r="AR26" s="66">
        <f>IFERROR(IF(AR$15&lt;2025+$W26,$L26+_xlfn.XLOOKUP(_xlfn.XLOOKUP($C26,Lookups!$A$3:$A$17,Lookups!$B$3:$B$17),'VT CHS Emissions Schedule'!$A:$A,'VT CHS Emissions Schedule'!K:K),0),"blended")</f>
        <v>37.662812762155191</v>
      </c>
      <c r="AS26" s="66">
        <f>IFERROR(IF(AS$15&lt;2025+$W26,$L26+_xlfn.XLOOKUP(_xlfn.XLOOKUP($C26,Lookups!$A$3:$A$17,Lookups!$B$3:$B$17),'VT CHS Emissions Schedule'!$A:$A,'VT CHS Emissions Schedule'!L:L),0),"blended")</f>
        <v>37.662812762155191</v>
      </c>
      <c r="AT26" s="66">
        <f>IFERROR(IF(AT$15&lt;2025+$W26,$L26+_xlfn.XLOOKUP(_xlfn.XLOOKUP($C26,Lookups!$A$3:$A$17,Lookups!$B$3:$B$17),'VT CHS Emissions Schedule'!$A:$A,'VT CHS Emissions Schedule'!M:M),0),"blended")</f>
        <v>37.662812762155191</v>
      </c>
      <c r="AU26" s="66">
        <f>IFERROR(IF(AU$15&lt;2025+$W26,$L26+_xlfn.XLOOKUP(_xlfn.XLOOKUP($C26,Lookups!$A$3:$A$17,Lookups!$B$3:$B$17),'VT CHS Emissions Schedule'!$A:$A,'VT CHS Emissions Schedule'!N:N),0),"blended")</f>
        <v>37.585018547157112</v>
      </c>
      <c r="AV26" s="66">
        <f>IFERROR(IF(AV$15&lt;2025+$W26,$L26+_xlfn.XLOOKUP(_xlfn.XLOOKUP($C26,Lookups!$A$3:$A$17,Lookups!$B$3:$B$17),'VT CHS Emissions Schedule'!$A:$A,'VT CHS Emissions Schedule'!O:O),0),"blended")</f>
        <v>37.585018547157112</v>
      </c>
      <c r="AW26" s="66">
        <f>IFERROR(IF(AW$15&lt;2025+$W26,$L26+_xlfn.XLOOKUP(_xlfn.XLOOKUP($C26,Lookups!$A$3:$A$17,Lookups!$B$3:$B$17),'VT CHS Emissions Schedule'!$A:$A,'VT CHS Emissions Schedule'!P:P),0),"blended")</f>
        <v>37.585018547157112</v>
      </c>
      <c r="AX26" s="66">
        <f>IFERROR(IF(AX$15&lt;2025+$W26,$L26+_xlfn.XLOOKUP(_xlfn.XLOOKUP($C26,Lookups!$A$3:$A$17,Lookups!$B$3:$B$17),'VT CHS Emissions Schedule'!$A:$A,'VT CHS Emissions Schedule'!Q:Q),0),"blended")</f>
        <v>37.585018547157112</v>
      </c>
      <c r="AY26" s="66">
        <f>IFERROR(IF(AY$15&lt;2025+$W26,$L26+_xlfn.XLOOKUP(_xlfn.XLOOKUP($C26,Lookups!$A$3:$A$17,Lookups!$B$3:$B$17),'VT CHS Emissions Schedule'!$A:$A,'VT CHS Emissions Schedule'!R:R),0),"blended")</f>
        <v>37.585018547157112</v>
      </c>
      <c r="AZ26" s="66">
        <f>IFERROR(IF(AZ$15&lt;2025+$W26,$L26+_xlfn.XLOOKUP(_xlfn.XLOOKUP($C26,Lookups!$A$3:$A$17,Lookups!$B$3:$B$17),'VT CHS Emissions Schedule'!$A:$A,'VT CHS Emissions Schedule'!S:S),0),"blended")</f>
        <v>37.584369111049774</v>
      </c>
      <c r="BA26" s="66">
        <f>IFERROR(IF(BA$15&lt;2025+$W26,$L26+_xlfn.XLOOKUP(_xlfn.XLOOKUP($C26,Lookups!$A$3:$A$17,Lookups!$B$3:$B$17),'VT CHS Emissions Schedule'!$A:$A,'VT CHS Emissions Schedule'!T:T),0),"blended")</f>
        <v>37.584369111049774</v>
      </c>
      <c r="BB26" s="66">
        <f>IFERROR(IF(BB$15&lt;2025+$W26,$L26+_xlfn.XLOOKUP(_xlfn.XLOOKUP($C26,Lookups!$A$3:$A$17,Lookups!$B$3:$B$17),'VT CHS Emissions Schedule'!$A:$A,'VT CHS Emissions Schedule'!U:U),0),"blended")</f>
        <v>37.584369111049774</v>
      </c>
      <c r="BC26" s="66">
        <f>IFERROR(IF(BC$15&lt;2025+$W26,$L26+_xlfn.XLOOKUP(_xlfn.XLOOKUP($C26,Lookups!$A$3:$A$17,Lookups!$B$3:$B$17),'VT CHS Emissions Schedule'!$A:$A,'VT CHS Emissions Schedule'!V:V),0),"blended")</f>
        <v>37.584369111049774</v>
      </c>
      <c r="BD26" s="66">
        <f>IFERROR(IF(BD$15&lt;2025+$W26,$L26+_xlfn.XLOOKUP(_xlfn.XLOOKUP($C26,Lookups!$A$3:$A$17,Lookups!$B$3:$B$17),'VT CHS Emissions Schedule'!$A:$A,'VT CHS Emissions Schedule'!W:W),0),"blended")</f>
        <v>37.584369111049774</v>
      </c>
      <c r="BE26" s="66">
        <f>IFERROR(IF(BE$15&lt;2025+$W26,$L26+_xlfn.XLOOKUP(_xlfn.XLOOKUP($C26,Lookups!$A$3:$A$17,Lookups!$B$3:$B$17),'VT CHS Emissions Schedule'!$A:$A,'VT CHS Emissions Schedule'!X:X),0),"blended")</f>
        <v>0</v>
      </c>
      <c r="BF26" s="66">
        <f>IFERROR(IF(BF$15&lt;2025+$W26,$L26+_xlfn.XLOOKUP(_xlfn.XLOOKUP($C26,Lookups!$A$3:$A$17,Lookups!$B$3:$B$17),'VT CHS Emissions Schedule'!$A:$A,'VT CHS Emissions Schedule'!Y:Y),0),"blended")</f>
        <v>0</v>
      </c>
      <c r="BG26" s="66">
        <f>IFERROR(IF(BG$15&lt;2025+$W26,$L26+_xlfn.XLOOKUP(_xlfn.XLOOKUP($C26,Lookups!$A$3:$A$17,Lookups!$B$3:$B$17),'VT CHS Emissions Schedule'!$A:$A,'VT CHS Emissions Schedule'!Z:Z),0),"blended")</f>
        <v>0</v>
      </c>
      <c r="BH26" s="66">
        <f>IFERROR(IF(BH$15&lt;2025+$W26,$L26+_xlfn.XLOOKUP(_xlfn.XLOOKUP($C26,Lookups!$A$3:$A$17,Lookups!$B$3:$B$17),'VT CHS Emissions Schedule'!$A:$A,'VT CHS Emissions Schedule'!AA:AA),0),"blended")</f>
        <v>0</v>
      </c>
      <c r="BI26" s="66">
        <f>IFERROR(IF(BI$15&lt;2025+$W26,$L26+_xlfn.XLOOKUP(_xlfn.XLOOKUP($C26,Lookups!$A$3:$A$17,Lookups!$B$3:$B$17),'VT CHS Emissions Schedule'!$A:$A,'VT CHS Emissions Schedule'!AB:AB),0),"blended")</f>
        <v>0</v>
      </c>
      <c r="BJ26" s="66">
        <f>IFERROR(IF(BJ$15&lt;2025+$W26,$L26+_xlfn.XLOOKUP(_xlfn.XLOOKUP($C26,Lookups!$A$3:$A$17,Lookups!$B$3:$B$17),'VT CHS Emissions Schedule'!$A:$A,'VT CHS Emissions Schedule'!AC:AC),0),"blended")</f>
        <v>0</v>
      </c>
      <c r="BK26" s="63">
        <f>IF(BK$15&lt;2025+$W26,IF(OR($C26="Oil",$C26="Propane",$C26="Wood, commercial"),$R26*AK26,IF(OR($C26="Natural Gas",$C26="Electricity"),($R26*AK26)/(1-$K26),((($X$38*$U26*('VT CHS Emissions Schedule'!D$8+$P26))/$Y$38)+(($X$39*$U26*('VT CHS Emissions Schedule'!D$9+$O26))/$Y$39)+(($X$40*$U26*'VT CHS Emissions Schedule'!D$7)/$Y$40)/(1-$N26)+(($X$41*$U26*'VT CHS Emissions Schedule'!D$5)/$Y$41)/(1-$M26)+(($X$42*$U26*('VT CHS Emissions Schedule'!D$36+$Q26))/$Y$42)))),0)</f>
        <v>252472.10178738856</v>
      </c>
      <c r="BL26" s="63">
        <f>IF(BL$15&lt;2025+$W26,IF(OR($C26="Oil",$C26="Propane",$C26="Wood, commercial"),$R26*AL26,IF(OR($C26="Natural Gas",$C26="Electricity"),($R26*AL26)/(1-$K26),((($X$38*$U26*('VT CHS Emissions Schedule'!E$8+$P26))/$Y$38)+(($X$39*$U26*('VT CHS Emissions Schedule'!E$9+$O26))/$Y$39)+(($X$40*$U26*'VT CHS Emissions Schedule'!E$7)/$Y$40)/(1-$N26)+(($X$41*$U26*'VT CHS Emissions Schedule'!E$5)/$Y$41)/(1-$M26)+(($X$42*$U26*('VT CHS Emissions Schedule'!E$36+$Q26))/$Y$42)))),0)</f>
        <v>252472.10178738856</v>
      </c>
      <c r="BM26" s="63">
        <f>IF(BM$15&lt;2025+$W26,IF(OR($C26="Oil",$C26="Propane",$C26="Wood, commercial"),$R26*AM26,IF(OR($C26="Natural Gas",$C26="Electricity"),($R26*AM26)/(1-$K26),((($X$38*$U26*('VT CHS Emissions Schedule'!F$8+$P26))/$Y$38)+(($X$39*$U26*('VT CHS Emissions Schedule'!F$9+$O26))/$Y$39)+(($X$40*$U26*'VT CHS Emissions Schedule'!F$7)/$Y$40)/(1-$N26)+(($X$41*$U26*'VT CHS Emissions Schedule'!F$5)/$Y$41)/(1-$M26)+(($X$42*$U26*('VT CHS Emissions Schedule'!F$36+$Q26))/$Y$42)))),0)</f>
        <v>252472.10178738856</v>
      </c>
      <c r="BN26" s="63">
        <f>IF(BN$15&lt;2025+$W26,IF(OR($C26="Oil",$C26="Propane",$C26="Wood, commercial"),$R26*AN26,IF(OR($C26="Natural Gas",$C26="Electricity"),($R26*AN26)/(1-$K26),((($X$38*$U26*('VT CHS Emissions Schedule'!G$8+$P26))/$Y$38)+(($X$39*$U26*('VT CHS Emissions Schedule'!G$9+$O26))/$Y$39)+(($X$40*$U26*'VT CHS Emissions Schedule'!G$7)/$Y$40)/(1-$N26)+(($X$41*$U26*'VT CHS Emissions Schedule'!G$5)/$Y$41)/(1-$M26)+(($X$42*$U26*('VT CHS Emissions Schedule'!G$36+$Q26))/$Y$42)))),0)</f>
        <v>252472.10178738856</v>
      </c>
      <c r="BO26" s="63">
        <f>IF(BO$15&lt;2025+$W26,IF(OR($C26="Oil",$C26="Propane",$C26="Wood, commercial"),$R26*AO26,IF(OR($C26="Natural Gas",$C26="Electricity"),($R26*AO26)/(1-$K26),((($X$38*$U26*('VT CHS Emissions Schedule'!H$8+$P26))/$Y$38)+(($X$39*$U26*('VT CHS Emissions Schedule'!H$9+$O26))/$Y$39)+(($X$40*$U26*'VT CHS Emissions Schedule'!H$7)/$Y$40)/(1-$N26)+(($X$41*$U26*'VT CHS Emissions Schedule'!H$5)/$Y$41)/(1-$M26)+(($X$42*$U26*('VT CHS Emissions Schedule'!H$36+$Q26))/$Y$42)))),0)</f>
        <v>252472.10178738856</v>
      </c>
      <c r="BP26" s="63">
        <f>IF(BP$15&lt;2025+$W26,IF(OR($C26="Oil",$C26="Propane",$C26="Wood, commercial"),$R26*AP26,IF(OR($C26="Natural Gas",$C26="Electricity"),($R26*AP26)/(1-$K26),((($X$38*$U26*('VT CHS Emissions Schedule'!I$8+$P26))/$Y$38)+(($X$39*$U26*('VT CHS Emissions Schedule'!I$9+$O26))/$Y$39)+(($X$40*$U26*'VT CHS Emissions Schedule'!I$7)/$Y$40)/(1-$N26)+(($X$41*$U26*'VT CHS Emissions Schedule'!I$5)/$Y$41)/(1-$M26)+(($X$42*$U26*('VT CHS Emissions Schedule'!I$36+$Q26))/$Y$42)))),0)</f>
        <v>251713.574293621</v>
      </c>
      <c r="BQ26" s="63">
        <f>IF(BQ$15&lt;2025+$W26,IF(OR($C26="Oil",$C26="Propane",$C26="Wood, commercial"),$R26*AQ26,IF(OR($C26="Natural Gas",$C26="Electricity"),($R26*AQ26)/(1-$K26),((($X$38*$U26*('VT CHS Emissions Schedule'!J$8+$P26))/$Y$38)+(($X$39*$U26*('VT CHS Emissions Schedule'!J$9+$O26))/$Y$39)+(($X$40*$U26*'VT CHS Emissions Schedule'!J$7)/$Y$40)/(1-$N26)+(($X$41*$U26*'VT CHS Emissions Schedule'!J$5)/$Y$41)/(1-$M26)+(($X$42*$U26*('VT CHS Emissions Schedule'!J$36+$Q26))/$Y$42)))),0)</f>
        <v>251713.574293621</v>
      </c>
      <c r="BR26" s="63">
        <f>IF(BR$15&lt;2025+$W26,IF(OR($C26="Oil",$C26="Propane",$C26="Wood, commercial"),$R26*AR26,IF(OR($C26="Natural Gas",$C26="Electricity"),($R26*AR26)/(1-$K26),((($X$38*$U26*('VT CHS Emissions Schedule'!K$8+$P26))/$Y$38)+(($X$39*$U26*('VT CHS Emissions Schedule'!K$9+$O26))/$Y$39)+(($X$40*$U26*'VT CHS Emissions Schedule'!K$7)/$Y$40)/(1-$N26)+(($X$41*$U26*'VT CHS Emissions Schedule'!K$5)/$Y$41)/(1-$M26)+(($X$42*$U26*('VT CHS Emissions Schedule'!K$36+$Q26))/$Y$42)))),0)</f>
        <v>251713.574293621</v>
      </c>
      <c r="BS26" s="63">
        <f>IF(BS$15&lt;2025+$W26,IF(OR($C26="Oil",$C26="Propane",$C26="Wood, commercial"),$R26*AS26,IF(OR($C26="Natural Gas",$C26="Electricity"),($R26*AS26)/(1-$K26),((($X$38*$U26*('VT CHS Emissions Schedule'!L$8+$P26))/$Y$38)+(($X$39*$U26*('VT CHS Emissions Schedule'!L$9+$O26))/$Y$39)+(($X$40*$U26*'VT CHS Emissions Schedule'!L$7)/$Y$40)/(1-$N26)+(($X$41*$U26*'VT CHS Emissions Schedule'!L$5)/$Y$41)/(1-$M26)+(($X$42*$U26*('VT CHS Emissions Schedule'!L$36+$Q26))/$Y$42)))),0)</f>
        <v>251713.574293621</v>
      </c>
      <c r="BT26" s="63">
        <f>IF(BT$15&lt;2025+$W26,IF(OR($C26="Oil",$C26="Propane",$C26="Wood, commercial"),$R26*AT26,IF(OR($C26="Natural Gas",$C26="Electricity"),($R26*AT26)/(1-$K26),((($X$38*$U26*('VT CHS Emissions Schedule'!M$8+$P26))/$Y$38)+(($X$39*$U26*('VT CHS Emissions Schedule'!M$9+$O26))/$Y$39)+(($X$40*$U26*'VT CHS Emissions Schedule'!M$7)/$Y$40)/(1-$N26)+(($X$41*$U26*'VT CHS Emissions Schedule'!M$5)/$Y$41)/(1-$M26)+(($X$42*$U26*('VT CHS Emissions Schedule'!M$36+$Q26))/$Y$42)))),0)</f>
        <v>251713.574293621</v>
      </c>
      <c r="BU26" s="63">
        <f>IF(BU$15&lt;2025+$W26,IF(OR($C26="Oil",$C26="Propane",$C26="Wood, commercial"),$R26*AU26,IF(OR($C26="Natural Gas",$C26="Electricity"),($R26*AU26)/(1-$K26),((($X$38*$U26*('VT CHS Emissions Schedule'!N$8+$P26))/$Y$38)+(($X$39*$U26*('VT CHS Emissions Schedule'!N$9+$O26))/$Y$39)+(($X$40*$U26*'VT CHS Emissions Schedule'!N$7)/$Y$40)/(1-$N26)+(($X$41*$U26*'VT CHS Emissions Schedule'!N$5)/$Y$41)/(1-$M26)+(($X$42*$U26*('VT CHS Emissions Schedule'!N$36+$Q26))/$Y$42)))),0)</f>
        <v>251193.64870972489</v>
      </c>
      <c r="BV26" s="63">
        <f>IF(BV$15&lt;2025+$W26,IF(OR($C26="Oil",$C26="Propane",$C26="Wood, commercial"),$R26*AV26,IF(OR($C26="Natural Gas",$C26="Electricity"),($R26*AV26)/(1-$K26),((($X$38*$U26*('VT CHS Emissions Schedule'!O$8+$P26))/$Y$38)+(($X$39*$U26*('VT CHS Emissions Schedule'!O$9+$O26))/$Y$39)+(($X$40*$U26*'VT CHS Emissions Schedule'!O$7)/$Y$40)/(1-$N26)+(($X$41*$U26*'VT CHS Emissions Schedule'!O$5)/$Y$41)/(1-$M26)+(($X$42*$U26*('VT CHS Emissions Schedule'!O$36+$Q26))/$Y$42)))),0)</f>
        <v>251193.64870972489</v>
      </c>
      <c r="BW26" s="63">
        <f>IF(BW$15&lt;2025+$W26,IF(OR($C26="Oil",$C26="Propane",$C26="Wood, commercial"),$R26*AW26,IF(OR($C26="Natural Gas",$C26="Electricity"),($R26*AW26)/(1-$K26),((($X$38*$U26*('VT CHS Emissions Schedule'!P$8+$P26))/$Y$38)+(($X$39*$U26*('VT CHS Emissions Schedule'!P$9+$O26))/$Y$39)+(($X$40*$U26*'VT CHS Emissions Schedule'!P$7)/$Y$40)/(1-$N26)+(($X$41*$U26*'VT CHS Emissions Schedule'!P$5)/$Y$41)/(1-$M26)+(($X$42*$U26*('VT CHS Emissions Schedule'!P$36+$Q26))/$Y$42)))),0)</f>
        <v>251193.64870972489</v>
      </c>
      <c r="BX26" s="63">
        <f>IF(BX$15&lt;2025+$W26,IF(OR($C26="Oil",$C26="Propane",$C26="Wood, commercial"),$R26*AX26,IF(OR($C26="Natural Gas",$C26="Electricity"),($R26*AX26)/(1-$K26),((($X$38*$U26*('VT CHS Emissions Schedule'!Q$8+$P26))/$Y$38)+(($X$39*$U26*('VT CHS Emissions Schedule'!Q$9+$O26))/$Y$39)+(($X$40*$U26*'VT CHS Emissions Schedule'!Q$7)/$Y$40)/(1-$N26)+(($X$41*$U26*'VT CHS Emissions Schedule'!Q$5)/$Y$41)/(1-$M26)+(($X$42*$U26*('VT CHS Emissions Schedule'!Q$36+$Q26))/$Y$42)))),0)</f>
        <v>251193.64870972489</v>
      </c>
      <c r="BY26" s="63">
        <f>IF(BY$15&lt;2025+$W26,IF(OR($C26="Oil",$C26="Propane",$C26="Wood, commercial"),$R26*AY26,IF(OR($C26="Natural Gas",$C26="Electricity"),($R26*AY26)/(1-$K26),((($X$38*$U26*('VT CHS Emissions Schedule'!R$8+$P26))/$Y$38)+(($X$39*$U26*('VT CHS Emissions Schedule'!R$9+$O26))/$Y$39)+(($X$40*$U26*'VT CHS Emissions Schedule'!R$7)/$Y$40)/(1-$N26)+(($X$41*$U26*'VT CHS Emissions Schedule'!R$5)/$Y$41)/(1-$M26)+(($X$42*$U26*('VT CHS Emissions Schedule'!R$36+$Q26))/$Y$42)))),0)</f>
        <v>251193.64870972489</v>
      </c>
      <c r="BZ26" s="63">
        <f>IF(BZ$15&lt;2025+$W26,IF(OR($C26="Oil",$C26="Propane",$C26="Wood, commercial"),$R26*AZ26,IF(OR($C26="Natural Gas",$C26="Electricity"),($R26*AZ26)/(1-$K26),((($X$38*$U26*('VT CHS Emissions Schedule'!S$8+$P26))/$Y$38)+(($X$39*$U26*('VT CHS Emissions Schedule'!S$9+$O26))/$Y$39)+(($X$40*$U26*'VT CHS Emissions Schedule'!S$7)/$Y$40)/(1-$N26)+(($X$41*$U26*'VT CHS Emissions Schedule'!S$5)/$Y$41)/(1-$M26)+(($X$42*$U26*('VT CHS Emissions Schedule'!S$36+$Q26))/$Y$42)))),0)</f>
        <v>251189.30830411351</v>
      </c>
      <c r="CA26" s="63">
        <f>IF(CA$15&lt;2025+$W26,IF(OR($C26="Oil",$C26="Propane",$C26="Wood, commercial"),$R26*BA26,IF(OR($C26="Natural Gas",$C26="Electricity"),($R26*BA26)/(1-$K26),((($X$38*$U26*('VT CHS Emissions Schedule'!T$8+$P26))/$Y$38)+(($X$39*$U26*('VT CHS Emissions Schedule'!T$9+$O26))/$Y$39)+(($X$40*$U26*'VT CHS Emissions Schedule'!T$7)/$Y$40)/(1-$N26)+(($X$41*$U26*'VT CHS Emissions Schedule'!T$5)/$Y$41)/(1-$M26)+(($X$42*$U26*('VT CHS Emissions Schedule'!T$36+$Q26))/$Y$42)))),0)</f>
        <v>251189.30830411351</v>
      </c>
      <c r="CB26" s="63">
        <f>IF(CB$15&lt;2025+$W26,IF(OR($C26="Oil",$C26="Propane",$C26="Wood, commercial"),$R26*BB26,IF(OR($C26="Natural Gas",$C26="Electricity"),($R26*BB26)/(1-$K26),((($X$38*$U26*('VT CHS Emissions Schedule'!U$8+$P26))/$Y$38)+(($X$39*$U26*('VT CHS Emissions Schedule'!U$9+$O26))/$Y$39)+(($X$40*$U26*'VT CHS Emissions Schedule'!U$7)/$Y$40)/(1-$N26)+(($X$41*$U26*'VT CHS Emissions Schedule'!U$5)/$Y$41)/(1-$M26)+(($X$42*$U26*('VT CHS Emissions Schedule'!U$36+$Q26))/$Y$42)))),0)</f>
        <v>251189.30830411351</v>
      </c>
      <c r="CC26" s="63">
        <f>IF(CC$15&lt;2025+$W26,IF(OR($C26="Oil",$C26="Propane",$C26="Wood, commercial"),$R26*BC26,IF(OR($C26="Natural Gas",$C26="Electricity"),($R26*BC26)/(1-$K26),((($X$38*$U26*('VT CHS Emissions Schedule'!V$8+$P26))/$Y$38)+(($X$39*$U26*('VT CHS Emissions Schedule'!V$9+$O26))/$Y$39)+(($X$40*$U26*'VT CHS Emissions Schedule'!V$7)/$Y$40)/(1-$N26)+(($X$41*$U26*'VT CHS Emissions Schedule'!V$5)/$Y$41)/(1-$M26)+(($X$42*$U26*('VT CHS Emissions Schedule'!V$36+$Q26))/$Y$42)))),0)</f>
        <v>251189.30830411351</v>
      </c>
      <c r="CD26" s="63">
        <f>IF(CD$15&lt;2025+$W26,IF(OR($C26="Oil",$C26="Propane",$C26="Wood, commercial"),$R26*BD26,IF(OR($C26="Natural Gas",$C26="Electricity"),($R26*BD26)/(1-$K26),((($X$38*$U26*('VT CHS Emissions Schedule'!W$8+$P26))/$Y$38)+(($X$39*$U26*('VT CHS Emissions Schedule'!W$9+$O26))/$Y$39)+(($X$40*$U26*'VT CHS Emissions Schedule'!W$7)/$Y$40)/(1-$N26)+(($X$41*$U26*'VT CHS Emissions Schedule'!W$5)/$Y$41)/(1-$M26)+(($X$42*$U26*('VT CHS Emissions Schedule'!W$36+$Q26))/$Y$42)))),0)</f>
        <v>251189.30830411351</v>
      </c>
      <c r="CE26" s="63">
        <f>IF(CE$15&lt;2025+$W26,IF(OR($C26="Oil",$C26="Propane",$C26="Wood, commercial"),$R26*BE26,IF(OR($C26="Natural Gas",$C26="Electricity"),($R26*BE26)/(1-$K26),((($X$38*$U26*('VT CHS Emissions Schedule'!X$8+$P26))/$Y$38)+(($X$39*$U26*('VT CHS Emissions Schedule'!X$9+$O26))/$Y$39)+(($X$40*$U26*'VT CHS Emissions Schedule'!X$7)/$Y$40)/(1-$N26)+(($X$41*$U26*'VT CHS Emissions Schedule'!X$5)/$Y$41)/(1-$M26)+(($X$42*$U26*('VT CHS Emissions Schedule'!X$36+$Q26))/$Y$42)))),0)</f>
        <v>0</v>
      </c>
      <c r="CF26" s="63">
        <f>IF(CF$15&lt;2025+$W26,IF(OR($C26="Oil",$C26="Propane",$C26="Wood, commercial"),$R26*BF26,IF(OR($C26="Natural Gas",$C26="Electricity"),($R26*BF26)/(1-$K26),((($X$38*$U26*('VT CHS Emissions Schedule'!Y$8+$P26))/$Y$38)+(($X$39*$U26*('VT CHS Emissions Schedule'!Y$9+$O26))/$Y$39)+(($X$40*$U26*'VT CHS Emissions Schedule'!Y$7)/$Y$40)/(1-$N26)+(($X$41*$U26*'VT CHS Emissions Schedule'!Y$5)/$Y$41)/(1-$M26)+(($X$42*$U26*('VT CHS Emissions Schedule'!Y$36+$Q26))/$Y$42)))),0)</f>
        <v>0</v>
      </c>
      <c r="CG26" s="63">
        <f>IF(CG$15&lt;2025+$W26,IF(OR($C26="Oil",$C26="Propane",$C26="Wood, commercial"),$R26*BG26,IF(OR($C26="Natural Gas",$C26="Electricity"),($R26*BG26)/(1-$K26),((($X$38*$U26*('VT CHS Emissions Schedule'!Z$8+$P26))/$Y$38)+(($X$39*$U26*('VT CHS Emissions Schedule'!Z$9+$O26))/$Y$39)+(($X$40*$U26*'VT CHS Emissions Schedule'!Z$7)/$Y$40)/(1-$N26)+(($X$41*$U26*'VT CHS Emissions Schedule'!Z$5)/$Y$41)/(1-$M26)+(($X$42*$U26*('VT CHS Emissions Schedule'!Z$36+$Q26))/$Y$42)))),0)</f>
        <v>0</v>
      </c>
      <c r="CH26" s="63">
        <f>IF(CH$15&lt;2025+$W26,IF(OR($C26="Oil",$C26="Propane",$C26="Wood, commercial"),$R26*BH26,IF(OR($C26="Natural Gas",$C26="Electricity"),($R26*BH26)/(1-$K26),((($X$38*$U26*('VT CHS Emissions Schedule'!AA$8+$P26))/$Y$38)+(($X$39*$U26*('VT CHS Emissions Schedule'!AA$9+$O26))/$Y$39)+(($X$40*$U26*'VT CHS Emissions Schedule'!AA$7)/$Y$40)/(1-$N26)+(($X$41*$U26*'VT CHS Emissions Schedule'!AA$5)/$Y$41)/(1-$M26)+(($X$42*$U26*('VT CHS Emissions Schedule'!AA$36+$Q26))/$Y$42)))),0)</f>
        <v>0</v>
      </c>
      <c r="CI26" s="63">
        <f>IF(CI$15&lt;2025+$W26,IF(OR($C26="Oil",$C26="Propane",$C26="Wood, commercial"),$R26*BI26,IF(OR($C26="Natural Gas",$C26="Electricity"),($R26*BI26)/(1-$K26),((($X$38*$U26*('VT CHS Emissions Schedule'!AB$8+$P26))/$Y$38)+(($X$39*$U26*('VT CHS Emissions Schedule'!AB$9+$O26))/$Y$39)+(($X$40*$U26*'VT CHS Emissions Schedule'!AB$7)/$Y$40)/(1-$N26)+(($X$41*$U26*'VT CHS Emissions Schedule'!AB$5)/$Y$41)/(1-$M26)+(($X$42*$U26*('VT CHS Emissions Schedule'!AB$36+$Q26))/$Y$42)))),0)</f>
        <v>0</v>
      </c>
      <c r="CJ26" s="63">
        <f>IF(CJ$15&lt;2025+$W26,IF(OR($C26="Oil",$C26="Propane",$C26="Wood, commercial"),$R26*BJ26,IF(OR($C26="Natural Gas",$C26="Electricity"),($R26*BJ26)/(1-$K26),((($X$38*$U26*('VT CHS Emissions Schedule'!AC$8+$P26))/$Y$38)+(($X$39*$U26*('VT CHS Emissions Schedule'!AC$9+$O26))/$Y$39)+(($X$40*$U26*'VT CHS Emissions Schedule'!AC$7)/$Y$40)/(1-$N26)+(($X$41*$U26*'VT CHS Emissions Schedule'!AC$5)/$Y$41)/(1-$M26)+(($X$42*$U26*('VT CHS Emissions Schedule'!AC$36+$Q26))/$Y$42)))),0)</f>
        <v>0</v>
      </c>
      <c r="CK26" s="63">
        <f>IF(CK$15&lt;2025+$W26,BK26+($S26*'VT CHS Emissions Schedule'!D$5)/(1-$M26)+($T26*'VT CHS Emissions Schedule'!D$5)/(1-$M26),0)</f>
        <v>261413.3036417526</v>
      </c>
      <c r="CL26" s="63">
        <f>IF(CL$15&lt;2025+$W26,BL26+($S26*'VT CHS Emissions Schedule'!E$5)/(1-$M26)+($T26*'VT CHS Emissions Schedule'!E$5)/(1-$M26),0)</f>
        <v>260791.58071936265</v>
      </c>
      <c r="CM26" s="63">
        <f>IF(CM$15&lt;2025+$W26,BM26+($S26*'VT CHS Emissions Schedule'!F$5)/(1-$M26)+($T26*'VT CHS Emissions Schedule'!F$5)/(1-$M26),0)</f>
        <v>260169.85779697268</v>
      </c>
      <c r="CN26" s="63">
        <f>IF(CN$15&lt;2025+$W26,BN26+($S26*'VT CHS Emissions Schedule'!G$5)/(1-$M26)+($T26*'VT CHS Emissions Schedule'!G$5)/(1-$M26),0)</f>
        <v>259548.1348745827</v>
      </c>
      <c r="CO26" s="63">
        <f>IF(CO$15&lt;2025+$W26,BO26+($S26*'VT CHS Emissions Schedule'!H$5)/(1-$M26)+($T26*'VT CHS Emissions Schedule'!H$5)/(1-$M26),0)</f>
        <v>258926.41195219272</v>
      </c>
      <c r="CP26" s="63">
        <f>IF(CP$15&lt;2025+$W26,BP26+($S26*'VT CHS Emissions Schedule'!I$5)/(1-$M26)+($T26*'VT CHS Emissions Schedule'!I$5)/(1-$M26),0)</f>
        <v>257546.16153603519</v>
      </c>
      <c r="CQ26" s="63">
        <f>IF(CQ$15&lt;2025+$W26,BQ26+($S26*'VT CHS Emissions Schedule'!J$5)/(1-$M26)+($T26*'VT CHS Emissions Schedule'!J$5)/(1-$M26),0)</f>
        <v>256924.43861364524</v>
      </c>
      <c r="CR26" s="63">
        <f>IF(CR$15&lt;2025+$W26,BR26+($S26*'VT CHS Emissions Schedule'!K$5)/(1-$M26)+($T26*'VT CHS Emissions Schedule'!K$5)/(1-$M26),0)</f>
        <v>256302.71569125526</v>
      </c>
      <c r="CS26" s="63">
        <f>IF(CS$15&lt;2025+$W26,BS26+($S26*'VT CHS Emissions Schedule'!L$5)/(1-$M26)+($T26*'VT CHS Emissions Schedule'!L$5)/(1-$M26),0)</f>
        <v>255680.99276886528</v>
      </c>
      <c r="CT26" s="63">
        <f>IF(CT$15&lt;2025+$W26,BT26+($S26*'VT CHS Emissions Schedule'!M$5)/(1-$M26)+($T26*'VT CHS Emissions Schedule'!M$5)/(1-$M26),0)</f>
        <v>255059.2698464753</v>
      </c>
      <c r="CU26" s="63">
        <f>IF(CU$15&lt;2025+$W26,BU26+($S26*'VT CHS Emissions Schedule'!N$5)/(1-$M26)+($T26*'VT CHS Emissions Schedule'!N$5)/(1-$M26),0)</f>
        <v>253917.62134018925</v>
      </c>
      <c r="CV26" s="63">
        <f>IF(CV$15&lt;2025+$W26,BV26+($S26*'VT CHS Emissions Schedule'!O$5)/(1-$M26)+($T26*'VT CHS Emissions Schedule'!O$5)/(1-$M26),0)</f>
        <v>253917.62134018925</v>
      </c>
      <c r="CW26" s="63">
        <f>IF(CW$15&lt;2025+$W26,BW26+($S26*'VT CHS Emissions Schedule'!P$5)/(1-$M26)+($T26*'VT CHS Emissions Schedule'!P$5)/(1-$M26),0)</f>
        <v>253917.62134018925</v>
      </c>
      <c r="CX26" s="63">
        <f>IF(CX$15&lt;2025+$W26,BX26+($S26*'VT CHS Emissions Schedule'!Q$5)/(1-$M26)+($T26*'VT CHS Emissions Schedule'!Q$5)/(1-$M26),0)</f>
        <v>253917.62134018925</v>
      </c>
      <c r="CY26" s="63">
        <f>IF(CY$15&lt;2025+$W26,BY26+($S26*'VT CHS Emissions Schedule'!R$5)/(1-$M26)+($T26*'VT CHS Emissions Schedule'!R$5)/(1-$M26),0)</f>
        <v>253917.62134018925</v>
      </c>
      <c r="CZ26" s="63">
        <f>IF(CZ$15&lt;2025+$W26,BZ26+($S26*'VT CHS Emissions Schedule'!S$5)/(1-$M26)+($T26*'VT CHS Emissions Schedule'!S$5)/(1-$M26),0)</f>
        <v>253913.28093457787</v>
      </c>
      <c r="DA26" s="63">
        <f>IF(DA$15&lt;2025+$W26,CA26+($S26*'VT CHS Emissions Schedule'!T$5)/(1-$M26)+($T26*'VT CHS Emissions Schedule'!T$5)/(1-$M26),0)</f>
        <v>253913.28093457787</v>
      </c>
      <c r="DB26" s="63">
        <f>IF(DB$15&lt;2025+$W26,CB26+($S26*'VT CHS Emissions Schedule'!U$5)/(1-$M26)+($T26*'VT CHS Emissions Schedule'!U$5)/(1-$M26),0)</f>
        <v>253913.28093457787</v>
      </c>
      <c r="DC26" s="63">
        <f>IF(DC$15&lt;2025+$W26,CC26+($S26*'VT CHS Emissions Schedule'!V$5)/(1-$M26)+($T26*'VT CHS Emissions Schedule'!V$5)/(1-$M26),0)</f>
        <v>253913.28093457787</v>
      </c>
      <c r="DD26" s="63">
        <f>IF(DD$15&lt;2025+$W26,CD26+($S26*'VT CHS Emissions Schedule'!W$5)/(1-$M26)+($T26*'VT CHS Emissions Schedule'!W$5)/(1-$M26),0)</f>
        <v>253913.28093457787</v>
      </c>
      <c r="DE26" s="63">
        <f>IF(DE$15&lt;2025+$W26,CE26+($S26*'VT CHS Emissions Schedule'!X$5)/(1-$M26)+($T26*'VT CHS Emissions Schedule'!X$5)/(1-$M26),0)</f>
        <v>0</v>
      </c>
      <c r="DF26" s="63">
        <f>IF(DF$15&lt;2025+$W26,CF26+($S26*'VT CHS Emissions Schedule'!Y$5)/(1-$M26)+($T26*'VT CHS Emissions Schedule'!Y$5)/(1-$M26),0)</f>
        <v>0</v>
      </c>
      <c r="DG26" s="63">
        <f>IF(DG$15&lt;2025+$W26,CG26+($S26*'VT CHS Emissions Schedule'!Z$5)/(1-$M26)+($T26*'VT CHS Emissions Schedule'!Z$5)/(1-$M26),0)</f>
        <v>0</v>
      </c>
      <c r="DH26" s="63">
        <f>IF(DH$15&lt;2025+$W26,CH26+($S26*'VT CHS Emissions Schedule'!AA$5)/(1-$M26)+($T26*'VT CHS Emissions Schedule'!AA$5)/(1-$M26),0)</f>
        <v>0</v>
      </c>
      <c r="DI26" s="63">
        <f>IF(DI$15&lt;2025+$W26,CI26+($S26*'VT CHS Emissions Schedule'!AB$5)/(1-$M26)+($T26*'VT CHS Emissions Schedule'!AB$5)/(1-$M26),0)</f>
        <v>0</v>
      </c>
      <c r="DJ26" s="63">
        <f>IF(DJ$15&lt;2025+$W26,CJ26+($S26*'VT CHS Emissions Schedule'!AC$5)/(1-$M26)+($T26*'VT CHS Emissions Schedule'!AC$5)/(1-$M26),0)</f>
        <v>0</v>
      </c>
    </row>
    <row r="27" spans="1:114" ht="14.25" thickBot="1" x14ac:dyDescent="0.3">
      <c r="A27" s="449"/>
      <c r="B27" s="296">
        <v>1200</v>
      </c>
      <c r="C27" s="176" t="s">
        <v>162</v>
      </c>
      <c r="D27" s="174">
        <f t="shared" si="9"/>
        <v>5830633.0614234712</v>
      </c>
      <c r="E27" s="224">
        <f t="shared" si="10"/>
        <v>5899431.1522317212</v>
      </c>
      <c r="F27" s="220">
        <f t="shared" si="0"/>
        <v>5.8306330614234714</v>
      </c>
      <c r="G27" s="110">
        <f t="shared" si="11"/>
        <v>308939.83753138006</v>
      </c>
      <c r="H27" s="63">
        <f>IF(OR($C27="Oil",$C27="Propane",$C27="Wood, commercial"),$R27*AK27,IF(OR($C27="Natural Gas",$C27="Electricity"),($R27*AK27)/(1-$K27),((($X$38*$U27*('VT CHS Emissions Schedule'!D$8+$P27))/$Y$38)+(($X$39*$U27*('VT CHS Emissions Schedule'!D$9+$O27))/$Y$39)+(($X$40*$U27*'VT CHS Emissions Schedule'!D$7)/$Y$40)/(1-$N27)+(($X$41*$U27*'VT CHS Emissions Schedule'!D$5)/$Y$41)/(1-$M27)+(($X$42*$U27*('VT CHS Emissions Schedule'!D$36+$Q27))/$Y$42))))</f>
        <v>302002.78566549323</v>
      </c>
      <c r="I27" s="63">
        <f>($S27*'VT CHS Emissions Schedule'!D$5)/(1-$M27)</f>
        <v>3195.8378225593265</v>
      </c>
      <c r="J27" s="63">
        <f>(T27*'VT CHS Emissions Schedule'!D$5)/(1-$M27)</f>
        <v>3741.2140433274626</v>
      </c>
      <c r="K27" s="191">
        <f>_xlfn.XLOOKUP($C27,Lookups!$A$3:$A$15,Lookups!$E$3:$E$15)</f>
        <v>0</v>
      </c>
      <c r="L27" s="64">
        <f>_xlfn.XLOOKUP($C27,Lookups!$A$3:$A$15,Lookups!$D$3:$D$15)</f>
        <v>0</v>
      </c>
      <c r="M27" s="191">
        <f>Lookups!$E$6</f>
        <v>8.9499999999999996E-2</v>
      </c>
      <c r="N27" s="191">
        <f>Lookups!$E$5</f>
        <v>1.4E-2</v>
      </c>
      <c r="O27" s="64">
        <f>Lookups!$D$4</f>
        <v>0.32764300000000002</v>
      </c>
      <c r="P27" s="64">
        <f>Lookups!$D$3</f>
        <v>0.21490000000000001</v>
      </c>
      <c r="Q27" s="64">
        <f>Lookups!$D$8</f>
        <v>1.3776766038113153</v>
      </c>
      <c r="R27" s="71" t="str">
        <f t="shared" si="1"/>
        <v>blended</v>
      </c>
      <c r="S27" s="71">
        <f t="shared" si="2"/>
        <v>77.043259808612433</v>
      </c>
      <c r="T27" s="71">
        <f t="shared" si="3"/>
        <v>90.190848704856776</v>
      </c>
      <c r="U27" s="71">
        <f t="shared" si="4"/>
        <v>5012.5088084210529</v>
      </c>
      <c r="V27" s="71">
        <f t="shared" si="5"/>
        <v>271.19227452631577</v>
      </c>
      <c r="W27" s="67">
        <v>20</v>
      </c>
      <c r="X27" s="192">
        <v>3.1399999999999997E-2</v>
      </c>
      <c r="Y27" s="79">
        <f t="shared" si="6"/>
        <v>0.65999999999999992</v>
      </c>
      <c r="Z27" s="79">
        <f t="shared" si="7"/>
        <v>0.68</v>
      </c>
      <c r="AA27" s="63">
        <f t="shared" si="8"/>
        <v>1200</v>
      </c>
      <c r="AB27" s="70">
        <v>17.100000000000001</v>
      </c>
      <c r="AC27" s="63">
        <v>113443</v>
      </c>
      <c r="AD27" s="63">
        <v>6619</v>
      </c>
      <c r="AE27" s="71">
        <v>0.55000000000000004</v>
      </c>
      <c r="AF27" s="71">
        <v>0.75</v>
      </c>
      <c r="AG27" s="71" t="s">
        <v>244</v>
      </c>
      <c r="AH27" s="71">
        <v>3.52</v>
      </c>
      <c r="AI27" s="71">
        <v>1.08</v>
      </c>
      <c r="AJ27" s="74">
        <v>1.06E-3</v>
      </c>
      <c r="AK27" s="66" t="str">
        <f>IFERROR(IF(AK$15&lt;2025+$W27,$L27+_xlfn.XLOOKUP(_xlfn.XLOOKUP($C27,Lookups!$A$3:$A$17,Lookups!$B$3:$B$17),'VT CHS Emissions Schedule'!$A:$A,'VT CHS Emissions Schedule'!D:D),0),"blended")</f>
        <v>blended</v>
      </c>
      <c r="AL27" s="66" t="str">
        <f>IFERROR(IF(AL$15&lt;2025+$W27,$L27+_xlfn.XLOOKUP(_xlfn.XLOOKUP($C27,Lookups!$A$3:$A$17,Lookups!$B$3:$B$17),'VT CHS Emissions Schedule'!$A:$A,'VT CHS Emissions Schedule'!E:E),0),"blended")</f>
        <v>blended</v>
      </c>
      <c r="AM27" s="66" t="str">
        <f>IFERROR(IF(AM$15&lt;2025+$W27,$L27+_xlfn.XLOOKUP(_xlfn.XLOOKUP($C27,Lookups!$A$3:$A$17,Lookups!$B$3:$B$17),'VT CHS Emissions Schedule'!$A:$A,'VT CHS Emissions Schedule'!F:F),0),"blended")</f>
        <v>blended</v>
      </c>
      <c r="AN27" s="66" t="str">
        <f>IFERROR(IF(AN$15&lt;2025+$W27,$L27+_xlfn.XLOOKUP(_xlfn.XLOOKUP($C27,Lookups!$A$3:$A$17,Lookups!$B$3:$B$17),'VT CHS Emissions Schedule'!$A:$A,'VT CHS Emissions Schedule'!G:G),0),"blended")</f>
        <v>blended</v>
      </c>
      <c r="AO27" s="66" t="str">
        <f>IFERROR(IF(AO$15&lt;2025+$W27,$L27+_xlfn.XLOOKUP(_xlfn.XLOOKUP($C27,Lookups!$A$3:$A$17,Lookups!$B$3:$B$17),'VT CHS Emissions Schedule'!$A:$A,'VT CHS Emissions Schedule'!H:H),0),"blended")</f>
        <v>blended</v>
      </c>
      <c r="AP27" s="66" t="str">
        <f>IFERROR(IF(AP$15&lt;2025+$W27,$L27+_xlfn.XLOOKUP(_xlfn.XLOOKUP($C27,Lookups!$A$3:$A$17,Lookups!$B$3:$B$17),'VT CHS Emissions Schedule'!$A:$A,'VT CHS Emissions Schedule'!I:I),0),"blended")</f>
        <v>blended</v>
      </c>
      <c r="AQ27" s="66" t="str">
        <f>IFERROR(IF(AQ$15&lt;2025+$W27,$L27+_xlfn.XLOOKUP(_xlfn.XLOOKUP($C27,Lookups!$A$3:$A$17,Lookups!$B$3:$B$17),'VT CHS Emissions Schedule'!$A:$A,'VT CHS Emissions Schedule'!J:J),0),"blended")</f>
        <v>blended</v>
      </c>
      <c r="AR27" s="66" t="str">
        <f>IFERROR(IF(AR$15&lt;2025+$W27,$L27+_xlfn.XLOOKUP(_xlfn.XLOOKUP($C27,Lookups!$A$3:$A$17,Lookups!$B$3:$B$17),'VT CHS Emissions Schedule'!$A:$A,'VT CHS Emissions Schedule'!K:K),0),"blended")</f>
        <v>blended</v>
      </c>
      <c r="AS27" s="66" t="str">
        <f>IFERROR(IF(AS$15&lt;2025+$W27,$L27+_xlfn.XLOOKUP(_xlfn.XLOOKUP($C27,Lookups!$A$3:$A$17,Lookups!$B$3:$B$17),'VT CHS Emissions Schedule'!$A:$A,'VT CHS Emissions Schedule'!L:L),0),"blended")</f>
        <v>blended</v>
      </c>
      <c r="AT27" s="66" t="str">
        <f>IFERROR(IF(AT$15&lt;2025+$W27,$L27+_xlfn.XLOOKUP(_xlfn.XLOOKUP($C27,Lookups!$A$3:$A$17,Lookups!$B$3:$B$17),'VT CHS Emissions Schedule'!$A:$A,'VT CHS Emissions Schedule'!M:M),0),"blended")</f>
        <v>blended</v>
      </c>
      <c r="AU27" s="66" t="str">
        <f>IFERROR(IF(AU$15&lt;2025+$W27,$L27+_xlfn.XLOOKUP(_xlfn.XLOOKUP($C27,Lookups!$A$3:$A$17,Lookups!$B$3:$B$17),'VT CHS Emissions Schedule'!$A:$A,'VT CHS Emissions Schedule'!N:N),0),"blended")</f>
        <v>blended</v>
      </c>
      <c r="AV27" s="66" t="str">
        <f>IFERROR(IF(AV$15&lt;2025+$W27,$L27+_xlfn.XLOOKUP(_xlfn.XLOOKUP($C27,Lookups!$A$3:$A$17,Lookups!$B$3:$B$17),'VT CHS Emissions Schedule'!$A:$A,'VT CHS Emissions Schedule'!O:O),0),"blended")</f>
        <v>blended</v>
      </c>
      <c r="AW27" s="66" t="str">
        <f>IFERROR(IF(AW$15&lt;2025+$W27,$L27+_xlfn.XLOOKUP(_xlfn.XLOOKUP($C27,Lookups!$A$3:$A$17,Lookups!$B$3:$B$17),'VT CHS Emissions Schedule'!$A:$A,'VT CHS Emissions Schedule'!P:P),0),"blended")</f>
        <v>blended</v>
      </c>
      <c r="AX27" s="66" t="str">
        <f>IFERROR(IF(AX$15&lt;2025+$W27,$L27+_xlfn.XLOOKUP(_xlfn.XLOOKUP($C27,Lookups!$A$3:$A$17,Lookups!$B$3:$B$17),'VT CHS Emissions Schedule'!$A:$A,'VT CHS Emissions Schedule'!Q:Q),0),"blended")</f>
        <v>blended</v>
      </c>
      <c r="AY27" s="66" t="str">
        <f>IFERROR(IF(AY$15&lt;2025+$W27,$L27+_xlfn.XLOOKUP(_xlfn.XLOOKUP($C27,Lookups!$A$3:$A$17,Lookups!$B$3:$B$17),'VT CHS Emissions Schedule'!$A:$A,'VT CHS Emissions Schedule'!R:R),0),"blended")</f>
        <v>blended</v>
      </c>
      <c r="AZ27" s="66" t="str">
        <f>IFERROR(IF(AZ$15&lt;2025+$W27,$L27+_xlfn.XLOOKUP(_xlfn.XLOOKUP($C27,Lookups!$A$3:$A$17,Lookups!$B$3:$B$17),'VT CHS Emissions Schedule'!$A:$A,'VT CHS Emissions Schedule'!S:S),0),"blended")</f>
        <v>blended</v>
      </c>
      <c r="BA27" s="66" t="str">
        <f>IFERROR(IF(BA$15&lt;2025+$W27,$L27+_xlfn.XLOOKUP(_xlfn.XLOOKUP($C27,Lookups!$A$3:$A$17,Lookups!$B$3:$B$17),'VT CHS Emissions Schedule'!$A:$A,'VT CHS Emissions Schedule'!T:T),0),"blended")</f>
        <v>blended</v>
      </c>
      <c r="BB27" s="66" t="str">
        <f>IFERROR(IF(BB$15&lt;2025+$W27,$L27+_xlfn.XLOOKUP(_xlfn.XLOOKUP($C27,Lookups!$A$3:$A$17,Lookups!$B$3:$B$17),'VT CHS Emissions Schedule'!$A:$A,'VT CHS Emissions Schedule'!U:U),0),"blended")</f>
        <v>blended</v>
      </c>
      <c r="BC27" s="66" t="str">
        <f>IFERROR(IF(BC$15&lt;2025+$W27,$L27+_xlfn.XLOOKUP(_xlfn.XLOOKUP($C27,Lookups!$A$3:$A$17,Lookups!$B$3:$B$17),'VT CHS Emissions Schedule'!$A:$A,'VT CHS Emissions Schedule'!V:V),0),"blended")</f>
        <v>blended</v>
      </c>
      <c r="BD27" s="66" t="str">
        <f>IFERROR(IF(BD$15&lt;2025+$W27,$L27+_xlfn.XLOOKUP(_xlfn.XLOOKUP($C27,Lookups!$A$3:$A$17,Lookups!$B$3:$B$17),'VT CHS Emissions Schedule'!$A:$A,'VT CHS Emissions Schedule'!W:W),0),"blended")</f>
        <v>blended</v>
      </c>
      <c r="BE27" s="66">
        <f>IFERROR(IF(BE$15&lt;2025+$W27,$L27+_xlfn.XLOOKUP(_xlfn.XLOOKUP($C27,Lookups!$A$3:$A$17,Lookups!$B$3:$B$17),'VT CHS Emissions Schedule'!$A:$A,'VT CHS Emissions Schedule'!X:X),0),"blended")</f>
        <v>0</v>
      </c>
      <c r="BF27" s="66">
        <f>IFERROR(IF(BF$15&lt;2025+$W27,$L27+_xlfn.XLOOKUP(_xlfn.XLOOKUP($C27,Lookups!$A$3:$A$17,Lookups!$B$3:$B$17),'VT CHS Emissions Schedule'!$A:$A,'VT CHS Emissions Schedule'!Y:Y),0),"blended")</f>
        <v>0</v>
      </c>
      <c r="BG27" s="66">
        <f>IFERROR(IF(BG$15&lt;2025+$W27,$L27+_xlfn.XLOOKUP(_xlfn.XLOOKUP($C27,Lookups!$A$3:$A$17,Lookups!$B$3:$B$17),'VT CHS Emissions Schedule'!$A:$A,'VT CHS Emissions Schedule'!Z:Z),0),"blended")</f>
        <v>0</v>
      </c>
      <c r="BH27" s="66">
        <f>IFERROR(IF(BH$15&lt;2025+$W27,$L27+_xlfn.XLOOKUP(_xlfn.XLOOKUP($C27,Lookups!$A$3:$A$17,Lookups!$B$3:$B$17),'VT CHS Emissions Schedule'!$A:$A,'VT CHS Emissions Schedule'!AA:AA),0),"blended")</f>
        <v>0</v>
      </c>
      <c r="BI27" s="66">
        <f>IFERROR(IF(BI$15&lt;2025+$W27,$L27+_xlfn.XLOOKUP(_xlfn.XLOOKUP($C27,Lookups!$A$3:$A$17,Lookups!$B$3:$B$17),'VT CHS Emissions Schedule'!$A:$A,'VT CHS Emissions Schedule'!AB:AB),0),"blended")</f>
        <v>0</v>
      </c>
      <c r="BJ27" s="66">
        <f>IFERROR(IF(BJ$15&lt;2025+$W27,$L27+_xlfn.XLOOKUP(_xlfn.XLOOKUP($C27,Lookups!$A$3:$A$17,Lookups!$B$3:$B$17),'VT CHS Emissions Schedule'!$A:$A,'VT CHS Emissions Schedule'!AC:AC),0),"blended")</f>
        <v>0</v>
      </c>
      <c r="BK27" s="63">
        <f>IF(BK$15&lt;2025+$W27,IF(OR($C27="Oil",$C27="Propane",$C27="Wood, commercial"),$R27*AK27,IF(OR($C27="Natural Gas",$C27="Electricity"),($R27*AK27)/(1-$K27),((($X$38*$U27*('VT CHS Emissions Schedule'!D$8+$P27))/$Y$38)+(($X$39*$U27*('VT CHS Emissions Schedule'!D$9+$O27))/$Y$39)+(($X$40*$U27*'VT CHS Emissions Schedule'!D$7)/$Y$40)/(1-$N27)+(($X$41*$U27*'VT CHS Emissions Schedule'!D$5)/$Y$41)/(1-$M27)+(($X$42*$U27*('VT CHS Emissions Schedule'!D$36+$Q27))/$Y$42)))),0)</f>
        <v>302002.78566549323</v>
      </c>
      <c r="BL27" s="63">
        <f>IF(BL$15&lt;2025+$W27,IF(OR($C27="Oil",$C27="Propane",$C27="Wood, commercial"),$R27*AL27,IF(OR($C27="Natural Gas",$C27="Electricity"),($R27*AL27)/(1-$K27),((($X$38*$U27*('VT CHS Emissions Schedule'!E$8+$P27))/$Y$38)+(($X$39*$U27*('VT CHS Emissions Schedule'!E$9+$O27))/$Y$39)+(($X$40*$U27*'VT CHS Emissions Schedule'!E$7)/$Y$40)/(1-$N27)+(($X$41*$U27*'VT CHS Emissions Schedule'!E$5)/$Y$41)/(1-$M27)+(($X$42*$U27*('VT CHS Emissions Schedule'!E$36+$Q27))/$Y$42)))),0)</f>
        <v>300699.20153244212</v>
      </c>
      <c r="BM27" s="63">
        <f>IF(BM$15&lt;2025+$W27,IF(OR($C27="Oil",$C27="Propane",$C27="Wood, commercial"),$R27*AM27,IF(OR($C27="Natural Gas",$C27="Electricity"),($R27*AM27)/(1-$K27),((($X$38*$U27*('VT CHS Emissions Schedule'!F$8+$P27))/$Y$38)+(($X$39*$U27*('VT CHS Emissions Schedule'!F$9+$O27))/$Y$39)+(($X$40*$U27*'VT CHS Emissions Schedule'!F$7)/$Y$40)/(1-$N27)+(($X$41*$U27*'VT CHS Emissions Schedule'!F$5)/$Y$41)/(1-$M27)+(($X$42*$U27*('VT CHS Emissions Schedule'!F$36+$Q27))/$Y$42)))),0)</f>
        <v>299395.61739939108</v>
      </c>
      <c r="BN27" s="63">
        <f>IF(BN$15&lt;2025+$W27,IF(OR($C27="Oil",$C27="Propane",$C27="Wood, commercial"),$R27*AN27,IF(OR($C27="Natural Gas",$C27="Electricity"),($R27*AN27)/(1-$K27),((($X$38*$U27*('VT CHS Emissions Schedule'!G$8+$P27))/$Y$38)+(($X$39*$U27*('VT CHS Emissions Schedule'!G$9+$O27))/$Y$39)+(($X$40*$U27*'VT CHS Emissions Schedule'!G$7)/$Y$40)/(1-$N27)+(($X$41*$U27*'VT CHS Emissions Schedule'!G$5)/$Y$41)/(1-$M27)+(($X$42*$U27*('VT CHS Emissions Schedule'!G$36+$Q27))/$Y$42)))),0)</f>
        <v>298092.03326634003</v>
      </c>
      <c r="BO27" s="63">
        <f>IF(BO$15&lt;2025+$W27,IF(OR($C27="Oil",$C27="Propane",$C27="Wood, commercial"),$R27*AO27,IF(OR($C27="Natural Gas",$C27="Electricity"),($R27*AO27)/(1-$K27),((($X$38*$U27*('VT CHS Emissions Schedule'!H$8+$P27))/$Y$38)+(($X$39*$U27*('VT CHS Emissions Schedule'!H$9+$O27))/$Y$39)+(($X$40*$U27*'VT CHS Emissions Schedule'!H$7)/$Y$40)/(1-$N27)+(($X$41*$U27*'VT CHS Emissions Schedule'!H$5)/$Y$41)/(1-$M27)+(($X$42*$U27*('VT CHS Emissions Schedule'!H$36+$Q27))/$Y$42)))),0)</f>
        <v>296788.44913328899</v>
      </c>
      <c r="BP27" s="63">
        <f>IF(BP$15&lt;2025+$W27,IF(OR($C27="Oil",$C27="Propane",$C27="Wood, commercial"),$R27*AP27,IF(OR($C27="Natural Gas",$C27="Electricity"),($R27*AP27)/(1-$K27),((($X$38*$U27*('VT CHS Emissions Schedule'!I$8+$P27))/$Y$38)+(($X$39*$U27*('VT CHS Emissions Schedule'!I$9+$O27))/$Y$39)+(($X$40*$U27*'VT CHS Emissions Schedule'!I$7)/$Y$40)/(1-$N27)+(($X$41*$U27*'VT CHS Emissions Schedule'!I$5)/$Y$41)/(1-$M27)+(($X$42*$U27*('VT CHS Emissions Schedule'!I$36+$Q27))/$Y$42)))),0)</f>
        <v>294284.56215883192</v>
      </c>
      <c r="BQ27" s="63">
        <f>IF(BQ$15&lt;2025+$W27,IF(OR($C27="Oil",$C27="Propane",$C27="Wood, commercial"),$R27*AQ27,IF(OR($C27="Natural Gas",$C27="Electricity"),($R27*AQ27)/(1-$K27),((($X$38*$U27*('VT CHS Emissions Schedule'!J$8+$P27))/$Y$38)+(($X$39*$U27*('VT CHS Emissions Schedule'!J$9+$O27))/$Y$39)+(($X$40*$U27*'VT CHS Emissions Schedule'!J$7)/$Y$40)/(1-$N27)+(($X$41*$U27*'VT CHS Emissions Schedule'!J$5)/$Y$41)/(1-$M27)+(($X$42*$U27*('VT CHS Emissions Schedule'!J$36+$Q27))/$Y$42)))),0)</f>
        <v>292980.97802578087</v>
      </c>
      <c r="BR27" s="63">
        <f>IF(BR$15&lt;2025+$W27,IF(OR($C27="Oil",$C27="Propane",$C27="Wood, commercial"),$R27*AR27,IF(OR($C27="Natural Gas",$C27="Electricity"),($R27*AR27)/(1-$K27),((($X$38*$U27*('VT CHS Emissions Schedule'!K$8+$P27))/$Y$38)+(($X$39*$U27*('VT CHS Emissions Schedule'!K$9+$O27))/$Y$39)+(($X$40*$U27*'VT CHS Emissions Schedule'!K$7)/$Y$40)/(1-$N27)+(($X$41*$U27*'VT CHS Emissions Schedule'!K$5)/$Y$41)/(1-$M27)+(($X$42*$U27*('VT CHS Emissions Schedule'!K$36+$Q27))/$Y$42)))),0)</f>
        <v>291677.39389272983</v>
      </c>
      <c r="BS27" s="63">
        <f>IF(BS$15&lt;2025+$W27,IF(OR($C27="Oil",$C27="Propane",$C27="Wood, commercial"),$R27*AS27,IF(OR($C27="Natural Gas",$C27="Electricity"),($R27*AS27)/(1-$K27),((($X$38*$U27*('VT CHS Emissions Schedule'!L$8+$P27))/$Y$38)+(($X$39*$U27*('VT CHS Emissions Schedule'!L$9+$O27))/$Y$39)+(($X$40*$U27*'VT CHS Emissions Schedule'!L$7)/$Y$40)/(1-$N27)+(($X$41*$U27*'VT CHS Emissions Schedule'!L$5)/$Y$41)/(1-$M27)+(($X$42*$U27*('VT CHS Emissions Schedule'!L$36+$Q27))/$Y$42)))),0)</f>
        <v>290373.80975967873</v>
      </c>
      <c r="BT27" s="63">
        <f>IF(BT$15&lt;2025+$W27,IF(OR($C27="Oil",$C27="Propane",$C27="Wood, commercial"),$R27*AT27,IF(OR($C27="Natural Gas",$C27="Electricity"),($R27*AT27)/(1-$K27),((($X$38*$U27*('VT CHS Emissions Schedule'!M$8+$P27))/$Y$38)+(($X$39*$U27*('VT CHS Emissions Schedule'!M$9+$O27))/$Y$39)+(($X$40*$U27*'VT CHS Emissions Schedule'!M$7)/$Y$40)/(1-$N27)+(($X$41*$U27*'VT CHS Emissions Schedule'!M$5)/$Y$41)/(1-$M27)+(($X$42*$U27*('VT CHS Emissions Schedule'!M$36+$Q27))/$Y$42)))),0)</f>
        <v>289070.22562662768</v>
      </c>
      <c r="BU27" s="63">
        <f>IF(BU$15&lt;2025+$W27,IF(OR($C27="Oil",$C27="Propane",$C27="Wood, commercial"),$R27*AU27,IF(OR($C27="Natural Gas",$C27="Electricity"),($R27*AU27)/(1-$K27),((($X$38*$U27*('VT CHS Emissions Schedule'!N$8+$P27))/$Y$38)+(($X$39*$U27*('VT CHS Emissions Schedule'!N$9+$O27))/$Y$39)+(($X$40*$U27*'VT CHS Emissions Schedule'!N$7)/$Y$40)/(1-$N27)+(($X$41*$U27*'VT CHS Emissions Schedule'!N$5)/$Y$41)/(1-$M27)+(($X$42*$U27*('VT CHS Emissions Schedule'!N$36+$Q27))/$Y$42)))),0)</f>
        <v>287558.02524961554</v>
      </c>
      <c r="BV27" s="63">
        <f>IF(BV$15&lt;2025+$W27,IF(OR($C27="Oil",$C27="Propane",$C27="Wood, commercial"),$R27*AV27,IF(OR($C27="Natural Gas",$C27="Electricity"),($R27*AV27)/(1-$K27),((($X$38*$U27*('VT CHS Emissions Schedule'!O$8+$P27))/$Y$38)+(($X$39*$U27*('VT CHS Emissions Schedule'!O$9+$O27))/$Y$39)+(($X$40*$U27*'VT CHS Emissions Schedule'!O$7)/$Y$40)/(1-$N27)+(($X$41*$U27*'VT CHS Emissions Schedule'!O$5)/$Y$41)/(1-$M27)+(($X$42*$U27*('VT CHS Emissions Schedule'!O$36+$Q27))/$Y$42)))),0)</f>
        <v>287558.02524961554</v>
      </c>
      <c r="BW27" s="63">
        <f>IF(BW$15&lt;2025+$W27,IF(OR($C27="Oil",$C27="Propane",$C27="Wood, commercial"),$R27*AW27,IF(OR($C27="Natural Gas",$C27="Electricity"),($R27*AW27)/(1-$K27),((($X$38*$U27*('VT CHS Emissions Schedule'!P$8+$P27))/$Y$38)+(($X$39*$U27*('VT CHS Emissions Schedule'!P$9+$O27))/$Y$39)+(($X$40*$U27*'VT CHS Emissions Schedule'!P$7)/$Y$40)/(1-$N27)+(($X$41*$U27*'VT CHS Emissions Schedule'!P$5)/$Y$41)/(1-$M27)+(($X$42*$U27*('VT CHS Emissions Schedule'!P$36+$Q27))/$Y$42)))),0)</f>
        <v>287558.02524961554</v>
      </c>
      <c r="BX27" s="63">
        <f>IF(BX$15&lt;2025+$W27,IF(OR($C27="Oil",$C27="Propane",$C27="Wood, commercial"),$R27*AX27,IF(OR($C27="Natural Gas",$C27="Electricity"),($R27*AX27)/(1-$K27),((($X$38*$U27*('VT CHS Emissions Schedule'!Q$8+$P27))/$Y$38)+(($X$39*$U27*('VT CHS Emissions Schedule'!Q$9+$O27))/$Y$39)+(($X$40*$U27*'VT CHS Emissions Schedule'!Q$7)/$Y$40)/(1-$N27)+(($X$41*$U27*'VT CHS Emissions Schedule'!Q$5)/$Y$41)/(1-$M27)+(($X$42*$U27*('VT CHS Emissions Schedule'!Q$36+$Q27))/$Y$42)))),0)</f>
        <v>287558.02524961554</v>
      </c>
      <c r="BY27" s="63">
        <f>IF(BY$15&lt;2025+$W27,IF(OR($C27="Oil",$C27="Propane",$C27="Wood, commercial"),$R27*AY27,IF(OR($C27="Natural Gas",$C27="Electricity"),($R27*AY27)/(1-$K27),((($X$38*$U27*('VT CHS Emissions Schedule'!R$8+$P27))/$Y$38)+(($X$39*$U27*('VT CHS Emissions Schedule'!R$9+$O27))/$Y$39)+(($X$40*$U27*'VT CHS Emissions Schedule'!R$7)/$Y$40)/(1-$N27)+(($X$41*$U27*'VT CHS Emissions Schedule'!R$5)/$Y$41)/(1-$M27)+(($X$42*$U27*('VT CHS Emissions Schedule'!R$36+$Q27))/$Y$42)))),0)</f>
        <v>287558.02524961554</v>
      </c>
      <c r="BZ27" s="63">
        <f>IF(BZ$15&lt;2025+$W27,IF(OR($C27="Oil",$C27="Propane",$C27="Wood, commercial"),$R27*AZ27,IF(OR($C27="Natural Gas",$C27="Electricity"),($R27*AZ27)/(1-$K27),((($X$38*$U27*('VT CHS Emissions Schedule'!S$8+$P27))/$Y$38)+(($X$39*$U27*('VT CHS Emissions Schedule'!S$9+$O27))/$Y$39)+(($X$40*$U27*'VT CHS Emissions Schedule'!S$7)/$Y$40)/(1-$N27)+(($X$41*$U27*'VT CHS Emissions Schedule'!S$5)/$Y$41)/(1-$M27)+(($X$42*$U27*('VT CHS Emissions Schedule'!S$36+$Q27))/$Y$42)))),0)</f>
        <v>287495.57574295811</v>
      </c>
      <c r="CA27" s="63">
        <f>IF(CA$15&lt;2025+$W27,IF(OR($C27="Oil",$C27="Propane",$C27="Wood, commercial"),$R27*BA27,IF(OR($C27="Natural Gas",$C27="Electricity"),($R27*BA27)/(1-$K27),((($X$38*$U27*('VT CHS Emissions Schedule'!T$8+$P27))/$Y$38)+(($X$39*$U27*('VT CHS Emissions Schedule'!T$9+$O27))/$Y$39)+(($X$40*$U27*'VT CHS Emissions Schedule'!T$7)/$Y$40)/(1-$N27)+(($X$41*$U27*'VT CHS Emissions Schedule'!T$5)/$Y$41)/(1-$M27)+(($X$42*$U27*('VT CHS Emissions Schedule'!T$36+$Q27))/$Y$42)))),0)</f>
        <v>287495.57574295811</v>
      </c>
      <c r="CB27" s="63">
        <f>IF(CB$15&lt;2025+$W27,IF(OR($C27="Oil",$C27="Propane",$C27="Wood, commercial"),$R27*BB27,IF(OR($C27="Natural Gas",$C27="Electricity"),($R27*BB27)/(1-$K27),((($X$38*$U27*('VT CHS Emissions Schedule'!U$8+$P27))/$Y$38)+(($X$39*$U27*('VT CHS Emissions Schedule'!U$9+$O27))/$Y$39)+(($X$40*$U27*'VT CHS Emissions Schedule'!U$7)/$Y$40)/(1-$N27)+(($X$41*$U27*'VT CHS Emissions Schedule'!U$5)/$Y$41)/(1-$M27)+(($X$42*$U27*('VT CHS Emissions Schedule'!U$36+$Q27))/$Y$42)))),0)</f>
        <v>287495.57574295811</v>
      </c>
      <c r="CC27" s="63">
        <f>IF(CC$15&lt;2025+$W27,IF(OR($C27="Oil",$C27="Propane",$C27="Wood, commercial"),$R27*BC27,IF(OR($C27="Natural Gas",$C27="Electricity"),($R27*BC27)/(1-$K27),((($X$38*$U27*('VT CHS Emissions Schedule'!V$8+$P27))/$Y$38)+(($X$39*$U27*('VT CHS Emissions Schedule'!V$9+$O27))/$Y$39)+(($X$40*$U27*'VT CHS Emissions Schedule'!V$7)/$Y$40)/(1-$N27)+(($X$41*$U27*'VT CHS Emissions Schedule'!V$5)/$Y$41)/(1-$M27)+(($X$42*$U27*('VT CHS Emissions Schedule'!V$36+$Q27))/$Y$42)))),0)</f>
        <v>287495.57574295811</v>
      </c>
      <c r="CD27" s="63">
        <f>IF(CD$15&lt;2025+$W27,IF(OR($C27="Oil",$C27="Propane",$C27="Wood, commercial"),$R27*BD27,IF(OR($C27="Natural Gas",$C27="Electricity"),($R27*BD27)/(1-$K27),((($X$38*$U27*('VT CHS Emissions Schedule'!W$8+$P27))/$Y$38)+(($X$39*$U27*('VT CHS Emissions Schedule'!W$9+$O27))/$Y$39)+(($X$40*$U27*'VT CHS Emissions Schedule'!W$7)/$Y$40)/(1-$N27)+(($X$41*$U27*'VT CHS Emissions Schedule'!W$5)/$Y$41)/(1-$M27)+(($X$42*$U27*('VT CHS Emissions Schedule'!W$36+$Q27))/$Y$42)))),0)</f>
        <v>287495.57574295811</v>
      </c>
      <c r="CE27" s="63">
        <f>IF(CE$15&lt;2025+$W27,IF(OR($C27="Oil",$C27="Propane",$C27="Wood, commercial"),$R27*BE27,IF(OR($C27="Natural Gas",$C27="Electricity"),($R27*BE27)/(1-$K27),((($X$38*$U27*('VT CHS Emissions Schedule'!X$8+$P27))/$Y$38)+(($X$39*$U27*('VT CHS Emissions Schedule'!X$9+$O27))/$Y$39)+(($X$40*$U27*'VT CHS Emissions Schedule'!X$7)/$Y$40)/(1-$N27)+(($X$41*$U27*'VT CHS Emissions Schedule'!X$5)/$Y$41)/(1-$M27)+(($X$42*$U27*('VT CHS Emissions Schedule'!X$36+$Q27))/$Y$42)))),0)</f>
        <v>0</v>
      </c>
      <c r="CF27" s="63">
        <f>IF(CF$15&lt;2025+$W27,IF(OR($C27="Oil",$C27="Propane",$C27="Wood, commercial"),$R27*BF27,IF(OR($C27="Natural Gas",$C27="Electricity"),($R27*BF27)/(1-$K27),((($X$38*$U27*('VT CHS Emissions Schedule'!Y$8+$P27))/$Y$38)+(($X$39*$U27*('VT CHS Emissions Schedule'!Y$9+$O27))/$Y$39)+(($X$40*$U27*'VT CHS Emissions Schedule'!Y$7)/$Y$40)/(1-$N27)+(($X$41*$U27*'VT CHS Emissions Schedule'!Y$5)/$Y$41)/(1-$M27)+(($X$42*$U27*('VT CHS Emissions Schedule'!Y$36+$Q27))/$Y$42)))),0)</f>
        <v>0</v>
      </c>
      <c r="CG27" s="63">
        <f>IF(CG$15&lt;2025+$W27,IF(OR($C27="Oil",$C27="Propane",$C27="Wood, commercial"),$R27*BG27,IF(OR($C27="Natural Gas",$C27="Electricity"),($R27*BG27)/(1-$K27),((($X$38*$U27*('VT CHS Emissions Schedule'!Z$8+$P27))/$Y$38)+(($X$39*$U27*('VT CHS Emissions Schedule'!Z$9+$O27))/$Y$39)+(($X$40*$U27*'VT CHS Emissions Schedule'!Z$7)/$Y$40)/(1-$N27)+(($X$41*$U27*'VT CHS Emissions Schedule'!Z$5)/$Y$41)/(1-$M27)+(($X$42*$U27*('VT CHS Emissions Schedule'!Z$36+$Q27))/$Y$42)))),0)</f>
        <v>0</v>
      </c>
      <c r="CH27" s="63">
        <f>IF(CH$15&lt;2025+$W27,IF(OR($C27="Oil",$C27="Propane",$C27="Wood, commercial"),$R27*BH27,IF(OR($C27="Natural Gas",$C27="Electricity"),($R27*BH27)/(1-$K27),((($X$38*$U27*('VT CHS Emissions Schedule'!AA$8+$P27))/$Y$38)+(($X$39*$U27*('VT CHS Emissions Schedule'!AA$9+$O27))/$Y$39)+(($X$40*$U27*'VT CHS Emissions Schedule'!AA$7)/$Y$40)/(1-$N27)+(($X$41*$U27*'VT CHS Emissions Schedule'!AA$5)/$Y$41)/(1-$M27)+(($X$42*$U27*('VT CHS Emissions Schedule'!AA$36+$Q27))/$Y$42)))),0)</f>
        <v>0</v>
      </c>
      <c r="CI27" s="63">
        <f>IF(CI$15&lt;2025+$W27,IF(OR($C27="Oil",$C27="Propane",$C27="Wood, commercial"),$R27*BI27,IF(OR($C27="Natural Gas",$C27="Electricity"),($R27*BI27)/(1-$K27),((($X$38*$U27*('VT CHS Emissions Schedule'!AB$8+$P27))/$Y$38)+(($X$39*$U27*('VT CHS Emissions Schedule'!AB$9+$O27))/$Y$39)+(($X$40*$U27*'VT CHS Emissions Schedule'!AB$7)/$Y$40)/(1-$N27)+(($X$41*$U27*'VT CHS Emissions Schedule'!AB$5)/$Y$41)/(1-$M27)+(($X$42*$U27*('VT CHS Emissions Schedule'!AB$36+$Q27))/$Y$42)))),0)</f>
        <v>0</v>
      </c>
      <c r="CJ27" s="63">
        <f>IF(CJ$15&lt;2025+$W27,IF(OR($C27="Oil",$C27="Propane",$C27="Wood, commercial"),$R27*BJ27,IF(OR($C27="Natural Gas",$C27="Electricity"),($R27*BJ27)/(1-$K27),((($X$38*$U27*('VT CHS Emissions Schedule'!AC$8+$P27))/$Y$38)+(($X$39*$U27*('VT CHS Emissions Schedule'!AC$9+$O27))/$Y$39)+(($X$40*$U27*'VT CHS Emissions Schedule'!AC$7)/$Y$40)/(1-$N27)+(($X$41*$U27*'VT CHS Emissions Schedule'!AC$5)/$Y$41)/(1-$M27)+(($X$42*$U27*('VT CHS Emissions Schedule'!AC$36+$Q27))/$Y$42)))),0)</f>
        <v>0</v>
      </c>
      <c r="CK27" s="63">
        <f>IF(CK$15&lt;2025+$W27,BK27+($S27*'VT CHS Emissions Schedule'!D$5)/(1-$M27)+($T27*'VT CHS Emissions Schedule'!D$5)/(1-$M27),0)</f>
        <v>308939.83753138006</v>
      </c>
      <c r="CL27" s="63">
        <f>IF(CL$15&lt;2025+$W27,BL27+($S27*'VT CHS Emissions Schedule'!E$5)/(1-$M27)+($T27*'VT CHS Emissions Schedule'!E$5)/(1-$M27),0)</f>
        <v>307153.88824998762</v>
      </c>
      <c r="CM27" s="63">
        <f>IF(CM$15&lt;2025+$W27,BM27+($S27*'VT CHS Emissions Schedule'!F$5)/(1-$M27)+($T27*'VT CHS Emissions Schedule'!F$5)/(1-$M27),0)</f>
        <v>305367.93896859523</v>
      </c>
      <c r="CN27" s="63">
        <f>IF(CN$15&lt;2025+$W27,BN27+($S27*'VT CHS Emissions Schedule'!G$5)/(1-$M27)+($T27*'VT CHS Emissions Schedule'!G$5)/(1-$M27),0)</f>
        <v>303581.98968720291</v>
      </c>
      <c r="CO27" s="63">
        <f>IF(CO$15&lt;2025+$W27,BO27+($S27*'VT CHS Emissions Schedule'!H$5)/(1-$M27)+($T27*'VT CHS Emissions Schedule'!H$5)/(1-$M27),0)</f>
        <v>301796.04040581052</v>
      </c>
      <c r="CP27" s="63">
        <f>IF(CP$15&lt;2025+$W27,BP27+($S27*'VT CHS Emissions Schedule'!I$5)/(1-$M27)+($T27*'VT CHS Emissions Schedule'!I$5)/(1-$M27),0)</f>
        <v>298809.78828301211</v>
      </c>
      <c r="CQ27" s="63">
        <f>IF(CQ$15&lt;2025+$W27,BQ27+($S27*'VT CHS Emissions Schedule'!J$5)/(1-$M27)+($T27*'VT CHS Emissions Schedule'!J$5)/(1-$M27),0)</f>
        <v>297023.83900161978</v>
      </c>
      <c r="CR27" s="63">
        <f>IF(CR$15&lt;2025+$W27,BR27+($S27*'VT CHS Emissions Schedule'!K$5)/(1-$M27)+($T27*'VT CHS Emissions Schedule'!K$5)/(1-$M27),0)</f>
        <v>295237.88972022739</v>
      </c>
      <c r="CS27" s="63">
        <f>IF(CS$15&lt;2025+$W27,BS27+($S27*'VT CHS Emissions Schedule'!L$5)/(1-$M27)+($T27*'VT CHS Emissions Schedule'!L$5)/(1-$M27),0)</f>
        <v>293451.94043883501</v>
      </c>
      <c r="CT27" s="63">
        <f>IF(CT$15&lt;2025+$W27,BT27+($S27*'VT CHS Emissions Schedule'!M$5)/(1-$M27)+($T27*'VT CHS Emissions Schedule'!M$5)/(1-$M27),0)</f>
        <v>291665.99115744268</v>
      </c>
      <c r="CU27" s="63">
        <f>IF(CU$15&lt;2025+$W27,BU27+($S27*'VT CHS Emissions Schedule'!N$5)/(1-$M27)+($T27*'VT CHS Emissions Schedule'!N$5)/(1-$M27),0)</f>
        <v>289671.4256320892</v>
      </c>
      <c r="CV27" s="63">
        <f>IF(CV$15&lt;2025+$W27,BV27+($S27*'VT CHS Emissions Schedule'!O$5)/(1-$M27)+($T27*'VT CHS Emissions Schedule'!O$5)/(1-$M27),0)</f>
        <v>289671.4256320892</v>
      </c>
      <c r="CW27" s="63">
        <f>IF(CW$15&lt;2025+$W27,BW27+($S27*'VT CHS Emissions Schedule'!P$5)/(1-$M27)+($T27*'VT CHS Emissions Schedule'!P$5)/(1-$M27),0)</f>
        <v>289671.4256320892</v>
      </c>
      <c r="CX27" s="63">
        <f>IF(CX$15&lt;2025+$W27,BX27+($S27*'VT CHS Emissions Schedule'!Q$5)/(1-$M27)+($T27*'VT CHS Emissions Schedule'!Q$5)/(1-$M27),0)</f>
        <v>289671.4256320892</v>
      </c>
      <c r="CY27" s="63">
        <f>IF(CY$15&lt;2025+$W27,BY27+($S27*'VT CHS Emissions Schedule'!R$5)/(1-$M27)+($T27*'VT CHS Emissions Schedule'!R$5)/(1-$M27),0)</f>
        <v>289671.4256320892</v>
      </c>
      <c r="CZ27" s="63">
        <f>IF(CZ$15&lt;2025+$W27,BZ27+($S27*'VT CHS Emissions Schedule'!S$5)/(1-$M27)+($T27*'VT CHS Emissions Schedule'!S$5)/(1-$M27),0)</f>
        <v>289608.97612543177</v>
      </c>
      <c r="DA27" s="63">
        <f>IF(DA$15&lt;2025+$W27,CA27+($S27*'VT CHS Emissions Schedule'!T$5)/(1-$M27)+($T27*'VT CHS Emissions Schedule'!T$5)/(1-$M27),0)</f>
        <v>289608.97612543177</v>
      </c>
      <c r="DB27" s="63">
        <f>IF(DB$15&lt;2025+$W27,CB27+($S27*'VT CHS Emissions Schedule'!U$5)/(1-$M27)+($T27*'VT CHS Emissions Schedule'!U$5)/(1-$M27),0)</f>
        <v>289608.97612543177</v>
      </c>
      <c r="DC27" s="63">
        <f>IF(DC$15&lt;2025+$W27,CC27+($S27*'VT CHS Emissions Schedule'!V$5)/(1-$M27)+($T27*'VT CHS Emissions Schedule'!V$5)/(1-$M27),0)</f>
        <v>289608.97612543177</v>
      </c>
      <c r="DD27" s="63">
        <f>IF(DD$15&lt;2025+$W27,CD27+($S27*'VT CHS Emissions Schedule'!W$5)/(1-$M27)+($T27*'VT CHS Emissions Schedule'!W$5)/(1-$M27),0)</f>
        <v>289608.97612543177</v>
      </c>
      <c r="DE27" s="63">
        <f>IF(DE$15&lt;2025+$W27,CE27+($S27*'VT CHS Emissions Schedule'!X$5)/(1-$M27)+($T27*'VT CHS Emissions Schedule'!X$5)/(1-$M27),0)</f>
        <v>0</v>
      </c>
      <c r="DF27" s="63">
        <f>IF(DF$15&lt;2025+$W27,CF27+($S27*'VT CHS Emissions Schedule'!Y$5)/(1-$M27)+($T27*'VT CHS Emissions Schedule'!Y$5)/(1-$M27),0)</f>
        <v>0</v>
      </c>
      <c r="DG27" s="63">
        <f>IF(DG$15&lt;2025+$W27,CG27+($S27*'VT CHS Emissions Schedule'!Z$5)/(1-$M27)+($T27*'VT CHS Emissions Schedule'!Z$5)/(1-$M27),0)</f>
        <v>0</v>
      </c>
      <c r="DH27" s="63">
        <f>IF(DH$15&lt;2025+$W27,CH27+($S27*'VT CHS Emissions Schedule'!AA$5)/(1-$M27)+($T27*'VT CHS Emissions Schedule'!AA$5)/(1-$M27),0)</f>
        <v>0</v>
      </c>
      <c r="DI27" s="63">
        <f>IF(DI$15&lt;2025+$W27,CI27+($S27*'VT CHS Emissions Schedule'!AB$5)/(1-$M27)+($T27*'VT CHS Emissions Schedule'!AB$5)/(1-$M27),0)</f>
        <v>0</v>
      </c>
      <c r="DJ27" s="63">
        <f>IF(DJ$15&lt;2025+$W27,CJ27+($S27*'VT CHS Emissions Schedule'!AC$5)/(1-$M27)+($T27*'VT CHS Emissions Schedule'!AC$5)/(1-$M27),0)</f>
        <v>0</v>
      </c>
    </row>
    <row r="28" spans="1:114" ht="15" customHeight="1" x14ac:dyDescent="0.25">
      <c r="A28" s="448" t="s">
        <v>494</v>
      </c>
      <c r="B28" s="295">
        <v>2000</v>
      </c>
      <c r="C28" s="163" t="s">
        <v>10</v>
      </c>
      <c r="D28" s="173">
        <f t="shared" si="9"/>
        <v>17166897.488457937</v>
      </c>
      <c r="E28" s="227">
        <f t="shared" si="10"/>
        <v>17307653.331987299</v>
      </c>
      <c r="F28" s="219">
        <f t="shared" si="0"/>
        <v>17.166897488457938</v>
      </c>
      <c r="G28" s="110">
        <f t="shared" si="11"/>
        <v>877208.30575977394</v>
      </c>
      <c r="H28" s="63">
        <f>IF(OR($C28="Oil",$C28="Propane",$C28="Wood, commercial"),$R28*AK28,IF(OR($C28="Natural Gas",$C28="Electricity"),($R28*AK28)/(1-$K28),((($X$38*$U28*('VT CHS Emissions Schedule'!D$8+$P28))/$Y$38)+(($X$39*$U28*('VT CHS Emissions Schedule'!D$9+$O28))/$Y$39)+(($X$40*$U28*'VT CHS Emissions Schedule'!D$7)/$Y$40)/(1-$N28)+(($X$41*$U28*'VT CHS Emissions Schedule'!D$5)/$Y$41)/(1-$M28)+(($X$42*$U28*('VT CHS Emissions Schedule'!D$36+$Q28))/$Y$42))))</f>
        <v>863015.60687062459</v>
      </c>
      <c r="I28" s="63">
        <f>($S28*'VT CHS Emissions Schedule'!D$5)/(1-$M28)</f>
        <v>5326.3963709322115</v>
      </c>
      <c r="J28" s="63">
        <f>(T28*'VT CHS Emissions Schedule'!D$5)/(1-$M28)</f>
        <v>8866.3025182171586</v>
      </c>
      <c r="K28" s="191">
        <f>_xlfn.XLOOKUP($C28,Lookups!$A$3:$A$15,Lookups!$E$3:$E$15)</f>
        <v>0</v>
      </c>
      <c r="L28" s="64">
        <f>_xlfn.XLOOKUP($C28,Lookups!$A$3:$A$15,Lookups!$D$3:$D$15)</f>
        <v>0.21490000000000001</v>
      </c>
      <c r="M28" s="191">
        <f>Lookups!$E$6</f>
        <v>8.9499999999999996E-2</v>
      </c>
      <c r="N28" s="191">
        <f>Lookups!$E$5</f>
        <v>1.4E-2</v>
      </c>
      <c r="O28" s="64">
        <f>Lookups!$D$4</f>
        <v>0.32764300000000002</v>
      </c>
      <c r="P28" s="64">
        <f>Lookups!$D$3</f>
        <v>0.21490000000000001</v>
      </c>
      <c r="Q28" s="64">
        <f>Lookups!$D$8</f>
        <v>1.3776766038113153</v>
      </c>
      <c r="R28" s="71">
        <f t="shared" si="1"/>
        <v>10313.804132553607</v>
      </c>
      <c r="S28" s="71">
        <f t="shared" si="2"/>
        <v>128.40543301435406</v>
      </c>
      <c r="T28" s="71">
        <f t="shared" si="3"/>
        <v>213.74327684304089</v>
      </c>
      <c r="U28" s="71">
        <f t="shared" si="4"/>
        <v>8354.1813473684215</v>
      </c>
      <c r="V28" s="71">
        <f t="shared" si="5"/>
        <v>451.98712421052625</v>
      </c>
      <c r="W28" s="67">
        <v>20</v>
      </c>
      <c r="X28" s="192">
        <v>3.1399999999999997E-2</v>
      </c>
      <c r="Y28" s="79">
        <f t="shared" si="6"/>
        <v>0.65999999999999992</v>
      </c>
      <c r="Z28" s="79">
        <f t="shared" si="7"/>
        <v>0.68</v>
      </c>
      <c r="AA28" s="63">
        <f t="shared" si="8"/>
        <v>2000</v>
      </c>
      <c r="AB28" s="70">
        <v>17.100000000000001</v>
      </c>
      <c r="AC28" s="63">
        <v>113443</v>
      </c>
      <c r="AD28" s="63">
        <v>6619</v>
      </c>
      <c r="AE28" s="71">
        <v>0.55000000000000004</v>
      </c>
      <c r="AF28" s="71">
        <v>0.75</v>
      </c>
      <c r="AG28" s="71">
        <f>$Y$38</f>
        <v>0.81</v>
      </c>
      <c r="AH28" s="71">
        <v>3.52</v>
      </c>
      <c r="AI28" s="71">
        <v>1.08</v>
      </c>
      <c r="AJ28" s="74">
        <v>1.06E-3</v>
      </c>
      <c r="AK28" s="66">
        <f>IFERROR(IF(AK$15&lt;2025+$W28,$L28+_xlfn.XLOOKUP(_xlfn.XLOOKUP($C28,Lookups!$A$3:$A$17,Lookups!$B$3:$B$17),'VT CHS Emissions Schedule'!$A:$A,'VT CHS Emissions Schedule'!D:D),0),"blended")</f>
        <v>83.675780127206039</v>
      </c>
      <c r="AL28" s="66">
        <f>IFERROR(IF(AL$15&lt;2025+$W28,$L28+_xlfn.XLOOKUP(_xlfn.XLOOKUP($C28,Lookups!$A$3:$A$17,Lookups!$B$3:$B$17),'VT CHS Emissions Schedule'!$A:$A,'VT CHS Emissions Schedule'!E:E),0),"blended")</f>
        <v>83.675780127206039</v>
      </c>
      <c r="AM28" s="66">
        <f>IFERROR(IF(AM$15&lt;2025+$W28,$L28+_xlfn.XLOOKUP(_xlfn.XLOOKUP($C28,Lookups!$A$3:$A$17,Lookups!$B$3:$B$17),'VT CHS Emissions Schedule'!$A:$A,'VT CHS Emissions Schedule'!F:F),0),"blended")</f>
        <v>83.675780127206039</v>
      </c>
      <c r="AN28" s="66">
        <f>IFERROR(IF(AN$15&lt;2025+$W28,$L28+_xlfn.XLOOKUP(_xlfn.XLOOKUP($C28,Lookups!$A$3:$A$17,Lookups!$B$3:$B$17),'VT CHS Emissions Schedule'!$A:$A,'VT CHS Emissions Schedule'!G:G),0),"blended")</f>
        <v>83.675780127206039</v>
      </c>
      <c r="AO28" s="66">
        <f>IFERROR(IF(AO$15&lt;2025+$W28,$L28+_xlfn.XLOOKUP(_xlfn.XLOOKUP($C28,Lookups!$A$3:$A$17,Lookups!$B$3:$B$17),'VT CHS Emissions Schedule'!$A:$A,'VT CHS Emissions Schedule'!H:H),0),"blended")</f>
        <v>83.675780127206039</v>
      </c>
      <c r="AP28" s="66">
        <f>IFERROR(IF(AP$15&lt;2025+$W28,$L28+_xlfn.XLOOKUP(_xlfn.XLOOKUP($C28,Lookups!$A$3:$A$17,Lookups!$B$3:$B$17),'VT CHS Emissions Schedule'!$A:$A,'VT CHS Emissions Schedule'!I:I),0),"blended")</f>
        <v>83.14068089442506</v>
      </c>
      <c r="AQ28" s="66">
        <f>IFERROR(IF(AQ$15&lt;2025+$W28,$L28+_xlfn.XLOOKUP(_xlfn.XLOOKUP($C28,Lookups!$A$3:$A$17,Lookups!$B$3:$B$17),'VT CHS Emissions Schedule'!$A:$A,'VT CHS Emissions Schedule'!J:J),0),"blended")</f>
        <v>83.14068089442506</v>
      </c>
      <c r="AR28" s="66">
        <f>IFERROR(IF(AR$15&lt;2025+$W28,$L28+_xlfn.XLOOKUP(_xlfn.XLOOKUP($C28,Lookups!$A$3:$A$17,Lookups!$B$3:$B$17),'VT CHS Emissions Schedule'!$A:$A,'VT CHS Emissions Schedule'!K:K),0),"blended")</f>
        <v>83.14068089442506</v>
      </c>
      <c r="AS28" s="66">
        <f>IFERROR(IF(AS$15&lt;2025+$W28,$L28+_xlfn.XLOOKUP(_xlfn.XLOOKUP($C28,Lookups!$A$3:$A$17,Lookups!$B$3:$B$17),'VT CHS Emissions Schedule'!$A:$A,'VT CHS Emissions Schedule'!L:L),0),"blended")</f>
        <v>83.14068089442506</v>
      </c>
      <c r="AT28" s="66">
        <f>IFERROR(IF(AT$15&lt;2025+$W28,$L28+_xlfn.XLOOKUP(_xlfn.XLOOKUP($C28,Lookups!$A$3:$A$17,Lookups!$B$3:$B$17),'VT CHS Emissions Schedule'!$A:$A,'VT CHS Emissions Schedule'!M:M),0),"blended")</f>
        <v>83.14068089442506</v>
      </c>
      <c r="AU28" s="66">
        <f>IFERROR(IF(AU$15&lt;2025+$W28,$L28+_xlfn.XLOOKUP(_xlfn.XLOOKUP($C28,Lookups!$A$3:$A$17,Lookups!$B$3:$B$17),'VT CHS Emissions Schedule'!$A:$A,'VT CHS Emissions Schedule'!N:N),0),"blended")</f>
        <v>83.051578312022372</v>
      </c>
      <c r="AV28" s="66">
        <f>IFERROR(IF(AV$15&lt;2025+$W28,$L28+_xlfn.XLOOKUP(_xlfn.XLOOKUP($C28,Lookups!$A$3:$A$17,Lookups!$B$3:$B$17),'VT CHS Emissions Schedule'!$A:$A,'VT CHS Emissions Schedule'!O:O),0),"blended")</f>
        <v>83.051578312022372</v>
      </c>
      <c r="AW28" s="66">
        <f>IFERROR(IF(AW$15&lt;2025+$W28,$L28+_xlfn.XLOOKUP(_xlfn.XLOOKUP($C28,Lookups!$A$3:$A$17,Lookups!$B$3:$B$17),'VT CHS Emissions Schedule'!$A:$A,'VT CHS Emissions Schedule'!P:P),0),"blended")</f>
        <v>83.051578312022372</v>
      </c>
      <c r="AX28" s="66">
        <f>IFERROR(IF(AX$15&lt;2025+$W28,$L28+_xlfn.XLOOKUP(_xlfn.XLOOKUP($C28,Lookups!$A$3:$A$17,Lookups!$B$3:$B$17),'VT CHS Emissions Schedule'!$A:$A,'VT CHS Emissions Schedule'!Q:Q),0),"blended")</f>
        <v>83.051578312022372</v>
      </c>
      <c r="AY28" s="66">
        <f>IFERROR(IF(AY$15&lt;2025+$W28,$L28+_xlfn.XLOOKUP(_xlfn.XLOOKUP($C28,Lookups!$A$3:$A$17,Lookups!$B$3:$B$17),'VT CHS Emissions Schedule'!$A:$A,'VT CHS Emissions Schedule'!R:R),0),"blended")</f>
        <v>83.051578312022372</v>
      </c>
      <c r="AZ28" s="66">
        <f>IFERROR(IF(AZ$15&lt;2025+$W28,$L28+_xlfn.XLOOKUP(_xlfn.XLOOKUP($C28,Lookups!$A$3:$A$17,Lookups!$B$3:$B$17),'VT CHS Emissions Schedule'!$A:$A,'VT CHS Emissions Schedule'!S:S),0),"blended")</f>
        <v>83.023632213100427</v>
      </c>
      <c r="BA28" s="66">
        <f>IFERROR(IF(BA$15&lt;2025+$W28,$L28+_xlfn.XLOOKUP(_xlfn.XLOOKUP($C28,Lookups!$A$3:$A$17,Lookups!$B$3:$B$17),'VT CHS Emissions Schedule'!$A:$A,'VT CHS Emissions Schedule'!T:T),0),"blended")</f>
        <v>83.023632213100427</v>
      </c>
      <c r="BB28" s="66">
        <f>IFERROR(IF(BB$15&lt;2025+$W28,$L28+_xlfn.XLOOKUP(_xlfn.XLOOKUP($C28,Lookups!$A$3:$A$17,Lookups!$B$3:$B$17),'VT CHS Emissions Schedule'!$A:$A,'VT CHS Emissions Schedule'!U:U),0),"blended")</f>
        <v>83.023632213100427</v>
      </c>
      <c r="BC28" s="66">
        <f>IFERROR(IF(BC$15&lt;2025+$W28,$L28+_xlfn.XLOOKUP(_xlfn.XLOOKUP($C28,Lookups!$A$3:$A$17,Lookups!$B$3:$B$17),'VT CHS Emissions Schedule'!$A:$A,'VT CHS Emissions Schedule'!V:V),0),"blended")</f>
        <v>83.023632213100427</v>
      </c>
      <c r="BD28" s="66">
        <f>IFERROR(IF(BD$15&lt;2025+$W28,$L28+_xlfn.XLOOKUP(_xlfn.XLOOKUP($C28,Lookups!$A$3:$A$17,Lookups!$B$3:$B$17),'VT CHS Emissions Schedule'!$A:$A,'VT CHS Emissions Schedule'!W:W),0),"blended")</f>
        <v>83.023632213100427</v>
      </c>
      <c r="BE28" s="66">
        <f>IFERROR(IF(BE$15&lt;2025+$W28,$L28+_xlfn.XLOOKUP(_xlfn.XLOOKUP($C28,Lookups!$A$3:$A$17,Lookups!$B$3:$B$17),'VT CHS Emissions Schedule'!$A:$A,'VT CHS Emissions Schedule'!X:X),0),"blended")</f>
        <v>0</v>
      </c>
      <c r="BF28" s="66">
        <f>IFERROR(IF(BF$15&lt;2025+$W28,$L28+_xlfn.XLOOKUP(_xlfn.XLOOKUP($C28,Lookups!$A$3:$A$17,Lookups!$B$3:$B$17),'VT CHS Emissions Schedule'!$A:$A,'VT CHS Emissions Schedule'!Y:Y),0),"blended")</f>
        <v>0</v>
      </c>
      <c r="BG28" s="66">
        <f>IFERROR(IF(BG$15&lt;2025+$W28,$L28+_xlfn.XLOOKUP(_xlfn.XLOOKUP($C28,Lookups!$A$3:$A$17,Lookups!$B$3:$B$17),'VT CHS Emissions Schedule'!$A:$A,'VT CHS Emissions Schedule'!Z:Z),0),"blended")</f>
        <v>0</v>
      </c>
      <c r="BH28" s="66">
        <f>IFERROR(IF(BH$15&lt;2025+$W28,$L28+_xlfn.XLOOKUP(_xlfn.XLOOKUP($C28,Lookups!$A$3:$A$17,Lookups!$B$3:$B$17),'VT CHS Emissions Schedule'!$A:$A,'VT CHS Emissions Schedule'!AA:AA),0),"blended")</f>
        <v>0</v>
      </c>
      <c r="BI28" s="66">
        <f>IFERROR(IF(BI$15&lt;2025+$W28,$L28+_xlfn.XLOOKUP(_xlfn.XLOOKUP($C28,Lookups!$A$3:$A$17,Lookups!$B$3:$B$17),'VT CHS Emissions Schedule'!$A:$A,'VT CHS Emissions Schedule'!AB:AB),0),"blended")</f>
        <v>0</v>
      </c>
      <c r="BJ28" s="66">
        <f>IFERROR(IF(BJ$15&lt;2025+$W28,$L28+_xlfn.XLOOKUP(_xlfn.XLOOKUP($C28,Lookups!$A$3:$A$17,Lookups!$B$3:$B$17),'VT CHS Emissions Schedule'!$A:$A,'VT CHS Emissions Schedule'!AC:AC),0),"blended")</f>
        <v>0</v>
      </c>
      <c r="BK28" s="63">
        <f>IF(BK$15&lt;2025+$W28,IF(OR($C28="Oil",$C28="Propane",$C28="Wood, commercial"),$R28*AK28,IF(OR($C28="Natural Gas",$C28="Electricity"),($R28*AK28)/(1-$K28),((($X$38*$U28*('VT CHS Emissions Schedule'!D$8+$P28))/$Y$38)+(($X$39*$U28*('VT CHS Emissions Schedule'!D$9+$O28))/$Y$39)+(($X$40*$U28*'VT CHS Emissions Schedule'!D$7)/$Y$40)/(1-$N28)+(($X$41*$U28*'VT CHS Emissions Schedule'!D$5)/$Y$41)/(1-$M28)+(($X$42*$U28*('VT CHS Emissions Schedule'!D$36+$Q28))/$Y$42)))),0)</f>
        <v>863015.60687062459</v>
      </c>
      <c r="BL28" s="63">
        <f>IF(BL$15&lt;2025+$W28,IF(OR($C28="Oil",$C28="Propane",$C28="Wood, commercial"),$R28*AL28,IF(OR($C28="Natural Gas",$C28="Electricity"),($R28*AL28)/(1-$K28),((($X$38*$U28*('VT CHS Emissions Schedule'!E$8+$P28))/$Y$38)+(($X$39*$U28*('VT CHS Emissions Schedule'!E$9+$O28))/$Y$39)+(($X$40*$U28*'VT CHS Emissions Schedule'!E$7)/$Y$40)/(1-$N28)+(($X$41*$U28*'VT CHS Emissions Schedule'!E$5)/$Y$41)/(1-$M28)+(($X$42*$U28*('VT CHS Emissions Schedule'!E$36+$Q28))/$Y$42)))),0)</f>
        <v>863015.60687062459</v>
      </c>
      <c r="BM28" s="63">
        <f>IF(BM$15&lt;2025+$W28,IF(OR($C28="Oil",$C28="Propane",$C28="Wood, commercial"),$R28*AM28,IF(OR($C28="Natural Gas",$C28="Electricity"),($R28*AM28)/(1-$K28),((($X$38*$U28*('VT CHS Emissions Schedule'!F$8+$P28))/$Y$38)+(($X$39*$U28*('VT CHS Emissions Schedule'!F$9+$O28))/$Y$39)+(($X$40*$U28*'VT CHS Emissions Schedule'!F$7)/$Y$40)/(1-$N28)+(($X$41*$U28*'VT CHS Emissions Schedule'!F$5)/$Y$41)/(1-$M28)+(($X$42*$U28*('VT CHS Emissions Schedule'!F$36+$Q28))/$Y$42)))),0)</f>
        <v>863015.60687062459</v>
      </c>
      <c r="BN28" s="63">
        <f>IF(BN$15&lt;2025+$W28,IF(OR($C28="Oil",$C28="Propane",$C28="Wood, commercial"),$R28*AN28,IF(OR($C28="Natural Gas",$C28="Electricity"),($R28*AN28)/(1-$K28),((($X$38*$U28*('VT CHS Emissions Schedule'!G$8+$P28))/$Y$38)+(($X$39*$U28*('VT CHS Emissions Schedule'!G$9+$O28))/$Y$39)+(($X$40*$U28*'VT CHS Emissions Schedule'!G$7)/$Y$40)/(1-$N28)+(($X$41*$U28*'VT CHS Emissions Schedule'!G$5)/$Y$41)/(1-$M28)+(($X$42*$U28*('VT CHS Emissions Schedule'!G$36+$Q28))/$Y$42)))),0)</f>
        <v>863015.60687062459</v>
      </c>
      <c r="BO28" s="63">
        <f>IF(BO$15&lt;2025+$W28,IF(OR($C28="Oil",$C28="Propane",$C28="Wood, commercial"),$R28*AO28,IF(OR($C28="Natural Gas",$C28="Electricity"),($R28*AO28)/(1-$K28),((($X$38*$U28*('VT CHS Emissions Schedule'!H$8+$P28))/$Y$38)+(($X$39*$U28*('VT CHS Emissions Schedule'!H$9+$O28))/$Y$39)+(($X$40*$U28*'VT CHS Emissions Schedule'!H$7)/$Y$40)/(1-$N28)+(($X$41*$U28*'VT CHS Emissions Schedule'!H$5)/$Y$41)/(1-$M28)+(($X$42*$U28*('VT CHS Emissions Schedule'!H$36+$Q28))/$Y$42)))),0)</f>
        <v>863015.60687062459</v>
      </c>
      <c r="BP28" s="63">
        <f>IF(BP$15&lt;2025+$W28,IF(OR($C28="Oil",$C28="Propane",$C28="Wood, commercial"),$R28*AP28,IF(OR($C28="Natural Gas",$C28="Electricity"),($R28*AP28)/(1-$K28),((($X$38*$U28*('VT CHS Emissions Schedule'!I$8+$P28))/$Y$38)+(($X$39*$U28*('VT CHS Emissions Schedule'!I$9+$O28))/$Y$39)+(($X$40*$U28*'VT CHS Emissions Schedule'!I$7)/$Y$40)/(1-$N28)+(($X$41*$U28*'VT CHS Emissions Schedule'!I$5)/$Y$41)/(1-$M28)+(($X$42*$U28*('VT CHS Emissions Schedule'!I$36+$Q28))/$Y$42)))),0)</f>
        <v>857496.69819224195</v>
      </c>
      <c r="BQ28" s="63">
        <f>IF(BQ$15&lt;2025+$W28,IF(OR($C28="Oil",$C28="Propane",$C28="Wood, commercial"),$R28*AQ28,IF(OR($C28="Natural Gas",$C28="Electricity"),($R28*AQ28)/(1-$K28),((($X$38*$U28*('VT CHS Emissions Schedule'!J$8+$P28))/$Y$38)+(($X$39*$U28*('VT CHS Emissions Schedule'!J$9+$O28))/$Y$39)+(($X$40*$U28*'VT CHS Emissions Schedule'!J$7)/$Y$40)/(1-$N28)+(($X$41*$U28*'VT CHS Emissions Schedule'!J$5)/$Y$41)/(1-$M28)+(($X$42*$U28*('VT CHS Emissions Schedule'!J$36+$Q28))/$Y$42)))),0)</f>
        <v>857496.69819224195</v>
      </c>
      <c r="BR28" s="63">
        <f>IF(BR$15&lt;2025+$W28,IF(OR($C28="Oil",$C28="Propane",$C28="Wood, commercial"),$R28*AR28,IF(OR($C28="Natural Gas",$C28="Electricity"),($R28*AR28)/(1-$K28),((($X$38*$U28*('VT CHS Emissions Schedule'!K$8+$P28))/$Y$38)+(($X$39*$U28*('VT CHS Emissions Schedule'!K$9+$O28))/$Y$39)+(($X$40*$U28*'VT CHS Emissions Schedule'!K$7)/$Y$40)/(1-$N28)+(($X$41*$U28*'VT CHS Emissions Schedule'!K$5)/$Y$41)/(1-$M28)+(($X$42*$U28*('VT CHS Emissions Schedule'!K$36+$Q28))/$Y$42)))),0)</f>
        <v>857496.69819224195</v>
      </c>
      <c r="BS28" s="63">
        <f>IF(BS$15&lt;2025+$W28,IF(OR($C28="Oil",$C28="Propane",$C28="Wood, commercial"),$R28*AS28,IF(OR($C28="Natural Gas",$C28="Electricity"),($R28*AS28)/(1-$K28),((($X$38*$U28*('VT CHS Emissions Schedule'!L$8+$P28))/$Y$38)+(($X$39*$U28*('VT CHS Emissions Schedule'!L$9+$O28))/$Y$39)+(($X$40*$U28*'VT CHS Emissions Schedule'!L$7)/$Y$40)/(1-$N28)+(($X$41*$U28*'VT CHS Emissions Schedule'!L$5)/$Y$41)/(1-$M28)+(($X$42*$U28*('VT CHS Emissions Schedule'!L$36+$Q28))/$Y$42)))),0)</f>
        <v>857496.69819224195</v>
      </c>
      <c r="BT28" s="63">
        <f>IF(BT$15&lt;2025+$W28,IF(OR($C28="Oil",$C28="Propane",$C28="Wood, commercial"),$R28*AT28,IF(OR($C28="Natural Gas",$C28="Electricity"),($R28*AT28)/(1-$K28),((($X$38*$U28*('VT CHS Emissions Schedule'!M$8+$P28))/$Y$38)+(($X$39*$U28*('VT CHS Emissions Schedule'!M$9+$O28))/$Y$39)+(($X$40*$U28*'VT CHS Emissions Schedule'!M$7)/$Y$40)/(1-$N28)+(($X$41*$U28*'VT CHS Emissions Schedule'!M$5)/$Y$41)/(1-$M28)+(($X$42*$U28*('VT CHS Emissions Schedule'!M$36+$Q28))/$Y$42)))),0)</f>
        <v>857496.69819224195</v>
      </c>
      <c r="BU28" s="63">
        <f>IF(BU$15&lt;2025+$W28,IF(OR($C28="Oil",$C28="Propane",$C28="Wood, commercial"),$R28*AU28,IF(OR($C28="Natural Gas",$C28="Electricity"),($R28*AU28)/(1-$K28),((($X$38*$U28*('VT CHS Emissions Schedule'!N$8+$P28))/$Y$38)+(($X$39*$U28*('VT CHS Emissions Schedule'!N$9+$O28))/$Y$39)+(($X$40*$U28*'VT CHS Emissions Schedule'!N$7)/$Y$40)/(1-$N28)+(($X$41*$U28*'VT CHS Emissions Schedule'!N$5)/$Y$41)/(1-$M28)+(($X$42*$U28*('VT CHS Emissions Schedule'!N$36+$Q28))/$Y$42)))),0)</f>
        <v>856577.71160963585</v>
      </c>
      <c r="BV28" s="63">
        <f>IF(BV$15&lt;2025+$W28,IF(OR($C28="Oil",$C28="Propane",$C28="Wood, commercial"),$R28*AV28,IF(OR($C28="Natural Gas",$C28="Electricity"),($R28*AV28)/(1-$K28),((($X$38*$U28*('VT CHS Emissions Schedule'!O$8+$P28))/$Y$38)+(($X$39*$U28*('VT CHS Emissions Schedule'!O$9+$O28))/$Y$39)+(($X$40*$U28*'VT CHS Emissions Schedule'!O$7)/$Y$40)/(1-$N28)+(($X$41*$U28*'VT CHS Emissions Schedule'!O$5)/$Y$41)/(1-$M28)+(($X$42*$U28*('VT CHS Emissions Schedule'!O$36+$Q28))/$Y$42)))),0)</f>
        <v>856577.71160963585</v>
      </c>
      <c r="BW28" s="63">
        <f>IF(BW$15&lt;2025+$W28,IF(OR($C28="Oil",$C28="Propane",$C28="Wood, commercial"),$R28*AW28,IF(OR($C28="Natural Gas",$C28="Electricity"),($R28*AW28)/(1-$K28),((($X$38*$U28*('VT CHS Emissions Schedule'!P$8+$P28))/$Y$38)+(($X$39*$U28*('VT CHS Emissions Schedule'!P$9+$O28))/$Y$39)+(($X$40*$U28*'VT CHS Emissions Schedule'!P$7)/$Y$40)/(1-$N28)+(($X$41*$U28*'VT CHS Emissions Schedule'!P$5)/$Y$41)/(1-$M28)+(($X$42*$U28*('VT CHS Emissions Schedule'!P$36+$Q28))/$Y$42)))),0)</f>
        <v>856577.71160963585</v>
      </c>
      <c r="BX28" s="63">
        <f>IF(BX$15&lt;2025+$W28,IF(OR($C28="Oil",$C28="Propane",$C28="Wood, commercial"),$R28*AX28,IF(OR($C28="Natural Gas",$C28="Electricity"),($R28*AX28)/(1-$K28),((($X$38*$U28*('VT CHS Emissions Schedule'!Q$8+$P28))/$Y$38)+(($X$39*$U28*('VT CHS Emissions Schedule'!Q$9+$O28))/$Y$39)+(($X$40*$U28*'VT CHS Emissions Schedule'!Q$7)/$Y$40)/(1-$N28)+(($X$41*$U28*'VT CHS Emissions Schedule'!Q$5)/$Y$41)/(1-$M28)+(($X$42*$U28*('VT CHS Emissions Schedule'!Q$36+$Q28))/$Y$42)))),0)</f>
        <v>856577.71160963585</v>
      </c>
      <c r="BY28" s="63">
        <f>IF(BY$15&lt;2025+$W28,IF(OR($C28="Oil",$C28="Propane",$C28="Wood, commercial"),$R28*AY28,IF(OR($C28="Natural Gas",$C28="Electricity"),($R28*AY28)/(1-$K28),((($X$38*$U28*('VT CHS Emissions Schedule'!R$8+$P28))/$Y$38)+(($X$39*$U28*('VT CHS Emissions Schedule'!R$9+$O28))/$Y$39)+(($X$40*$U28*'VT CHS Emissions Schedule'!R$7)/$Y$40)/(1-$N28)+(($X$41*$U28*'VT CHS Emissions Schedule'!R$5)/$Y$41)/(1-$M28)+(($X$42*$U28*('VT CHS Emissions Schedule'!R$36+$Q28))/$Y$42)))),0)</f>
        <v>856577.71160963585</v>
      </c>
      <c r="BZ28" s="63">
        <f>IF(BZ$15&lt;2025+$W28,IF(OR($C28="Oil",$C28="Propane",$C28="Wood, commercial"),$R28*AZ28,IF(OR($C28="Natural Gas",$C28="Electricity"),($R28*AZ28)/(1-$K28),((($X$38*$U28*('VT CHS Emissions Schedule'!S$8+$P28))/$Y$38)+(($X$39*$U28*('VT CHS Emissions Schedule'!S$9+$O28))/$Y$39)+(($X$40*$U28*'VT CHS Emissions Schedule'!S$7)/$Y$40)/(1-$N28)+(($X$41*$U28*'VT CHS Emissions Schedule'!S$5)/$Y$41)/(1-$M28)+(($X$42*$U28*('VT CHS Emissions Schedule'!S$36+$Q28))/$Y$42)))),0)</f>
        <v>856289.48101908597</v>
      </c>
      <c r="CA28" s="63">
        <f>IF(CA$15&lt;2025+$W28,IF(OR($C28="Oil",$C28="Propane",$C28="Wood, commercial"),$R28*BA28,IF(OR($C28="Natural Gas",$C28="Electricity"),($R28*BA28)/(1-$K28),((($X$38*$U28*('VT CHS Emissions Schedule'!T$8+$P28))/$Y$38)+(($X$39*$U28*('VT CHS Emissions Schedule'!T$9+$O28))/$Y$39)+(($X$40*$U28*'VT CHS Emissions Schedule'!T$7)/$Y$40)/(1-$N28)+(($X$41*$U28*'VT CHS Emissions Schedule'!T$5)/$Y$41)/(1-$M28)+(($X$42*$U28*('VT CHS Emissions Schedule'!T$36+$Q28))/$Y$42)))),0)</f>
        <v>856289.48101908597</v>
      </c>
      <c r="CB28" s="63">
        <f>IF(CB$15&lt;2025+$W28,IF(OR($C28="Oil",$C28="Propane",$C28="Wood, commercial"),$R28*BB28,IF(OR($C28="Natural Gas",$C28="Electricity"),($R28*BB28)/(1-$K28),((($X$38*$U28*('VT CHS Emissions Schedule'!U$8+$P28))/$Y$38)+(($X$39*$U28*('VT CHS Emissions Schedule'!U$9+$O28))/$Y$39)+(($X$40*$U28*'VT CHS Emissions Schedule'!U$7)/$Y$40)/(1-$N28)+(($X$41*$U28*'VT CHS Emissions Schedule'!U$5)/$Y$41)/(1-$M28)+(($X$42*$U28*('VT CHS Emissions Schedule'!U$36+$Q28))/$Y$42)))),0)</f>
        <v>856289.48101908597</v>
      </c>
      <c r="CC28" s="63">
        <f>IF(CC$15&lt;2025+$W28,IF(OR($C28="Oil",$C28="Propane",$C28="Wood, commercial"),$R28*BC28,IF(OR($C28="Natural Gas",$C28="Electricity"),($R28*BC28)/(1-$K28),((($X$38*$U28*('VT CHS Emissions Schedule'!V$8+$P28))/$Y$38)+(($X$39*$U28*('VT CHS Emissions Schedule'!V$9+$O28))/$Y$39)+(($X$40*$U28*'VT CHS Emissions Schedule'!V$7)/$Y$40)/(1-$N28)+(($X$41*$U28*'VT CHS Emissions Schedule'!V$5)/$Y$41)/(1-$M28)+(($X$42*$U28*('VT CHS Emissions Schedule'!V$36+$Q28))/$Y$42)))),0)</f>
        <v>856289.48101908597</v>
      </c>
      <c r="CD28" s="63">
        <f>IF(CD$15&lt;2025+$W28,IF(OR($C28="Oil",$C28="Propane",$C28="Wood, commercial"),$R28*BD28,IF(OR($C28="Natural Gas",$C28="Electricity"),($R28*BD28)/(1-$K28),((($X$38*$U28*('VT CHS Emissions Schedule'!W$8+$P28))/$Y$38)+(($X$39*$U28*('VT CHS Emissions Schedule'!W$9+$O28))/$Y$39)+(($X$40*$U28*'VT CHS Emissions Schedule'!W$7)/$Y$40)/(1-$N28)+(($X$41*$U28*'VT CHS Emissions Schedule'!W$5)/$Y$41)/(1-$M28)+(($X$42*$U28*('VT CHS Emissions Schedule'!W$36+$Q28))/$Y$42)))),0)</f>
        <v>856289.48101908597</v>
      </c>
      <c r="CE28" s="63">
        <f>IF(CE$15&lt;2025+$W28,IF(OR($C28="Oil",$C28="Propane",$C28="Wood, commercial"),$R28*BE28,IF(OR($C28="Natural Gas",$C28="Electricity"),($R28*BE28)/(1-$K28),((($X$38*$U28*('VT CHS Emissions Schedule'!X$8+$P28))/$Y$38)+(($X$39*$U28*('VT CHS Emissions Schedule'!X$9+$O28))/$Y$39)+(($X$40*$U28*'VT CHS Emissions Schedule'!X$7)/$Y$40)/(1-$N28)+(($X$41*$U28*'VT CHS Emissions Schedule'!X$5)/$Y$41)/(1-$M28)+(($X$42*$U28*('VT CHS Emissions Schedule'!X$36+$Q28))/$Y$42)))),0)</f>
        <v>0</v>
      </c>
      <c r="CF28" s="63">
        <f>IF(CF$15&lt;2025+$W28,IF(OR($C28="Oil",$C28="Propane",$C28="Wood, commercial"),$R28*BF28,IF(OR($C28="Natural Gas",$C28="Electricity"),($R28*BF28)/(1-$K28),((($X$38*$U28*('VT CHS Emissions Schedule'!Y$8+$P28))/$Y$38)+(($X$39*$U28*('VT CHS Emissions Schedule'!Y$9+$O28))/$Y$39)+(($X$40*$U28*'VT CHS Emissions Schedule'!Y$7)/$Y$40)/(1-$N28)+(($X$41*$U28*'VT CHS Emissions Schedule'!Y$5)/$Y$41)/(1-$M28)+(($X$42*$U28*('VT CHS Emissions Schedule'!Y$36+$Q28))/$Y$42)))),0)</f>
        <v>0</v>
      </c>
      <c r="CG28" s="63">
        <f>IF(CG$15&lt;2025+$W28,IF(OR($C28="Oil",$C28="Propane",$C28="Wood, commercial"),$R28*BG28,IF(OR($C28="Natural Gas",$C28="Electricity"),($R28*BG28)/(1-$K28),((($X$38*$U28*('VT CHS Emissions Schedule'!Z$8+$P28))/$Y$38)+(($X$39*$U28*('VT CHS Emissions Schedule'!Z$9+$O28))/$Y$39)+(($X$40*$U28*'VT CHS Emissions Schedule'!Z$7)/$Y$40)/(1-$N28)+(($X$41*$U28*'VT CHS Emissions Schedule'!Z$5)/$Y$41)/(1-$M28)+(($X$42*$U28*('VT CHS Emissions Schedule'!Z$36+$Q28))/$Y$42)))),0)</f>
        <v>0</v>
      </c>
      <c r="CH28" s="63">
        <f>IF(CH$15&lt;2025+$W28,IF(OR($C28="Oil",$C28="Propane",$C28="Wood, commercial"),$R28*BH28,IF(OR($C28="Natural Gas",$C28="Electricity"),($R28*BH28)/(1-$K28),((($X$38*$U28*('VT CHS Emissions Schedule'!AA$8+$P28))/$Y$38)+(($X$39*$U28*('VT CHS Emissions Schedule'!AA$9+$O28))/$Y$39)+(($X$40*$U28*'VT CHS Emissions Schedule'!AA$7)/$Y$40)/(1-$N28)+(($X$41*$U28*'VT CHS Emissions Schedule'!AA$5)/$Y$41)/(1-$M28)+(($X$42*$U28*('VT CHS Emissions Schedule'!AA$36+$Q28))/$Y$42)))),0)</f>
        <v>0</v>
      </c>
      <c r="CI28" s="63">
        <f>IF(CI$15&lt;2025+$W28,IF(OR($C28="Oil",$C28="Propane",$C28="Wood, commercial"),$R28*BI28,IF(OR($C28="Natural Gas",$C28="Electricity"),($R28*BI28)/(1-$K28),((($X$38*$U28*('VT CHS Emissions Schedule'!AB$8+$P28))/$Y$38)+(($X$39*$U28*('VT CHS Emissions Schedule'!AB$9+$O28))/$Y$39)+(($X$40*$U28*'VT CHS Emissions Schedule'!AB$7)/$Y$40)/(1-$N28)+(($X$41*$U28*'VT CHS Emissions Schedule'!AB$5)/$Y$41)/(1-$M28)+(($X$42*$U28*('VT CHS Emissions Schedule'!AB$36+$Q28))/$Y$42)))),0)</f>
        <v>0</v>
      </c>
      <c r="CJ28" s="63">
        <f>IF(CJ$15&lt;2025+$W28,IF(OR($C28="Oil",$C28="Propane",$C28="Wood, commercial"),$R28*BJ28,IF(OR($C28="Natural Gas",$C28="Electricity"),($R28*BJ28)/(1-$K28),((($X$38*$U28*('VT CHS Emissions Schedule'!AC$8+$P28))/$Y$38)+(($X$39*$U28*('VT CHS Emissions Schedule'!AC$9+$O28))/$Y$39)+(($X$40*$U28*'VT CHS Emissions Schedule'!AC$7)/$Y$40)/(1-$N28)+(($X$41*$U28*'VT CHS Emissions Schedule'!AC$5)/$Y$41)/(1-$M28)+(($X$42*$U28*('VT CHS Emissions Schedule'!AC$36+$Q28))/$Y$42)))),0)</f>
        <v>0</v>
      </c>
      <c r="CK28" s="63">
        <f>IF(CK$15&lt;2025+$W28,BK28+($S28*'VT CHS Emissions Schedule'!D$5)/(1-$M28)+($T28*'VT CHS Emissions Schedule'!D$5)/(1-$M28),0)</f>
        <v>877208.30575977394</v>
      </c>
      <c r="CL28" s="63">
        <f>IF(CL$15&lt;2025+$W28,BL28+($S28*'VT CHS Emissions Schedule'!E$5)/(1-$M28)+($T28*'VT CHS Emissions Schedule'!E$5)/(1-$M28),0)</f>
        <v>876221.42207526613</v>
      </c>
      <c r="CM28" s="63">
        <f>IF(CM$15&lt;2025+$W28,BM28+($S28*'VT CHS Emissions Schedule'!F$5)/(1-$M28)+($T28*'VT CHS Emissions Schedule'!F$5)/(1-$M28),0)</f>
        <v>875234.53839075833</v>
      </c>
      <c r="CN28" s="63">
        <f>IF(CN$15&lt;2025+$W28,BN28+($S28*'VT CHS Emissions Schedule'!G$5)/(1-$M28)+($T28*'VT CHS Emissions Schedule'!G$5)/(1-$M28),0)</f>
        <v>874247.65470625053</v>
      </c>
      <c r="CO28" s="63">
        <f>IF(CO$15&lt;2025+$W28,BO28+($S28*'VT CHS Emissions Schedule'!H$5)/(1-$M28)+($T28*'VT CHS Emissions Schedule'!H$5)/(1-$M28),0)</f>
        <v>873260.77102174272</v>
      </c>
      <c r="CP28" s="63">
        <f>IF(CP$15&lt;2025+$W28,BP28+($S28*'VT CHS Emissions Schedule'!I$5)/(1-$M28)+($T28*'VT CHS Emissions Schedule'!I$5)/(1-$M28),0)</f>
        <v>866754.97865885228</v>
      </c>
      <c r="CQ28" s="63">
        <f>IF(CQ$15&lt;2025+$W28,BQ28+($S28*'VT CHS Emissions Schedule'!J$5)/(1-$M28)+($T28*'VT CHS Emissions Schedule'!J$5)/(1-$M28),0)</f>
        <v>865768.09497434436</v>
      </c>
      <c r="CR28" s="63">
        <f>IF(CR$15&lt;2025+$W28,BR28+($S28*'VT CHS Emissions Schedule'!K$5)/(1-$M28)+($T28*'VT CHS Emissions Schedule'!K$5)/(1-$M28),0)</f>
        <v>864781.21128983668</v>
      </c>
      <c r="CS28" s="63">
        <f>IF(CS$15&lt;2025+$W28,BS28+($S28*'VT CHS Emissions Schedule'!L$5)/(1-$M28)+($T28*'VT CHS Emissions Schedule'!L$5)/(1-$M28),0)</f>
        <v>863794.32760532887</v>
      </c>
      <c r="CT28" s="63">
        <f>IF(CT$15&lt;2025+$W28,BT28+($S28*'VT CHS Emissions Schedule'!M$5)/(1-$M28)+($T28*'VT CHS Emissions Schedule'!M$5)/(1-$M28),0)</f>
        <v>862807.44392082107</v>
      </c>
      <c r="CU28" s="63">
        <f>IF(CU$15&lt;2025+$W28,BU28+($S28*'VT CHS Emissions Schedule'!N$5)/(1-$M28)+($T28*'VT CHS Emissions Schedule'!N$5)/(1-$M28),0)</f>
        <v>860901.57365370705</v>
      </c>
      <c r="CV28" s="63">
        <f>IF(CV$15&lt;2025+$W28,BV28+($S28*'VT CHS Emissions Schedule'!O$5)/(1-$M28)+($T28*'VT CHS Emissions Schedule'!O$5)/(1-$M28),0)</f>
        <v>860901.57365370705</v>
      </c>
      <c r="CW28" s="63">
        <f>IF(CW$15&lt;2025+$W28,BW28+($S28*'VT CHS Emissions Schedule'!P$5)/(1-$M28)+($T28*'VT CHS Emissions Schedule'!P$5)/(1-$M28),0)</f>
        <v>860901.57365370705</v>
      </c>
      <c r="CX28" s="63">
        <f>IF(CX$15&lt;2025+$W28,BX28+($S28*'VT CHS Emissions Schedule'!Q$5)/(1-$M28)+($T28*'VT CHS Emissions Schedule'!Q$5)/(1-$M28),0)</f>
        <v>860901.57365370705</v>
      </c>
      <c r="CY28" s="63">
        <f>IF(CY$15&lt;2025+$W28,BY28+($S28*'VT CHS Emissions Schedule'!R$5)/(1-$M28)+($T28*'VT CHS Emissions Schedule'!R$5)/(1-$M28),0)</f>
        <v>860901.57365370705</v>
      </c>
      <c r="CZ28" s="63">
        <f>IF(CZ$15&lt;2025+$W28,BZ28+($S28*'VT CHS Emissions Schedule'!S$5)/(1-$M28)+($T28*'VT CHS Emissions Schedule'!S$5)/(1-$M28),0)</f>
        <v>860613.34306315717</v>
      </c>
      <c r="DA28" s="63">
        <f>IF(DA$15&lt;2025+$W28,CA28+($S28*'VT CHS Emissions Schedule'!T$5)/(1-$M28)+($T28*'VT CHS Emissions Schedule'!T$5)/(1-$M28),0)</f>
        <v>860613.34306315717</v>
      </c>
      <c r="DB28" s="63">
        <f>IF(DB$15&lt;2025+$W28,CB28+($S28*'VT CHS Emissions Schedule'!U$5)/(1-$M28)+($T28*'VT CHS Emissions Schedule'!U$5)/(1-$M28),0)</f>
        <v>860613.34306315717</v>
      </c>
      <c r="DC28" s="63">
        <f>IF(DC$15&lt;2025+$W28,CC28+($S28*'VT CHS Emissions Schedule'!V$5)/(1-$M28)+($T28*'VT CHS Emissions Schedule'!V$5)/(1-$M28),0)</f>
        <v>860613.34306315717</v>
      </c>
      <c r="DD28" s="63">
        <f>IF(DD$15&lt;2025+$W28,CD28+($S28*'VT CHS Emissions Schedule'!W$5)/(1-$M28)+($T28*'VT CHS Emissions Schedule'!W$5)/(1-$M28),0)</f>
        <v>860613.34306315717</v>
      </c>
      <c r="DE28" s="63">
        <f>IF(DE$15&lt;2025+$W28,CE28+($S28*'VT CHS Emissions Schedule'!X$5)/(1-$M28)+($T28*'VT CHS Emissions Schedule'!X$5)/(1-$M28),0)</f>
        <v>0</v>
      </c>
      <c r="DF28" s="63">
        <f>IF(DF$15&lt;2025+$W28,CF28+($S28*'VT CHS Emissions Schedule'!Y$5)/(1-$M28)+($T28*'VT CHS Emissions Schedule'!Y$5)/(1-$M28),0)</f>
        <v>0</v>
      </c>
      <c r="DG28" s="63">
        <f>IF(DG$15&lt;2025+$W28,CG28+($S28*'VT CHS Emissions Schedule'!Z$5)/(1-$M28)+($T28*'VT CHS Emissions Schedule'!Z$5)/(1-$M28),0)</f>
        <v>0</v>
      </c>
      <c r="DH28" s="63">
        <f>IF(DH$15&lt;2025+$W28,CH28+($S28*'VT CHS Emissions Schedule'!AA$5)/(1-$M28)+($T28*'VT CHS Emissions Schedule'!AA$5)/(1-$M28),0)</f>
        <v>0</v>
      </c>
      <c r="DI28" s="63">
        <f>IF(DI$15&lt;2025+$W28,CI28+($S28*'VT CHS Emissions Schedule'!AB$5)/(1-$M28)+($T28*'VT CHS Emissions Schedule'!AB$5)/(1-$M28),0)</f>
        <v>0</v>
      </c>
      <c r="DJ28" s="63">
        <f>IF(DJ$15&lt;2025+$W28,CJ28+($S28*'VT CHS Emissions Schedule'!AC$5)/(1-$M28)+($T28*'VT CHS Emissions Schedule'!AC$5)/(1-$M28),0)</f>
        <v>0</v>
      </c>
    </row>
    <row r="29" spans="1:114" x14ac:dyDescent="0.25">
      <c r="A29" s="449"/>
      <c r="B29" s="296">
        <v>2000</v>
      </c>
      <c r="C29" s="176" t="s">
        <v>8</v>
      </c>
      <c r="D29" s="174">
        <f t="shared" si="9"/>
        <v>13972374.942565441</v>
      </c>
      <c r="E29" s="224">
        <f t="shared" si="10"/>
        <v>14106136.24287466</v>
      </c>
      <c r="F29" s="220">
        <f t="shared" si="0"/>
        <v>13.972374942565441</v>
      </c>
      <c r="G29" s="110">
        <f t="shared" si="11"/>
        <v>715094.67275507923</v>
      </c>
      <c r="H29" s="63">
        <f>IF(OR($C29="Oil",$C29="Propane",$C29="Wood, commercial"),$R29*AK29,IF(OR($C29="Natural Gas",$C29="Electricity"),($R29*AK29)/(1-$K29),((($X$38*$U29*('VT CHS Emissions Schedule'!D$8+$P29))/$Y$38)+(($X$39*$U29*('VT CHS Emissions Schedule'!D$9+$O29))/$Y$39)+(($X$40*$U29*'VT CHS Emissions Schedule'!D$7)/$Y$40)/(1-$N29)+(($X$41*$U29*'VT CHS Emissions Schedule'!D$5)/$Y$41)/(1-$M29)+(($X$42*$U29*('VT CHS Emissions Schedule'!D$36+$Q29))/$Y$42))))</f>
        <v>701607.24792987888</v>
      </c>
      <c r="I29" s="63">
        <f>($S29*'VT CHS Emissions Schedule'!D$5)/(1-$M29)</f>
        <v>5326.3963709322115</v>
      </c>
      <c r="J29" s="63">
        <f>(T29*'VT CHS Emissions Schedule'!D$5)/(1-$M29)</f>
        <v>8161.0284542680665</v>
      </c>
      <c r="K29" s="191">
        <f>_xlfn.XLOOKUP($C29,Lookups!$A$3:$A$15,Lookups!$E$3:$E$15)</f>
        <v>0</v>
      </c>
      <c r="L29" s="64">
        <f>_xlfn.XLOOKUP($C29,Lookups!$A$3:$A$15,Lookups!$D$3:$D$15)</f>
        <v>0.32764300000000002</v>
      </c>
      <c r="M29" s="191">
        <f>Lookups!$E$6</f>
        <v>8.9499999999999996E-2</v>
      </c>
      <c r="N29" s="191">
        <f>Lookups!$E$5</f>
        <v>1.4E-2</v>
      </c>
      <c r="O29" s="64">
        <f>Lookups!$D$4</f>
        <v>0.32764300000000002</v>
      </c>
      <c r="P29" s="64">
        <f>Lookups!$D$3</f>
        <v>0.21490000000000001</v>
      </c>
      <c r="Q29" s="64">
        <f>Lookups!$D$8</f>
        <v>1.3776766038113153</v>
      </c>
      <c r="R29" s="71">
        <f t="shared" si="1"/>
        <v>9493.387894736843</v>
      </c>
      <c r="S29" s="71">
        <f t="shared" si="2"/>
        <v>128.40543301435406</v>
      </c>
      <c r="T29" s="71">
        <f t="shared" si="3"/>
        <v>196.7409707305263</v>
      </c>
      <c r="U29" s="71">
        <f t="shared" si="4"/>
        <v>8354.1813473684215</v>
      </c>
      <c r="V29" s="71">
        <f t="shared" si="5"/>
        <v>451.98712421052625</v>
      </c>
      <c r="W29" s="67">
        <v>20</v>
      </c>
      <c r="X29" s="192">
        <v>3.1399999999999997E-2</v>
      </c>
      <c r="Y29" s="79">
        <f t="shared" si="6"/>
        <v>0.65999999999999992</v>
      </c>
      <c r="Z29" s="79">
        <f t="shared" si="7"/>
        <v>0.68</v>
      </c>
      <c r="AA29" s="63">
        <f t="shared" si="8"/>
        <v>2000</v>
      </c>
      <c r="AB29" s="70">
        <v>17.100000000000001</v>
      </c>
      <c r="AC29" s="63">
        <v>113443</v>
      </c>
      <c r="AD29" s="63">
        <v>6619</v>
      </c>
      <c r="AE29" s="71">
        <v>0.55000000000000004</v>
      </c>
      <c r="AF29" s="71">
        <v>0.75</v>
      </c>
      <c r="AG29" s="71">
        <f>$Y$39</f>
        <v>0.88</v>
      </c>
      <c r="AH29" s="71">
        <v>3.52</v>
      </c>
      <c r="AI29" s="71">
        <v>1.08</v>
      </c>
      <c r="AJ29" s="74">
        <v>1.06E-3</v>
      </c>
      <c r="AK29" s="66">
        <f>IFERROR(IF(AK$15&lt;2025+$W29,$L29+_xlfn.XLOOKUP(_xlfn.XLOOKUP($C29,Lookups!$A$3:$A$17,Lookups!$B$3:$B$17),'VT CHS Emissions Schedule'!$A:$A,'VT CHS Emissions Schedule'!D:D),0),"blended")</f>
        <v>73.904833101663485</v>
      </c>
      <c r="AL29" s="66">
        <f>IFERROR(IF(AL$15&lt;2025+$W29,$L29+_xlfn.XLOOKUP(_xlfn.XLOOKUP($C29,Lookups!$A$3:$A$17,Lookups!$B$3:$B$17),'VT CHS Emissions Schedule'!$A:$A,'VT CHS Emissions Schedule'!E:E),0),"blended")</f>
        <v>73.904833101663485</v>
      </c>
      <c r="AM29" s="66">
        <f>IFERROR(IF(AM$15&lt;2025+$W29,$L29+_xlfn.XLOOKUP(_xlfn.XLOOKUP($C29,Lookups!$A$3:$A$17,Lookups!$B$3:$B$17),'VT CHS Emissions Schedule'!$A:$A,'VT CHS Emissions Schedule'!F:F),0),"blended")</f>
        <v>73.904833101663485</v>
      </c>
      <c r="AN29" s="66">
        <f>IFERROR(IF(AN$15&lt;2025+$W29,$L29+_xlfn.XLOOKUP(_xlfn.XLOOKUP($C29,Lookups!$A$3:$A$17,Lookups!$B$3:$B$17),'VT CHS Emissions Schedule'!$A:$A,'VT CHS Emissions Schedule'!G:G),0),"blended")</f>
        <v>73.904833101663485</v>
      </c>
      <c r="AO29" s="66">
        <f>IFERROR(IF(AO$15&lt;2025+$W29,$L29+_xlfn.XLOOKUP(_xlfn.XLOOKUP($C29,Lookups!$A$3:$A$17,Lookups!$B$3:$B$17),'VT CHS Emissions Schedule'!$A:$A,'VT CHS Emissions Schedule'!H:H),0),"blended")</f>
        <v>73.904833101663485</v>
      </c>
      <c r="AP29" s="66">
        <f>IFERROR(IF(AP$15&lt;2025+$W29,$L29+_xlfn.XLOOKUP(_xlfn.XLOOKUP($C29,Lookups!$A$3:$A$17,Lookups!$B$3:$B$17),'VT CHS Emissions Schedule'!$A:$A,'VT CHS Emissions Schedule'!I:I),0),"blended")</f>
        <v>73.534499723611702</v>
      </c>
      <c r="AQ29" s="66">
        <f>IFERROR(IF(AQ$15&lt;2025+$W29,$L29+_xlfn.XLOOKUP(_xlfn.XLOOKUP($C29,Lookups!$A$3:$A$17,Lookups!$B$3:$B$17),'VT CHS Emissions Schedule'!$A:$A,'VT CHS Emissions Schedule'!J:J),0),"blended")</f>
        <v>73.534499723611702</v>
      </c>
      <c r="AR29" s="66">
        <f>IFERROR(IF(AR$15&lt;2025+$W29,$L29+_xlfn.XLOOKUP(_xlfn.XLOOKUP($C29,Lookups!$A$3:$A$17,Lookups!$B$3:$B$17),'VT CHS Emissions Schedule'!$A:$A,'VT CHS Emissions Schedule'!K:K),0),"blended")</f>
        <v>73.534499723611702</v>
      </c>
      <c r="AS29" s="66">
        <f>IFERROR(IF(AS$15&lt;2025+$W29,$L29+_xlfn.XLOOKUP(_xlfn.XLOOKUP($C29,Lookups!$A$3:$A$17,Lookups!$B$3:$B$17),'VT CHS Emissions Schedule'!$A:$A,'VT CHS Emissions Schedule'!L:L),0),"blended")</f>
        <v>73.534499723611702</v>
      </c>
      <c r="AT29" s="66">
        <f>IFERROR(IF(AT$15&lt;2025+$W29,$L29+_xlfn.XLOOKUP(_xlfn.XLOOKUP($C29,Lookups!$A$3:$A$17,Lookups!$B$3:$B$17),'VT CHS Emissions Schedule'!$A:$A,'VT CHS Emissions Schedule'!M:M),0),"blended")</f>
        <v>73.534499723611702</v>
      </c>
      <c r="AU29" s="66">
        <f>IFERROR(IF(AU$15&lt;2025+$W29,$L29+_xlfn.XLOOKUP(_xlfn.XLOOKUP($C29,Lookups!$A$3:$A$17,Lookups!$B$3:$B$17),'VT CHS Emissions Schedule'!$A:$A,'VT CHS Emissions Schedule'!N:N),0),"blended")</f>
        <v>73.470057213134709</v>
      </c>
      <c r="AV29" s="66">
        <f>IFERROR(IF(AV$15&lt;2025+$W29,$L29+_xlfn.XLOOKUP(_xlfn.XLOOKUP($C29,Lookups!$A$3:$A$17,Lookups!$B$3:$B$17),'VT CHS Emissions Schedule'!$A:$A,'VT CHS Emissions Schedule'!O:O),0),"blended")</f>
        <v>73.470057213134709</v>
      </c>
      <c r="AW29" s="66">
        <f>IFERROR(IF(AW$15&lt;2025+$W29,$L29+_xlfn.XLOOKUP(_xlfn.XLOOKUP($C29,Lookups!$A$3:$A$17,Lookups!$B$3:$B$17),'VT CHS Emissions Schedule'!$A:$A,'VT CHS Emissions Schedule'!P:P),0),"blended")</f>
        <v>73.470057213134709</v>
      </c>
      <c r="AX29" s="66">
        <f>IFERROR(IF(AX$15&lt;2025+$W29,$L29+_xlfn.XLOOKUP(_xlfn.XLOOKUP($C29,Lookups!$A$3:$A$17,Lookups!$B$3:$B$17),'VT CHS Emissions Schedule'!$A:$A,'VT CHS Emissions Schedule'!Q:Q),0),"blended")</f>
        <v>73.470057213134709</v>
      </c>
      <c r="AY29" s="66">
        <f>IFERROR(IF(AY$15&lt;2025+$W29,$L29+_xlfn.XLOOKUP(_xlfn.XLOOKUP($C29,Lookups!$A$3:$A$17,Lookups!$B$3:$B$17),'VT CHS Emissions Schedule'!$A:$A,'VT CHS Emissions Schedule'!R:R),0),"blended")</f>
        <v>73.470057213134709</v>
      </c>
      <c r="AZ29" s="66">
        <f>IFERROR(IF(AZ$15&lt;2025+$W29,$L29+_xlfn.XLOOKUP(_xlfn.XLOOKUP($C29,Lookups!$A$3:$A$17,Lookups!$B$3:$B$17),'VT CHS Emissions Schedule'!$A:$A,'VT CHS Emissions Schedule'!S:S),0),"blended")</f>
        <v>73.450749829292349</v>
      </c>
      <c r="BA29" s="66">
        <f>IFERROR(IF(BA$15&lt;2025+$W29,$L29+_xlfn.XLOOKUP(_xlfn.XLOOKUP($C29,Lookups!$A$3:$A$17,Lookups!$B$3:$B$17),'VT CHS Emissions Schedule'!$A:$A,'VT CHS Emissions Schedule'!T:T),0),"blended")</f>
        <v>73.450749829292349</v>
      </c>
      <c r="BB29" s="66">
        <f>IFERROR(IF(BB$15&lt;2025+$W29,$L29+_xlfn.XLOOKUP(_xlfn.XLOOKUP($C29,Lookups!$A$3:$A$17,Lookups!$B$3:$B$17),'VT CHS Emissions Schedule'!$A:$A,'VT CHS Emissions Schedule'!U:U),0),"blended")</f>
        <v>73.450749829292349</v>
      </c>
      <c r="BC29" s="66">
        <f>IFERROR(IF(BC$15&lt;2025+$W29,$L29+_xlfn.XLOOKUP(_xlfn.XLOOKUP($C29,Lookups!$A$3:$A$17,Lookups!$B$3:$B$17),'VT CHS Emissions Schedule'!$A:$A,'VT CHS Emissions Schedule'!V:V),0),"blended")</f>
        <v>73.450749829292349</v>
      </c>
      <c r="BD29" s="66">
        <f>IFERROR(IF(BD$15&lt;2025+$W29,$L29+_xlfn.XLOOKUP(_xlfn.XLOOKUP($C29,Lookups!$A$3:$A$17,Lookups!$B$3:$B$17),'VT CHS Emissions Schedule'!$A:$A,'VT CHS Emissions Schedule'!W:W),0),"blended")</f>
        <v>73.450749829292349</v>
      </c>
      <c r="BE29" s="66">
        <f>IFERROR(IF(BE$15&lt;2025+$W29,$L29+_xlfn.XLOOKUP(_xlfn.XLOOKUP($C29,Lookups!$A$3:$A$17,Lookups!$B$3:$B$17),'VT CHS Emissions Schedule'!$A:$A,'VT CHS Emissions Schedule'!X:X),0),"blended")</f>
        <v>0</v>
      </c>
      <c r="BF29" s="66">
        <f>IFERROR(IF(BF$15&lt;2025+$W29,$L29+_xlfn.XLOOKUP(_xlfn.XLOOKUP($C29,Lookups!$A$3:$A$17,Lookups!$B$3:$B$17),'VT CHS Emissions Schedule'!$A:$A,'VT CHS Emissions Schedule'!Y:Y),0),"blended")</f>
        <v>0</v>
      </c>
      <c r="BG29" s="66">
        <f>IFERROR(IF(BG$15&lt;2025+$W29,$L29+_xlfn.XLOOKUP(_xlfn.XLOOKUP($C29,Lookups!$A$3:$A$17,Lookups!$B$3:$B$17),'VT CHS Emissions Schedule'!$A:$A,'VT CHS Emissions Schedule'!Z:Z),0),"blended")</f>
        <v>0</v>
      </c>
      <c r="BH29" s="66">
        <f>IFERROR(IF(BH$15&lt;2025+$W29,$L29+_xlfn.XLOOKUP(_xlfn.XLOOKUP($C29,Lookups!$A$3:$A$17,Lookups!$B$3:$B$17),'VT CHS Emissions Schedule'!$A:$A,'VT CHS Emissions Schedule'!AA:AA),0),"blended")</f>
        <v>0</v>
      </c>
      <c r="BI29" s="66">
        <f>IFERROR(IF(BI$15&lt;2025+$W29,$L29+_xlfn.XLOOKUP(_xlfn.XLOOKUP($C29,Lookups!$A$3:$A$17,Lookups!$B$3:$B$17),'VT CHS Emissions Schedule'!$A:$A,'VT CHS Emissions Schedule'!AB:AB),0),"blended")</f>
        <v>0</v>
      </c>
      <c r="BJ29" s="66">
        <f>IFERROR(IF(BJ$15&lt;2025+$W29,$L29+_xlfn.XLOOKUP(_xlfn.XLOOKUP($C29,Lookups!$A$3:$A$17,Lookups!$B$3:$B$17),'VT CHS Emissions Schedule'!$A:$A,'VT CHS Emissions Schedule'!AC:AC),0),"blended")</f>
        <v>0</v>
      </c>
      <c r="BK29" s="63">
        <f>IF(BK$15&lt;2025+$W29,IF(OR($C29="Oil",$C29="Propane",$C29="Wood, commercial"),$R29*AK29,IF(OR($C29="Natural Gas",$C29="Electricity"),($R29*AK29)/(1-$K29),((($X$38*$U29*('VT CHS Emissions Schedule'!D$8+$P29))/$Y$38)+(($X$39*$U29*('VT CHS Emissions Schedule'!D$9+$O29))/$Y$39)+(($X$40*$U29*'VT CHS Emissions Schedule'!D$7)/$Y$40)/(1-$N29)+(($X$41*$U29*'VT CHS Emissions Schedule'!D$5)/$Y$41)/(1-$M29)+(($X$42*$U29*('VT CHS Emissions Schedule'!D$36+$Q29))/$Y$42)))),0)</f>
        <v>701607.24792987888</v>
      </c>
      <c r="BL29" s="63">
        <f>IF(BL$15&lt;2025+$W29,IF(OR($C29="Oil",$C29="Propane",$C29="Wood, commercial"),$R29*AL29,IF(OR($C29="Natural Gas",$C29="Electricity"),($R29*AL29)/(1-$K29),((($X$38*$U29*('VT CHS Emissions Schedule'!E$8+$P29))/$Y$38)+(($X$39*$U29*('VT CHS Emissions Schedule'!E$9+$O29))/$Y$39)+(($X$40*$U29*'VT CHS Emissions Schedule'!E$7)/$Y$40)/(1-$N29)+(($X$41*$U29*'VT CHS Emissions Schedule'!E$5)/$Y$41)/(1-$M29)+(($X$42*$U29*('VT CHS Emissions Schedule'!E$36+$Q29))/$Y$42)))),0)</f>
        <v>701607.24792987888</v>
      </c>
      <c r="BM29" s="63">
        <f>IF(BM$15&lt;2025+$W29,IF(OR($C29="Oil",$C29="Propane",$C29="Wood, commercial"),$R29*AM29,IF(OR($C29="Natural Gas",$C29="Electricity"),($R29*AM29)/(1-$K29),((($X$38*$U29*('VT CHS Emissions Schedule'!F$8+$P29))/$Y$38)+(($X$39*$U29*('VT CHS Emissions Schedule'!F$9+$O29))/$Y$39)+(($X$40*$U29*'VT CHS Emissions Schedule'!F$7)/$Y$40)/(1-$N29)+(($X$41*$U29*'VT CHS Emissions Schedule'!F$5)/$Y$41)/(1-$M29)+(($X$42*$U29*('VT CHS Emissions Schedule'!F$36+$Q29))/$Y$42)))),0)</f>
        <v>701607.24792987888</v>
      </c>
      <c r="BN29" s="63">
        <f>IF(BN$15&lt;2025+$W29,IF(OR($C29="Oil",$C29="Propane",$C29="Wood, commercial"),$R29*AN29,IF(OR($C29="Natural Gas",$C29="Electricity"),($R29*AN29)/(1-$K29),((($X$38*$U29*('VT CHS Emissions Schedule'!G$8+$P29))/$Y$38)+(($X$39*$U29*('VT CHS Emissions Schedule'!G$9+$O29))/$Y$39)+(($X$40*$U29*'VT CHS Emissions Schedule'!G$7)/$Y$40)/(1-$N29)+(($X$41*$U29*'VT CHS Emissions Schedule'!G$5)/$Y$41)/(1-$M29)+(($X$42*$U29*('VT CHS Emissions Schedule'!G$36+$Q29))/$Y$42)))),0)</f>
        <v>701607.24792987888</v>
      </c>
      <c r="BO29" s="63">
        <f>IF(BO$15&lt;2025+$W29,IF(OR($C29="Oil",$C29="Propane",$C29="Wood, commercial"),$R29*AO29,IF(OR($C29="Natural Gas",$C29="Electricity"),($R29*AO29)/(1-$K29),((($X$38*$U29*('VT CHS Emissions Schedule'!H$8+$P29))/$Y$38)+(($X$39*$U29*('VT CHS Emissions Schedule'!H$9+$O29))/$Y$39)+(($X$40*$U29*'VT CHS Emissions Schedule'!H$7)/$Y$40)/(1-$N29)+(($X$41*$U29*'VT CHS Emissions Schedule'!H$5)/$Y$41)/(1-$M29)+(($X$42*$U29*('VT CHS Emissions Schedule'!H$36+$Q29))/$Y$42)))),0)</f>
        <v>701607.24792987888</v>
      </c>
      <c r="BP29" s="63">
        <f>IF(BP$15&lt;2025+$W29,IF(OR($C29="Oil",$C29="Propane",$C29="Wood, commercial"),$R29*AP29,IF(OR($C29="Natural Gas",$C29="Electricity"),($R29*AP29)/(1-$K29),((($X$38*$U29*('VT CHS Emissions Schedule'!I$8+$P29))/$Y$38)+(($X$39*$U29*('VT CHS Emissions Schedule'!I$9+$O29))/$Y$39)+(($X$40*$U29*'VT CHS Emissions Schedule'!I$7)/$Y$40)/(1-$N29)+(($X$41*$U29*'VT CHS Emissions Schedule'!I$5)/$Y$41)/(1-$M29)+(($X$42*$U29*('VT CHS Emissions Schedule'!I$36+$Q29))/$Y$42)))),0)</f>
        <v>698091.52952166507</v>
      </c>
      <c r="BQ29" s="63">
        <f>IF(BQ$15&lt;2025+$W29,IF(OR($C29="Oil",$C29="Propane",$C29="Wood, commercial"),$R29*AQ29,IF(OR($C29="Natural Gas",$C29="Electricity"),($R29*AQ29)/(1-$K29),((($X$38*$U29*('VT CHS Emissions Schedule'!J$8+$P29))/$Y$38)+(($X$39*$U29*('VT CHS Emissions Schedule'!J$9+$O29))/$Y$39)+(($X$40*$U29*'VT CHS Emissions Schedule'!J$7)/$Y$40)/(1-$N29)+(($X$41*$U29*'VT CHS Emissions Schedule'!J$5)/$Y$41)/(1-$M29)+(($X$42*$U29*('VT CHS Emissions Schedule'!J$36+$Q29))/$Y$42)))),0)</f>
        <v>698091.52952166507</v>
      </c>
      <c r="BR29" s="63">
        <f>IF(BR$15&lt;2025+$W29,IF(OR($C29="Oil",$C29="Propane",$C29="Wood, commercial"),$R29*AR29,IF(OR($C29="Natural Gas",$C29="Electricity"),($R29*AR29)/(1-$K29),((($X$38*$U29*('VT CHS Emissions Schedule'!K$8+$P29))/$Y$38)+(($X$39*$U29*('VT CHS Emissions Schedule'!K$9+$O29))/$Y$39)+(($X$40*$U29*'VT CHS Emissions Schedule'!K$7)/$Y$40)/(1-$N29)+(($X$41*$U29*'VT CHS Emissions Schedule'!K$5)/$Y$41)/(1-$M29)+(($X$42*$U29*('VT CHS Emissions Schedule'!K$36+$Q29))/$Y$42)))),0)</f>
        <v>698091.52952166507</v>
      </c>
      <c r="BS29" s="63">
        <f>IF(BS$15&lt;2025+$W29,IF(OR($C29="Oil",$C29="Propane",$C29="Wood, commercial"),$R29*AS29,IF(OR($C29="Natural Gas",$C29="Electricity"),($R29*AS29)/(1-$K29),((($X$38*$U29*('VT CHS Emissions Schedule'!L$8+$P29))/$Y$38)+(($X$39*$U29*('VT CHS Emissions Schedule'!L$9+$O29))/$Y$39)+(($X$40*$U29*'VT CHS Emissions Schedule'!L$7)/$Y$40)/(1-$N29)+(($X$41*$U29*'VT CHS Emissions Schedule'!L$5)/$Y$41)/(1-$M29)+(($X$42*$U29*('VT CHS Emissions Schedule'!L$36+$Q29))/$Y$42)))),0)</f>
        <v>698091.52952166507</v>
      </c>
      <c r="BT29" s="63">
        <f>IF(BT$15&lt;2025+$W29,IF(OR($C29="Oil",$C29="Propane",$C29="Wood, commercial"),$R29*AT29,IF(OR($C29="Natural Gas",$C29="Electricity"),($R29*AT29)/(1-$K29),((($X$38*$U29*('VT CHS Emissions Schedule'!M$8+$P29))/$Y$38)+(($X$39*$U29*('VT CHS Emissions Schedule'!M$9+$O29))/$Y$39)+(($X$40*$U29*'VT CHS Emissions Schedule'!M$7)/$Y$40)/(1-$N29)+(($X$41*$U29*'VT CHS Emissions Schedule'!M$5)/$Y$41)/(1-$M29)+(($X$42*$U29*('VT CHS Emissions Schedule'!M$36+$Q29))/$Y$42)))),0)</f>
        <v>698091.52952166507</v>
      </c>
      <c r="BU29" s="63">
        <f>IF(BU$15&lt;2025+$W29,IF(OR($C29="Oil",$C29="Propane",$C29="Wood, commercial"),$R29*AU29,IF(OR($C29="Natural Gas",$C29="Electricity"),($R29*AU29)/(1-$K29),((($X$38*$U29*('VT CHS Emissions Schedule'!N$8+$P29))/$Y$38)+(($X$39*$U29*('VT CHS Emissions Schedule'!N$9+$O29))/$Y$39)+(($X$40*$U29*'VT CHS Emissions Schedule'!N$7)/$Y$40)/(1-$N29)+(($X$41*$U29*'VT CHS Emissions Schedule'!N$5)/$Y$41)/(1-$M29)+(($X$42*$U29*('VT CHS Emissions Schedule'!N$36+$Q29))/$Y$42)))),0)</f>
        <v>697479.75177279627</v>
      </c>
      <c r="BV29" s="63">
        <f>IF(BV$15&lt;2025+$W29,IF(OR($C29="Oil",$C29="Propane",$C29="Wood, commercial"),$R29*AV29,IF(OR($C29="Natural Gas",$C29="Electricity"),($R29*AV29)/(1-$K29),((($X$38*$U29*('VT CHS Emissions Schedule'!O$8+$P29))/$Y$38)+(($X$39*$U29*('VT CHS Emissions Schedule'!O$9+$O29))/$Y$39)+(($X$40*$U29*'VT CHS Emissions Schedule'!O$7)/$Y$40)/(1-$N29)+(($X$41*$U29*'VT CHS Emissions Schedule'!O$5)/$Y$41)/(1-$M29)+(($X$42*$U29*('VT CHS Emissions Schedule'!O$36+$Q29))/$Y$42)))),0)</f>
        <v>697479.75177279627</v>
      </c>
      <c r="BW29" s="63">
        <f>IF(BW$15&lt;2025+$W29,IF(OR($C29="Oil",$C29="Propane",$C29="Wood, commercial"),$R29*AW29,IF(OR($C29="Natural Gas",$C29="Electricity"),($R29*AW29)/(1-$K29),((($X$38*$U29*('VT CHS Emissions Schedule'!P$8+$P29))/$Y$38)+(($X$39*$U29*('VT CHS Emissions Schedule'!P$9+$O29))/$Y$39)+(($X$40*$U29*'VT CHS Emissions Schedule'!P$7)/$Y$40)/(1-$N29)+(($X$41*$U29*'VT CHS Emissions Schedule'!P$5)/$Y$41)/(1-$M29)+(($X$42*$U29*('VT CHS Emissions Schedule'!P$36+$Q29))/$Y$42)))),0)</f>
        <v>697479.75177279627</v>
      </c>
      <c r="BX29" s="63">
        <f>IF(BX$15&lt;2025+$W29,IF(OR($C29="Oil",$C29="Propane",$C29="Wood, commercial"),$R29*AX29,IF(OR($C29="Natural Gas",$C29="Electricity"),($R29*AX29)/(1-$K29),((($X$38*$U29*('VT CHS Emissions Schedule'!Q$8+$P29))/$Y$38)+(($X$39*$U29*('VT CHS Emissions Schedule'!Q$9+$O29))/$Y$39)+(($X$40*$U29*'VT CHS Emissions Schedule'!Q$7)/$Y$40)/(1-$N29)+(($X$41*$U29*'VT CHS Emissions Schedule'!Q$5)/$Y$41)/(1-$M29)+(($X$42*$U29*('VT CHS Emissions Schedule'!Q$36+$Q29))/$Y$42)))),0)</f>
        <v>697479.75177279627</v>
      </c>
      <c r="BY29" s="63">
        <f>IF(BY$15&lt;2025+$W29,IF(OR($C29="Oil",$C29="Propane",$C29="Wood, commercial"),$R29*AY29,IF(OR($C29="Natural Gas",$C29="Electricity"),($R29*AY29)/(1-$K29),((($X$38*$U29*('VT CHS Emissions Schedule'!R$8+$P29))/$Y$38)+(($X$39*$U29*('VT CHS Emissions Schedule'!R$9+$O29))/$Y$39)+(($X$40*$U29*'VT CHS Emissions Schedule'!R$7)/$Y$40)/(1-$N29)+(($X$41*$U29*'VT CHS Emissions Schedule'!R$5)/$Y$41)/(1-$M29)+(($X$42*$U29*('VT CHS Emissions Schedule'!R$36+$Q29))/$Y$42)))),0)</f>
        <v>697479.75177279627</v>
      </c>
      <c r="BZ29" s="63">
        <f>IF(BZ$15&lt;2025+$W29,IF(OR($C29="Oil",$C29="Propane",$C29="Wood, commercial"),$R29*AZ29,IF(OR($C29="Natural Gas",$C29="Electricity"),($R29*AZ29)/(1-$K29),((($X$38*$U29*('VT CHS Emissions Schedule'!S$8+$P29))/$Y$38)+(($X$39*$U29*('VT CHS Emissions Schedule'!S$9+$O29))/$Y$39)+(($X$40*$U29*'VT CHS Emissions Schedule'!S$7)/$Y$40)/(1-$N29)+(($X$41*$U29*'VT CHS Emissions Schedule'!S$5)/$Y$41)/(1-$M29)+(($X$42*$U29*('VT CHS Emissions Schedule'!S$36+$Q29))/$Y$42)))),0)</f>
        <v>697296.45928874821</v>
      </c>
      <c r="CA29" s="63">
        <f>IF(CA$15&lt;2025+$W29,IF(OR($C29="Oil",$C29="Propane",$C29="Wood, commercial"),$R29*BA29,IF(OR($C29="Natural Gas",$C29="Electricity"),($R29*BA29)/(1-$K29),((($X$38*$U29*('VT CHS Emissions Schedule'!T$8+$P29))/$Y$38)+(($X$39*$U29*('VT CHS Emissions Schedule'!T$9+$O29))/$Y$39)+(($X$40*$U29*'VT CHS Emissions Schedule'!T$7)/$Y$40)/(1-$N29)+(($X$41*$U29*'VT CHS Emissions Schedule'!T$5)/$Y$41)/(1-$M29)+(($X$42*$U29*('VT CHS Emissions Schedule'!T$36+$Q29))/$Y$42)))),0)</f>
        <v>697296.45928874821</v>
      </c>
      <c r="CB29" s="63">
        <f>IF(CB$15&lt;2025+$W29,IF(OR($C29="Oil",$C29="Propane",$C29="Wood, commercial"),$R29*BB29,IF(OR($C29="Natural Gas",$C29="Electricity"),($R29*BB29)/(1-$K29),((($X$38*$U29*('VT CHS Emissions Schedule'!U$8+$P29))/$Y$38)+(($X$39*$U29*('VT CHS Emissions Schedule'!U$9+$O29))/$Y$39)+(($X$40*$U29*'VT CHS Emissions Schedule'!U$7)/$Y$40)/(1-$N29)+(($X$41*$U29*'VT CHS Emissions Schedule'!U$5)/$Y$41)/(1-$M29)+(($X$42*$U29*('VT CHS Emissions Schedule'!U$36+$Q29))/$Y$42)))),0)</f>
        <v>697296.45928874821</v>
      </c>
      <c r="CC29" s="63">
        <f>IF(CC$15&lt;2025+$W29,IF(OR($C29="Oil",$C29="Propane",$C29="Wood, commercial"),$R29*BC29,IF(OR($C29="Natural Gas",$C29="Electricity"),($R29*BC29)/(1-$K29),((($X$38*$U29*('VT CHS Emissions Schedule'!V$8+$P29))/$Y$38)+(($X$39*$U29*('VT CHS Emissions Schedule'!V$9+$O29))/$Y$39)+(($X$40*$U29*'VT CHS Emissions Schedule'!V$7)/$Y$40)/(1-$N29)+(($X$41*$U29*'VT CHS Emissions Schedule'!V$5)/$Y$41)/(1-$M29)+(($X$42*$U29*('VT CHS Emissions Schedule'!V$36+$Q29))/$Y$42)))),0)</f>
        <v>697296.45928874821</v>
      </c>
      <c r="CD29" s="63">
        <f>IF(CD$15&lt;2025+$W29,IF(OR($C29="Oil",$C29="Propane",$C29="Wood, commercial"),$R29*BD29,IF(OR($C29="Natural Gas",$C29="Electricity"),($R29*BD29)/(1-$K29),((($X$38*$U29*('VT CHS Emissions Schedule'!W$8+$P29))/$Y$38)+(($X$39*$U29*('VT CHS Emissions Schedule'!W$9+$O29))/$Y$39)+(($X$40*$U29*'VT CHS Emissions Schedule'!W$7)/$Y$40)/(1-$N29)+(($X$41*$U29*'VT CHS Emissions Schedule'!W$5)/$Y$41)/(1-$M29)+(($X$42*$U29*('VT CHS Emissions Schedule'!W$36+$Q29))/$Y$42)))),0)</f>
        <v>697296.45928874821</v>
      </c>
      <c r="CE29" s="63">
        <f>IF(CE$15&lt;2025+$W29,IF(OR($C29="Oil",$C29="Propane",$C29="Wood, commercial"),$R29*BE29,IF(OR($C29="Natural Gas",$C29="Electricity"),($R29*BE29)/(1-$K29),((($X$38*$U29*('VT CHS Emissions Schedule'!X$8+$P29))/$Y$38)+(($X$39*$U29*('VT CHS Emissions Schedule'!X$9+$O29))/$Y$39)+(($X$40*$U29*'VT CHS Emissions Schedule'!X$7)/$Y$40)/(1-$N29)+(($X$41*$U29*'VT CHS Emissions Schedule'!X$5)/$Y$41)/(1-$M29)+(($X$42*$U29*('VT CHS Emissions Schedule'!X$36+$Q29))/$Y$42)))),0)</f>
        <v>0</v>
      </c>
      <c r="CF29" s="63">
        <f>IF(CF$15&lt;2025+$W29,IF(OR($C29="Oil",$C29="Propane",$C29="Wood, commercial"),$R29*BF29,IF(OR($C29="Natural Gas",$C29="Electricity"),($R29*BF29)/(1-$K29),((($X$38*$U29*('VT CHS Emissions Schedule'!Y$8+$P29))/$Y$38)+(($X$39*$U29*('VT CHS Emissions Schedule'!Y$9+$O29))/$Y$39)+(($X$40*$U29*'VT CHS Emissions Schedule'!Y$7)/$Y$40)/(1-$N29)+(($X$41*$U29*'VT CHS Emissions Schedule'!Y$5)/$Y$41)/(1-$M29)+(($X$42*$U29*('VT CHS Emissions Schedule'!Y$36+$Q29))/$Y$42)))),0)</f>
        <v>0</v>
      </c>
      <c r="CG29" s="63">
        <f>IF(CG$15&lt;2025+$W29,IF(OR($C29="Oil",$C29="Propane",$C29="Wood, commercial"),$R29*BG29,IF(OR($C29="Natural Gas",$C29="Electricity"),($R29*BG29)/(1-$K29),((($X$38*$U29*('VT CHS Emissions Schedule'!Z$8+$P29))/$Y$38)+(($X$39*$U29*('VT CHS Emissions Schedule'!Z$9+$O29))/$Y$39)+(($X$40*$U29*'VT CHS Emissions Schedule'!Z$7)/$Y$40)/(1-$N29)+(($X$41*$U29*'VT CHS Emissions Schedule'!Z$5)/$Y$41)/(1-$M29)+(($X$42*$U29*('VT CHS Emissions Schedule'!Z$36+$Q29))/$Y$42)))),0)</f>
        <v>0</v>
      </c>
      <c r="CH29" s="63">
        <f>IF(CH$15&lt;2025+$W29,IF(OR($C29="Oil",$C29="Propane",$C29="Wood, commercial"),$R29*BH29,IF(OR($C29="Natural Gas",$C29="Electricity"),($R29*BH29)/(1-$K29),((($X$38*$U29*('VT CHS Emissions Schedule'!AA$8+$P29))/$Y$38)+(($X$39*$U29*('VT CHS Emissions Schedule'!AA$9+$O29))/$Y$39)+(($X$40*$U29*'VT CHS Emissions Schedule'!AA$7)/$Y$40)/(1-$N29)+(($X$41*$U29*'VT CHS Emissions Schedule'!AA$5)/$Y$41)/(1-$M29)+(($X$42*$U29*('VT CHS Emissions Schedule'!AA$36+$Q29))/$Y$42)))),0)</f>
        <v>0</v>
      </c>
      <c r="CI29" s="63">
        <f>IF(CI$15&lt;2025+$W29,IF(OR($C29="Oil",$C29="Propane",$C29="Wood, commercial"),$R29*BI29,IF(OR($C29="Natural Gas",$C29="Electricity"),($R29*BI29)/(1-$K29),((($X$38*$U29*('VT CHS Emissions Schedule'!AB$8+$P29))/$Y$38)+(($X$39*$U29*('VT CHS Emissions Schedule'!AB$9+$O29))/$Y$39)+(($X$40*$U29*'VT CHS Emissions Schedule'!AB$7)/$Y$40)/(1-$N29)+(($X$41*$U29*'VT CHS Emissions Schedule'!AB$5)/$Y$41)/(1-$M29)+(($X$42*$U29*('VT CHS Emissions Schedule'!AB$36+$Q29))/$Y$42)))),0)</f>
        <v>0</v>
      </c>
      <c r="CJ29" s="63">
        <f>IF(CJ$15&lt;2025+$W29,IF(OR($C29="Oil",$C29="Propane",$C29="Wood, commercial"),$R29*BJ29,IF(OR($C29="Natural Gas",$C29="Electricity"),($R29*BJ29)/(1-$K29),((($X$38*$U29*('VT CHS Emissions Schedule'!AC$8+$P29))/$Y$38)+(($X$39*$U29*('VT CHS Emissions Schedule'!AC$9+$O29))/$Y$39)+(($X$40*$U29*'VT CHS Emissions Schedule'!AC$7)/$Y$40)/(1-$N29)+(($X$41*$U29*'VT CHS Emissions Schedule'!AC$5)/$Y$41)/(1-$M29)+(($X$42*$U29*('VT CHS Emissions Schedule'!AC$36+$Q29))/$Y$42)))),0)</f>
        <v>0</v>
      </c>
      <c r="CK29" s="63">
        <f>IF(CK$15&lt;2025+$W29,BK29+($S29*'VT CHS Emissions Schedule'!D$5)/(1-$M29)+($T29*'VT CHS Emissions Schedule'!D$5)/(1-$M29),0)</f>
        <v>715094.67275507923</v>
      </c>
      <c r="CL29" s="63">
        <f>IF(CL$15&lt;2025+$W29,BL29+($S29*'VT CHS Emissions Schedule'!E$5)/(1-$M29)+($T29*'VT CHS Emissions Schedule'!E$5)/(1-$M29),0)</f>
        <v>714156.83002270141</v>
      </c>
      <c r="CM29" s="63">
        <f>IF(CM$15&lt;2025+$W29,BM29+($S29*'VT CHS Emissions Schedule'!F$5)/(1-$M29)+($T29*'VT CHS Emissions Schedule'!F$5)/(1-$M29),0)</f>
        <v>713218.98729032348</v>
      </c>
      <c r="CN29" s="63">
        <f>IF(CN$15&lt;2025+$W29,BN29+($S29*'VT CHS Emissions Schedule'!G$5)/(1-$M29)+($T29*'VT CHS Emissions Schedule'!G$5)/(1-$M29),0)</f>
        <v>712281.14455794566</v>
      </c>
      <c r="CO29" s="63">
        <f>IF(CO$15&lt;2025+$W29,BO29+($S29*'VT CHS Emissions Schedule'!H$5)/(1-$M29)+($T29*'VT CHS Emissions Schedule'!H$5)/(1-$M29),0)</f>
        <v>711343.30182556785</v>
      </c>
      <c r="CP29" s="63">
        <f>IF(CP$15&lt;2025+$W29,BP29+($S29*'VT CHS Emissions Schedule'!I$5)/(1-$M29)+($T29*'VT CHS Emissions Schedule'!I$5)/(1-$M29),0)</f>
        <v>706889.74068497622</v>
      </c>
      <c r="CQ29" s="63">
        <f>IF(CQ$15&lt;2025+$W29,BQ29+($S29*'VT CHS Emissions Schedule'!J$5)/(1-$M29)+($T29*'VT CHS Emissions Schedule'!J$5)/(1-$M29),0)</f>
        <v>705951.89795259829</v>
      </c>
      <c r="CR29" s="63">
        <f>IF(CR$15&lt;2025+$W29,BR29+($S29*'VT CHS Emissions Schedule'!K$5)/(1-$M29)+($T29*'VT CHS Emissions Schedule'!K$5)/(1-$M29),0)</f>
        <v>705014.05522022047</v>
      </c>
      <c r="CS29" s="63">
        <f>IF(CS$15&lt;2025+$W29,BS29+($S29*'VT CHS Emissions Schedule'!L$5)/(1-$M29)+($T29*'VT CHS Emissions Schedule'!L$5)/(1-$M29),0)</f>
        <v>704076.21248784265</v>
      </c>
      <c r="CT29" s="63">
        <f>IF(CT$15&lt;2025+$W29,BT29+($S29*'VT CHS Emissions Schedule'!M$5)/(1-$M29)+($T29*'VT CHS Emissions Schedule'!M$5)/(1-$M29),0)</f>
        <v>703138.36975546484</v>
      </c>
      <c r="CU29" s="63">
        <f>IF(CU$15&lt;2025+$W29,BU29+($S29*'VT CHS Emissions Schedule'!N$5)/(1-$M29)+($T29*'VT CHS Emissions Schedule'!N$5)/(1-$M29),0)</f>
        <v>701588.74927421811</v>
      </c>
      <c r="CV29" s="63">
        <f>IF(CV$15&lt;2025+$W29,BV29+($S29*'VT CHS Emissions Schedule'!O$5)/(1-$M29)+($T29*'VT CHS Emissions Schedule'!O$5)/(1-$M29),0)</f>
        <v>701588.74927421811</v>
      </c>
      <c r="CW29" s="63">
        <f>IF(CW$15&lt;2025+$W29,BW29+($S29*'VT CHS Emissions Schedule'!P$5)/(1-$M29)+($T29*'VT CHS Emissions Schedule'!P$5)/(1-$M29),0)</f>
        <v>701588.74927421811</v>
      </c>
      <c r="CX29" s="63">
        <f>IF(CX$15&lt;2025+$W29,BX29+($S29*'VT CHS Emissions Schedule'!Q$5)/(1-$M29)+($T29*'VT CHS Emissions Schedule'!Q$5)/(1-$M29),0)</f>
        <v>701588.74927421811</v>
      </c>
      <c r="CY29" s="63">
        <f>IF(CY$15&lt;2025+$W29,BY29+($S29*'VT CHS Emissions Schedule'!R$5)/(1-$M29)+($T29*'VT CHS Emissions Schedule'!R$5)/(1-$M29),0)</f>
        <v>701588.74927421811</v>
      </c>
      <c r="CZ29" s="63">
        <f>IF(CZ$15&lt;2025+$W29,BZ29+($S29*'VT CHS Emissions Schedule'!S$5)/(1-$M29)+($T29*'VT CHS Emissions Schedule'!S$5)/(1-$M29),0)</f>
        <v>701405.45679017005</v>
      </c>
      <c r="DA29" s="63">
        <f>IF(DA$15&lt;2025+$W29,CA29+($S29*'VT CHS Emissions Schedule'!T$5)/(1-$M29)+($T29*'VT CHS Emissions Schedule'!T$5)/(1-$M29),0)</f>
        <v>701405.45679017005</v>
      </c>
      <c r="DB29" s="63">
        <f>IF(DB$15&lt;2025+$W29,CB29+($S29*'VT CHS Emissions Schedule'!U$5)/(1-$M29)+($T29*'VT CHS Emissions Schedule'!U$5)/(1-$M29),0)</f>
        <v>701405.45679017005</v>
      </c>
      <c r="DC29" s="63">
        <f>IF(DC$15&lt;2025+$W29,CC29+($S29*'VT CHS Emissions Schedule'!V$5)/(1-$M29)+($T29*'VT CHS Emissions Schedule'!V$5)/(1-$M29),0)</f>
        <v>701405.45679017005</v>
      </c>
      <c r="DD29" s="63">
        <f>IF(DD$15&lt;2025+$W29,CD29+($S29*'VT CHS Emissions Schedule'!W$5)/(1-$M29)+($T29*'VT CHS Emissions Schedule'!W$5)/(1-$M29),0)</f>
        <v>701405.45679017005</v>
      </c>
      <c r="DE29" s="63">
        <f>IF(DE$15&lt;2025+$W29,CE29+($S29*'VT CHS Emissions Schedule'!X$5)/(1-$M29)+($T29*'VT CHS Emissions Schedule'!X$5)/(1-$M29),0)</f>
        <v>0</v>
      </c>
      <c r="DF29" s="63">
        <f>IF(DF$15&lt;2025+$W29,CF29+($S29*'VT CHS Emissions Schedule'!Y$5)/(1-$M29)+($T29*'VT CHS Emissions Schedule'!Y$5)/(1-$M29),0)</f>
        <v>0</v>
      </c>
      <c r="DG29" s="63">
        <f>IF(DG$15&lt;2025+$W29,CG29+($S29*'VT CHS Emissions Schedule'!Z$5)/(1-$M29)+($T29*'VT CHS Emissions Schedule'!Z$5)/(1-$M29),0)</f>
        <v>0</v>
      </c>
      <c r="DH29" s="63">
        <f>IF(DH$15&lt;2025+$W29,CH29+($S29*'VT CHS Emissions Schedule'!AA$5)/(1-$M29)+($T29*'VT CHS Emissions Schedule'!AA$5)/(1-$M29),0)</f>
        <v>0</v>
      </c>
      <c r="DI29" s="63">
        <f>IF(DI$15&lt;2025+$W29,CI29+($S29*'VT CHS Emissions Schedule'!AB$5)/(1-$M29)+($T29*'VT CHS Emissions Schedule'!AB$5)/(1-$M29),0)</f>
        <v>0</v>
      </c>
      <c r="DJ29" s="63">
        <f>IF(DJ$15&lt;2025+$W29,CJ29+($S29*'VT CHS Emissions Schedule'!AC$5)/(1-$M29)+($T29*'VT CHS Emissions Schedule'!AC$5)/(1-$M29),0)</f>
        <v>0</v>
      </c>
    </row>
    <row r="30" spans="1:114" x14ac:dyDescent="0.25">
      <c r="A30" s="449"/>
      <c r="B30" s="296">
        <v>2000</v>
      </c>
      <c r="C30" s="176" t="s">
        <v>11</v>
      </c>
      <c r="D30" s="174">
        <f t="shared" si="9"/>
        <v>12258824.778883755</v>
      </c>
      <c r="E30" s="224">
        <f t="shared" si="10"/>
        <v>12392586.079192974</v>
      </c>
      <c r="F30" s="220">
        <f t="shared" si="0"/>
        <v>12.258824778883755</v>
      </c>
      <c r="G30" s="110">
        <f t="shared" si="11"/>
        <v>626970.20266929362</v>
      </c>
      <c r="H30" s="63">
        <f>IF(OR($C30="Oil",$C30="Propane",$C30="Wood, commercial"),$R30*AK30,IF(OR($C30="Natural Gas",$C30="Electricity"),($R30*AK30)/(1-$K30),((($X$38*$U30*('VT CHS Emissions Schedule'!D$8+$P30))/$Y$38)+(($X$39*$U30*('VT CHS Emissions Schedule'!D$9+$O30))/$Y$39)+(($X$40*$U30*'VT CHS Emissions Schedule'!D$7)/$Y$40)/(1-$N30)+(($X$41*$U30*'VT CHS Emissions Schedule'!D$5)/$Y$41)/(1-$M30)+(($X$42*$U30*('VT CHS Emissions Schedule'!D$36+$Q30))/$Y$42))))</f>
        <v>613482.77784409327</v>
      </c>
      <c r="I30" s="63">
        <f>($S30*'VT CHS Emissions Schedule'!D$5)/(1-$M30)</f>
        <v>5326.3963709322115</v>
      </c>
      <c r="J30" s="63">
        <f>(T30*'VT CHS Emissions Schedule'!D$5)/(1-$M30)</f>
        <v>8161.0284542680665</v>
      </c>
      <c r="K30" s="191">
        <f>_xlfn.XLOOKUP($C30,Lookups!$A$3:$A$15,Lookups!$E$3:$E$15)</f>
        <v>1.4E-2</v>
      </c>
      <c r="L30" s="64">
        <f>_xlfn.XLOOKUP($C30,Lookups!$A$3:$A$15,Lookups!$D$3:$D$15)</f>
        <v>0</v>
      </c>
      <c r="M30" s="191">
        <f>Lookups!$E$6</f>
        <v>8.9499999999999996E-2</v>
      </c>
      <c r="N30" s="191">
        <f>Lookups!$E$5</f>
        <v>1.4E-2</v>
      </c>
      <c r="O30" s="64">
        <f>Lookups!$D$4</f>
        <v>0.32764300000000002</v>
      </c>
      <c r="P30" s="64">
        <f>Lookups!$D$3</f>
        <v>0.21490000000000001</v>
      </c>
      <c r="Q30" s="64">
        <f>Lookups!$D$8</f>
        <v>1.3776766038113153</v>
      </c>
      <c r="R30" s="71">
        <f t="shared" si="1"/>
        <v>9493.387894736843</v>
      </c>
      <c r="S30" s="71">
        <f t="shared" si="2"/>
        <v>128.40543301435406</v>
      </c>
      <c r="T30" s="71">
        <f t="shared" si="3"/>
        <v>196.7409707305263</v>
      </c>
      <c r="U30" s="71">
        <f t="shared" si="4"/>
        <v>8354.1813473684215</v>
      </c>
      <c r="V30" s="71">
        <f t="shared" si="5"/>
        <v>451.98712421052625</v>
      </c>
      <c r="W30" s="67">
        <v>20</v>
      </c>
      <c r="X30" s="192">
        <v>3.1399999999999997E-2</v>
      </c>
      <c r="Y30" s="79">
        <f t="shared" si="6"/>
        <v>0.65999999999999992</v>
      </c>
      <c r="Z30" s="79">
        <f t="shared" si="7"/>
        <v>0.68</v>
      </c>
      <c r="AA30" s="63">
        <f t="shared" si="8"/>
        <v>2000</v>
      </c>
      <c r="AB30" s="70">
        <v>17.100000000000001</v>
      </c>
      <c r="AC30" s="63">
        <v>113443</v>
      </c>
      <c r="AD30" s="63">
        <v>6619</v>
      </c>
      <c r="AE30" s="71">
        <v>0.55000000000000004</v>
      </c>
      <c r="AF30" s="71">
        <v>0.75</v>
      </c>
      <c r="AG30" s="71">
        <f>$Y$40</f>
        <v>0.88</v>
      </c>
      <c r="AH30" s="71">
        <v>3.52</v>
      </c>
      <c r="AI30" s="71">
        <v>1.08</v>
      </c>
      <c r="AJ30" s="74">
        <v>1.06E-3</v>
      </c>
      <c r="AK30" s="66">
        <f>IFERROR(IF(AK$15&lt;2025+$W30,$L30+_xlfn.XLOOKUP(_xlfn.XLOOKUP($C30,Lookups!$A$3:$A$17,Lookups!$B$3:$B$17),'VT CHS Emissions Schedule'!$A:$A,'VT CHS Emissions Schedule'!D:D),0),"blended")</f>
        <v>63.717402645016818</v>
      </c>
      <c r="AL30" s="66">
        <f>IFERROR(IF(AL$15&lt;2025+$W30,$L30+_xlfn.XLOOKUP(_xlfn.XLOOKUP($C30,Lookups!$A$3:$A$17,Lookups!$B$3:$B$17),'VT CHS Emissions Schedule'!$A:$A,'VT CHS Emissions Schedule'!E:E),0),"blended")</f>
        <v>63.717402645016818</v>
      </c>
      <c r="AM30" s="66">
        <f>IFERROR(IF(AM$15&lt;2025+$W30,$L30+_xlfn.XLOOKUP(_xlfn.XLOOKUP($C30,Lookups!$A$3:$A$17,Lookups!$B$3:$B$17),'VT CHS Emissions Schedule'!$A:$A,'VT CHS Emissions Schedule'!F:F),0),"blended")</f>
        <v>63.717402645016818</v>
      </c>
      <c r="AN30" s="66">
        <f>IFERROR(IF(AN$15&lt;2025+$W30,$L30+_xlfn.XLOOKUP(_xlfn.XLOOKUP($C30,Lookups!$A$3:$A$17,Lookups!$B$3:$B$17),'VT CHS Emissions Schedule'!$A:$A,'VT CHS Emissions Schedule'!G:G),0),"blended")</f>
        <v>63.717402645016818</v>
      </c>
      <c r="AO30" s="66">
        <f>IFERROR(IF(AO$15&lt;2025+$W30,$L30+_xlfn.XLOOKUP(_xlfn.XLOOKUP($C30,Lookups!$A$3:$A$17,Lookups!$B$3:$B$17),'VT CHS Emissions Schedule'!$A:$A,'VT CHS Emissions Schedule'!H:H),0),"blended")</f>
        <v>63.717402645016818</v>
      </c>
      <c r="AP30" s="66">
        <f>IFERROR(IF(AP$15&lt;2025+$W30,$L30+_xlfn.XLOOKUP(_xlfn.XLOOKUP($C30,Lookups!$A$3:$A$17,Lookups!$B$3:$B$17),'VT CHS Emissions Schedule'!$A:$A,'VT CHS Emissions Schedule'!I:I),0),"blended")</f>
        <v>63.651087867640953</v>
      </c>
      <c r="AQ30" s="66">
        <f>IFERROR(IF(AQ$15&lt;2025+$W30,$L30+_xlfn.XLOOKUP(_xlfn.XLOOKUP($C30,Lookups!$A$3:$A$17,Lookups!$B$3:$B$17),'VT CHS Emissions Schedule'!$A:$A,'VT CHS Emissions Schedule'!J:J),0),"blended")</f>
        <v>63.651087867640953</v>
      </c>
      <c r="AR30" s="66">
        <f>IFERROR(IF(AR$15&lt;2025+$W30,$L30+_xlfn.XLOOKUP(_xlfn.XLOOKUP($C30,Lookups!$A$3:$A$17,Lookups!$B$3:$B$17),'VT CHS Emissions Schedule'!$A:$A,'VT CHS Emissions Schedule'!K:K),0),"blended")</f>
        <v>63.651087867640953</v>
      </c>
      <c r="AS30" s="66">
        <f>IFERROR(IF(AS$15&lt;2025+$W30,$L30+_xlfn.XLOOKUP(_xlfn.XLOOKUP($C30,Lookups!$A$3:$A$17,Lookups!$B$3:$B$17),'VT CHS Emissions Schedule'!$A:$A,'VT CHS Emissions Schedule'!L:L),0),"blended")</f>
        <v>63.651087867640953</v>
      </c>
      <c r="AT30" s="66">
        <f>IFERROR(IF(AT$15&lt;2025+$W30,$L30+_xlfn.XLOOKUP(_xlfn.XLOOKUP($C30,Lookups!$A$3:$A$17,Lookups!$B$3:$B$17),'VT CHS Emissions Schedule'!$A:$A,'VT CHS Emissions Schedule'!M:M),0),"blended")</f>
        <v>63.651087867640953</v>
      </c>
      <c r="AU30" s="66">
        <f>IFERROR(IF(AU$15&lt;2025+$W30,$L30+_xlfn.XLOOKUP(_xlfn.XLOOKUP($C30,Lookups!$A$3:$A$17,Lookups!$B$3:$B$17),'VT CHS Emissions Schedule'!$A:$A,'VT CHS Emissions Schedule'!N:N),0),"blended")</f>
        <v>63.63986854112931</v>
      </c>
      <c r="AV30" s="66">
        <f>IFERROR(IF(AV$15&lt;2025+$W30,$L30+_xlfn.XLOOKUP(_xlfn.XLOOKUP($C30,Lookups!$A$3:$A$17,Lookups!$B$3:$B$17),'VT CHS Emissions Schedule'!$A:$A,'VT CHS Emissions Schedule'!O:O),0),"blended")</f>
        <v>63.63986854112931</v>
      </c>
      <c r="AW30" s="66">
        <f>IFERROR(IF(AW$15&lt;2025+$W30,$L30+_xlfn.XLOOKUP(_xlfn.XLOOKUP($C30,Lookups!$A$3:$A$17,Lookups!$B$3:$B$17),'VT CHS Emissions Schedule'!$A:$A,'VT CHS Emissions Schedule'!P:P),0),"blended")</f>
        <v>63.63986854112931</v>
      </c>
      <c r="AX30" s="66">
        <f>IFERROR(IF(AX$15&lt;2025+$W30,$L30+_xlfn.XLOOKUP(_xlfn.XLOOKUP($C30,Lookups!$A$3:$A$17,Lookups!$B$3:$B$17),'VT CHS Emissions Schedule'!$A:$A,'VT CHS Emissions Schedule'!Q:Q),0),"blended")</f>
        <v>63.63986854112931</v>
      </c>
      <c r="AY30" s="66">
        <f>IFERROR(IF(AY$15&lt;2025+$W30,$L30+_xlfn.XLOOKUP(_xlfn.XLOOKUP($C30,Lookups!$A$3:$A$17,Lookups!$B$3:$B$17),'VT CHS Emissions Schedule'!$A:$A,'VT CHS Emissions Schedule'!R:R),0),"blended")</f>
        <v>63.63986854112931</v>
      </c>
      <c r="AZ30" s="66">
        <f>IFERROR(IF(AZ$15&lt;2025+$W30,$L30+_xlfn.XLOOKUP(_xlfn.XLOOKUP($C30,Lookups!$A$3:$A$17,Lookups!$B$3:$B$17),'VT CHS Emissions Schedule'!$A:$A,'VT CHS Emissions Schedule'!S:S),0),"blended")</f>
        <v>63.636270787590277</v>
      </c>
      <c r="BA30" s="66">
        <f>IFERROR(IF(BA$15&lt;2025+$W30,$L30+_xlfn.XLOOKUP(_xlfn.XLOOKUP($C30,Lookups!$A$3:$A$17,Lookups!$B$3:$B$17),'VT CHS Emissions Schedule'!$A:$A,'VT CHS Emissions Schedule'!T:T),0),"blended")</f>
        <v>63.636270787590277</v>
      </c>
      <c r="BB30" s="66">
        <f>IFERROR(IF(BB$15&lt;2025+$W30,$L30+_xlfn.XLOOKUP(_xlfn.XLOOKUP($C30,Lookups!$A$3:$A$17,Lookups!$B$3:$B$17),'VT CHS Emissions Schedule'!$A:$A,'VT CHS Emissions Schedule'!U:U),0),"blended")</f>
        <v>63.636270787590277</v>
      </c>
      <c r="BC30" s="66">
        <f>IFERROR(IF(BC$15&lt;2025+$W30,$L30+_xlfn.XLOOKUP(_xlfn.XLOOKUP($C30,Lookups!$A$3:$A$17,Lookups!$B$3:$B$17),'VT CHS Emissions Schedule'!$A:$A,'VT CHS Emissions Schedule'!V:V),0),"blended")</f>
        <v>63.636270787590277</v>
      </c>
      <c r="BD30" s="66">
        <f>IFERROR(IF(BD$15&lt;2025+$W30,$L30+_xlfn.XLOOKUP(_xlfn.XLOOKUP($C30,Lookups!$A$3:$A$17,Lookups!$B$3:$B$17),'VT CHS Emissions Schedule'!$A:$A,'VT CHS Emissions Schedule'!W:W),0),"blended")</f>
        <v>63.636270787590277</v>
      </c>
      <c r="BE30" s="66">
        <f>IFERROR(IF(BE$15&lt;2025+$W30,$L30+_xlfn.XLOOKUP(_xlfn.XLOOKUP($C30,Lookups!$A$3:$A$17,Lookups!$B$3:$B$17),'VT CHS Emissions Schedule'!$A:$A,'VT CHS Emissions Schedule'!X:X),0),"blended")</f>
        <v>0</v>
      </c>
      <c r="BF30" s="66">
        <f>IFERROR(IF(BF$15&lt;2025+$W30,$L30+_xlfn.XLOOKUP(_xlfn.XLOOKUP($C30,Lookups!$A$3:$A$17,Lookups!$B$3:$B$17),'VT CHS Emissions Schedule'!$A:$A,'VT CHS Emissions Schedule'!Y:Y),0),"blended")</f>
        <v>0</v>
      </c>
      <c r="BG30" s="66">
        <f>IFERROR(IF(BG$15&lt;2025+$W30,$L30+_xlfn.XLOOKUP(_xlfn.XLOOKUP($C30,Lookups!$A$3:$A$17,Lookups!$B$3:$B$17),'VT CHS Emissions Schedule'!$A:$A,'VT CHS Emissions Schedule'!Z:Z),0),"blended")</f>
        <v>0</v>
      </c>
      <c r="BH30" s="66">
        <f>IFERROR(IF(BH$15&lt;2025+$W30,$L30+_xlfn.XLOOKUP(_xlfn.XLOOKUP($C30,Lookups!$A$3:$A$17,Lookups!$B$3:$B$17),'VT CHS Emissions Schedule'!$A:$A,'VT CHS Emissions Schedule'!AA:AA),0),"blended")</f>
        <v>0</v>
      </c>
      <c r="BI30" s="66">
        <f>IFERROR(IF(BI$15&lt;2025+$W30,$L30+_xlfn.XLOOKUP(_xlfn.XLOOKUP($C30,Lookups!$A$3:$A$17,Lookups!$B$3:$B$17),'VT CHS Emissions Schedule'!$A:$A,'VT CHS Emissions Schedule'!AB:AB),0),"blended")</f>
        <v>0</v>
      </c>
      <c r="BJ30" s="66">
        <f>IFERROR(IF(BJ$15&lt;2025+$W30,$L30+_xlfn.XLOOKUP(_xlfn.XLOOKUP($C30,Lookups!$A$3:$A$17,Lookups!$B$3:$B$17),'VT CHS Emissions Schedule'!$A:$A,'VT CHS Emissions Schedule'!AC:AC),0),"blended")</f>
        <v>0</v>
      </c>
      <c r="BK30" s="63">
        <f>IF(BK$15&lt;2025+$W30,IF(OR($C30="Oil",$C30="Propane",$C30="Wood, commercial"),$R30*AK30,IF(OR($C30="Natural Gas",$C30="Electricity"),($R30*AK30)/(1-$K30),((($X$38*$U30*('VT CHS Emissions Schedule'!D$8+$P30))/$Y$38)+(($X$39*$U30*('VT CHS Emissions Schedule'!D$9+$O30))/$Y$39)+(($X$40*$U30*'VT CHS Emissions Schedule'!D$7)/$Y$40)/(1-$N30)+(($X$41*$U30*'VT CHS Emissions Schedule'!D$5)/$Y$41)/(1-$M30)+(($X$42*$U30*('VT CHS Emissions Schedule'!D$36+$Q30))/$Y$42)))),0)</f>
        <v>613482.77784409327</v>
      </c>
      <c r="BL30" s="63">
        <f>IF(BL$15&lt;2025+$W30,IF(OR($C30="Oil",$C30="Propane",$C30="Wood, commercial"),$R30*AL30,IF(OR($C30="Natural Gas",$C30="Electricity"),($R30*AL30)/(1-$K30),((($X$38*$U30*('VT CHS Emissions Schedule'!E$8+$P30))/$Y$38)+(($X$39*$U30*('VT CHS Emissions Schedule'!E$9+$O30))/$Y$39)+(($X$40*$U30*'VT CHS Emissions Schedule'!E$7)/$Y$40)/(1-$N30)+(($X$41*$U30*'VT CHS Emissions Schedule'!E$5)/$Y$41)/(1-$M30)+(($X$42*$U30*('VT CHS Emissions Schedule'!E$36+$Q30))/$Y$42)))),0)</f>
        <v>613482.77784409327</v>
      </c>
      <c r="BM30" s="63">
        <f>IF(BM$15&lt;2025+$W30,IF(OR($C30="Oil",$C30="Propane",$C30="Wood, commercial"),$R30*AM30,IF(OR($C30="Natural Gas",$C30="Electricity"),($R30*AM30)/(1-$K30),((($X$38*$U30*('VT CHS Emissions Schedule'!F$8+$P30))/$Y$38)+(($X$39*$U30*('VT CHS Emissions Schedule'!F$9+$O30))/$Y$39)+(($X$40*$U30*'VT CHS Emissions Schedule'!F$7)/$Y$40)/(1-$N30)+(($X$41*$U30*'VT CHS Emissions Schedule'!F$5)/$Y$41)/(1-$M30)+(($X$42*$U30*('VT CHS Emissions Schedule'!F$36+$Q30))/$Y$42)))),0)</f>
        <v>613482.77784409327</v>
      </c>
      <c r="BN30" s="63">
        <f>IF(BN$15&lt;2025+$W30,IF(OR($C30="Oil",$C30="Propane",$C30="Wood, commercial"),$R30*AN30,IF(OR($C30="Natural Gas",$C30="Electricity"),($R30*AN30)/(1-$K30),((($X$38*$U30*('VT CHS Emissions Schedule'!G$8+$P30))/$Y$38)+(($X$39*$U30*('VT CHS Emissions Schedule'!G$9+$O30))/$Y$39)+(($X$40*$U30*'VT CHS Emissions Schedule'!G$7)/$Y$40)/(1-$N30)+(($X$41*$U30*'VT CHS Emissions Schedule'!G$5)/$Y$41)/(1-$M30)+(($X$42*$U30*('VT CHS Emissions Schedule'!G$36+$Q30))/$Y$42)))),0)</f>
        <v>613482.77784409327</v>
      </c>
      <c r="BO30" s="63">
        <f>IF(BO$15&lt;2025+$W30,IF(OR($C30="Oil",$C30="Propane",$C30="Wood, commercial"),$R30*AO30,IF(OR($C30="Natural Gas",$C30="Electricity"),($R30*AO30)/(1-$K30),((($X$38*$U30*('VT CHS Emissions Schedule'!H$8+$P30))/$Y$38)+(($X$39*$U30*('VT CHS Emissions Schedule'!H$9+$O30))/$Y$39)+(($X$40*$U30*'VT CHS Emissions Schedule'!H$7)/$Y$40)/(1-$N30)+(($X$41*$U30*'VT CHS Emissions Schedule'!H$5)/$Y$41)/(1-$M30)+(($X$42*$U30*('VT CHS Emissions Schedule'!H$36+$Q30))/$Y$42)))),0)</f>
        <v>613482.77784409327</v>
      </c>
      <c r="BP30" s="63">
        <f>IF(BP$15&lt;2025+$W30,IF(OR($C30="Oil",$C30="Propane",$C30="Wood, commercial"),$R30*AP30,IF(OR($C30="Natural Gas",$C30="Electricity"),($R30*AP30)/(1-$K30),((($X$38*$U30*('VT CHS Emissions Schedule'!I$8+$P30))/$Y$38)+(($X$39*$U30*('VT CHS Emissions Schedule'!I$9+$O30))/$Y$39)+(($X$40*$U30*'VT CHS Emissions Schedule'!I$7)/$Y$40)/(1-$N30)+(($X$41*$U30*'VT CHS Emissions Schedule'!I$5)/$Y$41)/(1-$M30)+(($X$42*$U30*('VT CHS Emissions Schedule'!I$36+$Q30))/$Y$42)))),0)</f>
        <v>612844.2870684521</v>
      </c>
      <c r="BQ30" s="63">
        <f>IF(BQ$15&lt;2025+$W30,IF(OR($C30="Oil",$C30="Propane",$C30="Wood, commercial"),$R30*AQ30,IF(OR($C30="Natural Gas",$C30="Electricity"),($R30*AQ30)/(1-$K30),((($X$38*$U30*('VT CHS Emissions Schedule'!J$8+$P30))/$Y$38)+(($X$39*$U30*('VT CHS Emissions Schedule'!J$9+$O30))/$Y$39)+(($X$40*$U30*'VT CHS Emissions Schedule'!J$7)/$Y$40)/(1-$N30)+(($X$41*$U30*'VT CHS Emissions Schedule'!J$5)/$Y$41)/(1-$M30)+(($X$42*$U30*('VT CHS Emissions Schedule'!J$36+$Q30))/$Y$42)))),0)</f>
        <v>612844.2870684521</v>
      </c>
      <c r="BR30" s="63">
        <f>IF(BR$15&lt;2025+$W30,IF(OR($C30="Oil",$C30="Propane",$C30="Wood, commercial"),$R30*AR30,IF(OR($C30="Natural Gas",$C30="Electricity"),($R30*AR30)/(1-$K30),((($X$38*$U30*('VT CHS Emissions Schedule'!K$8+$P30))/$Y$38)+(($X$39*$U30*('VT CHS Emissions Schedule'!K$9+$O30))/$Y$39)+(($X$40*$U30*'VT CHS Emissions Schedule'!K$7)/$Y$40)/(1-$N30)+(($X$41*$U30*'VT CHS Emissions Schedule'!K$5)/$Y$41)/(1-$M30)+(($X$42*$U30*('VT CHS Emissions Schedule'!K$36+$Q30))/$Y$42)))),0)</f>
        <v>612844.2870684521</v>
      </c>
      <c r="BS30" s="63">
        <f>IF(BS$15&lt;2025+$W30,IF(OR($C30="Oil",$C30="Propane",$C30="Wood, commercial"),$R30*AS30,IF(OR($C30="Natural Gas",$C30="Electricity"),($R30*AS30)/(1-$K30),((($X$38*$U30*('VT CHS Emissions Schedule'!L$8+$P30))/$Y$38)+(($X$39*$U30*('VT CHS Emissions Schedule'!L$9+$O30))/$Y$39)+(($X$40*$U30*'VT CHS Emissions Schedule'!L$7)/$Y$40)/(1-$N30)+(($X$41*$U30*'VT CHS Emissions Schedule'!L$5)/$Y$41)/(1-$M30)+(($X$42*$U30*('VT CHS Emissions Schedule'!L$36+$Q30))/$Y$42)))),0)</f>
        <v>612844.2870684521</v>
      </c>
      <c r="BT30" s="63">
        <f>IF(BT$15&lt;2025+$W30,IF(OR($C30="Oil",$C30="Propane",$C30="Wood, commercial"),$R30*AT30,IF(OR($C30="Natural Gas",$C30="Electricity"),($R30*AT30)/(1-$K30),((($X$38*$U30*('VT CHS Emissions Schedule'!M$8+$P30))/$Y$38)+(($X$39*$U30*('VT CHS Emissions Schedule'!M$9+$O30))/$Y$39)+(($X$40*$U30*'VT CHS Emissions Schedule'!M$7)/$Y$40)/(1-$N30)+(($X$41*$U30*'VT CHS Emissions Schedule'!M$5)/$Y$41)/(1-$M30)+(($X$42*$U30*('VT CHS Emissions Schedule'!M$36+$Q30))/$Y$42)))),0)</f>
        <v>612844.2870684521</v>
      </c>
      <c r="BU30" s="63">
        <f>IF(BU$15&lt;2025+$W30,IF(OR($C30="Oil",$C30="Propane",$C30="Wood, commercial"),$R30*AU30,IF(OR($C30="Natural Gas",$C30="Electricity"),($R30*AU30)/(1-$K30),((($X$38*$U30*('VT CHS Emissions Schedule'!N$8+$P30))/$Y$38)+(($X$39*$U30*('VT CHS Emissions Schedule'!N$9+$O30))/$Y$39)+(($X$40*$U30*'VT CHS Emissions Schedule'!N$7)/$Y$40)/(1-$N30)+(($X$41*$U30*'VT CHS Emissions Schedule'!N$5)/$Y$41)/(1-$M30)+(($X$42*$U30*('VT CHS Emissions Schedule'!N$36+$Q30))/$Y$42)))),0)</f>
        <v>612736.26534584281</v>
      </c>
      <c r="BV30" s="63">
        <f>IF(BV$15&lt;2025+$W30,IF(OR($C30="Oil",$C30="Propane",$C30="Wood, commercial"),$R30*AV30,IF(OR($C30="Natural Gas",$C30="Electricity"),($R30*AV30)/(1-$K30),((($X$38*$U30*('VT CHS Emissions Schedule'!O$8+$P30))/$Y$38)+(($X$39*$U30*('VT CHS Emissions Schedule'!O$9+$O30))/$Y$39)+(($X$40*$U30*'VT CHS Emissions Schedule'!O$7)/$Y$40)/(1-$N30)+(($X$41*$U30*'VT CHS Emissions Schedule'!O$5)/$Y$41)/(1-$M30)+(($X$42*$U30*('VT CHS Emissions Schedule'!O$36+$Q30))/$Y$42)))),0)</f>
        <v>612736.26534584281</v>
      </c>
      <c r="BW30" s="63">
        <f>IF(BW$15&lt;2025+$W30,IF(OR($C30="Oil",$C30="Propane",$C30="Wood, commercial"),$R30*AW30,IF(OR($C30="Natural Gas",$C30="Electricity"),($R30*AW30)/(1-$K30),((($X$38*$U30*('VT CHS Emissions Schedule'!P$8+$P30))/$Y$38)+(($X$39*$U30*('VT CHS Emissions Schedule'!P$9+$O30))/$Y$39)+(($X$40*$U30*'VT CHS Emissions Schedule'!P$7)/$Y$40)/(1-$N30)+(($X$41*$U30*'VT CHS Emissions Schedule'!P$5)/$Y$41)/(1-$M30)+(($X$42*$U30*('VT CHS Emissions Schedule'!P$36+$Q30))/$Y$42)))),0)</f>
        <v>612736.26534584281</v>
      </c>
      <c r="BX30" s="63">
        <f>IF(BX$15&lt;2025+$W30,IF(OR($C30="Oil",$C30="Propane",$C30="Wood, commercial"),$R30*AX30,IF(OR($C30="Natural Gas",$C30="Electricity"),($R30*AX30)/(1-$K30),((($X$38*$U30*('VT CHS Emissions Schedule'!Q$8+$P30))/$Y$38)+(($X$39*$U30*('VT CHS Emissions Schedule'!Q$9+$O30))/$Y$39)+(($X$40*$U30*'VT CHS Emissions Schedule'!Q$7)/$Y$40)/(1-$N30)+(($X$41*$U30*'VT CHS Emissions Schedule'!Q$5)/$Y$41)/(1-$M30)+(($X$42*$U30*('VT CHS Emissions Schedule'!Q$36+$Q30))/$Y$42)))),0)</f>
        <v>612736.26534584281</v>
      </c>
      <c r="BY30" s="63">
        <f>IF(BY$15&lt;2025+$W30,IF(OR($C30="Oil",$C30="Propane",$C30="Wood, commercial"),$R30*AY30,IF(OR($C30="Natural Gas",$C30="Electricity"),($R30*AY30)/(1-$K30),((($X$38*$U30*('VT CHS Emissions Schedule'!R$8+$P30))/$Y$38)+(($X$39*$U30*('VT CHS Emissions Schedule'!R$9+$O30))/$Y$39)+(($X$40*$U30*'VT CHS Emissions Schedule'!R$7)/$Y$40)/(1-$N30)+(($X$41*$U30*'VT CHS Emissions Schedule'!R$5)/$Y$41)/(1-$M30)+(($X$42*$U30*('VT CHS Emissions Schedule'!R$36+$Q30))/$Y$42)))),0)</f>
        <v>612736.26534584281</v>
      </c>
      <c r="BZ30" s="63">
        <f>IF(BZ$15&lt;2025+$W30,IF(OR($C30="Oil",$C30="Propane",$C30="Wood, commercial"),$R30*AZ30,IF(OR($C30="Natural Gas",$C30="Electricity"),($R30*AZ30)/(1-$K30),((($X$38*$U30*('VT CHS Emissions Schedule'!S$8+$P30))/$Y$38)+(($X$39*$U30*('VT CHS Emissions Schedule'!S$9+$O30))/$Y$39)+(($X$40*$U30*'VT CHS Emissions Schedule'!S$7)/$Y$40)/(1-$N30)+(($X$41*$U30*'VT CHS Emissions Schedule'!S$5)/$Y$41)/(1-$M30)+(($X$42*$U30*('VT CHS Emissions Schedule'!S$36+$Q30))/$Y$42)))),0)</f>
        <v>612701.62551836239</v>
      </c>
      <c r="CA30" s="63">
        <f>IF(CA$15&lt;2025+$W30,IF(OR($C30="Oil",$C30="Propane",$C30="Wood, commercial"),$R30*BA30,IF(OR($C30="Natural Gas",$C30="Electricity"),($R30*BA30)/(1-$K30),((($X$38*$U30*('VT CHS Emissions Schedule'!T$8+$P30))/$Y$38)+(($X$39*$U30*('VT CHS Emissions Schedule'!T$9+$O30))/$Y$39)+(($X$40*$U30*'VT CHS Emissions Schedule'!T$7)/$Y$40)/(1-$N30)+(($X$41*$U30*'VT CHS Emissions Schedule'!T$5)/$Y$41)/(1-$M30)+(($X$42*$U30*('VT CHS Emissions Schedule'!T$36+$Q30))/$Y$42)))),0)</f>
        <v>612701.62551836239</v>
      </c>
      <c r="CB30" s="63">
        <f>IF(CB$15&lt;2025+$W30,IF(OR($C30="Oil",$C30="Propane",$C30="Wood, commercial"),$R30*BB30,IF(OR($C30="Natural Gas",$C30="Electricity"),($R30*BB30)/(1-$K30),((($X$38*$U30*('VT CHS Emissions Schedule'!U$8+$P30))/$Y$38)+(($X$39*$U30*('VT CHS Emissions Schedule'!U$9+$O30))/$Y$39)+(($X$40*$U30*'VT CHS Emissions Schedule'!U$7)/$Y$40)/(1-$N30)+(($X$41*$U30*'VT CHS Emissions Schedule'!U$5)/$Y$41)/(1-$M30)+(($X$42*$U30*('VT CHS Emissions Schedule'!U$36+$Q30))/$Y$42)))),0)</f>
        <v>612701.62551836239</v>
      </c>
      <c r="CC30" s="63">
        <f>IF(CC$15&lt;2025+$W30,IF(OR($C30="Oil",$C30="Propane",$C30="Wood, commercial"),$R30*BC30,IF(OR($C30="Natural Gas",$C30="Electricity"),($R30*BC30)/(1-$K30),((($X$38*$U30*('VT CHS Emissions Schedule'!V$8+$P30))/$Y$38)+(($X$39*$U30*('VT CHS Emissions Schedule'!V$9+$O30))/$Y$39)+(($X$40*$U30*'VT CHS Emissions Schedule'!V$7)/$Y$40)/(1-$N30)+(($X$41*$U30*'VT CHS Emissions Schedule'!V$5)/$Y$41)/(1-$M30)+(($X$42*$U30*('VT CHS Emissions Schedule'!V$36+$Q30))/$Y$42)))),0)</f>
        <v>612701.62551836239</v>
      </c>
      <c r="CD30" s="63">
        <f>IF(CD$15&lt;2025+$W30,IF(OR($C30="Oil",$C30="Propane",$C30="Wood, commercial"),$R30*BD30,IF(OR($C30="Natural Gas",$C30="Electricity"),($R30*BD30)/(1-$K30),((($X$38*$U30*('VT CHS Emissions Schedule'!W$8+$P30))/$Y$38)+(($X$39*$U30*('VT CHS Emissions Schedule'!W$9+$O30))/$Y$39)+(($X$40*$U30*'VT CHS Emissions Schedule'!W$7)/$Y$40)/(1-$N30)+(($X$41*$U30*'VT CHS Emissions Schedule'!W$5)/$Y$41)/(1-$M30)+(($X$42*$U30*('VT CHS Emissions Schedule'!W$36+$Q30))/$Y$42)))),0)</f>
        <v>612701.62551836239</v>
      </c>
      <c r="CE30" s="63">
        <f>IF(CE$15&lt;2025+$W30,IF(OR($C30="Oil",$C30="Propane",$C30="Wood, commercial"),$R30*BE30,IF(OR($C30="Natural Gas",$C30="Electricity"),($R30*BE30)/(1-$K30),((($X$38*$U30*('VT CHS Emissions Schedule'!X$8+$P30))/$Y$38)+(($X$39*$U30*('VT CHS Emissions Schedule'!X$9+$O30))/$Y$39)+(($X$40*$U30*'VT CHS Emissions Schedule'!X$7)/$Y$40)/(1-$N30)+(($X$41*$U30*'VT CHS Emissions Schedule'!X$5)/$Y$41)/(1-$M30)+(($X$42*$U30*('VT CHS Emissions Schedule'!X$36+$Q30))/$Y$42)))),0)</f>
        <v>0</v>
      </c>
      <c r="CF30" s="63">
        <f>IF(CF$15&lt;2025+$W30,IF(OR($C30="Oil",$C30="Propane",$C30="Wood, commercial"),$R30*BF30,IF(OR($C30="Natural Gas",$C30="Electricity"),($R30*BF30)/(1-$K30),((($X$38*$U30*('VT CHS Emissions Schedule'!Y$8+$P30))/$Y$38)+(($X$39*$U30*('VT CHS Emissions Schedule'!Y$9+$O30))/$Y$39)+(($X$40*$U30*'VT CHS Emissions Schedule'!Y$7)/$Y$40)/(1-$N30)+(($X$41*$U30*'VT CHS Emissions Schedule'!Y$5)/$Y$41)/(1-$M30)+(($X$42*$U30*('VT CHS Emissions Schedule'!Y$36+$Q30))/$Y$42)))),0)</f>
        <v>0</v>
      </c>
      <c r="CG30" s="63">
        <f>IF(CG$15&lt;2025+$W30,IF(OR($C30="Oil",$C30="Propane",$C30="Wood, commercial"),$R30*BG30,IF(OR($C30="Natural Gas",$C30="Electricity"),($R30*BG30)/(1-$K30),((($X$38*$U30*('VT CHS Emissions Schedule'!Z$8+$P30))/$Y$38)+(($X$39*$U30*('VT CHS Emissions Schedule'!Z$9+$O30))/$Y$39)+(($X$40*$U30*'VT CHS Emissions Schedule'!Z$7)/$Y$40)/(1-$N30)+(($X$41*$U30*'VT CHS Emissions Schedule'!Z$5)/$Y$41)/(1-$M30)+(($X$42*$U30*('VT CHS Emissions Schedule'!Z$36+$Q30))/$Y$42)))),0)</f>
        <v>0</v>
      </c>
      <c r="CH30" s="63">
        <f>IF(CH$15&lt;2025+$W30,IF(OR($C30="Oil",$C30="Propane",$C30="Wood, commercial"),$R30*BH30,IF(OR($C30="Natural Gas",$C30="Electricity"),($R30*BH30)/(1-$K30),((($X$38*$U30*('VT CHS Emissions Schedule'!AA$8+$P30))/$Y$38)+(($X$39*$U30*('VT CHS Emissions Schedule'!AA$9+$O30))/$Y$39)+(($X$40*$U30*'VT CHS Emissions Schedule'!AA$7)/$Y$40)/(1-$N30)+(($X$41*$U30*'VT CHS Emissions Schedule'!AA$5)/$Y$41)/(1-$M30)+(($X$42*$U30*('VT CHS Emissions Schedule'!AA$36+$Q30))/$Y$42)))),0)</f>
        <v>0</v>
      </c>
      <c r="CI30" s="63">
        <f>IF(CI$15&lt;2025+$W30,IF(OR($C30="Oil",$C30="Propane",$C30="Wood, commercial"),$R30*BI30,IF(OR($C30="Natural Gas",$C30="Electricity"),($R30*BI30)/(1-$K30),((($X$38*$U30*('VT CHS Emissions Schedule'!AB$8+$P30))/$Y$38)+(($X$39*$U30*('VT CHS Emissions Schedule'!AB$9+$O30))/$Y$39)+(($X$40*$U30*'VT CHS Emissions Schedule'!AB$7)/$Y$40)/(1-$N30)+(($X$41*$U30*'VT CHS Emissions Schedule'!AB$5)/$Y$41)/(1-$M30)+(($X$42*$U30*('VT CHS Emissions Schedule'!AB$36+$Q30))/$Y$42)))),0)</f>
        <v>0</v>
      </c>
      <c r="CJ30" s="63">
        <f>IF(CJ$15&lt;2025+$W30,IF(OR($C30="Oil",$C30="Propane",$C30="Wood, commercial"),$R30*BJ30,IF(OR($C30="Natural Gas",$C30="Electricity"),($R30*BJ30)/(1-$K30),((($X$38*$U30*('VT CHS Emissions Schedule'!AC$8+$P30))/$Y$38)+(($X$39*$U30*('VT CHS Emissions Schedule'!AC$9+$O30))/$Y$39)+(($X$40*$U30*'VT CHS Emissions Schedule'!AC$7)/$Y$40)/(1-$N30)+(($X$41*$U30*'VT CHS Emissions Schedule'!AC$5)/$Y$41)/(1-$M30)+(($X$42*$U30*('VT CHS Emissions Schedule'!AC$36+$Q30))/$Y$42)))),0)</f>
        <v>0</v>
      </c>
      <c r="CK30" s="63">
        <f>IF(CK$15&lt;2025+$W30,BK30+($S30*'VT CHS Emissions Schedule'!D$5)/(1-$M30)+($T30*'VT CHS Emissions Schedule'!D$5)/(1-$M30),0)</f>
        <v>626970.20266929362</v>
      </c>
      <c r="CL30" s="63">
        <f>IF(CL$15&lt;2025+$W30,BL30+($S30*'VT CHS Emissions Schedule'!E$5)/(1-$M30)+($T30*'VT CHS Emissions Schedule'!E$5)/(1-$M30),0)</f>
        <v>626032.3599369158</v>
      </c>
      <c r="CM30" s="63">
        <f>IF(CM$15&lt;2025+$W30,BM30+($S30*'VT CHS Emissions Schedule'!F$5)/(1-$M30)+($T30*'VT CHS Emissions Schedule'!F$5)/(1-$M30),0)</f>
        <v>625094.51720453787</v>
      </c>
      <c r="CN30" s="63">
        <f>IF(CN$15&lt;2025+$W30,BN30+($S30*'VT CHS Emissions Schedule'!G$5)/(1-$M30)+($T30*'VT CHS Emissions Schedule'!G$5)/(1-$M30),0)</f>
        <v>624156.67447216006</v>
      </c>
      <c r="CO30" s="63">
        <f>IF(CO$15&lt;2025+$W30,BO30+($S30*'VT CHS Emissions Schedule'!H$5)/(1-$M30)+($T30*'VT CHS Emissions Schedule'!H$5)/(1-$M30),0)</f>
        <v>623218.83173978224</v>
      </c>
      <c r="CP30" s="63">
        <f>IF(CP$15&lt;2025+$W30,BP30+($S30*'VT CHS Emissions Schedule'!I$5)/(1-$M30)+($T30*'VT CHS Emissions Schedule'!I$5)/(1-$M30),0)</f>
        <v>621642.49823176325</v>
      </c>
      <c r="CQ30" s="63">
        <f>IF(CQ$15&lt;2025+$W30,BQ30+($S30*'VT CHS Emissions Schedule'!J$5)/(1-$M30)+($T30*'VT CHS Emissions Schedule'!J$5)/(1-$M30),0)</f>
        <v>620704.65549938532</v>
      </c>
      <c r="CR30" s="63">
        <f>IF(CR$15&lt;2025+$W30,BR30+($S30*'VT CHS Emissions Schedule'!K$5)/(1-$M30)+($T30*'VT CHS Emissions Schedule'!K$5)/(1-$M30),0)</f>
        <v>619766.8127670075</v>
      </c>
      <c r="CS30" s="63">
        <f>IF(CS$15&lt;2025+$W30,BS30+($S30*'VT CHS Emissions Schedule'!L$5)/(1-$M30)+($T30*'VT CHS Emissions Schedule'!L$5)/(1-$M30),0)</f>
        <v>618828.97003462969</v>
      </c>
      <c r="CT30" s="63">
        <f>IF(CT$15&lt;2025+$W30,BT30+($S30*'VT CHS Emissions Schedule'!M$5)/(1-$M30)+($T30*'VT CHS Emissions Schedule'!M$5)/(1-$M30),0)</f>
        <v>617891.12730225187</v>
      </c>
      <c r="CU30" s="63">
        <f>IF(CU$15&lt;2025+$W30,BU30+($S30*'VT CHS Emissions Schedule'!N$5)/(1-$M30)+($T30*'VT CHS Emissions Schedule'!N$5)/(1-$M30),0)</f>
        <v>616845.26284726465</v>
      </c>
      <c r="CV30" s="63">
        <f>IF(CV$15&lt;2025+$W30,BV30+($S30*'VT CHS Emissions Schedule'!O$5)/(1-$M30)+($T30*'VT CHS Emissions Schedule'!O$5)/(1-$M30),0)</f>
        <v>616845.26284726465</v>
      </c>
      <c r="CW30" s="63">
        <f>IF(CW$15&lt;2025+$W30,BW30+($S30*'VT CHS Emissions Schedule'!P$5)/(1-$M30)+($T30*'VT CHS Emissions Schedule'!P$5)/(1-$M30),0)</f>
        <v>616845.26284726465</v>
      </c>
      <c r="CX30" s="63">
        <f>IF(CX$15&lt;2025+$W30,BX30+($S30*'VT CHS Emissions Schedule'!Q$5)/(1-$M30)+($T30*'VT CHS Emissions Schedule'!Q$5)/(1-$M30),0)</f>
        <v>616845.26284726465</v>
      </c>
      <c r="CY30" s="63">
        <f>IF(CY$15&lt;2025+$W30,BY30+($S30*'VT CHS Emissions Schedule'!R$5)/(1-$M30)+($T30*'VT CHS Emissions Schedule'!R$5)/(1-$M30),0)</f>
        <v>616845.26284726465</v>
      </c>
      <c r="CZ30" s="63">
        <f>IF(CZ$15&lt;2025+$W30,BZ30+($S30*'VT CHS Emissions Schedule'!S$5)/(1-$M30)+($T30*'VT CHS Emissions Schedule'!S$5)/(1-$M30),0)</f>
        <v>616810.62301978422</v>
      </c>
      <c r="DA30" s="63">
        <f>IF(DA$15&lt;2025+$W30,CA30+($S30*'VT CHS Emissions Schedule'!T$5)/(1-$M30)+($T30*'VT CHS Emissions Schedule'!T$5)/(1-$M30),0)</f>
        <v>616810.62301978422</v>
      </c>
      <c r="DB30" s="63">
        <f>IF(DB$15&lt;2025+$W30,CB30+($S30*'VT CHS Emissions Schedule'!U$5)/(1-$M30)+($T30*'VT CHS Emissions Schedule'!U$5)/(1-$M30),0)</f>
        <v>616810.62301978422</v>
      </c>
      <c r="DC30" s="63">
        <f>IF(DC$15&lt;2025+$W30,CC30+($S30*'VT CHS Emissions Schedule'!V$5)/(1-$M30)+($T30*'VT CHS Emissions Schedule'!V$5)/(1-$M30),0)</f>
        <v>616810.62301978422</v>
      </c>
      <c r="DD30" s="63">
        <f>IF(DD$15&lt;2025+$W30,CD30+($S30*'VT CHS Emissions Schedule'!W$5)/(1-$M30)+($T30*'VT CHS Emissions Schedule'!W$5)/(1-$M30),0)</f>
        <v>616810.62301978422</v>
      </c>
      <c r="DE30" s="63">
        <f>IF(DE$15&lt;2025+$W30,CE30+($S30*'VT CHS Emissions Schedule'!X$5)/(1-$M30)+($T30*'VT CHS Emissions Schedule'!X$5)/(1-$M30),0)</f>
        <v>0</v>
      </c>
      <c r="DF30" s="63">
        <f>IF(DF$15&lt;2025+$W30,CF30+($S30*'VT CHS Emissions Schedule'!Y$5)/(1-$M30)+($T30*'VT CHS Emissions Schedule'!Y$5)/(1-$M30),0)</f>
        <v>0</v>
      </c>
      <c r="DG30" s="63">
        <f>IF(DG$15&lt;2025+$W30,CG30+($S30*'VT CHS Emissions Schedule'!Z$5)/(1-$M30)+($T30*'VT CHS Emissions Schedule'!Z$5)/(1-$M30),0)</f>
        <v>0</v>
      </c>
      <c r="DH30" s="63">
        <f>IF(DH$15&lt;2025+$W30,CH30+($S30*'VT CHS Emissions Schedule'!AA$5)/(1-$M30)+($T30*'VT CHS Emissions Schedule'!AA$5)/(1-$M30),0)</f>
        <v>0</v>
      </c>
      <c r="DI30" s="63">
        <f>IF(DI$15&lt;2025+$W30,CI30+($S30*'VT CHS Emissions Schedule'!AB$5)/(1-$M30)+($T30*'VT CHS Emissions Schedule'!AB$5)/(1-$M30),0)</f>
        <v>0</v>
      </c>
      <c r="DJ30" s="63">
        <f>IF(DJ$15&lt;2025+$W30,CJ30+($S30*'VT CHS Emissions Schedule'!AC$5)/(1-$M30)+($T30*'VT CHS Emissions Schedule'!AC$5)/(1-$M30),0)</f>
        <v>0</v>
      </c>
    </row>
    <row r="31" spans="1:114" ht="13.15" customHeight="1" x14ac:dyDescent="0.25">
      <c r="A31" s="449"/>
      <c r="B31" s="296">
        <v>2000</v>
      </c>
      <c r="C31" s="176" t="s">
        <v>18</v>
      </c>
      <c r="D31" s="174">
        <f t="shared" si="9"/>
        <v>939018.91408319783</v>
      </c>
      <c r="E31" s="224">
        <f t="shared" si="10"/>
        <v>1011303.5851063047</v>
      </c>
      <c r="F31" s="220">
        <f t="shared" si="0"/>
        <v>0.93901891408319782</v>
      </c>
      <c r="G31" s="110">
        <f t="shared" si="11"/>
        <v>101971.80386289001</v>
      </c>
      <c r="H31" s="63">
        <f>IF(OR($C31="Oil",$C31="Propane",$C31="Wood, commercial"),$R31*AK31,IF(OR($C31="Natural Gas",$C31="Electricity"),($R31*AK31)/(1-$K31),((($X$38*$U31*('VT CHS Emissions Schedule'!D$8+$P31))/$Y$38)+(($X$39*$U31*('VT CHS Emissions Schedule'!D$9+$O31))/$Y$39)+(($X$40*$U31*'VT CHS Emissions Schedule'!D$7)/$Y$40)/(1-$N31)+(($X$41*$U31*'VT CHS Emissions Schedule'!D$5)/$Y$41)/(1-$M31)+(($X$42*$U31*('VT CHS Emissions Schedule'!D$36+$Q31))/$Y$42))))</f>
        <v>94683.193000221218</v>
      </c>
      <c r="I31" s="63">
        <f>($S31*'VT CHS Emissions Schedule'!D$5)/(1-$M31)</f>
        <v>5326.3963709322115</v>
      </c>
      <c r="J31" s="63">
        <f>(T31*'VT CHS Emissions Schedule'!D$5)/(1-$M31)</f>
        <v>1962.2144917365843</v>
      </c>
      <c r="K31" s="191">
        <f>_xlfn.XLOOKUP($C31,Lookups!$A$3:$A$15,Lookups!$E$3:$E$15)</f>
        <v>8.9499999999999996E-2</v>
      </c>
      <c r="L31" s="64">
        <f>_xlfn.XLOOKUP($C31,Lookups!$A$3:$A$15,Lookups!$D$3:$D$15)</f>
        <v>0</v>
      </c>
      <c r="M31" s="191">
        <f>Lookups!$E$6</f>
        <v>8.9499999999999996E-2</v>
      </c>
      <c r="N31" s="191">
        <f>Lookups!$E$5</f>
        <v>1.4E-2</v>
      </c>
      <c r="O31" s="64">
        <f>Lookups!$D$4</f>
        <v>0.32764300000000002</v>
      </c>
      <c r="P31" s="64">
        <f>Lookups!$D$3</f>
        <v>0.21490000000000001</v>
      </c>
      <c r="Q31" s="64">
        <f>Lookups!$D$8</f>
        <v>1.3776766038113153</v>
      </c>
      <c r="R31" s="71">
        <f t="shared" si="1"/>
        <v>2282.5632096635031</v>
      </c>
      <c r="S31" s="71">
        <f t="shared" si="2"/>
        <v>128.40543301435406</v>
      </c>
      <c r="T31" s="71">
        <f t="shared" si="3"/>
        <v>47.30383995706643</v>
      </c>
      <c r="U31" s="71">
        <f t="shared" si="4"/>
        <v>8354.1813473684215</v>
      </c>
      <c r="V31" s="71">
        <f t="shared" si="5"/>
        <v>451.98712421052625</v>
      </c>
      <c r="W31" s="67">
        <v>20</v>
      </c>
      <c r="X31" s="192">
        <v>3.1399999999999997E-2</v>
      </c>
      <c r="Y31" s="79">
        <f t="shared" si="6"/>
        <v>0.65999999999999992</v>
      </c>
      <c r="Z31" s="79">
        <f t="shared" si="7"/>
        <v>0.68</v>
      </c>
      <c r="AA31" s="63">
        <f t="shared" si="8"/>
        <v>2000</v>
      </c>
      <c r="AB31" s="70">
        <v>17.100000000000001</v>
      </c>
      <c r="AC31" s="63">
        <v>113443</v>
      </c>
      <c r="AD31" s="63">
        <v>6619</v>
      </c>
      <c r="AE31" s="71">
        <v>0.55000000000000004</v>
      </c>
      <c r="AF31" s="71">
        <v>0.75</v>
      </c>
      <c r="AG31" s="71">
        <f>$Y$41</f>
        <v>3.66</v>
      </c>
      <c r="AH31" s="71">
        <v>3.52</v>
      </c>
      <c r="AI31" s="71">
        <v>1.08</v>
      </c>
      <c r="AJ31" s="74">
        <v>1.06E-3</v>
      </c>
      <c r="AK31" s="66">
        <f>IFERROR(IF(AK$15&lt;2025+$W31,$L31+_xlfn.XLOOKUP(_xlfn.XLOOKUP($C31,Lookups!$A$3:$A$17,Lookups!$B$3:$B$17),'VT CHS Emissions Schedule'!$A:$A,'VT CHS Emissions Schedule'!D:D),0),"blended")</f>
        <v>37.768525691523088</v>
      </c>
      <c r="AL31" s="66">
        <f>IFERROR(IF(AL$15&lt;2025+$W31,$L31+_xlfn.XLOOKUP(_xlfn.XLOOKUP($C31,Lookups!$A$3:$A$17,Lookups!$B$3:$B$17),'VT CHS Emissions Schedule'!$A:$A,'VT CHS Emissions Schedule'!E:E),0),"blended")</f>
        <v>35.142306247004733</v>
      </c>
      <c r="AM31" s="66">
        <f>IFERROR(IF(AM$15&lt;2025+$W31,$L31+_xlfn.XLOOKUP(_xlfn.XLOOKUP($C31,Lookups!$A$3:$A$17,Lookups!$B$3:$B$17),'VT CHS Emissions Schedule'!$A:$A,'VT CHS Emissions Schedule'!F:F),0),"blended")</f>
        <v>32.516086802486377</v>
      </c>
      <c r="AN31" s="66">
        <f>IFERROR(IF(AN$15&lt;2025+$W31,$L31+_xlfn.XLOOKUP(_xlfn.XLOOKUP($C31,Lookups!$A$3:$A$17,Lookups!$B$3:$B$17),'VT CHS Emissions Schedule'!$A:$A,'VT CHS Emissions Schedule'!G:G),0),"blended")</f>
        <v>29.889867357968015</v>
      </c>
      <c r="AO31" s="66">
        <f>IFERROR(IF(AO$15&lt;2025+$W31,$L31+_xlfn.XLOOKUP(_xlfn.XLOOKUP($C31,Lookups!$A$3:$A$17,Lookups!$B$3:$B$17),'VT CHS Emissions Schedule'!$A:$A,'VT CHS Emissions Schedule'!H:H),0),"blended")</f>
        <v>27.263647913449653</v>
      </c>
      <c r="AP31" s="66">
        <f>IFERROR(IF(AP$15&lt;2025+$W31,$L31+_xlfn.XLOOKUP(_xlfn.XLOOKUP($C31,Lookups!$A$3:$A$17,Lookups!$B$3:$B$17),'VT CHS Emissions Schedule'!$A:$A,'VT CHS Emissions Schedule'!I:I),0),"blended")</f>
        <v>24.637428468931297</v>
      </c>
      <c r="AQ31" s="66">
        <f>IFERROR(IF(AQ$15&lt;2025+$W31,$L31+_xlfn.XLOOKUP(_xlfn.XLOOKUP($C31,Lookups!$A$3:$A$17,Lookups!$B$3:$B$17),'VT CHS Emissions Schedule'!$A:$A,'VT CHS Emissions Schedule'!J:J),0),"blended")</f>
        <v>22.011209024412938</v>
      </c>
      <c r="AR31" s="66">
        <f>IFERROR(IF(AR$15&lt;2025+$W31,$L31+_xlfn.XLOOKUP(_xlfn.XLOOKUP($C31,Lookups!$A$3:$A$17,Lookups!$B$3:$B$17),'VT CHS Emissions Schedule'!$A:$A,'VT CHS Emissions Schedule'!K:K),0),"blended")</f>
        <v>19.384989579894583</v>
      </c>
      <c r="AS31" s="66">
        <f>IFERROR(IF(AS$15&lt;2025+$W31,$L31+_xlfn.XLOOKUP(_xlfn.XLOOKUP($C31,Lookups!$A$3:$A$17,Lookups!$B$3:$B$17),'VT CHS Emissions Schedule'!$A:$A,'VT CHS Emissions Schedule'!L:L),0),"blended")</f>
        <v>16.758770135376224</v>
      </c>
      <c r="AT31" s="66">
        <f>IFERROR(IF(AT$15&lt;2025+$W31,$L31+_xlfn.XLOOKUP(_xlfn.XLOOKUP($C31,Lookups!$A$3:$A$17,Lookups!$B$3:$B$17),'VT CHS Emissions Schedule'!$A:$A,'VT CHS Emissions Schedule'!M:M),0),"blended")</f>
        <v>14.132550690857862</v>
      </c>
      <c r="AU31" s="66">
        <f>IFERROR(IF(AU$15&lt;2025+$W31,$L31+_xlfn.XLOOKUP(_xlfn.XLOOKUP($C31,Lookups!$A$3:$A$17,Lookups!$B$3:$B$17),'VT CHS Emissions Schedule'!$A:$A,'VT CHS Emissions Schedule'!N:N),0),"blended")</f>
        <v>11.506331246339505</v>
      </c>
      <c r="AV31" s="66">
        <f>IFERROR(IF(AV$15&lt;2025+$W31,$L31+_xlfn.XLOOKUP(_xlfn.XLOOKUP($C31,Lookups!$A$3:$A$17,Lookups!$B$3:$B$17),'VT CHS Emissions Schedule'!$A:$A,'VT CHS Emissions Schedule'!O:O),0),"blended")</f>
        <v>11.506331246339505</v>
      </c>
      <c r="AW31" s="66">
        <f>IFERROR(IF(AW$15&lt;2025+$W31,$L31+_xlfn.XLOOKUP(_xlfn.XLOOKUP($C31,Lookups!$A$3:$A$17,Lookups!$B$3:$B$17),'VT CHS Emissions Schedule'!$A:$A,'VT CHS Emissions Schedule'!P:P),0),"blended")</f>
        <v>11.506331246339505</v>
      </c>
      <c r="AX31" s="66">
        <f>IFERROR(IF(AX$15&lt;2025+$W31,$L31+_xlfn.XLOOKUP(_xlfn.XLOOKUP($C31,Lookups!$A$3:$A$17,Lookups!$B$3:$B$17),'VT CHS Emissions Schedule'!$A:$A,'VT CHS Emissions Schedule'!Q:Q),0),"blended")</f>
        <v>11.506331246339505</v>
      </c>
      <c r="AY31" s="66">
        <f>IFERROR(IF(AY$15&lt;2025+$W31,$L31+_xlfn.XLOOKUP(_xlfn.XLOOKUP($C31,Lookups!$A$3:$A$17,Lookups!$B$3:$B$17),'VT CHS Emissions Schedule'!$A:$A,'VT CHS Emissions Schedule'!R:R),0),"blended")</f>
        <v>11.506331246339505</v>
      </c>
      <c r="AZ31" s="66">
        <f>IFERROR(IF(AZ$15&lt;2025+$W31,$L31+_xlfn.XLOOKUP(_xlfn.XLOOKUP($C31,Lookups!$A$3:$A$17,Lookups!$B$3:$B$17),'VT CHS Emissions Schedule'!$A:$A,'VT CHS Emissions Schedule'!S:S),0),"blended")</f>
        <v>11.506331246339505</v>
      </c>
      <c r="BA31" s="66">
        <f>IFERROR(IF(BA$15&lt;2025+$W31,$L31+_xlfn.XLOOKUP(_xlfn.XLOOKUP($C31,Lookups!$A$3:$A$17,Lookups!$B$3:$B$17),'VT CHS Emissions Schedule'!$A:$A,'VT CHS Emissions Schedule'!T:T),0),"blended")</f>
        <v>11.506331246339505</v>
      </c>
      <c r="BB31" s="66">
        <f>IFERROR(IF(BB$15&lt;2025+$W31,$L31+_xlfn.XLOOKUP(_xlfn.XLOOKUP($C31,Lookups!$A$3:$A$17,Lookups!$B$3:$B$17),'VT CHS Emissions Schedule'!$A:$A,'VT CHS Emissions Schedule'!U:U),0),"blended")</f>
        <v>11.506331246339505</v>
      </c>
      <c r="BC31" s="66">
        <f>IFERROR(IF(BC$15&lt;2025+$W31,$L31+_xlfn.XLOOKUP(_xlfn.XLOOKUP($C31,Lookups!$A$3:$A$17,Lookups!$B$3:$B$17),'VT CHS Emissions Schedule'!$A:$A,'VT CHS Emissions Schedule'!V:V),0),"blended")</f>
        <v>11.506331246339505</v>
      </c>
      <c r="BD31" s="66">
        <f>IFERROR(IF(BD$15&lt;2025+$W31,$L31+_xlfn.XLOOKUP(_xlfn.XLOOKUP($C31,Lookups!$A$3:$A$17,Lookups!$B$3:$B$17),'VT CHS Emissions Schedule'!$A:$A,'VT CHS Emissions Schedule'!W:W),0),"blended")</f>
        <v>11.506331246339505</v>
      </c>
      <c r="BE31" s="66">
        <f>IFERROR(IF(BE$15&lt;2025+$W31,$L31+_xlfn.XLOOKUP(_xlfn.XLOOKUP($C31,Lookups!$A$3:$A$17,Lookups!$B$3:$B$17),'VT CHS Emissions Schedule'!$A:$A,'VT CHS Emissions Schedule'!X:X),0),"blended")</f>
        <v>0</v>
      </c>
      <c r="BF31" s="66">
        <f>IFERROR(IF(BF$15&lt;2025+$W31,$L31+_xlfn.XLOOKUP(_xlfn.XLOOKUP($C31,Lookups!$A$3:$A$17,Lookups!$B$3:$B$17),'VT CHS Emissions Schedule'!$A:$A,'VT CHS Emissions Schedule'!Y:Y),0),"blended")</f>
        <v>0</v>
      </c>
      <c r="BG31" s="66">
        <f>IFERROR(IF(BG$15&lt;2025+$W31,$L31+_xlfn.XLOOKUP(_xlfn.XLOOKUP($C31,Lookups!$A$3:$A$17,Lookups!$B$3:$B$17),'VT CHS Emissions Schedule'!$A:$A,'VT CHS Emissions Schedule'!Z:Z),0),"blended")</f>
        <v>0</v>
      </c>
      <c r="BH31" s="66">
        <f>IFERROR(IF(BH$15&lt;2025+$W31,$L31+_xlfn.XLOOKUP(_xlfn.XLOOKUP($C31,Lookups!$A$3:$A$17,Lookups!$B$3:$B$17),'VT CHS Emissions Schedule'!$A:$A,'VT CHS Emissions Schedule'!AA:AA),0),"blended")</f>
        <v>0</v>
      </c>
      <c r="BI31" s="66">
        <f>IFERROR(IF(BI$15&lt;2025+$W31,$L31+_xlfn.XLOOKUP(_xlfn.XLOOKUP($C31,Lookups!$A$3:$A$17,Lookups!$B$3:$B$17),'VT CHS Emissions Schedule'!$A:$A,'VT CHS Emissions Schedule'!AB:AB),0),"blended")</f>
        <v>0</v>
      </c>
      <c r="BJ31" s="66">
        <f>IFERROR(IF(BJ$15&lt;2025+$W31,$L31+_xlfn.XLOOKUP(_xlfn.XLOOKUP($C31,Lookups!$A$3:$A$17,Lookups!$B$3:$B$17),'VT CHS Emissions Schedule'!$A:$A,'VT CHS Emissions Schedule'!AC:AC),0),"blended")</f>
        <v>0</v>
      </c>
      <c r="BK31" s="63">
        <f>IF(BK$15&lt;2025+$W31,IF(OR($C31="Oil",$C31="Propane",$C31="Wood, commercial"),$R31*AK31,IF(OR($C31="Natural Gas",$C31="Electricity"),($R31*AK31)/(1-$K31),((($X$38*$U31*('VT CHS Emissions Schedule'!D$8+$P31))/$Y$38)+(($X$39*$U31*('VT CHS Emissions Schedule'!D$9+$O31))/$Y$39)+(($X$40*$U31*'VT CHS Emissions Schedule'!D$7)/$Y$40)/(1-$N31)+(($X$41*$U31*'VT CHS Emissions Schedule'!D$5)/$Y$41)/(1-$M31)+(($X$42*$U31*('VT CHS Emissions Schedule'!D$36+$Q31))/$Y$42)))),0)</f>
        <v>94683.193000221218</v>
      </c>
      <c r="BL31" s="63">
        <f>IF(BL$15&lt;2025+$W31,IF(OR($C31="Oil",$C31="Propane",$C31="Wood, commercial"),$R31*AL31,IF(OR($C31="Natural Gas",$C31="Electricity"),($R31*AL31)/(1-$K31),((($X$38*$U31*('VT CHS Emissions Schedule'!E$8+$P31))/$Y$38)+(($X$39*$U31*('VT CHS Emissions Schedule'!E$9+$O31))/$Y$39)+(($X$40*$U31*'VT CHS Emissions Schedule'!E$7)/$Y$40)/(1-$N31)+(($X$41*$U31*'VT CHS Emissions Schedule'!E$5)/$Y$41)/(1-$M31)+(($X$42*$U31*('VT CHS Emissions Schedule'!E$36+$Q31))/$Y$42)))),0)</f>
        <v>88099.434752488625</v>
      </c>
      <c r="BM31" s="63">
        <f>IF(BM$15&lt;2025+$W31,IF(OR($C31="Oil",$C31="Propane",$C31="Wood, commercial"),$R31*AM31,IF(OR($C31="Natural Gas",$C31="Electricity"),($R31*AM31)/(1-$K31),((($X$38*$U31*('VT CHS Emissions Schedule'!F$8+$P31))/$Y$38)+(($X$39*$U31*('VT CHS Emissions Schedule'!F$9+$O31))/$Y$39)+(($X$40*$U31*'VT CHS Emissions Schedule'!F$7)/$Y$40)/(1-$N31)+(($X$41*$U31*'VT CHS Emissions Schedule'!F$5)/$Y$41)/(1-$M31)+(($X$42*$U31*('VT CHS Emissions Schedule'!F$36+$Q31))/$Y$42)))),0)</f>
        <v>81515.676504756048</v>
      </c>
      <c r="BN31" s="63">
        <f>IF(BN$15&lt;2025+$W31,IF(OR($C31="Oil",$C31="Propane",$C31="Wood, commercial"),$R31*AN31,IF(OR($C31="Natural Gas",$C31="Electricity"),($R31*AN31)/(1-$K31),((($X$38*$U31*('VT CHS Emissions Schedule'!G$8+$P31))/$Y$38)+(($X$39*$U31*('VT CHS Emissions Schedule'!G$9+$O31))/$Y$39)+(($X$40*$U31*'VT CHS Emissions Schedule'!G$7)/$Y$40)/(1-$N31)+(($X$41*$U31*'VT CHS Emissions Schedule'!G$5)/$Y$41)/(1-$M31)+(($X$42*$U31*('VT CHS Emissions Schedule'!G$36+$Q31))/$Y$42)))),0)</f>
        <v>74931.918257023441</v>
      </c>
      <c r="BO31" s="63">
        <f>IF(BO$15&lt;2025+$W31,IF(OR($C31="Oil",$C31="Propane",$C31="Wood, commercial"),$R31*AO31,IF(OR($C31="Natural Gas",$C31="Electricity"),($R31*AO31)/(1-$K31),((($X$38*$U31*('VT CHS Emissions Schedule'!H$8+$P31))/$Y$38)+(($X$39*$U31*('VT CHS Emissions Schedule'!H$9+$O31))/$Y$39)+(($X$40*$U31*'VT CHS Emissions Schedule'!H$7)/$Y$40)/(1-$N31)+(($X$41*$U31*'VT CHS Emissions Schedule'!H$5)/$Y$41)/(1-$M31)+(($X$42*$U31*('VT CHS Emissions Schedule'!H$36+$Q31))/$Y$42)))),0)</f>
        <v>68348.160009290834</v>
      </c>
      <c r="BP31" s="63">
        <f>IF(BP$15&lt;2025+$W31,IF(OR($C31="Oil",$C31="Propane",$C31="Wood, commercial"),$R31*AP31,IF(OR($C31="Natural Gas",$C31="Electricity"),($R31*AP31)/(1-$K31),((($X$38*$U31*('VT CHS Emissions Schedule'!I$8+$P31))/$Y$38)+(($X$39*$U31*('VT CHS Emissions Schedule'!I$9+$O31))/$Y$39)+(($X$40*$U31*'VT CHS Emissions Schedule'!I$7)/$Y$40)/(1-$N31)+(($X$41*$U31*'VT CHS Emissions Schedule'!I$5)/$Y$41)/(1-$M31)+(($X$42*$U31*('VT CHS Emissions Schedule'!I$36+$Q31))/$Y$42)))),0)</f>
        <v>61764.401761558256</v>
      </c>
      <c r="BQ31" s="63">
        <f>IF(BQ$15&lt;2025+$W31,IF(OR($C31="Oil",$C31="Propane",$C31="Wood, commercial"),$R31*AQ31,IF(OR($C31="Natural Gas",$C31="Electricity"),($R31*AQ31)/(1-$K31),((($X$38*$U31*('VT CHS Emissions Schedule'!J$8+$P31))/$Y$38)+(($X$39*$U31*('VT CHS Emissions Schedule'!J$9+$O31))/$Y$39)+(($X$40*$U31*'VT CHS Emissions Schedule'!J$7)/$Y$40)/(1-$N31)+(($X$41*$U31*'VT CHS Emissions Schedule'!J$5)/$Y$41)/(1-$M31)+(($X$42*$U31*('VT CHS Emissions Schedule'!J$36+$Q31))/$Y$42)))),0)</f>
        <v>55180.643513825664</v>
      </c>
      <c r="BR31" s="63">
        <f>IF(BR$15&lt;2025+$W31,IF(OR($C31="Oil",$C31="Propane",$C31="Wood, commercial"),$R31*AR31,IF(OR($C31="Natural Gas",$C31="Electricity"),($R31*AR31)/(1-$K31),((($X$38*$U31*('VT CHS Emissions Schedule'!K$8+$P31))/$Y$38)+(($X$39*$U31*('VT CHS Emissions Schedule'!K$9+$O31))/$Y$39)+(($X$40*$U31*'VT CHS Emissions Schedule'!K$7)/$Y$40)/(1-$N31)+(($X$41*$U31*'VT CHS Emissions Schedule'!K$5)/$Y$41)/(1-$M31)+(($X$42*$U31*('VT CHS Emissions Schedule'!K$36+$Q31))/$Y$42)))),0)</f>
        <v>48596.885266093079</v>
      </c>
      <c r="BS31" s="63">
        <f>IF(BS$15&lt;2025+$W31,IF(OR($C31="Oil",$C31="Propane",$C31="Wood, commercial"),$R31*AS31,IF(OR($C31="Natural Gas",$C31="Electricity"),($R31*AS31)/(1-$K31),((($X$38*$U31*('VT CHS Emissions Schedule'!L$8+$P31))/$Y$38)+(($X$39*$U31*('VT CHS Emissions Schedule'!L$9+$O31))/$Y$39)+(($X$40*$U31*'VT CHS Emissions Schedule'!L$7)/$Y$40)/(1-$N31)+(($X$41*$U31*'VT CHS Emissions Schedule'!L$5)/$Y$41)/(1-$M31)+(($X$42*$U31*('VT CHS Emissions Schedule'!L$36+$Q31))/$Y$42)))),0)</f>
        <v>42013.127018360479</v>
      </c>
      <c r="BT31" s="63">
        <f>IF(BT$15&lt;2025+$W31,IF(OR($C31="Oil",$C31="Propane",$C31="Wood, commercial"),$R31*AT31,IF(OR($C31="Natural Gas",$C31="Electricity"),($R31*AT31)/(1-$K31),((($X$38*$U31*('VT CHS Emissions Schedule'!M$8+$P31))/$Y$38)+(($X$39*$U31*('VT CHS Emissions Schedule'!M$9+$O31))/$Y$39)+(($X$40*$U31*'VT CHS Emissions Schedule'!M$7)/$Y$40)/(1-$N31)+(($X$41*$U31*'VT CHS Emissions Schedule'!M$5)/$Y$41)/(1-$M31)+(($X$42*$U31*('VT CHS Emissions Schedule'!M$36+$Q31))/$Y$42)))),0)</f>
        <v>35429.368770627872</v>
      </c>
      <c r="BU31" s="63">
        <f>IF(BU$15&lt;2025+$W31,IF(OR($C31="Oil",$C31="Propane",$C31="Wood, commercial"),$R31*AU31,IF(OR($C31="Natural Gas",$C31="Electricity"),($R31*AU31)/(1-$K31),((($X$38*$U31*('VT CHS Emissions Schedule'!N$8+$P31))/$Y$38)+(($X$39*$U31*('VT CHS Emissions Schedule'!N$9+$O31))/$Y$39)+(($X$40*$U31*'VT CHS Emissions Schedule'!N$7)/$Y$40)/(1-$N31)+(($X$41*$U31*'VT CHS Emissions Schedule'!N$5)/$Y$41)/(1-$M31)+(($X$42*$U31*('VT CHS Emissions Schedule'!N$36+$Q31))/$Y$42)))),0)</f>
        <v>28845.610522895287</v>
      </c>
      <c r="BV31" s="63">
        <f>IF(BV$15&lt;2025+$W31,IF(OR($C31="Oil",$C31="Propane",$C31="Wood, commercial"),$R31*AV31,IF(OR($C31="Natural Gas",$C31="Electricity"),($R31*AV31)/(1-$K31),((($X$38*$U31*('VT CHS Emissions Schedule'!O$8+$P31))/$Y$38)+(($X$39*$U31*('VT CHS Emissions Schedule'!O$9+$O31))/$Y$39)+(($X$40*$U31*'VT CHS Emissions Schedule'!O$7)/$Y$40)/(1-$N31)+(($X$41*$U31*'VT CHS Emissions Schedule'!O$5)/$Y$41)/(1-$M31)+(($X$42*$U31*('VT CHS Emissions Schedule'!O$36+$Q31))/$Y$42)))),0)</f>
        <v>28845.610522895287</v>
      </c>
      <c r="BW31" s="63">
        <f>IF(BW$15&lt;2025+$W31,IF(OR($C31="Oil",$C31="Propane",$C31="Wood, commercial"),$R31*AW31,IF(OR($C31="Natural Gas",$C31="Electricity"),($R31*AW31)/(1-$K31),((($X$38*$U31*('VT CHS Emissions Schedule'!P$8+$P31))/$Y$38)+(($X$39*$U31*('VT CHS Emissions Schedule'!P$9+$O31))/$Y$39)+(($X$40*$U31*'VT CHS Emissions Schedule'!P$7)/$Y$40)/(1-$N31)+(($X$41*$U31*'VT CHS Emissions Schedule'!P$5)/$Y$41)/(1-$M31)+(($X$42*$U31*('VT CHS Emissions Schedule'!P$36+$Q31))/$Y$42)))),0)</f>
        <v>28845.610522895287</v>
      </c>
      <c r="BX31" s="63">
        <f>IF(BX$15&lt;2025+$W31,IF(OR($C31="Oil",$C31="Propane",$C31="Wood, commercial"),$R31*AX31,IF(OR($C31="Natural Gas",$C31="Electricity"),($R31*AX31)/(1-$K31),((($X$38*$U31*('VT CHS Emissions Schedule'!Q$8+$P31))/$Y$38)+(($X$39*$U31*('VT CHS Emissions Schedule'!Q$9+$O31))/$Y$39)+(($X$40*$U31*'VT CHS Emissions Schedule'!Q$7)/$Y$40)/(1-$N31)+(($X$41*$U31*'VT CHS Emissions Schedule'!Q$5)/$Y$41)/(1-$M31)+(($X$42*$U31*('VT CHS Emissions Schedule'!Q$36+$Q31))/$Y$42)))),0)</f>
        <v>28845.610522895287</v>
      </c>
      <c r="BY31" s="63">
        <f>IF(BY$15&lt;2025+$W31,IF(OR($C31="Oil",$C31="Propane",$C31="Wood, commercial"),$R31*AY31,IF(OR($C31="Natural Gas",$C31="Electricity"),($R31*AY31)/(1-$K31),((($X$38*$U31*('VT CHS Emissions Schedule'!R$8+$P31))/$Y$38)+(($X$39*$U31*('VT CHS Emissions Schedule'!R$9+$O31))/$Y$39)+(($X$40*$U31*'VT CHS Emissions Schedule'!R$7)/$Y$40)/(1-$N31)+(($X$41*$U31*'VT CHS Emissions Schedule'!R$5)/$Y$41)/(1-$M31)+(($X$42*$U31*('VT CHS Emissions Schedule'!R$36+$Q31))/$Y$42)))),0)</f>
        <v>28845.610522895287</v>
      </c>
      <c r="BZ31" s="63">
        <f>IF(BZ$15&lt;2025+$W31,IF(OR($C31="Oil",$C31="Propane",$C31="Wood, commercial"),$R31*AZ31,IF(OR($C31="Natural Gas",$C31="Electricity"),($R31*AZ31)/(1-$K31),((($X$38*$U31*('VT CHS Emissions Schedule'!S$8+$P31))/$Y$38)+(($X$39*$U31*('VT CHS Emissions Schedule'!S$9+$O31))/$Y$39)+(($X$40*$U31*'VT CHS Emissions Schedule'!S$7)/$Y$40)/(1-$N31)+(($X$41*$U31*'VT CHS Emissions Schedule'!S$5)/$Y$41)/(1-$M31)+(($X$42*$U31*('VT CHS Emissions Schedule'!S$36+$Q31))/$Y$42)))),0)</f>
        <v>28845.610522895287</v>
      </c>
      <c r="CA31" s="63">
        <f>IF(CA$15&lt;2025+$W31,IF(OR($C31="Oil",$C31="Propane",$C31="Wood, commercial"),$R31*BA31,IF(OR($C31="Natural Gas",$C31="Electricity"),($R31*BA31)/(1-$K31),((($X$38*$U31*('VT CHS Emissions Schedule'!T$8+$P31))/$Y$38)+(($X$39*$U31*('VT CHS Emissions Schedule'!T$9+$O31))/$Y$39)+(($X$40*$U31*'VT CHS Emissions Schedule'!T$7)/$Y$40)/(1-$N31)+(($X$41*$U31*'VT CHS Emissions Schedule'!T$5)/$Y$41)/(1-$M31)+(($X$42*$U31*('VT CHS Emissions Schedule'!T$36+$Q31))/$Y$42)))),0)</f>
        <v>28845.610522895287</v>
      </c>
      <c r="CB31" s="63">
        <f>IF(CB$15&lt;2025+$W31,IF(OR($C31="Oil",$C31="Propane",$C31="Wood, commercial"),$R31*BB31,IF(OR($C31="Natural Gas",$C31="Electricity"),($R31*BB31)/(1-$K31),((($X$38*$U31*('VT CHS Emissions Schedule'!U$8+$P31))/$Y$38)+(($X$39*$U31*('VT CHS Emissions Schedule'!U$9+$O31))/$Y$39)+(($X$40*$U31*'VT CHS Emissions Schedule'!U$7)/$Y$40)/(1-$N31)+(($X$41*$U31*'VT CHS Emissions Schedule'!U$5)/$Y$41)/(1-$M31)+(($X$42*$U31*('VT CHS Emissions Schedule'!U$36+$Q31))/$Y$42)))),0)</f>
        <v>28845.610522895287</v>
      </c>
      <c r="CC31" s="63">
        <f>IF(CC$15&lt;2025+$W31,IF(OR($C31="Oil",$C31="Propane",$C31="Wood, commercial"),$R31*BC31,IF(OR($C31="Natural Gas",$C31="Electricity"),($R31*BC31)/(1-$K31),((($X$38*$U31*('VT CHS Emissions Schedule'!V$8+$P31))/$Y$38)+(($X$39*$U31*('VT CHS Emissions Schedule'!V$9+$O31))/$Y$39)+(($X$40*$U31*'VT CHS Emissions Schedule'!V$7)/$Y$40)/(1-$N31)+(($X$41*$U31*'VT CHS Emissions Schedule'!V$5)/$Y$41)/(1-$M31)+(($X$42*$U31*('VT CHS Emissions Schedule'!V$36+$Q31))/$Y$42)))),0)</f>
        <v>28845.610522895287</v>
      </c>
      <c r="CD31" s="63">
        <f>IF(CD$15&lt;2025+$W31,IF(OR($C31="Oil",$C31="Propane",$C31="Wood, commercial"),$R31*BD31,IF(OR($C31="Natural Gas",$C31="Electricity"),($R31*BD31)/(1-$K31),((($X$38*$U31*('VT CHS Emissions Schedule'!W$8+$P31))/$Y$38)+(($X$39*$U31*('VT CHS Emissions Schedule'!W$9+$O31))/$Y$39)+(($X$40*$U31*'VT CHS Emissions Schedule'!W$7)/$Y$40)/(1-$N31)+(($X$41*$U31*'VT CHS Emissions Schedule'!W$5)/$Y$41)/(1-$M31)+(($X$42*$U31*('VT CHS Emissions Schedule'!W$36+$Q31))/$Y$42)))),0)</f>
        <v>28845.610522895287</v>
      </c>
      <c r="CE31" s="63">
        <f>IF(CE$15&lt;2025+$W31,IF(OR($C31="Oil",$C31="Propane",$C31="Wood, commercial"),$R31*BE31,IF(OR($C31="Natural Gas",$C31="Electricity"),($R31*BE31)/(1-$K31),((($X$38*$U31*('VT CHS Emissions Schedule'!X$8+$P31))/$Y$38)+(($X$39*$U31*('VT CHS Emissions Schedule'!X$9+$O31))/$Y$39)+(($X$40*$U31*'VT CHS Emissions Schedule'!X$7)/$Y$40)/(1-$N31)+(($X$41*$U31*'VT CHS Emissions Schedule'!X$5)/$Y$41)/(1-$M31)+(($X$42*$U31*('VT CHS Emissions Schedule'!X$36+$Q31))/$Y$42)))),0)</f>
        <v>0</v>
      </c>
      <c r="CF31" s="63">
        <f>IF(CF$15&lt;2025+$W31,IF(OR($C31="Oil",$C31="Propane",$C31="Wood, commercial"),$R31*BF31,IF(OR($C31="Natural Gas",$C31="Electricity"),($R31*BF31)/(1-$K31),((($X$38*$U31*('VT CHS Emissions Schedule'!Y$8+$P31))/$Y$38)+(($X$39*$U31*('VT CHS Emissions Schedule'!Y$9+$O31))/$Y$39)+(($X$40*$U31*'VT CHS Emissions Schedule'!Y$7)/$Y$40)/(1-$N31)+(($X$41*$U31*'VT CHS Emissions Schedule'!Y$5)/$Y$41)/(1-$M31)+(($X$42*$U31*('VT CHS Emissions Schedule'!Y$36+$Q31))/$Y$42)))),0)</f>
        <v>0</v>
      </c>
      <c r="CG31" s="63">
        <f>IF(CG$15&lt;2025+$W31,IF(OR($C31="Oil",$C31="Propane",$C31="Wood, commercial"),$R31*BG31,IF(OR($C31="Natural Gas",$C31="Electricity"),($R31*BG31)/(1-$K31),((($X$38*$U31*('VT CHS Emissions Schedule'!Z$8+$P31))/$Y$38)+(($X$39*$U31*('VT CHS Emissions Schedule'!Z$9+$O31))/$Y$39)+(($X$40*$U31*'VT CHS Emissions Schedule'!Z$7)/$Y$40)/(1-$N31)+(($X$41*$U31*'VT CHS Emissions Schedule'!Z$5)/$Y$41)/(1-$M31)+(($X$42*$U31*('VT CHS Emissions Schedule'!Z$36+$Q31))/$Y$42)))),0)</f>
        <v>0</v>
      </c>
      <c r="CH31" s="63">
        <f>IF(CH$15&lt;2025+$W31,IF(OR($C31="Oil",$C31="Propane",$C31="Wood, commercial"),$R31*BH31,IF(OR($C31="Natural Gas",$C31="Electricity"),($R31*BH31)/(1-$K31),((($X$38*$U31*('VT CHS Emissions Schedule'!AA$8+$P31))/$Y$38)+(($X$39*$U31*('VT CHS Emissions Schedule'!AA$9+$O31))/$Y$39)+(($X$40*$U31*'VT CHS Emissions Schedule'!AA$7)/$Y$40)/(1-$N31)+(($X$41*$U31*'VT CHS Emissions Schedule'!AA$5)/$Y$41)/(1-$M31)+(($X$42*$U31*('VT CHS Emissions Schedule'!AA$36+$Q31))/$Y$42)))),0)</f>
        <v>0</v>
      </c>
      <c r="CI31" s="63">
        <f>IF(CI$15&lt;2025+$W31,IF(OR($C31="Oil",$C31="Propane",$C31="Wood, commercial"),$R31*BI31,IF(OR($C31="Natural Gas",$C31="Electricity"),($R31*BI31)/(1-$K31),((($X$38*$U31*('VT CHS Emissions Schedule'!AB$8+$P31))/$Y$38)+(($X$39*$U31*('VT CHS Emissions Schedule'!AB$9+$O31))/$Y$39)+(($X$40*$U31*'VT CHS Emissions Schedule'!AB$7)/$Y$40)/(1-$N31)+(($X$41*$U31*'VT CHS Emissions Schedule'!AB$5)/$Y$41)/(1-$M31)+(($X$42*$U31*('VT CHS Emissions Schedule'!AB$36+$Q31))/$Y$42)))),0)</f>
        <v>0</v>
      </c>
      <c r="CJ31" s="63">
        <f>IF(CJ$15&lt;2025+$W31,IF(OR($C31="Oil",$C31="Propane",$C31="Wood, commercial"),$R31*BJ31,IF(OR($C31="Natural Gas",$C31="Electricity"),($R31*BJ31)/(1-$K31),((($X$38*$U31*('VT CHS Emissions Schedule'!AC$8+$P31))/$Y$38)+(($X$39*$U31*('VT CHS Emissions Schedule'!AC$9+$O31))/$Y$39)+(($X$40*$U31*'VT CHS Emissions Schedule'!AC$7)/$Y$40)/(1-$N31)+(($X$41*$U31*'VT CHS Emissions Schedule'!AC$5)/$Y$41)/(1-$M31)+(($X$42*$U31*('VT CHS Emissions Schedule'!AC$36+$Q31))/$Y$42)))),0)</f>
        <v>0</v>
      </c>
      <c r="CK31" s="63">
        <f>IF(CK$15&lt;2025+$W31,BK31+($S31*'VT CHS Emissions Schedule'!D$5)/(1-$M31)+($T31*'VT CHS Emissions Schedule'!D$5)/(1-$M31),0)</f>
        <v>101971.80386289001</v>
      </c>
      <c r="CL31" s="63">
        <f>IF(CL$15&lt;2025+$W31,BL31+($S31*'VT CHS Emissions Schedule'!E$5)/(1-$M31)+($T31*'VT CHS Emissions Schedule'!E$5)/(1-$M31),0)</f>
        <v>94881.234951500388</v>
      </c>
      <c r="CM31" s="63">
        <f>IF(CM$15&lt;2025+$W31,BM31+($S31*'VT CHS Emissions Schedule'!F$5)/(1-$M31)+($T31*'VT CHS Emissions Schedule'!F$5)/(1-$M31),0)</f>
        <v>87790.66604011078</v>
      </c>
      <c r="CN31" s="63">
        <f>IF(CN$15&lt;2025+$W31,BN31+($S31*'VT CHS Emissions Schedule'!G$5)/(1-$M31)+($T31*'VT CHS Emissions Schedule'!G$5)/(1-$M31),0)</f>
        <v>80700.097128721129</v>
      </c>
      <c r="CO31" s="63">
        <f>IF(CO$15&lt;2025+$W31,BO31+($S31*'VT CHS Emissions Schedule'!H$5)/(1-$M31)+($T31*'VT CHS Emissions Schedule'!H$5)/(1-$M31),0)</f>
        <v>73609.528217331492</v>
      </c>
      <c r="CP31" s="63">
        <f>IF(CP$15&lt;2025+$W31,BP31+($S31*'VT CHS Emissions Schedule'!I$5)/(1-$M31)+($T31*'VT CHS Emissions Schedule'!I$5)/(1-$M31),0)</f>
        <v>66518.959305941884</v>
      </c>
      <c r="CQ31" s="63">
        <f>IF(CQ$15&lt;2025+$W31,BQ31+($S31*'VT CHS Emissions Schedule'!J$5)/(1-$M31)+($T31*'VT CHS Emissions Schedule'!J$5)/(1-$M31),0)</f>
        <v>59428.390394552262</v>
      </c>
      <c r="CR31" s="63">
        <f>IF(CR$15&lt;2025+$W31,BR31+($S31*'VT CHS Emissions Schedule'!K$5)/(1-$M31)+($T31*'VT CHS Emissions Schedule'!K$5)/(1-$M31),0)</f>
        <v>52337.821483162646</v>
      </c>
      <c r="CS31" s="63">
        <f>IF(CS$15&lt;2025+$W31,BS31+($S31*'VT CHS Emissions Schedule'!L$5)/(1-$M31)+($T31*'VT CHS Emissions Schedule'!L$5)/(1-$M31),0)</f>
        <v>45247.25257177301</v>
      </c>
      <c r="CT31" s="63">
        <f>IF(CT$15&lt;2025+$W31,BT31+($S31*'VT CHS Emissions Schedule'!M$5)/(1-$M31)+($T31*'VT CHS Emissions Schedule'!M$5)/(1-$M31),0)</f>
        <v>38156.683660383365</v>
      </c>
      <c r="CU31" s="63">
        <f>IF(CU$15&lt;2025+$W31,BU31+($S31*'VT CHS Emissions Schedule'!N$5)/(1-$M31)+($T31*'VT CHS Emissions Schedule'!N$5)/(1-$M31),0)</f>
        <v>31066.114748993754</v>
      </c>
      <c r="CV31" s="63">
        <f>IF(CV$15&lt;2025+$W31,BV31+($S31*'VT CHS Emissions Schedule'!O$5)/(1-$M31)+($T31*'VT CHS Emissions Schedule'!O$5)/(1-$M31),0)</f>
        <v>31066.114748993754</v>
      </c>
      <c r="CW31" s="63">
        <f>IF(CW$15&lt;2025+$W31,BW31+($S31*'VT CHS Emissions Schedule'!P$5)/(1-$M31)+($T31*'VT CHS Emissions Schedule'!P$5)/(1-$M31),0)</f>
        <v>31066.114748993754</v>
      </c>
      <c r="CX31" s="63">
        <f>IF(CX$15&lt;2025+$W31,BX31+($S31*'VT CHS Emissions Schedule'!Q$5)/(1-$M31)+($T31*'VT CHS Emissions Schedule'!Q$5)/(1-$M31),0)</f>
        <v>31066.114748993754</v>
      </c>
      <c r="CY31" s="63">
        <f>IF(CY$15&lt;2025+$W31,BY31+($S31*'VT CHS Emissions Schedule'!R$5)/(1-$M31)+($T31*'VT CHS Emissions Schedule'!R$5)/(1-$M31),0)</f>
        <v>31066.114748993754</v>
      </c>
      <c r="CZ31" s="63">
        <f>IF(CZ$15&lt;2025+$W31,BZ31+($S31*'VT CHS Emissions Schedule'!S$5)/(1-$M31)+($T31*'VT CHS Emissions Schedule'!S$5)/(1-$M31),0)</f>
        <v>31066.114748993754</v>
      </c>
      <c r="DA31" s="63">
        <f>IF(DA$15&lt;2025+$W31,CA31+($S31*'VT CHS Emissions Schedule'!T$5)/(1-$M31)+($T31*'VT CHS Emissions Schedule'!T$5)/(1-$M31),0)</f>
        <v>31066.114748993754</v>
      </c>
      <c r="DB31" s="63">
        <f>IF(DB$15&lt;2025+$W31,CB31+($S31*'VT CHS Emissions Schedule'!U$5)/(1-$M31)+($T31*'VT CHS Emissions Schedule'!U$5)/(1-$M31),0)</f>
        <v>31066.114748993754</v>
      </c>
      <c r="DC31" s="63">
        <f>IF(DC$15&lt;2025+$W31,CC31+($S31*'VT CHS Emissions Schedule'!V$5)/(1-$M31)+($T31*'VT CHS Emissions Schedule'!V$5)/(1-$M31),0)</f>
        <v>31066.114748993754</v>
      </c>
      <c r="DD31" s="63">
        <f>IF(DD$15&lt;2025+$W31,CD31+($S31*'VT CHS Emissions Schedule'!W$5)/(1-$M31)+($T31*'VT CHS Emissions Schedule'!W$5)/(1-$M31),0)</f>
        <v>31066.114748993754</v>
      </c>
      <c r="DE31" s="63">
        <f>IF(DE$15&lt;2025+$W31,CE31+($S31*'VT CHS Emissions Schedule'!X$5)/(1-$M31)+($T31*'VT CHS Emissions Schedule'!X$5)/(1-$M31),0)</f>
        <v>0</v>
      </c>
      <c r="DF31" s="63">
        <f>IF(DF$15&lt;2025+$W31,CF31+($S31*'VT CHS Emissions Schedule'!Y$5)/(1-$M31)+($T31*'VT CHS Emissions Schedule'!Y$5)/(1-$M31),0)</f>
        <v>0</v>
      </c>
      <c r="DG31" s="63">
        <f>IF(DG$15&lt;2025+$W31,CG31+($S31*'VT CHS Emissions Schedule'!Z$5)/(1-$M31)+($T31*'VT CHS Emissions Schedule'!Z$5)/(1-$M31),0)</f>
        <v>0</v>
      </c>
      <c r="DH31" s="63">
        <f>IF(DH$15&lt;2025+$W31,CH31+($S31*'VT CHS Emissions Schedule'!AA$5)/(1-$M31)+($T31*'VT CHS Emissions Schedule'!AA$5)/(1-$M31),0)</f>
        <v>0</v>
      </c>
      <c r="DI31" s="63">
        <f>IF(DI$15&lt;2025+$W31,CI31+($S31*'VT CHS Emissions Schedule'!AB$5)/(1-$M31)+($T31*'VT CHS Emissions Schedule'!AB$5)/(1-$M31),0)</f>
        <v>0</v>
      </c>
      <c r="DJ31" s="63">
        <f>IF(DJ$15&lt;2025+$W31,CJ31+($S31*'VT CHS Emissions Schedule'!AC$5)/(1-$M31)+($T31*'VT CHS Emissions Schedule'!AC$5)/(1-$M31),0)</f>
        <v>0</v>
      </c>
    </row>
    <row r="32" spans="1:114" x14ac:dyDescent="0.25">
      <c r="A32" s="449"/>
      <c r="B32" s="296">
        <v>2000</v>
      </c>
      <c r="C32" s="176" t="s">
        <v>357</v>
      </c>
      <c r="D32" s="174">
        <f t="shared" si="9"/>
        <v>8388071.9424570641</v>
      </c>
      <c r="E32" s="224">
        <f t="shared" si="10"/>
        <v>8535862.2980249561</v>
      </c>
      <c r="F32" s="220">
        <f t="shared" si="0"/>
        <v>8.3880719424570636</v>
      </c>
      <c r="G32" s="110">
        <f t="shared" si="11"/>
        <v>435688.83940292103</v>
      </c>
      <c r="H32" s="63">
        <f>IF(OR($C32="Oil",$C32="Propane",$C32="Wood, commercial"),$R32*AK32,IF(OR($C32="Natural Gas",$C32="Electricity"),($R32*AK32)/(1-$K32),((($X$38*$U32*('VT CHS Emissions Schedule'!D$8+$P32))/$Y$38)+(($X$39*$U32*('VT CHS Emissions Schedule'!D$9+$O32))/$Y$39)+(($X$40*$U32*'VT CHS Emissions Schedule'!D$7)/$Y$40)/(1-$N32)+(($X$41*$U32*'VT CHS Emissions Schedule'!D$5)/$Y$41)/(1-$M32)+(($X$42*$U32*('VT CHS Emissions Schedule'!D$36+$Q32))/$Y$42))))</f>
        <v>420786.83631231426</v>
      </c>
      <c r="I32" s="63">
        <f>($S32*'VT CHS Emissions Schedule'!D$5)/(1-$M32)</f>
        <v>5326.3963709322115</v>
      </c>
      <c r="J32" s="63">
        <f>(T32*'VT CHS Emissions Schedule'!D$5)/(1-$M32)</f>
        <v>9575.6067196745316</v>
      </c>
      <c r="K32" s="191">
        <f>_xlfn.XLOOKUP($C32,Lookups!$A$3:$A$15,Lookups!$E$3:$E$15)</f>
        <v>0</v>
      </c>
      <c r="L32" s="64">
        <f>_xlfn.XLOOKUP($C32,Lookups!$A$3:$A$15,Lookups!$D$3:$D$15)</f>
        <v>1.3776766038113153</v>
      </c>
      <c r="M32" s="191">
        <f>Lookups!$E$6</f>
        <v>8.9499999999999996E-2</v>
      </c>
      <c r="N32" s="191">
        <f>Lookups!$E$5</f>
        <v>1.4E-2</v>
      </c>
      <c r="O32" s="64">
        <f>Lookups!$D$4</f>
        <v>0.32764300000000002</v>
      </c>
      <c r="P32" s="64">
        <f>Lookups!$D$3</f>
        <v>0.21490000000000001</v>
      </c>
      <c r="Q32" s="64">
        <f>Lookups!$D$8</f>
        <v>1.3776766038113153</v>
      </c>
      <c r="R32" s="71">
        <f t="shared" si="1"/>
        <v>11138.908463157895</v>
      </c>
      <c r="S32" s="71">
        <f t="shared" si="2"/>
        <v>128.40543301435406</v>
      </c>
      <c r="T32" s="71">
        <f t="shared" si="3"/>
        <v>230.84273899048418</v>
      </c>
      <c r="U32" s="71">
        <f t="shared" si="4"/>
        <v>8354.1813473684215</v>
      </c>
      <c r="V32" s="71">
        <f t="shared" si="5"/>
        <v>451.98712421052625</v>
      </c>
      <c r="W32" s="67">
        <v>20</v>
      </c>
      <c r="X32" s="192">
        <v>3.1399999999999997E-2</v>
      </c>
      <c r="Y32" s="79">
        <f t="shared" si="6"/>
        <v>0.65999999999999992</v>
      </c>
      <c r="Z32" s="79">
        <f t="shared" si="7"/>
        <v>0.68</v>
      </c>
      <c r="AA32" s="63">
        <f t="shared" si="8"/>
        <v>2000</v>
      </c>
      <c r="AB32" s="70">
        <v>17.100000000000001</v>
      </c>
      <c r="AC32" s="63">
        <v>113443</v>
      </c>
      <c r="AD32" s="63">
        <v>6619</v>
      </c>
      <c r="AE32" s="71">
        <v>0.55000000000000004</v>
      </c>
      <c r="AF32" s="71">
        <v>0.75</v>
      </c>
      <c r="AG32" s="71">
        <f>$Y$42</f>
        <v>0.75</v>
      </c>
      <c r="AH32" s="71">
        <v>3.52</v>
      </c>
      <c r="AI32" s="71">
        <v>1.08</v>
      </c>
      <c r="AJ32" s="74">
        <v>1.06E-3</v>
      </c>
      <c r="AK32" s="66">
        <f>IFERROR(IF(AK$15&lt;2025+$W32,$L32+_xlfn.XLOOKUP(_xlfn.XLOOKUP($C32,Lookups!$A$3:$A$17,Lookups!$B$3:$B$17),'VT CHS Emissions Schedule'!$A:$A,'VT CHS Emissions Schedule'!D:D),0),"blended")</f>
        <v>37.776307948312258</v>
      </c>
      <c r="AL32" s="66">
        <f>IFERROR(IF(AL$15&lt;2025+$W32,$L32+_xlfn.XLOOKUP(_xlfn.XLOOKUP($C32,Lookups!$A$3:$A$17,Lookups!$B$3:$B$17),'VT CHS Emissions Schedule'!$A:$A,'VT CHS Emissions Schedule'!E:E),0),"blended")</f>
        <v>37.776307948312258</v>
      </c>
      <c r="AM32" s="66">
        <f>IFERROR(IF(AM$15&lt;2025+$W32,$L32+_xlfn.XLOOKUP(_xlfn.XLOOKUP($C32,Lookups!$A$3:$A$17,Lookups!$B$3:$B$17),'VT CHS Emissions Schedule'!$A:$A,'VT CHS Emissions Schedule'!F:F),0),"blended")</f>
        <v>37.776307948312258</v>
      </c>
      <c r="AN32" s="66">
        <f>IFERROR(IF(AN$15&lt;2025+$W32,$L32+_xlfn.XLOOKUP(_xlfn.XLOOKUP($C32,Lookups!$A$3:$A$17,Lookups!$B$3:$B$17),'VT CHS Emissions Schedule'!$A:$A,'VT CHS Emissions Schedule'!G:G),0),"blended")</f>
        <v>37.776307948312258</v>
      </c>
      <c r="AO32" s="66">
        <f>IFERROR(IF(AO$15&lt;2025+$W32,$L32+_xlfn.XLOOKUP(_xlfn.XLOOKUP($C32,Lookups!$A$3:$A$17,Lookups!$B$3:$B$17),'VT CHS Emissions Schedule'!$A:$A,'VT CHS Emissions Schedule'!H:H),0),"blended")</f>
        <v>37.776307948312258</v>
      </c>
      <c r="AP32" s="66">
        <f>IFERROR(IF(AP$15&lt;2025+$W32,$L32+_xlfn.XLOOKUP(_xlfn.XLOOKUP($C32,Lookups!$A$3:$A$17,Lookups!$B$3:$B$17),'VT CHS Emissions Schedule'!$A:$A,'VT CHS Emissions Schedule'!I:I),0),"blended")</f>
        <v>37.662812762155191</v>
      </c>
      <c r="AQ32" s="66">
        <f>IFERROR(IF(AQ$15&lt;2025+$W32,$L32+_xlfn.XLOOKUP(_xlfn.XLOOKUP($C32,Lookups!$A$3:$A$17,Lookups!$B$3:$B$17),'VT CHS Emissions Schedule'!$A:$A,'VT CHS Emissions Schedule'!J:J),0),"blended")</f>
        <v>37.662812762155191</v>
      </c>
      <c r="AR32" s="66">
        <f>IFERROR(IF(AR$15&lt;2025+$W32,$L32+_xlfn.XLOOKUP(_xlfn.XLOOKUP($C32,Lookups!$A$3:$A$17,Lookups!$B$3:$B$17),'VT CHS Emissions Schedule'!$A:$A,'VT CHS Emissions Schedule'!K:K),0),"blended")</f>
        <v>37.662812762155191</v>
      </c>
      <c r="AS32" s="66">
        <f>IFERROR(IF(AS$15&lt;2025+$W32,$L32+_xlfn.XLOOKUP(_xlfn.XLOOKUP($C32,Lookups!$A$3:$A$17,Lookups!$B$3:$B$17),'VT CHS Emissions Schedule'!$A:$A,'VT CHS Emissions Schedule'!L:L),0),"blended")</f>
        <v>37.662812762155191</v>
      </c>
      <c r="AT32" s="66">
        <f>IFERROR(IF(AT$15&lt;2025+$W32,$L32+_xlfn.XLOOKUP(_xlfn.XLOOKUP($C32,Lookups!$A$3:$A$17,Lookups!$B$3:$B$17),'VT CHS Emissions Schedule'!$A:$A,'VT CHS Emissions Schedule'!M:M),0),"blended")</f>
        <v>37.662812762155191</v>
      </c>
      <c r="AU32" s="66">
        <f>IFERROR(IF(AU$15&lt;2025+$W32,$L32+_xlfn.XLOOKUP(_xlfn.XLOOKUP($C32,Lookups!$A$3:$A$17,Lookups!$B$3:$B$17),'VT CHS Emissions Schedule'!$A:$A,'VT CHS Emissions Schedule'!N:N),0),"blended")</f>
        <v>37.585018547157112</v>
      </c>
      <c r="AV32" s="66">
        <f>IFERROR(IF(AV$15&lt;2025+$W32,$L32+_xlfn.XLOOKUP(_xlfn.XLOOKUP($C32,Lookups!$A$3:$A$17,Lookups!$B$3:$B$17),'VT CHS Emissions Schedule'!$A:$A,'VT CHS Emissions Schedule'!O:O),0),"blended")</f>
        <v>37.585018547157112</v>
      </c>
      <c r="AW32" s="66">
        <f>IFERROR(IF(AW$15&lt;2025+$W32,$L32+_xlfn.XLOOKUP(_xlfn.XLOOKUP($C32,Lookups!$A$3:$A$17,Lookups!$B$3:$B$17),'VT CHS Emissions Schedule'!$A:$A,'VT CHS Emissions Schedule'!P:P),0),"blended")</f>
        <v>37.585018547157112</v>
      </c>
      <c r="AX32" s="66">
        <f>IFERROR(IF(AX$15&lt;2025+$W32,$L32+_xlfn.XLOOKUP(_xlfn.XLOOKUP($C32,Lookups!$A$3:$A$17,Lookups!$B$3:$B$17),'VT CHS Emissions Schedule'!$A:$A,'VT CHS Emissions Schedule'!Q:Q),0),"blended")</f>
        <v>37.585018547157112</v>
      </c>
      <c r="AY32" s="66">
        <f>IFERROR(IF(AY$15&lt;2025+$W32,$L32+_xlfn.XLOOKUP(_xlfn.XLOOKUP($C32,Lookups!$A$3:$A$17,Lookups!$B$3:$B$17),'VT CHS Emissions Schedule'!$A:$A,'VT CHS Emissions Schedule'!R:R),0),"blended")</f>
        <v>37.585018547157112</v>
      </c>
      <c r="AZ32" s="66">
        <f>IFERROR(IF(AZ$15&lt;2025+$W32,$L32+_xlfn.XLOOKUP(_xlfn.XLOOKUP($C32,Lookups!$A$3:$A$17,Lookups!$B$3:$B$17),'VT CHS Emissions Schedule'!$A:$A,'VT CHS Emissions Schedule'!S:S),0),"blended")</f>
        <v>37.584369111049774</v>
      </c>
      <c r="BA32" s="66">
        <f>IFERROR(IF(BA$15&lt;2025+$W32,$L32+_xlfn.XLOOKUP(_xlfn.XLOOKUP($C32,Lookups!$A$3:$A$17,Lookups!$B$3:$B$17),'VT CHS Emissions Schedule'!$A:$A,'VT CHS Emissions Schedule'!T:T),0),"blended")</f>
        <v>37.584369111049774</v>
      </c>
      <c r="BB32" s="66">
        <f>IFERROR(IF(BB$15&lt;2025+$W32,$L32+_xlfn.XLOOKUP(_xlfn.XLOOKUP($C32,Lookups!$A$3:$A$17,Lookups!$B$3:$B$17),'VT CHS Emissions Schedule'!$A:$A,'VT CHS Emissions Schedule'!U:U),0),"blended")</f>
        <v>37.584369111049774</v>
      </c>
      <c r="BC32" s="66">
        <f>IFERROR(IF(BC$15&lt;2025+$W32,$L32+_xlfn.XLOOKUP(_xlfn.XLOOKUP($C32,Lookups!$A$3:$A$17,Lookups!$B$3:$B$17),'VT CHS Emissions Schedule'!$A:$A,'VT CHS Emissions Schedule'!V:V),0),"blended")</f>
        <v>37.584369111049774</v>
      </c>
      <c r="BD32" s="66">
        <f>IFERROR(IF(BD$15&lt;2025+$W32,$L32+_xlfn.XLOOKUP(_xlfn.XLOOKUP($C32,Lookups!$A$3:$A$17,Lookups!$B$3:$B$17),'VT CHS Emissions Schedule'!$A:$A,'VT CHS Emissions Schedule'!W:W),0),"blended")</f>
        <v>37.584369111049774</v>
      </c>
      <c r="BE32" s="66">
        <f>IFERROR(IF(BE$15&lt;2025+$W32,$L32+_xlfn.XLOOKUP(_xlfn.XLOOKUP($C32,Lookups!$A$3:$A$17,Lookups!$B$3:$B$17),'VT CHS Emissions Schedule'!$A:$A,'VT CHS Emissions Schedule'!X:X),0),"blended")</f>
        <v>0</v>
      </c>
      <c r="BF32" s="66">
        <f>IFERROR(IF(BF$15&lt;2025+$W32,$L32+_xlfn.XLOOKUP(_xlfn.XLOOKUP($C32,Lookups!$A$3:$A$17,Lookups!$B$3:$B$17),'VT CHS Emissions Schedule'!$A:$A,'VT CHS Emissions Schedule'!Y:Y),0),"blended")</f>
        <v>0</v>
      </c>
      <c r="BG32" s="66">
        <f>IFERROR(IF(BG$15&lt;2025+$W32,$L32+_xlfn.XLOOKUP(_xlfn.XLOOKUP($C32,Lookups!$A$3:$A$17,Lookups!$B$3:$B$17),'VT CHS Emissions Schedule'!$A:$A,'VT CHS Emissions Schedule'!Z:Z),0),"blended")</f>
        <v>0</v>
      </c>
      <c r="BH32" s="66">
        <f>IFERROR(IF(BH$15&lt;2025+$W32,$L32+_xlfn.XLOOKUP(_xlfn.XLOOKUP($C32,Lookups!$A$3:$A$17,Lookups!$B$3:$B$17),'VT CHS Emissions Schedule'!$A:$A,'VT CHS Emissions Schedule'!AA:AA),0),"blended")</f>
        <v>0</v>
      </c>
      <c r="BI32" s="66">
        <f>IFERROR(IF(BI$15&lt;2025+$W32,$L32+_xlfn.XLOOKUP(_xlfn.XLOOKUP($C32,Lookups!$A$3:$A$17,Lookups!$B$3:$B$17),'VT CHS Emissions Schedule'!$A:$A,'VT CHS Emissions Schedule'!AB:AB),0),"blended")</f>
        <v>0</v>
      </c>
      <c r="BJ32" s="66">
        <f>IFERROR(IF(BJ$15&lt;2025+$W32,$L32+_xlfn.XLOOKUP(_xlfn.XLOOKUP($C32,Lookups!$A$3:$A$17,Lookups!$B$3:$B$17),'VT CHS Emissions Schedule'!$A:$A,'VT CHS Emissions Schedule'!AC:AC),0),"blended")</f>
        <v>0</v>
      </c>
      <c r="BK32" s="63">
        <f>IF(BK$15&lt;2025+$W32,IF(OR($C32="Oil",$C32="Propane",$C32="Wood, commercial"),$R32*AK32,IF(OR($C32="Natural Gas",$C32="Electricity"),($R32*AK32)/(1-$K32),((($X$38*$U32*('VT CHS Emissions Schedule'!D$8+$P32))/$Y$38)+(($X$39*$U32*('VT CHS Emissions Schedule'!D$9+$O32))/$Y$39)+(($X$40*$U32*'VT CHS Emissions Schedule'!D$7)/$Y$40)/(1-$N32)+(($X$41*$U32*'VT CHS Emissions Schedule'!D$5)/$Y$41)/(1-$M32)+(($X$42*$U32*('VT CHS Emissions Schedule'!D$36+$Q32))/$Y$42)))),0)</f>
        <v>420786.83631231426</v>
      </c>
      <c r="BL32" s="63">
        <f>IF(BL$15&lt;2025+$W32,IF(OR($C32="Oil",$C32="Propane",$C32="Wood, commercial"),$R32*AL32,IF(OR($C32="Natural Gas",$C32="Electricity"),($R32*AL32)/(1-$K32),((($X$38*$U32*('VT CHS Emissions Schedule'!E$8+$P32))/$Y$38)+(($X$39*$U32*('VT CHS Emissions Schedule'!E$9+$O32))/$Y$39)+(($X$40*$U32*'VT CHS Emissions Schedule'!E$7)/$Y$40)/(1-$N32)+(($X$41*$U32*'VT CHS Emissions Schedule'!E$5)/$Y$41)/(1-$M32)+(($X$42*$U32*('VT CHS Emissions Schedule'!E$36+$Q32))/$Y$42)))),0)</f>
        <v>420786.83631231426</v>
      </c>
      <c r="BM32" s="63">
        <f>IF(BM$15&lt;2025+$W32,IF(OR($C32="Oil",$C32="Propane",$C32="Wood, commercial"),$R32*AM32,IF(OR($C32="Natural Gas",$C32="Electricity"),($R32*AM32)/(1-$K32),((($X$38*$U32*('VT CHS Emissions Schedule'!F$8+$P32))/$Y$38)+(($X$39*$U32*('VT CHS Emissions Schedule'!F$9+$O32))/$Y$39)+(($X$40*$U32*'VT CHS Emissions Schedule'!F$7)/$Y$40)/(1-$N32)+(($X$41*$U32*'VT CHS Emissions Schedule'!F$5)/$Y$41)/(1-$M32)+(($X$42*$U32*('VT CHS Emissions Schedule'!F$36+$Q32))/$Y$42)))),0)</f>
        <v>420786.83631231426</v>
      </c>
      <c r="BN32" s="63">
        <f>IF(BN$15&lt;2025+$W32,IF(OR($C32="Oil",$C32="Propane",$C32="Wood, commercial"),$R32*AN32,IF(OR($C32="Natural Gas",$C32="Electricity"),($R32*AN32)/(1-$K32),((($X$38*$U32*('VT CHS Emissions Schedule'!G$8+$P32))/$Y$38)+(($X$39*$U32*('VT CHS Emissions Schedule'!G$9+$O32))/$Y$39)+(($X$40*$U32*'VT CHS Emissions Schedule'!G$7)/$Y$40)/(1-$N32)+(($X$41*$U32*'VT CHS Emissions Schedule'!G$5)/$Y$41)/(1-$M32)+(($X$42*$U32*('VT CHS Emissions Schedule'!G$36+$Q32))/$Y$42)))),0)</f>
        <v>420786.83631231426</v>
      </c>
      <c r="BO32" s="63">
        <f>IF(BO$15&lt;2025+$W32,IF(OR($C32="Oil",$C32="Propane",$C32="Wood, commercial"),$R32*AO32,IF(OR($C32="Natural Gas",$C32="Electricity"),($R32*AO32)/(1-$K32),((($X$38*$U32*('VT CHS Emissions Schedule'!H$8+$P32))/$Y$38)+(($X$39*$U32*('VT CHS Emissions Schedule'!H$9+$O32))/$Y$39)+(($X$40*$U32*'VT CHS Emissions Schedule'!H$7)/$Y$40)/(1-$N32)+(($X$41*$U32*'VT CHS Emissions Schedule'!H$5)/$Y$41)/(1-$M32)+(($X$42*$U32*('VT CHS Emissions Schedule'!H$36+$Q32))/$Y$42)))),0)</f>
        <v>420786.83631231426</v>
      </c>
      <c r="BP32" s="63">
        <f>IF(BP$15&lt;2025+$W32,IF(OR($C32="Oil",$C32="Propane",$C32="Wood, commercial"),$R32*AP32,IF(OR($C32="Natural Gas",$C32="Electricity"),($R32*AP32)/(1-$K32),((($X$38*$U32*('VT CHS Emissions Schedule'!I$8+$P32))/$Y$38)+(($X$39*$U32*('VT CHS Emissions Schedule'!I$9+$O32))/$Y$39)+(($X$40*$U32*'VT CHS Emissions Schedule'!I$7)/$Y$40)/(1-$N32)+(($X$41*$U32*'VT CHS Emissions Schedule'!I$5)/$Y$41)/(1-$M32)+(($X$42*$U32*('VT CHS Emissions Schedule'!I$36+$Q32))/$Y$42)))),0)</f>
        <v>419522.62382270163</v>
      </c>
      <c r="BQ32" s="63">
        <f>IF(BQ$15&lt;2025+$W32,IF(OR($C32="Oil",$C32="Propane",$C32="Wood, commercial"),$R32*AQ32,IF(OR($C32="Natural Gas",$C32="Electricity"),($R32*AQ32)/(1-$K32),((($X$38*$U32*('VT CHS Emissions Schedule'!J$8+$P32))/$Y$38)+(($X$39*$U32*('VT CHS Emissions Schedule'!J$9+$O32))/$Y$39)+(($X$40*$U32*'VT CHS Emissions Schedule'!J$7)/$Y$40)/(1-$N32)+(($X$41*$U32*'VT CHS Emissions Schedule'!J$5)/$Y$41)/(1-$M32)+(($X$42*$U32*('VT CHS Emissions Schedule'!J$36+$Q32))/$Y$42)))),0)</f>
        <v>419522.62382270163</v>
      </c>
      <c r="BR32" s="63">
        <f>IF(BR$15&lt;2025+$W32,IF(OR($C32="Oil",$C32="Propane",$C32="Wood, commercial"),$R32*AR32,IF(OR($C32="Natural Gas",$C32="Electricity"),($R32*AR32)/(1-$K32),((($X$38*$U32*('VT CHS Emissions Schedule'!K$8+$P32))/$Y$38)+(($X$39*$U32*('VT CHS Emissions Schedule'!K$9+$O32))/$Y$39)+(($X$40*$U32*'VT CHS Emissions Schedule'!K$7)/$Y$40)/(1-$N32)+(($X$41*$U32*'VT CHS Emissions Schedule'!K$5)/$Y$41)/(1-$M32)+(($X$42*$U32*('VT CHS Emissions Schedule'!K$36+$Q32))/$Y$42)))),0)</f>
        <v>419522.62382270163</v>
      </c>
      <c r="BS32" s="63">
        <f>IF(BS$15&lt;2025+$W32,IF(OR($C32="Oil",$C32="Propane",$C32="Wood, commercial"),$R32*AS32,IF(OR($C32="Natural Gas",$C32="Electricity"),($R32*AS32)/(1-$K32),((($X$38*$U32*('VT CHS Emissions Schedule'!L$8+$P32))/$Y$38)+(($X$39*$U32*('VT CHS Emissions Schedule'!L$9+$O32))/$Y$39)+(($X$40*$U32*'VT CHS Emissions Schedule'!L$7)/$Y$40)/(1-$N32)+(($X$41*$U32*'VT CHS Emissions Schedule'!L$5)/$Y$41)/(1-$M32)+(($X$42*$U32*('VT CHS Emissions Schedule'!L$36+$Q32))/$Y$42)))),0)</f>
        <v>419522.62382270163</v>
      </c>
      <c r="BT32" s="63">
        <f>IF(BT$15&lt;2025+$W32,IF(OR($C32="Oil",$C32="Propane",$C32="Wood, commercial"),$R32*AT32,IF(OR($C32="Natural Gas",$C32="Electricity"),($R32*AT32)/(1-$K32),((($X$38*$U32*('VT CHS Emissions Schedule'!M$8+$P32))/$Y$38)+(($X$39*$U32*('VT CHS Emissions Schedule'!M$9+$O32))/$Y$39)+(($X$40*$U32*'VT CHS Emissions Schedule'!M$7)/$Y$40)/(1-$N32)+(($X$41*$U32*'VT CHS Emissions Schedule'!M$5)/$Y$41)/(1-$M32)+(($X$42*$U32*('VT CHS Emissions Schedule'!M$36+$Q32))/$Y$42)))),0)</f>
        <v>419522.62382270163</v>
      </c>
      <c r="BU32" s="63">
        <f>IF(BU$15&lt;2025+$W32,IF(OR($C32="Oil",$C32="Propane",$C32="Wood, commercial"),$R32*AU32,IF(OR($C32="Natural Gas",$C32="Electricity"),($R32*AU32)/(1-$K32),((($X$38*$U32*('VT CHS Emissions Schedule'!N$8+$P32))/$Y$38)+(($X$39*$U32*('VT CHS Emissions Schedule'!N$9+$O32))/$Y$39)+(($X$40*$U32*'VT CHS Emissions Schedule'!N$7)/$Y$40)/(1-$N32)+(($X$41*$U32*'VT CHS Emissions Schedule'!N$5)/$Y$41)/(1-$M32)+(($X$42*$U32*('VT CHS Emissions Schedule'!N$36+$Q32))/$Y$42)))),0)</f>
        <v>418656.0811828748</v>
      </c>
      <c r="BV32" s="63">
        <f>IF(BV$15&lt;2025+$W32,IF(OR($C32="Oil",$C32="Propane",$C32="Wood, commercial"),$R32*AV32,IF(OR($C32="Natural Gas",$C32="Electricity"),($R32*AV32)/(1-$K32),((($X$38*$U32*('VT CHS Emissions Schedule'!O$8+$P32))/$Y$38)+(($X$39*$U32*('VT CHS Emissions Schedule'!O$9+$O32))/$Y$39)+(($X$40*$U32*'VT CHS Emissions Schedule'!O$7)/$Y$40)/(1-$N32)+(($X$41*$U32*'VT CHS Emissions Schedule'!O$5)/$Y$41)/(1-$M32)+(($X$42*$U32*('VT CHS Emissions Schedule'!O$36+$Q32))/$Y$42)))),0)</f>
        <v>418656.0811828748</v>
      </c>
      <c r="BW32" s="63">
        <f>IF(BW$15&lt;2025+$W32,IF(OR($C32="Oil",$C32="Propane",$C32="Wood, commercial"),$R32*AW32,IF(OR($C32="Natural Gas",$C32="Electricity"),($R32*AW32)/(1-$K32),((($X$38*$U32*('VT CHS Emissions Schedule'!P$8+$P32))/$Y$38)+(($X$39*$U32*('VT CHS Emissions Schedule'!P$9+$O32))/$Y$39)+(($X$40*$U32*'VT CHS Emissions Schedule'!P$7)/$Y$40)/(1-$N32)+(($X$41*$U32*'VT CHS Emissions Schedule'!P$5)/$Y$41)/(1-$M32)+(($X$42*$U32*('VT CHS Emissions Schedule'!P$36+$Q32))/$Y$42)))),0)</f>
        <v>418656.0811828748</v>
      </c>
      <c r="BX32" s="63">
        <f>IF(BX$15&lt;2025+$W32,IF(OR($C32="Oil",$C32="Propane",$C32="Wood, commercial"),$R32*AX32,IF(OR($C32="Natural Gas",$C32="Electricity"),($R32*AX32)/(1-$K32),((($X$38*$U32*('VT CHS Emissions Schedule'!Q$8+$P32))/$Y$38)+(($X$39*$U32*('VT CHS Emissions Schedule'!Q$9+$O32))/$Y$39)+(($X$40*$U32*'VT CHS Emissions Schedule'!Q$7)/$Y$40)/(1-$N32)+(($X$41*$U32*'VT CHS Emissions Schedule'!Q$5)/$Y$41)/(1-$M32)+(($X$42*$U32*('VT CHS Emissions Schedule'!Q$36+$Q32))/$Y$42)))),0)</f>
        <v>418656.0811828748</v>
      </c>
      <c r="BY32" s="63">
        <f>IF(BY$15&lt;2025+$W32,IF(OR($C32="Oil",$C32="Propane",$C32="Wood, commercial"),$R32*AY32,IF(OR($C32="Natural Gas",$C32="Electricity"),($R32*AY32)/(1-$K32),((($X$38*$U32*('VT CHS Emissions Schedule'!R$8+$P32))/$Y$38)+(($X$39*$U32*('VT CHS Emissions Schedule'!R$9+$O32))/$Y$39)+(($X$40*$U32*'VT CHS Emissions Schedule'!R$7)/$Y$40)/(1-$N32)+(($X$41*$U32*'VT CHS Emissions Schedule'!R$5)/$Y$41)/(1-$M32)+(($X$42*$U32*('VT CHS Emissions Schedule'!R$36+$Q32))/$Y$42)))),0)</f>
        <v>418656.0811828748</v>
      </c>
      <c r="BZ32" s="63">
        <f>IF(BZ$15&lt;2025+$W32,IF(OR($C32="Oil",$C32="Propane",$C32="Wood, commercial"),$R32*AZ32,IF(OR($C32="Natural Gas",$C32="Electricity"),($R32*AZ32)/(1-$K32),((($X$38*$U32*('VT CHS Emissions Schedule'!S$8+$P32))/$Y$38)+(($X$39*$U32*('VT CHS Emissions Schedule'!S$9+$O32))/$Y$39)+(($X$40*$U32*'VT CHS Emissions Schedule'!S$7)/$Y$40)/(1-$N32)+(($X$41*$U32*'VT CHS Emissions Schedule'!S$5)/$Y$41)/(1-$M32)+(($X$42*$U32*('VT CHS Emissions Schedule'!S$36+$Q32))/$Y$42)))),0)</f>
        <v>418648.84717352252</v>
      </c>
      <c r="CA32" s="63">
        <f>IF(CA$15&lt;2025+$W32,IF(OR($C32="Oil",$C32="Propane",$C32="Wood, commercial"),$R32*BA32,IF(OR($C32="Natural Gas",$C32="Electricity"),($R32*BA32)/(1-$K32),((($X$38*$U32*('VT CHS Emissions Schedule'!T$8+$P32))/$Y$38)+(($X$39*$U32*('VT CHS Emissions Schedule'!T$9+$O32))/$Y$39)+(($X$40*$U32*'VT CHS Emissions Schedule'!T$7)/$Y$40)/(1-$N32)+(($X$41*$U32*'VT CHS Emissions Schedule'!T$5)/$Y$41)/(1-$M32)+(($X$42*$U32*('VT CHS Emissions Schedule'!T$36+$Q32))/$Y$42)))),0)</f>
        <v>418648.84717352252</v>
      </c>
      <c r="CB32" s="63">
        <f>IF(CB$15&lt;2025+$W32,IF(OR($C32="Oil",$C32="Propane",$C32="Wood, commercial"),$R32*BB32,IF(OR($C32="Natural Gas",$C32="Electricity"),($R32*BB32)/(1-$K32),((($X$38*$U32*('VT CHS Emissions Schedule'!U$8+$P32))/$Y$38)+(($X$39*$U32*('VT CHS Emissions Schedule'!U$9+$O32))/$Y$39)+(($X$40*$U32*'VT CHS Emissions Schedule'!U$7)/$Y$40)/(1-$N32)+(($X$41*$U32*'VT CHS Emissions Schedule'!U$5)/$Y$41)/(1-$M32)+(($X$42*$U32*('VT CHS Emissions Schedule'!U$36+$Q32))/$Y$42)))),0)</f>
        <v>418648.84717352252</v>
      </c>
      <c r="CC32" s="63">
        <f>IF(CC$15&lt;2025+$W32,IF(OR($C32="Oil",$C32="Propane",$C32="Wood, commercial"),$R32*BC32,IF(OR($C32="Natural Gas",$C32="Electricity"),($R32*BC32)/(1-$K32),((($X$38*$U32*('VT CHS Emissions Schedule'!V$8+$P32))/$Y$38)+(($X$39*$U32*('VT CHS Emissions Schedule'!V$9+$O32))/$Y$39)+(($X$40*$U32*'VT CHS Emissions Schedule'!V$7)/$Y$40)/(1-$N32)+(($X$41*$U32*'VT CHS Emissions Schedule'!V$5)/$Y$41)/(1-$M32)+(($X$42*$U32*('VT CHS Emissions Schedule'!V$36+$Q32))/$Y$42)))),0)</f>
        <v>418648.84717352252</v>
      </c>
      <c r="CD32" s="63">
        <f>IF(CD$15&lt;2025+$W32,IF(OR($C32="Oil",$C32="Propane",$C32="Wood, commercial"),$R32*BD32,IF(OR($C32="Natural Gas",$C32="Electricity"),($R32*BD32)/(1-$K32),((($X$38*$U32*('VT CHS Emissions Schedule'!W$8+$P32))/$Y$38)+(($X$39*$U32*('VT CHS Emissions Schedule'!W$9+$O32))/$Y$39)+(($X$40*$U32*'VT CHS Emissions Schedule'!W$7)/$Y$40)/(1-$N32)+(($X$41*$U32*'VT CHS Emissions Schedule'!W$5)/$Y$41)/(1-$M32)+(($X$42*$U32*('VT CHS Emissions Schedule'!W$36+$Q32))/$Y$42)))),0)</f>
        <v>418648.84717352252</v>
      </c>
      <c r="CE32" s="63">
        <f>IF(CE$15&lt;2025+$W32,IF(OR($C32="Oil",$C32="Propane",$C32="Wood, commercial"),$R32*BE32,IF(OR($C32="Natural Gas",$C32="Electricity"),($R32*BE32)/(1-$K32),((($X$38*$U32*('VT CHS Emissions Schedule'!X$8+$P32))/$Y$38)+(($X$39*$U32*('VT CHS Emissions Schedule'!X$9+$O32))/$Y$39)+(($X$40*$U32*'VT CHS Emissions Schedule'!X$7)/$Y$40)/(1-$N32)+(($X$41*$U32*'VT CHS Emissions Schedule'!X$5)/$Y$41)/(1-$M32)+(($X$42*$U32*('VT CHS Emissions Schedule'!X$36+$Q32))/$Y$42)))),0)</f>
        <v>0</v>
      </c>
      <c r="CF32" s="63">
        <f>IF(CF$15&lt;2025+$W32,IF(OR($C32="Oil",$C32="Propane",$C32="Wood, commercial"),$R32*BF32,IF(OR($C32="Natural Gas",$C32="Electricity"),($R32*BF32)/(1-$K32),((($X$38*$U32*('VT CHS Emissions Schedule'!Y$8+$P32))/$Y$38)+(($X$39*$U32*('VT CHS Emissions Schedule'!Y$9+$O32))/$Y$39)+(($X$40*$U32*'VT CHS Emissions Schedule'!Y$7)/$Y$40)/(1-$N32)+(($X$41*$U32*'VT CHS Emissions Schedule'!Y$5)/$Y$41)/(1-$M32)+(($X$42*$U32*('VT CHS Emissions Schedule'!Y$36+$Q32))/$Y$42)))),0)</f>
        <v>0</v>
      </c>
      <c r="CG32" s="63">
        <f>IF(CG$15&lt;2025+$W32,IF(OR($C32="Oil",$C32="Propane",$C32="Wood, commercial"),$R32*BG32,IF(OR($C32="Natural Gas",$C32="Electricity"),($R32*BG32)/(1-$K32),((($X$38*$U32*('VT CHS Emissions Schedule'!Z$8+$P32))/$Y$38)+(($X$39*$U32*('VT CHS Emissions Schedule'!Z$9+$O32))/$Y$39)+(($X$40*$U32*'VT CHS Emissions Schedule'!Z$7)/$Y$40)/(1-$N32)+(($X$41*$U32*'VT CHS Emissions Schedule'!Z$5)/$Y$41)/(1-$M32)+(($X$42*$U32*('VT CHS Emissions Schedule'!Z$36+$Q32))/$Y$42)))),0)</f>
        <v>0</v>
      </c>
      <c r="CH32" s="63">
        <f>IF(CH$15&lt;2025+$W32,IF(OR($C32="Oil",$C32="Propane",$C32="Wood, commercial"),$R32*BH32,IF(OR($C32="Natural Gas",$C32="Electricity"),($R32*BH32)/(1-$K32),((($X$38*$U32*('VT CHS Emissions Schedule'!AA$8+$P32))/$Y$38)+(($X$39*$U32*('VT CHS Emissions Schedule'!AA$9+$O32))/$Y$39)+(($X$40*$U32*'VT CHS Emissions Schedule'!AA$7)/$Y$40)/(1-$N32)+(($X$41*$U32*'VT CHS Emissions Schedule'!AA$5)/$Y$41)/(1-$M32)+(($X$42*$U32*('VT CHS Emissions Schedule'!AA$36+$Q32))/$Y$42)))),0)</f>
        <v>0</v>
      </c>
      <c r="CI32" s="63">
        <f>IF(CI$15&lt;2025+$W32,IF(OR($C32="Oil",$C32="Propane",$C32="Wood, commercial"),$R32*BI32,IF(OR($C32="Natural Gas",$C32="Electricity"),($R32*BI32)/(1-$K32),((($X$38*$U32*('VT CHS Emissions Schedule'!AB$8+$P32))/$Y$38)+(($X$39*$U32*('VT CHS Emissions Schedule'!AB$9+$O32))/$Y$39)+(($X$40*$U32*'VT CHS Emissions Schedule'!AB$7)/$Y$40)/(1-$N32)+(($X$41*$U32*'VT CHS Emissions Schedule'!AB$5)/$Y$41)/(1-$M32)+(($X$42*$U32*('VT CHS Emissions Schedule'!AB$36+$Q32))/$Y$42)))),0)</f>
        <v>0</v>
      </c>
      <c r="CJ32" s="63">
        <f>IF(CJ$15&lt;2025+$W32,IF(OR($C32="Oil",$C32="Propane",$C32="Wood, commercial"),$R32*BJ32,IF(OR($C32="Natural Gas",$C32="Electricity"),($R32*BJ32)/(1-$K32),((($X$38*$U32*('VT CHS Emissions Schedule'!AC$8+$P32))/$Y$38)+(($X$39*$U32*('VT CHS Emissions Schedule'!AC$9+$O32))/$Y$39)+(($X$40*$U32*'VT CHS Emissions Schedule'!AC$7)/$Y$40)/(1-$N32)+(($X$41*$U32*'VT CHS Emissions Schedule'!AC$5)/$Y$41)/(1-$M32)+(($X$42*$U32*('VT CHS Emissions Schedule'!AC$36+$Q32))/$Y$42)))),0)</f>
        <v>0</v>
      </c>
      <c r="CK32" s="63">
        <f>IF(CK$15&lt;2025+$W32,BK32+($S32*'VT CHS Emissions Schedule'!D$5)/(1-$M32)+($T32*'VT CHS Emissions Schedule'!D$5)/(1-$M32),0)</f>
        <v>435688.83940292103</v>
      </c>
      <c r="CL32" s="63">
        <f>IF(CL$15&lt;2025+$W32,BL32+($S32*'VT CHS Emissions Schedule'!E$5)/(1-$M32)+($T32*'VT CHS Emissions Schedule'!E$5)/(1-$M32),0)</f>
        <v>434652.63453227101</v>
      </c>
      <c r="CM32" s="63">
        <f>IF(CM$15&lt;2025+$W32,BM32+($S32*'VT CHS Emissions Schedule'!F$5)/(1-$M32)+($T32*'VT CHS Emissions Schedule'!F$5)/(1-$M32),0)</f>
        <v>433616.42966162111</v>
      </c>
      <c r="CN32" s="63">
        <f>IF(CN$15&lt;2025+$W32,BN32+($S32*'VT CHS Emissions Schedule'!G$5)/(1-$M32)+($T32*'VT CHS Emissions Schedule'!G$5)/(1-$M32),0)</f>
        <v>432580.22479097114</v>
      </c>
      <c r="CO32" s="63">
        <f>IF(CO$15&lt;2025+$W32,BO32+($S32*'VT CHS Emissions Schedule'!H$5)/(1-$M32)+($T32*'VT CHS Emissions Schedule'!H$5)/(1-$M32),0)</f>
        <v>431544.01992032118</v>
      </c>
      <c r="CP32" s="63">
        <f>IF(CP$15&lt;2025+$W32,BP32+($S32*'VT CHS Emissions Schedule'!I$5)/(1-$M32)+($T32*'VT CHS Emissions Schedule'!I$5)/(1-$M32),0)</f>
        <v>429243.60256005859</v>
      </c>
      <c r="CQ32" s="63">
        <f>IF(CQ$15&lt;2025+$W32,BQ32+($S32*'VT CHS Emissions Schedule'!J$5)/(1-$M32)+($T32*'VT CHS Emissions Schedule'!J$5)/(1-$M32),0)</f>
        <v>428207.39768940868</v>
      </c>
      <c r="CR32" s="63">
        <f>IF(CR$15&lt;2025+$W32,BR32+($S32*'VT CHS Emissions Schedule'!K$5)/(1-$M32)+($T32*'VT CHS Emissions Schedule'!K$5)/(1-$M32),0)</f>
        <v>427171.19281875866</v>
      </c>
      <c r="CS32" s="63">
        <f>IF(CS$15&lt;2025+$W32,BS32+($S32*'VT CHS Emissions Schedule'!L$5)/(1-$M32)+($T32*'VT CHS Emissions Schedule'!L$5)/(1-$M32),0)</f>
        <v>426134.98794810876</v>
      </c>
      <c r="CT32" s="63">
        <f>IF(CT$15&lt;2025+$W32,BT32+($S32*'VT CHS Emissions Schedule'!M$5)/(1-$M32)+($T32*'VT CHS Emissions Schedule'!M$5)/(1-$M32),0)</f>
        <v>425098.78307745879</v>
      </c>
      <c r="CU32" s="63">
        <f>IF(CU$15&lt;2025+$W32,BU32+($S32*'VT CHS Emissions Schedule'!N$5)/(1-$M32)+($T32*'VT CHS Emissions Schedule'!N$5)/(1-$M32),0)</f>
        <v>423196.035566982</v>
      </c>
      <c r="CV32" s="63">
        <f>IF(CV$15&lt;2025+$W32,BV32+($S32*'VT CHS Emissions Schedule'!O$5)/(1-$M32)+($T32*'VT CHS Emissions Schedule'!O$5)/(1-$M32),0)</f>
        <v>423196.035566982</v>
      </c>
      <c r="CW32" s="63">
        <f>IF(CW$15&lt;2025+$W32,BW32+($S32*'VT CHS Emissions Schedule'!P$5)/(1-$M32)+($T32*'VT CHS Emissions Schedule'!P$5)/(1-$M32),0)</f>
        <v>423196.035566982</v>
      </c>
      <c r="CX32" s="63">
        <f>IF(CX$15&lt;2025+$W32,BX32+($S32*'VT CHS Emissions Schedule'!Q$5)/(1-$M32)+($T32*'VT CHS Emissions Schedule'!Q$5)/(1-$M32),0)</f>
        <v>423196.035566982</v>
      </c>
      <c r="CY32" s="63">
        <f>IF(CY$15&lt;2025+$W32,BY32+($S32*'VT CHS Emissions Schedule'!R$5)/(1-$M32)+($T32*'VT CHS Emissions Schedule'!R$5)/(1-$M32),0)</f>
        <v>423196.035566982</v>
      </c>
      <c r="CZ32" s="63">
        <f>IF(CZ$15&lt;2025+$W32,BZ32+($S32*'VT CHS Emissions Schedule'!S$5)/(1-$M32)+($T32*'VT CHS Emissions Schedule'!S$5)/(1-$M32),0)</f>
        <v>423188.80155762972</v>
      </c>
      <c r="DA32" s="63">
        <f>IF(DA$15&lt;2025+$W32,CA32+($S32*'VT CHS Emissions Schedule'!T$5)/(1-$M32)+($T32*'VT CHS Emissions Schedule'!T$5)/(1-$M32),0)</f>
        <v>423188.80155762972</v>
      </c>
      <c r="DB32" s="63">
        <f>IF(DB$15&lt;2025+$W32,CB32+($S32*'VT CHS Emissions Schedule'!U$5)/(1-$M32)+($T32*'VT CHS Emissions Schedule'!U$5)/(1-$M32),0)</f>
        <v>423188.80155762972</v>
      </c>
      <c r="DC32" s="63">
        <f>IF(DC$15&lt;2025+$W32,CC32+($S32*'VT CHS Emissions Schedule'!V$5)/(1-$M32)+($T32*'VT CHS Emissions Schedule'!V$5)/(1-$M32),0)</f>
        <v>423188.80155762972</v>
      </c>
      <c r="DD32" s="63">
        <f>IF(DD$15&lt;2025+$W32,CD32+($S32*'VT CHS Emissions Schedule'!W$5)/(1-$M32)+($T32*'VT CHS Emissions Schedule'!W$5)/(1-$M32),0)</f>
        <v>423188.80155762972</v>
      </c>
      <c r="DE32" s="63">
        <f>IF(DE$15&lt;2025+$W32,CE32+($S32*'VT CHS Emissions Schedule'!X$5)/(1-$M32)+($T32*'VT CHS Emissions Schedule'!X$5)/(1-$M32),0)</f>
        <v>0</v>
      </c>
      <c r="DF32" s="63">
        <f>IF(DF$15&lt;2025+$W32,CF32+($S32*'VT CHS Emissions Schedule'!Y$5)/(1-$M32)+($T32*'VT CHS Emissions Schedule'!Y$5)/(1-$M32),0)</f>
        <v>0</v>
      </c>
      <c r="DG32" s="63">
        <f>IF(DG$15&lt;2025+$W32,CG32+($S32*'VT CHS Emissions Schedule'!Z$5)/(1-$M32)+($T32*'VT CHS Emissions Schedule'!Z$5)/(1-$M32),0)</f>
        <v>0</v>
      </c>
      <c r="DH32" s="63">
        <f>IF(DH$15&lt;2025+$W32,CH32+($S32*'VT CHS Emissions Schedule'!AA$5)/(1-$M32)+($T32*'VT CHS Emissions Schedule'!AA$5)/(1-$M32),0)</f>
        <v>0</v>
      </c>
      <c r="DI32" s="63">
        <f>IF(DI$15&lt;2025+$W32,CI32+($S32*'VT CHS Emissions Schedule'!AB$5)/(1-$M32)+($T32*'VT CHS Emissions Schedule'!AB$5)/(1-$M32),0)</f>
        <v>0</v>
      </c>
      <c r="DJ32" s="63">
        <f>IF(DJ$15&lt;2025+$W32,CJ32+($S32*'VT CHS Emissions Schedule'!AC$5)/(1-$M32)+($T32*'VT CHS Emissions Schedule'!AC$5)/(1-$M32),0)</f>
        <v>0</v>
      </c>
    </row>
    <row r="33" spans="1:114" ht="14.25" thickBot="1" x14ac:dyDescent="0.3">
      <c r="A33" s="450"/>
      <c r="B33" s="297">
        <v>2000</v>
      </c>
      <c r="C33" s="165" t="s">
        <v>162</v>
      </c>
      <c r="D33" s="175">
        <f t="shared" si="9"/>
        <v>9717721.7690391187</v>
      </c>
      <c r="E33" s="226">
        <f t="shared" si="10"/>
        <v>9832385.2537195291</v>
      </c>
      <c r="F33" s="221">
        <f t="shared" si="0"/>
        <v>9.7177217690391196</v>
      </c>
      <c r="G33" s="110">
        <f t="shared" si="11"/>
        <v>514899.72921896656</v>
      </c>
      <c r="H33" s="63">
        <f>IF(OR($C33="Oil",$C33="Propane",$C33="Wood, commercial"),$R33*AK33,IF(OR($C33="Natural Gas",$C33="Electricity"),($R33*AK33)/(1-$K33),((($X$38*$U33*('VT CHS Emissions Schedule'!D$8+$P33))/$Y$38)+(($X$39*$U33*('VT CHS Emissions Schedule'!D$9+$O33))/$Y$39)+(($X$40*$U33*'VT CHS Emissions Schedule'!D$7)/$Y$40)/(1-$N33)+(($X$41*$U33*'VT CHS Emissions Schedule'!D$5)/$Y$41)/(1-$M33)+(($X$42*$U33*('VT CHS Emissions Schedule'!D$36+$Q33))/$Y$42))))</f>
        <v>503337.97610915522</v>
      </c>
      <c r="I33" s="63">
        <f>($S33*'VT CHS Emissions Schedule'!D$5)/(1-$M33)</f>
        <v>5326.3963709322115</v>
      </c>
      <c r="J33" s="63">
        <f>(T33*'VT CHS Emissions Schedule'!D$5)/(1-$M33)</f>
        <v>6235.3567388791062</v>
      </c>
      <c r="K33" s="191">
        <f>_xlfn.XLOOKUP($C33,Lookups!$A$3:$A$15,Lookups!$E$3:$E$15)</f>
        <v>0</v>
      </c>
      <c r="L33" s="64">
        <f>_xlfn.XLOOKUP($C33,Lookups!$A$3:$A$15,Lookups!$D$3:$D$15)</f>
        <v>0</v>
      </c>
      <c r="M33" s="191">
        <f>Lookups!$E$6</f>
        <v>8.9499999999999996E-2</v>
      </c>
      <c r="N33" s="191">
        <f>Lookups!$E$5</f>
        <v>1.4E-2</v>
      </c>
      <c r="O33" s="64">
        <f>Lookups!$D$4</f>
        <v>0.32764300000000002</v>
      </c>
      <c r="P33" s="64">
        <f>Lookups!$D$3</f>
        <v>0.21490000000000001</v>
      </c>
      <c r="Q33" s="64">
        <f>Lookups!$D$8</f>
        <v>1.3776766038113153</v>
      </c>
      <c r="R33" s="71" t="str">
        <f t="shared" si="1"/>
        <v>blended</v>
      </c>
      <c r="S33" s="71">
        <f t="shared" si="2"/>
        <v>128.40543301435406</v>
      </c>
      <c r="T33" s="71">
        <f t="shared" si="3"/>
        <v>150.31808117476132</v>
      </c>
      <c r="U33" s="71">
        <f t="shared" si="4"/>
        <v>8354.1813473684215</v>
      </c>
      <c r="V33" s="71">
        <f t="shared" si="5"/>
        <v>451.98712421052625</v>
      </c>
      <c r="W33" s="67">
        <v>20</v>
      </c>
      <c r="X33" s="192">
        <v>3.1399999999999997E-2</v>
      </c>
      <c r="Y33" s="79">
        <f t="shared" si="6"/>
        <v>0.65999999999999992</v>
      </c>
      <c r="Z33" s="79">
        <f t="shared" si="7"/>
        <v>0.68</v>
      </c>
      <c r="AA33" s="63">
        <f t="shared" si="8"/>
        <v>2000</v>
      </c>
      <c r="AB33" s="70">
        <v>17.100000000000001</v>
      </c>
      <c r="AC33" s="63">
        <v>113443</v>
      </c>
      <c r="AD33" s="63">
        <v>6619</v>
      </c>
      <c r="AE33" s="71">
        <v>0.55000000000000004</v>
      </c>
      <c r="AF33" s="71">
        <v>0.75</v>
      </c>
      <c r="AG33" s="71" t="s">
        <v>244</v>
      </c>
      <c r="AH33" s="71">
        <v>3.52</v>
      </c>
      <c r="AI33" s="71">
        <v>1.08</v>
      </c>
      <c r="AJ33" s="74">
        <v>1.06E-3</v>
      </c>
      <c r="AK33" s="66" t="str">
        <f>IFERROR(IF(AK$15&lt;2025+$W33,$L33+_xlfn.XLOOKUP(_xlfn.XLOOKUP($C33,Lookups!$A$3:$A$17,Lookups!$B$3:$B$17),'VT CHS Emissions Schedule'!$A:$A,'VT CHS Emissions Schedule'!D:D),0),"blended")</f>
        <v>blended</v>
      </c>
      <c r="AL33" s="66" t="str">
        <f>IFERROR(IF(AL$15&lt;2025+$W33,$L33+_xlfn.XLOOKUP(_xlfn.XLOOKUP($C33,Lookups!$A$3:$A$17,Lookups!$B$3:$B$17),'VT CHS Emissions Schedule'!$A:$A,'VT CHS Emissions Schedule'!E:E),0),"blended")</f>
        <v>blended</v>
      </c>
      <c r="AM33" s="66" t="str">
        <f>IFERROR(IF(AM$15&lt;2025+$W33,$L33+_xlfn.XLOOKUP(_xlfn.XLOOKUP($C33,Lookups!$A$3:$A$17,Lookups!$B$3:$B$17),'VT CHS Emissions Schedule'!$A:$A,'VT CHS Emissions Schedule'!F:F),0),"blended")</f>
        <v>blended</v>
      </c>
      <c r="AN33" s="66" t="str">
        <f>IFERROR(IF(AN$15&lt;2025+$W33,$L33+_xlfn.XLOOKUP(_xlfn.XLOOKUP($C33,Lookups!$A$3:$A$17,Lookups!$B$3:$B$17),'VT CHS Emissions Schedule'!$A:$A,'VT CHS Emissions Schedule'!G:G),0),"blended")</f>
        <v>blended</v>
      </c>
      <c r="AO33" s="66" t="str">
        <f>IFERROR(IF(AO$15&lt;2025+$W33,$L33+_xlfn.XLOOKUP(_xlfn.XLOOKUP($C33,Lookups!$A$3:$A$17,Lookups!$B$3:$B$17),'VT CHS Emissions Schedule'!$A:$A,'VT CHS Emissions Schedule'!H:H),0),"blended")</f>
        <v>blended</v>
      </c>
      <c r="AP33" s="66" t="str">
        <f>IFERROR(IF(AP$15&lt;2025+$W33,$L33+_xlfn.XLOOKUP(_xlfn.XLOOKUP($C33,Lookups!$A$3:$A$17,Lookups!$B$3:$B$17),'VT CHS Emissions Schedule'!$A:$A,'VT CHS Emissions Schedule'!I:I),0),"blended")</f>
        <v>blended</v>
      </c>
      <c r="AQ33" s="66" t="str">
        <f>IFERROR(IF(AQ$15&lt;2025+$W33,$L33+_xlfn.XLOOKUP(_xlfn.XLOOKUP($C33,Lookups!$A$3:$A$17,Lookups!$B$3:$B$17),'VT CHS Emissions Schedule'!$A:$A,'VT CHS Emissions Schedule'!J:J),0),"blended")</f>
        <v>blended</v>
      </c>
      <c r="AR33" s="66" t="str">
        <f>IFERROR(IF(AR$15&lt;2025+$W33,$L33+_xlfn.XLOOKUP(_xlfn.XLOOKUP($C33,Lookups!$A$3:$A$17,Lookups!$B$3:$B$17),'VT CHS Emissions Schedule'!$A:$A,'VT CHS Emissions Schedule'!K:K),0),"blended")</f>
        <v>blended</v>
      </c>
      <c r="AS33" s="66" t="str">
        <f>IFERROR(IF(AS$15&lt;2025+$W33,$L33+_xlfn.XLOOKUP(_xlfn.XLOOKUP($C33,Lookups!$A$3:$A$17,Lookups!$B$3:$B$17),'VT CHS Emissions Schedule'!$A:$A,'VT CHS Emissions Schedule'!L:L),0),"blended")</f>
        <v>blended</v>
      </c>
      <c r="AT33" s="66" t="str">
        <f>IFERROR(IF(AT$15&lt;2025+$W33,$L33+_xlfn.XLOOKUP(_xlfn.XLOOKUP($C33,Lookups!$A$3:$A$17,Lookups!$B$3:$B$17),'VT CHS Emissions Schedule'!$A:$A,'VT CHS Emissions Schedule'!M:M),0),"blended")</f>
        <v>blended</v>
      </c>
      <c r="AU33" s="66" t="str">
        <f>IFERROR(IF(AU$15&lt;2025+$W33,$L33+_xlfn.XLOOKUP(_xlfn.XLOOKUP($C33,Lookups!$A$3:$A$17,Lookups!$B$3:$B$17),'VT CHS Emissions Schedule'!$A:$A,'VT CHS Emissions Schedule'!N:N),0),"blended")</f>
        <v>blended</v>
      </c>
      <c r="AV33" s="66" t="str">
        <f>IFERROR(IF(AV$15&lt;2025+$W33,$L33+_xlfn.XLOOKUP(_xlfn.XLOOKUP($C33,Lookups!$A$3:$A$17,Lookups!$B$3:$B$17),'VT CHS Emissions Schedule'!$A:$A,'VT CHS Emissions Schedule'!O:O),0),"blended")</f>
        <v>blended</v>
      </c>
      <c r="AW33" s="66" t="str">
        <f>IFERROR(IF(AW$15&lt;2025+$W33,$L33+_xlfn.XLOOKUP(_xlfn.XLOOKUP($C33,Lookups!$A$3:$A$17,Lookups!$B$3:$B$17),'VT CHS Emissions Schedule'!$A:$A,'VT CHS Emissions Schedule'!P:P),0),"blended")</f>
        <v>blended</v>
      </c>
      <c r="AX33" s="66" t="str">
        <f>IFERROR(IF(AX$15&lt;2025+$W33,$L33+_xlfn.XLOOKUP(_xlfn.XLOOKUP($C33,Lookups!$A$3:$A$17,Lookups!$B$3:$B$17),'VT CHS Emissions Schedule'!$A:$A,'VT CHS Emissions Schedule'!Q:Q),0),"blended")</f>
        <v>blended</v>
      </c>
      <c r="AY33" s="66" t="str">
        <f>IFERROR(IF(AY$15&lt;2025+$W33,$L33+_xlfn.XLOOKUP(_xlfn.XLOOKUP($C33,Lookups!$A$3:$A$17,Lookups!$B$3:$B$17),'VT CHS Emissions Schedule'!$A:$A,'VT CHS Emissions Schedule'!R:R),0),"blended")</f>
        <v>blended</v>
      </c>
      <c r="AZ33" s="66" t="str">
        <f>IFERROR(IF(AZ$15&lt;2025+$W33,$L33+_xlfn.XLOOKUP(_xlfn.XLOOKUP($C33,Lookups!$A$3:$A$17,Lookups!$B$3:$B$17),'VT CHS Emissions Schedule'!$A:$A,'VT CHS Emissions Schedule'!S:S),0),"blended")</f>
        <v>blended</v>
      </c>
      <c r="BA33" s="66" t="str">
        <f>IFERROR(IF(BA$15&lt;2025+$W33,$L33+_xlfn.XLOOKUP(_xlfn.XLOOKUP($C33,Lookups!$A$3:$A$17,Lookups!$B$3:$B$17),'VT CHS Emissions Schedule'!$A:$A,'VT CHS Emissions Schedule'!T:T),0),"blended")</f>
        <v>blended</v>
      </c>
      <c r="BB33" s="66" t="str">
        <f>IFERROR(IF(BB$15&lt;2025+$W33,$L33+_xlfn.XLOOKUP(_xlfn.XLOOKUP($C33,Lookups!$A$3:$A$17,Lookups!$B$3:$B$17),'VT CHS Emissions Schedule'!$A:$A,'VT CHS Emissions Schedule'!U:U),0),"blended")</f>
        <v>blended</v>
      </c>
      <c r="BC33" s="66" t="str">
        <f>IFERROR(IF(BC$15&lt;2025+$W33,$L33+_xlfn.XLOOKUP(_xlfn.XLOOKUP($C33,Lookups!$A$3:$A$17,Lookups!$B$3:$B$17),'VT CHS Emissions Schedule'!$A:$A,'VT CHS Emissions Schedule'!V:V),0),"blended")</f>
        <v>blended</v>
      </c>
      <c r="BD33" s="66" t="str">
        <f>IFERROR(IF(BD$15&lt;2025+$W33,$L33+_xlfn.XLOOKUP(_xlfn.XLOOKUP($C33,Lookups!$A$3:$A$17,Lookups!$B$3:$B$17),'VT CHS Emissions Schedule'!$A:$A,'VT CHS Emissions Schedule'!W:W),0),"blended")</f>
        <v>blended</v>
      </c>
      <c r="BE33" s="66">
        <f>IFERROR(IF(BE$15&lt;2025+$W33,$L33+_xlfn.XLOOKUP(_xlfn.XLOOKUP($C33,Lookups!$A$3:$A$17,Lookups!$B$3:$B$17),'VT CHS Emissions Schedule'!$A:$A,'VT CHS Emissions Schedule'!X:X),0),"blended")</f>
        <v>0</v>
      </c>
      <c r="BF33" s="66">
        <f>IFERROR(IF(BF$15&lt;2025+$W33,$L33+_xlfn.XLOOKUP(_xlfn.XLOOKUP($C33,Lookups!$A$3:$A$17,Lookups!$B$3:$B$17),'VT CHS Emissions Schedule'!$A:$A,'VT CHS Emissions Schedule'!Y:Y),0),"blended")</f>
        <v>0</v>
      </c>
      <c r="BG33" s="66">
        <f>IFERROR(IF(BG$15&lt;2025+$W33,$L33+_xlfn.XLOOKUP(_xlfn.XLOOKUP($C33,Lookups!$A$3:$A$17,Lookups!$B$3:$B$17),'VT CHS Emissions Schedule'!$A:$A,'VT CHS Emissions Schedule'!Z:Z),0),"blended")</f>
        <v>0</v>
      </c>
      <c r="BH33" s="66">
        <f>IFERROR(IF(BH$15&lt;2025+$W33,$L33+_xlfn.XLOOKUP(_xlfn.XLOOKUP($C33,Lookups!$A$3:$A$17,Lookups!$B$3:$B$17),'VT CHS Emissions Schedule'!$A:$A,'VT CHS Emissions Schedule'!AA:AA),0),"blended")</f>
        <v>0</v>
      </c>
      <c r="BI33" s="66">
        <f>IFERROR(IF(BI$15&lt;2025+$W33,$L33+_xlfn.XLOOKUP(_xlfn.XLOOKUP($C33,Lookups!$A$3:$A$17,Lookups!$B$3:$B$17),'VT CHS Emissions Schedule'!$A:$A,'VT CHS Emissions Schedule'!AB:AB),0),"blended")</f>
        <v>0</v>
      </c>
      <c r="BJ33" s="66">
        <f>IFERROR(IF(BJ$15&lt;2025+$W33,$L33+_xlfn.XLOOKUP(_xlfn.XLOOKUP($C33,Lookups!$A$3:$A$17,Lookups!$B$3:$B$17),'VT CHS Emissions Schedule'!$A:$A,'VT CHS Emissions Schedule'!AC:AC),0),"blended")</f>
        <v>0</v>
      </c>
      <c r="BK33" s="63">
        <f>IF(BK$15&lt;2025+$W33,IF(OR($C33="Oil",$C33="Propane",$C33="Wood, commercial"),$R33*AK33,IF(OR($C33="Natural Gas",$C33="Electricity"),($R33*AK33)/(1-$K33),((($X$38*$U33*('VT CHS Emissions Schedule'!D$8+$P33))/$Y$38)+(($X$39*$U33*('VT CHS Emissions Schedule'!D$9+$O33))/$Y$39)+(($X$40*$U33*'VT CHS Emissions Schedule'!D$7)/$Y$40)/(1-$N33)+(($X$41*$U33*'VT CHS Emissions Schedule'!D$5)/$Y$41)/(1-$M33)+(($X$42*$U33*('VT CHS Emissions Schedule'!D$36+$Q33))/$Y$42)))),0)</f>
        <v>503337.97610915522</v>
      </c>
      <c r="BL33" s="63">
        <f>IF(BL$15&lt;2025+$W33,IF(OR($C33="Oil",$C33="Propane",$C33="Wood, commercial"),$R33*AL33,IF(OR($C33="Natural Gas",$C33="Electricity"),($R33*AL33)/(1-$K33),((($X$38*$U33*('VT CHS Emissions Schedule'!E$8+$P33))/$Y$38)+(($X$39*$U33*('VT CHS Emissions Schedule'!E$9+$O33))/$Y$39)+(($X$40*$U33*'VT CHS Emissions Schedule'!E$7)/$Y$40)/(1-$N33)+(($X$41*$U33*'VT CHS Emissions Schedule'!E$5)/$Y$41)/(1-$M33)+(($X$42*$U33*('VT CHS Emissions Schedule'!E$36+$Q33))/$Y$42)))),0)</f>
        <v>501165.33588740346</v>
      </c>
      <c r="BM33" s="63">
        <f>IF(BM$15&lt;2025+$W33,IF(OR($C33="Oil",$C33="Propane",$C33="Wood, commercial"),$R33*AM33,IF(OR($C33="Natural Gas",$C33="Electricity"),($R33*AM33)/(1-$K33),((($X$38*$U33*('VT CHS Emissions Schedule'!F$8+$P33))/$Y$38)+(($X$39*$U33*('VT CHS Emissions Schedule'!F$9+$O33))/$Y$39)+(($X$40*$U33*'VT CHS Emissions Schedule'!F$7)/$Y$40)/(1-$N33)+(($X$41*$U33*'VT CHS Emissions Schedule'!F$5)/$Y$41)/(1-$M33)+(($X$42*$U33*('VT CHS Emissions Schedule'!F$36+$Q33))/$Y$42)))),0)</f>
        <v>498992.6956656517</v>
      </c>
      <c r="BN33" s="63">
        <f>IF(BN$15&lt;2025+$W33,IF(OR($C33="Oil",$C33="Propane",$C33="Wood, commercial"),$R33*AN33,IF(OR($C33="Natural Gas",$C33="Electricity"),($R33*AN33)/(1-$K33),((($X$38*$U33*('VT CHS Emissions Schedule'!G$8+$P33))/$Y$38)+(($X$39*$U33*('VT CHS Emissions Schedule'!G$9+$O33))/$Y$39)+(($X$40*$U33*'VT CHS Emissions Schedule'!G$7)/$Y$40)/(1-$N33)+(($X$41*$U33*'VT CHS Emissions Schedule'!G$5)/$Y$41)/(1-$M33)+(($X$42*$U33*('VT CHS Emissions Schedule'!G$36+$Q33))/$Y$42)))),0)</f>
        <v>496820.05544389994</v>
      </c>
      <c r="BO33" s="63">
        <f>IF(BO$15&lt;2025+$W33,IF(OR($C33="Oil",$C33="Propane",$C33="Wood, commercial"),$R33*AO33,IF(OR($C33="Natural Gas",$C33="Electricity"),($R33*AO33)/(1-$K33),((($X$38*$U33*('VT CHS Emissions Schedule'!H$8+$P33))/$Y$38)+(($X$39*$U33*('VT CHS Emissions Schedule'!H$9+$O33))/$Y$39)+(($X$40*$U33*'VT CHS Emissions Schedule'!H$7)/$Y$40)/(1-$N33)+(($X$41*$U33*'VT CHS Emissions Schedule'!H$5)/$Y$41)/(1-$M33)+(($X$42*$U33*('VT CHS Emissions Schedule'!H$36+$Q33))/$Y$42)))),0)</f>
        <v>494647.41522214818</v>
      </c>
      <c r="BP33" s="63">
        <f>IF(BP$15&lt;2025+$W33,IF(OR($C33="Oil",$C33="Propane",$C33="Wood, commercial"),$R33*AP33,IF(OR($C33="Natural Gas",$C33="Electricity"),($R33*AP33)/(1-$K33),((($X$38*$U33*('VT CHS Emissions Schedule'!I$8+$P33))/$Y$38)+(($X$39*$U33*('VT CHS Emissions Schedule'!I$9+$O33))/$Y$39)+(($X$40*$U33*'VT CHS Emissions Schedule'!I$7)/$Y$40)/(1-$N33)+(($X$41*$U33*'VT CHS Emissions Schedule'!I$5)/$Y$41)/(1-$M33)+(($X$42*$U33*('VT CHS Emissions Schedule'!I$36+$Q33))/$Y$42)))),0)</f>
        <v>490474.27026471985</v>
      </c>
      <c r="BQ33" s="63">
        <f>IF(BQ$15&lt;2025+$W33,IF(OR($C33="Oil",$C33="Propane",$C33="Wood, commercial"),$R33*AQ33,IF(OR($C33="Natural Gas",$C33="Electricity"),($R33*AQ33)/(1-$K33),((($X$38*$U33*('VT CHS Emissions Schedule'!J$8+$P33))/$Y$38)+(($X$39*$U33*('VT CHS Emissions Schedule'!J$9+$O33))/$Y$39)+(($X$40*$U33*'VT CHS Emissions Schedule'!J$7)/$Y$40)/(1-$N33)+(($X$41*$U33*'VT CHS Emissions Schedule'!J$5)/$Y$41)/(1-$M33)+(($X$42*$U33*('VT CHS Emissions Schedule'!J$36+$Q33))/$Y$42)))),0)</f>
        <v>488301.63004296809</v>
      </c>
      <c r="BR33" s="63">
        <f>IF(BR$15&lt;2025+$W33,IF(OR($C33="Oil",$C33="Propane",$C33="Wood, commercial"),$R33*AR33,IF(OR($C33="Natural Gas",$C33="Electricity"),($R33*AR33)/(1-$K33),((($X$38*$U33*('VT CHS Emissions Schedule'!K$8+$P33))/$Y$38)+(($X$39*$U33*('VT CHS Emissions Schedule'!K$9+$O33))/$Y$39)+(($X$40*$U33*'VT CHS Emissions Schedule'!K$7)/$Y$40)/(1-$N33)+(($X$41*$U33*'VT CHS Emissions Schedule'!K$5)/$Y$41)/(1-$M33)+(($X$42*$U33*('VT CHS Emissions Schedule'!K$36+$Q33))/$Y$42)))),0)</f>
        <v>486128.98982121632</v>
      </c>
      <c r="BS33" s="63">
        <f>IF(BS$15&lt;2025+$W33,IF(OR($C33="Oil",$C33="Propane",$C33="Wood, commercial"),$R33*AS33,IF(OR($C33="Natural Gas",$C33="Electricity"),($R33*AS33)/(1-$K33),((($X$38*$U33*('VT CHS Emissions Schedule'!L$8+$P33))/$Y$38)+(($X$39*$U33*('VT CHS Emissions Schedule'!L$9+$O33))/$Y$39)+(($X$40*$U33*'VT CHS Emissions Schedule'!L$7)/$Y$40)/(1-$N33)+(($X$41*$U33*'VT CHS Emissions Schedule'!L$5)/$Y$41)/(1-$M33)+(($X$42*$U33*('VT CHS Emissions Schedule'!L$36+$Q33))/$Y$42)))),0)</f>
        <v>483956.34959946456</v>
      </c>
      <c r="BT33" s="63">
        <f>IF(BT$15&lt;2025+$W33,IF(OR($C33="Oil",$C33="Propane",$C33="Wood, commercial"),$R33*AT33,IF(OR($C33="Natural Gas",$C33="Electricity"),($R33*AT33)/(1-$K33),((($X$38*$U33*('VT CHS Emissions Schedule'!M$8+$P33))/$Y$38)+(($X$39*$U33*('VT CHS Emissions Schedule'!M$9+$O33))/$Y$39)+(($X$40*$U33*'VT CHS Emissions Schedule'!M$7)/$Y$40)/(1-$N33)+(($X$41*$U33*'VT CHS Emissions Schedule'!M$5)/$Y$41)/(1-$M33)+(($X$42*$U33*('VT CHS Emissions Schedule'!M$36+$Q33))/$Y$42)))),0)</f>
        <v>481783.7093777128</v>
      </c>
      <c r="BU33" s="63">
        <f>IF(BU$15&lt;2025+$W33,IF(OR($C33="Oil",$C33="Propane",$C33="Wood, commercial"),$R33*AU33,IF(OR($C33="Natural Gas",$C33="Electricity"),($R33*AU33)/(1-$K33),((($X$38*$U33*('VT CHS Emissions Schedule'!N$8+$P33))/$Y$38)+(($X$39*$U33*('VT CHS Emissions Schedule'!N$9+$O33))/$Y$39)+(($X$40*$U33*'VT CHS Emissions Schedule'!N$7)/$Y$40)/(1-$N33)+(($X$41*$U33*'VT CHS Emissions Schedule'!N$5)/$Y$41)/(1-$M33)+(($X$42*$U33*('VT CHS Emissions Schedule'!N$36+$Q33))/$Y$42)))),0)</f>
        <v>479263.37541602587</v>
      </c>
      <c r="BV33" s="63">
        <f>IF(BV$15&lt;2025+$W33,IF(OR($C33="Oil",$C33="Propane",$C33="Wood, commercial"),$R33*AV33,IF(OR($C33="Natural Gas",$C33="Electricity"),($R33*AV33)/(1-$K33),((($X$38*$U33*('VT CHS Emissions Schedule'!O$8+$P33))/$Y$38)+(($X$39*$U33*('VT CHS Emissions Schedule'!O$9+$O33))/$Y$39)+(($X$40*$U33*'VT CHS Emissions Schedule'!O$7)/$Y$40)/(1-$N33)+(($X$41*$U33*'VT CHS Emissions Schedule'!O$5)/$Y$41)/(1-$M33)+(($X$42*$U33*('VT CHS Emissions Schedule'!O$36+$Q33))/$Y$42)))),0)</f>
        <v>479263.37541602587</v>
      </c>
      <c r="BW33" s="63">
        <f>IF(BW$15&lt;2025+$W33,IF(OR($C33="Oil",$C33="Propane",$C33="Wood, commercial"),$R33*AW33,IF(OR($C33="Natural Gas",$C33="Electricity"),($R33*AW33)/(1-$K33),((($X$38*$U33*('VT CHS Emissions Schedule'!P$8+$P33))/$Y$38)+(($X$39*$U33*('VT CHS Emissions Schedule'!P$9+$O33))/$Y$39)+(($X$40*$U33*'VT CHS Emissions Schedule'!P$7)/$Y$40)/(1-$N33)+(($X$41*$U33*'VT CHS Emissions Schedule'!P$5)/$Y$41)/(1-$M33)+(($X$42*$U33*('VT CHS Emissions Schedule'!P$36+$Q33))/$Y$42)))),0)</f>
        <v>479263.37541602587</v>
      </c>
      <c r="BX33" s="63">
        <f>IF(BX$15&lt;2025+$W33,IF(OR($C33="Oil",$C33="Propane",$C33="Wood, commercial"),$R33*AX33,IF(OR($C33="Natural Gas",$C33="Electricity"),($R33*AX33)/(1-$K33),((($X$38*$U33*('VT CHS Emissions Schedule'!Q$8+$P33))/$Y$38)+(($X$39*$U33*('VT CHS Emissions Schedule'!Q$9+$O33))/$Y$39)+(($X$40*$U33*'VT CHS Emissions Schedule'!Q$7)/$Y$40)/(1-$N33)+(($X$41*$U33*'VT CHS Emissions Schedule'!Q$5)/$Y$41)/(1-$M33)+(($X$42*$U33*('VT CHS Emissions Schedule'!Q$36+$Q33))/$Y$42)))),0)</f>
        <v>479263.37541602587</v>
      </c>
      <c r="BY33" s="63">
        <f>IF(BY$15&lt;2025+$W33,IF(OR($C33="Oil",$C33="Propane",$C33="Wood, commercial"),$R33*AY33,IF(OR($C33="Natural Gas",$C33="Electricity"),($R33*AY33)/(1-$K33),((($X$38*$U33*('VT CHS Emissions Schedule'!R$8+$P33))/$Y$38)+(($X$39*$U33*('VT CHS Emissions Schedule'!R$9+$O33))/$Y$39)+(($X$40*$U33*'VT CHS Emissions Schedule'!R$7)/$Y$40)/(1-$N33)+(($X$41*$U33*'VT CHS Emissions Schedule'!R$5)/$Y$41)/(1-$M33)+(($X$42*$U33*('VT CHS Emissions Schedule'!R$36+$Q33))/$Y$42)))),0)</f>
        <v>479263.37541602587</v>
      </c>
      <c r="BZ33" s="63">
        <f>IF(BZ$15&lt;2025+$W33,IF(OR($C33="Oil",$C33="Propane",$C33="Wood, commercial"),$R33*AZ33,IF(OR($C33="Natural Gas",$C33="Electricity"),($R33*AZ33)/(1-$K33),((($X$38*$U33*('VT CHS Emissions Schedule'!S$8+$P33))/$Y$38)+(($X$39*$U33*('VT CHS Emissions Schedule'!S$9+$O33))/$Y$39)+(($X$40*$U33*'VT CHS Emissions Schedule'!S$7)/$Y$40)/(1-$N33)+(($X$41*$U33*'VT CHS Emissions Schedule'!S$5)/$Y$41)/(1-$M33)+(($X$42*$U33*('VT CHS Emissions Schedule'!S$36+$Q33))/$Y$42)))),0)</f>
        <v>479159.29290493025</v>
      </c>
      <c r="CA33" s="63">
        <f>IF(CA$15&lt;2025+$W33,IF(OR($C33="Oil",$C33="Propane",$C33="Wood, commercial"),$R33*BA33,IF(OR($C33="Natural Gas",$C33="Electricity"),($R33*BA33)/(1-$K33),((($X$38*$U33*('VT CHS Emissions Schedule'!T$8+$P33))/$Y$38)+(($X$39*$U33*('VT CHS Emissions Schedule'!T$9+$O33))/$Y$39)+(($X$40*$U33*'VT CHS Emissions Schedule'!T$7)/$Y$40)/(1-$N33)+(($X$41*$U33*'VT CHS Emissions Schedule'!T$5)/$Y$41)/(1-$M33)+(($X$42*$U33*('VT CHS Emissions Schedule'!T$36+$Q33))/$Y$42)))),0)</f>
        <v>479159.29290493025</v>
      </c>
      <c r="CB33" s="63">
        <f>IF(CB$15&lt;2025+$W33,IF(OR($C33="Oil",$C33="Propane",$C33="Wood, commercial"),$R33*BB33,IF(OR($C33="Natural Gas",$C33="Electricity"),($R33*BB33)/(1-$K33),((($X$38*$U33*('VT CHS Emissions Schedule'!U$8+$P33))/$Y$38)+(($X$39*$U33*('VT CHS Emissions Schedule'!U$9+$O33))/$Y$39)+(($X$40*$U33*'VT CHS Emissions Schedule'!U$7)/$Y$40)/(1-$N33)+(($X$41*$U33*'VT CHS Emissions Schedule'!U$5)/$Y$41)/(1-$M33)+(($X$42*$U33*('VT CHS Emissions Schedule'!U$36+$Q33))/$Y$42)))),0)</f>
        <v>479159.29290493025</v>
      </c>
      <c r="CC33" s="63">
        <f>IF(CC$15&lt;2025+$W33,IF(OR($C33="Oil",$C33="Propane",$C33="Wood, commercial"),$R33*BC33,IF(OR($C33="Natural Gas",$C33="Electricity"),($R33*BC33)/(1-$K33),((($X$38*$U33*('VT CHS Emissions Schedule'!V$8+$P33))/$Y$38)+(($X$39*$U33*('VT CHS Emissions Schedule'!V$9+$O33))/$Y$39)+(($X$40*$U33*'VT CHS Emissions Schedule'!V$7)/$Y$40)/(1-$N33)+(($X$41*$U33*'VT CHS Emissions Schedule'!V$5)/$Y$41)/(1-$M33)+(($X$42*$U33*('VT CHS Emissions Schedule'!V$36+$Q33))/$Y$42)))),0)</f>
        <v>479159.29290493025</v>
      </c>
      <c r="CD33" s="63">
        <f>IF(CD$15&lt;2025+$W33,IF(OR($C33="Oil",$C33="Propane",$C33="Wood, commercial"),$R33*BD33,IF(OR($C33="Natural Gas",$C33="Electricity"),($R33*BD33)/(1-$K33),((($X$38*$U33*('VT CHS Emissions Schedule'!W$8+$P33))/$Y$38)+(($X$39*$U33*('VT CHS Emissions Schedule'!W$9+$O33))/$Y$39)+(($X$40*$U33*'VT CHS Emissions Schedule'!W$7)/$Y$40)/(1-$N33)+(($X$41*$U33*'VT CHS Emissions Schedule'!W$5)/$Y$41)/(1-$M33)+(($X$42*$U33*('VT CHS Emissions Schedule'!W$36+$Q33))/$Y$42)))),0)</f>
        <v>479159.29290493025</v>
      </c>
      <c r="CE33" s="63">
        <f>IF(CE$15&lt;2025+$W33,IF(OR($C33="Oil",$C33="Propane",$C33="Wood, commercial"),$R33*BE33,IF(OR($C33="Natural Gas",$C33="Electricity"),($R33*BE33)/(1-$K33),((($X$38*$U33*('VT CHS Emissions Schedule'!X$8+$P33))/$Y$38)+(($X$39*$U33*('VT CHS Emissions Schedule'!X$9+$O33))/$Y$39)+(($X$40*$U33*'VT CHS Emissions Schedule'!X$7)/$Y$40)/(1-$N33)+(($X$41*$U33*'VT CHS Emissions Schedule'!X$5)/$Y$41)/(1-$M33)+(($X$42*$U33*('VT CHS Emissions Schedule'!X$36+$Q33))/$Y$42)))),0)</f>
        <v>0</v>
      </c>
      <c r="CF33" s="63">
        <f>IF(CF$15&lt;2025+$W33,IF(OR($C33="Oil",$C33="Propane",$C33="Wood, commercial"),$R33*BF33,IF(OR($C33="Natural Gas",$C33="Electricity"),($R33*BF33)/(1-$K33),((($X$38*$U33*('VT CHS Emissions Schedule'!Y$8+$P33))/$Y$38)+(($X$39*$U33*('VT CHS Emissions Schedule'!Y$9+$O33))/$Y$39)+(($X$40*$U33*'VT CHS Emissions Schedule'!Y$7)/$Y$40)/(1-$N33)+(($X$41*$U33*'VT CHS Emissions Schedule'!Y$5)/$Y$41)/(1-$M33)+(($X$42*$U33*('VT CHS Emissions Schedule'!Y$36+$Q33))/$Y$42)))),0)</f>
        <v>0</v>
      </c>
      <c r="CG33" s="63">
        <f>IF(CG$15&lt;2025+$W33,IF(OR($C33="Oil",$C33="Propane",$C33="Wood, commercial"),$R33*BG33,IF(OR($C33="Natural Gas",$C33="Electricity"),($R33*BG33)/(1-$K33),((($X$38*$U33*('VT CHS Emissions Schedule'!Z$8+$P33))/$Y$38)+(($X$39*$U33*('VT CHS Emissions Schedule'!Z$9+$O33))/$Y$39)+(($X$40*$U33*'VT CHS Emissions Schedule'!Z$7)/$Y$40)/(1-$N33)+(($X$41*$U33*'VT CHS Emissions Schedule'!Z$5)/$Y$41)/(1-$M33)+(($X$42*$U33*('VT CHS Emissions Schedule'!Z$36+$Q33))/$Y$42)))),0)</f>
        <v>0</v>
      </c>
      <c r="CH33" s="63">
        <f>IF(CH$15&lt;2025+$W33,IF(OR($C33="Oil",$C33="Propane",$C33="Wood, commercial"),$R33*BH33,IF(OR($C33="Natural Gas",$C33="Electricity"),($R33*BH33)/(1-$K33),((($X$38*$U33*('VT CHS Emissions Schedule'!AA$8+$P33))/$Y$38)+(($X$39*$U33*('VT CHS Emissions Schedule'!AA$9+$O33))/$Y$39)+(($X$40*$U33*'VT CHS Emissions Schedule'!AA$7)/$Y$40)/(1-$N33)+(($X$41*$U33*'VT CHS Emissions Schedule'!AA$5)/$Y$41)/(1-$M33)+(($X$42*$U33*('VT CHS Emissions Schedule'!AA$36+$Q33))/$Y$42)))),0)</f>
        <v>0</v>
      </c>
      <c r="CI33" s="63">
        <f>IF(CI$15&lt;2025+$W33,IF(OR($C33="Oil",$C33="Propane",$C33="Wood, commercial"),$R33*BI33,IF(OR($C33="Natural Gas",$C33="Electricity"),($R33*BI33)/(1-$K33),((($X$38*$U33*('VT CHS Emissions Schedule'!AB$8+$P33))/$Y$38)+(($X$39*$U33*('VT CHS Emissions Schedule'!AB$9+$O33))/$Y$39)+(($X$40*$U33*'VT CHS Emissions Schedule'!AB$7)/$Y$40)/(1-$N33)+(($X$41*$U33*'VT CHS Emissions Schedule'!AB$5)/$Y$41)/(1-$M33)+(($X$42*$U33*('VT CHS Emissions Schedule'!AB$36+$Q33))/$Y$42)))),0)</f>
        <v>0</v>
      </c>
      <c r="CJ33" s="63">
        <f>IF(CJ$15&lt;2025+$W33,IF(OR($C33="Oil",$C33="Propane",$C33="Wood, commercial"),$R33*BJ33,IF(OR($C33="Natural Gas",$C33="Electricity"),($R33*BJ33)/(1-$K33),((($X$38*$U33*('VT CHS Emissions Schedule'!AC$8+$P33))/$Y$38)+(($X$39*$U33*('VT CHS Emissions Schedule'!AC$9+$O33))/$Y$39)+(($X$40*$U33*'VT CHS Emissions Schedule'!AC$7)/$Y$40)/(1-$N33)+(($X$41*$U33*'VT CHS Emissions Schedule'!AC$5)/$Y$41)/(1-$M33)+(($X$42*$U33*('VT CHS Emissions Schedule'!AC$36+$Q33))/$Y$42)))),0)</f>
        <v>0</v>
      </c>
      <c r="CK33" s="63">
        <f>IF(CK$15&lt;2025+$W33,BK33+($S33*'VT CHS Emissions Schedule'!D$5)/(1-$M33)+($T33*'VT CHS Emissions Schedule'!D$5)/(1-$M33),0)</f>
        <v>514899.72921896656</v>
      </c>
      <c r="CL33" s="63">
        <f>IF(CL$15&lt;2025+$W33,BL33+($S33*'VT CHS Emissions Schedule'!E$5)/(1-$M33)+($T33*'VT CHS Emissions Schedule'!E$5)/(1-$M33),0)</f>
        <v>511923.14708331256</v>
      </c>
      <c r="CM33" s="63">
        <f>IF(CM$15&lt;2025+$W33,BM33+($S33*'VT CHS Emissions Schedule'!F$5)/(1-$M33)+($T33*'VT CHS Emissions Schedule'!F$5)/(1-$M33),0)</f>
        <v>508946.56494765863</v>
      </c>
      <c r="CN33" s="63">
        <f>IF(CN$15&lt;2025+$W33,BN33+($S33*'VT CHS Emissions Schedule'!G$5)/(1-$M33)+($T33*'VT CHS Emissions Schedule'!G$5)/(1-$M33),0)</f>
        <v>505969.98281200469</v>
      </c>
      <c r="CO33" s="63">
        <f>IF(CO$15&lt;2025+$W33,BO33+($S33*'VT CHS Emissions Schedule'!H$5)/(1-$M33)+($T33*'VT CHS Emissions Schedule'!H$5)/(1-$M33),0)</f>
        <v>502993.40067635075</v>
      </c>
      <c r="CP33" s="63">
        <f>IF(CP$15&lt;2025+$W33,BP33+($S33*'VT CHS Emissions Schedule'!I$5)/(1-$M33)+($T33*'VT CHS Emissions Schedule'!I$5)/(1-$M33),0)</f>
        <v>498016.31380502018</v>
      </c>
      <c r="CQ33" s="63">
        <f>IF(CQ$15&lt;2025+$W33,BQ33+($S33*'VT CHS Emissions Schedule'!J$5)/(1-$M33)+($T33*'VT CHS Emissions Schedule'!J$5)/(1-$M33),0)</f>
        <v>495039.7316693663</v>
      </c>
      <c r="CR33" s="63">
        <f>IF(CR$15&lt;2025+$W33,BR33+($S33*'VT CHS Emissions Schedule'!K$5)/(1-$M33)+($T33*'VT CHS Emissions Schedule'!K$5)/(1-$M33),0)</f>
        <v>492063.14953371231</v>
      </c>
      <c r="CS33" s="63">
        <f>IF(CS$15&lt;2025+$W33,BS33+($S33*'VT CHS Emissions Schedule'!L$5)/(1-$M33)+($T33*'VT CHS Emissions Schedule'!L$5)/(1-$M33),0)</f>
        <v>489086.56739805837</v>
      </c>
      <c r="CT33" s="63">
        <f>IF(CT$15&lt;2025+$W33,BT33+($S33*'VT CHS Emissions Schedule'!M$5)/(1-$M33)+($T33*'VT CHS Emissions Schedule'!M$5)/(1-$M33),0)</f>
        <v>486109.98526240437</v>
      </c>
      <c r="CU33" s="63">
        <f>IF(CU$15&lt;2025+$W33,BU33+($S33*'VT CHS Emissions Schedule'!N$5)/(1-$M33)+($T33*'VT CHS Emissions Schedule'!N$5)/(1-$M33),0)</f>
        <v>482785.70938681532</v>
      </c>
      <c r="CV33" s="63">
        <f>IF(CV$15&lt;2025+$W33,BV33+($S33*'VT CHS Emissions Schedule'!O$5)/(1-$M33)+($T33*'VT CHS Emissions Schedule'!O$5)/(1-$M33),0)</f>
        <v>482785.70938681532</v>
      </c>
      <c r="CW33" s="63">
        <f>IF(CW$15&lt;2025+$W33,BW33+($S33*'VT CHS Emissions Schedule'!P$5)/(1-$M33)+($T33*'VT CHS Emissions Schedule'!P$5)/(1-$M33),0)</f>
        <v>482785.70938681532</v>
      </c>
      <c r="CX33" s="63">
        <f>IF(CX$15&lt;2025+$W33,BX33+($S33*'VT CHS Emissions Schedule'!Q$5)/(1-$M33)+($T33*'VT CHS Emissions Schedule'!Q$5)/(1-$M33),0)</f>
        <v>482785.70938681532</v>
      </c>
      <c r="CY33" s="63">
        <f>IF(CY$15&lt;2025+$W33,BY33+($S33*'VT CHS Emissions Schedule'!R$5)/(1-$M33)+($T33*'VT CHS Emissions Schedule'!R$5)/(1-$M33),0)</f>
        <v>482785.70938681532</v>
      </c>
      <c r="CZ33" s="63">
        <f>IF(CZ$15&lt;2025+$W33,BZ33+($S33*'VT CHS Emissions Schedule'!S$5)/(1-$M33)+($T33*'VT CHS Emissions Schedule'!S$5)/(1-$M33),0)</f>
        <v>482681.6268757197</v>
      </c>
      <c r="DA33" s="63">
        <f>IF(DA$15&lt;2025+$W33,CA33+($S33*'VT CHS Emissions Schedule'!T$5)/(1-$M33)+($T33*'VT CHS Emissions Schedule'!T$5)/(1-$M33),0)</f>
        <v>482681.6268757197</v>
      </c>
      <c r="DB33" s="63">
        <f>IF(DB$15&lt;2025+$W33,CB33+($S33*'VT CHS Emissions Schedule'!U$5)/(1-$M33)+($T33*'VT CHS Emissions Schedule'!U$5)/(1-$M33),0)</f>
        <v>482681.6268757197</v>
      </c>
      <c r="DC33" s="63">
        <f>IF(DC$15&lt;2025+$W33,CC33+($S33*'VT CHS Emissions Schedule'!V$5)/(1-$M33)+($T33*'VT CHS Emissions Schedule'!V$5)/(1-$M33),0)</f>
        <v>482681.6268757197</v>
      </c>
      <c r="DD33" s="63">
        <f>IF(DD$15&lt;2025+$W33,CD33+($S33*'VT CHS Emissions Schedule'!W$5)/(1-$M33)+($T33*'VT CHS Emissions Schedule'!W$5)/(1-$M33),0)</f>
        <v>482681.6268757197</v>
      </c>
      <c r="DE33" s="63">
        <f>IF(DE$15&lt;2025+$W33,CE33+($S33*'VT CHS Emissions Schedule'!X$5)/(1-$M33)+($T33*'VT CHS Emissions Schedule'!X$5)/(1-$M33),0)</f>
        <v>0</v>
      </c>
      <c r="DF33" s="63">
        <f>IF(DF$15&lt;2025+$W33,CF33+($S33*'VT CHS Emissions Schedule'!Y$5)/(1-$M33)+($T33*'VT CHS Emissions Schedule'!Y$5)/(1-$M33),0)</f>
        <v>0</v>
      </c>
      <c r="DG33" s="63">
        <f>IF(DG$15&lt;2025+$W33,CG33+($S33*'VT CHS Emissions Schedule'!Z$5)/(1-$M33)+($T33*'VT CHS Emissions Schedule'!Z$5)/(1-$M33),0)</f>
        <v>0</v>
      </c>
      <c r="DH33" s="63">
        <f>IF(DH$15&lt;2025+$W33,CH33+($S33*'VT CHS Emissions Schedule'!AA$5)/(1-$M33)+($T33*'VT CHS Emissions Schedule'!AA$5)/(1-$M33),0)</f>
        <v>0</v>
      </c>
      <c r="DI33" s="63">
        <f>IF(DI$15&lt;2025+$W33,CI33+($S33*'VT CHS Emissions Schedule'!AB$5)/(1-$M33)+($T33*'VT CHS Emissions Schedule'!AB$5)/(1-$M33),0)</f>
        <v>0</v>
      </c>
      <c r="DJ33" s="63">
        <f>IF(DJ$15&lt;2025+$W33,CJ33+($S33*'VT CHS Emissions Schedule'!AC$5)/(1-$M33)+($T33*'VT CHS Emissions Schedule'!AC$5)/(1-$M33),0)</f>
        <v>0</v>
      </c>
    </row>
    <row r="34" spans="1:114" ht="15.75" x14ac:dyDescent="0.25">
      <c r="E34" s="109"/>
      <c r="F34" s="109"/>
    </row>
    <row r="35" spans="1:114" ht="15.75" x14ac:dyDescent="0.25">
      <c r="E35" s="109"/>
      <c r="F35" s="109"/>
    </row>
    <row r="36" spans="1:114" ht="15.75" x14ac:dyDescent="0.25">
      <c r="E36" s="109"/>
      <c r="F36" s="109"/>
      <c r="W36" s="170" t="s">
        <v>654</v>
      </c>
    </row>
    <row r="37" spans="1:114" ht="55.5" x14ac:dyDescent="0.25">
      <c r="E37" s="109"/>
      <c r="F37" s="109"/>
      <c r="W37" s="120" t="s">
        <v>16</v>
      </c>
      <c r="X37" s="120" t="s">
        <v>293</v>
      </c>
      <c r="Y37" s="120" t="s">
        <v>499</v>
      </c>
    </row>
    <row r="38" spans="1:114" ht="15.75" x14ac:dyDescent="0.25">
      <c r="E38" s="109"/>
      <c r="F38" s="109"/>
      <c r="S38" s="259"/>
      <c r="W38" s="117" t="s">
        <v>10</v>
      </c>
      <c r="X38" s="171">
        <v>0.15</v>
      </c>
      <c r="Y38" s="138">
        <v>0.81</v>
      </c>
    </row>
    <row r="39" spans="1:114" ht="15.75" x14ac:dyDescent="0.25">
      <c r="E39" s="109"/>
      <c r="F39" s="109"/>
      <c r="S39" s="259"/>
      <c r="W39" s="117" t="s">
        <v>89</v>
      </c>
      <c r="X39" s="171">
        <v>0.28999999999999998</v>
      </c>
      <c r="Y39" s="138">
        <v>0.88</v>
      </c>
    </row>
    <row r="40" spans="1:114" ht="15.75" x14ac:dyDescent="0.25">
      <c r="E40" s="109"/>
      <c r="F40" s="109"/>
      <c r="S40" s="259"/>
      <c r="W40" s="117" t="s">
        <v>88</v>
      </c>
      <c r="X40" s="171">
        <v>0.22</v>
      </c>
      <c r="Y40" s="138">
        <v>0.88</v>
      </c>
    </row>
    <row r="41" spans="1:114" ht="15" customHeight="1" x14ac:dyDescent="0.25">
      <c r="E41" s="109"/>
      <c r="F41" s="109"/>
      <c r="S41" s="259"/>
      <c r="W41" s="117" t="s">
        <v>18</v>
      </c>
      <c r="X41" s="171">
        <v>0.33</v>
      </c>
      <c r="Y41" s="138">
        <v>3.66</v>
      </c>
    </row>
    <row r="42" spans="1:114" ht="15.75" x14ac:dyDescent="0.25">
      <c r="E42" s="109"/>
      <c r="F42" s="109"/>
      <c r="S42" s="259"/>
      <c r="W42" s="117" t="s">
        <v>5</v>
      </c>
      <c r="X42" s="171">
        <v>0.01</v>
      </c>
      <c r="Y42" s="138">
        <v>0.75</v>
      </c>
    </row>
    <row r="44" spans="1:114" ht="27" x14ac:dyDescent="0.25">
      <c r="W44" s="121" t="s">
        <v>106</v>
      </c>
      <c r="X44" s="121" t="s">
        <v>15</v>
      </c>
    </row>
    <row r="45" spans="1:114" x14ac:dyDescent="0.25">
      <c r="W45" s="117" t="s">
        <v>82</v>
      </c>
      <c r="X45" s="171">
        <v>1</v>
      </c>
    </row>
    <row r="46" spans="1:114" x14ac:dyDescent="0.25">
      <c r="W46" s="117" t="s">
        <v>83</v>
      </c>
      <c r="X46" s="171">
        <v>0</v>
      </c>
    </row>
    <row r="47" spans="1:114" x14ac:dyDescent="0.25">
      <c r="W47" s="117" t="s">
        <v>253</v>
      </c>
      <c r="X47" s="171">
        <v>0.68</v>
      </c>
    </row>
    <row r="49" spans="23:24" ht="40.5" x14ac:dyDescent="0.25">
      <c r="W49" s="121" t="s">
        <v>252</v>
      </c>
      <c r="X49" s="121" t="s">
        <v>251</v>
      </c>
    </row>
    <row r="50" spans="23:24" x14ac:dyDescent="0.25">
      <c r="W50" s="117" t="s">
        <v>82</v>
      </c>
      <c r="X50" s="171">
        <v>1</v>
      </c>
    </row>
    <row r="51" spans="23:24" x14ac:dyDescent="0.25">
      <c r="W51" s="117" t="s">
        <v>83</v>
      </c>
      <c r="X51" s="171">
        <v>0</v>
      </c>
    </row>
    <row r="52" spans="23:24" x14ac:dyDescent="0.25">
      <c r="W52" s="117" t="s">
        <v>6</v>
      </c>
      <c r="X52" s="171">
        <f>SUM(X38,X39,X40)</f>
        <v>0.65999999999999992</v>
      </c>
    </row>
  </sheetData>
  <mergeCells count="10">
    <mergeCell ref="A16:A21"/>
    <mergeCell ref="A22:A27"/>
    <mergeCell ref="A28:A33"/>
    <mergeCell ref="CK14:DJ14"/>
    <mergeCell ref="BK14:CJ14"/>
    <mergeCell ref="A14:B14"/>
    <mergeCell ref="G14:J14"/>
    <mergeCell ref="K14:L14"/>
    <mergeCell ref="M14:Q14"/>
    <mergeCell ref="AK14:BJ14"/>
  </mergeCells>
  <conditionalFormatting sqref="F15">
    <cfRule type="duplicateValues" dxfId="147" priority="1"/>
  </conditionalFormatting>
  <conditionalFormatting sqref="DK15:XFD15 G15 A15:E15 K15:AJ15">
    <cfRule type="duplicateValues" dxfId="146" priority="2"/>
  </conditionalFormatting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A3932F-F5AA-4AFB-A9B6-C8A967F254C2}">
  <sheetPr>
    <tabColor theme="5"/>
  </sheetPr>
  <dimension ref="A1:DK69"/>
  <sheetViews>
    <sheetView zoomScaleNormal="100" workbookViewId="0"/>
  </sheetViews>
  <sheetFormatPr defaultColWidth="8.77734375" defaultRowHeight="13.5" x14ac:dyDescent="0.25"/>
  <cols>
    <col min="1" max="1" width="15.109375" style="61" customWidth="1"/>
    <col min="2" max="2" width="15.33203125" style="61" bestFit="1" customWidth="1"/>
    <col min="3" max="4" width="13.77734375" style="61" customWidth="1"/>
    <col min="5" max="5" width="15.77734375" style="61" customWidth="1"/>
    <col min="6" max="7" width="14.21875" style="61" customWidth="1"/>
    <col min="8" max="40" width="9.6640625" style="61" customWidth="1"/>
    <col min="41" max="41" width="8.21875" style="61" customWidth="1"/>
    <col min="42" max="42" width="10.44140625" style="61" customWidth="1"/>
    <col min="43" max="43" width="9.21875" style="61" customWidth="1"/>
    <col min="44" max="45" width="8.77734375" style="61" bestFit="1"/>
    <col min="46" max="46" width="9.77734375" style="61" bestFit="1" customWidth="1"/>
    <col min="47" max="48" width="8.77734375" style="61" bestFit="1"/>
    <col min="49" max="16384" width="8.77734375" style="61"/>
  </cols>
  <sheetData>
    <row r="1" spans="1:115" ht="13.15" customHeight="1" x14ac:dyDescent="0.25">
      <c r="A1" s="60" t="s">
        <v>24</v>
      </c>
      <c r="B1" s="60" t="s">
        <v>745</v>
      </c>
      <c r="D1" s="60"/>
      <c r="E1" s="86"/>
      <c r="F1" s="86"/>
    </row>
    <row r="2" spans="1:115" ht="13.15" customHeight="1" x14ac:dyDescent="0.25">
      <c r="B2" s="61" t="s">
        <v>830</v>
      </c>
    </row>
    <row r="3" spans="1:115" ht="13.15" customHeight="1" x14ac:dyDescent="0.25">
      <c r="A3" s="61" t="s">
        <v>30</v>
      </c>
    </row>
    <row r="4" spans="1:115" ht="13.15" customHeight="1" x14ac:dyDescent="0.25">
      <c r="A4" s="134" t="s">
        <v>221</v>
      </c>
      <c r="C4" s="75"/>
      <c r="D4" s="75"/>
    </row>
    <row r="5" spans="1:115" ht="13.15" customHeight="1" x14ac:dyDescent="0.3">
      <c r="A5" s="134" t="s">
        <v>741</v>
      </c>
      <c r="C5" s="75"/>
      <c r="D5" s="75"/>
      <c r="Y5" s="137"/>
    </row>
    <row r="6" spans="1:115" ht="13.15" customHeight="1" x14ac:dyDescent="0.25">
      <c r="A6" s="134"/>
      <c r="C6" s="75"/>
      <c r="D6" s="75"/>
    </row>
    <row r="7" spans="1:115" ht="13.15" customHeight="1" x14ac:dyDescent="0.25">
      <c r="A7" s="134"/>
      <c r="C7" s="75"/>
      <c r="D7" s="75"/>
    </row>
    <row r="8" spans="1:115" ht="13.15" customHeight="1" x14ac:dyDescent="0.25">
      <c r="A8" s="135"/>
      <c r="C8" s="75"/>
      <c r="D8" s="75"/>
    </row>
    <row r="9" spans="1:115" ht="13.15" customHeight="1" x14ac:dyDescent="0.25">
      <c r="A9" s="135"/>
      <c r="C9" s="75"/>
      <c r="D9" s="75"/>
    </row>
    <row r="10" spans="1:115" ht="13.15" customHeight="1" x14ac:dyDescent="0.25">
      <c r="A10" s="135"/>
      <c r="C10" s="336"/>
      <c r="D10" s="336"/>
    </row>
    <row r="11" spans="1:115" ht="13.15" customHeight="1" x14ac:dyDescent="0.25">
      <c r="A11" s="136"/>
      <c r="C11" s="336"/>
      <c r="D11" s="336"/>
    </row>
    <row r="12" spans="1:115" ht="13.15" customHeight="1" x14ac:dyDescent="0.25">
      <c r="A12" s="136"/>
      <c r="C12" s="336"/>
      <c r="D12" s="336"/>
      <c r="E12" s="86"/>
    </row>
    <row r="13" spans="1:115" ht="14.25" thickBot="1" x14ac:dyDescent="0.3">
      <c r="A13" s="90" t="s">
        <v>155</v>
      </c>
      <c r="B13" s="90"/>
      <c r="C13" s="90"/>
      <c r="D13" s="90"/>
      <c r="E13" s="90"/>
      <c r="F13" s="90"/>
      <c r="G13" s="90"/>
      <c r="H13" s="90"/>
      <c r="I13" s="90"/>
      <c r="J13" s="90"/>
      <c r="K13" s="90"/>
      <c r="L13" s="90"/>
      <c r="M13" s="90"/>
      <c r="N13" s="90"/>
      <c r="O13" s="90"/>
      <c r="P13" s="90"/>
      <c r="Q13" s="90"/>
      <c r="R13" s="90"/>
      <c r="S13" s="90"/>
      <c r="T13" s="90"/>
      <c r="U13" s="90"/>
      <c r="V13" s="90"/>
      <c r="W13" s="90"/>
      <c r="X13" s="90"/>
      <c r="Y13" s="90"/>
      <c r="Z13" s="90"/>
      <c r="AA13" s="90"/>
      <c r="AB13" s="90"/>
      <c r="AC13" s="90"/>
      <c r="AD13" s="90"/>
      <c r="AE13" s="90"/>
      <c r="AF13" s="90"/>
      <c r="AG13" s="90"/>
      <c r="AH13" s="90"/>
      <c r="AI13" s="90"/>
      <c r="AJ13" s="90"/>
      <c r="AK13" s="90"/>
      <c r="AL13" s="90"/>
      <c r="AM13" s="90"/>
      <c r="AN13" s="90"/>
      <c r="AO13" s="90"/>
      <c r="AP13" s="90"/>
      <c r="AQ13" s="90"/>
      <c r="AR13" s="90"/>
      <c r="AS13" s="90"/>
      <c r="AT13" s="90"/>
      <c r="AU13" s="90"/>
      <c r="AV13" s="90"/>
      <c r="AW13" s="90"/>
      <c r="AX13" s="90"/>
      <c r="AY13" s="90"/>
      <c r="AZ13" s="90"/>
      <c r="BA13" s="90"/>
      <c r="BB13" s="90"/>
      <c r="BC13" s="90"/>
      <c r="BD13" s="90"/>
      <c r="BE13" s="90"/>
      <c r="BF13" s="90"/>
      <c r="BG13" s="90"/>
      <c r="BH13" s="90"/>
      <c r="BI13" s="90"/>
      <c r="BJ13" s="90"/>
      <c r="BK13" s="90"/>
      <c r="BL13" s="90"/>
      <c r="BM13" s="90"/>
      <c r="BN13" s="90"/>
      <c r="BO13" s="90"/>
      <c r="BP13" s="90"/>
      <c r="BQ13" s="90"/>
      <c r="BR13" s="90"/>
      <c r="BS13" s="90"/>
      <c r="BT13" s="90"/>
      <c r="BU13" s="90"/>
      <c r="BV13" s="90"/>
      <c r="BW13" s="90"/>
      <c r="BX13" s="90"/>
      <c r="BY13" s="90"/>
      <c r="BZ13" s="90"/>
      <c r="CA13" s="90"/>
      <c r="CB13" s="90"/>
      <c r="CC13" s="90"/>
      <c r="CD13" s="90"/>
      <c r="CE13" s="90"/>
      <c r="CF13" s="90"/>
      <c r="CG13" s="90"/>
      <c r="CH13" s="90"/>
      <c r="CI13" s="90"/>
      <c r="CJ13" s="90"/>
      <c r="CK13" s="90"/>
      <c r="CL13" s="90"/>
      <c r="CM13" s="90"/>
      <c r="CN13" s="90"/>
      <c r="CO13" s="90"/>
      <c r="CP13" s="90"/>
      <c r="CQ13" s="90"/>
      <c r="CR13" s="90"/>
      <c r="CS13" s="90"/>
      <c r="CT13" s="90"/>
      <c r="CU13" s="90"/>
      <c r="CV13" s="90"/>
      <c r="CW13" s="90"/>
      <c r="CX13" s="90"/>
      <c r="CY13" s="90"/>
      <c r="CZ13" s="90"/>
      <c r="DA13" s="90"/>
      <c r="DB13" s="90"/>
      <c r="DC13" s="90"/>
      <c r="DD13" s="90"/>
      <c r="DE13" s="90"/>
      <c r="DF13" s="90"/>
      <c r="DG13" s="90"/>
      <c r="DH13" s="90"/>
      <c r="DI13" s="90"/>
      <c r="DJ13" s="90"/>
      <c r="DK13" s="90"/>
    </row>
    <row r="14" spans="1:115" s="334" customFormat="1" ht="15.75" thickBot="1" x14ac:dyDescent="0.3">
      <c r="A14" s="61"/>
      <c r="B14" s="61"/>
      <c r="C14" s="463" t="s">
        <v>669</v>
      </c>
      <c r="D14" s="464"/>
      <c r="E14" s="61"/>
      <c r="H14" s="465" t="s">
        <v>129</v>
      </c>
      <c r="I14" s="465"/>
      <c r="J14" s="465"/>
      <c r="K14" s="465"/>
      <c r="L14" s="466" t="s">
        <v>153</v>
      </c>
      <c r="M14" s="466"/>
      <c r="N14" s="455" t="s">
        <v>879</v>
      </c>
      <c r="O14" s="467"/>
      <c r="P14" s="467"/>
      <c r="Q14" s="467"/>
      <c r="R14" s="467"/>
      <c r="AL14" s="461" t="s">
        <v>154</v>
      </c>
      <c r="AM14" s="461"/>
      <c r="AN14" s="461"/>
      <c r="AO14" s="461"/>
      <c r="AP14" s="461"/>
      <c r="AQ14" s="461"/>
      <c r="AR14" s="461"/>
      <c r="AS14" s="461"/>
      <c r="AT14" s="461"/>
      <c r="AU14" s="461"/>
      <c r="AV14" s="461"/>
      <c r="AW14" s="461"/>
      <c r="AX14" s="461"/>
      <c r="AY14" s="461"/>
      <c r="AZ14" s="461"/>
      <c r="BA14" s="461"/>
      <c r="BB14" s="461"/>
      <c r="BC14" s="461"/>
      <c r="BD14" s="461"/>
      <c r="BE14" s="461"/>
      <c r="BF14" s="461"/>
      <c r="BG14" s="461"/>
      <c r="BH14" s="461"/>
      <c r="BI14" s="461"/>
      <c r="BJ14" s="461"/>
      <c r="BK14" s="461"/>
      <c r="BL14" s="462" t="s">
        <v>856</v>
      </c>
      <c r="BM14" s="462"/>
      <c r="BN14" s="462"/>
      <c r="BO14" s="462"/>
      <c r="BP14" s="462"/>
      <c r="BQ14" s="462"/>
      <c r="BR14" s="462"/>
      <c r="BS14" s="462"/>
      <c r="BT14" s="462"/>
      <c r="BU14" s="462"/>
      <c r="BV14" s="462"/>
      <c r="BW14" s="462"/>
      <c r="BX14" s="462"/>
      <c r="BY14" s="462"/>
      <c r="BZ14" s="462"/>
      <c r="CA14" s="462"/>
      <c r="CB14" s="462"/>
      <c r="CC14" s="462"/>
      <c r="CD14" s="462"/>
      <c r="CE14" s="462"/>
      <c r="CF14" s="462"/>
      <c r="CG14" s="462"/>
      <c r="CH14" s="462"/>
      <c r="CI14" s="462"/>
      <c r="CJ14" s="462"/>
      <c r="CK14" s="462"/>
      <c r="CL14" s="468" t="s">
        <v>857</v>
      </c>
      <c r="CM14" s="468"/>
      <c r="CN14" s="468"/>
      <c r="CO14" s="468"/>
      <c r="CP14" s="468"/>
      <c r="CQ14" s="468"/>
      <c r="CR14" s="468"/>
      <c r="CS14" s="468"/>
      <c r="CT14" s="468"/>
      <c r="CU14" s="468"/>
      <c r="CV14" s="468"/>
      <c r="CW14" s="468"/>
      <c r="CX14" s="468"/>
      <c r="CY14" s="468"/>
      <c r="CZ14" s="468"/>
      <c r="DA14" s="468"/>
      <c r="DB14" s="468"/>
      <c r="DC14" s="468"/>
      <c r="DD14" s="468"/>
      <c r="DE14" s="468"/>
      <c r="DF14" s="468"/>
      <c r="DG14" s="468"/>
      <c r="DH14" s="468"/>
      <c r="DI14" s="468"/>
      <c r="DJ14" s="468"/>
      <c r="DK14" s="468"/>
    </row>
    <row r="15" spans="1:115" s="333" customFormat="1" ht="42.75" thickBot="1" x14ac:dyDescent="0.35">
      <c r="A15" s="313" t="s">
        <v>665</v>
      </c>
      <c r="B15" s="349" t="s">
        <v>16</v>
      </c>
      <c r="C15" s="313" t="s">
        <v>670</v>
      </c>
      <c r="D15" s="317" t="s">
        <v>671</v>
      </c>
      <c r="E15" s="94" t="s">
        <v>854</v>
      </c>
      <c r="F15" s="231" t="s">
        <v>855</v>
      </c>
      <c r="G15" s="97" t="s">
        <v>679</v>
      </c>
      <c r="H15" s="335" t="s">
        <v>90</v>
      </c>
      <c r="I15" s="347" t="s">
        <v>264</v>
      </c>
      <c r="J15" s="347" t="s">
        <v>265</v>
      </c>
      <c r="K15" s="347" t="s">
        <v>266</v>
      </c>
      <c r="L15" s="270" t="s">
        <v>76</v>
      </c>
      <c r="M15" s="270" t="s">
        <v>75</v>
      </c>
      <c r="N15" s="271" t="s">
        <v>148</v>
      </c>
      <c r="O15" s="271" t="s">
        <v>149</v>
      </c>
      <c r="P15" s="271" t="s">
        <v>151</v>
      </c>
      <c r="Q15" s="271" t="s">
        <v>152</v>
      </c>
      <c r="R15" s="271" t="s">
        <v>158</v>
      </c>
      <c r="S15" s="339" t="s">
        <v>127</v>
      </c>
      <c r="T15" s="339" t="s">
        <v>248</v>
      </c>
      <c r="U15" s="339" t="s">
        <v>249</v>
      </c>
      <c r="V15" s="339" t="s">
        <v>128</v>
      </c>
      <c r="W15" s="339" t="s">
        <v>130</v>
      </c>
      <c r="X15" s="326" t="s">
        <v>29</v>
      </c>
      <c r="Y15" s="326" t="s">
        <v>250</v>
      </c>
      <c r="Z15" s="326" t="s">
        <v>251</v>
      </c>
      <c r="AA15" s="326" t="s">
        <v>254</v>
      </c>
      <c r="AB15" s="326" t="s">
        <v>676</v>
      </c>
      <c r="AC15" s="326" t="s">
        <v>677</v>
      </c>
      <c r="AD15" s="326" t="s">
        <v>678</v>
      </c>
      <c r="AE15" s="340" t="s">
        <v>257</v>
      </c>
      <c r="AF15" s="340" t="s">
        <v>258</v>
      </c>
      <c r="AG15" s="340" t="s">
        <v>259</v>
      </c>
      <c r="AH15" s="340" t="s">
        <v>260</v>
      </c>
      <c r="AI15" s="340" t="s">
        <v>261</v>
      </c>
      <c r="AJ15" s="340" t="s">
        <v>262</v>
      </c>
      <c r="AK15" s="340" t="s">
        <v>79</v>
      </c>
      <c r="AL15" s="342">
        <v>2025</v>
      </c>
      <c r="AM15" s="342">
        <v>2026</v>
      </c>
      <c r="AN15" s="342">
        <v>2027</v>
      </c>
      <c r="AO15" s="342">
        <v>2028</v>
      </c>
      <c r="AP15" s="342">
        <v>2029</v>
      </c>
      <c r="AQ15" s="342">
        <v>2030</v>
      </c>
      <c r="AR15" s="342">
        <v>2031</v>
      </c>
      <c r="AS15" s="342">
        <v>2032</v>
      </c>
      <c r="AT15" s="342">
        <v>2033</v>
      </c>
      <c r="AU15" s="342">
        <v>2034</v>
      </c>
      <c r="AV15" s="342">
        <v>2035</v>
      </c>
      <c r="AW15" s="342">
        <v>2036</v>
      </c>
      <c r="AX15" s="342">
        <v>2037</v>
      </c>
      <c r="AY15" s="342">
        <v>2038</v>
      </c>
      <c r="AZ15" s="342">
        <v>2039</v>
      </c>
      <c r="BA15" s="342">
        <v>2040</v>
      </c>
      <c r="BB15" s="342">
        <v>2041</v>
      </c>
      <c r="BC15" s="342">
        <v>2042</v>
      </c>
      <c r="BD15" s="342">
        <v>2043</v>
      </c>
      <c r="BE15" s="342">
        <v>2044</v>
      </c>
      <c r="BF15" s="342">
        <v>2045</v>
      </c>
      <c r="BG15" s="342">
        <v>2046</v>
      </c>
      <c r="BH15" s="342">
        <v>2047</v>
      </c>
      <c r="BI15" s="342">
        <v>2048</v>
      </c>
      <c r="BJ15" s="342">
        <v>2049</v>
      </c>
      <c r="BK15" s="342">
        <v>2050</v>
      </c>
      <c r="BL15" s="276">
        <v>2025</v>
      </c>
      <c r="BM15" s="276">
        <v>2026</v>
      </c>
      <c r="BN15" s="276">
        <v>2027</v>
      </c>
      <c r="BO15" s="276">
        <v>2028</v>
      </c>
      <c r="BP15" s="276">
        <v>2029</v>
      </c>
      <c r="BQ15" s="276">
        <v>2030</v>
      </c>
      <c r="BR15" s="276">
        <v>2031</v>
      </c>
      <c r="BS15" s="276">
        <v>2032</v>
      </c>
      <c r="BT15" s="276">
        <v>2033</v>
      </c>
      <c r="BU15" s="276">
        <v>2034</v>
      </c>
      <c r="BV15" s="276">
        <v>2035</v>
      </c>
      <c r="BW15" s="276">
        <v>2036</v>
      </c>
      <c r="BX15" s="276">
        <v>2037</v>
      </c>
      <c r="BY15" s="276">
        <v>2038</v>
      </c>
      <c r="BZ15" s="276">
        <v>2039</v>
      </c>
      <c r="CA15" s="276">
        <v>2040</v>
      </c>
      <c r="CB15" s="276">
        <v>2041</v>
      </c>
      <c r="CC15" s="276">
        <v>2042</v>
      </c>
      <c r="CD15" s="276">
        <v>2043</v>
      </c>
      <c r="CE15" s="276">
        <v>2044</v>
      </c>
      <c r="CF15" s="276">
        <v>2045</v>
      </c>
      <c r="CG15" s="276">
        <v>2046</v>
      </c>
      <c r="CH15" s="276">
        <v>2047</v>
      </c>
      <c r="CI15" s="276">
        <v>2048</v>
      </c>
      <c r="CJ15" s="276">
        <v>2049</v>
      </c>
      <c r="CK15" s="276">
        <v>2050</v>
      </c>
      <c r="CL15" s="324">
        <v>2025</v>
      </c>
      <c r="CM15" s="324">
        <v>2026</v>
      </c>
      <c r="CN15" s="324">
        <v>2027</v>
      </c>
      <c r="CO15" s="324">
        <v>2028</v>
      </c>
      <c r="CP15" s="324">
        <v>2029</v>
      </c>
      <c r="CQ15" s="324">
        <v>2030</v>
      </c>
      <c r="CR15" s="324">
        <v>2031</v>
      </c>
      <c r="CS15" s="324">
        <v>2032</v>
      </c>
      <c r="CT15" s="324">
        <v>2033</v>
      </c>
      <c r="CU15" s="324">
        <v>2034</v>
      </c>
      <c r="CV15" s="324">
        <v>2035</v>
      </c>
      <c r="CW15" s="324">
        <v>2036</v>
      </c>
      <c r="CX15" s="324">
        <v>2037</v>
      </c>
      <c r="CY15" s="324">
        <v>2038</v>
      </c>
      <c r="CZ15" s="324">
        <v>2039</v>
      </c>
      <c r="DA15" s="324">
        <v>2040</v>
      </c>
      <c r="DB15" s="324">
        <v>2041</v>
      </c>
      <c r="DC15" s="324">
        <v>2042</v>
      </c>
      <c r="DD15" s="324">
        <v>2043</v>
      </c>
      <c r="DE15" s="324">
        <v>2044</v>
      </c>
      <c r="DF15" s="324">
        <v>2045</v>
      </c>
      <c r="DG15" s="324">
        <v>2046</v>
      </c>
      <c r="DH15" s="324">
        <v>2047</v>
      </c>
      <c r="DI15" s="324">
        <v>2048</v>
      </c>
      <c r="DJ15" s="324">
        <v>2049</v>
      </c>
      <c r="DK15" s="324">
        <v>2050</v>
      </c>
    </row>
    <row r="16" spans="1:115" ht="15" customHeight="1" x14ac:dyDescent="0.25">
      <c r="A16" s="456" t="s">
        <v>666</v>
      </c>
      <c r="B16" s="354" t="s">
        <v>10</v>
      </c>
      <c r="C16" s="355" t="s">
        <v>673</v>
      </c>
      <c r="D16" s="356" t="s">
        <v>672</v>
      </c>
      <c r="E16" s="153">
        <f t="shared" ref="E16:E27" si="0">SUM(BL16:CK16)</f>
        <v>92590.410593262728</v>
      </c>
      <c r="F16" s="227">
        <f t="shared" ref="F16:F27" si="1">SUM(CL16:DK16)</f>
        <v>93317.25780247018</v>
      </c>
      <c r="G16" s="219">
        <f t="shared" ref="G16:G27" si="2">(E16/1000000)*1</f>
        <v>9.2590410593262729E-2</v>
      </c>
      <c r="H16" s="110">
        <f t="shared" ref="H16:H27" si="3">I16+J16+K16</f>
        <v>4728.0018160040891</v>
      </c>
      <c r="I16" s="63">
        <f>IF(OR($B16="Oil",$B16="Propane",$B16="Wood, commercial"),$S16*AL16,IF(OR($B16="Natural Gas",$B16="Electricity"),($S16*AL16)/(1-$L16),((($Y$32*$V16*('VT CHS Emissions Schedule'!D$8+$Q16))/$Z$32)+(($Y$33*$V16*('VT CHS Emissions Schedule'!D$9+$P16))/$Z$33)+(($Y$34*$V16*'VT CHS Emissions Schedule'!D$7)/$Z$34)/(1-$O16)+(($Y$35*$V16*'VT CHS Emissions Schedule'!D$5)/$Z$35)/(1-$N16)+(($Y$36*$V16*('VT CHS Emissions Schedule'!D$36+$R16))/$Z$36))))</f>
        <v>4654.7123289033398</v>
      </c>
      <c r="J16" s="63">
        <f>($T16*'VT CHS Emissions Schedule'!D$5)/(1-$N16)</f>
        <v>25.468697633243348</v>
      </c>
      <c r="K16" s="63">
        <f>($U16*'VT CHS Emissions Schedule'!D$5)/(1-$N16)</f>
        <v>47.820789467506096</v>
      </c>
      <c r="L16" s="65">
        <f>_xlfn.XLOOKUP($B16,Lookups!$A$3:$A$15,Lookups!$E$3:$E$15)</f>
        <v>0</v>
      </c>
      <c r="M16" s="64">
        <f>_xlfn.XLOOKUP($B16,Lookups!$A$3:$A$15,Lookups!$D$3:$D$15)</f>
        <v>0.21490000000000001</v>
      </c>
      <c r="N16" s="65">
        <f>Lookups!$E$6</f>
        <v>8.9499999999999996E-2</v>
      </c>
      <c r="O16" s="65">
        <f>Lookups!$E$5</f>
        <v>1.4E-2</v>
      </c>
      <c r="P16" s="64">
        <f>Lookups!$D$4</f>
        <v>0.32764300000000002</v>
      </c>
      <c r="Q16" s="64">
        <f>Lookups!$D$3</f>
        <v>0.21490000000000001</v>
      </c>
      <c r="R16" s="64">
        <f>Lookups!$D$8</f>
        <v>1.3776766038113153</v>
      </c>
      <c r="S16" s="71">
        <f t="shared" ref="S16:S27" si="4">IFERROR(V16/AI16,"blended")</f>
        <v>55.627952578716666</v>
      </c>
      <c r="T16" s="71">
        <f t="shared" ref="T16:T27" si="5">W16/$AJ16</f>
        <v>0.61398343648538956</v>
      </c>
      <c r="U16" s="71">
        <f t="shared" ref="U16:U27" si="6">IFERROR($Z16*$S16*$Y16,$Z16*$Y16*(($Y$32*$V16/$Z$32)+($Y$33*$V16/$Z$33)+($Y$34*$V16/$Z$34)+($Y$35*$V16/$Z$35)+($Y$36*$V16/$Z$36)))</f>
        <v>1.1528336892413242</v>
      </c>
      <c r="V16" s="71">
        <f t="shared" ref="V16:V27" si="7">(((1/AB16)-(1/AC16))*AD16*AE16*AG16)*AK16</f>
        <v>45.058641588760501</v>
      </c>
      <c r="W16" s="71">
        <f t="shared" ref="W16:W27" si="8">($AA16*((1/AB16)-(1/AC16))*$AD16*$AF16*$AH16)*$AK16</f>
        <v>2.1612216964285711</v>
      </c>
      <c r="X16" s="67">
        <v>20</v>
      </c>
      <c r="Y16" s="169">
        <v>3.1399999999999997E-2</v>
      </c>
      <c r="Z16" s="79">
        <f t="shared" ref="Z16:Z27" si="9">$Y$46</f>
        <v>0.66</v>
      </c>
      <c r="AA16" s="79">
        <f t="shared" ref="AA16:AA27" si="10">$Y$41</f>
        <v>0.68</v>
      </c>
      <c r="AB16" s="351">
        <f t="shared" ref="AB16:AB21" si="11">_xlfn.NUMBERVALUE(RIGHT($Y$51,3))</f>
        <v>1.6</v>
      </c>
      <c r="AC16" s="351">
        <f t="shared" ref="AC16:AC21" si="12">_xlfn.NUMBERVALUE(RIGHT($Y$57,4))</f>
        <v>47.6</v>
      </c>
      <c r="AD16" s="70">
        <v>1</v>
      </c>
      <c r="AE16" s="63">
        <v>127961.3</v>
      </c>
      <c r="AF16" s="63">
        <v>6619</v>
      </c>
      <c r="AG16" s="71">
        <v>0.55000000000000004</v>
      </c>
      <c r="AH16" s="71">
        <v>0.75</v>
      </c>
      <c r="AI16" s="71">
        <f>$Z$32</f>
        <v>0.81</v>
      </c>
      <c r="AJ16" s="71">
        <v>3.52</v>
      </c>
      <c r="AK16" s="74">
        <v>1.06E-3</v>
      </c>
      <c r="AL16" s="66">
        <f>IF(AL$15&lt;2025+$X16,IF(ISNUMBER(SEARCH("Unknown",$B16)),"blended",$M16+_xlfn.XLOOKUP(_xlfn.XLOOKUP($B16,Lookups!$A$3:$A$17,Lookups!$B$3:$B$17),'VT CHS Emissions Schedule'!$A:$A,'VT CHS Emissions Schedule'!D:D)),0)</f>
        <v>83.675780127206039</v>
      </c>
      <c r="AM16" s="66">
        <f>IF(AM$15&lt;2025+$X16,IF(ISNUMBER(SEARCH("Unknown",$B16)),"blended",$M16+_xlfn.XLOOKUP(_xlfn.XLOOKUP($B16,Lookups!$A$3:$A$17,Lookups!$B$3:$B$17),'VT CHS Emissions Schedule'!$A:$A,'VT CHS Emissions Schedule'!E:E)),0)</f>
        <v>83.675780127206039</v>
      </c>
      <c r="AN16" s="66">
        <f>IF(AN$15&lt;2025+$X16,IF(ISNUMBER(SEARCH("Unknown",$B16)),"blended",$M16+_xlfn.XLOOKUP(_xlfn.XLOOKUP($B16,Lookups!$A$3:$A$17,Lookups!$B$3:$B$17),'VT CHS Emissions Schedule'!$A:$A,'VT CHS Emissions Schedule'!F:F)),0)</f>
        <v>83.675780127206039</v>
      </c>
      <c r="AO16" s="66">
        <f>IF(AO$15&lt;2025+$X16,IF(ISNUMBER(SEARCH("Unknown",$B16)),"blended",$M16+_xlfn.XLOOKUP(_xlfn.XLOOKUP($B16,Lookups!$A$3:$A$17,Lookups!$B$3:$B$17),'VT CHS Emissions Schedule'!$A:$A,'VT CHS Emissions Schedule'!G:G)),0)</f>
        <v>83.675780127206039</v>
      </c>
      <c r="AP16" s="66">
        <f>IF(AP$15&lt;2025+$X16,IF(ISNUMBER(SEARCH("Unknown",$B16)),"blended",$M16+_xlfn.XLOOKUP(_xlfn.XLOOKUP($B16,Lookups!$A$3:$A$17,Lookups!$B$3:$B$17),'VT CHS Emissions Schedule'!$A:$A,'VT CHS Emissions Schedule'!H:H)),0)</f>
        <v>83.675780127206039</v>
      </c>
      <c r="AQ16" s="66">
        <f>IF(AQ$15&lt;2025+$X16,IF(ISNUMBER(SEARCH("Unknown",$B16)),"blended",$M16+_xlfn.XLOOKUP(_xlfn.XLOOKUP($B16,Lookups!$A$3:$A$17,Lookups!$B$3:$B$17),'VT CHS Emissions Schedule'!$A:$A,'VT CHS Emissions Schedule'!I:I)),0)</f>
        <v>83.14068089442506</v>
      </c>
      <c r="AR16" s="66">
        <f>IF(AR$15&lt;2025+$X16,IF(ISNUMBER(SEARCH("Unknown",$B16)),"blended",$M16+_xlfn.XLOOKUP(_xlfn.XLOOKUP($B16,Lookups!$A$3:$A$17,Lookups!$B$3:$B$17),'VT CHS Emissions Schedule'!$A:$A,'VT CHS Emissions Schedule'!J:J)),0)</f>
        <v>83.14068089442506</v>
      </c>
      <c r="AS16" s="66">
        <f>IF(AS$15&lt;2025+$X16,IF(ISNUMBER(SEARCH("Unknown",$B16)),"blended",$M16+_xlfn.XLOOKUP(_xlfn.XLOOKUP($B16,Lookups!$A$3:$A$17,Lookups!$B$3:$B$17),'VT CHS Emissions Schedule'!$A:$A,'VT CHS Emissions Schedule'!K:K)),0)</f>
        <v>83.14068089442506</v>
      </c>
      <c r="AT16" s="66">
        <f>IF(AT$15&lt;2025+$X16,IF(ISNUMBER(SEARCH("Unknown",$B16)),"blended",$M16+_xlfn.XLOOKUP(_xlfn.XLOOKUP($B16,Lookups!$A$3:$A$17,Lookups!$B$3:$B$17),'VT CHS Emissions Schedule'!$A:$A,'VT CHS Emissions Schedule'!L:L)),0)</f>
        <v>83.14068089442506</v>
      </c>
      <c r="AU16" s="66">
        <f>IF(AU$15&lt;2025+$X16,IF(ISNUMBER(SEARCH("Unknown",$B16)),"blended",$M16+_xlfn.XLOOKUP(_xlfn.XLOOKUP($B16,Lookups!$A$3:$A$17,Lookups!$B$3:$B$17),'VT CHS Emissions Schedule'!$A:$A,'VT CHS Emissions Schedule'!M:M)),0)</f>
        <v>83.14068089442506</v>
      </c>
      <c r="AV16" s="66">
        <f>IF(AV$15&lt;2025+$X16,IF(ISNUMBER(SEARCH("Unknown",$B16)),"blended",$M16+_xlfn.XLOOKUP(_xlfn.XLOOKUP($B16,Lookups!$A$3:$A$17,Lookups!$B$3:$B$17),'VT CHS Emissions Schedule'!$A:$A,'VT CHS Emissions Schedule'!N:N)),0)</f>
        <v>83.051578312022372</v>
      </c>
      <c r="AW16" s="66">
        <f>IF(AW$15&lt;2025+$X16,IF(ISNUMBER(SEARCH("Unknown",$B16)),"blended",$M16+_xlfn.XLOOKUP(_xlfn.XLOOKUP($B16,Lookups!$A$3:$A$17,Lookups!$B$3:$B$17),'VT CHS Emissions Schedule'!$A:$A,'VT CHS Emissions Schedule'!O:O)),0)</f>
        <v>83.051578312022372</v>
      </c>
      <c r="AX16" s="66">
        <f>IF(AX$15&lt;2025+$X16,IF(ISNUMBER(SEARCH("Unknown",$B16)),"blended",$M16+_xlfn.XLOOKUP(_xlfn.XLOOKUP($B16,Lookups!$A$3:$A$17,Lookups!$B$3:$B$17),'VT CHS Emissions Schedule'!$A:$A,'VT CHS Emissions Schedule'!P:P)),0)</f>
        <v>83.051578312022372</v>
      </c>
      <c r="AY16" s="66">
        <f>IF(AY$15&lt;2025+$X16,IF(ISNUMBER(SEARCH("Unknown",$B16)),"blended",$M16+_xlfn.XLOOKUP(_xlfn.XLOOKUP($B16,Lookups!$A$3:$A$17,Lookups!$B$3:$B$17),'VT CHS Emissions Schedule'!$A:$A,'VT CHS Emissions Schedule'!Q:Q)),0)</f>
        <v>83.051578312022372</v>
      </c>
      <c r="AZ16" s="66">
        <f>IF(AZ$15&lt;2025+$X16,IF(ISNUMBER(SEARCH("Unknown",$B16)),"blended",$M16+_xlfn.XLOOKUP(_xlfn.XLOOKUP($B16,Lookups!$A$3:$A$17,Lookups!$B$3:$B$17),'VT CHS Emissions Schedule'!$A:$A,'VT CHS Emissions Schedule'!R:R)),0)</f>
        <v>83.051578312022372</v>
      </c>
      <c r="BA16" s="66">
        <f>IF(BA$15&lt;2025+$X16,IF(ISNUMBER(SEARCH("Unknown",$B16)),"blended",$M16+_xlfn.XLOOKUP(_xlfn.XLOOKUP($B16,Lookups!$A$3:$A$17,Lookups!$B$3:$B$17),'VT CHS Emissions Schedule'!$A:$A,'VT CHS Emissions Schedule'!S:S)),0)</f>
        <v>83.023632213100427</v>
      </c>
      <c r="BB16" s="66">
        <f>IF(BB$15&lt;2025+$X16,IF(ISNUMBER(SEARCH("Unknown",$B16)),"blended",$M16+_xlfn.XLOOKUP(_xlfn.XLOOKUP($B16,Lookups!$A$3:$A$17,Lookups!$B$3:$B$17),'VT CHS Emissions Schedule'!$A:$A,'VT CHS Emissions Schedule'!T:T)),0)</f>
        <v>83.023632213100427</v>
      </c>
      <c r="BC16" s="66">
        <f>IF(BC$15&lt;2025+$X16,IF(ISNUMBER(SEARCH("Unknown",$B16)),"blended",$M16+_xlfn.XLOOKUP(_xlfn.XLOOKUP($B16,Lookups!$A$3:$A$17,Lookups!$B$3:$B$17),'VT CHS Emissions Schedule'!$A:$A,'VT CHS Emissions Schedule'!U:U)),0)</f>
        <v>83.023632213100427</v>
      </c>
      <c r="BD16" s="66">
        <f>IF(BD$15&lt;2025+$X16,IF(ISNUMBER(SEARCH("Unknown",$B16)),"blended",$M16+_xlfn.XLOOKUP(_xlfn.XLOOKUP($B16,Lookups!$A$3:$A$17,Lookups!$B$3:$B$17),'VT CHS Emissions Schedule'!$A:$A,'VT CHS Emissions Schedule'!V:V)),0)</f>
        <v>83.023632213100427</v>
      </c>
      <c r="BE16" s="66">
        <f>IF(BE$15&lt;2025+$X16,IF(ISNUMBER(SEARCH("Unknown",$B16)),"blended",$M16+_xlfn.XLOOKUP(_xlfn.XLOOKUP($B16,Lookups!$A$3:$A$17,Lookups!$B$3:$B$17),'VT CHS Emissions Schedule'!$A:$A,'VT CHS Emissions Schedule'!W:W)),0)</f>
        <v>83.023632213100427</v>
      </c>
      <c r="BF16" s="66">
        <f>IF(BF$15&lt;2025+$X16,IF(ISNUMBER(SEARCH("Unknown",$B16)),"blended",$M16+_xlfn.XLOOKUP(_xlfn.XLOOKUP($B16,Lookups!$A$3:$A$17,Lookups!$B$3:$B$17),'VT CHS Emissions Schedule'!$A:$A,'VT CHS Emissions Schedule'!X:X)),0)</f>
        <v>0</v>
      </c>
      <c r="BG16" s="66">
        <f>IF(BG$15&lt;2025+$X16,IF(ISNUMBER(SEARCH("Unknown",$B16)),"blended",$M16+_xlfn.XLOOKUP(_xlfn.XLOOKUP($B16,Lookups!$A$3:$A$17,Lookups!$B$3:$B$17),'VT CHS Emissions Schedule'!$A:$A,'VT CHS Emissions Schedule'!Y:Y)),0)</f>
        <v>0</v>
      </c>
      <c r="BH16" s="66">
        <f>IF(BH$15&lt;2025+$X16,IF(ISNUMBER(SEARCH("Unknown",$B16)),"blended",$M16+_xlfn.XLOOKUP(_xlfn.XLOOKUP($B16,Lookups!$A$3:$A$17,Lookups!$B$3:$B$17),'VT CHS Emissions Schedule'!$A:$A,'VT CHS Emissions Schedule'!Z:Z)),0)</f>
        <v>0</v>
      </c>
      <c r="BI16" s="66">
        <f>IF(BI$15&lt;2025+$X16,IF(ISNUMBER(SEARCH("Unknown",$B16)),"blended",$M16+_xlfn.XLOOKUP(_xlfn.XLOOKUP($B16,Lookups!$A$3:$A$17,Lookups!$B$3:$B$17),'VT CHS Emissions Schedule'!$A:$A,'VT CHS Emissions Schedule'!AA:AA)),0)</f>
        <v>0</v>
      </c>
      <c r="BJ16" s="66">
        <f>IF(BJ$15&lt;2025+$X16,IF(ISNUMBER(SEARCH("Unknown",$B16)),"blended",$M16+_xlfn.XLOOKUP(_xlfn.XLOOKUP($B16,Lookups!$A$3:$A$17,Lookups!$B$3:$B$17),'VT CHS Emissions Schedule'!$A:$A,'VT CHS Emissions Schedule'!AB:AB)),0)</f>
        <v>0</v>
      </c>
      <c r="BK16" s="66">
        <f>IF(BK$15&lt;2025+$X16,IF(ISNUMBER(SEARCH("Unknown",$B16)),"blended",$M16+_xlfn.XLOOKUP(_xlfn.XLOOKUP($B16,Lookups!$A$3:$A$17,Lookups!$B$3:$B$17),'VT CHS Emissions Schedule'!$A:$A,'VT CHS Emissions Schedule'!AC:AC)),0)</f>
        <v>0</v>
      </c>
      <c r="BL16" s="63">
        <f>IF(BL$15&lt;2025+$X16,IF(OR($B16="Oil",$B16="Propane",$B16="Wood, commercial"),$S16*AL16,IF(OR($B16="Natural Gas",$B16="Electricity"),($S16*AL16)/(1-$L16),((($Y$32*$V16*('VT CHS Emissions Schedule'!D$8+$Q16))/$Z$32)+(($Y$33*$V16*('VT CHS Emissions Schedule'!D$9+$P16))/$Z$33)+(($Y$34*$V16*'VT CHS Emissions Schedule'!D$7)/$Z$34)/(1-$O16)+(($Y$35*$V16*'VT CHS Emissions Schedule'!D$5)/$Z$35)/(1-$N16)+(($Y$36*$V16*('VT CHS Emissions Schedule'!D$36+$R16))/$Z$36)))),0)</f>
        <v>4654.7123289033398</v>
      </c>
      <c r="BM16" s="63">
        <f>IF(BM$15&lt;2025+$X16,IF(OR($B16="Oil",$B16="Propane",$B16="Wood, commercial"),$S16*AM16,IF(OR($B16="Natural Gas",$B16="Electricity"),($S16*AM16)/(1-$L16),((($Y$32*$V16*('VT CHS Emissions Schedule'!E$8+$Q16))/$Z$32)+(($Y$33*$V16*('VT CHS Emissions Schedule'!E$9+$P16))/$Z$33)+(($Y$34*$V16*'VT CHS Emissions Schedule'!E$7)/$Z$34)/(1-$O16)+(($Y$35*$V16*'VT CHS Emissions Schedule'!E$5)/$Z$35)/(1-$N16)+(($Y$36*$V16*('VT CHS Emissions Schedule'!E$36+$R16))/$Z$36)))),0)</f>
        <v>4654.7123289033398</v>
      </c>
      <c r="BN16" s="63">
        <f>IF(BN$15&lt;2025+$X16,IF(OR($B16="Oil",$B16="Propane",$B16="Wood, commercial"),$S16*AN16,IF(OR($B16="Natural Gas",$B16="Electricity"),($S16*AN16)/(1-$L16),((($Y$32*$V16*('VT CHS Emissions Schedule'!F$8+$Q16))/$Z$32)+(($Y$33*$V16*('VT CHS Emissions Schedule'!F$9+$P16))/$Z$33)+(($Y$34*$V16*'VT CHS Emissions Schedule'!F$7)/$Z$34)/(1-$O16)+(($Y$35*$V16*'VT CHS Emissions Schedule'!F$5)/$Z$35)/(1-$N16)+(($Y$36*$V16*('VT CHS Emissions Schedule'!F$36+$R16))/$Z$36)))),0)</f>
        <v>4654.7123289033398</v>
      </c>
      <c r="BO16" s="63">
        <f>IF(BO$15&lt;2025+$X16,IF(OR($B16="Oil",$B16="Propane",$B16="Wood, commercial"),$S16*AO16,IF(OR($B16="Natural Gas",$B16="Electricity"),($S16*AO16)/(1-$L16),((($Y$32*$V16*('VT CHS Emissions Schedule'!G$8+$Q16))/$Z$32)+(($Y$33*$V16*('VT CHS Emissions Schedule'!G$9+$P16))/$Z$33)+(($Y$34*$V16*'VT CHS Emissions Schedule'!G$7)/$Z$34)/(1-$O16)+(($Y$35*$V16*'VT CHS Emissions Schedule'!G$5)/$Z$35)/(1-$N16)+(($Y$36*$V16*('VT CHS Emissions Schedule'!G$36+$R16))/$Z$36)))),0)</f>
        <v>4654.7123289033398</v>
      </c>
      <c r="BP16" s="63">
        <f>IF(BP$15&lt;2025+$X16,IF(OR($B16="Oil",$B16="Propane",$B16="Wood, commercial"),$S16*AP16,IF(OR($B16="Natural Gas",$B16="Electricity"),($S16*AP16)/(1-$L16),((($Y$32*$V16*('VT CHS Emissions Schedule'!H$8+$Q16))/$Z$32)+(($Y$33*$V16*('VT CHS Emissions Schedule'!H$9+$P16))/$Z$33)+(($Y$34*$V16*'VT CHS Emissions Schedule'!H$7)/$Z$34)/(1-$O16)+(($Y$35*$V16*'VT CHS Emissions Schedule'!H$5)/$Z$35)/(1-$N16)+(($Y$36*$V16*('VT CHS Emissions Schedule'!H$36+$R16))/$Z$36)))),0)</f>
        <v>4654.7123289033398</v>
      </c>
      <c r="BQ16" s="63">
        <f>IF(BQ$15&lt;2025+$X16,IF(OR($B16="Oil",$B16="Propane",$B16="Wood, commercial"),$S16*AQ16,IF(OR($B16="Natural Gas",$B16="Electricity"),($S16*AQ16)/(1-$L16),((($Y$32*$V16*('VT CHS Emissions Schedule'!I$8+$Q16))/$Z$32)+(($Y$33*$V16*('VT CHS Emissions Schedule'!I$9+$P16))/$Z$33)+(($Y$34*$V16*'VT CHS Emissions Schedule'!I$7)/$Z$34)/(1-$O16)+(($Y$35*$V16*'VT CHS Emissions Schedule'!I$5)/$Z$35)/(1-$N16)+(($Y$36*$V16*('VT CHS Emissions Schedule'!I$36+$R16))/$Z$36)))),0)</f>
        <v>4624.9458541572922</v>
      </c>
      <c r="BR16" s="63">
        <f>IF(BR$15&lt;2025+$X16,IF(OR($B16="Oil",$B16="Propane",$B16="Wood, commercial"),$S16*AR16,IF(OR($B16="Natural Gas",$B16="Electricity"),($S16*AR16)/(1-$L16),((($Y$32*$V16*('VT CHS Emissions Schedule'!J$8+$Q16))/$Z$32)+(($Y$33*$V16*('VT CHS Emissions Schedule'!J$9+$P16))/$Z$33)+(($Y$34*$V16*'VT CHS Emissions Schedule'!J$7)/$Z$34)/(1-$O16)+(($Y$35*$V16*'VT CHS Emissions Schedule'!J$5)/$Z$35)/(1-$N16)+(($Y$36*$V16*('VT CHS Emissions Schedule'!J$36+$R16))/$Z$36)))),0)</f>
        <v>4624.9458541572922</v>
      </c>
      <c r="BS16" s="63">
        <f>IF(BS$15&lt;2025+$X16,IF(OR($B16="Oil",$B16="Propane",$B16="Wood, commercial"),$S16*AS16,IF(OR($B16="Natural Gas",$B16="Electricity"),($S16*AS16)/(1-$L16),((($Y$32*$V16*('VT CHS Emissions Schedule'!K$8+$Q16))/$Z$32)+(($Y$33*$V16*('VT CHS Emissions Schedule'!K$9+$P16))/$Z$33)+(($Y$34*$V16*'VT CHS Emissions Schedule'!K$7)/$Z$34)/(1-$O16)+(($Y$35*$V16*'VT CHS Emissions Schedule'!K$5)/$Z$35)/(1-$N16)+(($Y$36*$V16*('VT CHS Emissions Schedule'!K$36+$R16))/$Z$36)))),0)</f>
        <v>4624.9458541572922</v>
      </c>
      <c r="BT16" s="63">
        <f>IF(BT$15&lt;2025+$X16,IF(OR($B16="Oil",$B16="Propane",$B16="Wood, commercial"),$S16*AT16,IF(OR($B16="Natural Gas",$B16="Electricity"),($S16*AT16)/(1-$L16),((($Y$32*$V16*('VT CHS Emissions Schedule'!L$8+$Q16))/$Z$32)+(($Y$33*$V16*('VT CHS Emissions Schedule'!L$9+$P16))/$Z$33)+(($Y$34*$V16*'VT CHS Emissions Schedule'!L$7)/$Z$34)/(1-$O16)+(($Y$35*$V16*'VT CHS Emissions Schedule'!L$5)/$Z$35)/(1-$N16)+(($Y$36*$V16*('VT CHS Emissions Schedule'!L$36+$R16))/$Z$36)))),0)</f>
        <v>4624.9458541572922</v>
      </c>
      <c r="BU16" s="63">
        <f>IF(BU$15&lt;2025+$X16,IF(OR($B16="Oil",$B16="Propane",$B16="Wood, commercial"),$S16*AU16,IF(OR($B16="Natural Gas",$B16="Electricity"),($S16*AU16)/(1-$L16),((($Y$32*$V16*('VT CHS Emissions Schedule'!M$8+$Q16))/$Z$32)+(($Y$33*$V16*('VT CHS Emissions Schedule'!M$9+$P16))/$Z$33)+(($Y$34*$V16*'VT CHS Emissions Schedule'!M$7)/$Z$34)/(1-$O16)+(($Y$35*$V16*'VT CHS Emissions Schedule'!M$5)/$Z$35)/(1-$N16)+(($Y$36*$V16*('VT CHS Emissions Schedule'!M$36+$R16))/$Z$36)))),0)</f>
        <v>4624.9458541572922</v>
      </c>
      <c r="BV16" s="63">
        <f>IF(BV$15&lt;2025+$X16,IF(OR($B16="Oil",$B16="Propane",$B16="Wood, commercial"),$S16*AV16,IF(OR($B16="Natural Gas",$B16="Electricity"),($S16*AV16)/(1-$L16),((($Y$32*$V16*('VT CHS Emissions Schedule'!N$8+$Q16))/$Z$32)+(($Y$33*$V16*('VT CHS Emissions Schedule'!N$9+$P16))/$Z$33)+(($Y$34*$V16*'VT CHS Emissions Schedule'!N$7)/$Z$34)/(1-$O16)+(($Y$35*$V16*'VT CHS Emissions Schedule'!N$5)/$Z$35)/(1-$N16)+(($Y$36*$V16*('VT CHS Emissions Schedule'!N$36+$R16))/$Z$36)))),0)</f>
        <v>4619.9892599287541</v>
      </c>
      <c r="BW16" s="63">
        <f>IF(BW$15&lt;2025+$X16,IF(OR($B16="Oil",$B16="Propane",$B16="Wood, commercial"),$S16*AW16,IF(OR($B16="Natural Gas",$B16="Electricity"),($S16*AW16)/(1-$L16),((($Y$32*$V16*('VT CHS Emissions Schedule'!O$8+$Q16))/$Z$32)+(($Y$33*$V16*('VT CHS Emissions Schedule'!O$9+$P16))/$Z$33)+(($Y$34*$V16*'VT CHS Emissions Schedule'!O$7)/$Z$34)/(1-$O16)+(($Y$35*$V16*'VT CHS Emissions Schedule'!O$5)/$Z$35)/(1-$N16)+(($Y$36*$V16*('VT CHS Emissions Schedule'!O$36+$R16))/$Z$36)))),0)</f>
        <v>4619.9892599287541</v>
      </c>
      <c r="BX16" s="63">
        <f>IF(BX$15&lt;2025+$X16,IF(OR($B16="Oil",$B16="Propane",$B16="Wood, commercial"),$S16*AX16,IF(OR($B16="Natural Gas",$B16="Electricity"),($S16*AX16)/(1-$L16),((($Y$32*$V16*('VT CHS Emissions Schedule'!P$8+$Q16))/$Z$32)+(($Y$33*$V16*('VT CHS Emissions Schedule'!P$9+$P16))/$Z$33)+(($Y$34*$V16*'VT CHS Emissions Schedule'!P$7)/$Z$34)/(1-$O16)+(($Y$35*$V16*'VT CHS Emissions Schedule'!P$5)/$Z$35)/(1-$N16)+(($Y$36*$V16*('VT CHS Emissions Schedule'!P$36+$R16))/$Z$36)))),0)</f>
        <v>4619.9892599287541</v>
      </c>
      <c r="BY16" s="63">
        <f>IF(BY$15&lt;2025+$X16,IF(OR($B16="Oil",$B16="Propane",$B16="Wood, commercial"),$S16*AY16,IF(OR($B16="Natural Gas",$B16="Electricity"),($S16*AY16)/(1-$L16),((($Y$32*$V16*('VT CHS Emissions Schedule'!Q$8+$Q16))/$Z$32)+(($Y$33*$V16*('VT CHS Emissions Schedule'!Q$9+$P16))/$Z$33)+(($Y$34*$V16*'VT CHS Emissions Schedule'!Q$7)/$Z$34)/(1-$O16)+(($Y$35*$V16*'VT CHS Emissions Schedule'!Q$5)/$Z$35)/(1-$N16)+(($Y$36*$V16*('VT CHS Emissions Schedule'!Q$36+$R16))/$Z$36)))),0)</f>
        <v>4619.9892599287541</v>
      </c>
      <c r="BZ16" s="63">
        <f>IF(BZ$15&lt;2025+$X16,IF(OR($B16="Oil",$B16="Propane",$B16="Wood, commercial"),$S16*AZ16,IF(OR($B16="Natural Gas",$B16="Electricity"),($S16*AZ16)/(1-$L16),((($Y$32*$V16*('VT CHS Emissions Schedule'!R$8+$Q16))/$Z$32)+(($Y$33*$V16*('VT CHS Emissions Schedule'!R$9+$P16))/$Z$33)+(($Y$34*$V16*'VT CHS Emissions Schedule'!R$7)/$Z$34)/(1-$O16)+(($Y$35*$V16*'VT CHS Emissions Schedule'!R$5)/$Z$35)/(1-$N16)+(($Y$36*$V16*('VT CHS Emissions Schedule'!R$36+$R16))/$Z$36)))),0)</f>
        <v>4619.9892599287541</v>
      </c>
      <c r="CA16" s="63">
        <f>IF(CA$15&lt;2025+$X16,IF(OR($B16="Oil",$B16="Propane",$B16="Wood, commercial"),$S16*BA16,IF(OR($B16="Natural Gas",$B16="Electricity"),($S16*BA16)/(1-$L16),((($Y$32*$V16*('VT CHS Emissions Schedule'!S$8+$Q16))/$Z$32)+(($Y$33*$V16*('VT CHS Emissions Schedule'!S$9+$P16))/$Z$33)+(($Y$34*$V16*'VT CHS Emissions Schedule'!S$7)/$Z$34)/(1-$O16)+(($Y$35*$V16*'VT CHS Emissions Schedule'!S$5)/$Z$35)/(1-$N16)+(($Y$36*$V16*('VT CHS Emissions Schedule'!S$36+$R16))/$Z$36)))),0)</f>
        <v>4618.4346756631639</v>
      </c>
      <c r="CB16" s="63">
        <f>IF(CB$15&lt;2025+$X16,IF(OR($B16="Oil",$B16="Propane",$B16="Wood, commercial"),$S16*BB16,IF(OR($B16="Natural Gas",$B16="Electricity"),($S16*BB16)/(1-$L16),((($Y$32*$V16*('VT CHS Emissions Schedule'!T$8+$Q16))/$Z$32)+(($Y$33*$V16*('VT CHS Emissions Schedule'!T$9+$P16))/$Z$33)+(($Y$34*$V16*'VT CHS Emissions Schedule'!T$7)/$Z$34)/(1-$O16)+(($Y$35*$V16*'VT CHS Emissions Schedule'!T$5)/$Z$35)/(1-$N16)+(($Y$36*$V16*('VT CHS Emissions Schedule'!T$36+$R16))/$Z$36)))),0)</f>
        <v>4618.4346756631639</v>
      </c>
      <c r="CC16" s="63">
        <f>IF(CC$15&lt;2025+$X16,IF(OR($B16="Oil",$B16="Propane",$B16="Wood, commercial"),$S16*BC16,IF(OR($B16="Natural Gas",$B16="Electricity"),($S16*BC16)/(1-$L16),((($Y$32*$V16*('VT CHS Emissions Schedule'!U$8+$Q16))/$Z$32)+(($Y$33*$V16*('VT CHS Emissions Schedule'!U$9+$P16))/$Z$33)+(($Y$34*$V16*'VT CHS Emissions Schedule'!U$7)/$Z$34)/(1-$O16)+(($Y$35*$V16*'VT CHS Emissions Schedule'!U$5)/$Z$35)/(1-$N16)+(($Y$36*$V16*('VT CHS Emissions Schedule'!U$36+$R16))/$Z$36)))),0)</f>
        <v>4618.4346756631639</v>
      </c>
      <c r="CD16" s="63">
        <f>IF(CD$15&lt;2025+$X16,IF(OR($B16="Oil",$B16="Propane",$B16="Wood, commercial"),$S16*BD16,IF(OR($B16="Natural Gas",$B16="Electricity"),($S16*BD16)/(1-$L16),((($Y$32*$V16*('VT CHS Emissions Schedule'!V$8+$Q16))/$Z$32)+(($Y$33*$V16*('VT CHS Emissions Schedule'!V$9+$P16))/$Z$33)+(($Y$34*$V16*'VT CHS Emissions Schedule'!V$7)/$Z$34)/(1-$O16)+(($Y$35*$V16*'VT CHS Emissions Schedule'!V$5)/$Z$35)/(1-$N16)+(($Y$36*$V16*('VT CHS Emissions Schedule'!V$36+$R16))/$Z$36)))),0)</f>
        <v>4618.4346756631639</v>
      </c>
      <c r="CE16" s="63">
        <f>IF(CE$15&lt;2025+$X16,IF(OR($B16="Oil",$B16="Propane",$B16="Wood, commercial"),$S16*BE16,IF(OR($B16="Natural Gas",$B16="Electricity"),($S16*BE16)/(1-$L16),((($Y$32*$V16*('VT CHS Emissions Schedule'!W$8+$Q16))/$Z$32)+(($Y$33*$V16*('VT CHS Emissions Schedule'!W$9+$P16))/$Z$33)+(($Y$34*$V16*'VT CHS Emissions Schedule'!W$7)/$Z$34)/(1-$O16)+(($Y$35*$V16*'VT CHS Emissions Schedule'!W$5)/$Z$35)/(1-$N16)+(($Y$36*$V16*('VT CHS Emissions Schedule'!W$36+$R16))/$Z$36)))),0)</f>
        <v>4618.4346756631639</v>
      </c>
      <c r="CF16" s="63">
        <f>IF(CF$15&lt;2025+$X16,IF(OR($B16="Oil",$B16="Propane",$B16="Wood, commercial"),$S16*BF16,IF(OR($B16="Natural Gas",$B16="Electricity"),($S16*BF16)/(1-$L16),((($Y$32*$V16*('VT CHS Emissions Schedule'!X$8+$Q16))/$Z$32)+(($Y$33*$V16*('VT CHS Emissions Schedule'!X$9+$P16))/$Z$33)+(($Y$34*$V16*'VT CHS Emissions Schedule'!X$7)/$Z$34)/(1-$O16)+(($Y$35*$V16*'VT CHS Emissions Schedule'!X$5)/$Z$35)/(1-$N16)+(($Y$36*$V16*('VT CHS Emissions Schedule'!X$36+$R16))/$Z$36)))),0)</f>
        <v>0</v>
      </c>
      <c r="CG16" s="63">
        <f>IF(CG$15&lt;2025+$X16,IF(OR($B16="Oil",$B16="Propane",$B16="Wood, commercial"),$S16*BG16,IF(OR($B16="Natural Gas",$B16="Electricity"),($S16*BG16)/(1-$L16),((($Y$32*$V16*('VT CHS Emissions Schedule'!Y$8+$Q16))/$Z$32)+(($Y$33*$V16*('VT CHS Emissions Schedule'!Y$9+$P16))/$Z$33)+(($Y$34*$V16*'VT CHS Emissions Schedule'!Y$7)/$Z$34)/(1-$O16)+(($Y$35*$V16*'VT CHS Emissions Schedule'!Y$5)/$Z$35)/(1-$N16)+(($Y$36*$V16*('VT CHS Emissions Schedule'!Y$36+$R16))/$Z$36)))),0)</f>
        <v>0</v>
      </c>
      <c r="CH16" s="63">
        <f>IF(CH$15&lt;2025+$X16,IF(OR($B16="Oil",$B16="Propane",$B16="Wood, commercial"),$S16*BH16,IF(OR($B16="Natural Gas",$B16="Electricity"),($S16*BH16)/(1-$L16),((($Y$32*$V16*('VT CHS Emissions Schedule'!Z$8+$Q16))/$Z$32)+(($Y$33*$V16*('VT CHS Emissions Schedule'!Z$9+$P16))/$Z$33)+(($Y$34*$V16*'VT CHS Emissions Schedule'!Z$7)/$Z$34)/(1-$O16)+(($Y$35*$V16*'VT CHS Emissions Schedule'!Z$5)/$Z$35)/(1-$N16)+(($Y$36*$V16*('VT CHS Emissions Schedule'!Z$36+$R16))/$Z$36)))),0)</f>
        <v>0</v>
      </c>
      <c r="CI16" s="63">
        <f>IF(CI$15&lt;2025+$X16,IF(OR($B16="Oil",$B16="Propane",$B16="Wood, commercial"),$S16*BI16,IF(OR($B16="Natural Gas",$B16="Electricity"),($S16*BI16)/(1-$L16),((($Y$32*$V16*('VT CHS Emissions Schedule'!AA$8+$Q16))/$Z$32)+(($Y$33*$V16*('VT CHS Emissions Schedule'!AA$9+$P16))/$Z$33)+(($Y$34*$V16*'VT CHS Emissions Schedule'!AA$7)/$Z$34)/(1-$O16)+(($Y$35*$V16*'VT CHS Emissions Schedule'!AA$5)/$Z$35)/(1-$N16)+(($Y$36*$V16*('VT CHS Emissions Schedule'!AA$36+$R16))/$Z$36)))),0)</f>
        <v>0</v>
      </c>
      <c r="CJ16" s="63">
        <f>IF(CJ$15&lt;2025+$X16,IF(OR($B16="Oil",$B16="Propane",$B16="Wood, commercial"),$S16*BJ16,IF(OR($B16="Natural Gas",$B16="Electricity"),($S16*BJ16)/(1-$L16),((($Y$32*$V16*('VT CHS Emissions Schedule'!AB$8+$Q16))/$Z$32)+(($Y$33*$V16*('VT CHS Emissions Schedule'!AB$9+$P16))/$Z$33)+(($Y$34*$V16*'VT CHS Emissions Schedule'!AB$7)/$Z$34)/(1-$O16)+(($Y$35*$V16*'VT CHS Emissions Schedule'!AB$5)/$Z$35)/(1-$N16)+(($Y$36*$V16*('VT CHS Emissions Schedule'!AB$36+$R16))/$Z$36)))),0)</f>
        <v>0</v>
      </c>
      <c r="CK16" s="63">
        <f>IF(CK$15&lt;2025+$X16,IF(OR($B16="Oil",$B16="Propane",$B16="Wood, commercial"),$S16*BK16,IF(OR($B16="Natural Gas",$B16="Electricity"),($S16*BK16)/(1-$L16),((($Y$32*$V16*('VT CHS Emissions Schedule'!AC$8+$Q16))/$Z$32)+(($Y$33*$V16*('VT CHS Emissions Schedule'!AC$9+$P16))/$Z$33)+(($Y$34*$V16*'VT CHS Emissions Schedule'!AC$7)/$Z$34)/(1-$O16)+(($Y$35*$V16*'VT CHS Emissions Schedule'!AC$5)/$Z$35)/(1-$N16)+(($Y$36*$V16*('VT CHS Emissions Schedule'!AC$36+$R16))/$Z$36)))),0)</f>
        <v>0</v>
      </c>
      <c r="CL16" s="63">
        <f>IF(CL$15&lt;2025+$X16,BL16+($T16*'VT CHS Emissions Schedule'!D$5)/(1-$N16)+($U16*'VT CHS Emissions Schedule'!D$5)/(1-$N16),0)</f>
        <v>4728.0018160040891</v>
      </c>
      <c r="CM16" s="63">
        <f>IF(CM$15&lt;2025+$X16,BM16+($T16*'VT CHS Emissions Schedule'!E$5)/(1-$N16)+($U16*'VT CHS Emissions Schedule'!E$5)/(1-$N16),0)</f>
        <v>4722.9056606054164</v>
      </c>
      <c r="CN16" s="63">
        <f>IF(CN$15&lt;2025+$X16,BN16+($T16*'VT CHS Emissions Schedule'!F$5)/(1-$N16)+($U16*'VT CHS Emissions Schedule'!F$5)/(1-$N16),0)</f>
        <v>4717.8095052067438</v>
      </c>
      <c r="CO16" s="63">
        <f>IF(CO$15&lt;2025+$X16,BO16+($T16*'VT CHS Emissions Schedule'!G$5)/(1-$N16)+($U16*'VT CHS Emissions Schedule'!G$5)/(1-$N16),0)</f>
        <v>4712.7133498080711</v>
      </c>
      <c r="CP16" s="63">
        <f>IF(CP$15&lt;2025+$X16,BP16+($T16*'VT CHS Emissions Schedule'!H$5)/(1-$N16)+($U16*'VT CHS Emissions Schedule'!H$5)/(1-$N16),0)</f>
        <v>4707.6171944093985</v>
      </c>
      <c r="CQ16" s="63">
        <f>IF(CQ$15&lt;2025+$X16,BQ16+($T16*'VT CHS Emissions Schedule'!I$5)/(1-$N16)+($U16*'VT CHS Emissions Schedule'!I$5)/(1-$N16),0)</f>
        <v>4672.7545642646783</v>
      </c>
      <c r="CR16" s="63">
        <f>IF(CR$15&lt;2025+$X16,BR16+($T16*'VT CHS Emissions Schedule'!J$5)/(1-$N16)+($U16*'VT CHS Emissions Schedule'!J$5)/(1-$N16),0)</f>
        <v>4667.6584088660056</v>
      </c>
      <c r="CS16" s="63">
        <f>IF(CS$15&lt;2025+$X16,BS16+($T16*'VT CHS Emissions Schedule'!K$5)/(1-$N16)+($U16*'VT CHS Emissions Schedule'!K$5)/(1-$N16),0)</f>
        <v>4662.562253467333</v>
      </c>
      <c r="CT16" s="63">
        <f>IF(CT$15&lt;2025+$X16,BT16+($T16*'VT CHS Emissions Schedule'!L$5)/(1-$N16)+($U16*'VT CHS Emissions Schedule'!L$5)/(1-$N16),0)</f>
        <v>4657.4660980686594</v>
      </c>
      <c r="CU16" s="63">
        <f>IF(CU$15&lt;2025+$X16,BU16+($T16*'VT CHS Emissions Schedule'!M$5)/(1-$N16)+($U16*'VT CHS Emissions Schedule'!M$5)/(1-$N16),0)</f>
        <v>4652.3699426699868</v>
      </c>
      <c r="CV16" s="63">
        <f>IF(CV$15&lt;2025+$X16,BV16+($T16*'VT CHS Emissions Schedule'!N$5)/(1-$N16)+($U16*'VT CHS Emissions Schedule'!N$5)/(1-$N16),0)</f>
        <v>4642.3171930427761</v>
      </c>
      <c r="CW16" s="63">
        <f>IF(CW$15&lt;2025+$X16,BW16+($T16*'VT CHS Emissions Schedule'!O$5)/(1-$N16)+($U16*'VT CHS Emissions Schedule'!O$5)/(1-$N16),0)</f>
        <v>4642.3171930427761</v>
      </c>
      <c r="CX16" s="63">
        <f>IF(CX$15&lt;2025+$X16,BX16+($T16*'VT CHS Emissions Schedule'!P$5)/(1-$N16)+($U16*'VT CHS Emissions Schedule'!P$5)/(1-$N16),0)</f>
        <v>4642.3171930427761</v>
      </c>
      <c r="CY16" s="63">
        <f>IF(CY$15&lt;2025+$X16,BY16+($T16*'VT CHS Emissions Schedule'!Q$5)/(1-$N16)+($U16*'VT CHS Emissions Schedule'!Q$5)/(1-$N16),0)</f>
        <v>4642.3171930427761</v>
      </c>
      <c r="CZ16" s="63">
        <f>IF(CZ$15&lt;2025+$X16,BZ16+($T16*'VT CHS Emissions Schedule'!R$5)/(1-$N16)+($U16*'VT CHS Emissions Schedule'!R$5)/(1-$N16),0)</f>
        <v>4642.3171930427761</v>
      </c>
      <c r="DA16" s="63">
        <f>IF(DA$15&lt;2025+$X16,CA16+($T16*'VT CHS Emissions Schedule'!S$5)/(1-$N16)+($U16*'VT CHS Emissions Schedule'!S$5)/(1-$N16),0)</f>
        <v>4640.762608777186</v>
      </c>
      <c r="DB16" s="63">
        <f>IF(DB$15&lt;2025+$X16,CB16+($T16*'VT CHS Emissions Schedule'!T$5)/(1-$N16)+($U16*'VT CHS Emissions Schedule'!T$5)/(1-$N16),0)</f>
        <v>4640.762608777186</v>
      </c>
      <c r="DC16" s="63">
        <f>IF(DC$15&lt;2025+$X16,CC16+($T16*'VT CHS Emissions Schedule'!U$5)/(1-$N16)+($U16*'VT CHS Emissions Schedule'!U$5)/(1-$N16),0)</f>
        <v>4640.762608777186</v>
      </c>
      <c r="DD16" s="63">
        <f>IF(DD$15&lt;2025+$X16,CD16+($T16*'VT CHS Emissions Schedule'!V$5)/(1-$N16)+($U16*'VT CHS Emissions Schedule'!V$5)/(1-$N16),0)</f>
        <v>4640.762608777186</v>
      </c>
      <c r="DE16" s="63">
        <f>IF(DE$15&lt;2025+$X16,CE16+($T16*'VT CHS Emissions Schedule'!W$5)/(1-$N16)+($U16*'VT CHS Emissions Schedule'!W$5)/(1-$N16),0)</f>
        <v>4640.762608777186</v>
      </c>
      <c r="DF16" s="63">
        <f>IF(DF$15&lt;2025+$X16,CF16+($T16*'VT CHS Emissions Schedule'!X$5)/(1-$N16)+($U16*'VT CHS Emissions Schedule'!X$5)/(1-$N16),0)</f>
        <v>0</v>
      </c>
      <c r="DG16" s="63">
        <f>IF(DG$15&lt;2025+$X16,CG16+($T16*'VT CHS Emissions Schedule'!Y$5)/(1-$N16)+($U16*'VT CHS Emissions Schedule'!Y$5)/(1-$N16),0)</f>
        <v>0</v>
      </c>
      <c r="DH16" s="63">
        <f>IF(DH$15&lt;2025+$X16,CH16+($T16*'VT CHS Emissions Schedule'!Z$5)/(1-$N16)+($U16*'VT CHS Emissions Schedule'!Z$5)/(1-$N16),0)</f>
        <v>0</v>
      </c>
      <c r="DI16" s="63">
        <f>IF(DI$15&lt;2025+$X16,CI16+($T16*'VT CHS Emissions Schedule'!AA$5)/(1-$N16)+($U16*'VT CHS Emissions Schedule'!AA$5)/(1-$N16),0)</f>
        <v>0</v>
      </c>
      <c r="DJ16" s="63">
        <f>IF(DJ$15&lt;2025+$X16,CJ16+($T16*'VT CHS Emissions Schedule'!AB$5)/(1-$N16)+($U16*'VT CHS Emissions Schedule'!AB$5)/(1-$N16),0)</f>
        <v>0</v>
      </c>
      <c r="DK16" s="63">
        <f>IF(DK$15&lt;2025+$X16,CK16+($T16*'VT CHS Emissions Schedule'!AC$5)/(1-$N16)+($U16*'VT CHS Emissions Schedule'!AC$5)/(1-$N16),0)</f>
        <v>0</v>
      </c>
    </row>
    <row r="17" spans="1:115" ht="13.5" customHeight="1" x14ac:dyDescent="0.25">
      <c r="A17" s="457"/>
      <c r="B17" s="67" t="s">
        <v>8</v>
      </c>
      <c r="C17" s="353" t="s">
        <v>673</v>
      </c>
      <c r="D17" s="357" t="s">
        <v>672</v>
      </c>
      <c r="E17" s="110">
        <f t="shared" si="0"/>
        <v>75360.613865432999</v>
      </c>
      <c r="F17" s="224">
        <f t="shared" si="1"/>
        <v>76049.735700611738</v>
      </c>
      <c r="G17" s="220">
        <f t="shared" si="2"/>
        <v>7.5360613865432996E-2</v>
      </c>
      <c r="H17" s="110">
        <f t="shared" si="3"/>
        <v>3853.6348633988091</v>
      </c>
      <c r="I17" s="63">
        <f>IF(OR($B17="Oil",$B17="Propane",$B17="Wood, commercial"),$S17*AL17,IF(OR($B17="Natural Gas",$B17="Electricity"),($S17*AL17)/(1-$L17),((($Y$32*$V17*('VT CHS Emissions Schedule'!D$8+$Q17))/$Z$32)+(($Y$33*$V17*('VT CHS Emissions Schedule'!D$9+$P17))/$Z$33)+(($Y$34*$V17*'VT CHS Emissions Schedule'!D$7)/$Z$34)/(1-$O17)+(($Y$35*$V17*'VT CHS Emissions Schedule'!D$5)/$Z$35)/(1-$N17)+(($Y$36*$V17*('VT CHS Emissions Schedule'!D$36+$R17))/$Z$36))))</f>
        <v>3784.1493027329752</v>
      </c>
      <c r="J17" s="63">
        <f>($T17*'VT CHS Emissions Schedule'!D$5)/(1-$N17)</f>
        <v>25.468697633243348</v>
      </c>
      <c r="K17" s="63">
        <f>(U17*'VT CHS Emissions Schedule'!D$5)/(1-$N17)</f>
        <v>44.016863032590841</v>
      </c>
      <c r="L17" s="65">
        <f>_xlfn.XLOOKUP($B17,Lookups!$A$3:$A$15,Lookups!$E$3:$E$15)</f>
        <v>0</v>
      </c>
      <c r="M17" s="64">
        <f>_xlfn.XLOOKUP($B17,Lookups!$A$3:$A$15,Lookups!$D$3:$D$15)</f>
        <v>0.32764300000000002</v>
      </c>
      <c r="N17" s="65">
        <f>Lookups!$E$6</f>
        <v>8.9499999999999996E-2</v>
      </c>
      <c r="O17" s="65">
        <f>Lookups!$E$5</f>
        <v>1.4E-2</v>
      </c>
      <c r="P17" s="64">
        <f>Lookups!$D$4</f>
        <v>0.32764300000000002</v>
      </c>
      <c r="Q17" s="64">
        <f>Lookups!$D$3</f>
        <v>0.21490000000000001</v>
      </c>
      <c r="R17" s="64">
        <f>Lookups!$D$8</f>
        <v>1.3776766038113153</v>
      </c>
      <c r="S17" s="71">
        <f t="shared" si="4"/>
        <v>51.203001805409663</v>
      </c>
      <c r="T17" s="71">
        <f t="shared" si="5"/>
        <v>0.61398343648538956</v>
      </c>
      <c r="U17" s="71">
        <f t="shared" si="6"/>
        <v>1.0611310094153099</v>
      </c>
      <c r="V17" s="71">
        <f t="shared" si="7"/>
        <v>45.058641588760501</v>
      </c>
      <c r="W17" s="71">
        <f t="shared" si="8"/>
        <v>2.1612216964285711</v>
      </c>
      <c r="X17" s="67">
        <v>20</v>
      </c>
      <c r="Y17" s="169">
        <v>3.1399999999999997E-2</v>
      </c>
      <c r="Z17" s="79">
        <f t="shared" si="9"/>
        <v>0.66</v>
      </c>
      <c r="AA17" s="79">
        <f t="shared" si="10"/>
        <v>0.68</v>
      </c>
      <c r="AB17" s="351">
        <f t="shared" si="11"/>
        <v>1.6</v>
      </c>
      <c r="AC17" s="351">
        <f t="shared" si="12"/>
        <v>47.6</v>
      </c>
      <c r="AD17" s="70">
        <v>1</v>
      </c>
      <c r="AE17" s="63">
        <v>127961.3</v>
      </c>
      <c r="AF17" s="63">
        <v>6619</v>
      </c>
      <c r="AG17" s="71">
        <v>0.55000000000000004</v>
      </c>
      <c r="AH17" s="71">
        <v>0.75</v>
      </c>
      <c r="AI17" s="71">
        <f>$Z$33</f>
        <v>0.88</v>
      </c>
      <c r="AJ17" s="71">
        <v>3.52</v>
      </c>
      <c r="AK17" s="74">
        <v>1.06E-3</v>
      </c>
      <c r="AL17" s="66">
        <f>IF(AL$15&lt;2025+$X17,IF(ISNUMBER(SEARCH("Unknown",$B17)),"blended",$M17+_xlfn.XLOOKUP(_xlfn.XLOOKUP($B17,Lookups!$A$3:$A$17,Lookups!$B$3:$B$17),'VT CHS Emissions Schedule'!$A:$A,'VT CHS Emissions Schedule'!D:D)),0)</f>
        <v>73.904833101663485</v>
      </c>
      <c r="AM17" s="66">
        <f>IF(AM$15&lt;2025+$X17,IF(ISNUMBER(SEARCH("Unknown",$B17)),"blended",$M17+_xlfn.XLOOKUP(_xlfn.XLOOKUP($B17,Lookups!$A$3:$A$17,Lookups!$B$3:$B$17),'VT CHS Emissions Schedule'!$A:$A,'VT CHS Emissions Schedule'!E:E)),0)</f>
        <v>73.904833101663485</v>
      </c>
      <c r="AN17" s="66">
        <f>IF(AN$15&lt;2025+$X17,IF(ISNUMBER(SEARCH("Unknown",$B17)),"blended",$M17+_xlfn.XLOOKUP(_xlfn.XLOOKUP($B17,Lookups!$A$3:$A$17,Lookups!$B$3:$B$17),'VT CHS Emissions Schedule'!$A:$A,'VT CHS Emissions Schedule'!F:F)),0)</f>
        <v>73.904833101663485</v>
      </c>
      <c r="AO17" s="66">
        <f>IF(AO$15&lt;2025+$X17,IF(ISNUMBER(SEARCH("Unknown",$B17)),"blended",$M17+_xlfn.XLOOKUP(_xlfn.XLOOKUP($B17,Lookups!$A$3:$A$17,Lookups!$B$3:$B$17),'VT CHS Emissions Schedule'!$A:$A,'VT CHS Emissions Schedule'!G:G)),0)</f>
        <v>73.904833101663485</v>
      </c>
      <c r="AP17" s="66">
        <f>IF(AP$15&lt;2025+$X17,IF(ISNUMBER(SEARCH("Unknown",$B17)),"blended",$M17+_xlfn.XLOOKUP(_xlfn.XLOOKUP($B17,Lookups!$A$3:$A$17,Lookups!$B$3:$B$17),'VT CHS Emissions Schedule'!$A:$A,'VT CHS Emissions Schedule'!H:H)),0)</f>
        <v>73.904833101663485</v>
      </c>
      <c r="AQ17" s="66">
        <f>IF(AQ$15&lt;2025+$X17,IF(ISNUMBER(SEARCH("Unknown",$B17)),"blended",$M17+_xlfn.XLOOKUP(_xlfn.XLOOKUP($B17,Lookups!$A$3:$A$17,Lookups!$B$3:$B$17),'VT CHS Emissions Schedule'!$A:$A,'VT CHS Emissions Schedule'!I:I)),0)</f>
        <v>73.534499723611702</v>
      </c>
      <c r="AR17" s="66">
        <f>IF(AR$15&lt;2025+$X17,IF(ISNUMBER(SEARCH("Unknown",$B17)),"blended",$M17+_xlfn.XLOOKUP(_xlfn.XLOOKUP($B17,Lookups!$A$3:$A$17,Lookups!$B$3:$B$17),'VT CHS Emissions Schedule'!$A:$A,'VT CHS Emissions Schedule'!J:J)),0)</f>
        <v>73.534499723611702</v>
      </c>
      <c r="AS17" s="66">
        <f>IF(AS$15&lt;2025+$X17,IF(ISNUMBER(SEARCH("Unknown",$B17)),"blended",$M17+_xlfn.XLOOKUP(_xlfn.XLOOKUP($B17,Lookups!$A$3:$A$17,Lookups!$B$3:$B$17),'VT CHS Emissions Schedule'!$A:$A,'VT CHS Emissions Schedule'!K:K)),0)</f>
        <v>73.534499723611702</v>
      </c>
      <c r="AT17" s="66">
        <f>IF(AT$15&lt;2025+$X17,IF(ISNUMBER(SEARCH("Unknown",$B17)),"blended",$M17+_xlfn.XLOOKUP(_xlfn.XLOOKUP($B17,Lookups!$A$3:$A$17,Lookups!$B$3:$B$17),'VT CHS Emissions Schedule'!$A:$A,'VT CHS Emissions Schedule'!L:L)),0)</f>
        <v>73.534499723611702</v>
      </c>
      <c r="AU17" s="66">
        <f>IF(AU$15&lt;2025+$X17,IF(ISNUMBER(SEARCH("Unknown",$B17)),"blended",$M17+_xlfn.XLOOKUP(_xlfn.XLOOKUP($B17,Lookups!$A$3:$A$17,Lookups!$B$3:$B$17),'VT CHS Emissions Schedule'!$A:$A,'VT CHS Emissions Schedule'!M:M)),0)</f>
        <v>73.534499723611702</v>
      </c>
      <c r="AV17" s="66">
        <f>IF(AV$15&lt;2025+$X17,IF(ISNUMBER(SEARCH("Unknown",$B17)),"blended",$M17+_xlfn.XLOOKUP(_xlfn.XLOOKUP($B17,Lookups!$A$3:$A$17,Lookups!$B$3:$B$17),'VT CHS Emissions Schedule'!$A:$A,'VT CHS Emissions Schedule'!N:N)),0)</f>
        <v>73.470057213134709</v>
      </c>
      <c r="AW17" s="66">
        <f>IF(AW$15&lt;2025+$X17,IF(ISNUMBER(SEARCH("Unknown",$B17)),"blended",$M17+_xlfn.XLOOKUP(_xlfn.XLOOKUP($B17,Lookups!$A$3:$A$17,Lookups!$B$3:$B$17),'VT CHS Emissions Schedule'!$A:$A,'VT CHS Emissions Schedule'!O:O)),0)</f>
        <v>73.470057213134709</v>
      </c>
      <c r="AX17" s="66">
        <f>IF(AX$15&lt;2025+$X17,IF(ISNUMBER(SEARCH("Unknown",$B17)),"blended",$M17+_xlfn.XLOOKUP(_xlfn.XLOOKUP($B17,Lookups!$A$3:$A$17,Lookups!$B$3:$B$17),'VT CHS Emissions Schedule'!$A:$A,'VT CHS Emissions Schedule'!P:P)),0)</f>
        <v>73.470057213134709</v>
      </c>
      <c r="AY17" s="66">
        <f>IF(AY$15&lt;2025+$X17,IF(ISNUMBER(SEARCH("Unknown",$B17)),"blended",$M17+_xlfn.XLOOKUP(_xlfn.XLOOKUP($B17,Lookups!$A$3:$A$17,Lookups!$B$3:$B$17),'VT CHS Emissions Schedule'!$A:$A,'VT CHS Emissions Schedule'!Q:Q)),0)</f>
        <v>73.470057213134709</v>
      </c>
      <c r="AZ17" s="66">
        <f>IF(AZ$15&lt;2025+$X17,IF(ISNUMBER(SEARCH("Unknown",$B17)),"blended",$M17+_xlfn.XLOOKUP(_xlfn.XLOOKUP($B17,Lookups!$A$3:$A$17,Lookups!$B$3:$B$17),'VT CHS Emissions Schedule'!$A:$A,'VT CHS Emissions Schedule'!R:R)),0)</f>
        <v>73.470057213134709</v>
      </c>
      <c r="BA17" s="66">
        <f>IF(BA$15&lt;2025+$X17,IF(ISNUMBER(SEARCH("Unknown",$B17)),"blended",$M17+_xlfn.XLOOKUP(_xlfn.XLOOKUP($B17,Lookups!$A$3:$A$17,Lookups!$B$3:$B$17),'VT CHS Emissions Schedule'!$A:$A,'VT CHS Emissions Schedule'!S:S)),0)</f>
        <v>73.450749829292349</v>
      </c>
      <c r="BB17" s="66">
        <f>IF(BB$15&lt;2025+$X17,IF(ISNUMBER(SEARCH("Unknown",$B17)),"blended",$M17+_xlfn.XLOOKUP(_xlfn.XLOOKUP($B17,Lookups!$A$3:$A$17,Lookups!$B$3:$B$17),'VT CHS Emissions Schedule'!$A:$A,'VT CHS Emissions Schedule'!T:T)),0)</f>
        <v>73.450749829292349</v>
      </c>
      <c r="BC17" s="66">
        <f>IF(BC$15&lt;2025+$X17,IF(ISNUMBER(SEARCH("Unknown",$B17)),"blended",$M17+_xlfn.XLOOKUP(_xlfn.XLOOKUP($B17,Lookups!$A$3:$A$17,Lookups!$B$3:$B$17),'VT CHS Emissions Schedule'!$A:$A,'VT CHS Emissions Schedule'!U:U)),0)</f>
        <v>73.450749829292349</v>
      </c>
      <c r="BD17" s="66">
        <f>IF(BD$15&lt;2025+$X17,IF(ISNUMBER(SEARCH("Unknown",$B17)),"blended",$M17+_xlfn.XLOOKUP(_xlfn.XLOOKUP($B17,Lookups!$A$3:$A$17,Lookups!$B$3:$B$17),'VT CHS Emissions Schedule'!$A:$A,'VT CHS Emissions Schedule'!V:V)),0)</f>
        <v>73.450749829292349</v>
      </c>
      <c r="BE17" s="66">
        <f>IF(BE$15&lt;2025+$X17,IF(ISNUMBER(SEARCH("Unknown",$B17)),"blended",$M17+_xlfn.XLOOKUP(_xlfn.XLOOKUP($B17,Lookups!$A$3:$A$17,Lookups!$B$3:$B$17),'VT CHS Emissions Schedule'!$A:$A,'VT CHS Emissions Schedule'!W:W)),0)</f>
        <v>73.450749829292349</v>
      </c>
      <c r="BF17" s="66">
        <f>IF(BF$15&lt;2025+$X17,IF(ISNUMBER(SEARCH("Unknown",$B17)),"blended",$M17+_xlfn.XLOOKUP(_xlfn.XLOOKUP($B17,Lookups!$A$3:$A$17,Lookups!$B$3:$B$17),'VT CHS Emissions Schedule'!$A:$A,'VT CHS Emissions Schedule'!X:X)),0)</f>
        <v>0</v>
      </c>
      <c r="BG17" s="66">
        <f>IF(BG$15&lt;2025+$X17,IF(ISNUMBER(SEARCH("Unknown",$B17)),"blended",$M17+_xlfn.XLOOKUP(_xlfn.XLOOKUP($B17,Lookups!$A$3:$A$17,Lookups!$B$3:$B$17),'VT CHS Emissions Schedule'!$A:$A,'VT CHS Emissions Schedule'!Y:Y)),0)</f>
        <v>0</v>
      </c>
      <c r="BH17" s="66">
        <f>IF(BH$15&lt;2025+$X17,IF(ISNUMBER(SEARCH("Unknown",$B17)),"blended",$M17+_xlfn.XLOOKUP(_xlfn.XLOOKUP($B17,Lookups!$A$3:$A$17,Lookups!$B$3:$B$17),'VT CHS Emissions Schedule'!$A:$A,'VT CHS Emissions Schedule'!Z:Z)),0)</f>
        <v>0</v>
      </c>
      <c r="BI17" s="66">
        <f>IF(BI$15&lt;2025+$X17,IF(ISNUMBER(SEARCH("Unknown",$B17)),"blended",$M17+_xlfn.XLOOKUP(_xlfn.XLOOKUP($B17,Lookups!$A$3:$A$17,Lookups!$B$3:$B$17),'VT CHS Emissions Schedule'!$A:$A,'VT CHS Emissions Schedule'!AA:AA)),0)</f>
        <v>0</v>
      </c>
      <c r="BJ17" s="66">
        <f>IF(BJ$15&lt;2025+$X17,IF(ISNUMBER(SEARCH("Unknown",$B17)),"blended",$M17+_xlfn.XLOOKUP(_xlfn.XLOOKUP($B17,Lookups!$A$3:$A$17,Lookups!$B$3:$B$17),'VT CHS Emissions Schedule'!$A:$A,'VT CHS Emissions Schedule'!AB:AB)),0)</f>
        <v>0</v>
      </c>
      <c r="BK17" s="66">
        <f>IF(BK$15&lt;2025+$X17,IF(ISNUMBER(SEARCH("Unknown",$B17)),"blended",$M17+_xlfn.XLOOKUP(_xlfn.XLOOKUP($B17,Lookups!$A$3:$A$17,Lookups!$B$3:$B$17),'VT CHS Emissions Schedule'!$A:$A,'VT CHS Emissions Schedule'!AC:AC)),0)</f>
        <v>0</v>
      </c>
      <c r="BL17" s="63">
        <f>IF(BL$15&lt;2025+$X17,IF(OR($B17="Oil",$B17="Propane",$B17="Wood, commercial"),$S17*AL17,IF(OR($B17="Natural Gas",$B17="Electricity"),($S17*AL17)/(1-$L17),((($Y$32*$V17*('VT CHS Emissions Schedule'!D$8+$Q17))/$Z$32)+(($Y$33*$V17*('VT CHS Emissions Schedule'!D$9+$P17))/$Z$33)+(($Y$34*$V17*'VT CHS Emissions Schedule'!D$7)/$Z$34)/(1-$O17)+(($Y$35*$V17*'VT CHS Emissions Schedule'!D$5)/$Z$35)/(1-$N17)+(($Y$36*$V17*('VT CHS Emissions Schedule'!D$36+$R17))/$Z$36)))),0)</f>
        <v>3784.1493027329752</v>
      </c>
      <c r="BM17" s="63">
        <f>IF(BM$15&lt;2025+$X17,IF(OR($B17="Oil",$B17="Propane",$B17="Wood, commercial"),$S17*AM17,IF(OR($B17="Natural Gas",$B17="Electricity"),($S17*AM17)/(1-$L17),((($Y$32*$V17*('VT CHS Emissions Schedule'!E$8+$Q17))/$Z$32)+(($Y$33*$V17*('VT CHS Emissions Schedule'!E$9+$P17))/$Z$33)+(($Y$34*$V17*'VT CHS Emissions Schedule'!E$7)/$Z$34)/(1-$O17)+(($Y$35*$V17*'VT CHS Emissions Schedule'!E$5)/$Z$35)/(1-$N17)+(($Y$36*$V17*('VT CHS Emissions Schedule'!E$36+$R17))/$Z$36)))),0)</f>
        <v>3784.1493027329752</v>
      </c>
      <c r="BN17" s="63">
        <f>IF(BN$15&lt;2025+$X17,IF(OR($B17="Oil",$B17="Propane",$B17="Wood, commercial"),$S17*AN17,IF(OR($B17="Natural Gas",$B17="Electricity"),($S17*AN17)/(1-$L17),((($Y$32*$V17*('VT CHS Emissions Schedule'!F$8+$Q17))/$Z$32)+(($Y$33*$V17*('VT CHS Emissions Schedule'!F$9+$P17))/$Z$33)+(($Y$34*$V17*'VT CHS Emissions Schedule'!F$7)/$Z$34)/(1-$O17)+(($Y$35*$V17*'VT CHS Emissions Schedule'!F$5)/$Z$35)/(1-$N17)+(($Y$36*$V17*('VT CHS Emissions Schedule'!F$36+$R17))/$Z$36)))),0)</f>
        <v>3784.1493027329752</v>
      </c>
      <c r="BO17" s="63">
        <f>IF(BO$15&lt;2025+$X17,IF(OR($B17="Oil",$B17="Propane",$B17="Wood, commercial"),$S17*AO17,IF(OR($B17="Natural Gas",$B17="Electricity"),($S17*AO17)/(1-$L17),((($Y$32*$V17*('VT CHS Emissions Schedule'!G$8+$Q17))/$Z$32)+(($Y$33*$V17*('VT CHS Emissions Schedule'!G$9+$P17))/$Z$33)+(($Y$34*$V17*'VT CHS Emissions Schedule'!G$7)/$Z$34)/(1-$O17)+(($Y$35*$V17*'VT CHS Emissions Schedule'!G$5)/$Z$35)/(1-$N17)+(($Y$36*$V17*('VT CHS Emissions Schedule'!G$36+$R17))/$Z$36)))),0)</f>
        <v>3784.1493027329752</v>
      </c>
      <c r="BP17" s="63">
        <f>IF(BP$15&lt;2025+$X17,IF(OR($B17="Oil",$B17="Propane",$B17="Wood, commercial"),$S17*AP17,IF(OR($B17="Natural Gas",$B17="Electricity"),($S17*AP17)/(1-$L17),((($Y$32*$V17*('VT CHS Emissions Schedule'!H$8+$Q17))/$Z$32)+(($Y$33*$V17*('VT CHS Emissions Schedule'!H$9+$P17))/$Z$33)+(($Y$34*$V17*'VT CHS Emissions Schedule'!H$7)/$Z$34)/(1-$O17)+(($Y$35*$V17*'VT CHS Emissions Schedule'!H$5)/$Z$35)/(1-$N17)+(($Y$36*$V17*('VT CHS Emissions Schedule'!H$36+$R17))/$Z$36)))),0)</f>
        <v>3784.1493027329752</v>
      </c>
      <c r="BQ17" s="63">
        <f>IF(BQ$15&lt;2025+$X17,IF(OR($B17="Oil",$B17="Propane",$B17="Wood, commercial"),$S17*AQ17,IF(OR($B17="Natural Gas",$B17="Electricity"),($S17*AQ17)/(1-$L17),((($Y$32*$V17*('VT CHS Emissions Schedule'!I$8+$Q17))/$Z$32)+(($Y$33*$V17*('VT CHS Emissions Schedule'!I$9+$P17))/$Z$33)+(($Y$34*$V17*'VT CHS Emissions Schedule'!I$7)/$Z$34)/(1-$O17)+(($Y$35*$V17*'VT CHS Emissions Schedule'!I$5)/$Z$35)/(1-$N17)+(($Y$36*$V17*('VT CHS Emissions Schedule'!I$36+$R17))/$Z$36)))),0)</f>
        <v>3765.1871221079864</v>
      </c>
      <c r="BR17" s="63">
        <f>IF(BR$15&lt;2025+$X17,IF(OR($B17="Oil",$B17="Propane",$B17="Wood, commercial"),$S17*AR17,IF(OR($B17="Natural Gas",$B17="Electricity"),($S17*AR17)/(1-$L17),((($Y$32*$V17*('VT CHS Emissions Schedule'!J$8+$Q17))/$Z$32)+(($Y$33*$V17*('VT CHS Emissions Schedule'!J$9+$P17))/$Z$33)+(($Y$34*$V17*'VT CHS Emissions Schedule'!J$7)/$Z$34)/(1-$O17)+(($Y$35*$V17*'VT CHS Emissions Schedule'!J$5)/$Z$35)/(1-$N17)+(($Y$36*$V17*('VT CHS Emissions Schedule'!J$36+$R17))/$Z$36)))),0)</f>
        <v>3765.1871221079864</v>
      </c>
      <c r="BS17" s="63">
        <f>IF(BS$15&lt;2025+$X17,IF(OR($B17="Oil",$B17="Propane",$B17="Wood, commercial"),$S17*AS17,IF(OR($B17="Natural Gas",$B17="Electricity"),($S17*AS17)/(1-$L17),((($Y$32*$V17*('VT CHS Emissions Schedule'!K$8+$Q17))/$Z$32)+(($Y$33*$V17*('VT CHS Emissions Schedule'!K$9+$P17))/$Z$33)+(($Y$34*$V17*'VT CHS Emissions Schedule'!K$7)/$Z$34)/(1-$O17)+(($Y$35*$V17*'VT CHS Emissions Schedule'!K$5)/$Z$35)/(1-$N17)+(($Y$36*$V17*('VT CHS Emissions Schedule'!K$36+$R17))/$Z$36)))),0)</f>
        <v>3765.1871221079864</v>
      </c>
      <c r="BT17" s="63">
        <f>IF(BT$15&lt;2025+$X17,IF(OR($B17="Oil",$B17="Propane",$B17="Wood, commercial"),$S17*AT17,IF(OR($B17="Natural Gas",$B17="Electricity"),($S17*AT17)/(1-$L17),((($Y$32*$V17*('VT CHS Emissions Schedule'!L$8+$Q17))/$Z$32)+(($Y$33*$V17*('VT CHS Emissions Schedule'!L$9+$P17))/$Z$33)+(($Y$34*$V17*'VT CHS Emissions Schedule'!L$7)/$Z$34)/(1-$O17)+(($Y$35*$V17*'VT CHS Emissions Schedule'!L$5)/$Z$35)/(1-$N17)+(($Y$36*$V17*('VT CHS Emissions Schedule'!L$36+$R17))/$Z$36)))),0)</f>
        <v>3765.1871221079864</v>
      </c>
      <c r="BU17" s="63">
        <f>IF(BU$15&lt;2025+$X17,IF(OR($B17="Oil",$B17="Propane",$B17="Wood, commercial"),$S17*AU17,IF(OR($B17="Natural Gas",$B17="Electricity"),($S17*AU17)/(1-$L17),((($Y$32*$V17*('VT CHS Emissions Schedule'!M$8+$Q17))/$Z$32)+(($Y$33*$V17*('VT CHS Emissions Schedule'!M$9+$P17))/$Z$33)+(($Y$34*$V17*'VT CHS Emissions Schedule'!M$7)/$Z$34)/(1-$O17)+(($Y$35*$V17*'VT CHS Emissions Schedule'!M$5)/$Z$35)/(1-$N17)+(($Y$36*$V17*('VT CHS Emissions Schedule'!M$36+$R17))/$Z$36)))),0)</f>
        <v>3765.1871221079864</v>
      </c>
      <c r="BV17" s="63">
        <f>IF(BV$15&lt;2025+$X17,IF(OR($B17="Oil",$B17="Propane",$B17="Wood, commercial"),$S17*AV17,IF(OR($B17="Natural Gas",$B17="Electricity"),($S17*AV17)/(1-$L17),((($Y$32*$V17*('VT CHS Emissions Schedule'!N$8+$Q17))/$Z$32)+(($Y$33*$V17*('VT CHS Emissions Schedule'!N$9+$P17))/$Z$33)+(($Y$34*$V17*'VT CHS Emissions Schedule'!N$7)/$Z$34)/(1-$O17)+(($Y$35*$V17*'VT CHS Emissions Schedule'!N$5)/$Z$35)/(1-$N17)+(($Y$36*$V17*('VT CHS Emissions Schedule'!N$36+$R17))/$Z$36)))),0)</f>
        <v>3761.8874721276879</v>
      </c>
      <c r="BW17" s="63">
        <f>IF(BW$15&lt;2025+$X17,IF(OR($B17="Oil",$B17="Propane",$B17="Wood, commercial"),$S17*AW17,IF(OR($B17="Natural Gas",$B17="Electricity"),($S17*AW17)/(1-$L17),((($Y$32*$V17*('VT CHS Emissions Schedule'!O$8+$Q17))/$Z$32)+(($Y$33*$V17*('VT CHS Emissions Schedule'!O$9+$P17))/$Z$33)+(($Y$34*$V17*'VT CHS Emissions Schedule'!O$7)/$Z$34)/(1-$O17)+(($Y$35*$V17*'VT CHS Emissions Schedule'!O$5)/$Z$35)/(1-$N17)+(($Y$36*$V17*('VT CHS Emissions Schedule'!O$36+$R17))/$Z$36)))),0)</f>
        <v>3761.8874721276879</v>
      </c>
      <c r="BX17" s="63">
        <f>IF(BX$15&lt;2025+$X17,IF(OR($B17="Oil",$B17="Propane",$B17="Wood, commercial"),$S17*AX17,IF(OR($B17="Natural Gas",$B17="Electricity"),($S17*AX17)/(1-$L17),((($Y$32*$V17*('VT CHS Emissions Schedule'!P$8+$Q17))/$Z$32)+(($Y$33*$V17*('VT CHS Emissions Schedule'!P$9+$P17))/$Z$33)+(($Y$34*$V17*'VT CHS Emissions Schedule'!P$7)/$Z$34)/(1-$O17)+(($Y$35*$V17*'VT CHS Emissions Schedule'!P$5)/$Z$35)/(1-$N17)+(($Y$36*$V17*('VT CHS Emissions Schedule'!P$36+$R17))/$Z$36)))),0)</f>
        <v>3761.8874721276879</v>
      </c>
      <c r="BY17" s="63">
        <f>IF(BY$15&lt;2025+$X17,IF(OR($B17="Oil",$B17="Propane",$B17="Wood, commercial"),$S17*AY17,IF(OR($B17="Natural Gas",$B17="Electricity"),($S17*AY17)/(1-$L17),((($Y$32*$V17*('VT CHS Emissions Schedule'!Q$8+$Q17))/$Z$32)+(($Y$33*$V17*('VT CHS Emissions Schedule'!Q$9+$P17))/$Z$33)+(($Y$34*$V17*'VT CHS Emissions Schedule'!Q$7)/$Z$34)/(1-$O17)+(($Y$35*$V17*'VT CHS Emissions Schedule'!Q$5)/$Z$35)/(1-$N17)+(($Y$36*$V17*('VT CHS Emissions Schedule'!Q$36+$R17))/$Z$36)))),0)</f>
        <v>3761.8874721276879</v>
      </c>
      <c r="BZ17" s="63">
        <f>IF(BZ$15&lt;2025+$X17,IF(OR($B17="Oil",$B17="Propane",$B17="Wood, commercial"),$S17*AZ17,IF(OR($B17="Natural Gas",$B17="Electricity"),($S17*AZ17)/(1-$L17),((($Y$32*$V17*('VT CHS Emissions Schedule'!R$8+$Q17))/$Z$32)+(($Y$33*$V17*('VT CHS Emissions Schedule'!R$9+$P17))/$Z$33)+(($Y$34*$V17*'VT CHS Emissions Schedule'!R$7)/$Z$34)/(1-$O17)+(($Y$35*$V17*'VT CHS Emissions Schedule'!R$5)/$Z$35)/(1-$N17)+(($Y$36*$V17*('VT CHS Emissions Schedule'!R$36+$R17))/$Z$36)))),0)</f>
        <v>3761.8874721276879</v>
      </c>
      <c r="CA17" s="63">
        <f>IF(CA$15&lt;2025+$X17,IF(OR($B17="Oil",$B17="Propane",$B17="Wood, commercial"),$S17*BA17,IF(OR($B17="Natural Gas",$B17="Electricity"),($S17*BA17)/(1-$L17),((($Y$32*$V17*('VT CHS Emissions Schedule'!S$8+$Q17))/$Z$32)+(($Y$33*$V17*('VT CHS Emissions Schedule'!S$9+$P17))/$Z$33)+(($Y$34*$V17*'VT CHS Emissions Schedule'!S$7)/$Z$34)/(1-$O17)+(($Y$35*$V17*'VT CHS Emissions Schedule'!S$5)/$Z$35)/(1-$N17)+(($Y$36*$V17*('VT CHS Emissions Schedule'!S$36+$R17))/$Z$36)))),0)</f>
        <v>3760.8988761179498</v>
      </c>
      <c r="CB17" s="63">
        <f>IF(CB$15&lt;2025+$X17,IF(OR($B17="Oil",$B17="Propane",$B17="Wood, commercial"),$S17*BB17,IF(OR($B17="Natural Gas",$B17="Electricity"),($S17*BB17)/(1-$L17),((($Y$32*$V17*('VT CHS Emissions Schedule'!T$8+$Q17))/$Z$32)+(($Y$33*$V17*('VT CHS Emissions Schedule'!T$9+$P17))/$Z$33)+(($Y$34*$V17*'VT CHS Emissions Schedule'!T$7)/$Z$34)/(1-$O17)+(($Y$35*$V17*'VT CHS Emissions Schedule'!T$5)/$Z$35)/(1-$N17)+(($Y$36*$V17*('VT CHS Emissions Schedule'!T$36+$R17))/$Z$36)))),0)</f>
        <v>3760.8988761179498</v>
      </c>
      <c r="CC17" s="63">
        <f>IF(CC$15&lt;2025+$X17,IF(OR($B17="Oil",$B17="Propane",$B17="Wood, commercial"),$S17*BC17,IF(OR($B17="Natural Gas",$B17="Electricity"),($S17*BC17)/(1-$L17),((($Y$32*$V17*('VT CHS Emissions Schedule'!U$8+$Q17))/$Z$32)+(($Y$33*$V17*('VT CHS Emissions Schedule'!U$9+$P17))/$Z$33)+(($Y$34*$V17*'VT CHS Emissions Schedule'!U$7)/$Z$34)/(1-$O17)+(($Y$35*$V17*'VT CHS Emissions Schedule'!U$5)/$Z$35)/(1-$N17)+(($Y$36*$V17*('VT CHS Emissions Schedule'!U$36+$R17))/$Z$36)))),0)</f>
        <v>3760.8988761179498</v>
      </c>
      <c r="CD17" s="63">
        <f>IF(CD$15&lt;2025+$X17,IF(OR($B17="Oil",$B17="Propane",$B17="Wood, commercial"),$S17*BD17,IF(OR($B17="Natural Gas",$B17="Electricity"),($S17*BD17)/(1-$L17),((($Y$32*$V17*('VT CHS Emissions Schedule'!V$8+$Q17))/$Z$32)+(($Y$33*$V17*('VT CHS Emissions Schedule'!V$9+$P17))/$Z$33)+(($Y$34*$V17*'VT CHS Emissions Schedule'!V$7)/$Z$34)/(1-$O17)+(($Y$35*$V17*'VT CHS Emissions Schedule'!V$5)/$Z$35)/(1-$N17)+(($Y$36*$V17*('VT CHS Emissions Schedule'!V$36+$R17))/$Z$36)))),0)</f>
        <v>3760.8988761179498</v>
      </c>
      <c r="CE17" s="63">
        <f>IF(CE$15&lt;2025+$X17,IF(OR($B17="Oil",$B17="Propane",$B17="Wood, commercial"),$S17*BE17,IF(OR($B17="Natural Gas",$B17="Electricity"),($S17*BE17)/(1-$L17),((($Y$32*$V17*('VT CHS Emissions Schedule'!W$8+$Q17))/$Z$32)+(($Y$33*$V17*('VT CHS Emissions Schedule'!W$9+$P17))/$Z$33)+(($Y$34*$V17*'VT CHS Emissions Schedule'!W$7)/$Z$34)/(1-$O17)+(($Y$35*$V17*'VT CHS Emissions Schedule'!W$5)/$Z$35)/(1-$N17)+(($Y$36*$V17*('VT CHS Emissions Schedule'!W$36+$R17))/$Z$36)))),0)</f>
        <v>3760.8988761179498</v>
      </c>
      <c r="CF17" s="63">
        <f>IF(CF$15&lt;2025+$X17,IF(OR($B17="Oil",$B17="Propane",$B17="Wood, commercial"),$S17*BF17,IF(OR($B17="Natural Gas",$B17="Electricity"),($S17*BF17)/(1-$L17),((($Y$32*$V17*('VT CHS Emissions Schedule'!X$8+$Q17))/$Z$32)+(($Y$33*$V17*('VT CHS Emissions Schedule'!X$9+$P17))/$Z$33)+(($Y$34*$V17*'VT CHS Emissions Schedule'!X$7)/$Z$34)/(1-$O17)+(($Y$35*$V17*'VT CHS Emissions Schedule'!X$5)/$Z$35)/(1-$N17)+(($Y$36*$V17*('VT CHS Emissions Schedule'!X$36+$R17))/$Z$36)))),0)</f>
        <v>0</v>
      </c>
      <c r="CG17" s="63">
        <f>IF(CG$15&lt;2025+$X17,IF(OR($B17="Oil",$B17="Propane",$B17="Wood, commercial"),$S17*BG17,IF(OR($B17="Natural Gas",$B17="Electricity"),($S17*BG17)/(1-$L17),((($Y$32*$V17*('VT CHS Emissions Schedule'!Y$8+$Q17))/$Z$32)+(($Y$33*$V17*('VT CHS Emissions Schedule'!Y$9+$P17))/$Z$33)+(($Y$34*$V17*'VT CHS Emissions Schedule'!Y$7)/$Z$34)/(1-$O17)+(($Y$35*$V17*'VT CHS Emissions Schedule'!Y$5)/$Z$35)/(1-$N17)+(($Y$36*$V17*('VT CHS Emissions Schedule'!Y$36+$R17))/$Z$36)))),0)</f>
        <v>0</v>
      </c>
      <c r="CH17" s="63">
        <f>IF(CH$15&lt;2025+$X17,IF(OR($B17="Oil",$B17="Propane",$B17="Wood, commercial"),$S17*BH17,IF(OR($B17="Natural Gas",$B17="Electricity"),($S17*BH17)/(1-$L17),((($Y$32*$V17*('VT CHS Emissions Schedule'!Z$8+$Q17))/$Z$32)+(($Y$33*$V17*('VT CHS Emissions Schedule'!Z$9+$P17))/$Z$33)+(($Y$34*$V17*'VT CHS Emissions Schedule'!Z$7)/$Z$34)/(1-$O17)+(($Y$35*$V17*'VT CHS Emissions Schedule'!Z$5)/$Z$35)/(1-$N17)+(($Y$36*$V17*('VT CHS Emissions Schedule'!Z$36+$R17))/$Z$36)))),0)</f>
        <v>0</v>
      </c>
      <c r="CI17" s="63">
        <f>IF(CI$15&lt;2025+$X17,IF(OR($B17="Oil",$B17="Propane",$B17="Wood, commercial"),$S17*BI17,IF(OR($B17="Natural Gas",$B17="Electricity"),($S17*BI17)/(1-$L17),((($Y$32*$V17*('VT CHS Emissions Schedule'!AA$8+$Q17))/$Z$32)+(($Y$33*$V17*('VT CHS Emissions Schedule'!AA$9+$P17))/$Z$33)+(($Y$34*$V17*'VT CHS Emissions Schedule'!AA$7)/$Z$34)/(1-$O17)+(($Y$35*$V17*'VT CHS Emissions Schedule'!AA$5)/$Z$35)/(1-$N17)+(($Y$36*$V17*('VT CHS Emissions Schedule'!AA$36+$R17))/$Z$36)))),0)</f>
        <v>0</v>
      </c>
      <c r="CJ17" s="63">
        <f>IF(CJ$15&lt;2025+$X17,IF(OR($B17="Oil",$B17="Propane",$B17="Wood, commercial"),$S17*BJ17,IF(OR($B17="Natural Gas",$B17="Electricity"),($S17*BJ17)/(1-$L17),((($Y$32*$V17*('VT CHS Emissions Schedule'!AB$8+$Q17))/$Z$32)+(($Y$33*$V17*('VT CHS Emissions Schedule'!AB$9+$P17))/$Z$33)+(($Y$34*$V17*'VT CHS Emissions Schedule'!AB$7)/$Z$34)/(1-$O17)+(($Y$35*$V17*'VT CHS Emissions Schedule'!AB$5)/$Z$35)/(1-$N17)+(($Y$36*$V17*('VT CHS Emissions Schedule'!AB$36+$R17))/$Z$36)))),0)</f>
        <v>0</v>
      </c>
      <c r="CK17" s="63">
        <f>IF(CK$15&lt;2025+$X17,IF(OR($B17="Oil",$B17="Propane",$B17="Wood, commercial"),$S17*BK17,IF(OR($B17="Natural Gas",$B17="Electricity"),($S17*BK17)/(1-$L17),((($Y$32*$V17*('VT CHS Emissions Schedule'!AC$8+$Q17))/$Z$32)+(($Y$33*$V17*('VT CHS Emissions Schedule'!AC$9+$P17))/$Z$33)+(($Y$34*$V17*'VT CHS Emissions Schedule'!AC$7)/$Z$34)/(1-$O17)+(($Y$35*$V17*'VT CHS Emissions Schedule'!AC$5)/$Z$35)/(1-$N17)+(($Y$36*$V17*('VT CHS Emissions Schedule'!AC$36+$R17))/$Z$36)))),0)</f>
        <v>0</v>
      </c>
      <c r="CL17" s="63">
        <f>IF(CL$15&lt;2025+$X17,BL17+($T17*'VT CHS Emissions Schedule'!D$5)/(1-$N17)+($U17*'VT CHS Emissions Schedule'!D$5)/(1-$N17),0)</f>
        <v>3853.6348633988091</v>
      </c>
      <c r="CM17" s="63">
        <f>IF(CM$15&lt;2025+$X17,BM17+($T17*'VT CHS Emissions Schedule'!E$5)/(1-$N17)+($U17*'VT CHS Emissions Schedule'!E$5)/(1-$N17),0)</f>
        <v>3848.8032125150994</v>
      </c>
      <c r="CN17" s="63">
        <f>IF(CN$15&lt;2025+$X17,BN17+($T17*'VT CHS Emissions Schedule'!F$5)/(1-$N17)+($U17*'VT CHS Emissions Schedule'!F$5)/(1-$N17),0)</f>
        <v>3843.9715616313892</v>
      </c>
      <c r="CO17" s="63">
        <f>IF(CO$15&lt;2025+$X17,BO17+($T17*'VT CHS Emissions Schedule'!G$5)/(1-$N17)+($U17*'VT CHS Emissions Schedule'!G$5)/(1-$N17),0)</f>
        <v>3839.1399107476796</v>
      </c>
      <c r="CP17" s="63">
        <f>IF(CP$15&lt;2025+$X17,BP17+($T17*'VT CHS Emissions Schedule'!H$5)/(1-$N17)+($U17*'VT CHS Emissions Schedule'!H$5)/(1-$N17),0)</f>
        <v>3834.3082598639694</v>
      </c>
      <c r="CQ17" s="63">
        <f>IF(CQ$15&lt;2025+$X17,BQ17+($T17*'VT CHS Emissions Schedule'!I$5)/(1-$N17)+($U17*'VT CHS Emissions Schedule'!I$5)/(1-$N17),0)</f>
        <v>3810.51442835527</v>
      </c>
      <c r="CR17" s="63">
        <f>IF(CR$15&lt;2025+$X17,BR17+($T17*'VT CHS Emissions Schedule'!J$5)/(1-$N17)+($U17*'VT CHS Emissions Schedule'!J$5)/(1-$N17),0)</f>
        <v>3805.6827774715603</v>
      </c>
      <c r="CS17" s="63">
        <f>IF(CS$15&lt;2025+$X17,BS17+($T17*'VT CHS Emissions Schedule'!K$5)/(1-$N17)+($U17*'VT CHS Emissions Schedule'!K$5)/(1-$N17),0)</f>
        <v>3800.8511265878501</v>
      </c>
      <c r="CT17" s="63">
        <f>IF(CT$15&lt;2025+$X17,BT17+($T17*'VT CHS Emissions Schedule'!L$5)/(1-$N17)+($U17*'VT CHS Emissions Schedule'!L$5)/(1-$N17),0)</f>
        <v>3796.0194757041399</v>
      </c>
      <c r="CU17" s="63">
        <f>IF(CU$15&lt;2025+$X17,BU17+($T17*'VT CHS Emissions Schedule'!M$5)/(1-$N17)+($U17*'VT CHS Emissions Schedule'!M$5)/(1-$N17),0)</f>
        <v>3791.1878248204303</v>
      </c>
      <c r="CV17" s="63">
        <f>IF(CV$15&lt;2025+$X17,BV17+($T17*'VT CHS Emissions Schedule'!N$5)/(1-$N17)+($U17*'VT CHS Emissions Schedule'!N$5)/(1-$N17),0)</f>
        <v>3783.0565239564212</v>
      </c>
      <c r="CW17" s="63">
        <f>IF(CW$15&lt;2025+$X17,BW17+($T17*'VT CHS Emissions Schedule'!O$5)/(1-$N17)+($U17*'VT CHS Emissions Schedule'!O$5)/(1-$N17),0)</f>
        <v>3783.0565239564212</v>
      </c>
      <c r="CX17" s="63">
        <f>IF(CX$15&lt;2025+$X17,BX17+($T17*'VT CHS Emissions Schedule'!P$5)/(1-$N17)+($U17*'VT CHS Emissions Schedule'!P$5)/(1-$N17),0)</f>
        <v>3783.0565239564212</v>
      </c>
      <c r="CY17" s="63">
        <f>IF(CY$15&lt;2025+$X17,BY17+($T17*'VT CHS Emissions Schedule'!Q$5)/(1-$N17)+($U17*'VT CHS Emissions Schedule'!Q$5)/(1-$N17),0)</f>
        <v>3783.0565239564212</v>
      </c>
      <c r="CZ17" s="63">
        <f>IF(CZ$15&lt;2025+$X17,BZ17+($T17*'VT CHS Emissions Schedule'!R$5)/(1-$N17)+($U17*'VT CHS Emissions Schedule'!R$5)/(1-$N17),0)</f>
        <v>3783.0565239564212</v>
      </c>
      <c r="DA17" s="63">
        <f>IF(DA$15&lt;2025+$X17,CA17+($T17*'VT CHS Emissions Schedule'!S$5)/(1-$N17)+($U17*'VT CHS Emissions Schedule'!S$5)/(1-$N17),0)</f>
        <v>3782.0679279466831</v>
      </c>
      <c r="DB17" s="63">
        <f>IF(DB$15&lt;2025+$X17,CB17+($T17*'VT CHS Emissions Schedule'!T$5)/(1-$N17)+($U17*'VT CHS Emissions Schedule'!T$5)/(1-$N17),0)</f>
        <v>3782.0679279466831</v>
      </c>
      <c r="DC17" s="63">
        <f>IF(DC$15&lt;2025+$X17,CC17+($T17*'VT CHS Emissions Schedule'!U$5)/(1-$N17)+($U17*'VT CHS Emissions Schedule'!U$5)/(1-$N17),0)</f>
        <v>3782.0679279466831</v>
      </c>
      <c r="DD17" s="63">
        <f>IF(DD$15&lt;2025+$X17,CD17+($T17*'VT CHS Emissions Schedule'!V$5)/(1-$N17)+($U17*'VT CHS Emissions Schedule'!V$5)/(1-$N17),0)</f>
        <v>3782.0679279466831</v>
      </c>
      <c r="DE17" s="63">
        <f>IF(DE$15&lt;2025+$X17,CE17+($T17*'VT CHS Emissions Schedule'!W$5)/(1-$N17)+($U17*'VT CHS Emissions Schedule'!W$5)/(1-$N17),0)</f>
        <v>3782.0679279466831</v>
      </c>
      <c r="DF17" s="63">
        <f>IF(DF$15&lt;2025+$X17,CF17+($T17*'VT CHS Emissions Schedule'!X$5)/(1-$N17)+($U17*'VT CHS Emissions Schedule'!X$5)/(1-$N17),0)</f>
        <v>0</v>
      </c>
      <c r="DG17" s="63">
        <f>IF(DG$15&lt;2025+$X17,CG17+($T17*'VT CHS Emissions Schedule'!Y$5)/(1-$N17)+($U17*'VT CHS Emissions Schedule'!Y$5)/(1-$N17),0)</f>
        <v>0</v>
      </c>
      <c r="DH17" s="63">
        <f>IF(DH$15&lt;2025+$X17,CH17+($T17*'VT CHS Emissions Schedule'!Z$5)/(1-$N17)+($U17*'VT CHS Emissions Schedule'!Z$5)/(1-$N17),0)</f>
        <v>0</v>
      </c>
      <c r="DI17" s="63">
        <f>IF(DI$15&lt;2025+$X17,CI17+($T17*'VT CHS Emissions Schedule'!AA$5)/(1-$N17)+($U17*'VT CHS Emissions Schedule'!AA$5)/(1-$N17),0)</f>
        <v>0</v>
      </c>
      <c r="DJ17" s="63">
        <f>IF(DJ$15&lt;2025+$X17,CJ17+($T17*'VT CHS Emissions Schedule'!AB$5)/(1-$N17)+($U17*'VT CHS Emissions Schedule'!AB$5)/(1-$N17),0)</f>
        <v>0</v>
      </c>
      <c r="DK17" s="63">
        <f>IF(DK$15&lt;2025+$X17,CK17+($T17*'VT CHS Emissions Schedule'!AC$5)/(1-$N17)+($U17*'VT CHS Emissions Schedule'!AC$5)/(1-$N17),0)</f>
        <v>0</v>
      </c>
    </row>
    <row r="18" spans="1:115" ht="13.5" customHeight="1" x14ac:dyDescent="0.25">
      <c r="A18" s="457"/>
      <c r="B18" s="67" t="s">
        <v>11</v>
      </c>
      <c r="C18" s="353" t="s">
        <v>673</v>
      </c>
      <c r="D18" s="357" t="s">
        <v>672</v>
      </c>
      <c r="E18" s="110">
        <f t="shared" si="0"/>
        <v>66118.50629566898</v>
      </c>
      <c r="F18" s="224">
        <f t="shared" si="1"/>
        <v>66807.62813084769</v>
      </c>
      <c r="G18" s="220">
        <f t="shared" si="2"/>
        <v>6.6118506295668983E-2</v>
      </c>
      <c r="H18" s="110">
        <f t="shared" si="3"/>
        <v>3378.3316891331874</v>
      </c>
      <c r="I18" s="63">
        <f>IF(OR($B18="Oil",$B18="Propane",$B18="Wood, commercial"),$S18*AL18,IF(OR($B18="Natural Gas",$B18="Electricity"),($S18*AL18)/(1-$L18),((($Y$32*$V18*('VT CHS Emissions Schedule'!D$8+$Q18))/$Z$32)+(($Y$33*$V18*('VT CHS Emissions Schedule'!D$9+$P18))/$Z$33)+(($Y$34*$V18*'VT CHS Emissions Schedule'!D$7)/$Z$34)/(1-$O18)+(($Y$35*$V18*'VT CHS Emissions Schedule'!D$5)/$Z$35)/(1-$N18)+(($Y$36*$V18*('VT CHS Emissions Schedule'!D$36+$R18))/$Z$36))))</f>
        <v>3308.8461284673535</v>
      </c>
      <c r="J18" s="63">
        <f>($T18*'VT CHS Emissions Schedule'!D$5)/(1-$N18)</f>
        <v>25.468697633243348</v>
      </c>
      <c r="K18" s="63">
        <f>(U18*'VT CHS Emissions Schedule'!D$5)/(1-$N18)</f>
        <v>44.016863032590841</v>
      </c>
      <c r="L18" s="65">
        <f>_xlfn.XLOOKUP($B18,Lookups!$A$3:$A$15,Lookups!$E$3:$E$15)</f>
        <v>1.4E-2</v>
      </c>
      <c r="M18" s="64">
        <f>_xlfn.XLOOKUP($B18,Lookups!$A$3:$A$15,Lookups!$D$3:$D$15)</f>
        <v>0</v>
      </c>
      <c r="N18" s="65">
        <f>Lookups!$E$6</f>
        <v>8.9499999999999996E-2</v>
      </c>
      <c r="O18" s="65">
        <f>Lookups!$E$5</f>
        <v>1.4E-2</v>
      </c>
      <c r="P18" s="64">
        <f>Lookups!$D$4</f>
        <v>0.32764300000000002</v>
      </c>
      <c r="Q18" s="64">
        <f>Lookups!$D$3</f>
        <v>0.21490000000000001</v>
      </c>
      <c r="R18" s="64">
        <f>Lookups!$D$8</f>
        <v>1.3776766038113153</v>
      </c>
      <c r="S18" s="71">
        <f t="shared" si="4"/>
        <v>51.203001805409663</v>
      </c>
      <c r="T18" s="71">
        <f t="shared" si="5"/>
        <v>0.61398343648538956</v>
      </c>
      <c r="U18" s="71">
        <f t="shared" si="6"/>
        <v>1.0611310094153099</v>
      </c>
      <c r="V18" s="71">
        <f t="shared" si="7"/>
        <v>45.058641588760501</v>
      </c>
      <c r="W18" s="71">
        <f t="shared" si="8"/>
        <v>2.1612216964285711</v>
      </c>
      <c r="X18" s="67">
        <v>20</v>
      </c>
      <c r="Y18" s="169">
        <v>3.1399999999999997E-2</v>
      </c>
      <c r="Z18" s="79">
        <f t="shared" si="9"/>
        <v>0.66</v>
      </c>
      <c r="AA18" s="79">
        <f t="shared" si="10"/>
        <v>0.68</v>
      </c>
      <c r="AB18" s="351">
        <f t="shared" si="11"/>
        <v>1.6</v>
      </c>
      <c r="AC18" s="351">
        <f t="shared" si="12"/>
        <v>47.6</v>
      </c>
      <c r="AD18" s="70">
        <v>1</v>
      </c>
      <c r="AE18" s="63">
        <v>127961.3</v>
      </c>
      <c r="AF18" s="63">
        <v>6619</v>
      </c>
      <c r="AG18" s="71">
        <v>0.55000000000000004</v>
      </c>
      <c r="AH18" s="71">
        <v>0.75</v>
      </c>
      <c r="AI18" s="71">
        <f>$Z$34</f>
        <v>0.88</v>
      </c>
      <c r="AJ18" s="71">
        <v>3.52</v>
      </c>
      <c r="AK18" s="74">
        <v>1.06E-3</v>
      </c>
      <c r="AL18" s="66">
        <f>IF(AL$15&lt;2025+$X18,IF(ISNUMBER(SEARCH("Unknown",$B18)),"blended",$M18+_xlfn.XLOOKUP(_xlfn.XLOOKUP($B18,Lookups!$A$3:$A$17,Lookups!$B$3:$B$17),'VT CHS Emissions Schedule'!$A:$A,'VT CHS Emissions Schedule'!D:D)),0)</f>
        <v>63.717402645016818</v>
      </c>
      <c r="AM18" s="66">
        <f>IF(AM$15&lt;2025+$X18,IF(ISNUMBER(SEARCH("Unknown",$B18)),"blended",$M18+_xlfn.XLOOKUP(_xlfn.XLOOKUP($B18,Lookups!$A$3:$A$17,Lookups!$B$3:$B$17),'VT CHS Emissions Schedule'!$A:$A,'VT CHS Emissions Schedule'!E:E)),0)</f>
        <v>63.717402645016818</v>
      </c>
      <c r="AN18" s="66">
        <f>IF(AN$15&lt;2025+$X18,IF(ISNUMBER(SEARCH("Unknown",$B18)),"blended",$M18+_xlfn.XLOOKUP(_xlfn.XLOOKUP($B18,Lookups!$A$3:$A$17,Lookups!$B$3:$B$17),'VT CHS Emissions Schedule'!$A:$A,'VT CHS Emissions Schedule'!F:F)),0)</f>
        <v>63.717402645016818</v>
      </c>
      <c r="AO18" s="66">
        <f>IF(AO$15&lt;2025+$X18,IF(ISNUMBER(SEARCH("Unknown",$B18)),"blended",$M18+_xlfn.XLOOKUP(_xlfn.XLOOKUP($B18,Lookups!$A$3:$A$17,Lookups!$B$3:$B$17),'VT CHS Emissions Schedule'!$A:$A,'VT CHS Emissions Schedule'!G:G)),0)</f>
        <v>63.717402645016818</v>
      </c>
      <c r="AP18" s="66">
        <f>IF(AP$15&lt;2025+$X18,IF(ISNUMBER(SEARCH("Unknown",$B18)),"blended",$M18+_xlfn.XLOOKUP(_xlfn.XLOOKUP($B18,Lookups!$A$3:$A$17,Lookups!$B$3:$B$17),'VT CHS Emissions Schedule'!$A:$A,'VT CHS Emissions Schedule'!H:H)),0)</f>
        <v>63.717402645016818</v>
      </c>
      <c r="AQ18" s="66">
        <f>IF(AQ$15&lt;2025+$X18,IF(ISNUMBER(SEARCH("Unknown",$B18)),"blended",$M18+_xlfn.XLOOKUP(_xlfn.XLOOKUP($B18,Lookups!$A$3:$A$17,Lookups!$B$3:$B$17),'VT CHS Emissions Schedule'!$A:$A,'VT CHS Emissions Schedule'!I:I)),0)</f>
        <v>63.651087867640953</v>
      </c>
      <c r="AR18" s="66">
        <f>IF(AR$15&lt;2025+$X18,IF(ISNUMBER(SEARCH("Unknown",$B18)),"blended",$M18+_xlfn.XLOOKUP(_xlfn.XLOOKUP($B18,Lookups!$A$3:$A$17,Lookups!$B$3:$B$17),'VT CHS Emissions Schedule'!$A:$A,'VT CHS Emissions Schedule'!J:J)),0)</f>
        <v>63.651087867640953</v>
      </c>
      <c r="AS18" s="66">
        <f>IF(AS$15&lt;2025+$X18,IF(ISNUMBER(SEARCH("Unknown",$B18)),"blended",$M18+_xlfn.XLOOKUP(_xlfn.XLOOKUP($B18,Lookups!$A$3:$A$17,Lookups!$B$3:$B$17),'VT CHS Emissions Schedule'!$A:$A,'VT CHS Emissions Schedule'!K:K)),0)</f>
        <v>63.651087867640953</v>
      </c>
      <c r="AT18" s="66">
        <f>IF(AT$15&lt;2025+$X18,IF(ISNUMBER(SEARCH("Unknown",$B18)),"blended",$M18+_xlfn.XLOOKUP(_xlfn.XLOOKUP($B18,Lookups!$A$3:$A$17,Lookups!$B$3:$B$17),'VT CHS Emissions Schedule'!$A:$A,'VT CHS Emissions Schedule'!L:L)),0)</f>
        <v>63.651087867640953</v>
      </c>
      <c r="AU18" s="66">
        <f>IF(AU$15&lt;2025+$X18,IF(ISNUMBER(SEARCH("Unknown",$B18)),"blended",$M18+_xlfn.XLOOKUP(_xlfn.XLOOKUP($B18,Lookups!$A$3:$A$17,Lookups!$B$3:$B$17),'VT CHS Emissions Schedule'!$A:$A,'VT CHS Emissions Schedule'!M:M)),0)</f>
        <v>63.651087867640953</v>
      </c>
      <c r="AV18" s="66">
        <f>IF(AV$15&lt;2025+$X18,IF(ISNUMBER(SEARCH("Unknown",$B18)),"blended",$M18+_xlfn.XLOOKUP(_xlfn.XLOOKUP($B18,Lookups!$A$3:$A$17,Lookups!$B$3:$B$17),'VT CHS Emissions Schedule'!$A:$A,'VT CHS Emissions Schedule'!N:N)),0)</f>
        <v>63.63986854112931</v>
      </c>
      <c r="AW18" s="66">
        <f>IF(AW$15&lt;2025+$X18,IF(ISNUMBER(SEARCH("Unknown",$B18)),"blended",$M18+_xlfn.XLOOKUP(_xlfn.XLOOKUP($B18,Lookups!$A$3:$A$17,Lookups!$B$3:$B$17),'VT CHS Emissions Schedule'!$A:$A,'VT CHS Emissions Schedule'!O:O)),0)</f>
        <v>63.63986854112931</v>
      </c>
      <c r="AX18" s="66">
        <f>IF(AX$15&lt;2025+$X18,IF(ISNUMBER(SEARCH("Unknown",$B18)),"blended",$M18+_xlfn.XLOOKUP(_xlfn.XLOOKUP($B18,Lookups!$A$3:$A$17,Lookups!$B$3:$B$17),'VT CHS Emissions Schedule'!$A:$A,'VT CHS Emissions Schedule'!P:P)),0)</f>
        <v>63.63986854112931</v>
      </c>
      <c r="AY18" s="66">
        <f>IF(AY$15&lt;2025+$X18,IF(ISNUMBER(SEARCH("Unknown",$B18)),"blended",$M18+_xlfn.XLOOKUP(_xlfn.XLOOKUP($B18,Lookups!$A$3:$A$17,Lookups!$B$3:$B$17),'VT CHS Emissions Schedule'!$A:$A,'VT CHS Emissions Schedule'!Q:Q)),0)</f>
        <v>63.63986854112931</v>
      </c>
      <c r="AZ18" s="66">
        <f>IF(AZ$15&lt;2025+$X18,IF(ISNUMBER(SEARCH("Unknown",$B18)),"blended",$M18+_xlfn.XLOOKUP(_xlfn.XLOOKUP($B18,Lookups!$A$3:$A$17,Lookups!$B$3:$B$17),'VT CHS Emissions Schedule'!$A:$A,'VT CHS Emissions Schedule'!R:R)),0)</f>
        <v>63.63986854112931</v>
      </c>
      <c r="BA18" s="66">
        <f>IF(BA$15&lt;2025+$X18,IF(ISNUMBER(SEARCH("Unknown",$B18)),"blended",$M18+_xlfn.XLOOKUP(_xlfn.XLOOKUP($B18,Lookups!$A$3:$A$17,Lookups!$B$3:$B$17),'VT CHS Emissions Schedule'!$A:$A,'VT CHS Emissions Schedule'!S:S)),0)</f>
        <v>63.636270787590277</v>
      </c>
      <c r="BB18" s="66">
        <f>IF(BB$15&lt;2025+$X18,IF(ISNUMBER(SEARCH("Unknown",$B18)),"blended",$M18+_xlfn.XLOOKUP(_xlfn.XLOOKUP($B18,Lookups!$A$3:$A$17,Lookups!$B$3:$B$17),'VT CHS Emissions Schedule'!$A:$A,'VT CHS Emissions Schedule'!T:T)),0)</f>
        <v>63.636270787590277</v>
      </c>
      <c r="BC18" s="66">
        <f>IF(BC$15&lt;2025+$X18,IF(ISNUMBER(SEARCH("Unknown",$B18)),"blended",$M18+_xlfn.XLOOKUP(_xlfn.XLOOKUP($B18,Lookups!$A$3:$A$17,Lookups!$B$3:$B$17),'VT CHS Emissions Schedule'!$A:$A,'VT CHS Emissions Schedule'!U:U)),0)</f>
        <v>63.636270787590277</v>
      </c>
      <c r="BD18" s="66">
        <f>IF(BD$15&lt;2025+$X18,IF(ISNUMBER(SEARCH("Unknown",$B18)),"blended",$M18+_xlfn.XLOOKUP(_xlfn.XLOOKUP($B18,Lookups!$A$3:$A$17,Lookups!$B$3:$B$17),'VT CHS Emissions Schedule'!$A:$A,'VT CHS Emissions Schedule'!V:V)),0)</f>
        <v>63.636270787590277</v>
      </c>
      <c r="BE18" s="66">
        <f>IF(BE$15&lt;2025+$X18,IF(ISNUMBER(SEARCH("Unknown",$B18)),"blended",$M18+_xlfn.XLOOKUP(_xlfn.XLOOKUP($B18,Lookups!$A$3:$A$17,Lookups!$B$3:$B$17),'VT CHS Emissions Schedule'!$A:$A,'VT CHS Emissions Schedule'!W:W)),0)</f>
        <v>63.636270787590277</v>
      </c>
      <c r="BF18" s="66">
        <f>IF(BF$15&lt;2025+$X18,IF(ISNUMBER(SEARCH("Unknown",$B18)),"blended",$M18+_xlfn.XLOOKUP(_xlfn.XLOOKUP($B18,Lookups!$A$3:$A$17,Lookups!$B$3:$B$17),'VT CHS Emissions Schedule'!$A:$A,'VT CHS Emissions Schedule'!X:X)),0)</f>
        <v>0</v>
      </c>
      <c r="BG18" s="66">
        <f>IF(BG$15&lt;2025+$X18,IF(ISNUMBER(SEARCH("Unknown",$B18)),"blended",$M18+_xlfn.XLOOKUP(_xlfn.XLOOKUP($B18,Lookups!$A$3:$A$17,Lookups!$B$3:$B$17),'VT CHS Emissions Schedule'!$A:$A,'VT CHS Emissions Schedule'!Y:Y)),0)</f>
        <v>0</v>
      </c>
      <c r="BH18" s="66">
        <f>IF(BH$15&lt;2025+$X18,IF(ISNUMBER(SEARCH("Unknown",$B18)),"blended",$M18+_xlfn.XLOOKUP(_xlfn.XLOOKUP($B18,Lookups!$A$3:$A$17,Lookups!$B$3:$B$17),'VT CHS Emissions Schedule'!$A:$A,'VT CHS Emissions Schedule'!Z:Z)),0)</f>
        <v>0</v>
      </c>
      <c r="BI18" s="66">
        <f>IF(BI$15&lt;2025+$X18,IF(ISNUMBER(SEARCH("Unknown",$B18)),"blended",$M18+_xlfn.XLOOKUP(_xlfn.XLOOKUP($B18,Lookups!$A$3:$A$17,Lookups!$B$3:$B$17),'VT CHS Emissions Schedule'!$A:$A,'VT CHS Emissions Schedule'!AA:AA)),0)</f>
        <v>0</v>
      </c>
      <c r="BJ18" s="66">
        <f>IF(BJ$15&lt;2025+$X18,IF(ISNUMBER(SEARCH("Unknown",$B18)),"blended",$M18+_xlfn.XLOOKUP(_xlfn.XLOOKUP($B18,Lookups!$A$3:$A$17,Lookups!$B$3:$B$17),'VT CHS Emissions Schedule'!$A:$A,'VT CHS Emissions Schedule'!AB:AB)),0)</f>
        <v>0</v>
      </c>
      <c r="BK18" s="66">
        <f>IF(BK$15&lt;2025+$X18,IF(ISNUMBER(SEARCH("Unknown",$B18)),"blended",$M18+_xlfn.XLOOKUP(_xlfn.XLOOKUP($B18,Lookups!$A$3:$A$17,Lookups!$B$3:$B$17),'VT CHS Emissions Schedule'!$A:$A,'VT CHS Emissions Schedule'!AC:AC)),0)</f>
        <v>0</v>
      </c>
      <c r="BL18" s="63">
        <f>IF(BL$15&lt;2025+$X18,IF(OR($B18="Oil",$B18="Propane",$B18="Wood, commercial"),$S18*AL18,IF(OR($B18="Natural Gas",$B18="Electricity"),($S18*AL18)/(1-$L18),((($Y$32*$V18*('VT CHS Emissions Schedule'!D$8+$Q18))/$Z$32)+(($Y$33*$V18*('VT CHS Emissions Schedule'!D$9+$P18))/$Z$33)+(($Y$34*$V18*'VT CHS Emissions Schedule'!D$7)/$Z$34)/(1-$O18)+(($Y$35*$V18*'VT CHS Emissions Schedule'!D$5)/$Z$35)/(1-$N18)+(($Y$36*$V18*('VT CHS Emissions Schedule'!D$36+$R18))/$Z$36)))),0)</f>
        <v>3308.8461284673535</v>
      </c>
      <c r="BM18" s="63">
        <f>IF(BM$15&lt;2025+$X18,IF(OR($B18="Oil",$B18="Propane",$B18="Wood, commercial"),$S18*AM18,IF(OR($B18="Natural Gas",$B18="Electricity"),($S18*AM18)/(1-$L18),((($Y$32*$V18*('VT CHS Emissions Schedule'!E$8+$Q18))/$Z$32)+(($Y$33*$V18*('VT CHS Emissions Schedule'!E$9+$P18))/$Z$33)+(($Y$34*$V18*'VT CHS Emissions Schedule'!E$7)/$Z$34)/(1-$O18)+(($Y$35*$V18*'VT CHS Emissions Schedule'!E$5)/$Z$35)/(1-$N18)+(($Y$36*$V18*('VT CHS Emissions Schedule'!E$36+$R18))/$Z$36)))),0)</f>
        <v>3308.8461284673535</v>
      </c>
      <c r="BN18" s="63">
        <f>IF(BN$15&lt;2025+$X18,IF(OR($B18="Oil",$B18="Propane",$B18="Wood, commercial"),$S18*AN18,IF(OR($B18="Natural Gas",$B18="Electricity"),($S18*AN18)/(1-$L18),((($Y$32*$V18*('VT CHS Emissions Schedule'!F$8+$Q18))/$Z$32)+(($Y$33*$V18*('VT CHS Emissions Schedule'!F$9+$P18))/$Z$33)+(($Y$34*$V18*'VT CHS Emissions Schedule'!F$7)/$Z$34)/(1-$O18)+(($Y$35*$V18*'VT CHS Emissions Schedule'!F$5)/$Z$35)/(1-$N18)+(($Y$36*$V18*('VT CHS Emissions Schedule'!F$36+$R18))/$Z$36)))),0)</f>
        <v>3308.8461284673535</v>
      </c>
      <c r="BO18" s="63">
        <f>IF(BO$15&lt;2025+$X18,IF(OR($B18="Oil",$B18="Propane",$B18="Wood, commercial"),$S18*AO18,IF(OR($B18="Natural Gas",$B18="Electricity"),($S18*AO18)/(1-$L18),((($Y$32*$V18*('VT CHS Emissions Schedule'!G$8+$Q18))/$Z$32)+(($Y$33*$V18*('VT CHS Emissions Schedule'!G$9+$P18))/$Z$33)+(($Y$34*$V18*'VT CHS Emissions Schedule'!G$7)/$Z$34)/(1-$O18)+(($Y$35*$V18*'VT CHS Emissions Schedule'!G$5)/$Z$35)/(1-$N18)+(($Y$36*$V18*('VT CHS Emissions Schedule'!G$36+$R18))/$Z$36)))),0)</f>
        <v>3308.8461284673535</v>
      </c>
      <c r="BP18" s="63">
        <f>IF(BP$15&lt;2025+$X18,IF(OR($B18="Oil",$B18="Propane",$B18="Wood, commercial"),$S18*AP18,IF(OR($B18="Natural Gas",$B18="Electricity"),($S18*AP18)/(1-$L18),((($Y$32*$V18*('VT CHS Emissions Schedule'!H$8+$Q18))/$Z$32)+(($Y$33*$V18*('VT CHS Emissions Schedule'!H$9+$P18))/$Z$33)+(($Y$34*$V18*'VT CHS Emissions Schedule'!H$7)/$Z$34)/(1-$O18)+(($Y$35*$V18*'VT CHS Emissions Schedule'!H$5)/$Z$35)/(1-$N18)+(($Y$36*$V18*('VT CHS Emissions Schedule'!H$36+$R18))/$Z$36)))),0)</f>
        <v>3308.8461284673535</v>
      </c>
      <c r="BQ18" s="63">
        <f>IF(BQ$15&lt;2025+$X18,IF(OR($B18="Oil",$B18="Propane",$B18="Wood, commercial"),$S18*AQ18,IF(OR($B18="Natural Gas",$B18="Electricity"),($S18*AQ18)/(1-$L18),((($Y$32*$V18*('VT CHS Emissions Schedule'!I$8+$Q18))/$Z$32)+(($Y$33*$V18*('VT CHS Emissions Schedule'!I$9+$P18))/$Z$33)+(($Y$34*$V18*'VT CHS Emissions Schedule'!I$7)/$Z$34)/(1-$O18)+(($Y$35*$V18*'VT CHS Emissions Schedule'!I$5)/$Z$35)/(1-$N18)+(($Y$36*$V18*('VT CHS Emissions Schedule'!I$36+$R18))/$Z$36)))),0)</f>
        <v>3305.4024006116724</v>
      </c>
      <c r="BR18" s="63">
        <f>IF(BR$15&lt;2025+$X18,IF(OR($B18="Oil",$B18="Propane",$B18="Wood, commercial"),$S18*AR18,IF(OR($B18="Natural Gas",$B18="Electricity"),($S18*AR18)/(1-$L18),((($Y$32*$V18*('VT CHS Emissions Schedule'!J$8+$Q18))/$Z$32)+(($Y$33*$V18*('VT CHS Emissions Schedule'!J$9+$P18))/$Z$33)+(($Y$34*$V18*'VT CHS Emissions Schedule'!J$7)/$Z$34)/(1-$O18)+(($Y$35*$V18*'VT CHS Emissions Schedule'!J$5)/$Z$35)/(1-$N18)+(($Y$36*$V18*('VT CHS Emissions Schedule'!J$36+$R18))/$Z$36)))),0)</f>
        <v>3305.4024006116724</v>
      </c>
      <c r="BS18" s="63">
        <f>IF(BS$15&lt;2025+$X18,IF(OR($B18="Oil",$B18="Propane",$B18="Wood, commercial"),$S18*AS18,IF(OR($B18="Natural Gas",$B18="Electricity"),($S18*AS18)/(1-$L18),((($Y$32*$V18*('VT CHS Emissions Schedule'!K$8+$Q18))/$Z$32)+(($Y$33*$V18*('VT CHS Emissions Schedule'!K$9+$P18))/$Z$33)+(($Y$34*$V18*'VT CHS Emissions Schedule'!K$7)/$Z$34)/(1-$O18)+(($Y$35*$V18*'VT CHS Emissions Schedule'!K$5)/$Z$35)/(1-$N18)+(($Y$36*$V18*('VT CHS Emissions Schedule'!K$36+$R18))/$Z$36)))),0)</f>
        <v>3305.4024006116724</v>
      </c>
      <c r="BT18" s="63">
        <f>IF(BT$15&lt;2025+$X18,IF(OR($B18="Oil",$B18="Propane",$B18="Wood, commercial"),$S18*AT18,IF(OR($B18="Natural Gas",$B18="Electricity"),($S18*AT18)/(1-$L18),((($Y$32*$V18*('VT CHS Emissions Schedule'!L$8+$Q18))/$Z$32)+(($Y$33*$V18*('VT CHS Emissions Schedule'!L$9+$P18))/$Z$33)+(($Y$34*$V18*'VT CHS Emissions Schedule'!L$7)/$Z$34)/(1-$O18)+(($Y$35*$V18*'VT CHS Emissions Schedule'!L$5)/$Z$35)/(1-$N18)+(($Y$36*$V18*('VT CHS Emissions Schedule'!L$36+$R18))/$Z$36)))),0)</f>
        <v>3305.4024006116724</v>
      </c>
      <c r="BU18" s="63">
        <f>IF(BU$15&lt;2025+$X18,IF(OR($B18="Oil",$B18="Propane",$B18="Wood, commercial"),$S18*AU18,IF(OR($B18="Natural Gas",$B18="Electricity"),($S18*AU18)/(1-$L18),((($Y$32*$V18*('VT CHS Emissions Schedule'!M$8+$Q18))/$Z$32)+(($Y$33*$V18*('VT CHS Emissions Schedule'!M$9+$P18))/$Z$33)+(($Y$34*$V18*'VT CHS Emissions Schedule'!M$7)/$Z$34)/(1-$O18)+(($Y$35*$V18*'VT CHS Emissions Schedule'!M$5)/$Z$35)/(1-$N18)+(($Y$36*$V18*('VT CHS Emissions Schedule'!M$36+$R18))/$Z$36)))),0)</f>
        <v>3305.4024006116724</v>
      </c>
      <c r="BV18" s="63">
        <f>IF(BV$15&lt;2025+$X18,IF(OR($B18="Oil",$B18="Propane",$B18="Wood, commercial"),$S18*AV18,IF(OR($B18="Natural Gas",$B18="Electricity"),($S18*AV18)/(1-$L18),((($Y$32*$V18*('VT CHS Emissions Schedule'!N$8+$Q18))/$Z$32)+(($Y$33*$V18*('VT CHS Emissions Schedule'!N$9+$P18))/$Z$33)+(($Y$34*$V18*'VT CHS Emissions Schedule'!N$7)/$Z$34)/(1-$O18)+(($Y$35*$V18*'VT CHS Emissions Schedule'!N$5)/$Z$35)/(1-$N18)+(($Y$36*$V18*('VT CHS Emissions Schedule'!N$36+$R18))/$Z$36)))),0)</f>
        <v>3304.8197807378069</v>
      </c>
      <c r="BW18" s="63">
        <f>IF(BW$15&lt;2025+$X18,IF(OR($B18="Oil",$B18="Propane",$B18="Wood, commercial"),$S18*AW18,IF(OR($B18="Natural Gas",$B18="Electricity"),($S18*AW18)/(1-$L18),((($Y$32*$V18*('VT CHS Emissions Schedule'!O$8+$Q18))/$Z$32)+(($Y$33*$V18*('VT CHS Emissions Schedule'!O$9+$P18))/$Z$33)+(($Y$34*$V18*'VT CHS Emissions Schedule'!O$7)/$Z$34)/(1-$O18)+(($Y$35*$V18*'VT CHS Emissions Schedule'!O$5)/$Z$35)/(1-$N18)+(($Y$36*$V18*('VT CHS Emissions Schedule'!O$36+$R18))/$Z$36)))),0)</f>
        <v>3304.8197807378069</v>
      </c>
      <c r="BX18" s="63">
        <f>IF(BX$15&lt;2025+$X18,IF(OR($B18="Oil",$B18="Propane",$B18="Wood, commercial"),$S18*AX18,IF(OR($B18="Natural Gas",$B18="Electricity"),($S18*AX18)/(1-$L18),((($Y$32*$V18*('VT CHS Emissions Schedule'!P$8+$Q18))/$Z$32)+(($Y$33*$V18*('VT CHS Emissions Schedule'!P$9+$P18))/$Z$33)+(($Y$34*$V18*'VT CHS Emissions Schedule'!P$7)/$Z$34)/(1-$O18)+(($Y$35*$V18*'VT CHS Emissions Schedule'!P$5)/$Z$35)/(1-$N18)+(($Y$36*$V18*('VT CHS Emissions Schedule'!P$36+$R18))/$Z$36)))),0)</f>
        <v>3304.8197807378069</v>
      </c>
      <c r="BY18" s="63">
        <f>IF(BY$15&lt;2025+$X18,IF(OR($B18="Oil",$B18="Propane",$B18="Wood, commercial"),$S18*AY18,IF(OR($B18="Natural Gas",$B18="Electricity"),($S18*AY18)/(1-$L18),((($Y$32*$V18*('VT CHS Emissions Schedule'!Q$8+$Q18))/$Z$32)+(($Y$33*$V18*('VT CHS Emissions Schedule'!Q$9+$P18))/$Z$33)+(($Y$34*$V18*'VT CHS Emissions Schedule'!Q$7)/$Z$34)/(1-$O18)+(($Y$35*$V18*'VT CHS Emissions Schedule'!Q$5)/$Z$35)/(1-$N18)+(($Y$36*$V18*('VT CHS Emissions Schedule'!Q$36+$R18))/$Z$36)))),0)</f>
        <v>3304.8197807378069</v>
      </c>
      <c r="BZ18" s="63">
        <f>IF(BZ$15&lt;2025+$X18,IF(OR($B18="Oil",$B18="Propane",$B18="Wood, commercial"),$S18*AZ18,IF(OR($B18="Natural Gas",$B18="Electricity"),($S18*AZ18)/(1-$L18),((($Y$32*$V18*('VT CHS Emissions Schedule'!R$8+$Q18))/$Z$32)+(($Y$33*$V18*('VT CHS Emissions Schedule'!R$9+$P18))/$Z$33)+(($Y$34*$V18*'VT CHS Emissions Schedule'!R$7)/$Z$34)/(1-$O18)+(($Y$35*$V18*'VT CHS Emissions Schedule'!R$5)/$Z$35)/(1-$N18)+(($Y$36*$V18*('VT CHS Emissions Schedule'!R$36+$R18))/$Z$36)))),0)</f>
        <v>3304.8197807378069</v>
      </c>
      <c r="CA18" s="63">
        <f>IF(CA$15&lt;2025+$X18,IF(OR($B18="Oil",$B18="Propane",$B18="Wood, commercial"),$S18*BA18,IF(OR($B18="Natural Gas",$B18="Electricity"),($S18*BA18)/(1-$L18),((($Y$32*$V18*('VT CHS Emissions Schedule'!S$8+$Q18))/$Z$32)+(($Y$33*$V18*('VT CHS Emissions Schedule'!S$9+$P18))/$Z$33)+(($Y$34*$V18*'VT CHS Emissions Schedule'!S$7)/$Z$34)/(1-$O18)+(($Y$35*$V18*'VT CHS Emissions Schedule'!S$5)/$Z$35)/(1-$N18)+(($Y$36*$V18*('VT CHS Emissions Schedule'!S$36+$R18))/$Z$36)))),0)</f>
        <v>3304.632949316961</v>
      </c>
      <c r="CB18" s="63">
        <f>IF(CB$15&lt;2025+$X18,IF(OR($B18="Oil",$B18="Propane",$B18="Wood, commercial"),$S18*BB18,IF(OR($B18="Natural Gas",$B18="Electricity"),($S18*BB18)/(1-$L18),((($Y$32*$V18*('VT CHS Emissions Schedule'!T$8+$Q18))/$Z$32)+(($Y$33*$V18*('VT CHS Emissions Schedule'!T$9+$P18))/$Z$33)+(($Y$34*$V18*'VT CHS Emissions Schedule'!T$7)/$Z$34)/(1-$O18)+(($Y$35*$V18*'VT CHS Emissions Schedule'!T$5)/$Z$35)/(1-$N18)+(($Y$36*$V18*('VT CHS Emissions Schedule'!T$36+$R18))/$Z$36)))),0)</f>
        <v>3304.632949316961</v>
      </c>
      <c r="CC18" s="63">
        <f>IF(CC$15&lt;2025+$X18,IF(OR($B18="Oil",$B18="Propane",$B18="Wood, commercial"),$S18*BC18,IF(OR($B18="Natural Gas",$B18="Electricity"),($S18*BC18)/(1-$L18),((($Y$32*$V18*('VT CHS Emissions Schedule'!U$8+$Q18))/$Z$32)+(($Y$33*$V18*('VT CHS Emissions Schedule'!U$9+$P18))/$Z$33)+(($Y$34*$V18*'VT CHS Emissions Schedule'!U$7)/$Z$34)/(1-$O18)+(($Y$35*$V18*'VT CHS Emissions Schedule'!U$5)/$Z$35)/(1-$N18)+(($Y$36*$V18*('VT CHS Emissions Schedule'!U$36+$R18))/$Z$36)))),0)</f>
        <v>3304.632949316961</v>
      </c>
      <c r="CD18" s="63">
        <f>IF(CD$15&lt;2025+$X18,IF(OR($B18="Oil",$B18="Propane",$B18="Wood, commercial"),$S18*BD18,IF(OR($B18="Natural Gas",$B18="Electricity"),($S18*BD18)/(1-$L18),((($Y$32*$V18*('VT CHS Emissions Schedule'!V$8+$Q18))/$Z$32)+(($Y$33*$V18*('VT CHS Emissions Schedule'!V$9+$P18))/$Z$33)+(($Y$34*$V18*'VT CHS Emissions Schedule'!V$7)/$Z$34)/(1-$O18)+(($Y$35*$V18*'VT CHS Emissions Schedule'!V$5)/$Z$35)/(1-$N18)+(($Y$36*$V18*('VT CHS Emissions Schedule'!V$36+$R18))/$Z$36)))),0)</f>
        <v>3304.632949316961</v>
      </c>
      <c r="CE18" s="63">
        <f>IF(CE$15&lt;2025+$X18,IF(OR($B18="Oil",$B18="Propane",$B18="Wood, commercial"),$S18*BE18,IF(OR($B18="Natural Gas",$B18="Electricity"),($S18*BE18)/(1-$L18),((($Y$32*$V18*('VT CHS Emissions Schedule'!W$8+$Q18))/$Z$32)+(($Y$33*$V18*('VT CHS Emissions Schedule'!W$9+$P18))/$Z$33)+(($Y$34*$V18*'VT CHS Emissions Schedule'!W$7)/$Z$34)/(1-$O18)+(($Y$35*$V18*'VT CHS Emissions Schedule'!W$5)/$Z$35)/(1-$N18)+(($Y$36*$V18*('VT CHS Emissions Schedule'!W$36+$R18))/$Z$36)))),0)</f>
        <v>3304.632949316961</v>
      </c>
      <c r="CF18" s="63">
        <f>IF(CF$15&lt;2025+$X18,IF(OR($B18="Oil",$B18="Propane",$B18="Wood, commercial"),$S18*BF18,IF(OR($B18="Natural Gas",$B18="Electricity"),($S18*BF18)/(1-$L18),((($Y$32*$V18*('VT CHS Emissions Schedule'!X$8+$Q18))/$Z$32)+(($Y$33*$V18*('VT CHS Emissions Schedule'!X$9+$P18))/$Z$33)+(($Y$34*$V18*'VT CHS Emissions Schedule'!X$7)/$Z$34)/(1-$O18)+(($Y$35*$V18*'VT CHS Emissions Schedule'!X$5)/$Z$35)/(1-$N18)+(($Y$36*$V18*('VT CHS Emissions Schedule'!X$36+$R18))/$Z$36)))),0)</f>
        <v>0</v>
      </c>
      <c r="CG18" s="63">
        <f>IF(CG$15&lt;2025+$X18,IF(OR($B18="Oil",$B18="Propane",$B18="Wood, commercial"),$S18*BG18,IF(OR($B18="Natural Gas",$B18="Electricity"),($S18*BG18)/(1-$L18),((($Y$32*$V18*('VT CHS Emissions Schedule'!Y$8+$Q18))/$Z$32)+(($Y$33*$V18*('VT CHS Emissions Schedule'!Y$9+$P18))/$Z$33)+(($Y$34*$V18*'VT CHS Emissions Schedule'!Y$7)/$Z$34)/(1-$O18)+(($Y$35*$V18*'VT CHS Emissions Schedule'!Y$5)/$Z$35)/(1-$N18)+(($Y$36*$V18*('VT CHS Emissions Schedule'!Y$36+$R18))/$Z$36)))),0)</f>
        <v>0</v>
      </c>
      <c r="CH18" s="63">
        <f>IF(CH$15&lt;2025+$X18,IF(OR($B18="Oil",$B18="Propane",$B18="Wood, commercial"),$S18*BH18,IF(OR($B18="Natural Gas",$B18="Electricity"),($S18*BH18)/(1-$L18),((($Y$32*$V18*('VT CHS Emissions Schedule'!Z$8+$Q18))/$Z$32)+(($Y$33*$V18*('VT CHS Emissions Schedule'!Z$9+$P18))/$Z$33)+(($Y$34*$V18*'VT CHS Emissions Schedule'!Z$7)/$Z$34)/(1-$O18)+(($Y$35*$V18*'VT CHS Emissions Schedule'!Z$5)/$Z$35)/(1-$N18)+(($Y$36*$V18*('VT CHS Emissions Schedule'!Z$36+$R18))/$Z$36)))),0)</f>
        <v>0</v>
      </c>
      <c r="CI18" s="63">
        <f>IF(CI$15&lt;2025+$X18,IF(OR($B18="Oil",$B18="Propane",$B18="Wood, commercial"),$S18*BI18,IF(OR($B18="Natural Gas",$B18="Electricity"),($S18*BI18)/(1-$L18),((($Y$32*$V18*('VT CHS Emissions Schedule'!AA$8+$Q18))/$Z$32)+(($Y$33*$V18*('VT CHS Emissions Schedule'!AA$9+$P18))/$Z$33)+(($Y$34*$V18*'VT CHS Emissions Schedule'!AA$7)/$Z$34)/(1-$O18)+(($Y$35*$V18*'VT CHS Emissions Schedule'!AA$5)/$Z$35)/(1-$N18)+(($Y$36*$V18*('VT CHS Emissions Schedule'!AA$36+$R18))/$Z$36)))),0)</f>
        <v>0</v>
      </c>
      <c r="CJ18" s="63">
        <f>IF(CJ$15&lt;2025+$X18,IF(OR($B18="Oil",$B18="Propane",$B18="Wood, commercial"),$S18*BJ18,IF(OR($B18="Natural Gas",$B18="Electricity"),($S18*BJ18)/(1-$L18),((($Y$32*$V18*('VT CHS Emissions Schedule'!AB$8+$Q18))/$Z$32)+(($Y$33*$V18*('VT CHS Emissions Schedule'!AB$9+$P18))/$Z$33)+(($Y$34*$V18*'VT CHS Emissions Schedule'!AB$7)/$Z$34)/(1-$O18)+(($Y$35*$V18*'VT CHS Emissions Schedule'!AB$5)/$Z$35)/(1-$N18)+(($Y$36*$V18*('VT CHS Emissions Schedule'!AB$36+$R18))/$Z$36)))),0)</f>
        <v>0</v>
      </c>
      <c r="CK18" s="63">
        <f>IF(CK$15&lt;2025+$X18,IF(OR($B18="Oil",$B18="Propane",$B18="Wood, commercial"),$S18*BK18,IF(OR($B18="Natural Gas",$B18="Electricity"),($S18*BK18)/(1-$L18),((($Y$32*$V18*('VT CHS Emissions Schedule'!AC$8+$Q18))/$Z$32)+(($Y$33*$V18*('VT CHS Emissions Schedule'!AC$9+$P18))/$Z$33)+(($Y$34*$V18*'VT CHS Emissions Schedule'!AC$7)/$Z$34)/(1-$O18)+(($Y$35*$V18*'VT CHS Emissions Schedule'!AC$5)/$Z$35)/(1-$N18)+(($Y$36*$V18*('VT CHS Emissions Schedule'!AC$36+$R18))/$Z$36)))),0)</f>
        <v>0</v>
      </c>
      <c r="CL18" s="63">
        <f>IF(CL$15&lt;2025+$X18,BL18+($T18*'VT CHS Emissions Schedule'!D$5)/(1-$N18)+($U18*'VT CHS Emissions Schedule'!D$5)/(1-$N18),0)</f>
        <v>3378.3316891331874</v>
      </c>
      <c r="CM18" s="63">
        <f>IF(CM$15&lt;2025+$X18,BM18+($T18*'VT CHS Emissions Schedule'!E$5)/(1-$N18)+($U18*'VT CHS Emissions Schedule'!E$5)/(1-$N18),0)</f>
        <v>3373.5000382494777</v>
      </c>
      <c r="CN18" s="63">
        <f>IF(CN$15&lt;2025+$X18,BN18+($T18*'VT CHS Emissions Schedule'!F$5)/(1-$N18)+($U18*'VT CHS Emissions Schedule'!F$5)/(1-$N18),0)</f>
        <v>3368.6683873657676</v>
      </c>
      <c r="CO18" s="63">
        <f>IF(CO$15&lt;2025+$X18,BO18+($T18*'VT CHS Emissions Schedule'!G$5)/(1-$N18)+($U18*'VT CHS Emissions Schedule'!G$5)/(1-$N18),0)</f>
        <v>3363.8367364820579</v>
      </c>
      <c r="CP18" s="63">
        <f>IF(CP$15&lt;2025+$X18,BP18+($T18*'VT CHS Emissions Schedule'!H$5)/(1-$N18)+($U18*'VT CHS Emissions Schedule'!H$5)/(1-$N18),0)</f>
        <v>3359.0050855983477</v>
      </c>
      <c r="CQ18" s="63">
        <f>IF(CQ$15&lt;2025+$X18,BQ18+($T18*'VT CHS Emissions Schedule'!I$5)/(1-$N18)+($U18*'VT CHS Emissions Schedule'!I$5)/(1-$N18),0)</f>
        <v>3350.729706858956</v>
      </c>
      <c r="CR18" s="63">
        <f>IF(CR$15&lt;2025+$X18,BR18+($T18*'VT CHS Emissions Schedule'!J$5)/(1-$N18)+($U18*'VT CHS Emissions Schedule'!J$5)/(1-$N18),0)</f>
        <v>3345.8980559752463</v>
      </c>
      <c r="CS18" s="63">
        <f>IF(CS$15&lt;2025+$X18,BS18+($T18*'VT CHS Emissions Schedule'!K$5)/(1-$N18)+($U18*'VT CHS Emissions Schedule'!K$5)/(1-$N18),0)</f>
        <v>3341.0664050915361</v>
      </c>
      <c r="CT18" s="63">
        <f>IF(CT$15&lt;2025+$X18,BT18+($T18*'VT CHS Emissions Schedule'!L$5)/(1-$N18)+($U18*'VT CHS Emissions Schedule'!L$5)/(1-$N18),0)</f>
        <v>3336.234754207826</v>
      </c>
      <c r="CU18" s="63">
        <f>IF(CU$15&lt;2025+$X18,BU18+($T18*'VT CHS Emissions Schedule'!M$5)/(1-$N18)+($U18*'VT CHS Emissions Schedule'!M$5)/(1-$N18),0)</f>
        <v>3331.4031033241163</v>
      </c>
      <c r="CV18" s="63">
        <f>IF(CV$15&lt;2025+$X18,BV18+($T18*'VT CHS Emissions Schedule'!N$5)/(1-$N18)+($U18*'VT CHS Emissions Schedule'!N$5)/(1-$N18),0)</f>
        <v>3325.9888325665402</v>
      </c>
      <c r="CW18" s="63">
        <f>IF(CW$15&lt;2025+$X18,BW18+($T18*'VT CHS Emissions Schedule'!O$5)/(1-$N18)+($U18*'VT CHS Emissions Schedule'!O$5)/(1-$N18),0)</f>
        <v>3325.9888325665402</v>
      </c>
      <c r="CX18" s="63">
        <f>IF(CX$15&lt;2025+$X18,BX18+($T18*'VT CHS Emissions Schedule'!P$5)/(1-$N18)+($U18*'VT CHS Emissions Schedule'!P$5)/(1-$N18),0)</f>
        <v>3325.9888325665402</v>
      </c>
      <c r="CY18" s="63">
        <f>IF(CY$15&lt;2025+$X18,BY18+($T18*'VT CHS Emissions Schedule'!Q$5)/(1-$N18)+($U18*'VT CHS Emissions Schedule'!Q$5)/(1-$N18),0)</f>
        <v>3325.9888325665402</v>
      </c>
      <c r="CZ18" s="63">
        <f>IF(CZ$15&lt;2025+$X18,BZ18+($T18*'VT CHS Emissions Schedule'!R$5)/(1-$N18)+($U18*'VT CHS Emissions Schedule'!R$5)/(1-$N18),0)</f>
        <v>3325.9888325665402</v>
      </c>
      <c r="DA18" s="63">
        <f>IF(DA$15&lt;2025+$X18,CA18+($T18*'VT CHS Emissions Schedule'!S$5)/(1-$N18)+($U18*'VT CHS Emissions Schedule'!S$5)/(1-$N18),0)</f>
        <v>3325.8020011456942</v>
      </c>
      <c r="DB18" s="63">
        <f>IF(DB$15&lt;2025+$X18,CB18+($T18*'VT CHS Emissions Schedule'!T$5)/(1-$N18)+($U18*'VT CHS Emissions Schedule'!T$5)/(1-$N18),0)</f>
        <v>3325.8020011456942</v>
      </c>
      <c r="DC18" s="63">
        <f>IF(DC$15&lt;2025+$X18,CC18+($T18*'VT CHS Emissions Schedule'!U$5)/(1-$N18)+($U18*'VT CHS Emissions Schedule'!U$5)/(1-$N18),0)</f>
        <v>3325.8020011456942</v>
      </c>
      <c r="DD18" s="63">
        <f>IF(DD$15&lt;2025+$X18,CD18+($T18*'VT CHS Emissions Schedule'!V$5)/(1-$N18)+($U18*'VT CHS Emissions Schedule'!V$5)/(1-$N18),0)</f>
        <v>3325.8020011456942</v>
      </c>
      <c r="DE18" s="63">
        <f>IF(DE$15&lt;2025+$X18,CE18+($T18*'VT CHS Emissions Schedule'!W$5)/(1-$N18)+($U18*'VT CHS Emissions Schedule'!W$5)/(1-$N18),0)</f>
        <v>3325.8020011456942</v>
      </c>
      <c r="DF18" s="63">
        <f>IF(DF$15&lt;2025+$X18,CF18+($T18*'VT CHS Emissions Schedule'!X$5)/(1-$N18)+($U18*'VT CHS Emissions Schedule'!X$5)/(1-$N18),0)</f>
        <v>0</v>
      </c>
      <c r="DG18" s="63">
        <f>IF(DG$15&lt;2025+$X18,CG18+($T18*'VT CHS Emissions Schedule'!Y$5)/(1-$N18)+($U18*'VT CHS Emissions Schedule'!Y$5)/(1-$N18),0)</f>
        <v>0</v>
      </c>
      <c r="DH18" s="63">
        <f>IF(DH$15&lt;2025+$X18,CH18+($T18*'VT CHS Emissions Schedule'!Z$5)/(1-$N18)+($U18*'VT CHS Emissions Schedule'!Z$5)/(1-$N18),0)</f>
        <v>0</v>
      </c>
      <c r="DI18" s="63">
        <f>IF(DI$15&lt;2025+$X18,CI18+($T18*'VT CHS Emissions Schedule'!AA$5)/(1-$N18)+($U18*'VT CHS Emissions Schedule'!AA$5)/(1-$N18),0)</f>
        <v>0</v>
      </c>
      <c r="DJ18" s="63">
        <f>IF(DJ$15&lt;2025+$X18,CJ18+($T18*'VT CHS Emissions Schedule'!AB$5)/(1-$N18)+($U18*'VT CHS Emissions Schedule'!AB$5)/(1-$N18),0)</f>
        <v>0</v>
      </c>
      <c r="DK18" s="63">
        <f>IF(DK$15&lt;2025+$X18,CK18+($T18*'VT CHS Emissions Schedule'!AC$5)/(1-$N18)+($U18*'VT CHS Emissions Schedule'!AC$5)/(1-$N18),0)</f>
        <v>0</v>
      </c>
    </row>
    <row r="19" spans="1:115" ht="13.15" customHeight="1" x14ac:dyDescent="0.25">
      <c r="A19" s="457"/>
      <c r="B19" s="67" t="s">
        <v>18</v>
      </c>
      <c r="C19" s="353" t="s">
        <v>673</v>
      </c>
      <c r="D19" s="357" t="s">
        <v>672</v>
      </c>
      <c r="E19" s="110">
        <f t="shared" si="0"/>
        <v>5064.6394823677019</v>
      </c>
      <c r="F19" s="224">
        <f t="shared" si="1"/>
        <v>5422.1844352752987</v>
      </c>
      <c r="G19" s="220">
        <f t="shared" si="2"/>
        <v>5.0646394823677023E-3</v>
      </c>
      <c r="H19" s="110">
        <f t="shared" si="3"/>
        <v>546.72991956632654</v>
      </c>
      <c r="I19" s="63">
        <f>IF(OR($B19="Oil",$B19="Propane",$B19="Wood, commercial"),$S19*AL19,IF(OR($B19="Natural Gas",$B19="Electricity"),($S19*AL19)/(1-$L19),((($Y$32*$V19*('VT CHS Emissions Schedule'!D$8+$Q19))/$Z$32)+(($Y$33*$V19*('VT CHS Emissions Schedule'!D$9+$P19))/$Z$33)+(($Y$34*$V19*'VT CHS Emissions Schedule'!D$7)/$Z$34)/(1-$O19)+(($Y$35*$V19*'VT CHS Emissions Schedule'!D$5)/$Z$35)/(1-$N19)+(($Y$36*$V19*('VT CHS Emissions Schedule'!D$36+$R19))/$Z$36))))</f>
        <v>510.67793246076633</v>
      </c>
      <c r="J19" s="63">
        <f>($T19*'VT CHS Emissions Schedule'!D$5)/(1-$N19)</f>
        <v>25.468697633243348</v>
      </c>
      <c r="K19" s="63">
        <f>(U19*'VT CHS Emissions Schedule'!D$5)/(1-$N19)</f>
        <v>10.583289472316922</v>
      </c>
      <c r="L19" s="65">
        <f>_xlfn.XLOOKUP($B19,Lookups!$A$3:$A$15,Lookups!$E$3:$E$15)</f>
        <v>8.9499999999999996E-2</v>
      </c>
      <c r="M19" s="64">
        <f>_xlfn.XLOOKUP($B19,Lookups!$A$3:$A$15,Lookups!$D$3:$D$15)</f>
        <v>0</v>
      </c>
      <c r="N19" s="65">
        <f>Lookups!$E$6</f>
        <v>8.9499999999999996E-2</v>
      </c>
      <c r="O19" s="65">
        <f>Lookups!$E$5</f>
        <v>1.4E-2</v>
      </c>
      <c r="P19" s="64">
        <f>Lookups!$D$4</f>
        <v>0.32764300000000002</v>
      </c>
      <c r="Q19" s="64">
        <f>Lookups!$D$3</f>
        <v>0.21490000000000001</v>
      </c>
      <c r="R19" s="64">
        <f>Lookups!$D$8</f>
        <v>1.3776766038113153</v>
      </c>
      <c r="S19" s="71">
        <f t="shared" si="4"/>
        <v>12.31110425922418</v>
      </c>
      <c r="T19" s="71">
        <f t="shared" si="5"/>
        <v>0.61398343648538956</v>
      </c>
      <c r="U19" s="71">
        <f t="shared" si="6"/>
        <v>0.25513532466816191</v>
      </c>
      <c r="V19" s="71">
        <f t="shared" si="7"/>
        <v>45.058641588760501</v>
      </c>
      <c r="W19" s="71">
        <f t="shared" si="8"/>
        <v>2.1612216964285711</v>
      </c>
      <c r="X19" s="67">
        <v>20</v>
      </c>
      <c r="Y19" s="169">
        <v>3.1399999999999997E-2</v>
      </c>
      <c r="Z19" s="79">
        <f t="shared" si="9"/>
        <v>0.66</v>
      </c>
      <c r="AA19" s="79">
        <f t="shared" si="10"/>
        <v>0.68</v>
      </c>
      <c r="AB19" s="351">
        <f t="shared" si="11"/>
        <v>1.6</v>
      </c>
      <c r="AC19" s="351">
        <f t="shared" si="12"/>
        <v>47.6</v>
      </c>
      <c r="AD19" s="70">
        <v>1</v>
      </c>
      <c r="AE19" s="63">
        <v>127961.3</v>
      </c>
      <c r="AF19" s="63">
        <v>6619</v>
      </c>
      <c r="AG19" s="71">
        <v>0.55000000000000004</v>
      </c>
      <c r="AH19" s="71">
        <v>0.75</v>
      </c>
      <c r="AI19" s="71">
        <f>$Z$35</f>
        <v>3.66</v>
      </c>
      <c r="AJ19" s="71">
        <v>3.52</v>
      </c>
      <c r="AK19" s="74">
        <v>1.06E-3</v>
      </c>
      <c r="AL19" s="66">
        <f>IF(AL$15&lt;2025+$X19,IF(ISNUMBER(SEARCH("Unknown",$B19)),"blended",$M19+_xlfn.XLOOKUP(_xlfn.XLOOKUP($B19,Lookups!$A$3:$A$17,Lookups!$B$3:$B$17),'VT CHS Emissions Schedule'!$A:$A,'VT CHS Emissions Schedule'!D:D)),0)</f>
        <v>37.768525691523088</v>
      </c>
      <c r="AM19" s="66">
        <f>IF(AM$15&lt;2025+$X19,IF(ISNUMBER(SEARCH("Unknown",$B19)),"blended",$M19+_xlfn.XLOOKUP(_xlfn.XLOOKUP($B19,Lookups!$A$3:$A$17,Lookups!$B$3:$B$17),'VT CHS Emissions Schedule'!$A:$A,'VT CHS Emissions Schedule'!E:E)),0)</f>
        <v>35.142306247004733</v>
      </c>
      <c r="AN19" s="66">
        <f>IF(AN$15&lt;2025+$X19,IF(ISNUMBER(SEARCH("Unknown",$B19)),"blended",$M19+_xlfn.XLOOKUP(_xlfn.XLOOKUP($B19,Lookups!$A$3:$A$17,Lookups!$B$3:$B$17),'VT CHS Emissions Schedule'!$A:$A,'VT CHS Emissions Schedule'!F:F)),0)</f>
        <v>32.516086802486377</v>
      </c>
      <c r="AO19" s="66">
        <f>IF(AO$15&lt;2025+$X19,IF(ISNUMBER(SEARCH("Unknown",$B19)),"blended",$M19+_xlfn.XLOOKUP(_xlfn.XLOOKUP($B19,Lookups!$A$3:$A$17,Lookups!$B$3:$B$17),'VT CHS Emissions Schedule'!$A:$A,'VT CHS Emissions Schedule'!G:G)),0)</f>
        <v>29.889867357968015</v>
      </c>
      <c r="AP19" s="66">
        <f>IF(AP$15&lt;2025+$X19,IF(ISNUMBER(SEARCH("Unknown",$B19)),"blended",$M19+_xlfn.XLOOKUP(_xlfn.XLOOKUP($B19,Lookups!$A$3:$A$17,Lookups!$B$3:$B$17),'VT CHS Emissions Schedule'!$A:$A,'VT CHS Emissions Schedule'!H:H)),0)</f>
        <v>27.263647913449653</v>
      </c>
      <c r="AQ19" s="66">
        <f>IF(AQ$15&lt;2025+$X19,IF(ISNUMBER(SEARCH("Unknown",$B19)),"blended",$M19+_xlfn.XLOOKUP(_xlfn.XLOOKUP($B19,Lookups!$A$3:$A$17,Lookups!$B$3:$B$17),'VT CHS Emissions Schedule'!$A:$A,'VT CHS Emissions Schedule'!I:I)),0)</f>
        <v>24.637428468931297</v>
      </c>
      <c r="AR19" s="66">
        <f>IF(AR$15&lt;2025+$X19,IF(ISNUMBER(SEARCH("Unknown",$B19)),"blended",$M19+_xlfn.XLOOKUP(_xlfn.XLOOKUP($B19,Lookups!$A$3:$A$17,Lookups!$B$3:$B$17),'VT CHS Emissions Schedule'!$A:$A,'VT CHS Emissions Schedule'!J:J)),0)</f>
        <v>22.011209024412938</v>
      </c>
      <c r="AS19" s="66">
        <f>IF(AS$15&lt;2025+$X19,IF(ISNUMBER(SEARCH("Unknown",$B19)),"blended",$M19+_xlfn.XLOOKUP(_xlfn.XLOOKUP($B19,Lookups!$A$3:$A$17,Lookups!$B$3:$B$17),'VT CHS Emissions Schedule'!$A:$A,'VT CHS Emissions Schedule'!K:K)),0)</f>
        <v>19.384989579894583</v>
      </c>
      <c r="AT19" s="66">
        <f>IF(AT$15&lt;2025+$X19,IF(ISNUMBER(SEARCH("Unknown",$B19)),"blended",$M19+_xlfn.XLOOKUP(_xlfn.XLOOKUP($B19,Lookups!$A$3:$A$17,Lookups!$B$3:$B$17),'VT CHS Emissions Schedule'!$A:$A,'VT CHS Emissions Schedule'!L:L)),0)</f>
        <v>16.758770135376224</v>
      </c>
      <c r="AU19" s="66">
        <f>IF(AU$15&lt;2025+$X19,IF(ISNUMBER(SEARCH("Unknown",$B19)),"blended",$M19+_xlfn.XLOOKUP(_xlfn.XLOOKUP($B19,Lookups!$A$3:$A$17,Lookups!$B$3:$B$17),'VT CHS Emissions Schedule'!$A:$A,'VT CHS Emissions Schedule'!M:M)),0)</f>
        <v>14.132550690857862</v>
      </c>
      <c r="AV19" s="66">
        <f>IF(AV$15&lt;2025+$X19,IF(ISNUMBER(SEARCH("Unknown",$B19)),"blended",$M19+_xlfn.XLOOKUP(_xlfn.XLOOKUP($B19,Lookups!$A$3:$A$17,Lookups!$B$3:$B$17),'VT CHS Emissions Schedule'!$A:$A,'VT CHS Emissions Schedule'!N:N)),0)</f>
        <v>11.506331246339505</v>
      </c>
      <c r="AW19" s="66">
        <f>IF(AW$15&lt;2025+$X19,IF(ISNUMBER(SEARCH("Unknown",$B19)),"blended",$M19+_xlfn.XLOOKUP(_xlfn.XLOOKUP($B19,Lookups!$A$3:$A$17,Lookups!$B$3:$B$17),'VT CHS Emissions Schedule'!$A:$A,'VT CHS Emissions Schedule'!O:O)),0)</f>
        <v>11.506331246339505</v>
      </c>
      <c r="AX19" s="66">
        <f>IF(AX$15&lt;2025+$X19,IF(ISNUMBER(SEARCH("Unknown",$B19)),"blended",$M19+_xlfn.XLOOKUP(_xlfn.XLOOKUP($B19,Lookups!$A$3:$A$17,Lookups!$B$3:$B$17),'VT CHS Emissions Schedule'!$A:$A,'VT CHS Emissions Schedule'!P:P)),0)</f>
        <v>11.506331246339505</v>
      </c>
      <c r="AY19" s="66">
        <f>IF(AY$15&lt;2025+$X19,IF(ISNUMBER(SEARCH("Unknown",$B19)),"blended",$M19+_xlfn.XLOOKUP(_xlfn.XLOOKUP($B19,Lookups!$A$3:$A$17,Lookups!$B$3:$B$17),'VT CHS Emissions Schedule'!$A:$A,'VT CHS Emissions Schedule'!Q:Q)),0)</f>
        <v>11.506331246339505</v>
      </c>
      <c r="AZ19" s="66">
        <f>IF(AZ$15&lt;2025+$X19,IF(ISNUMBER(SEARCH("Unknown",$B19)),"blended",$M19+_xlfn.XLOOKUP(_xlfn.XLOOKUP($B19,Lookups!$A$3:$A$17,Lookups!$B$3:$B$17),'VT CHS Emissions Schedule'!$A:$A,'VT CHS Emissions Schedule'!R:R)),0)</f>
        <v>11.506331246339505</v>
      </c>
      <c r="BA19" s="66">
        <f>IF(BA$15&lt;2025+$X19,IF(ISNUMBER(SEARCH("Unknown",$B19)),"blended",$M19+_xlfn.XLOOKUP(_xlfn.XLOOKUP($B19,Lookups!$A$3:$A$17,Lookups!$B$3:$B$17),'VT CHS Emissions Schedule'!$A:$A,'VT CHS Emissions Schedule'!S:S)),0)</f>
        <v>11.506331246339505</v>
      </c>
      <c r="BB19" s="66">
        <f>IF(BB$15&lt;2025+$X19,IF(ISNUMBER(SEARCH("Unknown",$B19)),"blended",$M19+_xlfn.XLOOKUP(_xlfn.XLOOKUP($B19,Lookups!$A$3:$A$17,Lookups!$B$3:$B$17),'VT CHS Emissions Schedule'!$A:$A,'VT CHS Emissions Schedule'!T:T)),0)</f>
        <v>11.506331246339505</v>
      </c>
      <c r="BC19" s="66">
        <f>IF(BC$15&lt;2025+$X19,IF(ISNUMBER(SEARCH("Unknown",$B19)),"blended",$M19+_xlfn.XLOOKUP(_xlfn.XLOOKUP($B19,Lookups!$A$3:$A$17,Lookups!$B$3:$B$17),'VT CHS Emissions Schedule'!$A:$A,'VT CHS Emissions Schedule'!U:U)),0)</f>
        <v>11.506331246339505</v>
      </c>
      <c r="BD19" s="66">
        <f>IF(BD$15&lt;2025+$X19,IF(ISNUMBER(SEARCH("Unknown",$B19)),"blended",$M19+_xlfn.XLOOKUP(_xlfn.XLOOKUP($B19,Lookups!$A$3:$A$17,Lookups!$B$3:$B$17),'VT CHS Emissions Schedule'!$A:$A,'VT CHS Emissions Schedule'!V:V)),0)</f>
        <v>11.506331246339505</v>
      </c>
      <c r="BE19" s="66">
        <f>IF(BE$15&lt;2025+$X19,IF(ISNUMBER(SEARCH("Unknown",$B19)),"blended",$M19+_xlfn.XLOOKUP(_xlfn.XLOOKUP($B19,Lookups!$A$3:$A$17,Lookups!$B$3:$B$17),'VT CHS Emissions Schedule'!$A:$A,'VT CHS Emissions Schedule'!W:W)),0)</f>
        <v>11.506331246339505</v>
      </c>
      <c r="BF19" s="66">
        <f>IF(BF$15&lt;2025+$X19,IF(ISNUMBER(SEARCH("Unknown",$B19)),"blended",$M19+_xlfn.XLOOKUP(_xlfn.XLOOKUP($B19,Lookups!$A$3:$A$17,Lookups!$B$3:$B$17),'VT CHS Emissions Schedule'!$A:$A,'VT CHS Emissions Schedule'!X:X)),0)</f>
        <v>0</v>
      </c>
      <c r="BG19" s="66">
        <f>IF(BG$15&lt;2025+$X19,IF(ISNUMBER(SEARCH("Unknown",$B19)),"blended",$M19+_xlfn.XLOOKUP(_xlfn.XLOOKUP($B19,Lookups!$A$3:$A$17,Lookups!$B$3:$B$17),'VT CHS Emissions Schedule'!$A:$A,'VT CHS Emissions Schedule'!Y:Y)),0)</f>
        <v>0</v>
      </c>
      <c r="BH19" s="66">
        <f>IF(BH$15&lt;2025+$X19,IF(ISNUMBER(SEARCH("Unknown",$B19)),"blended",$M19+_xlfn.XLOOKUP(_xlfn.XLOOKUP($B19,Lookups!$A$3:$A$17,Lookups!$B$3:$B$17),'VT CHS Emissions Schedule'!$A:$A,'VT CHS Emissions Schedule'!Z:Z)),0)</f>
        <v>0</v>
      </c>
      <c r="BI19" s="66">
        <f>IF(BI$15&lt;2025+$X19,IF(ISNUMBER(SEARCH("Unknown",$B19)),"blended",$M19+_xlfn.XLOOKUP(_xlfn.XLOOKUP($B19,Lookups!$A$3:$A$17,Lookups!$B$3:$B$17),'VT CHS Emissions Schedule'!$A:$A,'VT CHS Emissions Schedule'!AA:AA)),0)</f>
        <v>0</v>
      </c>
      <c r="BJ19" s="66">
        <f>IF(BJ$15&lt;2025+$X19,IF(ISNUMBER(SEARCH("Unknown",$B19)),"blended",$M19+_xlfn.XLOOKUP(_xlfn.XLOOKUP($B19,Lookups!$A$3:$A$17,Lookups!$B$3:$B$17),'VT CHS Emissions Schedule'!$A:$A,'VT CHS Emissions Schedule'!AB:AB)),0)</f>
        <v>0</v>
      </c>
      <c r="BK19" s="66">
        <f>IF(BK$15&lt;2025+$X19,IF(ISNUMBER(SEARCH("Unknown",$B19)),"blended",$M19+_xlfn.XLOOKUP(_xlfn.XLOOKUP($B19,Lookups!$A$3:$A$17,Lookups!$B$3:$B$17),'VT CHS Emissions Schedule'!$A:$A,'VT CHS Emissions Schedule'!AC:AC)),0)</f>
        <v>0</v>
      </c>
      <c r="BL19" s="63">
        <f>IF(BL$15&lt;2025+$X19,IF(OR($B19="Oil",$B19="Propane",$B19="Wood, commercial"),$S19*AL19,IF(OR($B19="Natural Gas",$B19="Electricity"),($S19*AL19)/(1-$L19),((($Y$32*$V19*('VT CHS Emissions Schedule'!D$8+$Q19))/$Z$32)+(($Y$33*$V19*('VT CHS Emissions Schedule'!D$9+$P19))/$Z$33)+(($Y$34*$V19*'VT CHS Emissions Schedule'!D$7)/$Z$34)/(1-$O19)+(($Y$35*$V19*'VT CHS Emissions Schedule'!D$5)/$Z$35)/(1-$N19)+(($Y$36*$V19*('VT CHS Emissions Schedule'!D$36+$R19))/$Z$36)))),0)</f>
        <v>510.67793246076633</v>
      </c>
      <c r="BM19" s="63">
        <f>IF(BM$15&lt;2025+$X19,IF(OR($B19="Oil",$B19="Propane",$B19="Wood, commercial"),$S19*AM19,IF(OR($B19="Natural Gas",$B19="Electricity"),($S19*AM19)/(1-$L19),((($Y$32*$V19*('VT CHS Emissions Schedule'!E$8+$Q19))/$Z$32)+(($Y$33*$V19*('VT CHS Emissions Schedule'!E$9+$P19))/$Z$33)+(($Y$34*$V19*'VT CHS Emissions Schedule'!E$7)/$Z$34)/(1-$O19)+(($Y$35*$V19*'VT CHS Emissions Schedule'!E$5)/$Z$35)/(1-$N19)+(($Y$36*$V19*('VT CHS Emissions Schedule'!E$36+$R19))/$Z$36)))),0)</f>
        <v>475.16814510319659</v>
      </c>
      <c r="BN19" s="63">
        <f>IF(BN$15&lt;2025+$X19,IF(OR($B19="Oil",$B19="Propane",$B19="Wood, commercial"),$S19*AN19,IF(OR($B19="Natural Gas",$B19="Electricity"),($S19*AN19)/(1-$L19),((($Y$32*$V19*('VT CHS Emissions Schedule'!F$8+$Q19))/$Z$32)+(($Y$33*$V19*('VT CHS Emissions Schedule'!F$9+$P19))/$Z$33)+(($Y$34*$V19*'VT CHS Emissions Schedule'!F$7)/$Z$34)/(1-$O19)+(($Y$35*$V19*'VT CHS Emissions Schedule'!F$5)/$Z$35)/(1-$N19)+(($Y$36*$V19*('VT CHS Emissions Schedule'!F$36+$R19))/$Z$36)))),0)</f>
        <v>439.6583577456268</v>
      </c>
      <c r="BO19" s="63">
        <f>IF(BO$15&lt;2025+$X19,IF(OR($B19="Oil",$B19="Propane",$B19="Wood, commercial"),$S19*AO19,IF(OR($B19="Natural Gas",$B19="Electricity"),($S19*AO19)/(1-$L19),((($Y$32*$V19*('VT CHS Emissions Schedule'!G$8+$Q19))/$Z$32)+(($Y$33*$V19*('VT CHS Emissions Schedule'!G$9+$P19))/$Z$33)+(($Y$34*$V19*'VT CHS Emissions Schedule'!G$7)/$Z$34)/(1-$O19)+(($Y$35*$V19*'VT CHS Emissions Schedule'!G$5)/$Z$35)/(1-$N19)+(($Y$36*$V19*('VT CHS Emissions Schedule'!G$36+$R19))/$Z$36)))),0)</f>
        <v>404.1485703880569</v>
      </c>
      <c r="BP19" s="63">
        <f>IF(BP$15&lt;2025+$X19,IF(OR($B19="Oil",$B19="Propane",$B19="Wood, commercial"),$S19*AP19,IF(OR($B19="Natural Gas",$B19="Electricity"),($S19*AP19)/(1-$L19),((($Y$32*$V19*('VT CHS Emissions Schedule'!H$8+$Q19))/$Z$32)+(($Y$33*$V19*('VT CHS Emissions Schedule'!H$9+$P19))/$Z$33)+(($Y$34*$V19*'VT CHS Emissions Schedule'!H$7)/$Z$34)/(1-$O19)+(($Y$35*$V19*'VT CHS Emissions Schedule'!H$5)/$Z$35)/(1-$N19)+(($Y$36*$V19*('VT CHS Emissions Schedule'!H$36+$R19))/$Z$36)))),0)</f>
        <v>368.63878303048705</v>
      </c>
      <c r="BQ19" s="63">
        <f>IF(BQ$15&lt;2025+$X19,IF(OR($B19="Oil",$B19="Propane",$B19="Wood, commercial"),$S19*AQ19,IF(OR($B19="Natural Gas",$B19="Electricity"),($S19*AQ19)/(1-$L19),((($Y$32*$V19*('VT CHS Emissions Schedule'!I$8+$Q19))/$Z$32)+(($Y$33*$V19*('VT CHS Emissions Schedule'!I$9+$P19))/$Z$33)+(($Y$34*$V19*'VT CHS Emissions Schedule'!I$7)/$Z$34)/(1-$O19)+(($Y$35*$V19*'VT CHS Emissions Schedule'!I$5)/$Z$35)/(1-$N19)+(($Y$36*$V19*('VT CHS Emissions Schedule'!I$36+$R19))/$Z$36)))),0)</f>
        <v>333.12899567291731</v>
      </c>
      <c r="BR19" s="63">
        <f>IF(BR$15&lt;2025+$X19,IF(OR($B19="Oil",$B19="Propane",$B19="Wood, commercial"),$S19*AR19,IF(OR($B19="Natural Gas",$B19="Electricity"),($S19*AR19)/(1-$L19),((($Y$32*$V19*('VT CHS Emissions Schedule'!J$8+$Q19))/$Z$32)+(($Y$33*$V19*('VT CHS Emissions Schedule'!J$9+$P19))/$Z$33)+(($Y$34*$V19*'VT CHS Emissions Schedule'!J$7)/$Z$34)/(1-$O19)+(($Y$35*$V19*'VT CHS Emissions Schedule'!J$5)/$Z$35)/(1-$N19)+(($Y$36*$V19*('VT CHS Emissions Schedule'!J$36+$R19))/$Z$36)))),0)</f>
        <v>297.61920831534746</v>
      </c>
      <c r="BS19" s="63">
        <f>IF(BS$15&lt;2025+$X19,IF(OR($B19="Oil",$B19="Propane",$B19="Wood, commercial"),$S19*AS19,IF(OR($B19="Natural Gas",$B19="Electricity"),($S19*AS19)/(1-$L19),((($Y$32*$V19*('VT CHS Emissions Schedule'!K$8+$Q19))/$Z$32)+(($Y$33*$V19*('VT CHS Emissions Schedule'!K$9+$P19))/$Z$33)+(($Y$34*$V19*'VT CHS Emissions Schedule'!K$7)/$Z$34)/(1-$O19)+(($Y$35*$V19*'VT CHS Emissions Schedule'!K$5)/$Z$35)/(1-$N19)+(($Y$36*$V19*('VT CHS Emissions Schedule'!K$36+$R19))/$Z$36)))),0)</f>
        <v>262.10942095777767</v>
      </c>
      <c r="BT19" s="63">
        <f>IF(BT$15&lt;2025+$X19,IF(OR($B19="Oil",$B19="Propane",$B19="Wood, commercial"),$S19*AT19,IF(OR($B19="Natural Gas",$B19="Electricity"),($S19*AT19)/(1-$L19),((($Y$32*$V19*('VT CHS Emissions Schedule'!L$8+$Q19))/$Z$32)+(($Y$33*$V19*('VT CHS Emissions Schedule'!L$9+$P19))/$Z$33)+(($Y$34*$V19*'VT CHS Emissions Schedule'!L$7)/$Z$34)/(1-$O19)+(($Y$35*$V19*'VT CHS Emissions Schedule'!L$5)/$Z$35)/(1-$N19)+(($Y$36*$V19*('VT CHS Emissions Schedule'!L$36+$R19))/$Z$36)))),0)</f>
        <v>226.59963360020782</v>
      </c>
      <c r="BU19" s="63">
        <f>IF(BU$15&lt;2025+$X19,IF(OR($B19="Oil",$B19="Propane",$B19="Wood, commercial"),$S19*AU19,IF(OR($B19="Natural Gas",$B19="Electricity"),($S19*AU19)/(1-$L19),((($Y$32*$V19*('VT CHS Emissions Schedule'!M$8+$Q19))/$Z$32)+(($Y$33*$V19*('VT CHS Emissions Schedule'!M$9+$P19))/$Z$33)+(($Y$34*$V19*'VT CHS Emissions Schedule'!M$7)/$Z$34)/(1-$O19)+(($Y$35*$V19*'VT CHS Emissions Schedule'!M$5)/$Z$35)/(1-$N19)+(($Y$36*$V19*('VT CHS Emissions Schedule'!M$36+$R19))/$Z$36)))),0)</f>
        <v>191.08984624263795</v>
      </c>
      <c r="BV19" s="63">
        <f>IF(BV$15&lt;2025+$X19,IF(OR($B19="Oil",$B19="Propane",$B19="Wood, commercial"),$S19*AV19,IF(OR($B19="Natural Gas",$B19="Electricity"),($S19*AV19)/(1-$L19),((($Y$32*$V19*('VT CHS Emissions Schedule'!N$8+$Q19))/$Z$32)+(($Y$33*$V19*('VT CHS Emissions Schedule'!N$9+$P19))/$Z$33)+(($Y$34*$V19*'VT CHS Emissions Schedule'!N$7)/$Z$34)/(1-$O19)+(($Y$35*$V19*'VT CHS Emissions Schedule'!N$5)/$Z$35)/(1-$N19)+(($Y$36*$V19*('VT CHS Emissions Schedule'!N$36+$R19))/$Z$36)))),0)</f>
        <v>155.58005888506815</v>
      </c>
      <c r="BW19" s="63">
        <f>IF(BW$15&lt;2025+$X19,IF(OR($B19="Oil",$B19="Propane",$B19="Wood, commercial"),$S19*AW19,IF(OR($B19="Natural Gas",$B19="Electricity"),($S19*AW19)/(1-$L19),((($Y$32*$V19*('VT CHS Emissions Schedule'!O$8+$Q19))/$Z$32)+(($Y$33*$V19*('VT CHS Emissions Schedule'!O$9+$P19))/$Z$33)+(($Y$34*$V19*'VT CHS Emissions Schedule'!O$7)/$Z$34)/(1-$O19)+(($Y$35*$V19*'VT CHS Emissions Schedule'!O$5)/$Z$35)/(1-$N19)+(($Y$36*$V19*('VT CHS Emissions Schedule'!O$36+$R19))/$Z$36)))),0)</f>
        <v>155.58005888506815</v>
      </c>
      <c r="BX19" s="63">
        <f>IF(BX$15&lt;2025+$X19,IF(OR($B19="Oil",$B19="Propane",$B19="Wood, commercial"),$S19*AX19,IF(OR($B19="Natural Gas",$B19="Electricity"),($S19*AX19)/(1-$L19),((($Y$32*$V19*('VT CHS Emissions Schedule'!P$8+$Q19))/$Z$32)+(($Y$33*$V19*('VT CHS Emissions Schedule'!P$9+$P19))/$Z$33)+(($Y$34*$V19*'VT CHS Emissions Schedule'!P$7)/$Z$34)/(1-$O19)+(($Y$35*$V19*'VT CHS Emissions Schedule'!P$5)/$Z$35)/(1-$N19)+(($Y$36*$V19*('VT CHS Emissions Schedule'!P$36+$R19))/$Z$36)))),0)</f>
        <v>155.58005888506815</v>
      </c>
      <c r="BY19" s="63">
        <f>IF(BY$15&lt;2025+$X19,IF(OR($B19="Oil",$B19="Propane",$B19="Wood, commercial"),$S19*AY19,IF(OR($B19="Natural Gas",$B19="Electricity"),($S19*AY19)/(1-$L19),((($Y$32*$V19*('VT CHS Emissions Schedule'!Q$8+$Q19))/$Z$32)+(($Y$33*$V19*('VT CHS Emissions Schedule'!Q$9+$P19))/$Z$33)+(($Y$34*$V19*'VT CHS Emissions Schedule'!Q$7)/$Z$34)/(1-$O19)+(($Y$35*$V19*'VT CHS Emissions Schedule'!Q$5)/$Z$35)/(1-$N19)+(($Y$36*$V19*('VT CHS Emissions Schedule'!Q$36+$R19))/$Z$36)))),0)</f>
        <v>155.58005888506815</v>
      </c>
      <c r="BZ19" s="63">
        <f>IF(BZ$15&lt;2025+$X19,IF(OR($B19="Oil",$B19="Propane",$B19="Wood, commercial"),$S19*AZ19,IF(OR($B19="Natural Gas",$B19="Electricity"),($S19*AZ19)/(1-$L19),((($Y$32*$V19*('VT CHS Emissions Schedule'!R$8+$Q19))/$Z$32)+(($Y$33*$V19*('VT CHS Emissions Schedule'!R$9+$P19))/$Z$33)+(($Y$34*$V19*'VT CHS Emissions Schedule'!R$7)/$Z$34)/(1-$O19)+(($Y$35*$V19*'VT CHS Emissions Schedule'!R$5)/$Z$35)/(1-$N19)+(($Y$36*$V19*('VT CHS Emissions Schedule'!R$36+$R19))/$Z$36)))),0)</f>
        <v>155.58005888506815</v>
      </c>
      <c r="CA19" s="63">
        <f>IF(CA$15&lt;2025+$X19,IF(OR($B19="Oil",$B19="Propane",$B19="Wood, commercial"),$S19*BA19,IF(OR($B19="Natural Gas",$B19="Electricity"),($S19*BA19)/(1-$L19),((($Y$32*$V19*('VT CHS Emissions Schedule'!S$8+$Q19))/$Z$32)+(($Y$33*$V19*('VT CHS Emissions Schedule'!S$9+$P19))/$Z$33)+(($Y$34*$V19*'VT CHS Emissions Schedule'!S$7)/$Z$34)/(1-$O19)+(($Y$35*$V19*'VT CHS Emissions Schedule'!S$5)/$Z$35)/(1-$N19)+(($Y$36*$V19*('VT CHS Emissions Schedule'!S$36+$R19))/$Z$36)))),0)</f>
        <v>155.58005888506815</v>
      </c>
      <c r="CB19" s="63">
        <f>IF(CB$15&lt;2025+$X19,IF(OR($B19="Oil",$B19="Propane",$B19="Wood, commercial"),$S19*BB19,IF(OR($B19="Natural Gas",$B19="Electricity"),($S19*BB19)/(1-$L19),((($Y$32*$V19*('VT CHS Emissions Schedule'!T$8+$Q19))/$Z$32)+(($Y$33*$V19*('VT CHS Emissions Schedule'!T$9+$P19))/$Z$33)+(($Y$34*$V19*'VT CHS Emissions Schedule'!T$7)/$Z$34)/(1-$O19)+(($Y$35*$V19*'VT CHS Emissions Schedule'!T$5)/$Z$35)/(1-$N19)+(($Y$36*$V19*('VT CHS Emissions Schedule'!T$36+$R19))/$Z$36)))),0)</f>
        <v>155.58005888506815</v>
      </c>
      <c r="CC19" s="63">
        <f>IF(CC$15&lt;2025+$X19,IF(OR($B19="Oil",$B19="Propane",$B19="Wood, commercial"),$S19*BC19,IF(OR($B19="Natural Gas",$B19="Electricity"),($S19*BC19)/(1-$L19),((($Y$32*$V19*('VT CHS Emissions Schedule'!U$8+$Q19))/$Z$32)+(($Y$33*$V19*('VT CHS Emissions Schedule'!U$9+$P19))/$Z$33)+(($Y$34*$V19*'VT CHS Emissions Schedule'!U$7)/$Z$34)/(1-$O19)+(($Y$35*$V19*'VT CHS Emissions Schedule'!U$5)/$Z$35)/(1-$N19)+(($Y$36*$V19*('VT CHS Emissions Schedule'!U$36+$R19))/$Z$36)))),0)</f>
        <v>155.58005888506815</v>
      </c>
      <c r="CD19" s="63">
        <f>IF(CD$15&lt;2025+$X19,IF(OR($B19="Oil",$B19="Propane",$B19="Wood, commercial"),$S19*BD19,IF(OR($B19="Natural Gas",$B19="Electricity"),($S19*BD19)/(1-$L19),((($Y$32*$V19*('VT CHS Emissions Schedule'!V$8+$Q19))/$Z$32)+(($Y$33*$V19*('VT CHS Emissions Schedule'!V$9+$P19))/$Z$33)+(($Y$34*$V19*'VT CHS Emissions Schedule'!V$7)/$Z$34)/(1-$O19)+(($Y$35*$V19*'VT CHS Emissions Schedule'!V$5)/$Z$35)/(1-$N19)+(($Y$36*$V19*('VT CHS Emissions Schedule'!V$36+$R19))/$Z$36)))),0)</f>
        <v>155.58005888506815</v>
      </c>
      <c r="CE19" s="63">
        <f>IF(CE$15&lt;2025+$X19,IF(OR($B19="Oil",$B19="Propane",$B19="Wood, commercial"),$S19*BE19,IF(OR($B19="Natural Gas",$B19="Electricity"),($S19*BE19)/(1-$L19),((($Y$32*$V19*('VT CHS Emissions Schedule'!W$8+$Q19))/$Z$32)+(($Y$33*$V19*('VT CHS Emissions Schedule'!W$9+$P19))/$Z$33)+(($Y$34*$V19*'VT CHS Emissions Schedule'!W$7)/$Z$34)/(1-$O19)+(($Y$35*$V19*'VT CHS Emissions Schedule'!W$5)/$Z$35)/(1-$N19)+(($Y$36*$V19*('VT CHS Emissions Schedule'!W$36+$R19))/$Z$36)))),0)</f>
        <v>155.58005888506815</v>
      </c>
      <c r="CF19" s="63">
        <f>IF(CF$15&lt;2025+$X19,IF(OR($B19="Oil",$B19="Propane",$B19="Wood, commercial"),$S19*BF19,IF(OR($B19="Natural Gas",$B19="Electricity"),($S19*BF19)/(1-$L19),((($Y$32*$V19*('VT CHS Emissions Schedule'!X$8+$Q19))/$Z$32)+(($Y$33*$V19*('VT CHS Emissions Schedule'!X$9+$P19))/$Z$33)+(($Y$34*$V19*'VT CHS Emissions Schedule'!X$7)/$Z$34)/(1-$O19)+(($Y$35*$V19*'VT CHS Emissions Schedule'!X$5)/$Z$35)/(1-$N19)+(($Y$36*$V19*('VT CHS Emissions Schedule'!X$36+$R19))/$Z$36)))),0)</f>
        <v>0</v>
      </c>
      <c r="CG19" s="63">
        <f>IF(CG$15&lt;2025+$X19,IF(OR($B19="Oil",$B19="Propane",$B19="Wood, commercial"),$S19*BG19,IF(OR($B19="Natural Gas",$B19="Electricity"),($S19*BG19)/(1-$L19),((($Y$32*$V19*('VT CHS Emissions Schedule'!Y$8+$Q19))/$Z$32)+(($Y$33*$V19*('VT CHS Emissions Schedule'!Y$9+$P19))/$Z$33)+(($Y$34*$V19*'VT CHS Emissions Schedule'!Y$7)/$Z$34)/(1-$O19)+(($Y$35*$V19*'VT CHS Emissions Schedule'!Y$5)/$Z$35)/(1-$N19)+(($Y$36*$V19*('VT CHS Emissions Schedule'!Y$36+$R19))/$Z$36)))),0)</f>
        <v>0</v>
      </c>
      <c r="CH19" s="63">
        <f>IF(CH$15&lt;2025+$X19,IF(OR($B19="Oil",$B19="Propane",$B19="Wood, commercial"),$S19*BH19,IF(OR($B19="Natural Gas",$B19="Electricity"),($S19*BH19)/(1-$L19),((($Y$32*$V19*('VT CHS Emissions Schedule'!Z$8+$Q19))/$Z$32)+(($Y$33*$V19*('VT CHS Emissions Schedule'!Z$9+$P19))/$Z$33)+(($Y$34*$V19*'VT CHS Emissions Schedule'!Z$7)/$Z$34)/(1-$O19)+(($Y$35*$V19*'VT CHS Emissions Schedule'!Z$5)/$Z$35)/(1-$N19)+(($Y$36*$V19*('VT CHS Emissions Schedule'!Z$36+$R19))/$Z$36)))),0)</f>
        <v>0</v>
      </c>
      <c r="CI19" s="63">
        <f>IF(CI$15&lt;2025+$X19,IF(OR($B19="Oil",$B19="Propane",$B19="Wood, commercial"),$S19*BI19,IF(OR($B19="Natural Gas",$B19="Electricity"),($S19*BI19)/(1-$L19),((($Y$32*$V19*('VT CHS Emissions Schedule'!AA$8+$Q19))/$Z$32)+(($Y$33*$V19*('VT CHS Emissions Schedule'!AA$9+$P19))/$Z$33)+(($Y$34*$V19*'VT CHS Emissions Schedule'!AA$7)/$Z$34)/(1-$O19)+(($Y$35*$V19*'VT CHS Emissions Schedule'!AA$5)/$Z$35)/(1-$N19)+(($Y$36*$V19*('VT CHS Emissions Schedule'!AA$36+$R19))/$Z$36)))),0)</f>
        <v>0</v>
      </c>
      <c r="CJ19" s="63">
        <f>IF(CJ$15&lt;2025+$X19,IF(OR($B19="Oil",$B19="Propane",$B19="Wood, commercial"),$S19*BJ19,IF(OR($B19="Natural Gas",$B19="Electricity"),($S19*BJ19)/(1-$L19),((($Y$32*$V19*('VT CHS Emissions Schedule'!AB$8+$Q19))/$Z$32)+(($Y$33*$V19*('VT CHS Emissions Schedule'!AB$9+$P19))/$Z$33)+(($Y$34*$V19*'VT CHS Emissions Schedule'!AB$7)/$Z$34)/(1-$O19)+(($Y$35*$V19*'VT CHS Emissions Schedule'!AB$5)/$Z$35)/(1-$N19)+(($Y$36*$V19*('VT CHS Emissions Schedule'!AB$36+$R19))/$Z$36)))),0)</f>
        <v>0</v>
      </c>
      <c r="CK19" s="63">
        <f>IF(CK$15&lt;2025+$X19,IF(OR($B19="Oil",$B19="Propane",$B19="Wood, commercial"),$S19*BK19,IF(OR($B19="Natural Gas",$B19="Electricity"),($S19*BK19)/(1-$L19),((($Y$32*$V19*('VT CHS Emissions Schedule'!AC$8+$Q19))/$Z$32)+(($Y$33*$V19*('VT CHS Emissions Schedule'!AC$9+$P19))/$Z$33)+(($Y$34*$V19*'VT CHS Emissions Schedule'!AC$7)/$Z$34)/(1-$O19)+(($Y$35*$V19*'VT CHS Emissions Schedule'!AC$5)/$Z$35)/(1-$N19)+(($Y$36*$V19*('VT CHS Emissions Schedule'!AC$36+$R19))/$Z$36)))),0)</f>
        <v>0</v>
      </c>
      <c r="CL19" s="63">
        <f>IF(CL$15&lt;2025+$X19,BL19+($T19*'VT CHS Emissions Schedule'!D$5)/(1-$N19)+($U19*'VT CHS Emissions Schedule'!D$5)/(1-$N19),0)</f>
        <v>546.72991956632654</v>
      </c>
      <c r="CM19" s="63">
        <f>IF(CM$15&lt;2025+$X19,BM19+($T19*'VT CHS Emissions Schedule'!E$5)/(1-$N19)+($U19*'VT CHS Emissions Schedule'!E$5)/(1-$N19),0)</f>
        <v>508.71327159355957</v>
      </c>
      <c r="CN19" s="63">
        <f>IF(CN$15&lt;2025+$X19,BN19+($T19*'VT CHS Emissions Schedule'!F$5)/(1-$N19)+($U19*'VT CHS Emissions Schedule'!F$5)/(1-$N19),0)</f>
        <v>470.69662362079248</v>
      </c>
      <c r="CO19" s="63">
        <f>IF(CO$15&lt;2025+$X19,BO19+($T19*'VT CHS Emissions Schedule'!G$5)/(1-$N19)+($U19*'VT CHS Emissions Schedule'!G$5)/(1-$N19),0)</f>
        <v>432.67997564802522</v>
      </c>
      <c r="CP19" s="63">
        <f>IF(CP$15&lt;2025+$X19,BP19+($T19*'VT CHS Emissions Schedule'!H$5)/(1-$N19)+($U19*'VT CHS Emissions Schedule'!H$5)/(1-$N19),0)</f>
        <v>394.66332767525802</v>
      </c>
      <c r="CQ19" s="63">
        <f>IF(CQ$15&lt;2025+$X19,BQ19+($T19*'VT CHS Emissions Schedule'!I$5)/(1-$N19)+($U19*'VT CHS Emissions Schedule'!I$5)/(1-$N19),0)</f>
        <v>356.64667970249093</v>
      </c>
      <c r="CR19" s="63">
        <f>IF(CR$15&lt;2025+$X19,BR19+($T19*'VT CHS Emissions Schedule'!J$5)/(1-$N19)+($U19*'VT CHS Emissions Schedule'!J$5)/(1-$N19),0)</f>
        <v>318.63003172972378</v>
      </c>
      <c r="CS19" s="63">
        <f>IF(CS$15&lt;2025+$X19,BS19+($T19*'VT CHS Emissions Schedule'!K$5)/(1-$N19)+($U19*'VT CHS Emissions Schedule'!K$5)/(1-$N19),0)</f>
        <v>280.61338375695664</v>
      </c>
      <c r="CT19" s="63">
        <f>IF(CT$15&lt;2025+$X19,BT19+($T19*'VT CHS Emissions Schedule'!L$5)/(1-$N19)+($U19*'VT CHS Emissions Schedule'!L$5)/(1-$N19),0)</f>
        <v>242.59673578418952</v>
      </c>
      <c r="CU19" s="63">
        <f>IF(CU$15&lt;2025+$X19,BU19+($T19*'VT CHS Emissions Schedule'!M$5)/(1-$N19)+($U19*'VT CHS Emissions Schedule'!M$5)/(1-$N19),0)</f>
        <v>204.58008781142232</v>
      </c>
      <c r="CV19" s="63">
        <f>IF(CV$15&lt;2025+$X19,BV19+($T19*'VT CHS Emissions Schedule'!N$5)/(1-$N19)+($U19*'VT CHS Emissions Schedule'!N$5)/(1-$N19),0)</f>
        <v>166.5634398386552</v>
      </c>
      <c r="CW19" s="63">
        <f>IF(CW$15&lt;2025+$X19,BW19+($T19*'VT CHS Emissions Schedule'!O$5)/(1-$N19)+($U19*'VT CHS Emissions Schedule'!O$5)/(1-$N19),0)</f>
        <v>166.5634398386552</v>
      </c>
      <c r="CX19" s="63">
        <f>IF(CX$15&lt;2025+$X19,BX19+($T19*'VT CHS Emissions Schedule'!P$5)/(1-$N19)+($U19*'VT CHS Emissions Schedule'!P$5)/(1-$N19),0)</f>
        <v>166.5634398386552</v>
      </c>
      <c r="CY19" s="63">
        <f>IF(CY$15&lt;2025+$X19,BY19+($T19*'VT CHS Emissions Schedule'!Q$5)/(1-$N19)+($U19*'VT CHS Emissions Schedule'!Q$5)/(1-$N19),0)</f>
        <v>166.5634398386552</v>
      </c>
      <c r="CZ19" s="63">
        <f>IF(CZ$15&lt;2025+$X19,BZ19+($T19*'VT CHS Emissions Schedule'!R$5)/(1-$N19)+($U19*'VT CHS Emissions Schedule'!R$5)/(1-$N19),0)</f>
        <v>166.5634398386552</v>
      </c>
      <c r="DA19" s="63">
        <f>IF(DA$15&lt;2025+$X19,CA19+($T19*'VT CHS Emissions Schedule'!S$5)/(1-$N19)+($U19*'VT CHS Emissions Schedule'!S$5)/(1-$N19),0)</f>
        <v>166.5634398386552</v>
      </c>
      <c r="DB19" s="63">
        <f>IF(DB$15&lt;2025+$X19,CB19+($T19*'VT CHS Emissions Schedule'!T$5)/(1-$N19)+($U19*'VT CHS Emissions Schedule'!T$5)/(1-$N19),0)</f>
        <v>166.5634398386552</v>
      </c>
      <c r="DC19" s="63">
        <f>IF(DC$15&lt;2025+$X19,CC19+($T19*'VT CHS Emissions Schedule'!U$5)/(1-$N19)+($U19*'VT CHS Emissions Schedule'!U$5)/(1-$N19),0)</f>
        <v>166.5634398386552</v>
      </c>
      <c r="DD19" s="63">
        <f>IF(DD$15&lt;2025+$X19,CD19+($T19*'VT CHS Emissions Schedule'!V$5)/(1-$N19)+($U19*'VT CHS Emissions Schedule'!V$5)/(1-$N19),0)</f>
        <v>166.5634398386552</v>
      </c>
      <c r="DE19" s="63">
        <f>IF(DE$15&lt;2025+$X19,CE19+($T19*'VT CHS Emissions Schedule'!W$5)/(1-$N19)+($U19*'VT CHS Emissions Schedule'!W$5)/(1-$N19),0)</f>
        <v>166.5634398386552</v>
      </c>
      <c r="DF19" s="63">
        <f>IF(DF$15&lt;2025+$X19,CF19+($T19*'VT CHS Emissions Schedule'!X$5)/(1-$N19)+($U19*'VT CHS Emissions Schedule'!X$5)/(1-$N19),0)</f>
        <v>0</v>
      </c>
      <c r="DG19" s="63">
        <f>IF(DG$15&lt;2025+$X19,CG19+($T19*'VT CHS Emissions Schedule'!Y$5)/(1-$N19)+($U19*'VT CHS Emissions Schedule'!Y$5)/(1-$N19),0)</f>
        <v>0</v>
      </c>
      <c r="DH19" s="63">
        <f>IF(DH$15&lt;2025+$X19,CH19+($T19*'VT CHS Emissions Schedule'!Z$5)/(1-$N19)+($U19*'VT CHS Emissions Schedule'!Z$5)/(1-$N19),0)</f>
        <v>0</v>
      </c>
      <c r="DI19" s="63">
        <f>IF(DI$15&lt;2025+$X19,CI19+($T19*'VT CHS Emissions Schedule'!AA$5)/(1-$N19)+($U19*'VT CHS Emissions Schedule'!AA$5)/(1-$N19),0)</f>
        <v>0</v>
      </c>
      <c r="DJ19" s="63">
        <f>IF(DJ$15&lt;2025+$X19,CJ19+($T19*'VT CHS Emissions Schedule'!AB$5)/(1-$N19)+($U19*'VT CHS Emissions Schedule'!AB$5)/(1-$N19),0)</f>
        <v>0</v>
      </c>
      <c r="DK19" s="63">
        <f>IF(DK$15&lt;2025+$X19,CK19+($T19*'VT CHS Emissions Schedule'!AC$5)/(1-$N19)+($U19*'VT CHS Emissions Schedule'!AC$5)/(1-$N19),0)</f>
        <v>0</v>
      </c>
    </row>
    <row r="20" spans="1:115" ht="15" customHeight="1" x14ac:dyDescent="0.25">
      <c r="A20" s="457"/>
      <c r="B20" s="67" t="s">
        <v>357</v>
      </c>
      <c r="C20" s="353" t="s">
        <v>673</v>
      </c>
      <c r="D20" s="357" t="s">
        <v>672</v>
      </c>
      <c r="E20" s="110">
        <f t="shared" si="0"/>
        <v>45241.431992012884</v>
      </c>
      <c r="F20" s="224">
        <f t="shared" si="1"/>
        <v>46006.220148814929</v>
      </c>
      <c r="G20" s="220">
        <f t="shared" si="2"/>
        <v>4.5241431992012887E-2</v>
      </c>
      <c r="H20" s="110">
        <f t="shared" si="3"/>
        <v>2346.6473107776783</v>
      </c>
      <c r="I20" s="63">
        <f>IF(OR($B20="Oil",$B20="Propane",$B20="Wood, commercial"),$S20*AL20,IF(OR($B20="Natural Gas",$B20="Electricity"),($S20*AL20)/(1-$L20),((($Y$32*$V20*('VT CHS Emissions Schedule'!D$8+$Q20))/$Z$32)+(($Y$33*$V20*('VT CHS Emissions Schedule'!D$9+$P20))/$Z$33)+(($Y$34*$V20*'VT CHS Emissions Schedule'!D$7)/$Z$34)/(1-$O20)+(($Y$35*$V20*'VT CHS Emissions Schedule'!D$5)/$Z$35)/(1-$N20)+(($Y$36*$V20*('VT CHS Emissions Schedule'!D$36+$R20))/$Z$36))))</f>
        <v>2269.5321605195286</v>
      </c>
      <c r="J20" s="63">
        <f>($T20*'VT CHS Emissions Schedule'!D$5)/(1-$N20)</f>
        <v>25.468697633243348</v>
      </c>
      <c r="K20" s="63">
        <f>(U20*'VT CHS Emissions Schedule'!D$5)/(1-$N20)</f>
        <v>51.646452624906587</v>
      </c>
      <c r="L20" s="65">
        <f>_xlfn.XLOOKUP($B20,Lookups!$A$3:$A$15,Lookups!$E$3:$E$15)</f>
        <v>0</v>
      </c>
      <c r="M20" s="64">
        <f>_xlfn.XLOOKUP($B20,Lookups!$A$3:$A$15,Lookups!$D$3:$D$15)</f>
        <v>1.3776766038113153</v>
      </c>
      <c r="N20" s="65">
        <f>Lookups!$E$6</f>
        <v>8.9499999999999996E-2</v>
      </c>
      <c r="O20" s="65">
        <f>Lookups!$E$5</f>
        <v>1.4E-2</v>
      </c>
      <c r="P20" s="64">
        <f>Lookups!$D$4</f>
        <v>0.32764300000000002</v>
      </c>
      <c r="Q20" s="64">
        <f>Lookups!$D$3</f>
        <v>0.21490000000000001</v>
      </c>
      <c r="R20" s="64">
        <f>Lookups!$D$8</f>
        <v>1.3776766038113153</v>
      </c>
      <c r="S20" s="71">
        <f t="shared" si="4"/>
        <v>60.078188785014</v>
      </c>
      <c r="T20" s="71">
        <f t="shared" si="5"/>
        <v>0.61398343648538956</v>
      </c>
      <c r="U20" s="71">
        <f t="shared" si="6"/>
        <v>1.2450603843806303</v>
      </c>
      <c r="V20" s="71">
        <f t="shared" si="7"/>
        <v>45.058641588760501</v>
      </c>
      <c r="W20" s="71">
        <f t="shared" si="8"/>
        <v>2.1612216964285711</v>
      </c>
      <c r="X20" s="67">
        <v>20</v>
      </c>
      <c r="Y20" s="169">
        <v>3.1399999999999997E-2</v>
      </c>
      <c r="Z20" s="79">
        <f t="shared" si="9"/>
        <v>0.66</v>
      </c>
      <c r="AA20" s="79">
        <f t="shared" si="10"/>
        <v>0.68</v>
      </c>
      <c r="AB20" s="351">
        <f t="shared" si="11"/>
        <v>1.6</v>
      </c>
      <c r="AC20" s="351">
        <f t="shared" si="12"/>
        <v>47.6</v>
      </c>
      <c r="AD20" s="70">
        <v>1</v>
      </c>
      <c r="AE20" s="63">
        <v>127961.3</v>
      </c>
      <c r="AF20" s="63">
        <v>6619</v>
      </c>
      <c r="AG20" s="71">
        <v>0.55000000000000004</v>
      </c>
      <c r="AH20" s="71">
        <v>0.75</v>
      </c>
      <c r="AI20" s="71">
        <f>$Z$36</f>
        <v>0.75</v>
      </c>
      <c r="AJ20" s="71">
        <v>3.52</v>
      </c>
      <c r="AK20" s="74">
        <v>1.06E-3</v>
      </c>
      <c r="AL20" s="66">
        <f>IF(AL$15&lt;2025+$X20,IF(ISNUMBER(SEARCH("Unknown",$B20)),"blended",$M20+_xlfn.XLOOKUP(_xlfn.XLOOKUP($B20,Lookups!$A$3:$A$17,Lookups!$B$3:$B$17),'VT CHS Emissions Schedule'!$A:$A,'VT CHS Emissions Schedule'!D:D)),0)</f>
        <v>37.776307948312258</v>
      </c>
      <c r="AM20" s="66">
        <f>IF(AM$15&lt;2025+$X20,IF(ISNUMBER(SEARCH("Unknown",$B20)),"blended",$M20+_xlfn.XLOOKUP(_xlfn.XLOOKUP($B20,Lookups!$A$3:$A$17,Lookups!$B$3:$B$17),'VT CHS Emissions Schedule'!$A:$A,'VT CHS Emissions Schedule'!E:E)),0)</f>
        <v>37.776307948312258</v>
      </c>
      <c r="AN20" s="66">
        <f>IF(AN$15&lt;2025+$X20,IF(ISNUMBER(SEARCH("Unknown",$B20)),"blended",$M20+_xlfn.XLOOKUP(_xlfn.XLOOKUP($B20,Lookups!$A$3:$A$17,Lookups!$B$3:$B$17),'VT CHS Emissions Schedule'!$A:$A,'VT CHS Emissions Schedule'!F:F)),0)</f>
        <v>37.776307948312258</v>
      </c>
      <c r="AO20" s="66">
        <f>IF(AO$15&lt;2025+$X20,IF(ISNUMBER(SEARCH("Unknown",$B20)),"blended",$M20+_xlfn.XLOOKUP(_xlfn.XLOOKUP($B20,Lookups!$A$3:$A$17,Lookups!$B$3:$B$17),'VT CHS Emissions Schedule'!$A:$A,'VT CHS Emissions Schedule'!G:G)),0)</f>
        <v>37.776307948312258</v>
      </c>
      <c r="AP20" s="66">
        <f>IF(AP$15&lt;2025+$X20,IF(ISNUMBER(SEARCH("Unknown",$B20)),"blended",$M20+_xlfn.XLOOKUP(_xlfn.XLOOKUP($B20,Lookups!$A$3:$A$17,Lookups!$B$3:$B$17),'VT CHS Emissions Schedule'!$A:$A,'VT CHS Emissions Schedule'!H:H)),0)</f>
        <v>37.776307948312258</v>
      </c>
      <c r="AQ20" s="66">
        <f>IF(AQ$15&lt;2025+$X20,IF(ISNUMBER(SEARCH("Unknown",$B20)),"blended",$M20+_xlfn.XLOOKUP(_xlfn.XLOOKUP($B20,Lookups!$A$3:$A$17,Lookups!$B$3:$B$17),'VT CHS Emissions Schedule'!$A:$A,'VT CHS Emissions Schedule'!I:I)),0)</f>
        <v>37.662812762155191</v>
      </c>
      <c r="AR20" s="66">
        <f>IF(AR$15&lt;2025+$X20,IF(ISNUMBER(SEARCH("Unknown",$B20)),"blended",$M20+_xlfn.XLOOKUP(_xlfn.XLOOKUP($B20,Lookups!$A$3:$A$17,Lookups!$B$3:$B$17),'VT CHS Emissions Schedule'!$A:$A,'VT CHS Emissions Schedule'!J:J)),0)</f>
        <v>37.662812762155191</v>
      </c>
      <c r="AS20" s="66">
        <f>IF(AS$15&lt;2025+$X20,IF(ISNUMBER(SEARCH("Unknown",$B20)),"blended",$M20+_xlfn.XLOOKUP(_xlfn.XLOOKUP($B20,Lookups!$A$3:$A$17,Lookups!$B$3:$B$17),'VT CHS Emissions Schedule'!$A:$A,'VT CHS Emissions Schedule'!K:K)),0)</f>
        <v>37.662812762155191</v>
      </c>
      <c r="AT20" s="66">
        <f>IF(AT$15&lt;2025+$X20,IF(ISNUMBER(SEARCH("Unknown",$B20)),"blended",$M20+_xlfn.XLOOKUP(_xlfn.XLOOKUP($B20,Lookups!$A$3:$A$17,Lookups!$B$3:$B$17),'VT CHS Emissions Schedule'!$A:$A,'VT CHS Emissions Schedule'!L:L)),0)</f>
        <v>37.662812762155191</v>
      </c>
      <c r="AU20" s="66">
        <f>IF(AU$15&lt;2025+$X20,IF(ISNUMBER(SEARCH("Unknown",$B20)),"blended",$M20+_xlfn.XLOOKUP(_xlfn.XLOOKUP($B20,Lookups!$A$3:$A$17,Lookups!$B$3:$B$17),'VT CHS Emissions Schedule'!$A:$A,'VT CHS Emissions Schedule'!M:M)),0)</f>
        <v>37.662812762155191</v>
      </c>
      <c r="AV20" s="66">
        <f>IF(AV$15&lt;2025+$X20,IF(ISNUMBER(SEARCH("Unknown",$B20)),"blended",$M20+_xlfn.XLOOKUP(_xlfn.XLOOKUP($B20,Lookups!$A$3:$A$17,Lookups!$B$3:$B$17),'VT CHS Emissions Schedule'!$A:$A,'VT CHS Emissions Schedule'!N:N)),0)</f>
        <v>37.585018547157112</v>
      </c>
      <c r="AW20" s="66">
        <f>IF(AW$15&lt;2025+$X20,IF(ISNUMBER(SEARCH("Unknown",$B20)),"blended",$M20+_xlfn.XLOOKUP(_xlfn.XLOOKUP($B20,Lookups!$A$3:$A$17,Lookups!$B$3:$B$17),'VT CHS Emissions Schedule'!$A:$A,'VT CHS Emissions Schedule'!O:O)),0)</f>
        <v>37.585018547157112</v>
      </c>
      <c r="AX20" s="66">
        <f>IF(AX$15&lt;2025+$X20,IF(ISNUMBER(SEARCH("Unknown",$B20)),"blended",$M20+_xlfn.XLOOKUP(_xlfn.XLOOKUP($B20,Lookups!$A$3:$A$17,Lookups!$B$3:$B$17),'VT CHS Emissions Schedule'!$A:$A,'VT CHS Emissions Schedule'!P:P)),0)</f>
        <v>37.585018547157112</v>
      </c>
      <c r="AY20" s="66">
        <f>IF(AY$15&lt;2025+$X20,IF(ISNUMBER(SEARCH("Unknown",$B20)),"blended",$M20+_xlfn.XLOOKUP(_xlfn.XLOOKUP($B20,Lookups!$A$3:$A$17,Lookups!$B$3:$B$17),'VT CHS Emissions Schedule'!$A:$A,'VT CHS Emissions Schedule'!Q:Q)),0)</f>
        <v>37.585018547157112</v>
      </c>
      <c r="AZ20" s="66">
        <f>IF(AZ$15&lt;2025+$X20,IF(ISNUMBER(SEARCH("Unknown",$B20)),"blended",$M20+_xlfn.XLOOKUP(_xlfn.XLOOKUP($B20,Lookups!$A$3:$A$17,Lookups!$B$3:$B$17),'VT CHS Emissions Schedule'!$A:$A,'VT CHS Emissions Schedule'!R:R)),0)</f>
        <v>37.585018547157112</v>
      </c>
      <c r="BA20" s="66">
        <f>IF(BA$15&lt;2025+$X20,IF(ISNUMBER(SEARCH("Unknown",$B20)),"blended",$M20+_xlfn.XLOOKUP(_xlfn.XLOOKUP($B20,Lookups!$A$3:$A$17,Lookups!$B$3:$B$17),'VT CHS Emissions Schedule'!$A:$A,'VT CHS Emissions Schedule'!S:S)),0)</f>
        <v>37.584369111049774</v>
      </c>
      <c r="BB20" s="66">
        <f>IF(BB$15&lt;2025+$X20,IF(ISNUMBER(SEARCH("Unknown",$B20)),"blended",$M20+_xlfn.XLOOKUP(_xlfn.XLOOKUP($B20,Lookups!$A$3:$A$17,Lookups!$B$3:$B$17),'VT CHS Emissions Schedule'!$A:$A,'VT CHS Emissions Schedule'!T:T)),0)</f>
        <v>37.584369111049774</v>
      </c>
      <c r="BC20" s="66">
        <f>IF(BC$15&lt;2025+$X20,IF(ISNUMBER(SEARCH("Unknown",$B20)),"blended",$M20+_xlfn.XLOOKUP(_xlfn.XLOOKUP($B20,Lookups!$A$3:$A$17,Lookups!$B$3:$B$17),'VT CHS Emissions Schedule'!$A:$A,'VT CHS Emissions Schedule'!U:U)),0)</f>
        <v>37.584369111049774</v>
      </c>
      <c r="BD20" s="66">
        <f>IF(BD$15&lt;2025+$X20,IF(ISNUMBER(SEARCH("Unknown",$B20)),"blended",$M20+_xlfn.XLOOKUP(_xlfn.XLOOKUP($B20,Lookups!$A$3:$A$17,Lookups!$B$3:$B$17),'VT CHS Emissions Schedule'!$A:$A,'VT CHS Emissions Schedule'!V:V)),0)</f>
        <v>37.584369111049774</v>
      </c>
      <c r="BE20" s="66">
        <f>IF(BE$15&lt;2025+$X20,IF(ISNUMBER(SEARCH("Unknown",$B20)),"blended",$M20+_xlfn.XLOOKUP(_xlfn.XLOOKUP($B20,Lookups!$A$3:$A$17,Lookups!$B$3:$B$17),'VT CHS Emissions Schedule'!$A:$A,'VT CHS Emissions Schedule'!W:W)),0)</f>
        <v>37.584369111049774</v>
      </c>
      <c r="BF20" s="66">
        <f>IF(BF$15&lt;2025+$X20,IF(ISNUMBER(SEARCH("Unknown",$B20)),"blended",$M20+_xlfn.XLOOKUP(_xlfn.XLOOKUP($B20,Lookups!$A$3:$A$17,Lookups!$B$3:$B$17),'VT CHS Emissions Schedule'!$A:$A,'VT CHS Emissions Schedule'!X:X)),0)</f>
        <v>0</v>
      </c>
      <c r="BG20" s="66">
        <f>IF(BG$15&lt;2025+$X20,IF(ISNUMBER(SEARCH("Unknown",$B20)),"blended",$M20+_xlfn.XLOOKUP(_xlfn.XLOOKUP($B20,Lookups!$A$3:$A$17,Lookups!$B$3:$B$17),'VT CHS Emissions Schedule'!$A:$A,'VT CHS Emissions Schedule'!Y:Y)),0)</f>
        <v>0</v>
      </c>
      <c r="BH20" s="66">
        <f>IF(BH$15&lt;2025+$X20,IF(ISNUMBER(SEARCH("Unknown",$B20)),"blended",$M20+_xlfn.XLOOKUP(_xlfn.XLOOKUP($B20,Lookups!$A$3:$A$17,Lookups!$B$3:$B$17),'VT CHS Emissions Schedule'!$A:$A,'VT CHS Emissions Schedule'!Z:Z)),0)</f>
        <v>0</v>
      </c>
      <c r="BI20" s="66">
        <f>IF(BI$15&lt;2025+$X20,IF(ISNUMBER(SEARCH("Unknown",$B20)),"blended",$M20+_xlfn.XLOOKUP(_xlfn.XLOOKUP($B20,Lookups!$A$3:$A$17,Lookups!$B$3:$B$17),'VT CHS Emissions Schedule'!$A:$A,'VT CHS Emissions Schedule'!AA:AA)),0)</f>
        <v>0</v>
      </c>
      <c r="BJ20" s="66">
        <f>IF(BJ$15&lt;2025+$X20,IF(ISNUMBER(SEARCH("Unknown",$B20)),"blended",$M20+_xlfn.XLOOKUP(_xlfn.XLOOKUP($B20,Lookups!$A$3:$A$17,Lookups!$B$3:$B$17),'VT CHS Emissions Schedule'!$A:$A,'VT CHS Emissions Schedule'!AB:AB)),0)</f>
        <v>0</v>
      </c>
      <c r="BK20" s="66">
        <f>IF(BK$15&lt;2025+$X20,IF(ISNUMBER(SEARCH("Unknown",$B20)),"blended",$M20+_xlfn.XLOOKUP(_xlfn.XLOOKUP($B20,Lookups!$A$3:$A$17,Lookups!$B$3:$B$17),'VT CHS Emissions Schedule'!$A:$A,'VT CHS Emissions Schedule'!AC:AC)),0)</f>
        <v>0</v>
      </c>
      <c r="BL20" s="63">
        <f>IF(BL$15&lt;2025+$X20,IF(OR($B20="Oil",$B20="Propane",$B20="Wood, commercial"),$S20*AL20,IF(OR($B20="Natural Gas",$B20="Electricity"),($S20*AL20)/(1-$L20),((($Y$32*$V20*('VT CHS Emissions Schedule'!D$8+$Q20))/$Z$32)+(($Y$33*$V20*('VT CHS Emissions Schedule'!D$9+$P20))/$Z$33)+(($Y$34*$V20*'VT CHS Emissions Schedule'!D$7)/$Z$34)/(1-$O20)+(($Y$35*$V20*'VT CHS Emissions Schedule'!D$5)/$Z$35)/(1-$N20)+(($Y$36*$V20*('VT CHS Emissions Schedule'!D$36+$R20))/$Z$36)))),0)</f>
        <v>2269.5321605195286</v>
      </c>
      <c r="BM20" s="63">
        <f>IF(BM$15&lt;2025+$X20,IF(OR($B20="Oil",$B20="Propane",$B20="Wood, commercial"),$S20*AM20,IF(OR($B20="Natural Gas",$B20="Electricity"),($S20*AM20)/(1-$L20),((($Y$32*$V20*('VT CHS Emissions Schedule'!E$8+$Q20))/$Z$32)+(($Y$33*$V20*('VT CHS Emissions Schedule'!E$9+$P20))/$Z$33)+(($Y$34*$V20*'VT CHS Emissions Schedule'!E$7)/$Z$34)/(1-$O20)+(($Y$35*$V20*'VT CHS Emissions Schedule'!E$5)/$Z$35)/(1-$N20)+(($Y$36*$V20*('VT CHS Emissions Schedule'!E$36+$R20))/$Z$36)))),0)</f>
        <v>2269.5321605195286</v>
      </c>
      <c r="BN20" s="63">
        <f>IF(BN$15&lt;2025+$X20,IF(OR($B20="Oil",$B20="Propane",$B20="Wood, commercial"),$S20*AN20,IF(OR($B20="Natural Gas",$B20="Electricity"),($S20*AN20)/(1-$L20),((($Y$32*$V20*('VT CHS Emissions Schedule'!F$8+$Q20))/$Z$32)+(($Y$33*$V20*('VT CHS Emissions Schedule'!F$9+$P20))/$Z$33)+(($Y$34*$V20*'VT CHS Emissions Schedule'!F$7)/$Z$34)/(1-$O20)+(($Y$35*$V20*'VT CHS Emissions Schedule'!F$5)/$Z$35)/(1-$N20)+(($Y$36*$V20*('VT CHS Emissions Schedule'!F$36+$R20))/$Z$36)))),0)</f>
        <v>2269.5321605195286</v>
      </c>
      <c r="BO20" s="63">
        <f>IF(BO$15&lt;2025+$X20,IF(OR($B20="Oil",$B20="Propane",$B20="Wood, commercial"),$S20*AO20,IF(OR($B20="Natural Gas",$B20="Electricity"),($S20*AO20)/(1-$L20),((($Y$32*$V20*('VT CHS Emissions Schedule'!G$8+$Q20))/$Z$32)+(($Y$33*$V20*('VT CHS Emissions Schedule'!G$9+$P20))/$Z$33)+(($Y$34*$V20*'VT CHS Emissions Schedule'!G$7)/$Z$34)/(1-$O20)+(($Y$35*$V20*'VT CHS Emissions Schedule'!G$5)/$Z$35)/(1-$N20)+(($Y$36*$V20*('VT CHS Emissions Schedule'!G$36+$R20))/$Z$36)))),0)</f>
        <v>2269.5321605195286</v>
      </c>
      <c r="BP20" s="63">
        <f>IF(BP$15&lt;2025+$X20,IF(OR($B20="Oil",$B20="Propane",$B20="Wood, commercial"),$S20*AP20,IF(OR($B20="Natural Gas",$B20="Electricity"),($S20*AP20)/(1-$L20),((($Y$32*$V20*('VT CHS Emissions Schedule'!H$8+$Q20))/$Z$32)+(($Y$33*$V20*('VT CHS Emissions Schedule'!H$9+$P20))/$Z$33)+(($Y$34*$V20*'VT CHS Emissions Schedule'!H$7)/$Z$34)/(1-$O20)+(($Y$35*$V20*'VT CHS Emissions Schedule'!H$5)/$Z$35)/(1-$N20)+(($Y$36*$V20*('VT CHS Emissions Schedule'!H$36+$R20))/$Z$36)))),0)</f>
        <v>2269.5321605195286</v>
      </c>
      <c r="BQ20" s="63">
        <f>IF(BQ$15&lt;2025+$X20,IF(OR($B20="Oil",$B20="Propane",$B20="Wood, commercial"),$S20*AQ20,IF(OR($B20="Natural Gas",$B20="Electricity"),($S20*AQ20)/(1-$L20),((($Y$32*$V20*('VT CHS Emissions Schedule'!I$8+$Q20))/$Z$32)+(($Y$33*$V20*('VT CHS Emissions Schedule'!I$9+$P20))/$Z$33)+(($Y$34*$V20*'VT CHS Emissions Schedule'!I$7)/$Z$34)/(1-$O20)+(($Y$35*$V20*'VT CHS Emissions Schedule'!I$5)/$Z$35)/(1-$N20)+(($Y$36*$V20*('VT CHS Emissions Schedule'!I$36+$R20))/$Z$36)))),0)</f>
        <v>2262.7135752993941</v>
      </c>
      <c r="BR20" s="63">
        <f>IF(BR$15&lt;2025+$X20,IF(OR($B20="Oil",$B20="Propane",$B20="Wood, commercial"),$S20*AR20,IF(OR($B20="Natural Gas",$B20="Electricity"),($S20*AR20)/(1-$L20),((($Y$32*$V20*('VT CHS Emissions Schedule'!J$8+$Q20))/$Z$32)+(($Y$33*$V20*('VT CHS Emissions Schedule'!J$9+$P20))/$Z$33)+(($Y$34*$V20*'VT CHS Emissions Schedule'!J$7)/$Z$34)/(1-$O20)+(($Y$35*$V20*'VT CHS Emissions Schedule'!J$5)/$Z$35)/(1-$N20)+(($Y$36*$V20*('VT CHS Emissions Schedule'!J$36+$R20))/$Z$36)))),0)</f>
        <v>2262.7135752993941</v>
      </c>
      <c r="BS20" s="63">
        <f>IF(BS$15&lt;2025+$X20,IF(OR($B20="Oil",$B20="Propane",$B20="Wood, commercial"),$S20*AS20,IF(OR($B20="Natural Gas",$B20="Electricity"),($S20*AS20)/(1-$L20),((($Y$32*$V20*('VT CHS Emissions Schedule'!K$8+$Q20))/$Z$32)+(($Y$33*$V20*('VT CHS Emissions Schedule'!K$9+$P20))/$Z$33)+(($Y$34*$V20*'VT CHS Emissions Schedule'!K$7)/$Z$34)/(1-$O20)+(($Y$35*$V20*'VT CHS Emissions Schedule'!K$5)/$Z$35)/(1-$N20)+(($Y$36*$V20*('VT CHS Emissions Schedule'!K$36+$R20))/$Z$36)))),0)</f>
        <v>2262.7135752993941</v>
      </c>
      <c r="BT20" s="63">
        <f>IF(BT$15&lt;2025+$X20,IF(OR($B20="Oil",$B20="Propane",$B20="Wood, commercial"),$S20*AT20,IF(OR($B20="Natural Gas",$B20="Electricity"),($S20*AT20)/(1-$L20),((($Y$32*$V20*('VT CHS Emissions Schedule'!L$8+$Q20))/$Z$32)+(($Y$33*$V20*('VT CHS Emissions Schedule'!L$9+$P20))/$Z$33)+(($Y$34*$V20*'VT CHS Emissions Schedule'!L$7)/$Z$34)/(1-$O20)+(($Y$35*$V20*'VT CHS Emissions Schedule'!L$5)/$Z$35)/(1-$N20)+(($Y$36*$V20*('VT CHS Emissions Schedule'!L$36+$R20))/$Z$36)))),0)</f>
        <v>2262.7135752993941</v>
      </c>
      <c r="BU20" s="63">
        <f>IF(BU$15&lt;2025+$X20,IF(OR($B20="Oil",$B20="Propane",$B20="Wood, commercial"),$S20*AU20,IF(OR($B20="Natural Gas",$B20="Electricity"),($S20*AU20)/(1-$L20),((($Y$32*$V20*('VT CHS Emissions Schedule'!M$8+$Q20))/$Z$32)+(($Y$33*$V20*('VT CHS Emissions Schedule'!M$9+$P20))/$Z$33)+(($Y$34*$V20*'VT CHS Emissions Schedule'!M$7)/$Z$34)/(1-$O20)+(($Y$35*$V20*'VT CHS Emissions Schedule'!M$5)/$Z$35)/(1-$N20)+(($Y$36*$V20*('VT CHS Emissions Schedule'!M$36+$R20))/$Z$36)))),0)</f>
        <v>2262.7135752993941</v>
      </c>
      <c r="BV20" s="63">
        <f>IF(BV$15&lt;2025+$X20,IF(OR($B20="Oil",$B20="Propane",$B20="Wood, commercial"),$S20*AV20,IF(OR($B20="Natural Gas",$B20="Electricity"),($S20*AV20)/(1-$L20),((($Y$32*$V20*('VT CHS Emissions Schedule'!N$8+$Q20))/$Z$32)+(($Y$33*$V20*('VT CHS Emissions Schedule'!N$9+$P20))/$Z$33)+(($Y$34*$V20*'VT CHS Emissions Schedule'!N$7)/$Z$34)/(1-$O20)+(($Y$35*$V20*'VT CHS Emissions Schedule'!N$5)/$Z$35)/(1-$N20)+(($Y$36*$V20*('VT CHS Emissions Schedule'!N$36+$R20))/$Z$36)))),0)</f>
        <v>2258.0398397643576</v>
      </c>
      <c r="BW20" s="63">
        <f>IF(BW$15&lt;2025+$X20,IF(OR($B20="Oil",$B20="Propane",$B20="Wood, commercial"),$S20*AW20,IF(OR($B20="Natural Gas",$B20="Electricity"),($S20*AW20)/(1-$L20),((($Y$32*$V20*('VT CHS Emissions Schedule'!O$8+$Q20))/$Z$32)+(($Y$33*$V20*('VT CHS Emissions Schedule'!O$9+$P20))/$Z$33)+(($Y$34*$V20*'VT CHS Emissions Schedule'!O$7)/$Z$34)/(1-$O20)+(($Y$35*$V20*'VT CHS Emissions Schedule'!O$5)/$Z$35)/(1-$N20)+(($Y$36*$V20*('VT CHS Emissions Schedule'!O$36+$R20))/$Z$36)))),0)</f>
        <v>2258.0398397643576</v>
      </c>
      <c r="BX20" s="63">
        <f>IF(BX$15&lt;2025+$X20,IF(OR($B20="Oil",$B20="Propane",$B20="Wood, commercial"),$S20*AX20,IF(OR($B20="Natural Gas",$B20="Electricity"),($S20*AX20)/(1-$L20),((($Y$32*$V20*('VT CHS Emissions Schedule'!P$8+$Q20))/$Z$32)+(($Y$33*$V20*('VT CHS Emissions Schedule'!P$9+$P20))/$Z$33)+(($Y$34*$V20*'VT CHS Emissions Schedule'!P$7)/$Z$34)/(1-$O20)+(($Y$35*$V20*'VT CHS Emissions Schedule'!P$5)/$Z$35)/(1-$N20)+(($Y$36*$V20*('VT CHS Emissions Schedule'!P$36+$R20))/$Z$36)))),0)</f>
        <v>2258.0398397643576</v>
      </c>
      <c r="BY20" s="63">
        <f>IF(BY$15&lt;2025+$X20,IF(OR($B20="Oil",$B20="Propane",$B20="Wood, commercial"),$S20*AY20,IF(OR($B20="Natural Gas",$B20="Electricity"),($S20*AY20)/(1-$L20),((($Y$32*$V20*('VT CHS Emissions Schedule'!Q$8+$Q20))/$Z$32)+(($Y$33*$V20*('VT CHS Emissions Schedule'!Q$9+$P20))/$Z$33)+(($Y$34*$V20*'VT CHS Emissions Schedule'!Q$7)/$Z$34)/(1-$O20)+(($Y$35*$V20*'VT CHS Emissions Schedule'!Q$5)/$Z$35)/(1-$N20)+(($Y$36*$V20*('VT CHS Emissions Schedule'!Q$36+$R20))/$Z$36)))),0)</f>
        <v>2258.0398397643576</v>
      </c>
      <c r="BZ20" s="63">
        <f>IF(BZ$15&lt;2025+$X20,IF(OR($B20="Oil",$B20="Propane",$B20="Wood, commercial"),$S20*AZ20,IF(OR($B20="Natural Gas",$B20="Electricity"),($S20*AZ20)/(1-$L20),((($Y$32*$V20*('VT CHS Emissions Schedule'!R$8+$Q20))/$Z$32)+(($Y$33*$V20*('VT CHS Emissions Schedule'!R$9+$P20))/$Z$33)+(($Y$34*$V20*'VT CHS Emissions Schedule'!R$7)/$Z$34)/(1-$O20)+(($Y$35*$V20*'VT CHS Emissions Schedule'!R$5)/$Z$35)/(1-$N20)+(($Y$36*$V20*('VT CHS Emissions Schedule'!R$36+$R20))/$Z$36)))),0)</f>
        <v>2258.0398397643576</v>
      </c>
      <c r="CA20" s="63">
        <f>IF(CA$15&lt;2025+$X20,IF(OR($B20="Oil",$B20="Propane",$B20="Wood, commercial"),$S20*BA20,IF(OR($B20="Natural Gas",$B20="Electricity"),($S20*BA20)/(1-$L20),((($Y$32*$V20*('VT CHS Emissions Schedule'!S$8+$Q20))/$Z$32)+(($Y$33*$V20*('VT CHS Emissions Schedule'!S$9+$P20))/$Z$33)+(($Y$34*$V20*'VT CHS Emissions Schedule'!S$7)/$Z$34)/(1-$O20)+(($Y$35*$V20*'VT CHS Emissions Schedule'!S$5)/$Z$35)/(1-$N20)+(($Y$36*$V20*('VT CHS Emissions Schedule'!S$36+$R20))/$Z$36)))),0)</f>
        <v>2258.0008228192974</v>
      </c>
      <c r="CB20" s="63">
        <f>IF(CB$15&lt;2025+$X20,IF(OR($B20="Oil",$B20="Propane",$B20="Wood, commercial"),$S20*BB20,IF(OR($B20="Natural Gas",$B20="Electricity"),($S20*BB20)/(1-$L20),((($Y$32*$V20*('VT CHS Emissions Schedule'!T$8+$Q20))/$Z$32)+(($Y$33*$V20*('VT CHS Emissions Schedule'!T$9+$P20))/$Z$33)+(($Y$34*$V20*'VT CHS Emissions Schedule'!T$7)/$Z$34)/(1-$O20)+(($Y$35*$V20*'VT CHS Emissions Schedule'!T$5)/$Z$35)/(1-$N20)+(($Y$36*$V20*('VT CHS Emissions Schedule'!T$36+$R20))/$Z$36)))),0)</f>
        <v>2258.0008228192974</v>
      </c>
      <c r="CC20" s="63">
        <f>IF(CC$15&lt;2025+$X20,IF(OR($B20="Oil",$B20="Propane",$B20="Wood, commercial"),$S20*BC20,IF(OR($B20="Natural Gas",$B20="Electricity"),($S20*BC20)/(1-$L20),((($Y$32*$V20*('VT CHS Emissions Schedule'!U$8+$Q20))/$Z$32)+(($Y$33*$V20*('VT CHS Emissions Schedule'!U$9+$P20))/$Z$33)+(($Y$34*$V20*'VT CHS Emissions Schedule'!U$7)/$Z$34)/(1-$O20)+(($Y$35*$V20*'VT CHS Emissions Schedule'!U$5)/$Z$35)/(1-$N20)+(($Y$36*$V20*('VT CHS Emissions Schedule'!U$36+$R20))/$Z$36)))),0)</f>
        <v>2258.0008228192974</v>
      </c>
      <c r="CD20" s="63">
        <f>IF(CD$15&lt;2025+$X20,IF(OR($B20="Oil",$B20="Propane",$B20="Wood, commercial"),$S20*BD20,IF(OR($B20="Natural Gas",$B20="Electricity"),($S20*BD20)/(1-$L20),((($Y$32*$V20*('VT CHS Emissions Schedule'!V$8+$Q20))/$Z$32)+(($Y$33*$V20*('VT CHS Emissions Schedule'!V$9+$P20))/$Z$33)+(($Y$34*$V20*'VT CHS Emissions Schedule'!V$7)/$Z$34)/(1-$O20)+(($Y$35*$V20*'VT CHS Emissions Schedule'!V$5)/$Z$35)/(1-$N20)+(($Y$36*$V20*('VT CHS Emissions Schedule'!V$36+$R20))/$Z$36)))),0)</f>
        <v>2258.0008228192974</v>
      </c>
      <c r="CE20" s="63">
        <f>IF(CE$15&lt;2025+$X20,IF(OR($B20="Oil",$B20="Propane",$B20="Wood, commercial"),$S20*BE20,IF(OR($B20="Natural Gas",$B20="Electricity"),($S20*BE20)/(1-$L20),((($Y$32*$V20*('VT CHS Emissions Schedule'!W$8+$Q20))/$Z$32)+(($Y$33*$V20*('VT CHS Emissions Schedule'!W$9+$P20))/$Z$33)+(($Y$34*$V20*'VT CHS Emissions Schedule'!W$7)/$Z$34)/(1-$O20)+(($Y$35*$V20*'VT CHS Emissions Schedule'!W$5)/$Z$35)/(1-$N20)+(($Y$36*$V20*('VT CHS Emissions Schedule'!W$36+$R20))/$Z$36)))),0)</f>
        <v>2258.0008228192974</v>
      </c>
      <c r="CF20" s="63">
        <f>IF(CF$15&lt;2025+$X20,IF(OR($B20="Oil",$B20="Propane",$B20="Wood, commercial"),$S20*BF20,IF(OR($B20="Natural Gas",$B20="Electricity"),($S20*BF20)/(1-$L20),((($Y$32*$V20*('VT CHS Emissions Schedule'!X$8+$Q20))/$Z$32)+(($Y$33*$V20*('VT CHS Emissions Schedule'!X$9+$P20))/$Z$33)+(($Y$34*$V20*'VT CHS Emissions Schedule'!X$7)/$Z$34)/(1-$O20)+(($Y$35*$V20*'VT CHS Emissions Schedule'!X$5)/$Z$35)/(1-$N20)+(($Y$36*$V20*('VT CHS Emissions Schedule'!X$36+$R20))/$Z$36)))),0)</f>
        <v>0</v>
      </c>
      <c r="CG20" s="63">
        <f>IF(CG$15&lt;2025+$X20,IF(OR($B20="Oil",$B20="Propane",$B20="Wood, commercial"),$S20*BG20,IF(OR($B20="Natural Gas",$B20="Electricity"),($S20*BG20)/(1-$L20),((($Y$32*$V20*('VT CHS Emissions Schedule'!Y$8+$Q20))/$Z$32)+(($Y$33*$V20*('VT CHS Emissions Schedule'!Y$9+$P20))/$Z$33)+(($Y$34*$V20*'VT CHS Emissions Schedule'!Y$7)/$Z$34)/(1-$O20)+(($Y$35*$V20*'VT CHS Emissions Schedule'!Y$5)/$Z$35)/(1-$N20)+(($Y$36*$V20*('VT CHS Emissions Schedule'!Y$36+$R20))/$Z$36)))),0)</f>
        <v>0</v>
      </c>
      <c r="CH20" s="63">
        <f>IF(CH$15&lt;2025+$X20,IF(OR($B20="Oil",$B20="Propane",$B20="Wood, commercial"),$S20*BH20,IF(OR($B20="Natural Gas",$B20="Electricity"),($S20*BH20)/(1-$L20),((($Y$32*$V20*('VT CHS Emissions Schedule'!Z$8+$Q20))/$Z$32)+(($Y$33*$V20*('VT CHS Emissions Schedule'!Z$9+$P20))/$Z$33)+(($Y$34*$V20*'VT CHS Emissions Schedule'!Z$7)/$Z$34)/(1-$O20)+(($Y$35*$V20*'VT CHS Emissions Schedule'!Z$5)/$Z$35)/(1-$N20)+(($Y$36*$V20*('VT CHS Emissions Schedule'!Z$36+$R20))/$Z$36)))),0)</f>
        <v>0</v>
      </c>
      <c r="CI20" s="63">
        <f>IF(CI$15&lt;2025+$X20,IF(OR($B20="Oil",$B20="Propane",$B20="Wood, commercial"),$S20*BI20,IF(OR($B20="Natural Gas",$B20="Electricity"),($S20*BI20)/(1-$L20),((($Y$32*$V20*('VT CHS Emissions Schedule'!AA$8+$Q20))/$Z$32)+(($Y$33*$V20*('VT CHS Emissions Schedule'!AA$9+$P20))/$Z$33)+(($Y$34*$V20*'VT CHS Emissions Schedule'!AA$7)/$Z$34)/(1-$O20)+(($Y$35*$V20*'VT CHS Emissions Schedule'!AA$5)/$Z$35)/(1-$N20)+(($Y$36*$V20*('VT CHS Emissions Schedule'!AA$36+$R20))/$Z$36)))),0)</f>
        <v>0</v>
      </c>
      <c r="CJ20" s="63">
        <f>IF(CJ$15&lt;2025+$X20,IF(OR($B20="Oil",$B20="Propane",$B20="Wood, commercial"),$S20*BJ20,IF(OR($B20="Natural Gas",$B20="Electricity"),($S20*BJ20)/(1-$L20),((($Y$32*$V20*('VT CHS Emissions Schedule'!AB$8+$Q20))/$Z$32)+(($Y$33*$V20*('VT CHS Emissions Schedule'!AB$9+$P20))/$Z$33)+(($Y$34*$V20*'VT CHS Emissions Schedule'!AB$7)/$Z$34)/(1-$O20)+(($Y$35*$V20*'VT CHS Emissions Schedule'!AB$5)/$Z$35)/(1-$N20)+(($Y$36*$V20*('VT CHS Emissions Schedule'!AB$36+$R20))/$Z$36)))),0)</f>
        <v>0</v>
      </c>
      <c r="CK20" s="63">
        <f>IF(CK$15&lt;2025+$X20,IF(OR($B20="Oil",$B20="Propane",$B20="Wood, commercial"),$S20*BK20,IF(OR($B20="Natural Gas",$B20="Electricity"),($S20*BK20)/(1-$L20),((($Y$32*$V20*('VT CHS Emissions Schedule'!AC$8+$Q20))/$Z$32)+(($Y$33*$V20*('VT CHS Emissions Schedule'!AC$9+$P20))/$Z$33)+(($Y$34*$V20*'VT CHS Emissions Schedule'!AC$7)/$Z$34)/(1-$O20)+(($Y$35*$V20*'VT CHS Emissions Schedule'!AC$5)/$Z$35)/(1-$N20)+(($Y$36*$V20*('VT CHS Emissions Schedule'!AC$36+$R20))/$Z$36)))),0)</f>
        <v>0</v>
      </c>
      <c r="CL20" s="63">
        <f>IF(CL$15&lt;2025+$X20,BL20+($T20*'VT CHS Emissions Schedule'!D$5)/(1-$N20)+($U20*'VT CHS Emissions Schedule'!D$5)/(1-$N20),0)</f>
        <v>2346.6473107776783</v>
      </c>
      <c r="CM20" s="63">
        <f>IF(CM$15&lt;2025+$X20,BM20+($T20*'VT CHS Emissions Schedule'!E$5)/(1-$N20)+($U20*'VT CHS Emissions Schedule'!E$5)/(1-$N20),0)</f>
        <v>2341.285139409672</v>
      </c>
      <c r="CN20" s="63">
        <f>IF(CN$15&lt;2025+$X20,BN20+($T20*'VT CHS Emissions Schedule'!F$5)/(1-$N20)+($U20*'VT CHS Emissions Schedule'!F$5)/(1-$N20),0)</f>
        <v>2335.9229680416652</v>
      </c>
      <c r="CO20" s="63">
        <f>IF(CO$15&lt;2025+$X20,BO20+($T20*'VT CHS Emissions Schedule'!G$5)/(1-$N20)+($U20*'VT CHS Emissions Schedule'!G$5)/(1-$N20),0)</f>
        <v>2330.5607966736588</v>
      </c>
      <c r="CP20" s="63">
        <f>IF(CP$15&lt;2025+$X20,BP20+($T20*'VT CHS Emissions Schedule'!H$5)/(1-$N20)+($U20*'VT CHS Emissions Schedule'!H$5)/(1-$N20),0)</f>
        <v>2325.1986253056521</v>
      </c>
      <c r="CQ20" s="63">
        <f>IF(CQ$15&lt;2025+$X20,BQ20+($T20*'VT CHS Emissions Schedule'!I$5)/(1-$N20)+($U20*'VT CHS Emissions Schedule'!I$5)/(1-$N20),0)</f>
        <v>2313.0178687175107</v>
      </c>
      <c r="CR20" s="63">
        <f>IF(CR$15&lt;2025+$X20,BR20+($T20*'VT CHS Emissions Schedule'!J$5)/(1-$N20)+($U20*'VT CHS Emissions Schedule'!J$5)/(1-$N20),0)</f>
        <v>2307.655697349504</v>
      </c>
      <c r="CS20" s="63">
        <f>IF(CS$15&lt;2025+$X20,BS20+($T20*'VT CHS Emissions Schedule'!K$5)/(1-$N20)+($U20*'VT CHS Emissions Schedule'!K$5)/(1-$N20),0)</f>
        <v>2302.2935259814976</v>
      </c>
      <c r="CT20" s="63">
        <f>IF(CT$15&lt;2025+$X20,BT20+($T20*'VT CHS Emissions Schedule'!L$5)/(1-$N20)+($U20*'VT CHS Emissions Schedule'!L$5)/(1-$N20),0)</f>
        <v>2296.9313546134908</v>
      </c>
      <c r="CU20" s="63">
        <f>IF(CU$15&lt;2025+$X20,BU20+($T20*'VT CHS Emissions Schedule'!M$5)/(1-$N20)+($U20*'VT CHS Emissions Schedule'!M$5)/(1-$N20),0)</f>
        <v>2291.5691832454845</v>
      </c>
      <c r="CV20" s="63">
        <f>IF(CV$15&lt;2025+$X20,BV20+($T20*'VT CHS Emissions Schedule'!N$5)/(1-$N20)+($U20*'VT CHS Emissions Schedule'!N$5)/(1-$N20),0)</f>
        <v>2281.5332763424408</v>
      </c>
      <c r="CW20" s="63">
        <f>IF(CW$15&lt;2025+$X20,BW20+($T20*'VT CHS Emissions Schedule'!O$5)/(1-$N20)+($U20*'VT CHS Emissions Schedule'!O$5)/(1-$N20),0)</f>
        <v>2281.5332763424408</v>
      </c>
      <c r="CX20" s="63">
        <f>IF(CX$15&lt;2025+$X20,BX20+($T20*'VT CHS Emissions Schedule'!P$5)/(1-$N20)+($U20*'VT CHS Emissions Schedule'!P$5)/(1-$N20),0)</f>
        <v>2281.5332763424408</v>
      </c>
      <c r="CY20" s="63">
        <f>IF(CY$15&lt;2025+$X20,BY20+($T20*'VT CHS Emissions Schedule'!Q$5)/(1-$N20)+($U20*'VT CHS Emissions Schedule'!Q$5)/(1-$N20),0)</f>
        <v>2281.5332763424408</v>
      </c>
      <c r="CZ20" s="63">
        <f>IF(CZ$15&lt;2025+$X20,BZ20+($T20*'VT CHS Emissions Schedule'!R$5)/(1-$N20)+($U20*'VT CHS Emissions Schedule'!R$5)/(1-$N20),0)</f>
        <v>2281.5332763424408</v>
      </c>
      <c r="DA20" s="63">
        <f>IF(DA$15&lt;2025+$X20,CA20+($T20*'VT CHS Emissions Schedule'!S$5)/(1-$N20)+($U20*'VT CHS Emissions Schedule'!S$5)/(1-$N20),0)</f>
        <v>2281.4942593973806</v>
      </c>
      <c r="DB20" s="63">
        <f>IF(DB$15&lt;2025+$X20,CB20+($T20*'VT CHS Emissions Schedule'!T$5)/(1-$N20)+($U20*'VT CHS Emissions Schedule'!T$5)/(1-$N20),0)</f>
        <v>2281.4942593973806</v>
      </c>
      <c r="DC20" s="63">
        <f>IF(DC$15&lt;2025+$X20,CC20+($T20*'VT CHS Emissions Schedule'!U$5)/(1-$N20)+($U20*'VT CHS Emissions Schedule'!U$5)/(1-$N20),0)</f>
        <v>2281.4942593973806</v>
      </c>
      <c r="DD20" s="63">
        <f>IF(DD$15&lt;2025+$X20,CD20+($T20*'VT CHS Emissions Schedule'!V$5)/(1-$N20)+($U20*'VT CHS Emissions Schedule'!V$5)/(1-$N20),0)</f>
        <v>2281.4942593973806</v>
      </c>
      <c r="DE20" s="63">
        <f>IF(DE$15&lt;2025+$X20,CE20+($T20*'VT CHS Emissions Schedule'!W$5)/(1-$N20)+($U20*'VT CHS Emissions Schedule'!W$5)/(1-$N20),0)</f>
        <v>2281.4942593973806</v>
      </c>
      <c r="DF20" s="63">
        <f>IF(DF$15&lt;2025+$X20,CF20+($T20*'VT CHS Emissions Schedule'!X$5)/(1-$N20)+($U20*'VT CHS Emissions Schedule'!X$5)/(1-$N20),0)</f>
        <v>0</v>
      </c>
      <c r="DG20" s="63">
        <f>IF(DG$15&lt;2025+$X20,CG20+($T20*'VT CHS Emissions Schedule'!Y$5)/(1-$N20)+($U20*'VT CHS Emissions Schedule'!Y$5)/(1-$N20),0)</f>
        <v>0</v>
      </c>
      <c r="DH20" s="63">
        <f>IF(DH$15&lt;2025+$X20,CH20+($T20*'VT CHS Emissions Schedule'!Z$5)/(1-$N20)+($U20*'VT CHS Emissions Schedule'!Z$5)/(1-$N20),0)</f>
        <v>0</v>
      </c>
      <c r="DI20" s="63">
        <f>IF(DI$15&lt;2025+$X20,CI20+($T20*'VT CHS Emissions Schedule'!AA$5)/(1-$N20)+($U20*'VT CHS Emissions Schedule'!AA$5)/(1-$N20),0)</f>
        <v>0</v>
      </c>
      <c r="DJ20" s="63">
        <f>IF(DJ$15&lt;2025+$X20,CJ20+($T20*'VT CHS Emissions Schedule'!AB$5)/(1-$N20)+($U20*'VT CHS Emissions Schedule'!AB$5)/(1-$N20),0)</f>
        <v>0</v>
      </c>
      <c r="DK20" s="63">
        <f>IF(DK$15&lt;2025+$X20,CK20+($T20*'VT CHS Emissions Schedule'!AC$5)/(1-$N20)+($U20*'VT CHS Emissions Schedule'!AC$5)/(1-$N20),0)</f>
        <v>0</v>
      </c>
    </row>
    <row r="21" spans="1:115" ht="13.5" customHeight="1" thickBot="1" x14ac:dyDescent="0.3">
      <c r="A21" s="458"/>
      <c r="B21" s="358" t="s">
        <v>162</v>
      </c>
      <c r="C21" s="359" t="s">
        <v>673</v>
      </c>
      <c r="D21" s="360" t="s">
        <v>672</v>
      </c>
      <c r="E21" s="110">
        <f t="shared" si="0"/>
        <v>52412.956344113642</v>
      </c>
      <c r="F21" s="224">
        <f t="shared" si="1"/>
        <v>52999.073277463416</v>
      </c>
      <c r="G21" s="220">
        <f t="shared" si="2"/>
        <v>5.2412956344113644E-2</v>
      </c>
      <c r="H21" s="110">
        <f t="shared" si="3"/>
        <v>2773.8747009602334</v>
      </c>
      <c r="I21" s="63">
        <f>IF(OR($B21="Oil",$B21="Propane",$B21="Wood, commercial"),$S21*AL21,IF(OR($B21="Natural Gas",$B21="Electricity"),($S21*AL21)/(1-$L21),((($Y$32*$V21*('VT CHS Emissions Schedule'!D$8+$Q21))/$Z$32)+(($Y$33*$V21*('VT CHS Emissions Schedule'!D$9+$P21))/$Z$33)+(($Y$34*$V21*'VT CHS Emissions Schedule'!D$7)/$Z$34)/(1-$O21)+(($Y$35*$V21*'VT CHS Emissions Schedule'!D$5)/$Z$35)/(1-$N21)+(($Y$36*$V21*('VT CHS Emissions Schedule'!D$36+$R21))/$Z$36))))</f>
        <v>2714.7753347081293</v>
      </c>
      <c r="J21" s="63">
        <f>($T21*'VT CHS Emissions Schedule'!D$5)/(1-$N21)</f>
        <v>25.468697633243348</v>
      </c>
      <c r="K21" s="63">
        <f>(U21*'VT CHS Emissions Schedule'!D$5)/(1-$N21)</f>
        <v>33.630668618860881</v>
      </c>
      <c r="L21" s="65">
        <f>_xlfn.XLOOKUP($B21,Lookups!$A$3:$A$15,Lookups!$E$3:$E$15)</f>
        <v>0</v>
      </c>
      <c r="M21" s="64">
        <f>_xlfn.XLOOKUP($B21,Lookups!$A$3:$A$15,Lookups!$D$3:$D$15)</f>
        <v>0</v>
      </c>
      <c r="N21" s="65">
        <f>Lookups!$E$6</f>
        <v>8.9499999999999996E-2</v>
      </c>
      <c r="O21" s="65">
        <f>Lookups!$E$5</f>
        <v>1.4E-2</v>
      </c>
      <c r="P21" s="64">
        <f>Lookups!$D$4</f>
        <v>0.32764300000000002</v>
      </c>
      <c r="Q21" s="64">
        <f>Lookups!$D$3</f>
        <v>0.21490000000000001</v>
      </c>
      <c r="R21" s="64">
        <f>Lookups!$D$8</f>
        <v>1.3776766038113153</v>
      </c>
      <c r="S21" s="71" t="str">
        <f t="shared" si="4"/>
        <v>blended</v>
      </c>
      <c r="T21" s="71">
        <f t="shared" si="5"/>
        <v>0.61398343648538956</v>
      </c>
      <c r="U21" s="71">
        <f t="shared" si="6"/>
        <v>0.81074712917230618</v>
      </c>
      <c r="V21" s="71">
        <f t="shared" si="7"/>
        <v>45.058641588760501</v>
      </c>
      <c r="W21" s="71">
        <f t="shared" si="8"/>
        <v>2.1612216964285711</v>
      </c>
      <c r="X21" s="67">
        <v>20</v>
      </c>
      <c r="Y21" s="169">
        <v>3.1399999999999997E-2</v>
      </c>
      <c r="Z21" s="79">
        <f t="shared" si="9"/>
        <v>0.66</v>
      </c>
      <c r="AA21" s="79">
        <f t="shared" si="10"/>
        <v>0.68</v>
      </c>
      <c r="AB21" s="351">
        <f t="shared" si="11"/>
        <v>1.6</v>
      </c>
      <c r="AC21" s="351">
        <f t="shared" si="12"/>
        <v>47.6</v>
      </c>
      <c r="AD21" s="70">
        <v>1</v>
      </c>
      <c r="AE21" s="63">
        <v>127961.3</v>
      </c>
      <c r="AF21" s="63">
        <v>6619</v>
      </c>
      <c r="AG21" s="71">
        <v>0.55000000000000004</v>
      </c>
      <c r="AH21" s="71">
        <v>0.75</v>
      </c>
      <c r="AI21" s="71" t="s">
        <v>244</v>
      </c>
      <c r="AJ21" s="71">
        <v>3.52</v>
      </c>
      <c r="AK21" s="74">
        <v>1.06E-3</v>
      </c>
      <c r="AL21" s="66" t="str">
        <f>IF(AL$15&lt;2025+$X21,IF(ISNUMBER(SEARCH("Unknown",$B21)),"blended",$M21+_xlfn.XLOOKUP(_xlfn.XLOOKUP($B21,Lookups!$A$3:$A$17,Lookups!$B$3:$B$17),'VT CHS Emissions Schedule'!$A:$A,'VT CHS Emissions Schedule'!D:D)),0)</f>
        <v>blended</v>
      </c>
      <c r="AM21" s="66" t="str">
        <f>IF(AM$15&lt;2025+$X21,IF(ISNUMBER(SEARCH("Unknown",$B21)),"blended",$M21+_xlfn.XLOOKUP(_xlfn.XLOOKUP($B21,Lookups!$A$3:$A$17,Lookups!$B$3:$B$17),'VT CHS Emissions Schedule'!$A:$A,'VT CHS Emissions Schedule'!E:E)),0)</f>
        <v>blended</v>
      </c>
      <c r="AN21" s="66" t="str">
        <f>IF(AN$15&lt;2025+$X21,IF(ISNUMBER(SEARCH("Unknown",$B21)),"blended",$M21+_xlfn.XLOOKUP(_xlfn.XLOOKUP($B21,Lookups!$A$3:$A$17,Lookups!$B$3:$B$17),'VT CHS Emissions Schedule'!$A:$A,'VT CHS Emissions Schedule'!F:F)),0)</f>
        <v>blended</v>
      </c>
      <c r="AO21" s="66" t="str">
        <f>IF(AO$15&lt;2025+$X21,IF(ISNUMBER(SEARCH("Unknown",$B21)),"blended",$M21+_xlfn.XLOOKUP(_xlfn.XLOOKUP($B21,Lookups!$A$3:$A$17,Lookups!$B$3:$B$17),'VT CHS Emissions Schedule'!$A:$A,'VT CHS Emissions Schedule'!G:G)),0)</f>
        <v>blended</v>
      </c>
      <c r="AP21" s="66" t="str">
        <f>IF(AP$15&lt;2025+$X21,IF(ISNUMBER(SEARCH("Unknown",$B21)),"blended",$M21+_xlfn.XLOOKUP(_xlfn.XLOOKUP($B21,Lookups!$A$3:$A$17,Lookups!$B$3:$B$17),'VT CHS Emissions Schedule'!$A:$A,'VT CHS Emissions Schedule'!H:H)),0)</f>
        <v>blended</v>
      </c>
      <c r="AQ21" s="66" t="str">
        <f>IF(AQ$15&lt;2025+$X21,IF(ISNUMBER(SEARCH("Unknown",$B21)),"blended",$M21+_xlfn.XLOOKUP(_xlfn.XLOOKUP($B21,Lookups!$A$3:$A$17,Lookups!$B$3:$B$17),'VT CHS Emissions Schedule'!$A:$A,'VT CHS Emissions Schedule'!I:I)),0)</f>
        <v>blended</v>
      </c>
      <c r="AR21" s="66" t="str">
        <f>IF(AR$15&lt;2025+$X21,IF(ISNUMBER(SEARCH("Unknown",$B21)),"blended",$M21+_xlfn.XLOOKUP(_xlfn.XLOOKUP($B21,Lookups!$A$3:$A$17,Lookups!$B$3:$B$17),'VT CHS Emissions Schedule'!$A:$A,'VT CHS Emissions Schedule'!J:J)),0)</f>
        <v>blended</v>
      </c>
      <c r="AS21" s="66" t="str">
        <f>IF(AS$15&lt;2025+$X21,IF(ISNUMBER(SEARCH("Unknown",$B21)),"blended",$M21+_xlfn.XLOOKUP(_xlfn.XLOOKUP($B21,Lookups!$A$3:$A$17,Lookups!$B$3:$B$17),'VT CHS Emissions Schedule'!$A:$A,'VT CHS Emissions Schedule'!K:K)),0)</f>
        <v>blended</v>
      </c>
      <c r="AT21" s="66" t="str">
        <f>IF(AT$15&lt;2025+$X21,IF(ISNUMBER(SEARCH("Unknown",$B21)),"blended",$M21+_xlfn.XLOOKUP(_xlfn.XLOOKUP($B21,Lookups!$A$3:$A$17,Lookups!$B$3:$B$17),'VT CHS Emissions Schedule'!$A:$A,'VT CHS Emissions Schedule'!L:L)),0)</f>
        <v>blended</v>
      </c>
      <c r="AU21" s="66" t="str">
        <f>IF(AU$15&lt;2025+$X21,IF(ISNUMBER(SEARCH("Unknown",$B21)),"blended",$M21+_xlfn.XLOOKUP(_xlfn.XLOOKUP($B21,Lookups!$A$3:$A$17,Lookups!$B$3:$B$17),'VT CHS Emissions Schedule'!$A:$A,'VT CHS Emissions Schedule'!M:M)),0)</f>
        <v>blended</v>
      </c>
      <c r="AV21" s="66" t="str">
        <f>IF(AV$15&lt;2025+$X21,IF(ISNUMBER(SEARCH("Unknown",$B21)),"blended",$M21+_xlfn.XLOOKUP(_xlfn.XLOOKUP($B21,Lookups!$A$3:$A$17,Lookups!$B$3:$B$17),'VT CHS Emissions Schedule'!$A:$A,'VT CHS Emissions Schedule'!N:N)),0)</f>
        <v>blended</v>
      </c>
      <c r="AW21" s="66" t="str">
        <f>IF(AW$15&lt;2025+$X21,IF(ISNUMBER(SEARCH("Unknown",$B21)),"blended",$M21+_xlfn.XLOOKUP(_xlfn.XLOOKUP($B21,Lookups!$A$3:$A$17,Lookups!$B$3:$B$17),'VT CHS Emissions Schedule'!$A:$A,'VT CHS Emissions Schedule'!O:O)),0)</f>
        <v>blended</v>
      </c>
      <c r="AX21" s="66" t="str">
        <f>IF(AX$15&lt;2025+$X21,IF(ISNUMBER(SEARCH("Unknown",$B21)),"blended",$M21+_xlfn.XLOOKUP(_xlfn.XLOOKUP($B21,Lookups!$A$3:$A$17,Lookups!$B$3:$B$17),'VT CHS Emissions Schedule'!$A:$A,'VT CHS Emissions Schedule'!P:P)),0)</f>
        <v>blended</v>
      </c>
      <c r="AY21" s="66" t="str">
        <f>IF(AY$15&lt;2025+$X21,IF(ISNUMBER(SEARCH("Unknown",$B21)),"blended",$M21+_xlfn.XLOOKUP(_xlfn.XLOOKUP($B21,Lookups!$A$3:$A$17,Lookups!$B$3:$B$17),'VT CHS Emissions Schedule'!$A:$A,'VT CHS Emissions Schedule'!Q:Q)),0)</f>
        <v>blended</v>
      </c>
      <c r="AZ21" s="66" t="str">
        <f>IF(AZ$15&lt;2025+$X21,IF(ISNUMBER(SEARCH("Unknown",$B21)),"blended",$M21+_xlfn.XLOOKUP(_xlfn.XLOOKUP($B21,Lookups!$A$3:$A$17,Lookups!$B$3:$B$17),'VT CHS Emissions Schedule'!$A:$A,'VT CHS Emissions Schedule'!R:R)),0)</f>
        <v>blended</v>
      </c>
      <c r="BA21" s="66" t="str">
        <f>IF(BA$15&lt;2025+$X21,IF(ISNUMBER(SEARCH("Unknown",$B21)),"blended",$M21+_xlfn.XLOOKUP(_xlfn.XLOOKUP($B21,Lookups!$A$3:$A$17,Lookups!$B$3:$B$17),'VT CHS Emissions Schedule'!$A:$A,'VT CHS Emissions Schedule'!S:S)),0)</f>
        <v>blended</v>
      </c>
      <c r="BB21" s="66" t="str">
        <f>IF(BB$15&lt;2025+$X21,IF(ISNUMBER(SEARCH("Unknown",$B21)),"blended",$M21+_xlfn.XLOOKUP(_xlfn.XLOOKUP($B21,Lookups!$A$3:$A$17,Lookups!$B$3:$B$17),'VT CHS Emissions Schedule'!$A:$A,'VT CHS Emissions Schedule'!T:T)),0)</f>
        <v>blended</v>
      </c>
      <c r="BC21" s="66" t="str">
        <f>IF(BC$15&lt;2025+$X21,IF(ISNUMBER(SEARCH("Unknown",$B21)),"blended",$M21+_xlfn.XLOOKUP(_xlfn.XLOOKUP($B21,Lookups!$A$3:$A$17,Lookups!$B$3:$B$17),'VT CHS Emissions Schedule'!$A:$A,'VT CHS Emissions Schedule'!U:U)),0)</f>
        <v>blended</v>
      </c>
      <c r="BD21" s="66" t="str">
        <f>IF(BD$15&lt;2025+$X21,IF(ISNUMBER(SEARCH("Unknown",$B21)),"blended",$M21+_xlfn.XLOOKUP(_xlfn.XLOOKUP($B21,Lookups!$A$3:$A$17,Lookups!$B$3:$B$17),'VT CHS Emissions Schedule'!$A:$A,'VT CHS Emissions Schedule'!V:V)),0)</f>
        <v>blended</v>
      </c>
      <c r="BE21" s="66" t="str">
        <f>IF(BE$15&lt;2025+$X21,IF(ISNUMBER(SEARCH("Unknown",$B21)),"blended",$M21+_xlfn.XLOOKUP(_xlfn.XLOOKUP($B21,Lookups!$A$3:$A$17,Lookups!$B$3:$B$17),'VT CHS Emissions Schedule'!$A:$A,'VT CHS Emissions Schedule'!W:W)),0)</f>
        <v>blended</v>
      </c>
      <c r="BF21" s="66">
        <f>IF(BF$15&lt;2025+$X21,IF(ISNUMBER(SEARCH("Unknown",$B21)),"blended",$M21+_xlfn.XLOOKUP(_xlfn.XLOOKUP($B21,Lookups!$A$3:$A$17,Lookups!$B$3:$B$17),'VT CHS Emissions Schedule'!$A:$A,'VT CHS Emissions Schedule'!X:X)),0)</f>
        <v>0</v>
      </c>
      <c r="BG21" s="66">
        <f>IF(BG$15&lt;2025+$X21,IF(ISNUMBER(SEARCH("Unknown",$B21)),"blended",$M21+_xlfn.XLOOKUP(_xlfn.XLOOKUP($B21,Lookups!$A$3:$A$17,Lookups!$B$3:$B$17),'VT CHS Emissions Schedule'!$A:$A,'VT CHS Emissions Schedule'!Y:Y)),0)</f>
        <v>0</v>
      </c>
      <c r="BH21" s="66">
        <f>IF(BH$15&lt;2025+$X21,IF(ISNUMBER(SEARCH("Unknown",$B21)),"blended",$M21+_xlfn.XLOOKUP(_xlfn.XLOOKUP($B21,Lookups!$A$3:$A$17,Lookups!$B$3:$B$17),'VT CHS Emissions Schedule'!$A:$A,'VT CHS Emissions Schedule'!Z:Z)),0)</f>
        <v>0</v>
      </c>
      <c r="BI21" s="66">
        <f>IF(BI$15&lt;2025+$X21,IF(ISNUMBER(SEARCH("Unknown",$B21)),"blended",$M21+_xlfn.XLOOKUP(_xlfn.XLOOKUP($B21,Lookups!$A$3:$A$17,Lookups!$B$3:$B$17),'VT CHS Emissions Schedule'!$A:$A,'VT CHS Emissions Schedule'!AA:AA)),0)</f>
        <v>0</v>
      </c>
      <c r="BJ21" s="66">
        <f>IF(BJ$15&lt;2025+$X21,IF(ISNUMBER(SEARCH("Unknown",$B21)),"blended",$M21+_xlfn.XLOOKUP(_xlfn.XLOOKUP($B21,Lookups!$A$3:$A$17,Lookups!$B$3:$B$17),'VT CHS Emissions Schedule'!$A:$A,'VT CHS Emissions Schedule'!AB:AB)),0)</f>
        <v>0</v>
      </c>
      <c r="BK21" s="66">
        <f>IF(BK$15&lt;2025+$X21,IF(ISNUMBER(SEARCH("Unknown",$B21)),"blended",$M21+_xlfn.XLOOKUP(_xlfn.XLOOKUP($B21,Lookups!$A$3:$A$17,Lookups!$B$3:$B$17),'VT CHS Emissions Schedule'!$A:$A,'VT CHS Emissions Schedule'!AC:AC)),0)</f>
        <v>0</v>
      </c>
      <c r="BL21" s="63">
        <f>IF(BL$15&lt;2025+$X21,IF(OR($B21="Oil",$B21="Propane",$B21="Wood, commercial"),$S21*AL21,IF(OR($B21="Natural Gas",$B21="Electricity"),($S21*AL21)/(1-$L21),((($Y$32*$V21*('VT CHS Emissions Schedule'!D$8+$Q21))/$Z$32)+(($Y$33*$V21*('VT CHS Emissions Schedule'!D$9+$P21))/$Z$33)+(($Y$34*$V21*'VT CHS Emissions Schedule'!D$7)/$Z$34)/(1-$O21)+(($Y$35*$V21*'VT CHS Emissions Schedule'!D$5)/$Z$35)/(1-$N21)+(($Y$36*$V21*('VT CHS Emissions Schedule'!D$36+$R21))/$Z$36)))),0)</f>
        <v>2714.7753347081293</v>
      </c>
      <c r="BM21" s="63">
        <f>IF(BM$15&lt;2025+$X21,IF(OR($B21="Oil",$B21="Propane",$B21="Wood, commercial"),$S21*AM21,IF(OR($B21="Natural Gas",$B21="Electricity"),($S21*AM21)/(1-$L21),((($Y$32*$V21*('VT CHS Emissions Schedule'!E$8+$Q21))/$Z$32)+(($Y$33*$V21*('VT CHS Emissions Schedule'!E$9+$P21))/$Z$33)+(($Y$34*$V21*'VT CHS Emissions Schedule'!E$7)/$Z$34)/(1-$O21)+(($Y$35*$V21*'VT CHS Emissions Schedule'!E$5)/$Z$35)/(1-$N21)+(($Y$36*$V21*('VT CHS Emissions Schedule'!E$36+$R21))/$Z$36)))),0)</f>
        <v>2703.0571048801312</v>
      </c>
      <c r="BN21" s="63">
        <f>IF(BN$15&lt;2025+$X21,IF(OR($B21="Oil",$B21="Propane",$B21="Wood, commercial"),$S21*AN21,IF(OR($B21="Natural Gas",$B21="Electricity"),($S21*AN21)/(1-$L21),((($Y$32*$V21*('VT CHS Emissions Schedule'!F$8+$Q21))/$Z$32)+(($Y$33*$V21*('VT CHS Emissions Schedule'!F$9+$P21))/$Z$33)+(($Y$34*$V21*'VT CHS Emissions Schedule'!F$7)/$Z$34)/(1-$O21)+(($Y$35*$V21*'VT CHS Emissions Schedule'!F$5)/$Z$35)/(1-$N21)+(($Y$36*$V21*('VT CHS Emissions Schedule'!F$36+$R21))/$Z$36)))),0)</f>
        <v>2691.3388750521331</v>
      </c>
      <c r="BO21" s="63">
        <f>IF(BO$15&lt;2025+$X21,IF(OR($B21="Oil",$B21="Propane",$B21="Wood, commercial"),$S21*AO21,IF(OR($B21="Natural Gas",$B21="Electricity"),($S21*AO21)/(1-$L21),((($Y$32*$V21*('VT CHS Emissions Schedule'!G$8+$Q21))/$Z$32)+(($Y$33*$V21*('VT CHS Emissions Schedule'!G$9+$P21))/$Z$33)+(($Y$34*$V21*'VT CHS Emissions Schedule'!G$7)/$Z$34)/(1-$O21)+(($Y$35*$V21*'VT CHS Emissions Schedule'!G$5)/$Z$35)/(1-$N21)+(($Y$36*$V21*('VT CHS Emissions Schedule'!G$36+$R21))/$Z$36)))),0)</f>
        <v>2679.6206452241349</v>
      </c>
      <c r="BP21" s="63">
        <f>IF(BP$15&lt;2025+$X21,IF(OR($B21="Oil",$B21="Propane",$B21="Wood, commercial"),$S21*AP21,IF(OR($B21="Natural Gas",$B21="Electricity"),($S21*AP21)/(1-$L21),((($Y$32*$V21*('VT CHS Emissions Schedule'!H$8+$Q21))/$Z$32)+(($Y$33*$V21*('VT CHS Emissions Schedule'!H$9+$P21))/$Z$33)+(($Y$34*$V21*'VT CHS Emissions Schedule'!H$7)/$Z$34)/(1-$O21)+(($Y$35*$V21*'VT CHS Emissions Schedule'!H$5)/$Z$35)/(1-$N21)+(($Y$36*$V21*('VT CHS Emissions Schedule'!H$36+$R21))/$Z$36)))),0)</f>
        <v>2667.9024153961373</v>
      </c>
      <c r="BQ21" s="63">
        <f>IF(BQ$15&lt;2025+$X21,IF(OR($B21="Oil",$B21="Propane",$B21="Wood, commercial"),$S21*AQ21,IF(OR($B21="Natural Gas",$B21="Electricity"),($S21*AQ21)/(1-$L21),((($Y$32*$V21*('VT CHS Emissions Schedule'!I$8+$Q21))/$Z$32)+(($Y$33*$V21*('VT CHS Emissions Schedule'!I$9+$P21))/$Z$33)+(($Y$34*$V21*'VT CHS Emissions Schedule'!I$7)/$Z$34)/(1-$O21)+(($Y$35*$V21*'VT CHS Emissions Schedule'!I$5)/$Z$35)/(1-$N21)+(($Y$36*$V21*('VT CHS Emissions Schedule'!I$36+$R21))/$Z$36)))),0)</f>
        <v>2645.3943759945346</v>
      </c>
      <c r="BR21" s="63">
        <f>IF(BR$15&lt;2025+$X21,IF(OR($B21="Oil",$B21="Propane",$B21="Wood, commercial"),$S21*AR21,IF(OR($B21="Natural Gas",$B21="Electricity"),($S21*AR21)/(1-$L21),((($Y$32*$V21*('VT CHS Emissions Schedule'!J$8+$Q21))/$Z$32)+(($Y$33*$V21*('VT CHS Emissions Schedule'!J$9+$P21))/$Z$33)+(($Y$34*$V21*'VT CHS Emissions Schedule'!J$7)/$Z$34)/(1-$O21)+(($Y$35*$V21*'VT CHS Emissions Schedule'!J$5)/$Z$35)/(1-$N21)+(($Y$36*$V21*('VT CHS Emissions Schedule'!J$36+$R21))/$Z$36)))),0)</f>
        <v>2633.6761461665365</v>
      </c>
      <c r="BS21" s="63">
        <f>IF(BS$15&lt;2025+$X21,IF(OR($B21="Oil",$B21="Propane",$B21="Wood, commercial"),$S21*AS21,IF(OR($B21="Natural Gas",$B21="Electricity"),($S21*AS21)/(1-$L21),((($Y$32*$V21*('VT CHS Emissions Schedule'!K$8+$Q21))/$Z$32)+(($Y$33*$V21*('VT CHS Emissions Schedule'!K$9+$P21))/$Z$33)+(($Y$34*$V21*'VT CHS Emissions Schedule'!K$7)/$Z$34)/(1-$O21)+(($Y$35*$V21*'VT CHS Emissions Schedule'!K$5)/$Z$35)/(1-$N21)+(($Y$36*$V21*('VT CHS Emissions Schedule'!K$36+$R21))/$Z$36)))),0)</f>
        <v>2621.9579163385383</v>
      </c>
      <c r="BT21" s="63">
        <f>IF(BT$15&lt;2025+$X21,IF(OR($B21="Oil",$B21="Propane",$B21="Wood, commercial"),$S21*AT21,IF(OR($B21="Natural Gas",$B21="Electricity"),($S21*AT21)/(1-$L21),((($Y$32*$V21*('VT CHS Emissions Schedule'!L$8+$Q21))/$Z$32)+(($Y$33*$V21*('VT CHS Emissions Schedule'!L$9+$P21))/$Z$33)+(($Y$34*$V21*'VT CHS Emissions Schedule'!L$7)/$Z$34)/(1-$O21)+(($Y$35*$V21*'VT CHS Emissions Schedule'!L$5)/$Z$35)/(1-$N21)+(($Y$36*$V21*('VT CHS Emissions Schedule'!L$36+$R21))/$Z$36)))),0)</f>
        <v>2610.2396865105402</v>
      </c>
      <c r="BU21" s="63">
        <f>IF(BU$15&lt;2025+$X21,IF(OR($B21="Oil",$B21="Propane",$B21="Wood, commercial"),$S21*AU21,IF(OR($B21="Natural Gas",$B21="Electricity"),($S21*AU21)/(1-$L21),((($Y$32*$V21*('VT CHS Emissions Schedule'!M$8+$Q21))/$Z$32)+(($Y$33*$V21*('VT CHS Emissions Schedule'!M$9+$P21))/$Z$33)+(($Y$34*$V21*'VT CHS Emissions Schedule'!M$7)/$Z$34)/(1-$O21)+(($Y$35*$V21*'VT CHS Emissions Schedule'!M$5)/$Z$35)/(1-$N21)+(($Y$36*$V21*('VT CHS Emissions Schedule'!M$36+$R21))/$Z$36)))),0)</f>
        <v>2598.5214566825425</v>
      </c>
      <c r="BV21" s="63">
        <f>IF(BV$15&lt;2025+$X21,IF(OR($B21="Oil",$B21="Propane",$B21="Wood, commercial"),$S21*AV21,IF(OR($B21="Natural Gas",$B21="Electricity"),($S21*AV21)/(1-$L21),((($Y$32*$V21*('VT CHS Emissions Schedule'!N$8+$Q21))/$Z$32)+(($Y$33*$V21*('VT CHS Emissions Schedule'!N$9+$P21))/$Z$33)+(($Y$34*$V21*'VT CHS Emissions Schedule'!N$7)/$Z$34)/(1-$O21)+(($Y$35*$V21*'VT CHS Emissions Schedule'!N$5)/$Z$35)/(1-$N21)+(($Y$36*$V21*('VT CHS Emissions Schedule'!N$36+$R21))/$Z$36)))),0)</f>
        <v>2584.9279254983758</v>
      </c>
      <c r="BW21" s="63">
        <f>IF(BW$15&lt;2025+$X21,IF(OR($B21="Oil",$B21="Propane",$B21="Wood, commercial"),$S21*AW21,IF(OR($B21="Natural Gas",$B21="Electricity"),($S21*AW21)/(1-$L21),((($Y$32*$V21*('VT CHS Emissions Schedule'!O$8+$Q21))/$Z$32)+(($Y$33*$V21*('VT CHS Emissions Schedule'!O$9+$P21))/$Z$33)+(($Y$34*$V21*'VT CHS Emissions Schedule'!O$7)/$Z$34)/(1-$O21)+(($Y$35*$V21*'VT CHS Emissions Schedule'!O$5)/$Z$35)/(1-$N21)+(($Y$36*$V21*('VT CHS Emissions Schedule'!O$36+$R21))/$Z$36)))),0)</f>
        <v>2584.9279254983758</v>
      </c>
      <c r="BX21" s="63">
        <f>IF(BX$15&lt;2025+$X21,IF(OR($B21="Oil",$B21="Propane",$B21="Wood, commercial"),$S21*AX21,IF(OR($B21="Natural Gas",$B21="Electricity"),($S21*AX21)/(1-$L21),((($Y$32*$V21*('VT CHS Emissions Schedule'!P$8+$Q21))/$Z$32)+(($Y$33*$V21*('VT CHS Emissions Schedule'!P$9+$P21))/$Z$33)+(($Y$34*$V21*'VT CHS Emissions Schedule'!P$7)/$Z$34)/(1-$O21)+(($Y$35*$V21*'VT CHS Emissions Schedule'!P$5)/$Z$35)/(1-$N21)+(($Y$36*$V21*('VT CHS Emissions Schedule'!P$36+$R21))/$Z$36)))),0)</f>
        <v>2584.9279254983758</v>
      </c>
      <c r="BY21" s="63">
        <f>IF(BY$15&lt;2025+$X21,IF(OR($B21="Oil",$B21="Propane",$B21="Wood, commercial"),$S21*AY21,IF(OR($B21="Natural Gas",$B21="Electricity"),($S21*AY21)/(1-$L21),((($Y$32*$V21*('VT CHS Emissions Schedule'!Q$8+$Q21))/$Z$32)+(($Y$33*$V21*('VT CHS Emissions Schedule'!Q$9+$P21))/$Z$33)+(($Y$34*$V21*'VT CHS Emissions Schedule'!Q$7)/$Z$34)/(1-$O21)+(($Y$35*$V21*'VT CHS Emissions Schedule'!Q$5)/$Z$35)/(1-$N21)+(($Y$36*$V21*('VT CHS Emissions Schedule'!Q$36+$R21))/$Z$36)))),0)</f>
        <v>2584.9279254983758</v>
      </c>
      <c r="BZ21" s="63">
        <f>IF(BZ$15&lt;2025+$X21,IF(OR($B21="Oil",$B21="Propane",$B21="Wood, commercial"),$S21*AZ21,IF(OR($B21="Natural Gas",$B21="Electricity"),($S21*AZ21)/(1-$L21),((($Y$32*$V21*('VT CHS Emissions Schedule'!R$8+$Q21))/$Z$32)+(($Y$33*$V21*('VT CHS Emissions Schedule'!R$9+$P21))/$Z$33)+(($Y$34*$V21*'VT CHS Emissions Schedule'!R$7)/$Z$34)/(1-$O21)+(($Y$35*$V21*'VT CHS Emissions Schedule'!R$5)/$Z$35)/(1-$N21)+(($Y$36*$V21*('VT CHS Emissions Schedule'!R$36+$R21))/$Z$36)))),0)</f>
        <v>2584.9279254983758</v>
      </c>
      <c r="CA21" s="63">
        <f>IF(CA$15&lt;2025+$X21,IF(OR($B21="Oil",$B21="Propane",$B21="Wood, commercial"),$S21*BA21,IF(OR($B21="Natural Gas",$B21="Electricity"),($S21*BA21)/(1-$L21),((($Y$32*$V21*('VT CHS Emissions Schedule'!S$8+$Q21))/$Z$32)+(($Y$33*$V21*('VT CHS Emissions Schedule'!S$9+$P21))/$Z$33)+(($Y$34*$V21*'VT CHS Emissions Schedule'!S$7)/$Z$34)/(1-$O21)+(($Y$35*$V21*'VT CHS Emissions Schedule'!S$5)/$Z$35)/(1-$N21)+(($Y$36*$V21*('VT CHS Emissions Schedule'!S$36+$R21))/$Z$36)))),0)</f>
        <v>2584.3665519336769</v>
      </c>
      <c r="CB21" s="63">
        <f>IF(CB$15&lt;2025+$X21,IF(OR($B21="Oil",$B21="Propane",$B21="Wood, commercial"),$S21*BB21,IF(OR($B21="Natural Gas",$B21="Electricity"),($S21*BB21)/(1-$L21),((($Y$32*$V21*('VT CHS Emissions Schedule'!T$8+$Q21))/$Z$32)+(($Y$33*$V21*('VT CHS Emissions Schedule'!T$9+$P21))/$Z$33)+(($Y$34*$V21*'VT CHS Emissions Schedule'!T$7)/$Z$34)/(1-$O21)+(($Y$35*$V21*'VT CHS Emissions Schedule'!T$5)/$Z$35)/(1-$N21)+(($Y$36*$V21*('VT CHS Emissions Schedule'!T$36+$R21))/$Z$36)))),0)</f>
        <v>2584.3665519336769</v>
      </c>
      <c r="CC21" s="63">
        <f>IF(CC$15&lt;2025+$X21,IF(OR($B21="Oil",$B21="Propane",$B21="Wood, commercial"),$S21*BC21,IF(OR($B21="Natural Gas",$B21="Electricity"),($S21*BC21)/(1-$L21),((($Y$32*$V21*('VT CHS Emissions Schedule'!U$8+$Q21))/$Z$32)+(($Y$33*$V21*('VT CHS Emissions Schedule'!U$9+$P21))/$Z$33)+(($Y$34*$V21*'VT CHS Emissions Schedule'!U$7)/$Z$34)/(1-$O21)+(($Y$35*$V21*'VT CHS Emissions Schedule'!U$5)/$Z$35)/(1-$N21)+(($Y$36*$V21*('VT CHS Emissions Schedule'!U$36+$R21))/$Z$36)))),0)</f>
        <v>2584.3665519336769</v>
      </c>
      <c r="CD21" s="63">
        <f>IF(CD$15&lt;2025+$X21,IF(OR($B21="Oil",$B21="Propane",$B21="Wood, commercial"),$S21*BD21,IF(OR($B21="Natural Gas",$B21="Electricity"),($S21*BD21)/(1-$L21),((($Y$32*$V21*('VT CHS Emissions Schedule'!V$8+$Q21))/$Z$32)+(($Y$33*$V21*('VT CHS Emissions Schedule'!V$9+$P21))/$Z$33)+(($Y$34*$V21*'VT CHS Emissions Schedule'!V$7)/$Z$34)/(1-$O21)+(($Y$35*$V21*'VT CHS Emissions Schedule'!V$5)/$Z$35)/(1-$N21)+(($Y$36*$V21*('VT CHS Emissions Schedule'!V$36+$R21))/$Z$36)))),0)</f>
        <v>2584.3665519336769</v>
      </c>
      <c r="CE21" s="63">
        <f>IF(CE$15&lt;2025+$X21,IF(OR($B21="Oil",$B21="Propane",$B21="Wood, commercial"),$S21*BE21,IF(OR($B21="Natural Gas",$B21="Electricity"),($S21*BE21)/(1-$L21),((($Y$32*$V21*('VT CHS Emissions Schedule'!W$8+$Q21))/$Z$32)+(($Y$33*$V21*('VT CHS Emissions Schedule'!W$9+$P21))/$Z$33)+(($Y$34*$V21*'VT CHS Emissions Schedule'!W$7)/$Z$34)/(1-$O21)+(($Y$35*$V21*'VT CHS Emissions Schedule'!W$5)/$Z$35)/(1-$N21)+(($Y$36*$V21*('VT CHS Emissions Schedule'!W$36+$R21))/$Z$36)))),0)</f>
        <v>2584.3665519336769</v>
      </c>
      <c r="CF21" s="63">
        <f>IF(CF$15&lt;2025+$X21,IF(OR($B21="Oil",$B21="Propane",$B21="Wood, commercial"),$S21*BF21,IF(OR($B21="Natural Gas",$B21="Electricity"),($S21*BF21)/(1-$L21),((($Y$32*$V21*('VT CHS Emissions Schedule'!X$8+$Q21))/$Z$32)+(($Y$33*$V21*('VT CHS Emissions Schedule'!X$9+$P21))/$Z$33)+(($Y$34*$V21*'VT CHS Emissions Schedule'!X$7)/$Z$34)/(1-$O21)+(($Y$35*$V21*'VT CHS Emissions Schedule'!X$5)/$Z$35)/(1-$N21)+(($Y$36*$V21*('VT CHS Emissions Schedule'!X$36+$R21))/$Z$36)))),0)</f>
        <v>0</v>
      </c>
      <c r="CG21" s="63">
        <f>IF(CG$15&lt;2025+$X21,IF(OR($B21="Oil",$B21="Propane",$B21="Wood, commercial"),$S21*BG21,IF(OR($B21="Natural Gas",$B21="Electricity"),($S21*BG21)/(1-$L21),((($Y$32*$V21*('VT CHS Emissions Schedule'!Y$8+$Q21))/$Z$32)+(($Y$33*$V21*('VT CHS Emissions Schedule'!Y$9+$P21))/$Z$33)+(($Y$34*$V21*'VT CHS Emissions Schedule'!Y$7)/$Z$34)/(1-$O21)+(($Y$35*$V21*'VT CHS Emissions Schedule'!Y$5)/$Z$35)/(1-$N21)+(($Y$36*$V21*('VT CHS Emissions Schedule'!Y$36+$R21))/$Z$36)))),0)</f>
        <v>0</v>
      </c>
      <c r="CH21" s="63">
        <f>IF(CH$15&lt;2025+$X21,IF(OR($B21="Oil",$B21="Propane",$B21="Wood, commercial"),$S21*BH21,IF(OR($B21="Natural Gas",$B21="Electricity"),($S21*BH21)/(1-$L21),((($Y$32*$V21*('VT CHS Emissions Schedule'!Z$8+$Q21))/$Z$32)+(($Y$33*$V21*('VT CHS Emissions Schedule'!Z$9+$P21))/$Z$33)+(($Y$34*$V21*'VT CHS Emissions Schedule'!Z$7)/$Z$34)/(1-$O21)+(($Y$35*$V21*'VT CHS Emissions Schedule'!Z$5)/$Z$35)/(1-$N21)+(($Y$36*$V21*('VT CHS Emissions Schedule'!Z$36+$R21))/$Z$36)))),0)</f>
        <v>0</v>
      </c>
      <c r="CI21" s="63">
        <f>IF(CI$15&lt;2025+$X21,IF(OR($B21="Oil",$B21="Propane",$B21="Wood, commercial"),$S21*BI21,IF(OR($B21="Natural Gas",$B21="Electricity"),($S21*BI21)/(1-$L21),((($Y$32*$V21*('VT CHS Emissions Schedule'!AA$8+$Q21))/$Z$32)+(($Y$33*$V21*('VT CHS Emissions Schedule'!AA$9+$P21))/$Z$33)+(($Y$34*$V21*'VT CHS Emissions Schedule'!AA$7)/$Z$34)/(1-$O21)+(($Y$35*$V21*'VT CHS Emissions Schedule'!AA$5)/$Z$35)/(1-$N21)+(($Y$36*$V21*('VT CHS Emissions Schedule'!AA$36+$R21))/$Z$36)))),0)</f>
        <v>0</v>
      </c>
      <c r="CJ21" s="63">
        <f>IF(CJ$15&lt;2025+$X21,IF(OR($B21="Oil",$B21="Propane",$B21="Wood, commercial"),$S21*BJ21,IF(OR($B21="Natural Gas",$B21="Electricity"),($S21*BJ21)/(1-$L21),((($Y$32*$V21*('VT CHS Emissions Schedule'!AB$8+$Q21))/$Z$32)+(($Y$33*$V21*('VT CHS Emissions Schedule'!AB$9+$P21))/$Z$33)+(($Y$34*$V21*'VT CHS Emissions Schedule'!AB$7)/$Z$34)/(1-$O21)+(($Y$35*$V21*'VT CHS Emissions Schedule'!AB$5)/$Z$35)/(1-$N21)+(($Y$36*$V21*('VT CHS Emissions Schedule'!AB$36+$R21))/$Z$36)))),0)</f>
        <v>0</v>
      </c>
      <c r="CK21" s="63">
        <f>IF(CK$15&lt;2025+$X21,IF(OR($B21="Oil",$B21="Propane",$B21="Wood, commercial"),$S21*BK21,IF(OR($B21="Natural Gas",$B21="Electricity"),($S21*BK21)/(1-$L21),((($Y$32*$V21*('VT CHS Emissions Schedule'!AC$8+$Q21))/$Z$32)+(($Y$33*$V21*('VT CHS Emissions Schedule'!AC$9+$P21))/$Z$33)+(($Y$34*$V21*'VT CHS Emissions Schedule'!AC$7)/$Z$34)/(1-$O21)+(($Y$35*$V21*'VT CHS Emissions Schedule'!AC$5)/$Z$35)/(1-$N21)+(($Y$36*$V21*('VT CHS Emissions Schedule'!AC$36+$R21))/$Z$36)))),0)</f>
        <v>0</v>
      </c>
      <c r="CL21" s="63">
        <f>IF(CL$15&lt;2025+$X21,BL21+($T21*'VT CHS Emissions Schedule'!D$5)/(1-$N21)+($U21*'VT CHS Emissions Schedule'!D$5)/(1-$N21),0)</f>
        <v>2773.8747009602334</v>
      </c>
      <c r="CM21" s="63">
        <f>IF(CM$15&lt;2025+$X21,BM21+($T21*'VT CHS Emissions Schedule'!E$5)/(1-$N21)+($U21*'VT CHS Emissions Schedule'!E$5)/(1-$N21),0)</f>
        <v>2758.047020155047</v>
      </c>
      <c r="CN21" s="63">
        <f>IF(CN$15&lt;2025+$X21,BN21+($T21*'VT CHS Emissions Schedule'!F$5)/(1-$N21)+($U21*'VT CHS Emissions Schedule'!F$5)/(1-$N21),0)</f>
        <v>2742.219339349861</v>
      </c>
      <c r="CO21" s="63">
        <f>IF(CO$15&lt;2025+$X21,BO21+($T21*'VT CHS Emissions Schedule'!G$5)/(1-$N21)+($U21*'VT CHS Emissions Schedule'!G$5)/(1-$N21),0)</f>
        <v>2726.3916585446746</v>
      </c>
      <c r="CP21" s="63">
        <f>IF(CP$15&lt;2025+$X21,BP21+($T21*'VT CHS Emissions Schedule'!H$5)/(1-$N21)+($U21*'VT CHS Emissions Schedule'!H$5)/(1-$N21),0)</f>
        <v>2710.5639777394886</v>
      </c>
      <c r="CQ21" s="63">
        <f>IF(CQ$15&lt;2025+$X21,BQ21+($T21*'VT CHS Emissions Schedule'!I$5)/(1-$N21)+($U21*'VT CHS Emissions Schedule'!I$5)/(1-$N21),0)</f>
        <v>2683.9464873606976</v>
      </c>
      <c r="CR21" s="63">
        <f>IF(CR$15&lt;2025+$X21,BR21+($T21*'VT CHS Emissions Schedule'!J$5)/(1-$N21)+($U21*'VT CHS Emissions Schedule'!J$5)/(1-$N21),0)</f>
        <v>2668.1188065555111</v>
      </c>
      <c r="CS21" s="63">
        <f>IF(CS$15&lt;2025+$X21,BS21+($T21*'VT CHS Emissions Schedule'!K$5)/(1-$N21)+($U21*'VT CHS Emissions Schedule'!K$5)/(1-$N21),0)</f>
        <v>2652.2911257503251</v>
      </c>
      <c r="CT21" s="63">
        <f>IF(CT$15&lt;2025+$X21,BT21+($T21*'VT CHS Emissions Schedule'!L$5)/(1-$N21)+($U21*'VT CHS Emissions Schedule'!L$5)/(1-$N21),0)</f>
        <v>2636.4634449451387</v>
      </c>
      <c r="CU21" s="63">
        <f>IF(CU$15&lt;2025+$X21,BU21+($T21*'VT CHS Emissions Schedule'!M$5)/(1-$N21)+($U21*'VT CHS Emissions Schedule'!M$5)/(1-$N21),0)</f>
        <v>2620.6357641399527</v>
      </c>
      <c r="CV21" s="63">
        <f>IF(CV$15&lt;2025+$X21,BV21+($T21*'VT CHS Emissions Schedule'!N$5)/(1-$N21)+($U21*'VT CHS Emissions Schedule'!N$5)/(1-$N21),0)</f>
        <v>2602.9327819785976</v>
      </c>
      <c r="CW21" s="63">
        <f>IF(CW$15&lt;2025+$X21,BW21+($T21*'VT CHS Emissions Schedule'!O$5)/(1-$N21)+($U21*'VT CHS Emissions Schedule'!O$5)/(1-$N21),0)</f>
        <v>2602.9327819785976</v>
      </c>
      <c r="CX21" s="63">
        <f>IF(CX$15&lt;2025+$X21,BX21+($T21*'VT CHS Emissions Schedule'!P$5)/(1-$N21)+($U21*'VT CHS Emissions Schedule'!P$5)/(1-$N21),0)</f>
        <v>2602.9327819785976</v>
      </c>
      <c r="CY21" s="63">
        <f>IF(CY$15&lt;2025+$X21,BY21+($T21*'VT CHS Emissions Schedule'!Q$5)/(1-$N21)+($U21*'VT CHS Emissions Schedule'!Q$5)/(1-$N21),0)</f>
        <v>2602.9327819785976</v>
      </c>
      <c r="CZ21" s="63">
        <f>IF(CZ$15&lt;2025+$X21,BZ21+($T21*'VT CHS Emissions Schedule'!R$5)/(1-$N21)+($U21*'VT CHS Emissions Schedule'!R$5)/(1-$N21),0)</f>
        <v>2602.9327819785976</v>
      </c>
      <c r="DA21" s="63">
        <f>IF(DA$15&lt;2025+$X21,CA21+($T21*'VT CHS Emissions Schedule'!S$5)/(1-$N21)+($U21*'VT CHS Emissions Schedule'!S$5)/(1-$N21),0)</f>
        <v>2602.3714084138987</v>
      </c>
      <c r="DB21" s="63">
        <f>IF(DB$15&lt;2025+$X21,CB21+($T21*'VT CHS Emissions Schedule'!T$5)/(1-$N21)+($U21*'VT CHS Emissions Schedule'!T$5)/(1-$N21),0)</f>
        <v>2602.3714084138987</v>
      </c>
      <c r="DC21" s="63">
        <f>IF(DC$15&lt;2025+$X21,CC21+($T21*'VT CHS Emissions Schedule'!U$5)/(1-$N21)+($U21*'VT CHS Emissions Schedule'!U$5)/(1-$N21),0)</f>
        <v>2602.3714084138987</v>
      </c>
      <c r="DD21" s="63">
        <f>IF(DD$15&lt;2025+$X21,CD21+($T21*'VT CHS Emissions Schedule'!V$5)/(1-$N21)+($U21*'VT CHS Emissions Schedule'!V$5)/(1-$N21),0)</f>
        <v>2602.3714084138987</v>
      </c>
      <c r="DE21" s="63">
        <f>IF(DE$15&lt;2025+$X21,CE21+($T21*'VT CHS Emissions Schedule'!W$5)/(1-$N21)+($U21*'VT CHS Emissions Schedule'!W$5)/(1-$N21),0)</f>
        <v>2602.3714084138987</v>
      </c>
      <c r="DF21" s="63">
        <f>IF(DF$15&lt;2025+$X21,CF21+($T21*'VT CHS Emissions Schedule'!X$5)/(1-$N21)+($U21*'VT CHS Emissions Schedule'!X$5)/(1-$N21),0)</f>
        <v>0</v>
      </c>
      <c r="DG21" s="63">
        <f>IF(DG$15&lt;2025+$X21,CG21+($T21*'VT CHS Emissions Schedule'!Y$5)/(1-$N21)+($U21*'VT CHS Emissions Schedule'!Y$5)/(1-$N21),0)</f>
        <v>0</v>
      </c>
      <c r="DH21" s="63">
        <f>IF(DH$15&lt;2025+$X21,CH21+($T21*'VT CHS Emissions Schedule'!Z$5)/(1-$N21)+($U21*'VT CHS Emissions Schedule'!Z$5)/(1-$N21),0)</f>
        <v>0</v>
      </c>
      <c r="DI21" s="63">
        <f>IF(DI$15&lt;2025+$X21,CI21+($T21*'VT CHS Emissions Schedule'!AA$5)/(1-$N21)+($U21*'VT CHS Emissions Schedule'!AA$5)/(1-$N21),0)</f>
        <v>0</v>
      </c>
      <c r="DJ21" s="63">
        <f>IF(DJ$15&lt;2025+$X21,CJ21+($T21*'VT CHS Emissions Schedule'!AB$5)/(1-$N21)+($U21*'VT CHS Emissions Schedule'!AB$5)/(1-$N21),0)</f>
        <v>0</v>
      </c>
      <c r="DK21" s="63">
        <f>IF(DK$15&lt;2025+$X21,CK21+($T21*'VT CHS Emissions Schedule'!AC$5)/(1-$N21)+($U21*'VT CHS Emissions Schedule'!AC$5)/(1-$N21),0)</f>
        <v>0</v>
      </c>
    </row>
    <row r="22" spans="1:115" ht="13.5" customHeight="1" x14ac:dyDescent="0.25">
      <c r="A22" s="456" t="s">
        <v>667</v>
      </c>
      <c r="B22" s="354" t="s">
        <v>10</v>
      </c>
      <c r="C22" s="355" t="s">
        <v>673</v>
      </c>
      <c r="D22" s="356" t="s">
        <v>674</v>
      </c>
      <c r="E22" s="153">
        <f t="shared" si="0"/>
        <v>36976.524681367409</v>
      </c>
      <c r="F22" s="227">
        <f t="shared" si="1"/>
        <v>37266.795386493723</v>
      </c>
      <c r="G22" s="219">
        <f t="shared" si="2"/>
        <v>3.6976524681367411E-2</v>
      </c>
      <c r="H22" s="110">
        <f t="shared" si="3"/>
        <v>1888.1553146038877</v>
      </c>
      <c r="I22" s="63">
        <f>IF(OR($B22="Oil",$B22="Propane",$B22="Wood, commercial"),$S22*AL22,IF(OR($B22="Natural Gas",$B22="Electricity"),($S22*AL22)/(1-$L22),((($Y$32*$V22*('VT CHS Emissions Schedule'!D$8+$Q22))/$Z$32)+(($Y$33*$V22*('VT CHS Emissions Schedule'!D$9+$P22))/$Z$33)+(($Y$34*$V22*'VT CHS Emissions Schedule'!D$7)/$Z$34)/(1-$O22)+(($Y$35*$V22*'VT CHS Emissions Schedule'!D$5)/$Z$35)/(1-$N22)+(($Y$36*$V22*('VT CHS Emissions Schedule'!D$36+$R22))/$Z$36))))</f>
        <v>1858.8867271626866</v>
      </c>
      <c r="J22" s="63">
        <f>($T22*'VT CHS Emissions Schedule'!D$5)/(1-$N22)</f>
        <v>10.171074095079474</v>
      </c>
      <c r="K22" s="63">
        <f>(U22*'VT CHS Emissions Schedule'!D$5)/(1-$N22)</f>
        <v>19.097513346121598</v>
      </c>
      <c r="L22" s="65">
        <f>_xlfn.XLOOKUP($B22,Lookups!$A$3:$A$15,Lookups!$E$3:$E$15)</f>
        <v>0</v>
      </c>
      <c r="M22" s="64">
        <f>_xlfn.XLOOKUP($B22,Lookups!$A$3:$A$15,Lookups!$D$3:$D$15)</f>
        <v>0.21490000000000001</v>
      </c>
      <c r="N22" s="65">
        <f>Lookups!$E$6</f>
        <v>8.9499999999999996E-2</v>
      </c>
      <c r="O22" s="65">
        <f>Lookups!$E$5</f>
        <v>1.4E-2</v>
      </c>
      <c r="P22" s="64">
        <f>Lookups!$D$4</f>
        <v>0.32764300000000002</v>
      </c>
      <c r="Q22" s="64">
        <f>Lookups!$D$3</f>
        <v>0.21490000000000001</v>
      </c>
      <c r="R22" s="64">
        <f>Lookups!$D$8</f>
        <v>1.3776766038113153</v>
      </c>
      <c r="S22" s="71">
        <f t="shared" si="4"/>
        <v>22.21534982209619</v>
      </c>
      <c r="T22" s="71">
        <f t="shared" si="5"/>
        <v>0.24519789411976917</v>
      </c>
      <c r="U22" s="71">
        <f t="shared" si="6"/>
        <v>0.46039090971312147</v>
      </c>
      <c r="V22" s="71">
        <f t="shared" si="7"/>
        <v>17.994433355897915</v>
      </c>
      <c r="W22" s="71">
        <f t="shared" si="8"/>
        <v>0.86309658730158745</v>
      </c>
      <c r="X22" s="67">
        <v>20</v>
      </c>
      <c r="Y22" s="169">
        <v>3.1399999999999997E-2</v>
      </c>
      <c r="Z22" s="79">
        <f t="shared" si="9"/>
        <v>0.66</v>
      </c>
      <c r="AA22" s="79">
        <f t="shared" si="10"/>
        <v>0.68</v>
      </c>
      <c r="AB22" s="351">
        <f t="shared" ref="AB22:AB27" si="13">_xlfn.NUMBERVALUE(RIGHT($Z$66,3))</f>
        <v>3.4</v>
      </c>
      <c r="AC22" s="351">
        <f t="shared" ref="AC22:AC27" si="14">_xlfn.NUMBERVALUE(RIGHT($AE$66,4))</f>
        <v>18.899999999999999</v>
      </c>
      <c r="AD22" s="70">
        <v>1</v>
      </c>
      <c r="AE22" s="63">
        <v>127961.3</v>
      </c>
      <c r="AF22" s="63">
        <v>6619</v>
      </c>
      <c r="AG22" s="71">
        <v>0.55000000000000004</v>
      </c>
      <c r="AH22" s="71">
        <v>0.75</v>
      </c>
      <c r="AI22" s="71">
        <f>$Z$32</f>
        <v>0.81</v>
      </c>
      <c r="AJ22" s="71">
        <v>3.52</v>
      </c>
      <c r="AK22" s="74">
        <v>1.06E-3</v>
      </c>
      <c r="AL22" s="66">
        <f>IF(AL$15&lt;2025+$X22,IF(ISNUMBER(SEARCH("Unknown",$B22)),"blended",$M22+_xlfn.XLOOKUP(_xlfn.XLOOKUP($B22,Lookups!$A$3:$A$17,Lookups!$B$3:$B$17),'VT CHS Emissions Schedule'!$A:$A,'VT CHS Emissions Schedule'!D:D)),0)</f>
        <v>83.675780127206039</v>
      </c>
      <c r="AM22" s="66">
        <f>IF(AM$15&lt;2025+$X22,IF(ISNUMBER(SEARCH("Unknown",$B22)),"blended",$M22+_xlfn.XLOOKUP(_xlfn.XLOOKUP($B22,Lookups!$A$3:$A$17,Lookups!$B$3:$B$17),'VT CHS Emissions Schedule'!$A:$A,'VT CHS Emissions Schedule'!E:E)),0)</f>
        <v>83.675780127206039</v>
      </c>
      <c r="AN22" s="66">
        <f>IF(AN$15&lt;2025+$X22,IF(ISNUMBER(SEARCH("Unknown",$B22)),"blended",$M22+_xlfn.XLOOKUP(_xlfn.XLOOKUP($B22,Lookups!$A$3:$A$17,Lookups!$B$3:$B$17),'VT CHS Emissions Schedule'!$A:$A,'VT CHS Emissions Schedule'!F:F)),0)</f>
        <v>83.675780127206039</v>
      </c>
      <c r="AO22" s="66">
        <f>IF(AO$15&lt;2025+$X22,IF(ISNUMBER(SEARCH("Unknown",$B22)),"blended",$M22+_xlfn.XLOOKUP(_xlfn.XLOOKUP($B22,Lookups!$A$3:$A$17,Lookups!$B$3:$B$17),'VT CHS Emissions Schedule'!$A:$A,'VT CHS Emissions Schedule'!G:G)),0)</f>
        <v>83.675780127206039</v>
      </c>
      <c r="AP22" s="66">
        <f>IF(AP$15&lt;2025+$X22,IF(ISNUMBER(SEARCH("Unknown",$B22)),"blended",$M22+_xlfn.XLOOKUP(_xlfn.XLOOKUP($B22,Lookups!$A$3:$A$17,Lookups!$B$3:$B$17),'VT CHS Emissions Schedule'!$A:$A,'VT CHS Emissions Schedule'!H:H)),0)</f>
        <v>83.675780127206039</v>
      </c>
      <c r="AQ22" s="66">
        <f>IF(AQ$15&lt;2025+$X22,IF(ISNUMBER(SEARCH("Unknown",$B22)),"blended",$M22+_xlfn.XLOOKUP(_xlfn.XLOOKUP($B22,Lookups!$A$3:$A$17,Lookups!$B$3:$B$17),'VT CHS Emissions Schedule'!$A:$A,'VT CHS Emissions Schedule'!I:I)),0)</f>
        <v>83.14068089442506</v>
      </c>
      <c r="AR22" s="66">
        <f>IF(AR$15&lt;2025+$X22,IF(ISNUMBER(SEARCH("Unknown",$B22)),"blended",$M22+_xlfn.XLOOKUP(_xlfn.XLOOKUP($B22,Lookups!$A$3:$A$17,Lookups!$B$3:$B$17),'VT CHS Emissions Schedule'!$A:$A,'VT CHS Emissions Schedule'!J:J)),0)</f>
        <v>83.14068089442506</v>
      </c>
      <c r="AS22" s="66">
        <f>IF(AS$15&lt;2025+$X22,IF(ISNUMBER(SEARCH("Unknown",$B22)),"blended",$M22+_xlfn.XLOOKUP(_xlfn.XLOOKUP($B22,Lookups!$A$3:$A$17,Lookups!$B$3:$B$17),'VT CHS Emissions Schedule'!$A:$A,'VT CHS Emissions Schedule'!K:K)),0)</f>
        <v>83.14068089442506</v>
      </c>
      <c r="AT22" s="66">
        <f>IF(AT$15&lt;2025+$X22,IF(ISNUMBER(SEARCH("Unknown",$B22)),"blended",$M22+_xlfn.XLOOKUP(_xlfn.XLOOKUP($B22,Lookups!$A$3:$A$17,Lookups!$B$3:$B$17),'VT CHS Emissions Schedule'!$A:$A,'VT CHS Emissions Schedule'!L:L)),0)</f>
        <v>83.14068089442506</v>
      </c>
      <c r="AU22" s="66">
        <f>IF(AU$15&lt;2025+$X22,IF(ISNUMBER(SEARCH("Unknown",$B22)),"blended",$M22+_xlfn.XLOOKUP(_xlfn.XLOOKUP($B22,Lookups!$A$3:$A$17,Lookups!$B$3:$B$17),'VT CHS Emissions Schedule'!$A:$A,'VT CHS Emissions Schedule'!M:M)),0)</f>
        <v>83.14068089442506</v>
      </c>
      <c r="AV22" s="66">
        <f>IF(AV$15&lt;2025+$X22,IF(ISNUMBER(SEARCH("Unknown",$B22)),"blended",$M22+_xlfn.XLOOKUP(_xlfn.XLOOKUP($B22,Lookups!$A$3:$A$17,Lookups!$B$3:$B$17),'VT CHS Emissions Schedule'!$A:$A,'VT CHS Emissions Schedule'!N:N)),0)</f>
        <v>83.051578312022372</v>
      </c>
      <c r="AW22" s="66">
        <f>IF(AW$15&lt;2025+$X22,IF(ISNUMBER(SEARCH("Unknown",$B22)),"blended",$M22+_xlfn.XLOOKUP(_xlfn.XLOOKUP($B22,Lookups!$A$3:$A$17,Lookups!$B$3:$B$17),'VT CHS Emissions Schedule'!$A:$A,'VT CHS Emissions Schedule'!O:O)),0)</f>
        <v>83.051578312022372</v>
      </c>
      <c r="AX22" s="66">
        <f>IF(AX$15&lt;2025+$X22,IF(ISNUMBER(SEARCH("Unknown",$B22)),"blended",$M22+_xlfn.XLOOKUP(_xlfn.XLOOKUP($B22,Lookups!$A$3:$A$17,Lookups!$B$3:$B$17),'VT CHS Emissions Schedule'!$A:$A,'VT CHS Emissions Schedule'!P:P)),0)</f>
        <v>83.051578312022372</v>
      </c>
      <c r="AY22" s="66">
        <f>IF(AY$15&lt;2025+$X22,IF(ISNUMBER(SEARCH("Unknown",$B22)),"blended",$M22+_xlfn.XLOOKUP(_xlfn.XLOOKUP($B22,Lookups!$A$3:$A$17,Lookups!$B$3:$B$17),'VT CHS Emissions Schedule'!$A:$A,'VT CHS Emissions Schedule'!Q:Q)),0)</f>
        <v>83.051578312022372</v>
      </c>
      <c r="AZ22" s="66">
        <f>IF(AZ$15&lt;2025+$X22,IF(ISNUMBER(SEARCH("Unknown",$B22)),"blended",$M22+_xlfn.XLOOKUP(_xlfn.XLOOKUP($B22,Lookups!$A$3:$A$17,Lookups!$B$3:$B$17),'VT CHS Emissions Schedule'!$A:$A,'VT CHS Emissions Schedule'!R:R)),0)</f>
        <v>83.051578312022372</v>
      </c>
      <c r="BA22" s="66">
        <f>IF(BA$15&lt;2025+$X22,IF(ISNUMBER(SEARCH("Unknown",$B22)),"blended",$M22+_xlfn.XLOOKUP(_xlfn.XLOOKUP($B22,Lookups!$A$3:$A$17,Lookups!$B$3:$B$17),'VT CHS Emissions Schedule'!$A:$A,'VT CHS Emissions Schedule'!S:S)),0)</f>
        <v>83.023632213100427</v>
      </c>
      <c r="BB22" s="66">
        <f>IF(BB$15&lt;2025+$X22,IF(ISNUMBER(SEARCH("Unknown",$B22)),"blended",$M22+_xlfn.XLOOKUP(_xlfn.XLOOKUP($B22,Lookups!$A$3:$A$17,Lookups!$B$3:$B$17),'VT CHS Emissions Schedule'!$A:$A,'VT CHS Emissions Schedule'!T:T)),0)</f>
        <v>83.023632213100427</v>
      </c>
      <c r="BC22" s="66">
        <f>IF(BC$15&lt;2025+$X22,IF(ISNUMBER(SEARCH("Unknown",$B22)),"blended",$M22+_xlfn.XLOOKUP(_xlfn.XLOOKUP($B22,Lookups!$A$3:$A$17,Lookups!$B$3:$B$17),'VT CHS Emissions Schedule'!$A:$A,'VT CHS Emissions Schedule'!U:U)),0)</f>
        <v>83.023632213100427</v>
      </c>
      <c r="BD22" s="66">
        <f>IF(BD$15&lt;2025+$X22,IF(ISNUMBER(SEARCH("Unknown",$B22)),"blended",$M22+_xlfn.XLOOKUP(_xlfn.XLOOKUP($B22,Lookups!$A$3:$A$17,Lookups!$B$3:$B$17),'VT CHS Emissions Schedule'!$A:$A,'VT CHS Emissions Schedule'!V:V)),0)</f>
        <v>83.023632213100427</v>
      </c>
      <c r="BE22" s="66">
        <f>IF(BE$15&lt;2025+$X22,IF(ISNUMBER(SEARCH("Unknown",$B22)),"blended",$M22+_xlfn.XLOOKUP(_xlfn.XLOOKUP($B22,Lookups!$A$3:$A$17,Lookups!$B$3:$B$17),'VT CHS Emissions Schedule'!$A:$A,'VT CHS Emissions Schedule'!W:W)),0)</f>
        <v>83.023632213100427</v>
      </c>
      <c r="BF22" s="66">
        <f>IF(BF$15&lt;2025+$X22,IF(ISNUMBER(SEARCH("Unknown",$B22)),"blended",$M22+_xlfn.XLOOKUP(_xlfn.XLOOKUP($B22,Lookups!$A$3:$A$17,Lookups!$B$3:$B$17),'VT CHS Emissions Schedule'!$A:$A,'VT CHS Emissions Schedule'!X:X)),0)</f>
        <v>0</v>
      </c>
      <c r="BG22" s="66">
        <f>IF(BG$15&lt;2025+$X22,IF(ISNUMBER(SEARCH("Unknown",$B22)),"blended",$M22+_xlfn.XLOOKUP(_xlfn.XLOOKUP($B22,Lookups!$A$3:$A$17,Lookups!$B$3:$B$17),'VT CHS Emissions Schedule'!$A:$A,'VT CHS Emissions Schedule'!Y:Y)),0)</f>
        <v>0</v>
      </c>
      <c r="BH22" s="66">
        <f>IF(BH$15&lt;2025+$X22,IF(ISNUMBER(SEARCH("Unknown",$B22)),"blended",$M22+_xlfn.XLOOKUP(_xlfn.XLOOKUP($B22,Lookups!$A$3:$A$17,Lookups!$B$3:$B$17),'VT CHS Emissions Schedule'!$A:$A,'VT CHS Emissions Schedule'!Z:Z)),0)</f>
        <v>0</v>
      </c>
      <c r="BI22" s="66">
        <f>IF(BI$15&lt;2025+$X22,IF(ISNUMBER(SEARCH("Unknown",$B22)),"blended",$M22+_xlfn.XLOOKUP(_xlfn.XLOOKUP($B22,Lookups!$A$3:$A$17,Lookups!$B$3:$B$17),'VT CHS Emissions Schedule'!$A:$A,'VT CHS Emissions Schedule'!AA:AA)),0)</f>
        <v>0</v>
      </c>
      <c r="BJ22" s="66">
        <f>IF(BJ$15&lt;2025+$X22,IF(ISNUMBER(SEARCH("Unknown",$B22)),"blended",$M22+_xlfn.XLOOKUP(_xlfn.XLOOKUP($B22,Lookups!$A$3:$A$17,Lookups!$B$3:$B$17),'VT CHS Emissions Schedule'!$A:$A,'VT CHS Emissions Schedule'!AB:AB)),0)</f>
        <v>0</v>
      </c>
      <c r="BK22" s="66">
        <f>IF(BK$15&lt;2025+$X22,IF(ISNUMBER(SEARCH("Unknown",$B22)),"blended",$M22+_xlfn.XLOOKUP(_xlfn.XLOOKUP($B22,Lookups!$A$3:$A$17,Lookups!$B$3:$B$17),'VT CHS Emissions Schedule'!$A:$A,'VT CHS Emissions Schedule'!AC:AC)),0)</f>
        <v>0</v>
      </c>
      <c r="BL22" s="63">
        <f>IF(BL$15&lt;2025+$X22,IF(OR($B22="Oil",$B22="Propane",$B22="Wood, commercial"),$S22*AL22,IF(OR($B22="Natural Gas",$B22="Electricity"),($S22*AL22)/(1-$L22),((($Y$32*$V22*('VT CHS Emissions Schedule'!D$8+$Q22))/$Z$32)+(($Y$33*$V22*('VT CHS Emissions Schedule'!D$9+$P22))/$Z$33)+(($Y$34*$V22*'VT CHS Emissions Schedule'!D$7)/$Z$34)/(1-$O22)+(($Y$35*$V22*'VT CHS Emissions Schedule'!D$5)/$Z$35)/(1-$N22)+(($Y$36*$V22*('VT CHS Emissions Schedule'!D$36+$R22))/$Z$36)))),0)</f>
        <v>1858.8867271626866</v>
      </c>
      <c r="BM22" s="63">
        <f>IF(BM$15&lt;2025+$X22,IF(OR($B22="Oil",$B22="Propane",$B22="Wood, commercial"),$S22*AM22,IF(OR($B22="Natural Gas",$B22="Electricity"),($S22*AM22)/(1-$L22),((($Y$32*$V22*('VT CHS Emissions Schedule'!E$8+$Q22))/$Z$32)+(($Y$33*$V22*('VT CHS Emissions Schedule'!E$9+$P22))/$Z$33)+(($Y$34*$V22*'VT CHS Emissions Schedule'!E$7)/$Z$34)/(1-$O22)+(($Y$35*$V22*'VT CHS Emissions Schedule'!E$5)/$Z$35)/(1-$N22)+(($Y$36*$V22*('VT CHS Emissions Schedule'!E$36+$R22))/$Z$36)))),0)</f>
        <v>1858.8867271626866</v>
      </c>
      <c r="BN22" s="63">
        <f>IF(BN$15&lt;2025+$X22,IF(OR($B22="Oil",$B22="Propane",$B22="Wood, commercial"),$S22*AN22,IF(OR($B22="Natural Gas",$B22="Electricity"),($S22*AN22)/(1-$L22),((($Y$32*$V22*('VT CHS Emissions Schedule'!F$8+$Q22))/$Z$32)+(($Y$33*$V22*('VT CHS Emissions Schedule'!F$9+$P22))/$Z$33)+(($Y$34*$V22*'VT CHS Emissions Schedule'!F$7)/$Z$34)/(1-$O22)+(($Y$35*$V22*'VT CHS Emissions Schedule'!F$5)/$Z$35)/(1-$N22)+(($Y$36*$V22*('VT CHS Emissions Schedule'!F$36+$R22))/$Z$36)))),0)</f>
        <v>1858.8867271626866</v>
      </c>
      <c r="BO22" s="63">
        <f>IF(BO$15&lt;2025+$X22,IF(OR($B22="Oil",$B22="Propane",$B22="Wood, commercial"),$S22*AO22,IF(OR($B22="Natural Gas",$B22="Electricity"),($S22*AO22)/(1-$L22),((($Y$32*$V22*('VT CHS Emissions Schedule'!G$8+$Q22))/$Z$32)+(($Y$33*$V22*('VT CHS Emissions Schedule'!G$9+$P22))/$Z$33)+(($Y$34*$V22*'VT CHS Emissions Schedule'!G$7)/$Z$34)/(1-$O22)+(($Y$35*$V22*'VT CHS Emissions Schedule'!G$5)/$Z$35)/(1-$N22)+(($Y$36*$V22*('VT CHS Emissions Schedule'!G$36+$R22))/$Z$36)))),0)</f>
        <v>1858.8867271626866</v>
      </c>
      <c r="BP22" s="63">
        <f>IF(BP$15&lt;2025+$X22,IF(OR($B22="Oil",$B22="Propane",$B22="Wood, commercial"),$S22*AP22,IF(OR($B22="Natural Gas",$B22="Electricity"),($S22*AP22)/(1-$L22),((($Y$32*$V22*('VT CHS Emissions Schedule'!H$8+$Q22))/$Z$32)+(($Y$33*$V22*('VT CHS Emissions Schedule'!H$9+$P22))/$Z$33)+(($Y$34*$V22*'VT CHS Emissions Schedule'!H$7)/$Z$34)/(1-$O22)+(($Y$35*$V22*'VT CHS Emissions Schedule'!H$5)/$Z$35)/(1-$N22)+(($Y$36*$V22*('VT CHS Emissions Schedule'!H$36+$R22))/$Z$36)))),0)</f>
        <v>1858.8867271626866</v>
      </c>
      <c r="BQ22" s="63">
        <f>IF(BQ$15&lt;2025+$X22,IF(OR($B22="Oil",$B22="Propane",$B22="Wood, commercial"),$S22*AQ22,IF(OR($B22="Natural Gas",$B22="Electricity"),($S22*AQ22)/(1-$L22),((($Y$32*$V22*('VT CHS Emissions Schedule'!I$8+$Q22))/$Z$32)+(($Y$33*$V22*('VT CHS Emissions Schedule'!I$9+$P22))/$Z$33)+(($Y$34*$V22*'VT CHS Emissions Schedule'!I$7)/$Z$34)/(1-$O22)+(($Y$35*$V22*'VT CHS Emissions Schedule'!I$5)/$Z$35)/(1-$N22)+(($Y$36*$V22*('VT CHS Emissions Schedule'!I$36+$R22))/$Z$36)))),0)</f>
        <v>1846.9993105169219</v>
      </c>
      <c r="BR22" s="63">
        <f>IF(BR$15&lt;2025+$X22,IF(OR($B22="Oil",$B22="Propane",$B22="Wood, commercial"),$S22*AR22,IF(OR($B22="Natural Gas",$B22="Electricity"),($S22*AR22)/(1-$L22),((($Y$32*$V22*('VT CHS Emissions Schedule'!J$8+$Q22))/$Z$32)+(($Y$33*$V22*('VT CHS Emissions Schedule'!J$9+$P22))/$Z$33)+(($Y$34*$V22*'VT CHS Emissions Schedule'!J$7)/$Z$34)/(1-$O22)+(($Y$35*$V22*'VT CHS Emissions Schedule'!J$5)/$Z$35)/(1-$N22)+(($Y$36*$V22*('VT CHS Emissions Schedule'!J$36+$R22))/$Z$36)))),0)</f>
        <v>1846.9993105169219</v>
      </c>
      <c r="BS22" s="63">
        <f>IF(BS$15&lt;2025+$X22,IF(OR($B22="Oil",$B22="Propane",$B22="Wood, commercial"),$S22*AS22,IF(OR($B22="Natural Gas",$B22="Electricity"),($S22*AS22)/(1-$L22),((($Y$32*$V22*('VT CHS Emissions Schedule'!K$8+$Q22))/$Z$32)+(($Y$33*$V22*('VT CHS Emissions Schedule'!K$9+$P22))/$Z$33)+(($Y$34*$V22*'VT CHS Emissions Schedule'!K$7)/$Z$34)/(1-$O22)+(($Y$35*$V22*'VT CHS Emissions Schedule'!K$5)/$Z$35)/(1-$N22)+(($Y$36*$V22*('VT CHS Emissions Schedule'!K$36+$R22))/$Z$36)))),0)</f>
        <v>1846.9993105169219</v>
      </c>
      <c r="BT22" s="63">
        <f>IF(BT$15&lt;2025+$X22,IF(OR($B22="Oil",$B22="Propane",$B22="Wood, commercial"),$S22*AT22,IF(OR($B22="Natural Gas",$B22="Electricity"),($S22*AT22)/(1-$L22),((($Y$32*$V22*('VT CHS Emissions Schedule'!L$8+$Q22))/$Z$32)+(($Y$33*$V22*('VT CHS Emissions Schedule'!L$9+$P22))/$Z$33)+(($Y$34*$V22*'VT CHS Emissions Schedule'!L$7)/$Z$34)/(1-$O22)+(($Y$35*$V22*'VT CHS Emissions Schedule'!L$5)/$Z$35)/(1-$N22)+(($Y$36*$V22*('VT CHS Emissions Schedule'!L$36+$R22))/$Z$36)))),0)</f>
        <v>1846.9993105169219</v>
      </c>
      <c r="BU22" s="63">
        <f>IF(BU$15&lt;2025+$X22,IF(OR($B22="Oil",$B22="Propane",$B22="Wood, commercial"),$S22*AU22,IF(OR($B22="Natural Gas",$B22="Electricity"),($S22*AU22)/(1-$L22),((($Y$32*$V22*('VT CHS Emissions Schedule'!M$8+$Q22))/$Z$32)+(($Y$33*$V22*('VT CHS Emissions Schedule'!M$9+$P22))/$Z$33)+(($Y$34*$V22*'VT CHS Emissions Schedule'!M$7)/$Z$34)/(1-$O22)+(($Y$35*$V22*'VT CHS Emissions Schedule'!M$5)/$Z$35)/(1-$N22)+(($Y$36*$V22*('VT CHS Emissions Schedule'!M$36+$R22))/$Z$36)))),0)</f>
        <v>1846.9993105169219</v>
      </c>
      <c r="BV22" s="63">
        <f>IF(BV$15&lt;2025+$X22,IF(OR($B22="Oil",$B22="Propane",$B22="Wood, commercial"),$S22*AV22,IF(OR($B22="Natural Gas",$B22="Electricity"),($S22*AV22)/(1-$L22),((($Y$32*$V22*('VT CHS Emissions Schedule'!N$8+$Q22))/$Z$32)+(($Y$33*$V22*('VT CHS Emissions Schedule'!N$9+$P22))/$Z$33)+(($Y$34*$V22*'VT CHS Emissions Schedule'!N$7)/$Z$34)/(1-$O22)+(($Y$35*$V22*'VT CHS Emissions Schedule'!N$5)/$Z$35)/(1-$N22)+(($Y$36*$V22*('VT CHS Emissions Schedule'!N$36+$R22))/$Z$36)))),0)</f>
        <v>1845.0198654787939</v>
      </c>
      <c r="BW22" s="63">
        <f>IF(BW$15&lt;2025+$X22,IF(OR($B22="Oil",$B22="Propane",$B22="Wood, commercial"),$S22*AW22,IF(OR($B22="Natural Gas",$B22="Electricity"),($S22*AW22)/(1-$L22),((($Y$32*$V22*('VT CHS Emissions Schedule'!O$8+$Q22))/$Z$32)+(($Y$33*$V22*('VT CHS Emissions Schedule'!O$9+$P22))/$Z$33)+(($Y$34*$V22*'VT CHS Emissions Schedule'!O$7)/$Z$34)/(1-$O22)+(($Y$35*$V22*'VT CHS Emissions Schedule'!O$5)/$Z$35)/(1-$N22)+(($Y$36*$V22*('VT CHS Emissions Schedule'!O$36+$R22))/$Z$36)))),0)</f>
        <v>1845.0198654787939</v>
      </c>
      <c r="BX22" s="63">
        <f>IF(BX$15&lt;2025+$X22,IF(OR($B22="Oil",$B22="Propane",$B22="Wood, commercial"),$S22*AX22,IF(OR($B22="Natural Gas",$B22="Electricity"),($S22*AX22)/(1-$L22),((($Y$32*$V22*('VT CHS Emissions Schedule'!P$8+$Q22))/$Z$32)+(($Y$33*$V22*('VT CHS Emissions Schedule'!P$9+$P22))/$Z$33)+(($Y$34*$V22*'VT CHS Emissions Schedule'!P$7)/$Z$34)/(1-$O22)+(($Y$35*$V22*'VT CHS Emissions Schedule'!P$5)/$Z$35)/(1-$N22)+(($Y$36*$V22*('VT CHS Emissions Schedule'!P$36+$R22))/$Z$36)))),0)</f>
        <v>1845.0198654787939</v>
      </c>
      <c r="BY22" s="63">
        <f>IF(BY$15&lt;2025+$X22,IF(OR($B22="Oil",$B22="Propane",$B22="Wood, commercial"),$S22*AY22,IF(OR($B22="Natural Gas",$B22="Electricity"),($S22*AY22)/(1-$L22),((($Y$32*$V22*('VT CHS Emissions Schedule'!Q$8+$Q22))/$Z$32)+(($Y$33*$V22*('VT CHS Emissions Schedule'!Q$9+$P22))/$Z$33)+(($Y$34*$V22*'VT CHS Emissions Schedule'!Q$7)/$Z$34)/(1-$O22)+(($Y$35*$V22*'VT CHS Emissions Schedule'!Q$5)/$Z$35)/(1-$N22)+(($Y$36*$V22*('VT CHS Emissions Schedule'!Q$36+$R22))/$Z$36)))),0)</f>
        <v>1845.0198654787939</v>
      </c>
      <c r="BZ22" s="63">
        <f>IF(BZ$15&lt;2025+$X22,IF(OR($B22="Oil",$B22="Propane",$B22="Wood, commercial"),$S22*AZ22,IF(OR($B22="Natural Gas",$B22="Electricity"),($S22*AZ22)/(1-$L22),((($Y$32*$V22*('VT CHS Emissions Schedule'!R$8+$Q22))/$Z$32)+(($Y$33*$V22*('VT CHS Emissions Schedule'!R$9+$P22))/$Z$33)+(($Y$34*$V22*'VT CHS Emissions Schedule'!R$7)/$Z$34)/(1-$O22)+(($Y$35*$V22*'VT CHS Emissions Schedule'!R$5)/$Z$35)/(1-$N22)+(($Y$36*$V22*('VT CHS Emissions Schedule'!R$36+$R22))/$Z$36)))),0)</f>
        <v>1845.0198654787939</v>
      </c>
      <c r="CA22" s="63">
        <f>IF(CA$15&lt;2025+$X22,IF(OR($B22="Oil",$B22="Propane",$B22="Wood, commercial"),$S22*BA22,IF(OR($B22="Natural Gas",$B22="Electricity"),($S22*BA22)/(1-$L22),((($Y$32*$V22*('VT CHS Emissions Schedule'!S$8+$Q22))/$Z$32)+(($Y$33*$V22*('VT CHS Emissions Schedule'!S$9+$P22))/$Z$33)+(($Y$34*$V22*'VT CHS Emissions Schedule'!S$7)/$Z$34)/(1-$O22)+(($Y$35*$V22*'VT CHS Emissions Schedule'!S$5)/$Z$35)/(1-$N22)+(($Y$36*$V22*('VT CHS Emissions Schedule'!S$36+$R22))/$Z$36)))),0)</f>
        <v>1844.3990331150801</v>
      </c>
      <c r="CB22" s="63">
        <f>IF(CB$15&lt;2025+$X22,IF(OR($B22="Oil",$B22="Propane",$B22="Wood, commercial"),$S22*BB22,IF(OR($B22="Natural Gas",$B22="Electricity"),($S22*BB22)/(1-$L22),((($Y$32*$V22*('VT CHS Emissions Schedule'!T$8+$Q22))/$Z$32)+(($Y$33*$V22*('VT CHS Emissions Schedule'!T$9+$P22))/$Z$33)+(($Y$34*$V22*'VT CHS Emissions Schedule'!T$7)/$Z$34)/(1-$O22)+(($Y$35*$V22*'VT CHS Emissions Schedule'!T$5)/$Z$35)/(1-$N22)+(($Y$36*$V22*('VT CHS Emissions Schedule'!T$36+$R22))/$Z$36)))),0)</f>
        <v>1844.3990331150801</v>
      </c>
      <c r="CC22" s="63">
        <f>IF(CC$15&lt;2025+$X22,IF(OR($B22="Oil",$B22="Propane",$B22="Wood, commercial"),$S22*BC22,IF(OR($B22="Natural Gas",$B22="Electricity"),($S22*BC22)/(1-$L22),((($Y$32*$V22*('VT CHS Emissions Schedule'!U$8+$Q22))/$Z$32)+(($Y$33*$V22*('VT CHS Emissions Schedule'!U$9+$P22))/$Z$33)+(($Y$34*$V22*'VT CHS Emissions Schedule'!U$7)/$Z$34)/(1-$O22)+(($Y$35*$V22*'VT CHS Emissions Schedule'!U$5)/$Z$35)/(1-$N22)+(($Y$36*$V22*('VT CHS Emissions Schedule'!U$36+$R22))/$Z$36)))),0)</f>
        <v>1844.3990331150801</v>
      </c>
      <c r="CD22" s="63">
        <f>IF(CD$15&lt;2025+$X22,IF(OR($B22="Oil",$B22="Propane",$B22="Wood, commercial"),$S22*BD22,IF(OR($B22="Natural Gas",$B22="Electricity"),($S22*BD22)/(1-$L22),((($Y$32*$V22*('VT CHS Emissions Schedule'!V$8+$Q22))/$Z$32)+(($Y$33*$V22*('VT CHS Emissions Schedule'!V$9+$P22))/$Z$33)+(($Y$34*$V22*'VT CHS Emissions Schedule'!V$7)/$Z$34)/(1-$O22)+(($Y$35*$V22*'VT CHS Emissions Schedule'!V$5)/$Z$35)/(1-$N22)+(($Y$36*$V22*('VT CHS Emissions Schedule'!V$36+$R22))/$Z$36)))),0)</f>
        <v>1844.3990331150801</v>
      </c>
      <c r="CE22" s="63">
        <f>IF(CE$15&lt;2025+$X22,IF(OR($B22="Oil",$B22="Propane",$B22="Wood, commercial"),$S22*BE22,IF(OR($B22="Natural Gas",$B22="Electricity"),($S22*BE22)/(1-$L22),((($Y$32*$V22*('VT CHS Emissions Schedule'!W$8+$Q22))/$Z$32)+(($Y$33*$V22*('VT CHS Emissions Schedule'!W$9+$P22))/$Z$33)+(($Y$34*$V22*'VT CHS Emissions Schedule'!W$7)/$Z$34)/(1-$O22)+(($Y$35*$V22*'VT CHS Emissions Schedule'!W$5)/$Z$35)/(1-$N22)+(($Y$36*$V22*('VT CHS Emissions Schedule'!W$36+$R22))/$Z$36)))),0)</f>
        <v>1844.3990331150801</v>
      </c>
      <c r="CF22" s="63">
        <f>IF(CF$15&lt;2025+$X22,IF(OR($B22="Oil",$B22="Propane",$B22="Wood, commercial"),$S22*BF22,IF(OR($B22="Natural Gas",$B22="Electricity"),($S22*BF22)/(1-$L22),((($Y$32*$V22*('VT CHS Emissions Schedule'!X$8+$Q22))/$Z$32)+(($Y$33*$V22*('VT CHS Emissions Schedule'!X$9+$P22))/$Z$33)+(($Y$34*$V22*'VT CHS Emissions Schedule'!X$7)/$Z$34)/(1-$O22)+(($Y$35*$V22*'VT CHS Emissions Schedule'!X$5)/$Z$35)/(1-$N22)+(($Y$36*$V22*('VT CHS Emissions Schedule'!X$36+$R22))/$Z$36)))),0)</f>
        <v>0</v>
      </c>
      <c r="CG22" s="63">
        <f>IF(CG$15&lt;2025+$X22,IF(OR($B22="Oil",$B22="Propane",$B22="Wood, commercial"),$S22*BG22,IF(OR($B22="Natural Gas",$B22="Electricity"),($S22*BG22)/(1-$L22),((($Y$32*$V22*('VT CHS Emissions Schedule'!Y$8+$Q22))/$Z$32)+(($Y$33*$V22*('VT CHS Emissions Schedule'!Y$9+$P22))/$Z$33)+(($Y$34*$V22*'VT CHS Emissions Schedule'!Y$7)/$Z$34)/(1-$O22)+(($Y$35*$V22*'VT CHS Emissions Schedule'!Y$5)/$Z$35)/(1-$N22)+(($Y$36*$V22*('VT CHS Emissions Schedule'!Y$36+$R22))/$Z$36)))),0)</f>
        <v>0</v>
      </c>
      <c r="CH22" s="63">
        <f>IF(CH$15&lt;2025+$X22,IF(OR($B22="Oil",$B22="Propane",$B22="Wood, commercial"),$S22*BH22,IF(OR($B22="Natural Gas",$B22="Electricity"),($S22*BH22)/(1-$L22),((($Y$32*$V22*('VT CHS Emissions Schedule'!Z$8+$Q22))/$Z$32)+(($Y$33*$V22*('VT CHS Emissions Schedule'!Z$9+$P22))/$Z$33)+(($Y$34*$V22*'VT CHS Emissions Schedule'!Z$7)/$Z$34)/(1-$O22)+(($Y$35*$V22*'VT CHS Emissions Schedule'!Z$5)/$Z$35)/(1-$N22)+(($Y$36*$V22*('VT CHS Emissions Schedule'!Z$36+$R22))/$Z$36)))),0)</f>
        <v>0</v>
      </c>
      <c r="CI22" s="63">
        <f>IF(CI$15&lt;2025+$X22,IF(OR($B22="Oil",$B22="Propane",$B22="Wood, commercial"),$S22*BI22,IF(OR($B22="Natural Gas",$B22="Electricity"),($S22*BI22)/(1-$L22),((($Y$32*$V22*('VT CHS Emissions Schedule'!AA$8+$Q22))/$Z$32)+(($Y$33*$V22*('VT CHS Emissions Schedule'!AA$9+$P22))/$Z$33)+(($Y$34*$V22*'VT CHS Emissions Schedule'!AA$7)/$Z$34)/(1-$O22)+(($Y$35*$V22*'VT CHS Emissions Schedule'!AA$5)/$Z$35)/(1-$N22)+(($Y$36*$V22*('VT CHS Emissions Schedule'!AA$36+$R22))/$Z$36)))),0)</f>
        <v>0</v>
      </c>
      <c r="CJ22" s="63">
        <f>IF(CJ$15&lt;2025+$X22,IF(OR($B22="Oil",$B22="Propane",$B22="Wood, commercial"),$S22*BJ22,IF(OR($B22="Natural Gas",$B22="Electricity"),($S22*BJ22)/(1-$L22),((($Y$32*$V22*('VT CHS Emissions Schedule'!AB$8+$Q22))/$Z$32)+(($Y$33*$V22*('VT CHS Emissions Schedule'!AB$9+$P22))/$Z$33)+(($Y$34*$V22*'VT CHS Emissions Schedule'!AB$7)/$Z$34)/(1-$O22)+(($Y$35*$V22*'VT CHS Emissions Schedule'!AB$5)/$Z$35)/(1-$N22)+(($Y$36*$V22*('VT CHS Emissions Schedule'!AB$36+$R22))/$Z$36)))),0)</f>
        <v>0</v>
      </c>
      <c r="CK22" s="63">
        <f>IF(CK$15&lt;2025+$X22,IF(OR($B22="Oil",$B22="Propane",$B22="Wood, commercial"),$S22*BK22,IF(OR($B22="Natural Gas",$B22="Electricity"),($S22*BK22)/(1-$L22),((($Y$32*$V22*('VT CHS Emissions Schedule'!AC$8+$Q22))/$Z$32)+(($Y$33*$V22*('VT CHS Emissions Schedule'!AC$9+$P22))/$Z$33)+(($Y$34*$V22*'VT CHS Emissions Schedule'!AC$7)/$Z$34)/(1-$O22)+(($Y$35*$V22*'VT CHS Emissions Schedule'!AC$5)/$Z$35)/(1-$N22)+(($Y$36*$V22*('VT CHS Emissions Schedule'!AC$36+$R22))/$Z$36)))),0)</f>
        <v>0</v>
      </c>
      <c r="CL22" s="63">
        <f>IF(CL$15&lt;2025+$X22,BL22+($T22*'VT CHS Emissions Schedule'!D$5)/(1-$N22)+($U22*'VT CHS Emissions Schedule'!D$5)/(1-$N22),0)</f>
        <v>1888.1553146038877</v>
      </c>
      <c r="CM22" s="63">
        <f>IF(CM$15&lt;2025+$X22,BM22+($T22*'VT CHS Emissions Schedule'!E$5)/(1-$N22)+($U22*'VT CHS Emissions Schedule'!E$5)/(1-$N22),0)</f>
        <v>1886.1201349921794</v>
      </c>
      <c r="CN22" s="63">
        <f>IF(CN$15&lt;2025+$X22,BN22+($T22*'VT CHS Emissions Schedule'!F$5)/(1-$N22)+($U22*'VT CHS Emissions Schedule'!F$5)/(1-$N22),0)</f>
        <v>1884.084955380471</v>
      </c>
      <c r="CO22" s="63">
        <f>IF(CO$15&lt;2025+$X22,BO22+($T22*'VT CHS Emissions Schedule'!G$5)/(1-$N22)+($U22*'VT CHS Emissions Schedule'!G$5)/(1-$N22),0)</f>
        <v>1882.0497757687629</v>
      </c>
      <c r="CP22" s="63">
        <f>IF(CP$15&lt;2025+$X22,BP22+($T22*'VT CHS Emissions Schedule'!H$5)/(1-$N22)+($U22*'VT CHS Emissions Schedule'!H$5)/(1-$N22),0)</f>
        <v>1880.0145961570545</v>
      </c>
      <c r="CQ22" s="63">
        <f>IF(CQ$15&lt;2025+$X22,BQ22+($T22*'VT CHS Emissions Schedule'!I$5)/(1-$N22)+($U22*'VT CHS Emissions Schedule'!I$5)/(1-$N22),0)</f>
        <v>1866.0919998995817</v>
      </c>
      <c r="CR22" s="63">
        <f>IF(CR$15&lt;2025+$X22,BR22+($T22*'VT CHS Emissions Schedule'!J$5)/(1-$N22)+($U22*'VT CHS Emissions Schedule'!J$5)/(1-$N22),0)</f>
        <v>1864.0568202878733</v>
      </c>
      <c r="CS22" s="63">
        <f>IF(CS$15&lt;2025+$X22,BS22+($T22*'VT CHS Emissions Schedule'!K$5)/(1-$N22)+($U22*'VT CHS Emissions Schedule'!K$5)/(1-$N22),0)</f>
        <v>1862.0216406761651</v>
      </c>
      <c r="CT22" s="63">
        <f>IF(CT$15&lt;2025+$X22,BT22+($T22*'VT CHS Emissions Schedule'!L$5)/(1-$N22)+($U22*'VT CHS Emissions Schedule'!L$5)/(1-$N22),0)</f>
        <v>1859.9864610644568</v>
      </c>
      <c r="CU22" s="63">
        <f>IF(CU$15&lt;2025+$X22,BU22+($T22*'VT CHS Emissions Schedule'!M$5)/(1-$N22)+($U22*'VT CHS Emissions Schedule'!M$5)/(1-$N22),0)</f>
        <v>1857.9512814527486</v>
      </c>
      <c r="CV22" s="63">
        <f>IF(CV$15&lt;2025+$X22,BV22+($T22*'VT CHS Emissions Schedule'!N$5)/(1-$N22)+($U22*'VT CHS Emissions Schedule'!N$5)/(1-$N22),0)</f>
        <v>1853.9366568029122</v>
      </c>
      <c r="CW22" s="63">
        <f>IF(CW$15&lt;2025+$X22,BW22+($T22*'VT CHS Emissions Schedule'!O$5)/(1-$N22)+($U22*'VT CHS Emissions Schedule'!O$5)/(1-$N22),0)</f>
        <v>1853.9366568029122</v>
      </c>
      <c r="CX22" s="63">
        <f>IF(CX$15&lt;2025+$X22,BX22+($T22*'VT CHS Emissions Schedule'!P$5)/(1-$N22)+($U22*'VT CHS Emissions Schedule'!P$5)/(1-$N22),0)</f>
        <v>1853.9366568029122</v>
      </c>
      <c r="CY22" s="63">
        <f>IF(CY$15&lt;2025+$X22,BY22+($T22*'VT CHS Emissions Schedule'!Q$5)/(1-$N22)+($U22*'VT CHS Emissions Schedule'!Q$5)/(1-$N22),0)</f>
        <v>1853.9366568029122</v>
      </c>
      <c r="CZ22" s="63">
        <f>IF(CZ$15&lt;2025+$X22,BZ22+($T22*'VT CHS Emissions Schedule'!R$5)/(1-$N22)+($U22*'VT CHS Emissions Schedule'!R$5)/(1-$N22),0)</f>
        <v>1853.9366568029122</v>
      </c>
      <c r="DA22" s="63">
        <f>IF(DA$15&lt;2025+$X22,CA22+($T22*'VT CHS Emissions Schedule'!S$5)/(1-$N22)+($U22*'VT CHS Emissions Schedule'!S$5)/(1-$N22),0)</f>
        <v>1853.3158244391984</v>
      </c>
      <c r="DB22" s="63">
        <f>IF(DB$15&lt;2025+$X22,CB22+($T22*'VT CHS Emissions Schedule'!T$5)/(1-$N22)+($U22*'VT CHS Emissions Schedule'!T$5)/(1-$N22),0)</f>
        <v>1853.3158244391984</v>
      </c>
      <c r="DC22" s="63">
        <f>IF(DC$15&lt;2025+$X22,CC22+($T22*'VT CHS Emissions Schedule'!U$5)/(1-$N22)+($U22*'VT CHS Emissions Schedule'!U$5)/(1-$N22),0)</f>
        <v>1853.3158244391984</v>
      </c>
      <c r="DD22" s="63">
        <f>IF(DD$15&lt;2025+$X22,CD22+($T22*'VT CHS Emissions Schedule'!V$5)/(1-$N22)+($U22*'VT CHS Emissions Schedule'!V$5)/(1-$N22),0)</f>
        <v>1853.3158244391984</v>
      </c>
      <c r="DE22" s="63">
        <f>IF(DE$15&lt;2025+$X22,CE22+($T22*'VT CHS Emissions Schedule'!W$5)/(1-$N22)+($U22*'VT CHS Emissions Schedule'!W$5)/(1-$N22),0)</f>
        <v>1853.3158244391984</v>
      </c>
      <c r="DF22" s="63">
        <f>IF(DF$15&lt;2025+$X22,CF22+($T22*'VT CHS Emissions Schedule'!X$5)/(1-$N22)+($U22*'VT CHS Emissions Schedule'!X$5)/(1-$N22),0)</f>
        <v>0</v>
      </c>
      <c r="DG22" s="63">
        <f>IF(DG$15&lt;2025+$X22,CG22+($T22*'VT CHS Emissions Schedule'!Y$5)/(1-$N22)+($U22*'VT CHS Emissions Schedule'!Y$5)/(1-$N22),0)</f>
        <v>0</v>
      </c>
      <c r="DH22" s="63">
        <f>IF(DH$15&lt;2025+$X22,CH22+($T22*'VT CHS Emissions Schedule'!Z$5)/(1-$N22)+($U22*'VT CHS Emissions Schedule'!Z$5)/(1-$N22),0)</f>
        <v>0</v>
      </c>
      <c r="DI22" s="63">
        <f>IF(DI$15&lt;2025+$X22,CI22+($T22*'VT CHS Emissions Schedule'!AA$5)/(1-$N22)+($U22*'VT CHS Emissions Schedule'!AA$5)/(1-$N22),0)</f>
        <v>0</v>
      </c>
      <c r="DJ22" s="63">
        <f>IF(DJ$15&lt;2025+$X22,CJ22+($T22*'VT CHS Emissions Schedule'!AB$5)/(1-$N22)+($U22*'VT CHS Emissions Schedule'!AB$5)/(1-$N22),0)</f>
        <v>0</v>
      </c>
      <c r="DK22" s="63">
        <f>IF(DK$15&lt;2025+$X22,CK22+($T22*'VT CHS Emissions Schedule'!AC$5)/(1-$N22)+($U22*'VT CHS Emissions Schedule'!AC$5)/(1-$N22),0)</f>
        <v>0</v>
      </c>
    </row>
    <row r="23" spans="1:115" ht="13.5" customHeight="1" x14ac:dyDescent="0.25">
      <c r="A23" s="459"/>
      <c r="B23" s="67" t="s">
        <v>8</v>
      </c>
      <c r="C23" s="353" t="s">
        <v>673</v>
      </c>
      <c r="D23" s="357" t="s">
        <v>674</v>
      </c>
      <c r="E23" s="110">
        <f t="shared" si="0"/>
        <v>30095.704087966806</v>
      </c>
      <c r="F23" s="224">
        <f t="shared" si="1"/>
        <v>30370.908943239472</v>
      </c>
      <c r="G23" s="220">
        <f t="shared" si="2"/>
        <v>3.0095704087966805E-2</v>
      </c>
      <c r="H23" s="110">
        <f t="shared" si="3"/>
        <v>1538.9717328871252</v>
      </c>
      <c r="I23" s="63">
        <f>IF(OR($B23="Oil",$B23="Propane",$B23="Wood, commercial"),$S23*AL23,IF(OR($B23="Natural Gas",$B23="Electricity"),($S23*AL23)/(1-$L23),((($Y$32*$V23*('VT CHS Emissions Schedule'!D$8+$Q23))/$Z$32)+(($Y$33*$V23*('VT CHS Emissions Schedule'!D$9+$P23))/$Z$33)+(($Y$34*$V23*'VT CHS Emissions Schedule'!D$7)/$Z$34)/(1-$O23)+(($Y$35*$V23*'VT CHS Emissions Schedule'!D$5)/$Z$35)/(1-$N23)+(($Y$36*$V23*('VT CHS Emissions Schedule'!D$36+$R23))/$Z$36))))</f>
        <v>1511.2222658257292</v>
      </c>
      <c r="J23" s="63">
        <f>($T23*'VT CHS Emissions Schedule'!D$5)/(1-$N23)</f>
        <v>10.171074095079474</v>
      </c>
      <c r="K23" s="63">
        <f>(U23*'VT CHS Emissions Schedule'!D$5)/(1-$N23)</f>
        <v>17.578392966316471</v>
      </c>
      <c r="L23" s="65">
        <f>_xlfn.XLOOKUP($B23,Lookups!$A$3:$A$15,Lookups!$E$3:$E$15)</f>
        <v>0</v>
      </c>
      <c r="M23" s="64">
        <f>_xlfn.XLOOKUP($B23,Lookups!$A$3:$A$15,Lookups!$D$3:$D$15)</f>
        <v>0.32764300000000002</v>
      </c>
      <c r="N23" s="65">
        <f>Lookups!$E$6</f>
        <v>8.9499999999999996E-2</v>
      </c>
      <c r="O23" s="65">
        <f>Lookups!$E$5</f>
        <v>1.4E-2</v>
      </c>
      <c r="P23" s="64">
        <f>Lookups!$D$4</f>
        <v>0.32764300000000002</v>
      </c>
      <c r="Q23" s="64">
        <f>Lookups!$D$3</f>
        <v>0.21490000000000001</v>
      </c>
      <c r="R23" s="64">
        <f>Lookups!$D$8</f>
        <v>1.3776766038113153</v>
      </c>
      <c r="S23" s="71">
        <f t="shared" si="4"/>
        <v>20.448219722611267</v>
      </c>
      <c r="T23" s="71">
        <f t="shared" si="5"/>
        <v>0.24519789411976917</v>
      </c>
      <c r="U23" s="71">
        <f t="shared" si="6"/>
        <v>0.4237689055313959</v>
      </c>
      <c r="V23" s="71">
        <f t="shared" si="7"/>
        <v>17.994433355897915</v>
      </c>
      <c r="W23" s="71">
        <f t="shared" si="8"/>
        <v>0.86309658730158745</v>
      </c>
      <c r="X23" s="67">
        <v>20</v>
      </c>
      <c r="Y23" s="169">
        <v>3.1399999999999997E-2</v>
      </c>
      <c r="Z23" s="79">
        <f t="shared" si="9"/>
        <v>0.66</v>
      </c>
      <c r="AA23" s="79">
        <f t="shared" si="10"/>
        <v>0.68</v>
      </c>
      <c r="AB23" s="351">
        <f t="shared" si="13"/>
        <v>3.4</v>
      </c>
      <c r="AC23" s="351">
        <f t="shared" si="14"/>
        <v>18.899999999999999</v>
      </c>
      <c r="AD23" s="70">
        <v>1</v>
      </c>
      <c r="AE23" s="63">
        <v>127961.3</v>
      </c>
      <c r="AF23" s="63">
        <v>6619</v>
      </c>
      <c r="AG23" s="71">
        <v>0.55000000000000004</v>
      </c>
      <c r="AH23" s="71">
        <v>0.75</v>
      </c>
      <c r="AI23" s="71">
        <f>$Z$33</f>
        <v>0.88</v>
      </c>
      <c r="AJ23" s="71">
        <v>3.52</v>
      </c>
      <c r="AK23" s="74">
        <v>1.06E-3</v>
      </c>
      <c r="AL23" s="66">
        <f>IF(AL$15&lt;2025+$X23,IF(ISNUMBER(SEARCH("Unknown",$B23)),"blended",$M23+_xlfn.XLOOKUP(_xlfn.XLOOKUP($B23,Lookups!$A$3:$A$17,Lookups!$B$3:$B$17),'VT CHS Emissions Schedule'!$A:$A,'VT CHS Emissions Schedule'!D:D)),0)</f>
        <v>73.904833101663485</v>
      </c>
      <c r="AM23" s="66">
        <f>IF(AM$15&lt;2025+$X23,IF(ISNUMBER(SEARCH("Unknown",$B23)),"blended",$M23+_xlfn.XLOOKUP(_xlfn.XLOOKUP($B23,Lookups!$A$3:$A$17,Lookups!$B$3:$B$17),'VT CHS Emissions Schedule'!$A:$A,'VT CHS Emissions Schedule'!E:E)),0)</f>
        <v>73.904833101663485</v>
      </c>
      <c r="AN23" s="66">
        <f>IF(AN$15&lt;2025+$X23,IF(ISNUMBER(SEARCH("Unknown",$B23)),"blended",$M23+_xlfn.XLOOKUP(_xlfn.XLOOKUP($B23,Lookups!$A$3:$A$17,Lookups!$B$3:$B$17),'VT CHS Emissions Schedule'!$A:$A,'VT CHS Emissions Schedule'!F:F)),0)</f>
        <v>73.904833101663485</v>
      </c>
      <c r="AO23" s="66">
        <f>IF(AO$15&lt;2025+$X23,IF(ISNUMBER(SEARCH("Unknown",$B23)),"blended",$M23+_xlfn.XLOOKUP(_xlfn.XLOOKUP($B23,Lookups!$A$3:$A$17,Lookups!$B$3:$B$17),'VT CHS Emissions Schedule'!$A:$A,'VT CHS Emissions Schedule'!G:G)),0)</f>
        <v>73.904833101663485</v>
      </c>
      <c r="AP23" s="66">
        <f>IF(AP$15&lt;2025+$X23,IF(ISNUMBER(SEARCH("Unknown",$B23)),"blended",$M23+_xlfn.XLOOKUP(_xlfn.XLOOKUP($B23,Lookups!$A$3:$A$17,Lookups!$B$3:$B$17),'VT CHS Emissions Schedule'!$A:$A,'VT CHS Emissions Schedule'!H:H)),0)</f>
        <v>73.904833101663485</v>
      </c>
      <c r="AQ23" s="66">
        <f>IF(AQ$15&lt;2025+$X23,IF(ISNUMBER(SEARCH("Unknown",$B23)),"blended",$M23+_xlfn.XLOOKUP(_xlfn.XLOOKUP($B23,Lookups!$A$3:$A$17,Lookups!$B$3:$B$17),'VT CHS Emissions Schedule'!$A:$A,'VT CHS Emissions Schedule'!I:I)),0)</f>
        <v>73.534499723611702</v>
      </c>
      <c r="AR23" s="66">
        <f>IF(AR$15&lt;2025+$X23,IF(ISNUMBER(SEARCH("Unknown",$B23)),"blended",$M23+_xlfn.XLOOKUP(_xlfn.XLOOKUP($B23,Lookups!$A$3:$A$17,Lookups!$B$3:$B$17),'VT CHS Emissions Schedule'!$A:$A,'VT CHS Emissions Schedule'!J:J)),0)</f>
        <v>73.534499723611702</v>
      </c>
      <c r="AS23" s="66">
        <f>IF(AS$15&lt;2025+$X23,IF(ISNUMBER(SEARCH("Unknown",$B23)),"blended",$M23+_xlfn.XLOOKUP(_xlfn.XLOOKUP($B23,Lookups!$A$3:$A$17,Lookups!$B$3:$B$17),'VT CHS Emissions Schedule'!$A:$A,'VT CHS Emissions Schedule'!K:K)),0)</f>
        <v>73.534499723611702</v>
      </c>
      <c r="AT23" s="66">
        <f>IF(AT$15&lt;2025+$X23,IF(ISNUMBER(SEARCH("Unknown",$B23)),"blended",$M23+_xlfn.XLOOKUP(_xlfn.XLOOKUP($B23,Lookups!$A$3:$A$17,Lookups!$B$3:$B$17),'VT CHS Emissions Schedule'!$A:$A,'VT CHS Emissions Schedule'!L:L)),0)</f>
        <v>73.534499723611702</v>
      </c>
      <c r="AU23" s="66">
        <f>IF(AU$15&lt;2025+$X23,IF(ISNUMBER(SEARCH("Unknown",$B23)),"blended",$M23+_xlfn.XLOOKUP(_xlfn.XLOOKUP($B23,Lookups!$A$3:$A$17,Lookups!$B$3:$B$17),'VT CHS Emissions Schedule'!$A:$A,'VT CHS Emissions Schedule'!M:M)),0)</f>
        <v>73.534499723611702</v>
      </c>
      <c r="AV23" s="66">
        <f>IF(AV$15&lt;2025+$X23,IF(ISNUMBER(SEARCH("Unknown",$B23)),"blended",$M23+_xlfn.XLOOKUP(_xlfn.XLOOKUP($B23,Lookups!$A$3:$A$17,Lookups!$B$3:$B$17),'VT CHS Emissions Schedule'!$A:$A,'VT CHS Emissions Schedule'!N:N)),0)</f>
        <v>73.470057213134709</v>
      </c>
      <c r="AW23" s="66">
        <f>IF(AW$15&lt;2025+$X23,IF(ISNUMBER(SEARCH("Unknown",$B23)),"blended",$M23+_xlfn.XLOOKUP(_xlfn.XLOOKUP($B23,Lookups!$A$3:$A$17,Lookups!$B$3:$B$17),'VT CHS Emissions Schedule'!$A:$A,'VT CHS Emissions Schedule'!O:O)),0)</f>
        <v>73.470057213134709</v>
      </c>
      <c r="AX23" s="66">
        <f>IF(AX$15&lt;2025+$X23,IF(ISNUMBER(SEARCH("Unknown",$B23)),"blended",$M23+_xlfn.XLOOKUP(_xlfn.XLOOKUP($B23,Lookups!$A$3:$A$17,Lookups!$B$3:$B$17),'VT CHS Emissions Schedule'!$A:$A,'VT CHS Emissions Schedule'!P:P)),0)</f>
        <v>73.470057213134709</v>
      </c>
      <c r="AY23" s="66">
        <f>IF(AY$15&lt;2025+$X23,IF(ISNUMBER(SEARCH("Unknown",$B23)),"blended",$M23+_xlfn.XLOOKUP(_xlfn.XLOOKUP($B23,Lookups!$A$3:$A$17,Lookups!$B$3:$B$17),'VT CHS Emissions Schedule'!$A:$A,'VT CHS Emissions Schedule'!Q:Q)),0)</f>
        <v>73.470057213134709</v>
      </c>
      <c r="AZ23" s="66">
        <f>IF(AZ$15&lt;2025+$X23,IF(ISNUMBER(SEARCH("Unknown",$B23)),"blended",$M23+_xlfn.XLOOKUP(_xlfn.XLOOKUP($B23,Lookups!$A$3:$A$17,Lookups!$B$3:$B$17),'VT CHS Emissions Schedule'!$A:$A,'VT CHS Emissions Schedule'!R:R)),0)</f>
        <v>73.470057213134709</v>
      </c>
      <c r="BA23" s="66">
        <f>IF(BA$15&lt;2025+$X23,IF(ISNUMBER(SEARCH("Unknown",$B23)),"blended",$M23+_xlfn.XLOOKUP(_xlfn.XLOOKUP($B23,Lookups!$A$3:$A$17,Lookups!$B$3:$B$17),'VT CHS Emissions Schedule'!$A:$A,'VT CHS Emissions Schedule'!S:S)),0)</f>
        <v>73.450749829292349</v>
      </c>
      <c r="BB23" s="66">
        <f>IF(BB$15&lt;2025+$X23,IF(ISNUMBER(SEARCH("Unknown",$B23)),"blended",$M23+_xlfn.XLOOKUP(_xlfn.XLOOKUP($B23,Lookups!$A$3:$A$17,Lookups!$B$3:$B$17),'VT CHS Emissions Schedule'!$A:$A,'VT CHS Emissions Schedule'!T:T)),0)</f>
        <v>73.450749829292349</v>
      </c>
      <c r="BC23" s="66">
        <f>IF(BC$15&lt;2025+$X23,IF(ISNUMBER(SEARCH("Unknown",$B23)),"blended",$M23+_xlfn.XLOOKUP(_xlfn.XLOOKUP($B23,Lookups!$A$3:$A$17,Lookups!$B$3:$B$17),'VT CHS Emissions Schedule'!$A:$A,'VT CHS Emissions Schedule'!U:U)),0)</f>
        <v>73.450749829292349</v>
      </c>
      <c r="BD23" s="66">
        <f>IF(BD$15&lt;2025+$X23,IF(ISNUMBER(SEARCH("Unknown",$B23)),"blended",$M23+_xlfn.XLOOKUP(_xlfn.XLOOKUP($B23,Lookups!$A$3:$A$17,Lookups!$B$3:$B$17),'VT CHS Emissions Schedule'!$A:$A,'VT CHS Emissions Schedule'!V:V)),0)</f>
        <v>73.450749829292349</v>
      </c>
      <c r="BE23" s="66">
        <f>IF(BE$15&lt;2025+$X23,IF(ISNUMBER(SEARCH("Unknown",$B23)),"blended",$M23+_xlfn.XLOOKUP(_xlfn.XLOOKUP($B23,Lookups!$A$3:$A$17,Lookups!$B$3:$B$17),'VT CHS Emissions Schedule'!$A:$A,'VT CHS Emissions Schedule'!W:W)),0)</f>
        <v>73.450749829292349</v>
      </c>
      <c r="BF23" s="66">
        <f>IF(BF$15&lt;2025+$X23,IF(ISNUMBER(SEARCH("Unknown",$B23)),"blended",$M23+_xlfn.XLOOKUP(_xlfn.XLOOKUP($B23,Lookups!$A$3:$A$17,Lookups!$B$3:$B$17),'VT CHS Emissions Schedule'!$A:$A,'VT CHS Emissions Schedule'!X:X)),0)</f>
        <v>0</v>
      </c>
      <c r="BG23" s="66">
        <f>IF(BG$15&lt;2025+$X23,IF(ISNUMBER(SEARCH("Unknown",$B23)),"blended",$M23+_xlfn.XLOOKUP(_xlfn.XLOOKUP($B23,Lookups!$A$3:$A$17,Lookups!$B$3:$B$17),'VT CHS Emissions Schedule'!$A:$A,'VT CHS Emissions Schedule'!Y:Y)),0)</f>
        <v>0</v>
      </c>
      <c r="BH23" s="66">
        <f>IF(BH$15&lt;2025+$X23,IF(ISNUMBER(SEARCH("Unknown",$B23)),"blended",$M23+_xlfn.XLOOKUP(_xlfn.XLOOKUP($B23,Lookups!$A$3:$A$17,Lookups!$B$3:$B$17),'VT CHS Emissions Schedule'!$A:$A,'VT CHS Emissions Schedule'!Z:Z)),0)</f>
        <v>0</v>
      </c>
      <c r="BI23" s="66">
        <f>IF(BI$15&lt;2025+$X23,IF(ISNUMBER(SEARCH("Unknown",$B23)),"blended",$M23+_xlfn.XLOOKUP(_xlfn.XLOOKUP($B23,Lookups!$A$3:$A$17,Lookups!$B$3:$B$17),'VT CHS Emissions Schedule'!$A:$A,'VT CHS Emissions Schedule'!AA:AA)),0)</f>
        <v>0</v>
      </c>
      <c r="BJ23" s="66">
        <f>IF(BJ$15&lt;2025+$X23,IF(ISNUMBER(SEARCH("Unknown",$B23)),"blended",$M23+_xlfn.XLOOKUP(_xlfn.XLOOKUP($B23,Lookups!$A$3:$A$17,Lookups!$B$3:$B$17),'VT CHS Emissions Schedule'!$A:$A,'VT CHS Emissions Schedule'!AB:AB)),0)</f>
        <v>0</v>
      </c>
      <c r="BK23" s="66">
        <f>IF(BK$15&lt;2025+$X23,IF(ISNUMBER(SEARCH("Unknown",$B23)),"blended",$M23+_xlfn.XLOOKUP(_xlfn.XLOOKUP($B23,Lookups!$A$3:$A$17,Lookups!$B$3:$B$17),'VT CHS Emissions Schedule'!$A:$A,'VT CHS Emissions Schedule'!AC:AC)),0)</f>
        <v>0</v>
      </c>
      <c r="BL23" s="63">
        <f>IF(BL$15&lt;2025+$X23,IF(OR($B23="Oil",$B23="Propane",$B23="Wood, commercial"),$S23*AL23,IF(OR($B23="Natural Gas",$B23="Electricity"),($S23*AL23)/(1-$L23),((($Y$32*$V23*('VT CHS Emissions Schedule'!D$8+$Q23))/$Z$32)+(($Y$33*$V23*('VT CHS Emissions Schedule'!D$9+$P23))/$Z$33)+(($Y$34*$V23*'VT CHS Emissions Schedule'!D$7)/$Z$34)/(1-$O23)+(($Y$35*$V23*'VT CHS Emissions Schedule'!D$5)/$Z$35)/(1-$N23)+(($Y$36*$V23*('VT CHS Emissions Schedule'!D$36+$R23))/$Z$36)))),0)</f>
        <v>1511.2222658257292</v>
      </c>
      <c r="BM23" s="63">
        <f>IF(BM$15&lt;2025+$X23,IF(OR($B23="Oil",$B23="Propane",$B23="Wood, commercial"),$S23*AM23,IF(OR($B23="Natural Gas",$B23="Electricity"),($S23*AM23)/(1-$L23),((($Y$32*$V23*('VT CHS Emissions Schedule'!E$8+$Q23))/$Z$32)+(($Y$33*$V23*('VT CHS Emissions Schedule'!E$9+$P23))/$Z$33)+(($Y$34*$V23*'VT CHS Emissions Schedule'!E$7)/$Z$34)/(1-$O23)+(($Y$35*$V23*'VT CHS Emissions Schedule'!E$5)/$Z$35)/(1-$N23)+(($Y$36*$V23*('VT CHS Emissions Schedule'!E$36+$R23))/$Z$36)))),0)</f>
        <v>1511.2222658257292</v>
      </c>
      <c r="BN23" s="63">
        <f>IF(BN$15&lt;2025+$X23,IF(OR($B23="Oil",$B23="Propane",$B23="Wood, commercial"),$S23*AN23,IF(OR($B23="Natural Gas",$B23="Electricity"),($S23*AN23)/(1-$L23),((($Y$32*$V23*('VT CHS Emissions Schedule'!F$8+$Q23))/$Z$32)+(($Y$33*$V23*('VT CHS Emissions Schedule'!F$9+$P23))/$Z$33)+(($Y$34*$V23*'VT CHS Emissions Schedule'!F$7)/$Z$34)/(1-$O23)+(($Y$35*$V23*'VT CHS Emissions Schedule'!F$5)/$Z$35)/(1-$N23)+(($Y$36*$V23*('VT CHS Emissions Schedule'!F$36+$R23))/$Z$36)))),0)</f>
        <v>1511.2222658257292</v>
      </c>
      <c r="BO23" s="63">
        <f>IF(BO$15&lt;2025+$X23,IF(OR($B23="Oil",$B23="Propane",$B23="Wood, commercial"),$S23*AO23,IF(OR($B23="Natural Gas",$B23="Electricity"),($S23*AO23)/(1-$L23),((($Y$32*$V23*('VT CHS Emissions Schedule'!G$8+$Q23))/$Z$32)+(($Y$33*$V23*('VT CHS Emissions Schedule'!G$9+$P23))/$Z$33)+(($Y$34*$V23*'VT CHS Emissions Schedule'!G$7)/$Z$34)/(1-$O23)+(($Y$35*$V23*'VT CHS Emissions Schedule'!G$5)/$Z$35)/(1-$N23)+(($Y$36*$V23*('VT CHS Emissions Schedule'!G$36+$R23))/$Z$36)))),0)</f>
        <v>1511.2222658257292</v>
      </c>
      <c r="BP23" s="63">
        <f>IF(BP$15&lt;2025+$X23,IF(OR($B23="Oil",$B23="Propane",$B23="Wood, commercial"),$S23*AP23,IF(OR($B23="Natural Gas",$B23="Electricity"),($S23*AP23)/(1-$L23),((($Y$32*$V23*('VT CHS Emissions Schedule'!H$8+$Q23))/$Z$32)+(($Y$33*$V23*('VT CHS Emissions Schedule'!H$9+$P23))/$Z$33)+(($Y$34*$V23*'VT CHS Emissions Schedule'!H$7)/$Z$34)/(1-$O23)+(($Y$35*$V23*'VT CHS Emissions Schedule'!H$5)/$Z$35)/(1-$N23)+(($Y$36*$V23*('VT CHS Emissions Schedule'!H$36+$R23))/$Z$36)))),0)</f>
        <v>1511.2222658257292</v>
      </c>
      <c r="BQ23" s="63">
        <f>IF(BQ$15&lt;2025+$X23,IF(OR($B23="Oil",$B23="Propane",$B23="Wood, commercial"),$S23*AQ23,IF(OR($B23="Natural Gas",$B23="Electricity"),($S23*AQ23)/(1-$L23),((($Y$32*$V23*('VT CHS Emissions Schedule'!I$8+$Q23))/$Z$32)+(($Y$33*$V23*('VT CHS Emissions Schedule'!I$9+$P23))/$Z$33)+(($Y$34*$V23*'VT CHS Emissions Schedule'!I$7)/$Z$34)/(1-$O23)+(($Y$35*$V23*'VT CHS Emissions Schedule'!I$5)/$Z$35)/(1-$N23)+(($Y$36*$V23*('VT CHS Emissions Schedule'!I$36+$R23))/$Z$36)))),0)</f>
        <v>1503.6496075407097</v>
      </c>
      <c r="BR23" s="63">
        <f>IF(BR$15&lt;2025+$X23,IF(OR($B23="Oil",$B23="Propane",$B23="Wood, commercial"),$S23*AR23,IF(OR($B23="Natural Gas",$B23="Electricity"),($S23*AR23)/(1-$L23),((($Y$32*$V23*('VT CHS Emissions Schedule'!J$8+$Q23))/$Z$32)+(($Y$33*$V23*('VT CHS Emissions Schedule'!J$9+$P23))/$Z$33)+(($Y$34*$V23*'VT CHS Emissions Schedule'!J$7)/$Z$34)/(1-$O23)+(($Y$35*$V23*'VT CHS Emissions Schedule'!J$5)/$Z$35)/(1-$N23)+(($Y$36*$V23*('VT CHS Emissions Schedule'!J$36+$R23))/$Z$36)))),0)</f>
        <v>1503.6496075407097</v>
      </c>
      <c r="BS23" s="63">
        <f>IF(BS$15&lt;2025+$X23,IF(OR($B23="Oil",$B23="Propane",$B23="Wood, commercial"),$S23*AS23,IF(OR($B23="Natural Gas",$B23="Electricity"),($S23*AS23)/(1-$L23),((($Y$32*$V23*('VT CHS Emissions Schedule'!K$8+$Q23))/$Z$32)+(($Y$33*$V23*('VT CHS Emissions Schedule'!K$9+$P23))/$Z$33)+(($Y$34*$V23*'VT CHS Emissions Schedule'!K$7)/$Z$34)/(1-$O23)+(($Y$35*$V23*'VT CHS Emissions Schedule'!K$5)/$Z$35)/(1-$N23)+(($Y$36*$V23*('VT CHS Emissions Schedule'!K$36+$R23))/$Z$36)))),0)</f>
        <v>1503.6496075407097</v>
      </c>
      <c r="BT23" s="63">
        <f>IF(BT$15&lt;2025+$X23,IF(OR($B23="Oil",$B23="Propane",$B23="Wood, commercial"),$S23*AT23,IF(OR($B23="Natural Gas",$B23="Electricity"),($S23*AT23)/(1-$L23),((($Y$32*$V23*('VT CHS Emissions Schedule'!L$8+$Q23))/$Z$32)+(($Y$33*$V23*('VT CHS Emissions Schedule'!L$9+$P23))/$Z$33)+(($Y$34*$V23*'VT CHS Emissions Schedule'!L$7)/$Z$34)/(1-$O23)+(($Y$35*$V23*'VT CHS Emissions Schedule'!L$5)/$Z$35)/(1-$N23)+(($Y$36*$V23*('VT CHS Emissions Schedule'!L$36+$R23))/$Z$36)))),0)</f>
        <v>1503.6496075407097</v>
      </c>
      <c r="BU23" s="63">
        <f>IF(BU$15&lt;2025+$X23,IF(OR($B23="Oil",$B23="Propane",$B23="Wood, commercial"),$S23*AU23,IF(OR($B23="Natural Gas",$B23="Electricity"),($S23*AU23)/(1-$L23),((($Y$32*$V23*('VT CHS Emissions Schedule'!M$8+$Q23))/$Z$32)+(($Y$33*$V23*('VT CHS Emissions Schedule'!M$9+$P23))/$Z$33)+(($Y$34*$V23*'VT CHS Emissions Schedule'!M$7)/$Z$34)/(1-$O23)+(($Y$35*$V23*'VT CHS Emissions Schedule'!M$5)/$Z$35)/(1-$N23)+(($Y$36*$V23*('VT CHS Emissions Schedule'!M$36+$R23))/$Z$36)))),0)</f>
        <v>1503.6496075407097</v>
      </c>
      <c r="BV23" s="63">
        <f>IF(BV$15&lt;2025+$X23,IF(OR($B23="Oil",$B23="Propane",$B23="Wood, commercial"),$S23*AV23,IF(OR($B23="Natural Gas",$B23="Electricity"),($S23*AV23)/(1-$L23),((($Y$32*$V23*('VT CHS Emissions Schedule'!N$8+$Q23))/$Z$32)+(($Y$33*$V23*('VT CHS Emissions Schedule'!N$9+$P23))/$Z$33)+(($Y$34*$V23*'VT CHS Emissions Schedule'!N$7)/$Z$34)/(1-$O23)+(($Y$35*$V23*'VT CHS Emissions Schedule'!N$5)/$Z$35)/(1-$N23)+(($Y$36*$V23*('VT CHS Emissions Schedule'!N$36+$R23))/$Z$36)))),0)</f>
        <v>1502.3318729269993</v>
      </c>
      <c r="BW23" s="63">
        <f>IF(BW$15&lt;2025+$X23,IF(OR($B23="Oil",$B23="Propane",$B23="Wood, commercial"),$S23*AW23,IF(OR($B23="Natural Gas",$B23="Electricity"),($S23*AW23)/(1-$L23),((($Y$32*$V23*('VT CHS Emissions Schedule'!O$8+$Q23))/$Z$32)+(($Y$33*$V23*('VT CHS Emissions Schedule'!O$9+$P23))/$Z$33)+(($Y$34*$V23*'VT CHS Emissions Schedule'!O$7)/$Z$34)/(1-$O23)+(($Y$35*$V23*'VT CHS Emissions Schedule'!O$5)/$Z$35)/(1-$N23)+(($Y$36*$V23*('VT CHS Emissions Schedule'!O$36+$R23))/$Z$36)))),0)</f>
        <v>1502.3318729269993</v>
      </c>
      <c r="BX23" s="63">
        <f>IF(BX$15&lt;2025+$X23,IF(OR($B23="Oil",$B23="Propane",$B23="Wood, commercial"),$S23*AX23,IF(OR($B23="Natural Gas",$B23="Electricity"),($S23*AX23)/(1-$L23),((($Y$32*$V23*('VT CHS Emissions Schedule'!P$8+$Q23))/$Z$32)+(($Y$33*$V23*('VT CHS Emissions Schedule'!P$9+$P23))/$Z$33)+(($Y$34*$V23*'VT CHS Emissions Schedule'!P$7)/$Z$34)/(1-$O23)+(($Y$35*$V23*'VT CHS Emissions Schedule'!P$5)/$Z$35)/(1-$N23)+(($Y$36*$V23*('VT CHS Emissions Schedule'!P$36+$R23))/$Z$36)))),0)</f>
        <v>1502.3318729269993</v>
      </c>
      <c r="BY23" s="63">
        <f>IF(BY$15&lt;2025+$X23,IF(OR($B23="Oil",$B23="Propane",$B23="Wood, commercial"),$S23*AY23,IF(OR($B23="Natural Gas",$B23="Electricity"),($S23*AY23)/(1-$L23),((($Y$32*$V23*('VT CHS Emissions Schedule'!Q$8+$Q23))/$Z$32)+(($Y$33*$V23*('VT CHS Emissions Schedule'!Q$9+$P23))/$Z$33)+(($Y$34*$V23*'VT CHS Emissions Schedule'!Q$7)/$Z$34)/(1-$O23)+(($Y$35*$V23*'VT CHS Emissions Schedule'!Q$5)/$Z$35)/(1-$N23)+(($Y$36*$V23*('VT CHS Emissions Schedule'!Q$36+$R23))/$Z$36)))),0)</f>
        <v>1502.3318729269993</v>
      </c>
      <c r="BZ23" s="63">
        <f>IF(BZ$15&lt;2025+$X23,IF(OR($B23="Oil",$B23="Propane",$B23="Wood, commercial"),$S23*AZ23,IF(OR($B23="Natural Gas",$B23="Electricity"),($S23*AZ23)/(1-$L23),((($Y$32*$V23*('VT CHS Emissions Schedule'!R$8+$Q23))/$Z$32)+(($Y$33*$V23*('VT CHS Emissions Schedule'!R$9+$P23))/$Z$33)+(($Y$34*$V23*'VT CHS Emissions Schedule'!R$7)/$Z$34)/(1-$O23)+(($Y$35*$V23*'VT CHS Emissions Schedule'!R$5)/$Z$35)/(1-$N23)+(($Y$36*$V23*('VT CHS Emissions Schedule'!R$36+$R23))/$Z$36)))),0)</f>
        <v>1502.3318729269993</v>
      </c>
      <c r="CA23" s="63">
        <f>IF(CA$15&lt;2025+$X23,IF(OR($B23="Oil",$B23="Propane",$B23="Wood, commercial"),$S23*BA23,IF(OR($B23="Natural Gas",$B23="Electricity"),($S23*BA23)/(1-$L23),((($Y$32*$V23*('VT CHS Emissions Schedule'!S$8+$Q23))/$Z$32)+(($Y$33*$V23*('VT CHS Emissions Schedule'!S$9+$P23))/$Z$33)+(($Y$34*$V23*'VT CHS Emissions Schedule'!S$7)/$Z$34)/(1-$O23)+(($Y$35*$V23*'VT CHS Emissions Schedule'!S$5)/$Z$35)/(1-$N23)+(($Y$36*$V23*('VT CHS Emissions Schedule'!S$36+$R23))/$Z$36)))),0)</f>
        <v>1501.9370712999219</v>
      </c>
      <c r="CB23" s="63">
        <f>IF(CB$15&lt;2025+$X23,IF(OR($B23="Oil",$B23="Propane",$B23="Wood, commercial"),$S23*BB23,IF(OR($B23="Natural Gas",$B23="Electricity"),($S23*BB23)/(1-$L23),((($Y$32*$V23*('VT CHS Emissions Schedule'!T$8+$Q23))/$Z$32)+(($Y$33*$V23*('VT CHS Emissions Schedule'!T$9+$P23))/$Z$33)+(($Y$34*$V23*'VT CHS Emissions Schedule'!T$7)/$Z$34)/(1-$O23)+(($Y$35*$V23*'VT CHS Emissions Schedule'!T$5)/$Z$35)/(1-$N23)+(($Y$36*$V23*('VT CHS Emissions Schedule'!T$36+$R23))/$Z$36)))),0)</f>
        <v>1501.9370712999219</v>
      </c>
      <c r="CC23" s="63">
        <f>IF(CC$15&lt;2025+$X23,IF(OR($B23="Oil",$B23="Propane",$B23="Wood, commercial"),$S23*BC23,IF(OR($B23="Natural Gas",$B23="Electricity"),($S23*BC23)/(1-$L23),((($Y$32*$V23*('VT CHS Emissions Schedule'!U$8+$Q23))/$Z$32)+(($Y$33*$V23*('VT CHS Emissions Schedule'!U$9+$P23))/$Z$33)+(($Y$34*$V23*'VT CHS Emissions Schedule'!U$7)/$Z$34)/(1-$O23)+(($Y$35*$V23*'VT CHS Emissions Schedule'!U$5)/$Z$35)/(1-$N23)+(($Y$36*$V23*('VT CHS Emissions Schedule'!U$36+$R23))/$Z$36)))),0)</f>
        <v>1501.9370712999219</v>
      </c>
      <c r="CD23" s="63">
        <f>IF(CD$15&lt;2025+$X23,IF(OR($B23="Oil",$B23="Propane",$B23="Wood, commercial"),$S23*BD23,IF(OR($B23="Natural Gas",$B23="Electricity"),($S23*BD23)/(1-$L23),((($Y$32*$V23*('VT CHS Emissions Schedule'!V$8+$Q23))/$Z$32)+(($Y$33*$V23*('VT CHS Emissions Schedule'!V$9+$P23))/$Z$33)+(($Y$34*$V23*'VT CHS Emissions Schedule'!V$7)/$Z$34)/(1-$O23)+(($Y$35*$V23*'VT CHS Emissions Schedule'!V$5)/$Z$35)/(1-$N23)+(($Y$36*$V23*('VT CHS Emissions Schedule'!V$36+$R23))/$Z$36)))),0)</f>
        <v>1501.9370712999219</v>
      </c>
      <c r="CE23" s="63">
        <f>IF(CE$15&lt;2025+$X23,IF(OR($B23="Oil",$B23="Propane",$B23="Wood, commercial"),$S23*BE23,IF(OR($B23="Natural Gas",$B23="Electricity"),($S23*BE23)/(1-$L23),((($Y$32*$V23*('VT CHS Emissions Schedule'!W$8+$Q23))/$Z$32)+(($Y$33*$V23*('VT CHS Emissions Schedule'!W$9+$P23))/$Z$33)+(($Y$34*$V23*'VT CHS Emissions Schedule'!W$7)/$Z$34)/(1-$O23)+(($Y$35*$V23*'VT CHS Emissions Schedule'!W$5)/$Z$35)/(1-$N23)+(($Y$36*$V23*('VT CHS Emissions Schedule'!W$36+$R23))/$Z$36)))),0)</f>
        <v>1501.9370712999219</v>
      </c>
      <c r="CF23" s="63">
        <f>IF(CF$15&lt;2025+$X23,IF(OR($B23="Oil",$B23="Propane",$B23="Wood, commercial"),$S23*BF23,IF(OR($B23="Natural Gas",$B23="Electricity"),($S23*BF23)/(1-$L23),((($Y$32*$V23*('VT CHS Emissions Schedule'!X$8+$Q23))/$Z$32)+(($Y$33*$V23*('VT CHS Emissions Schedule'!X$9+$P23))/$Z$33)+(($Y$34*$V23*'VT CHS Emissions Schedule'!X$7)/$Z$34)/(1-$O23)+(($Y$35*$V23*'VT CHS Emissions Schedule'!X$5)/$Z$35)/(1-$N23)+(($Y$36*$V23*('VT CHS Emissions Schedule'!X$36+$R23))/$Z$36)))),0)</f>
        <v>0</v>
      </c>
      <c r="CG23" s="63">
        <f>IF(CG$15&lt;2025+$X23,IF(OR($B23="Oil",$B23="Propane",$B23="Wood, commercial"),$S23*BG23,IF(OR($B23="Natural Gas",$B23="Electricity"),($S23*BG23)/(1-$L23),((($Y$32*$V23*('VT CHS Emissions Schedule'!Y$8+$Q23))/$Z$32)+(($Y$33*$V23*('VT CHS Emissions Schedule'!Y$9+$P23))/$Z$33)+(($Y$34*$V23*'VT CHS Emissions Schedule'!Y$7)/$Z$34)/(1-$O23)+(($Y$35*$V23*'VT CHS Emissions Schedule'!Y$5)/$Z$35)/(1-$N23)+(($Y$36*$V23*('VT CHS Emissions Schedule'!Y$36+$R23))/$Z$36)))),0)</f>
        <v>0</v>
      </c>
      <c r="CH23" s="63">
        <f>IF(CH$15&lt;2025+$X23,IF(OR($B23="Oil",$B23="Propane",$B23="Wood, commercial"),$S23*BH23,IF(OR($B23="Natural Gas",$B23="Electricity"),($S23*BH23)/(1-$L23),((($Y$32*$V23*('VT CHS Emissions Schedule'!Z$8+$Q23))/$Z$32)+(($Y$33*$V23*('VT CHS Emissions Schedule'!Z$9+$P23))/$Z$33)+(($Y$34*$V23*'VT CHS Emissions Schedule'!Z$7)/$Z$34)/(1-$O23)+(($Y$35*$V23*'VT CHS Emissions Schedule'!Z$5)/$Z$35)/(1-$N23)+(($Y$36*$V23*('VT CHS Emissions Schedule'!Z$36+$R23))/$Z$36)))),0)</f>
        <v>0</v>
      </c>
      <c r="CI23" s="63">
        <f>IF(CI$15&lt;2025+$X23,IF(OR($B23="Oil",$B23="Propane",$B23="Wood, commercial"),$S23*BI23,IF(OR($B23="Natural Gas",$B23="Electricity"),($S23*BI23)/(1-$L23),((($Y$32*$V23*('VT CHS Emissions Schedule'!AA$8+$Q23))/$Z$32)+(($Y$33*$V23*('VT CHS Emissions Schedule'!AA$9+$P23))/$Z$33)+(($Y$34*$V23*'VT CHS Emissions Schedule'!AA$7)/$Z$34)/(1-$O23)+(($Y$35*$V23*'VT CHS Emissions Schedule'!AA$5)/$Z$35)/(1-$N23)+(($Y$36*$V23*('VT CHS Emissions Schedule'!AA$36+$R23))/$Z$36)))),0)</f>
        <v>0</v>
      </c>
      <c r="CJ23" s="63">
        <f>IF(CJ$15&lt;2025+$X23,IF(OR($B23="Oil",$B23="Propane",$B23="Wood, commercial"),$S23*BJ23,IF(OR($B23="Natural Gas",$B23="Electricity"),($S23*BJ23)/(1-$L23),((($Y$32*$V23*('VT CHS Emissions Schedule'!AB$8+$Q23))/$Z$32)+(($Y$33*$V23*('VT CHS Emissions Schedule'!AB$9+$P23))/$Z$33)+(($Y$34*$V23*'VT CHS Emissions Schedule'!AB$7)/$Z$34)/(1-$O23)+(($Y$35*$V23*'VT CHS Emissions Schedule'!AB$5)/$Z$35)/(1-$N23)+(($Y$36*$V23*('VT CHS Emissions Schedule'!AB$36+$R23))/$Z$36)))),0)</f>
        <v>0</v>
      </c>
      <c r="CK23" s="63">
        <f>IF(CK$15&lt;2025+$X23,IF(OR($B23="Oil",$B23="Propane",$B23="Wood, commercial"),$S23*BK23,IF(OR($B23="Natural Gas",$B23="Electricity"),($S23*BK23)/(1-$L23),((($Y$32*$V23*('VT CHS Emissions Schedule'!AC$8+$Q23))/$Z$32)+(($Y$33*$V23*('VT CHS Emissions Schedule'!AC$9+$P23))/$Z$33)+(($Y$34*$V23*'VT CHS Emissions Schedule'!AC$7)/$Z$34)/(1-$O23)+(($Y$35*$V23*'VT CHS Emissions Schedule'!AC$5)/$Z$35)/(1-$N23)+(($Y$36*$V23*('VT CHS Emissions Schedule'!AC$36+$R23))/$Z$36)))),0)</f>
        <v>0</v>
      </c>
      <c r="CL23" s="63">
        <f>IF(CL$15&lt;2025+$X23,BL23+($T23*'VT CHS Emissions Schedule'!D$5)/(1-$N23)+($U23*'VT CHS Emissions Schedule'!D$5)/(1-$N23),0)</f>
        <v>1538.9717328871252</v>
      </c>
      <c r="CM23" s="63">
        <f>IF(CM$15&lt;2025+$X23,BM23+($T23*'VT CHS Emissions Schedule'!E$5)/(1-$N23)+($U23*'VT CHS Emissions Schedule'!E$5)/(1-$N23),0)</f>
        <v>1537.0421847081234</v>
      </c>
      <c r="CN23" s="63">
        <f>IF(CN$15&lt;2025+$X23,BN23+($T23*'VT CHS Emissions Schedule'!F$5)/(1-$N23)+($U23*'VT CHS Emissions Schedule'!F$5)/(1-$N23),0)</f>
        <v>1535.1126365291216</v>
      </c>
      <c r="CO23" s="63">
        <f>IF(CO$15&lt;2025+$X23,BO23+($T23*'VT CHS Emissions Schedule'!G$5)/(1-$N23)+($U23*'VT CHS Emissions Schedule'!G$5)/(1-$N23),0)</f>
        <v>1533.18308835012</v>
      </c>
      <c r="CP23" s="63">
        <f>IF(CP$15&lt;2025+$X23,BP23+($T23*'VT CHS Emissions Schedule'!H$5)/(1-$N23)+($U23*'VT CHS Emissions Schedule'!H$5)/(1-$N23),0)</f>
        <v>1531.2535401711179</v>
      </c>
      <c r="CQ23" s="63">
        <f>IF(CQ$15&lt;2025+$X23,BQ23+($T23*'VT CHS Emissions Schedule'!I$5)/(1-$N23)+($U23*'VT CHS Emissions Schedule'!I$5)/(1-$N23),0)</f>
        <v>1521.7513337070968</v>
      </c>
      <c r="CR23" s="63">
        <f>IF(CR$15&lt;2025+$X23,BR23+($T23*'VT CHS Emissions Schedule'!J$5)/(1-$N23)+($U23*'VT CHS Emissions Schedule'!J$5)/(1-$N23),0)</f>
        <v>1519.821785528095</v>
      </c>
      <c r="CS23" s="63">
        <f>IF(CS$15&lt;2025+$X23,BS23+($T23*'VT CHS Emissions Schedule'!K$5)/(1-$N23)+($U23*'VT CHS Emissions Schedule'!K$5)/(1-$N23),0)</f>
        <v>1517.8922373490934</v>
      </c>
      <c r="CT23" s="63">
        <f>IF(CT$15&lt;2025+$X23,BT23+($T23*'VT CHS Emissions Schedule'!L$5)/(1-$N23)+($U23*'VT CHS Emissions Schedule'!L$5)/(1-$N23),0)</f>
        <v>1515.9626891700914</v>
      </c>
      <c r="CU23" s="63">
        <f>IF(CU$15&lt;2025+$X23,BU23+($T23*'VT CHS Emissions Schedule'!M$5)/(1-$N23)+($U23*'VT CHS Emissions Schedule'!M$5)/(1-$N23),0)</f>
        <v>1514.0331409910898</v>
      </c>
      <c r="CV23" s="63">
        <f>IF(CV$15&lt;2025+$X23,BV23+($T23*'VT CHS Emissions Schedule'!N$5)/(1-$N23)+($U23*'VT CHS Emissions Schedule'!N$5)/(1-$N23),0)</f>
        <v>1510.7858581983776</v>
      </c>
      <c r="CW23" s="63">
        <f>IF(CW$15&lt;2025+$X23,BW23+($T23*'VT CHS Emissions Schedule'!O$5)/(1-$N23)+($U23*'VT CHS Emissions Schedule'!O$5)/(1-$N23),0)</f>
        <v>1510.7858581983776</v>
      </c>
      <c r="CX23" s="63">
        <f>IF(CX$15&lt;2025+$X23,BX23+($T23*'VT CHS Emissions Schedule'!P$5)/(1-$N23)+($U23*'VT CHS Emissions Schedule'!P$5)/(1-$N23),0)</f>
        <v>1510.7858581983776</v>
      </c>
      <c r="CY23" s="63">
        <f>IF(CY$15&lt;2025+$X23,BY23+($T23*'VT CHS Emissions Schedule'!Q$5)/(1-$N23)+($U23*'VT CHS Emissions Schedule'!Q$5)/(1-$N23),0)</f>
        <v>1510.7858581983776</v>
      </c>
      <c r="CZ23" s="63">
        <f>IF(CZ$15&lt;2025+$X23,BZ23+($T23*'VT CHS Emissions Schedule'!R$5)/(1-$N23)+($U23*'VT CHS Emissions Schedule'!R$5)/(1-$N23),0)</f>
        <v>1510.7858581983776</v>
      </c>
      <c r="DA23" s="63">
        <f>IF(DA$15&lt;2025+$X23,CA23+($T23*'VT CHS Emissions Schedule'!S$5)/(1-$N23)+($U23*'VT CHS Emissions Schedule'!S$5)/(1-$N23),0)</f>
        <v>1510.3910565713002</v>
      </c>
      <c r="DB23" s="63">
        <f>IF(DB$15&lt;2025+$X23,CB23+($T23*'VT CHS Emissions Schedule'!T$5)/(1-$N23)+($U23*'VT CHS Emissions Schedule'!T$5)/(1-$N23),0)</f>
        <v>1510.3910565713002</v>
      </c>
      <c r="DC23" s="63">
        <f>IF(DC$15&lt;2025+$X23,CC23+($T23*'VT CHS Emissions Schedule'!U$5)/(1-$N23)+($U23*'VT CHS Emissions Schedule'!U$5)/(1-$N23),0)</f>
        <v>1510.3910565713002</v>
      </c>
      <c r="DD23" s="63">
        <f>IF(DD$15&lt;2025+$X23,CD23+($T23*'VT CHS Emissions Schedule'!V$5)/(1-$N23)+($U23*'VT CHS Emissions Schedule'!V$5)/(1-$N23),0)</f>
        <v>1510.3910565713002</v>
      </c>
      <c r="DE23" s="63">
        <f>IF(DE$15&lt;2025+$X23,CE23+($T23*'VT CHS Emissions Schedule'!W$5)/(1-$N23)+($U23*'VT CHS Emissions Schedule'!W$5)/(1-$N23),0)</f>
        <v>1510.3910565713002</v>
      </c>
      <c r="DF23" s="63">
        <f>IF(DF$15&lt;2025+$X23,CF23+($T23*'VT CHS Emissions Schedule'!X$5)/(1-$N23)+($U23*'VT CHS Emissions Schedule'!X$5)/(1-$N23),0)</f>
        <v>0</v>
      </c>
      <c r="DG23" s="63">
        <f>IF(DG$15&lt;2025+$X23,CG23+($T23*'VT CHS Emissions Schedule'!Y$5)/(1-$N23)+($U23*'VT CHS Emissions Schedule'!Y$5)/(1-$N23),0)</f>
        <v>0</v>
      </c>
      <c r="DH23" s="63">
        <f>IF(DH$15&lt;2025+$X23,CH23+($T23*'VT CHS Emissions Schedule'!Z$5)/(1-$N23)+($U23*'VT CHS Emissions Schedule'!Z$5)/(1-$N23),0)</f>
        <v>0</v>
      </c>
      <c r="DI23" s="63">
        <f>IF(DI$15&lt;2025+$X23,CI23+($T23*'VT CHS Emissions Schedule'!AA$5)/(1-$N23)+($U23*'VT CHS Emissions Schedule'!AA$5)/(1-$N23),0)</f>
        <v>0</v>
      </c>
      <c r="DJ23" s="63">
        <f>IF(DJ$15&lt;2025+$X23,CJ23+($T23*'VT CHS Emissions Schedule'!AB$5)/(1-$N23)+($U23*'VT CHS Emissions Schedule'!AB$5)/(1-$N23),0)</f>
        <v>0</v>
      </c>
      <c r="DK23" s="63">
        <f>IF(DK$15&lt;2025+$X23,CK23+($T23*'VT CHS Emissions Schedule'!AC$5)/(1-$N23)+($U23*'VT CHS Emissions Schedule'!AC$5)/(1-$N23),0)</f>
        <v>0</v>
      </c>
    </row>
    <row r="24" spans="1:115" ht="13.5" customHeight="1" x14ac:dyDescent="0.25">
      <c r="A24" s="459"/>
      <c r="B24" s="67" t="s">
        <v>11</v>
      </c>
      <c r="C24" s="353" t="s">
        <v>673</v>
      </c>
      <c r="D24" s="357" t="s">
        <v>674</v>
      </c>
      <c r="E24" s="110">
        <f t="shared" si="0"/>
        <v>26404.814108415307</v>
      </c>
      <c r="F24" s="224">
        <f t="shared" si="1"/>
        <v>26680.018963687973</v>
      </c>
      <c r="G24" s="220">
        <f t="shared" si="2"/>
        <v>2.6404814108415307E-2</v>
      </c>
      <c r="H24" s="110">
        <f t="shared" si="3"/>
        <v>1349.1566165942522</v>
      </c>
      <c r="I24" s="63">
        <f>IF(OR($B24="Oil",$B24="Propane",$B24="Wood, commercial"),$S24*AL24,IF(OR($B24="Natural Gas",$B24="Electricity"),($S24*AL24)/(1-$L24),((($Y$32*$V24*('VT CHS Emissions Schedule'!D$8+$Q24))/$Z$32)+(($Y$33*$V24*('VT CHS Emissions Schedule'!D$9+$P24))/$Z$33)+(($Y$34*$V24*'VT CHS Emissions Schedule'!D$7)/$Z$34)/(1-$O24)+(($Y$35*$V24*'VT CHS Emissions Schedule'!D$5)/$Z$35)/(1-$N24)+(($Y$36*$V24*('VT CHS Emissions Schedule'!D$36+$R24))/$Z$36))))</f>
        <v>1321.4071495328562</v>
      </c>
      <c r="J24" s="63">
        <f>($T24*'VT CHS Emissions Schedule'!D$5)/(1-$N24)</f>
        <v>10.171074095079474</v>
      </c>
      <c r="K24" s="63">
        <f>(U24*'VT CHS Emissions Schedule'!D$5)/(1-$N24)</f>
        <v>17.578392966316471</v>
      </c>
      <c r="L24" s="65">
        <f>_xlfn.XLOOKUP($B24,Lookups!$A$3:$A$15,Lookups!$E$3:$E$15)</f>
        <v>1.4E-2</v>
      </c>
      <c r="M24" s="64">
        <f>_xlfn.XLOOKUP($B24,Lookups!$A$3:$A$15,Lookups!$D$3:$D$15)</f>
        <v>0</v>
      </c>
      <c r="N24" s="65">
        <f>Lookups!$E$6</f>
        <v>8.9499999999999996E-2</v>
      </c>
      <c r="O24" s="65">
        <f>Lookups!$E$5</f>
        <v>1.4E-2</v>
      </c>
      <c r="P24" s="64">
        <f>Lookups!$D$4</f>
        <v>0.32764300000000002</v>
      </c>
      <c r="Q24" s="64">
        <f>Lookups!$D$3</f>
        <v>0.21490000000000001</v>
      </c>
      <c r="R24" s="64">
        <f>Lookups!$D$8</f>
        <v>1.3776766038113153</v>
      </c>
      <c r="S24" s="71">
        <f t="shared" si="4"/>
        <v>20.448219722611267</v>
      </c>
      <c r="T24" s="71">
        <f t="shared" si="5"/>
        <v>0.24519789411976917</v>
      </c>
      <c r="U24" s="71">
        <f t="shared" si="6"/>
        <v>0.4237689055313959</v>
      </c>
      <c r="V24" s="71">
        <f t="shared" si="7"/>
        <v>17.994433355897915</v>
      </c>
      <c r="W24" s="71">
        <f t="shared" si="8"/>
        <v>0.86309658730158745</v>
      </c>
      <c r="X24" s="67">
        <v>20</v>
      </c>
      <c r="Y24" s="169">
        <v>3.1399999999999997E-2</v>
      </c>
      <c r="Z24" s="79">
        <f t="shared" si="9"/>
        <v>0.66</v>
      </c>
      <c r="AA24" s="79">
        <f t="shared" si="10"/>
        <v>0.68</v>
      </c>
      <c r="AB24" s="351">
        <f t="shared" si="13"/>
        <v>3.4</v>
      </c>
      <c r="AC24" s="351">
        <f t="shared" si="14"/>
        <v>18.899999999999999</v>
      </c>
      <c r="AD24" s="70">
        <v>1</v>
      </c>
      <c r="AE24" s="63">
        <v>127961.3</v>
      </c>
      <c r="AF24" s="63">
        <v>6619</v>
      </c>
      <c r="AG24" s="71">
        <v>0.55000000000000004</v>
      </c>
      <c r="AH24" s="71">
        <v>0.75</v>
      </c>
      <c r="AI24" s="71">
        <f>$Z$34</f>
        <v>0.88</v>
      </c>
      <c r="AJ24" s="71">
        <v>3.52</v>
      </c>
      <c r="AK24" s="74">
        <v>1.06E-3</v>
      </c>
      <c r="AL24" s="66">
        <f>IF(AL$15&lt;2025+$X24,IF(ISNUMBER(SEARCH("Unknown",$B24)),"blended",$M24+_xlfn.XLOOKUP(_xlfn.XLOOKUP($B24,Lookups!$A$3:$A$17,Lookups!$B$3:$B$17),'VT CHS Emissions Schedule'!$A:$A,'VT CHS Emissions Schedule'!D:D)),0)</f>
        <v>63.717402645016818</v>
      </c>
      <c r="AM24" s="66">
        <f>IF(AM$15&lt;2025+$X24,IF(ISNUMBER(SEARCH("Unknown",$B24)),"blended",$M24+_xlfn.XLOOKUP(_xlfn.XLOOKUP($B24,Lookups!$A$3:$A$17,Lookups!$B$3:$B$17),'VT CHS Emissions Schedule'!$A:$A,'VT CHS Emissions Schedule'!E:E)),0)</f>
        <v>63.717402645016818</v>
      </c>
      <c r="AN24" s="66">
        <f>IF(AN$15&lt;2025+$X24,IF(ISNUMBER(SEARCH("Unknown",$B24)),"blended",$M24+_xlfn.XLOOKUP(_xlfn.XLOOKUP($B24,Lookups!$A$3:$A$17,Lookups!$B$3:$B$17),'VT CHS Emissions Schedule'!$A:$A,'VT CHS Emissions Schedule'!F:F)),0)</f>
        <v>63.717402645016818</v>
      </c>
      <c r="AO24" s="66">
        <f>IF(AO$15&lt;2025+$X24,IF(ISNUMBER(SEARCH("Unknown",$B24)),"blended",$M24+_xlfn.XLOOKUP(_xlfn.XLOOKUP($B24,Lookups!$A$3:$A$17,Lookups!$B$3:$B$17),'VT CHS Emissions Schedule'!$A:$A,'VT CHS Emissions Schedule'!G:G)),0)</f>
        <v>63.717402645016818</v>
      </c>
      <c r="AP24" s="66">
        <f>IF(AP$15&lt;2025+$X24,IF(ISNUMBER(SEARCH("Unknown",$B24)),"blended",$M24+_xlfn.XLOOKUP(_xlfn.XLOOKUP($B24,Lookups!$A$3:$A$17,Lookups!$B$3:$B$17),'VT CHS Emissions Schedule'!$A:$A,'VT CHS Emissions Schedule'!H:H)),0)</f>
        <v>63.717402645016818</v>
      </c>
      <c r="AQ24" s="66">
        <f>IF(AQ$15&lt;2025+$X24,IF(ISNUMBER(SEARCH("Unknown",$B24)),"blended",$M24+_xlfn.XLOOKUP(_xlfn.XLOOKUP($B24,Lookups!$A$3:$A$17,Lookups!$B$3:$B$17),'VT CHS Emissions Schedule'!$A:$A,'VT CHS Emissions Schedule'!I:I)),0)</f>
        <v>63.651087867640953</v>
      </c>
      <c r="AR24" s="66">
        <f>IF(AR$15&lt;2025+$X24,IF(ISNUMBER(SEARCH("Unknown",$B24)),"blended",$M24+_xlfn.XLOOKUP(_xlfn.XLOOKUP($B24,Lookups!$A$3:$A$17,Lookups!$B$3:$B$17),'VT CHS Emissions Schedule'!$A:$A,'VT CHS Emissions Schedule'!J:J)),0)</f>
        <v>63.651087867640953</v>
      </c>
      <c r="AS24" s="66">
        <f>IF(AS$15&lt;2025+$X24,IF(ISNUMBER(SEARCH("Unknown",$B24)),"blended",$M24+_xlfn.XLOOKUP(_xlfn.XLOOKUP($B24,Lookups!$A$3:$A$17,Lookups!$B$3:$B$17),'VT CHS Emissions Schedule'!$A:$A,'VT CHS Emissions Schedule'!K:K)),0)</f>
        <v>63.651087867640953</v>
      </c>
      <c r="AT24" s="66">
        <f>IF(AT$15&lt;2025+$X24,IF(ISNUMBER(SEARCH("Unknown",$B24)),"blended",$M24+_xlfn.XLOOKUP(_xlfn.XLOOKUP($B24,Lookups!$A$3:$A$17,Lookups!$B$3:$B$17),'VT CHS Emissions Schedule'!$A:$A,'VT CHS Emissions Schedule'!L:L)),0)</f>
        <v>63.651087867640953</v>
      </c>
      <c r="AU24" s="66">
        <f>IF(AU$15&lt;2025+$X24,IF(ISNUMBER(SEARCH("Unknown",$B24)),"blended",$M24+_xlfn.XLOOKUP(_xlfn.XLOOKUP($B24,Lookups!$A$3:$A$17,Lookups!$B$3:$B$17),'VT CHS Emissions Schedule'!$A:$A,'VT CHS Emissions Schedule'!M:M)),0)</f>
        <v>63.651087867640953</v>
      </c>
      <c r="AV24" s="66">
        <f>IF(AV$15&lt;2025+$X24,IF(ISNUMBER(SEARCH("Unknown",$B24)),"blended",$M24+_xlfn.XLOOKUP(_xlfn.XLOOKUP($B24,Lookups!$A$3:$A$17,Lookups!$B$3:$B$17),'VT CHS Emissions Schedule'!$A:$A,'VT CHS Emissions Schedule'!N:N)),0)</f>
        <v>63.63986854112931</v>
      </c>
      <c r="AW24" s="66">
        <f>IF(AW$15&lt;2025+$X24,IF(ISNUMBER(SEARCH("Unknown",$B24)),"blended",$M24+_xlfn.XLOOKUP(_xlfn.XLOOKUP($B24,Lookups!$A$3:$A$17,Lookups!$B$3:$B$17),'VT CHS Emissions Schedule'!$A:$A,'VT CHS Emissions Schedule'!O:O)),0)</f>
        <v>63.63986854112931</v>
      </c>
      <c r="AX24" s="66">
        <f>IF(AX$15&lt;2025+$X24,IF(ISNUMBER(SEARCH("Unknown",$B24)),"blended",$M24+_xlfn.XLOOKUP(_xlfn.XLOOKUP($B24,Lookups!$A$3:$A$17,Lookups!$B$3:$B$17),'VT CHS Emissions Schedule'!$A:$A,'VT CHS Emissions Schedule'!P:P)),0)</f>
        <v>63.63986854112931</v>
      </c>
      <c r="AY24" s="66">
        <f>IF(AY$15&lt;2025+$X24,IF(ISNUMBER(SEARCH("Unknown",$B24)),"blended",$M24+_xlfn.XLOOKUP(_xlfn.XLOOKUP($B24,Lookups!$A$3:$A$17,Lookups!$B$3:$B$17),'VT CHS Emissions Schedule'!$A:$A,'VT CHS Emissions Schedule'!Q:Q)),0)</f>
        <v>63.63986854112931</v>
      </c>
      <c r="AZ24" s="66">
        <f>IF(AZ$15&lt;2025+$X24,IF(ISNUMBER(SEARCH("Unknown",$B24)),"blended",$M24+_xlfn.XLOOKUP(_xlfn.XLOOKUP($B24,Lookups!$A$3:$A$17,Lookups!$B$3:$B$17),'VT CHS Emissions Schedule'!$A:$A,'VT CHS Emissions Schedule'!R:R)),0)</f>
        <v>63.63986854112931</v>
      </c>
      <c r="BA24" s="66">
        <f>IF(BA$15&lt;2025+$X24,IF(ISNUMBER(SEARCH("Unknown",$B24)),"blended",$M24+_xlfn.XLOOKUP(_xlfn.XLOOKUP($B24,Lookups!$A$3:$A$17,Lookups!$B$3:$B$17),'VT CHS Emissions Schedule'!$A:$A,'VT CHS Emissions Schedule'!S:S)),0)</f>
        <v>63.636270787590277</v>
      </c>
      <c r="BB24" s="66">
        <f>IF(BB$15&lt;2025+$X24,IF(ISNUMBER(SEARCH("Unknown",$B24)),"blended",$M24+_xlfn.XLOOKUP(_xlfn.XLOOKUP($B24,Lookups!$A$3:$A$17,Lookups!$B$3:$B$17),'VT CHS Emissions Schedule'!$A:$A,'VT CHS Emissions Schedule'!T:T)),0)</f>
        <v>63.636270787590277</v>
      </c>
      <c r="BC24" s="66">
        <f>IF(BC$15&lt;2025+$X24,IF(ISNUMBER(SEARCH("Unknown",$B24)),"blended",$M24+_xlfn.XLOOKUP(_xlfn.XLOOKUP($B24,Lookups!$A$3:$A$17,Lookups!$B$3:$B$17),'VT CHS Emissions Schedule'!$A:$A,'VT CHS Emissions Schedule'!U:U)),0)</f>
        <v>63.636270787590277</v>
      </c>
      <c r="BD24" s="66">
        <f>IF(BD$15&lt;2025+$X24,IF(ISNUMBER(SEARCH("Unknown",$B24)),"blended",$M24+_xlfn.XLOOKUP(_xlfn.XLOOKUP($B24,Lookups!$A$3:$A$17,Lookups!$B$3:$B$17),'VT CHS Emissions Schedule'!$A:$A,'VT CHS Emissions Schedule'!V:V)),0)</f>
        <v>63.636270787590277</v>
      </c>
      <c r="BE24" s="66">
        <f>IF(BE$15&lt;2025+$X24,IF(ISNUMBER(SEARCH("Unknown",$B24)),"blended",$M24+_xlfn.XLOOKUP(_xlfn.XLOOKUP($B24,Lookups!$A$3:$A$17,Lookups!$B$3:$B$17),'VT CHS Emissions Schedule'!$A:$A,'VT CHS Emissions Schedule'!W:W)),0)</f>
        <v>63.636270787590277</v>
      </c>
      <c r="BF24" s="66">
        <f>IF(BF$15&lt;2025+$X24,IF(ISNUMBER(SEARCH("Unknown",$B24)),"blended",$M24+_xlfn.XLOOKUP(_xlfn.XLOOKUP($B24,Lookups!$A$3:$A$17,Lookups!$B$3:$B$17),'VT CHS Emissions Schedule'!$A:$A,'VT CHS Emissions Schedule'!X:X)),0)</f>
        <v>0</v>
      </c>
      <c r="BG24" s="66">
        <f>IF(BG$15&lt;2025+$X24,IF(ISNUMBER(SEARCH("Unknown",$B24)),"blended",$M24+_xlfn.XLOOKUP(_xlfn.XLOOKUP($B24,Lookups!$A$3:$A$17,Lookups!$B$3:$B$17),'VT CHS Emissions Schedule'!$A:$A,'VT CHS Emissions Schedule'!Y:Y)),0)</f>
        <v>0</v>
      </c>
      <c r="BH24" s="66">
        <f>IF(BH$15&lt;2025+$X24,IF(ISNUMBER(SEARCH("Unknown",$B24)),"blended",$M24+_xlfn.XLOOKUP(_xlfn.XLOOKUP($B24,Lookups!$A$3:$A$17,Lookups!$B$3:$B$17),'VT CHS Emissions Schedule'!$A:$A,'VT CHS Emissions Schedule'!Z:Z)),0)</f>
        <v>0</v>
      </c>
      <c r="BI24" s="66">
        <f>IF(BI$15&lt;2025+$X24,IF(ISNUMBER(SEARCH("Unknown",$B24)),"blended",$M24+_xlfn.XLOOKUP(_xlfn.XLOOKUP($B24,Lookups!$A$3:$A$17,Lookups!$B$3:$B$17),'VT CHS Emissions Schedule'!$A:$A,'VT CHS Emissions Schedule'!AA:AA)),0)</f>
        <v>0</v>
      </c>
      <c r="BJ24" s="66">
        <f>IF(BJ$15&lt;2025+$X24,IF(ISNUMBER(SEARCH("Unknown",$B24)),"blended",$M24+_xlfn.XLOOKUP(_xlfn.XLOOKUP($B24,Lookups!$A$3:$A$17,Lookups!$B$3:$B$17),'VT CHS Emissions Schedule'!$A:$A,'VT CHS Emissions Schedule'!AB:AB)),0)</f>
        <v>0</v>
      </c>
      <c r="BK24" s="66">
        <f>IF(BK$15&lt;2025+$X24,IF(ISNUMBER(SEARCH("Unknown",$B24)),"blended",$M24+_xlfn.XLOOKUP(_xlfn.XLOOKUP($B24,Lookups!$A$3:$A$17,Lookups!$B$3:$B$17),'VT CHS Emissions Schedule'!$A:$A,'VT CHS Emissions Schedule'!AC:AC)),0)</f>
        <v>0</v>
      </c>
      <c r="BL24" s="63">
        <f>IF(BL$15&lt;2025+$X24,IF(OR($B24="Oil",$B24="Propane",$B24="Wood, commercial"),$S24*AL24,IF(OR($B24="Natural Gas",$B24="Electricity"),($S24*AL24)/(1-$L24),((($Y$32*$V24*('VT CHS Emissions Schedule'!D$8+$Q24))/$Z$32)+(($Y$33*$V24*('VT CHS Emissions Schedule'!D$9+$P24))/$Z$33)+(($Y$34*$V24*'VT CHS Emissions Schedule'!D$7)/$Z$34)/(1-$O24)+(($Y$35*$V24*'VT CHS Emissions Schedule'!D$5)/$Z$35)/(1-$N24)+(($Y$36*$V24*('VT CHS Emissions Schedule'!D$36+$R24))/$Z$36)))),0)</f>
        <v>1321.4071495328562</v>
      </c>
      <c r="BM24" s="63">
        <f>IF(BM$15&lt;2025+$X24,IF(OR($B24="Oil",$B24="Propane",$B24="Wood, commercial"),$S24*AM24,IF(OR($B24="Natural Gas",$B24="Electricity"),($S24*AM24)/(1-$L24),((($Y$32*$V24*('VT CHS Emissions Schedule'!E$8+$Q24))/$Z$32)+(($Y$33*$V24*('VT CHS Emissions Schedule'!E$9+$P24))/$Z$33)+(($Y$34*$V24*'VT CHS Emissions Schedule'!E$7)/$Z$34)/(1-$O24)+(($Y$35*$V24*'VT CHS Emissions Schedule'!E$5)/$Z$35)/(1-$N24)+(($Y$36*$V24*('VT CHS Emissions Schedule'!E$36+$R24))/$Z$36)))),0)</f>
        <v>1321.4071495328562</v>
      </c>
      <c r="BN24" s="63">
        <f>IF(BN$15&lt;2025+$X24,IF(OR($B24="Oil",$B24="Propane",$B24="Wood, commercial"),$S24*AN24,IF(OR($B24="Natural Gas",$B24="Electricity"),($S24*AN24)/(1-$L24),((($Y$32*$V24*('VT CHS Emissions Schedule'!F$8+$Q24))/$Z$32)+(($Y$33*$V24*('VT CHS Emissions Schedule'!F$9+$P24))/$Z$33)+(($Y$34*$V24*'VT CHS Emissions Schedule'!F$7)/$Z$34)/(1-$O24)+(($Y$35*$V24*'VT CHS Emissions Schedule'!F$5)/$Z$35)/(1-$N24)+(($Y$36*$V24*('VT CHS Emissions Schedule'!F$36+$R24))/$Z$36)))),0)</f>
        <v>1321.4071495328562</v>
      </c>
      <c r="BO24" s="63">
        <f>IF(BO$15&lt;2025+$X24,IF(OR($B24="Oil",$B24="Propane",$B24="Wood, commercial"),$S24*AO24,IF(OR($B24="Natural Gas",$B24="Electricity"),($S24*AO24)/(1-$L24),((($Y$32*$V24*('VT CHS Emissions Schedule'!G$8+$Q24))/$Z$32)+(($Y$33*$V24*('VT CHS Emissions Schedule'!G$9+$P24))/$Z$33)+(($Y$34*$V24*'VT CHS Emissions Schedule'!G$7)/$Z$34)/(1-$O24)+(($Y$35*$V24*'VT CHS Emissions Schedule'!G$5)/$Z$35)/(1-$N24)+(($Y$36*$V24*('VT CHS Emissions Schedule'!G$36+$R24))/$Z$36)))),0)</f>
        <v>1321.4071495328562</v>
      </c>
      <c r="BP24" s="63">
        <f>IF(BP$15&lt;2025+$X24,IF(OR($B24="Oil",$B24="Propane",$B24="Wood, commercial"),$S24*AP24,IF(OR($B24="Natural Gas",$B24="Electricity"),($S24*AP24)/(1-$L24),((($Y$32*$V24*('VT CHS Emissions Schedule'!H$8+$Q24))/$Z$32)+(($Y$33*$V24*('VT CHS Emissions Schedule'!H$9+$P24))/$Z$33)+(($Y$34*$V24*'VT CHS Emissions Schedule'!H$7)/$Z$34)/(1-$O24)+(($Y$35*$V24*'VT CHS Emissions Schedule'!H$5)/$Z$35)/(1-$N24)+(($Y$36*$V24*('VT CHS Emissions Schedule'!H$36+$R24))/$Z$36)))),0)</f>
        <v>1321.4071495328562</v>
      </c>
      <c r="BQ24" s="63">
        <f>IF(BQ$15&lt;2025+$X24,IF(OR($B24="Oil",$B24="Propane",$B24="Wood, commercial"),$S24*AQ24,IF(OR($B24="Natural Gas",$B24="Electricity"),($S24*AQ24)/(1-$L24),((($Y$32*$V24*('VT CHS Emissions Schedule'!I$8+$Q24))/$Z$32)+(($Y$33*$V24*('VT CHS Emissions Schedule'!I$9+$P24))/$Z$33)+(($Y$34*$V24*'VT CHS Emissions Schedule'!I$7)/$Z$34)/(1-$O24)+(($Y$35*$V24*'VT CHS Emissions Schedule'!I$5)/$Z$35)/(1-$N24)+(($Y$36*$V24*('VT CHS Emissions Schedule'!I$36+$R24))/$Z$36)))),0)</f>
        <v>1320.0318765727775</v>
      </c>
      <c r="BR24" s="63">
        <f>IF(BR$15&lt;2025+$X24,IF(OR($B24="Oil",$B24="Propane",$B24="Wood, commercial"),$S24*AR24,IF(OR($B24="Natural Gas",$B24="Electricity"),($S24*AR24)/(1-$L24),((($Y$32*$V24*('VT CHS Emissions Schedule'!J$8+$Q24))/$Z$32)+(($Y$33*$V24*('VT CHS Emissions Schedule'!J$9+$P24))/$Z$33)+(($Y$34*$V24*'VT CHS Emissions Schedule'!J$7)/$Z$34)/(1-$O24)+(($Y$35*$V24*'VT CHS Emissions Schedule'!J$5)/$Z$35)/(1-$N24)+(($Y$36*$V24*('VT CHS Emissions Schedule'!J$36+$R24))/$Z$36)))),0)</f>
        <v>1320.0318765727775</v>
      </c>
      <c r="BS24" s="63">
        <f>IF(BS$15&lt;2025+$X24,IF(OR($B24="Oil",$B24="Propane",$B24="Wood, commercial"),$S24*AS24,IF(OR($B24="Natural Gas",$B24="Electricity"),($S24*AS24)/(1-$L24),((($Y$32*$V24*('VT CHS Emissions Schedule'!K$8+$Q24))/$Z$32)+(($Y$33*$V24*('VT CHS Emissions Schedule'!K$9+$P24))/$Z$33)+(($Y$34*$V24*'VT CHS Emissions Schedule'!K$7)/$Z$34)/(1-$O24)+(($Y$35*$V24*'VT CHS Emissions Schedule'!K$5)/$Z$35)/(1-$N24)+(($Y$36*$V24*('VT CHS Emissions Schedule'!K$36+$R24))/$Z$36)))),0)</f>
        <v>1320.0318765727775</v>
      </c>
      <c r="BT24" s="63">
        <f>IF(BT$15&lt;2025+$X24,IF(OR($B24="Oil",$B24="Propane",$B24="Wood, commercial"),$S24*AT24,IF(OR($B24="Natural Gas",$B24="Electricity"),($S24*AT24)/(1-$L24),((($Y$32*$V24*('VT CHS Emissions Schedule'!L$8+$Q24))/$Z$32)+(($Y$33*$V24*('VT CHS Emissions Schedule'!L$9+$P24))/$Z$33)+(($Y$34*$V24*'VT CHS Emissions Schedule'!L$7)/$Z$34)/(1-$O24)+(($Y$35*$V24*'VT CHS Emissions Schedule'!L$5)/$Z$35)/(1-$N24)+(($Y$36*$V24*('VT CHS Emissions Schedule'!L$36+$R24))/$Z$36)))),0)</f>
        <v>1320.0318765727775</v>
      </c>
      <c r="BU24" s="63">
        <f>IF(BU$15&lt;2025+$X24,IF(OR($B24="Oil",$B24="Propane",$B24="Wood, commercial"),$S24*AU24,IF(OR($B24="Natural Gas",$B24="Electricity"),($S24*AU24)/(1-$L24),((($Y$32*$V24*('VT CHS Emissions Schedule'!M$8+$Q24))/$Z$32)+(($Y$33*$V24*('VT CHS Emissions Schedule'!M$9+$P24))/$Z$33)+(($Y$34*$V24*'VT CHS Emissions Schedule'!M$7)/$Z$34)/(1-$O24)+(($Y$35*$V24*'VT CHS Emissions Schedule'!M$5)/$Z$35)/(1-$N24)+(($Y$36*$V24*('VT CHS Emissions Schedule'!M$36+$R24))/$Z$36)))),0)</f>
        <v>1320.0318765727775</v>
      </c>
      <c r="BV24" s="63">
        <f>IF(BV$15&lt;2025+$X24,IF(OR($B24="Oil",$B24="Propane",$B24="Wood, commercial"),$S24*AV24,IF(OR($B24="Natural Gas",$B24="Electricity"),($S24*AV24)/(1-$L24),((($Y$32*$V24*('VT CHS Emissions Schedule'!N$8+$Q24))/$Z$32)+(($Y$33*$V24*('VT CHS Emissions Schedule'!N$9+$P24))/$Z$33)+(($Y$34*$V24*'VT CHS Emissions Schedule'!N$7)/$Z$34)/(1-$O24)+(($Y$35*$V24*'VT CHS Emissions Schedule'!N$5)/$Z$35)/(1-$N24)+(($Y$36*$V24*('VT CHS Emissions Schedule'!N$36+$R24))/$Z$36)))),0)</f>
        <v>1319.7992039017329</v>
      </c>
      <c r="BW24" s="63">
        <f>IF(BW$15&lt;2025+$X24,IF(OR($B24="Oil",$B24="Propane",$B24="Wood, commercial"),$S24*AW24,IF(OR($B24="Natural Gas",$B24="Electricity"),($S24*AW24)/(1-$L24),((($Y$32*$V24*('VT CHS Emissions Schedule'!O$8+$Q24))/$Z$32)+(($Y$33*$V24*('VT CHS Emissions Schedule'!O$9+$P24))/$Z$33)+(($Y$34*$V24*'VT CHS Emissions Schedule'!O$7)/$Z$34)/(1-$O24)+(($Y$35*$V24*'VT CHS Emissions Schedule'!O$5)/$Z$35)/(1-$N24)+(($Y$36*$V24*('VT CHS Emissions Schedule'!O$36+$R24))/$Z$36)))),0)</f>
        <v>1319.7992039017329</v>
      </c>
      <c r="BX24" s="63">
        <f>IF(BX$15&lt;2025+$X24,IF(OR($B24="Oil",$B24="Propane",$B24="Wood, commercial"),$S24*AX24,IF(OR($B24="Natural Gas",$B24="Electricity"),($S24*AX24)/(1-$L24),((($Y$32*$V24*('VT CHS Emissions Schedule'!P$8+$Q24))/$Z$32)+(($Y$33*$V24*('VT CHS Emissions Schedule'!P$9+$P24))/$Z$33)+(($Y$34*$V24*'VT CHS Emissions Schedule'!P$7)/$Z$34)/(1-$O24)+(($Y$35*$V24*'VT CHS Emissions Schedule'!P$5)/$Z$35)/(1-$N24)+(($Y$36*$V24*('VT CHS Emissions Schedule'!P$36+$R24))/$Z$36)))),0)</f>
        <v>1319.7992039017329</v>
      </c>
      <c r="BY24" s="63">
        <f>IF(BY$15&lt;2025+$X24,IF(OR($B24="Oil",$B24="Propane",$B24="Wood, commercial"),$S24*AY24,IF(OR($B24="Natural Gas",$B24="Electricity"),($S24*AY24)/(1-$L24),((($Y$32*$V24*('VT CHS Emissions Schedule'!Q$8+$Q24))/$Z$32)+(($Y$33*$V24*('VT CHS Emissions Schedule'!Q$9+$P24))/$Z$33)+(($Y$34*$V24*'VT CHS Emissions Schedule'!Q$7)/$Z$34)/(1-$O24)+(($Y$35*$V24*'VT CHS Emissions Schedule'!Q$5)/$Z$35)/(1-$N24)+(($Y$36*$V24*('VT CHS Emissions Schedule'!Q$36+$R24))/$Z$36)))),0)</f>
        <v>1319.7992039017329</v>
      </c>
      <c r="BZ24" s="63">
        <f>IF(BZ$15&lt;2025+$X24,IF(OR($B24="Oil",$B24="Propane",$B24="Wood, commercial"),$S24*AZ24,IF(OR($B24="Natural Gas",$B24="Electricity"),($S24*AZ24)/(1-$L24),((($Y$32*$V24*('VT CHS Emissions Schedule'!R$8+$Q24))/$Z$32)+(($Y$33*$V24*('VT CHS Emissions Schedule'!R$9+$P24))/$Z$33)+(($Y$34*$V24*'VT CHS Emissions Schedule'!R$7)/$Z$34)/(1-$O24)+(($Y$35*$V24*'VT CHS Emissions Schedule'!R$5)/$Z$35)/(1-$N24)+(($Y$36*$V24*('VT CHS Emissions Schedule'!R$36+$R24))/$Z$36)))),0)</f>
        <v>1319.7992039017329</v>
      </c>
      <c r="CA24" s="63">
        <f>IF(CA$15&lt;2025+$X24,IF(OR($B24="Oil",$B24="Propane",$B24="Wood, commercial"),$S24*BA24,IF(OR($B24="Natural Gas",$B24="Electricity"),($S24*BA24)/(1-$L24),((($Y$32*$V24*('VT CHS Emissions Schedule'!S$8+$Q24))/$Z$32)+(($Y$33*$V24*('VT CHS Emissions Schedule'!S$9+$P24))/$Z$33)+(($Y$34*$V24*'VT CHS Emissions Schedule'!S$7)/$Z$34)/(1-$O24)+(($Y$35*$V24*'VT CHS Emissions Schedule'!S$5)/$Z$35)/(1-$N24)+(($Y$36*$V24*('VT CHS Emissions Schedule'!S$36+$R24))/$Z$36)))),0)</f>
        <v>1319.7245916756945</v>
      </c>
      <c r="CB24" s="63">
        <f>IF(CB$15&lt;2025+$X24,IF(OR($B24="Oil",$B24="Propane",$B24="Wood, commercial"),$S24*BB24,IF(OR($B24="Natural Gas",$B24="Electricity"),($S24*BB24)/(1-$L24),((($Y$32*$V24*('VT CHS Emissions Schedule'!T$8+$Q24))/$Z$32)+(($Y$33*$V24*('VT CHS Emissions Schedule'!T$9+$P24))/$Z$33)+(($Y$34*$V24*'VT CHS Emissions Schedule'!T$7)/$Z$34)/(1-$O24)+(($Y$35*$V24*'VT CHS Emissions Schedule'!T$5)/$Z$35)/(1-$N24)+(($Y$36*$V24*('VT CHS Emissions Schedule'!T$36+$R24))/$Z$36)))),0)</f>
        <v>1319.7245916756945</v>
      </c>
      <c r="CC24" s="63">
        <f>IF(CC$15&lt;2025+$X24,IF(OR($B24="Oil",$B24="Propane",$B24="Wood, commercial"),$S24*BC24,IF(OR($B24="Natural Gas",$B24="Electricity"),($S24*BC24)/(1-$L24),((($Y$32*$V24*('VT CHS Emissions Schedule'!U$8+$Q24))/$Z$32)+(($Y$33*$V24*('VT CHS Emissions Schedule'!U$9+$P24))/$Z$33)+(($Y$34*$V24*'VT CHS Emissions Schedule'!U$7)/$Z$34)/(1-$O24)+(($Y$35*$V24*'VT CHS Emissions Schedule'!U$5)/$Z$35)/(1-$N24)+(($Y$36*$V24*('VT CHS Emissions Schedule'!U$36+$R24))/$Z$36)))),0)</f>
        <v>1319.7245916756945</v>
      </c>
      <c r="CD24" s="63">
        <f>IF(CD$15&lt;2025+$X24,IF(OR($B24="Oil",$B24="Propane",$B24="Wood, commercial"),$S24*BD24,IF(OR($B24="Natural Gas",$B24="Electricity"),($S24*BD24)/(1-$L24),((($Y$32*$V24*('VT CHS Emissions Schedule'!V$8+$Q24))/$Z$32)+(($Y$33*$V24*('VT CHS Emissions Schedule'!V$9+$P24))/$Z$33)+(($Y$34*$V24*'VT CHS Emissions Schedule'!V$7)/$Z$34)/(1-$O24)+(($Y$35*$V24*'VT CHS Emissions Schedule'!V$5)/$Z$35)/(1-$N24)+(($Y$36*$V24*('VT CHS Emissions Schedule'!V$36+$R24))/$Z$36)))),0)</f>
        <v>1319.7245916756945</v>
      </c>
      <c r="CE24" s="63">
        <f>IF(CE$15&lt;2025+$X24,IF(OR($B24="Oil",$B24="Propane",$B24="Wood, commercial"),$S24*BE24,IF(OR($B24="Natural Gas",$B24="Electricity"),($S24*BE24)/(1-$L24),((($Y$32*$V24*('VT CHS Emissions Schedule'!W$8+$Q24))/$Z$32)+(($Y$33*$V24*('VT CHS Emissions Schedule'!W$9+$P24))/$Z$33)+(($Y$34*$V24*'VT CHS Emissions Schedule'!W$7)/$Z$34)/(1-$O24)+(($Y$35*$V24*'VT CHS Emissions Schedule'!W$5)/$Z$35)/(1-$N24)+(($Y$36*$V24*('VT CHS Emissions Schedule'!W$36+$R24))/$Z$36)))),0)</f>
        <v>1319.7245916756945</v>
      </c>
      <c r="CF24" s="63">
        <f>IF(CF$15&lt;2025+$X24,IF(OR($B24="Oil",$B24="Propane",$B24="Wood, commercial"),$S24*BF24,IF(OR($B24="Natural Gas",$B24="Electricity"),($S24*BF24)/(1-$L24),((($Y$32*$V24*('VT CHS Emissions Schedule'!X$8+$Q24))/$Z$32)+(($Y$33*$V24*('VT CHS Emissions Schedule'!X$9+$P24))/$Z$33)+(($Y$34*$V24*'VT CHS Emissions Schedule'!X$7)/$Z$34)/(1-$O24)+(($Y$35*$V24*'VT CHS Emissions Schedule'!X$5)/$Z$35)/(1-$N24)+(($Y$36*$V24*('VT CHS Emissions Schedule'!X$36+$R24))/$Z$36)))),0)</f>
        <v>0</v>
      </c>
      <c r="CG24" s="63">
        <f>IF(CG$15&lt;2025+$X24,IF(OR($B24="Oil",$B24="Propane",$B24="Wood, commercial"),$S24*BG24,IF(OR($B24="Natural Gas",$B24="Electricity"),($S24*BG24)/(1-$L24),((($Y$32*$V24*('VT CHS Emissions Schedule'!Y$8+$Q24))/$Z$32)+(($Y$33*$V24*('VT CHS Emissions Schedule'!Y$9+$P24))/$Z$33)+(($Y$34*$V24*'VT CHS Emissions Schedule'!Y$7)/$Z$34)/(1-$O24)+(($Y$35*$V24*'VT CHS Emissions Schedule'!Y$5)/$Z$35)/(1-$N24)+(($Y$36*$V24*('VT CHS Emissions Schedule'!Y$36+$R24))/$Z$36)))),0)</f>
        <v>0</v>
      </c>
      <c r="CH24" s="63">
        <f>IF(CH$15&lt;2025+$X24,IF(OR($B24="Oil",$B24="Propane",$B24="Wood, commercial"),$S24*BH24,IF(OR($B24="Natural Gas",$B24="Electricity"),($S24*BH24)/(1-$L24),((($Y$32*$V24*('VT CHS Emissions Schedule'!Z$8+$Q24))/$Z$32)+(($Y$33*$V24*('VT CHS Emissions Schedule'!Z$9+$P24))/$Z$33)+(($Y$34*$V24*'VT CHS Emissions Schedule'!Z$7)/$Z$34)/(1-$O24)+(($Y$35*$V24*'VT CHS Emissions Schedule'!Z$5)/$Z$35)/(1-$N24)+(($Y$36*$V24*('VT CHS Emissions Schedule'!Z$36+$R24))/$Z$36)))),0)</f>
        <v>0</v>
      </c>
      <c r="CI24" s="63">
        <f>IF(CI$15&lt;2025+$X24,IF(OR($B24="Oil",$B24="Propane",$B24="Wood, commercial"),$S24*BI24,IF(OR($B24="Natural Gas",$B24="Electricity"),($S24*BI24)/(1-$L24),((($Y$32*$V24*('VT CHS Emissions Schedule'!AA$8+$Q24))/$Z$32)+(($Y$33*$V24*('VT CHS Emissions Schedule'!AA$9+$P24))/$Z$33)+(($Y$34*$V24*'VT CHS Emissions Schedule'!AA$7)/$Z$34)/(1-$O24)+(($Y$35*$V24*'VT CHS Emissions Schedule'!AA$5)/$Z$35)/(1-$N24)+(($Y$36*$V24*('VT CHS Emissions Schedule'!AA$36+$R24))/$Z$36)))),0)</f>
        <v>0</v>
      </c>
      <c r="CJ24" s="63">
        <f>IF(CJ$15&lt;2025+$X24,IF(OR($B24="Oil",$B24="Propane",$B24="Wood, commercial"),$S24*BJ24,IF(OR($B24="Natural Gas",$B24="Electricity"),($S24*BJ24)/(1-$L24),((($Y$32*$V24*('VT CHS Emissions Schedule'!AB$8+$Q24))/$Z$32)+(($Y$33*$V24*('VT CHS Emissions Schedule'!AB$9+$P24))/$Z$33)+(($Y$34*$V24*'VT CHS Emissions Schedule'!AB$7)/$Z$34)/(1-$O24)+(($Y$35*$V24*'VT CHS Emissions Schedule'!AB$5)/$Z$35)/(1-$N24)+(($Y$36*$V24*('VT CHS Emissions Schedule'!AB$36+$R24))/$Z$36)))),0)</f>
        <v>0</v>
      </c>
      <c r="CK24" s="63">
        <f>IF(CK$15&lt;2025+$X24,IF(OR($B24="Oil",$B24="Propane",$B24="Wood, commercial"),$S24*BK24,IF(OR($B24="Natural Gas",$B24="Electricity"),($S24*BK24)/(1-$L24),((($Y$32*$V24*('VT CHS Emissions Schedule'!AC$8+$Q24))/$Z$32)+(($Y$33*$V24*('VT CHS Emissions Schedule'!AC$9+$P24))/$Z$33)+(($Y$34*$V24*'VT CHS Emissions Schedule'!AC$7)/$Z$34)/(1-$O24)+(($Y$35*$V24*'VT CHS Emissions Schedule'!AC$5)/$Z$35)/(1-$N24)+(($Y$36*$V24*('VT CHS Emissions Schedule'!AC$36+$R24))/$Z$36)))),0)</f>
        <v>0</v>
      </c>
      <c r="CL24" s="63">
        <f>IF(CL$15&lt;2025+$X24,BL24+($T24*'VT CHS Emissions Schedule'!D$5)/(1-$N24)+($U24*'VT CHS Emissions Schedule'!D$5)/(1-$N24),0)</f>
        <v>1349.1566165942522</v>
      </c>
      <c r="CM24" s="63">
        <f>IF(CM$15&lt;2025+$X24,BM24+($T24*'VT CHS Emissions Schedule'!E$5)/(1-$N24)+($U24*'VT CHS Emissions Schedule'!E$5)/(1-$N24),0)</f>
        <v>1347.2270684152504</v>
      </c>
      <c r="CN24" s="63">
        <f>IF(CN$15&lt;2025+$X24,BN24+($T24*'VT CHS Emissions Schedule'!F$5)/(1-$N24)+($U24*'VT CHS Emissions Schedule'!F$5)/(1-$N24),0)</f>
        <v>1345.2975202362486</v>
      </c>
      <c r="CO24" s="63">
        <f>IF(CO$15&lt;2025+$X24,BO24+($T24*'VT CHS Emissions Schedule'!G$5)/(1-$N24)+($U24*'VT CHS Emissions Schedule'!G$5)/(1-$N24),0)</f>
        <v>1343.367972057247</v>
      </c>
      <c r="CP24" s="63">
        <f>IF(CP$15&lt;2025+$X24,BP24+($T24*'VT CHS Emissions Schedule'!H$5)/(1-$N24)+($U24*'VT CHS Emissions Schedule'!H$5)/(1-$N24),0)</f>
        <v>1341.438423878245</v>
      </c>
      <c r="CQ24" s="63">
        <f>IF(CQ$15&lt;2025+$X24,BQ24+($T24*'VT CHS Emissions Schedule'!I$5)/(1-$N24)+($U24*'VT CHS Emissions Schedule'!I$5)/(1-$N24),0)</f>
        <v>1338.1336027391646</v>
      </c>
      <c r="CR24" s="63">
        <f>IF(CR$15&lt;2025+$X24,BR24+($T24*'VT CHS Emissions Schedule'!J$5)/(1-$N24)+($U24*'VT CHS Emissions Schedule'!J$5)/(1-$N24),0)</f>
        <v>1336.2040545601628</v>
      </c>
      <c r="CS24" s="63">
        <f>IF(CS$15&lt;2025+$X24,BS24+($T24*'VT CHS Emissions Schedule'!K$5)/(1-$N24)+($U24*'VT CHS Emissions Schedule'!K$5)/(1-$N24),0)</f>
        <v>1334.2745063811612</v>
      </c>
      <c r="CT24" s="63">
        <f>IF(CT$15&lt;2025+$X24,BT24+($T24*'VT CHS Emissions Schedule'!L$5)/(1-$N24)+($U24*'VT CHS Emissions Schedule'!L$5)/(1-$N24),0)</f>
        <v>1332.3449582021592</v>
      </c>
      <c r="CU24" s="63">
        <f>IF(CU$15&lt;2025+$X24,BU24+($T24*'VT CHS Emissions Schedule'!M$5)/(1-$N24)+($U24*'VT CHS Emissions Schedule'!M$5)/(1-$N24),0)</f>
        <v>1330.4154100231576</v>
      </c>
      <c r="CV24" s="63">
        <f>IF(CV$15&lt;2025+$X24,BV24+($T24*'VT CHS Emissions Schedule'!N$5)/(1-$N24)+($U24*'VT CHS Emissions Schedule'!N$5)/(1-$N24),0)</f>
        <v>1328.2531891731112</v>
      </c>
      <c r="CW24" s="63">
        <f>IF(CW$15&lt;2025+$X24,BW24+($T24*'VT CHS Emissions Schedule'!O$5)/(1-$N24)+($U24*'VT CHS Emissions Schedule'!O$5)/(1-$N24),0)</f>
        <v>1328.2531891731112</v>
      </c>
      <c r="CX24" s="63">
        <f>IF(CX$15&lt;2025+$X24,BX24+($T24*'VT CHS Emissions Schedule'!P$5)/(1-$N24)+($U24*'VT CHS Emissions Schedule'!P$5)/(1-$N24),0)</f>
        <v>1328.2531891731112</v>
      </c>
      <c r="CY24" s="63">
        <f>IF(CY$15&lt;2025+$X24,BY24+($T24*'VT CHS Emissions Schedule'!Q$5)/(1-$N24)+($U24*'VT CHS Emissions Schedule'!Q$5)/(1-$N24),0)</f>
        <v>1328.2531891731112</v>
      </c>
      <c r="CZ24" s="63">
        <f>IF(CZ$15&lt;2025+$X24,BZ24+($T24*'VT CHS Emissions Schedule'!R$5)/(1-$N24)+($U24*'VT CHS Emissions Schedule'!R$5)/(1-$N24),0)</f>
        <v>1328.2531891731112</v>
      </c>
      <c r="DA24" s="63">
        <f>IF(DA$15&lt;2025+$X24,CA24+($T24*'VT CHS Emissions Schedule'!S$5)/(1-$N24)+($U24*'VT CHS Emissions Schedule'!S$5)/(1-$N24),0)</f>
        <v>1328.1785769470728</v>
      </c>
      <c r="DB24" s="63">
        <f>IF(DB$15&lt;2025+$X24,CB24+($T24*'VT CHS Emissions Schedule'!T$5)/(1-$N24)+($U24*'VT CHS Emissions Schedule'!T$5)/(1-$N24),0)</f>
        <v>1328.1785769470728</v>
      </c>
      <c r="DC24" s="63">
        <f>IF(DC$15&lt;2025+$X24,CC24+($T24*'VT CHS Emissions Schedule'!U$5)/(1-$N24)+($U24*'VT CHS Emissions Schedule'!U$5)/(1-$N24),0)</f>
        <v>1328.1785769470728</v>
      </c>
      <c r="DD24" s="63">
        <f>IF(DD$15&lt;2025+$X24,CD24+($T24*'VT CHS Emissions Schedule'!V$5)/(1-$N24)+($U24*'VT CHS Emissions Schedule'!V$5)/(1-$N24),0)</f>
        <v>1328.1785769470728</v>
      </c>
      <c r="DE24" s="63">
        <f>IF(DE$15&lt;2025+$X24,CE24+($T24*'VT CHS Emissions Schedule'!W$5)/(1-$N24)+($U24*'VT CHS Emissions Schedule'!W$5)/(1-$N24),0)</f>
        <v>1328.1785769470728</v>
      </c>
      <c r="DF24" s="63">
        <f>IF(DF$15&lt;2025+$X24,CF24+($T24*'VT CHS Emissions Schedule'!X$5)/(1-$N24)+($U24*'VT CHS Emissions Schedule'!X$5)/(1-$N24),0)</f>
        <v>0</v>
      </c>
      <c r="DG24" s="63">
        <f>IF(DG$15&lt;2025+$X24,CG24+($T24*'VT CHS Emissions Schedule'!Y$5)/(1-$N24)+($U24*'VT CHS Emissions Schedule'!Y$5)/(1-$N24),0)</f>
        <v>0</v>
      </c>
      <c r="DH24" s="63">
        <f>IF(DH$15&lt;2025+$X24,CH24+($T24*'VT CHS Emissions Schedule'!Z$5)/(1-$N24)+($U24*'VT CHS Emissions Schedule'!Z$5)/(1-$N24),0)</f>
        <v>0</v>
      </c>
      <c r="DI24" s="63">
        <f>IF(DI$15&lt;2025+$X24,CI24+($T24*'VT CHS Emissions Schedule'!AA$5)/(1-$N24)+($U24*'VT CHS Emissions Schedule'!AA$5)/(1-$N24),0)</f>
        <v>0</v>
      </c>
      <c r="DJ24" s="63">
        <f>IF(DJ$15&lt;2025+$X24,CJ24+($T24*'VT CHS Emissions Schedule'!AB$5)/(1-$N24)+($U24*'VT CHS Emissions Schedule'!AB$5)/(1-$N24),0)</f>
        <v>0</v>
      </c>
      <c r="DK24" s="63">
        <f>IF(DK$15&lt;2025+$X24,CK24+($T24*'VT CHS Emissions Schedule'!AC$5)/(1-$N24)+($U24*'VT CHS Emissions Schedule'!AC$5)/(1-$N24),0)</f>
        <v>0</v>
      </c>
    </row>
    <row r="25" spans="1:115" ht="15" customHeight="1" x14ac:dyDescent="0.25">
      <c r="A25" s="459"/>
      <c r="B25" s="67" t="s">
        <v>18</v>
      </c>
      <c r="C25" s="353" t="s">
        <v>673</v>
      </c>
      <c r="D25" s="357" t="s">
        <v>674</v>
      </c>
      <c r="E25" s="110">
        <f t="shared" si="0"/>
        <v>2022.5935452933832</v>
      </c>
      <c r="F25" s="224">
        <f t="shared" si="1"/>
        <v>2165.3812237492334</v>
      </c>
      <c r="G25" s="220">
        <f t="shared" si="2"/>
        <v>2.022593545293383E-3</v>
      </c>
      <c r="H25" s="110">
        <f t="shared" si="3"/>
        <v>218.33980684774397</v>
      </c>
      <c r="I25" s="63">
        <f>IF(OR($B25="Oil",$B25="Propane",$B25="Wood, commercial"),$S25*AL25,IF(OR($B25="Natural Gas",$B25="Electricity"),($S25*AL25)/(1-$L25),((($Y$32*$V25*('VT CHS Emissions Schedule'!D$8+$Q25))/$Z$32)+(($Y$33*$V25*('VT CHS Emissions Schedule'!D$9+$P25))/$Z$33)+(($Y$34*$V25*'VT CHS Emissions Schedule'!D$7)/$Z$34)/(1-$O25)+(($Y$35*$V25*'VT CHS Emissions Schedule'!D$5)/$Z$35)/(1-$N25)+(($Y$36*$V25*('VT CHS Emissions Schedule'!D$36+$R25))/$Z$36))))</f>
        <v>203.9422338973753</v>
      </c>
      <c r="J25" s="63">
        <f>($T25*'VT CHS Emissions Schedule'!D$5)/(1-$N25)</f>
        <v>10.171074095079474</v>
      </c>
      <c r="K25" s="63">
        <f>(U25*'VT CHS Emissions Schedule'!D$5)/(1-$N25)</f>
        <v>4.2264988552892051</v>
      </c>
      <c r="L25" s="65">
        <f>_xlfn.XLOOKUP($B25,Lookups!$A$3:$A$15,Lookups!$E$3:$E$15)</f>
        <v>8.9499999999999996E-2</v>
      </c>
      <c r="M25" s="64">
        <f>_xlfn.XLOOKUP($B25,Lookups!$A$3:$A$15,Lookups!$D$3:$D$15)</f>
        <v>0</v>
      </c>
      <c r="N25" s="65">
        <f>Lookups!$E$6</f>
        <v>8.9499999999999996E-2</v>
      </c>
      <c r="O25" s="65">
        <f>Lookups!$E$5</f>
        <v>1.4E-2</v>
      </c>
      <c r="P25" s="64">
        <f>Lookups!$D$4</f>
        <v>0.32764300000000002</v>
      </c>
      <c r="Q25" s="64">
        <f>Lookups!$D$3</f>
        <v>0.21490000000000001</v>
      </c>
      <c r="R25" s="64">
        <f>Lookups!$D$8</f>
        <v>1.3776766038113153</v>
      </c>
      <c r="S25" s="71">
        <f t="shared" si="4"/>
        <v>4.9165118458737469</v>
      </c>
      <c r="T25" s="71">
        <f t="shared" si="5"/>
        <v>0.24519789411976917</v>
      </c>
      <c r="U25" s="71">
        <f t="shared" si="6"/>
        <v>0.10188979149388752</v>
      </c>
      <c r="V25" s="71">
        <f t="shared" si="7"/>
        <v>17.994433355897915</v>
      </c>
      <c r="W25" s="71">
        <f t="shared" si="8"/>
        <v>0.86309658730158745</v>
      </c>
      <c r="X25" s="67">
        <v>20</v>
      </c>
      <c r="Y25" s="169">
        <v>3.1399999999999997E-2</v>
      </c>
      <c r="Z25" s="79">
        <f t="shared" si="9"/>
        <v>0.66</v>
      </c>
      <c r="AA25" s="79">
        <f t="shared" si="10"/>
        <v>0.68</v>
      </c>
      <c r="AB25" s="351">
        <f t="shared" si="13"/>
        <v>3.4</v>
      </c>
      <c r="AC25" s="351">
        <f t="shared" si="14"/>
        <v>18.899999999999999</v>
      </c>
      <c r="AD25" s="70">
        <v>1</v>
      </c>
      <c r="AE25" s="63">
        <v>127961.3</v>
      </c>
      <c r="AF25" s="63">
        <v>6619</v>
      </c>
      <c r="AG25" s="71">
        <v>0.55000000000000004</v>
      </c>
      <c r="AH25" s="71">
        <v>0.75</v>
      </c>
      <c r="AI25" s="71">
        <f>$Z$35</f>
        <v>3.66</v>
      </c>
      <c r="AJ25" s="71">
        <v>3.52</v>
      </c>
      <c r="AK25" s="74">
        <v>1.06E-3</v>
      </c>
      <c r="AL25" s="66">
        <f>IF(AL$15&lt;2025+$X25,IF(ISNUMBER(SEARCH("Unknown",$B25)),"blended",$M25+_xlfn.XLOOKUP(_xlfn.XLOOKUP($B25,Lookups!$A$3:$A$17,Lookups!$B$3:$B$17),'VT CHS Emissions Schedule'!$A:$A,'VT CHS Emissions Schedule'!D:D)),0)</f>
        <v>37.768525691523088</v>
      </c>
      <c r="AM25" s="66">
        <f>IF(AM$15&lt;2025+$X25,IF(ISNUMBER(SEARCH("Unknown",$B25)),"blended",$M25+_xlfn.XLOOKUP(_xlfn.XLOOKUP($B25,Lookups!$A$3:$A$17,Lookups!$B$3:$B$17),'VT CHS Emissions Schedule'!$A:$A,'VT CHS Emissions Schedule'!E:E)),0)</f>
        <v>35.142306247004733</v>
      </c>
      <c r="AN25" s="66">
        <f>IF(AN$15&lt;2025+$X25,IF(ISNUMBER(SEARCH("Unknown",$B25)),"blended",$M25+_xlfn.XLOOKUP(_xlfn.XLOOKUP($B25,Lookups!$A$3:$A$17,Lookups!$B$3:$B$17),'VT CHS Emissions Schedule'!$A:$A,'VT CHS Emissions Schedule'!F:F)),0)</f>
        <v>32.516086802486377</v>
      </c>
      <c r="AO25" s="66">
        <f>IF(AO$15&lt;2025+$X25,IF(ISNUMBER(SEARCH("Unknown",$B25)),"blended",$M25+_xlfn.XLOOKUP(_xlfn.XLOOKUP($B25,Lookups!$A$3:$A$17,Lookups!$B$3:$B$17),'VT CHS Emissions Schedule'!$A:$A,'VT CHS Emissions Schedule'!G:G)),0)</f>
        <v>29.889867357968015</v>
      </c>
      <c r="AP25" s="66">
        <f>IF(AP$15&lt;2025+$X25,IF(ISNUMBER(SEARCH("Unknown",$B25)),"blended",$M25+_xlfn.XLOOKUP(_xlfn.XLOOKUP($B25,Lookups!$A$3:$A$17,Lookups!$B$3:$B$17),'VT CHS Emissions Schedule'!$A:$A,'VT CHS Emissions Schedule'!H:H)),0)</f>
        <v>27.263647913449653</v>
      </c>
      <c r="AQ25" s="66">
        <f>IF(AQ$15&lt;2025+$X25,IF(ISNUMBER(SEARCH("Unknown",$B25)),"blended",$M25+_xlfn.XLOOKUP(_xlfn.XLOOKUP($B25,Lookups!$A$3:$A$17,Lookups!$B$3:$B$17),'VT CHS Emissions Schedule'!$A:$A,'VT CHS Emissions Schedule'!I:I)),0)</f>
        <v>24.637428468931297</v>
      </c>
      <c r="AR25" s="66">
        <f>IF(AR$15&lt;2025+$X25,IF(ISNUMBER(SEARCH("Unknown",$B25)),"blended",$M25+_xlfn.XLOOKUP(_xlfn.XLOOKUP($B25,Lookups!$A$3:$A$17,Lookups!$B$3:$B$17),'VT CHS Emissions Schedule'!$A:$A,'VT CHS Emissions Schedule'!J:J)),0)</f>
        <v>22.011209024412938</v>
      </c>
      <c r="AS25" s="66">
        <f>IF(AS$15&lt;2025+$X25,IF(ISNUMBER(SEARCH("Unknown",$B25)),"blended",$M25+_xlfn.XLOOKUP(_xlfn.XLOOKUP($B25,Lookups!$A$3:$A$17,Lookups!$B$3:$B$17),'VT CHS Emissions Schedule'!$A:$A,'VT CHS Emissions Schedule'!K:K)),0)</f>
        <v>19.384989579894583</v>
      </c>
      <c r="AT25" s="66">
        <f>IF(AT$15&lt;2025+$X25,IF(ISNUMBER(SEARCH("Unknown",$B25)),"blended",$M25+_xlfn.XLOOKUP(_xlfn.XLOOKUP($B25,Lookups!$A$3:$A$17,Lookups!$B$3:$B$17),'VT CHS Emissions Schedule'!$A:$A,'VT CHS Emissions Schedule'!L:L)),0)</f>
        <v>16.758770135376224</v>
      </c>
      <c r="AU25" s="66">
        <f>IF(AU$15&lt;2025+$X25,IF(ISNUMBER(SEARCH("Unknown",$B25)),"blended",$M25+_xlfn.XLOOKUP(_xlfn.XLOOKUP($B25,Lookups!$A$3:$A$17,Lookups!$B$3:$B$17),'VT CHS Emissions Schedule'!$A:$A,'VT CHS Emissions Schedule'!M:M)),0)</f>
        <v>14.132550690857862</v>
      </c>
      <c r="AV25" s="66">
        <f>IF(AV$15&lt;2025+$X25,IF(ISNUMBER(SEARCH("Unknown",$B25)),"blended",$M25+_xlfn.XLOOKUP(_xlfn.XLOOKUP($B25,Lookups!$A$3:$A$17,Lookups!$B$3:$B$17),'VT CHS Emissions Schedule'!$A:$A,'VT CHS Emissions Schedule'!N:N)),0)</f>
        <v>11.506331246339505</v>
      </c>
      <c r="AW25" s="66">
        <f>IF(AW$15&lt;2025+$X25,IF(ISNUMBER(SEARCH("Unknown",$B25)),"blended",$M25+_xlfn.XLOOKUP(_xlfn.XLOOKUP($B25,Lookups!$A$3:$A$17,Lookups!$B$3:$B$17),'VT CHS Emissions Schedule'!$A:$A,'VT CHS Emissions Schedule'!O:O)),0)</f>
        <v>11.506331246339505</v>
      </c>
      <c r="AX25" s="66">
        <f>IF(AX$15&lt;2025+$X25,IF(ISNUMBER(SEARCH("Unknown",$B25)),"blended",$M25+_xlfn.XLOOKUP(_xlfn.XLOOKUP($B25,Lookups!$A$3:$A$17,Lookups!$B$3:$B$17),'VT CHS Emissions Schedule'!$A:$A,'VT CHS Emissions Schedule'!P:P)),0)</f>
        <v>11.506331246339505</v>
      </c>
      <c r="AY25" s="66">
        <f>IF(AY$15&lt;2025+$X25,IF(ISNUMBER(SEARCH("Unknown",$B25)),"blended",$M25+_xlfn.XLOOKUP(_xlfn.XLOOKUP($B25,Lookups!$A$3:$A$17,Lookups!$B$3:$B$17),'VT CHS Emissions Schedule'!$A:$A,'VT CHS Emissions Schedule'!Q:Q)),0)</f>
        <v>11.506331246339505</v>
      </c>
      <c r="AZ25" s="66">
        <f>IF(AZ$15&lt;2025+$X25,IF(ISNUMBER(SEARCH("Unknown",$B25)),"blended",$M25+_xlfn.XLOOKUP(_xlfn.XLOOKUP($B25,Lookups!$A$3:$A$17,Lookups!$B$3:$B$17),'VT CHS Emissions Schedule'!$A:$A,'VT CHS Emissions Schedule'!R:R)),0)</f>
        <v>11.506331246339505</v>
      </c>
      <c r="BA25" s="66">
        <f>IF(BA$15&lt;2025+$X25,IF(ISNUMBER(SEARCH("Unknown",$B25)),"blended",$M25+_xlfn.XLOOKUP(_xlfn.XLOOKUP($B25,Lookups!$A$3:$A$17,Lookups!$B$3:$B$17),'VT CHS Emissions Schedule'!$A:$A,'VT CHS Emissions Schedule'!S:S)),0)</f>
        <v>11.506331246339505</v>
      </c>
      <c r="BB25" s="66">
        <f>IF(BB$15&lt;2025+$X25,IF(ISNUMBER(SEARCH("Unknown",$B25)),"blended",$M25+_xlfn.XLOOKUP(_xlfn.XLOOKUP($B25,Lookups!$A$3:$A$17,Lookups!$B$3:$B$17),'VT CHS Emissions Schedule'!$A:$A,'VT CHS Emissions Schedule'!T:T)),0)</f>
        <v>11.506331246339505</v>
      </c>
      <c r="BC25" s="66">
        <f>IF(BC$15&lt;2025+$X25,IF(ISNUMBER(SEARCH("Unknown",$B25)),"blended",$M25+_xlfn.XLOOKUP(_xlfn.XLOOKUP($B25,Lookups!$A$3:$A$17,Lookups!$B$3:$B$17),'VT CHS Emissions Schedule'!$A:$A,'VT CHS Emissions Schedule'!U:U)),0)</f>
        <v>11.506331246339505</v>
      </c>
      <c r="BD25" s="66">
        <f>IF(BD$15&lt;2025+$X25,IF(ISNUMBER(SEARCH("Unknown",$B25)),"blended",$M25+_xlfn.XLOOKUP(_xlfn.XLOOKUP($B25,Lookups!$A$3:$A$17,Lookups!$B$3:$B$17),'VT CHS Emissions Schedule'!$A:$A,'VT CHS Emissions Schedule'!V:V)),0)</f>
        <v>11.506331246339505</v>
      </c>
      <c r="BE25" s="66">
        <f>IF(BE$15&lt;2025+$X25,IF(ISNUMBER(SEARCH("Unknown",$B25)),"blended",$M25+_xlfn.XLOOKUP(_xlfn.XLOOKUP($B25,Lookups!$A$3:$A$17,Lookups!$B$3:$B$17),'VT CHS Emissions Schedule'!$A:$A,'VT CHS Emissions Schedule'!W:W)),0)</f>
        <v>11.506331246339505</v>
      </c>
      <c r="BF25" s="66">
        <f>IF(BF$15&lt;2025+$X25,IF(ISNUMBER(SEARCH("Unknown",$B25)),"blended",$M25+_xlfn.XLOOKUP(_xlfn.XLOOKUP($B25,Lookups!$A$3:$A$17,Lookups!$B$3:$B$17),'VT CHS Emissions Schedule'!$A:$A,'VT CHS Emissions Schedule'!X:X)),0)</f>
        <v>0</v>
      </c>
      <c r="BG25" s="66">
        <f>IF(BG$15&lt;2025+$X25,IF(ISNUMBER(SEARCH("Unknown",$B25)),"blended",$M25+_xlfn.XLOOKUP(_xlfn.XLOOKUP($B25,Lookups!$A$3:$A$17,Lookups!$B$3:$B$17),'VT CHS Emissions Schedule'!$A:$A,'VT CHS Emissions Schedule'!Y:Y)),0)</f>
        <v>0</v>
      </c>
      <c r="BH25" s="66">
        <f>IF(BH$15&lt;2025+$X25,IF(ISNUMBER(SEARCH("Unknown",$B25)),"blended",$M25+_xlfn.XLOOKUP(_xlfn.XLOOKUP($B25,Lookups!$A$3:$A$17,Lookups!$B$3:$B$17),'VT CHS Emissions Schedule'!$A:$A,'VT CHS Emissions Schedule'!Z:Z)),0)</f>
        <v>0</v>
      </c>
      <c r="BI25" s="66">
        <f>IF(BI$15&lt;2025+$X25,IF(ISNUMBER(SEARCH("Unknown",$B25)),"blended",$M25+_xlfn.XLOOKUP(_xlfn.XLOOKUP($B25,Lookups!$A$3:$A$17,Lookups!$B$3:$B$17),'VT CHS Emissions Schedule'!$A:$A,'VT CHS Emissions Schedule'!AA:AA)),0)</f>
        <v>0</v>
      </c>
      <c r="BJ25" s="66">
        <f>IF(BJ$15&lt;2025+$X25,IF(ISNUMBER(SEARCH("Unknown",$B25)),"blended",$M25+_xlfn.XLOOKUP(_xlfn.XLOOKUP($B25,Lookups!$A$3:$A$17,Lookups!$B$3:$B$17),'VT CHS Emissions Schedule'!$A:$A,'VT CHS Emissions Schedule'!AB:AB)),0)</f>
        <v>0</v>
      </c>
      <c r="BK25" s="66">
        <f>IF(BK$15&lt;2025+$X25,IF(ISNUMBER(SEARCH("Unknown",$B25)),"blended",$M25+_xlfn.XLOOKUP(_xlfn.XLOOKUP($B25,Lookups!$A$3:$A$17,Lookups!$B$3:$B$17),'VT CHS Emissions Schedule'!$A:$A,'VT CHS Emissions Schedule'!AC:AC)),0)</f>
        <v>0</v>
      </c>
      <c r="BL25" s="63">
        <f>IF(BL$15&lt;2025+$X25,IF(OR($B25="Oil",$B25="Propane",$B25="Wood, commercial"),$S25*AL25,IF(OR($B25="Natural Gas",$B25="Electricity"),($S25*AL25)/(1-$L25),((($Y$32*$V25*('VT CHS Emissions Schedule'!D$8+$Q25))/$Z$32)+(($Y$33*$V25*('VT CHS Emissions Schedule'!D$9+$P25))/$Z$33)+(($Y$34*$V25*'VT CHS Emissions Schedule'!D$7)/$Z$34)/(1-$O25)+(($Y$35*$V25*'VT CHS Emissions Schedule'!D$5)/$Z$35)/(1-$N25)+(($Y$36*$V25*('VT CHS Emissions Schedule'!D$36+$R25))/$Z$36)))),0)</f>
        <v>203.9422338973753</v>
      </c>
      <c r="BM25" s="63">
        <f>IF(BM$15&lt;2025+$X25,IF(OR($B25="Oil",$B25="Propane",$B25="Wood, commercial"),$S25*AM25,IF(OR($B25="Natural Gas",$B25="Electricity"),($S25*AM25)/(1-$L25),((($Y$32*$V25*('VT CHS Emissions Schedule'!E$8+$Q25))/$Z$32)+(($Y$33*$V25*('VT CHS Emissions Schedule'!E$9+$P25))/$Z$33)+(($Y$34*$V25*'VT CHS Emissions Schedule'!E$7)/$Z$34)/(1-$O25)+(($Y$35*$V25*'VT CHS Emissions Schedule'!E$5)/$Z$35)/(1-$N25)+(($Y$36*$V25*('VT CHS Emissions Schedule'!E$36+$R25))/$Z$36)))),0)</f>
        <v>189.76119160320897</v>
      </c>
      <c r="BN25" s="63">
        <f>IF(BN$15&lt;2025+$X25,IF(OR($B25="Oil",$B25="Propane",$B25="Wood, commercial"),$S25*AN25,IF(OR($B25="Natural Gas",$B25="Electricity"),($S25*AN25)/(1-$L25),((($Y$32*$V25*('VT CHS Emissions Schedule'!F$8+$Q25))/$Z$32)+(($Y$33*$V25*('VT CHS Emissions Schedule'!F$9+$P25))/$Z$33)+(($Y$34*$V25*'VT CHS Emissions Schedule'!F$7)/$Z$34)/(1-$O25)+(($Y$35*$V25*'VT CHS Emissions Schedule'!F$5)/$Z$35)/(1-$N25)+(($Y$36*$V25*('VT CHS Emissions Schedule'!F$36+$R25))/$Z$36)))),0)</f>
        <v>175.58014930904258</v>
      </c>
      <c r="BO25" s="63">
        <f>IF(BO$15&lt;2025+$X25,IF(OR($B25="Oil",$B25="Propane",$B25="Wood, commercial"),$S25*AO25,IF(OR($B25="Natural Gas",$B25="Electricity"),($S25*AO25)/(1-$L25),((($Y$32*$V25*('VT CHS Emissions Schedule'!G$8+$Q25))/$Z$32)+(($Y$33*$V25*('VT CHS Emissions Schedule'!G$9+$P25))/$Z$33)+(($Y$34*$V25*'VT CHS Emissions Schedule'!G$7)/$Z$34)/(1-$O25)+(($Y$35*$V25*'VT CHS Emissions Schedule'!G$5)/$Z$35)/(1-$N25)+(($Y$36*$V25*('VT CHS Emissions Schedule'!G$36+$R25))/$Z$36)))),0)</f>
        <v>161.39910701487622</v>
      </c>
      <c r="BP25" s="63">
        <f>IF(BP$15&lt;2025+$X25,IF(OR($B25="Oil",$B25="Propane",$B25="Wood, commercial"),$S25*AP25,IF(OR($B25="Natural Gas",$B25="Electricity"),($S25*AP25)/(1-$L25),((($Y$32*$V25*('VT CHS Emissions Schedule'!H$8+$Q25))/$Z$32)+(($Y$33*$V25*('VT CHS Emissions Schedule'!H$9+$P25))/$Z$33)+(($Y$34*$V25*'VT CHS Emissions Schedule'!H$7)/$Z$34)/(1-$O25)+(($Y$35*$V25*'VT CHS Emissions Schedule'!H$5)/$Z$35)/(1-$N25)+(($Y$36*$V25*('VT CHS Emissions Schedule'!H$36+$R25))/$Z$36)))),0)</f>
        <v>147.2180647207098</v>
      </c>
      <c r="BQ25" s="63">
        <f>IF(BQ$15&lt;2025+$X25,IF(OR($B25="Oil",$B25="Propane",$B25="Wood, commercial"),$S25*AQ25,IF(OR($B25="Natural Gas",$B25="Electricity"),($S25*AQ25)/(1-$L25),((($Y$32*$V25*('VT CHS Emissions Schedule'!I$8+$Q25))/$Z$32)+(($Y$33*$V25*('VT CHS Emissions Schedule'!I$9+$P25))/$Z$33)+(($Y$34*$V25*'VT CHS Emissions Schedule'!I$7)/$Z$34)/(1-$O25)+(($Y$35*$V25*'VT CHS Emissions Schedule'!I$5)/$Z$35)/(1-$N25)+(($Y$36*$V25*('VT CHS Emissions Schedule'!I$36+$R25))/$Z$36)))),0)</f>
        <v>133.03702242654347</v>
      </c>
      <c r="BR25" s="63">
        <f>IF(BR$15&lt;2025+$X25,IF(OR($B25="Oil",$B25="Propane",$B25="Wood, commercial"),$S25*AR25,IF(OR($B25="Natural Gas",$B25="Electricity"),($S25*AR25)/(1-$L25),((($Y$32*$V25*('VT CHS Emissions Schedule'!J$8+$Q25))/$Z$32)+(($Y$33*$V25*('VT CHS Emissions Schedule'!J$9+$P25))/$Z$33)+(($Y$34*$V25*'VT CHS Emissions Schedule'!J$7)/$Z$34)/(1-$O25)+(($Y$35*$V25*'VT CHS Emissions Schedule'!J$5)/$Z$35)/(1-$N25)+(($Y$36*$V25*('VT CHS Emissions Schedule'!J$36+$R25))/$Z$36)))),0)</f>
        <v>118.85598013237708</v>
      </c>
      <c r="BS25" s="63">
        <f>IF(BS$15&lt;2025+$X25,IF(OR($B25="Oil",$B25="Propane",$B25="Wood, commercial"),$S25*AS25,IF(OR($B25="Natural Gas",$B25="Electricity"),($S25*AS25)/(1-$L25),((($Y$32*$V25*('VT CHS Emissions Schedule'!K$8+$Q25))/$Z$32)+(($Y$33*$V25*('VT CHS Emissions Schedule'!K$9+$P25))/$Z$33)+(($Y$34*$V25*'VT CHS Emissions Schedule'!K$7)/$Z$34)/(1-$O25)+(($Y$35*$V25*'VT CHS Emissions Schedule'!K$5)/$Z$35)/(1-$N25)+(($Y$36*$V25*('VT CHS Emissions Schedule'!K$36+$R25))/$Z$36)))),0)</f>
        <v>104.67493783821072</v>
      </c>
      <c r="BT25" s="63">
        <f>IF(BT$15&lt;2025+$X25,IF(OR($B25="Oil",$B25="Propane",$B25="Wood, commercial"),$S25*AT25,IF(OR($B25="Natural Gas",$B25="Electricity"),($S25*AT25)/(1-$L25),((($Y$32*$V25*('VT CHS Emissions Schedule'!L$8+$Q25))/$Z$32)+(($Y$33*$V25*('VT CHS Emissions Schedule'!L$9+$P25))/$Z$33)+(($Y$34*$V25*'VT CHS Emissions Schedule'!L$7)/$Z$34)/(1-$O25)+(($Y$35*$V25*'VT CHS Emissions Schedule'!L$5)/$Z$35)/(1-$N25)+(($Y$36*$V25*('VT CHS Emissions Schedule'!L$36+$R25))/$Z$36)))),0)</f>
        <v>90.493895544044349</v>
      </c>
      <c r="BU25" s="63">
        <f>IF(BU$15&lt;2025+$X25,IF(OR($B25="Oil",$B25="Propane",$B25="Wood, commercial"),$S25*AU25,IF(OR($B25="Natural Gas",$B25="Electricity"),($S25*AU25)/(1-$L25),((($Y$32*$V25*('VT CHS Emissions Schedule'!M$8+$Q25))/$Z$32)+(($Y$33*$V25*('VT CHS Emissions Schedule'!M$9+$P25))/$Z$33)+(($Y$34*$V25*'VT CHS Emissions Schedule'!M$7)/$Z$34)/(1-$O25)+(($Y$35*$V25*'VT CHS Emissions Schedule'!M$5)/$Z$35)/(1-$N25)+(($Y$36*$V25*('VT CHS Emissions Schedule'!M$36+$R25))/$Z$36)))),0)</f>
        <v>76.312853249877961</v>
      </c>
      <c r="BV25" s="63">
        <f>IF(BV$15&lt;2025+$X25,IF(OR($B25="Oil",$B25="Propane",$B25="Wood, commercial"),$S25*AV25,IF(OR($B25="Natural Gas",$B25="Electricity"),($S25*AV25)/(1-$L25),((($Y$32*$V25*('VT CHS Emissions Schedule'!N$8+$Q25))/$Z$32)+(($Y$33*$V25*('VT CHS Emissions Schedule'!N$9+$P25))/$Z$33)+(($Y$34*$V25*'VT CHS Emissions Schedule'!N$7)/$Z$34)/(1-$O25)+(($Y$35*$V25*'VT CHS Emissions Schedule'!N$5)/$Z$35)/(1-$N25)+(($Y$36*$V25*('VT CHS Emissions Schedule'!N$36+$R25))/$Z$36)))),0)</f>
        <v>62.1318109557116</v>
      </c>
      <c r="BW25" s="63">
        <f>IF(BW$15&lt;2025+$X25,IF(OR($B25="Oil",$B25="Propane",$B25="Wood, commercial"),$S25*AW25,IF(OR($B25="Natural Gas",$B25="Electricity"),($S25*AW25)/(1-$L25),((($Y$32*$V25*('VT CHS Emissions Schedule'!O$8+$Q25))/$Z$32)+(($Y$33*$V25*('VT CHS Emissions Schedule'!O$9+$P25))/$Z$33)+(($Y$34*$V25*'VT CHS Emissions Schedule'!O$7)/$Z$34)/(1-$O25)+(($Y$35*$V25*'VT CHS Emissions Schedule'!O$5)/$Z$35)/(1-$N25)+(($Y$36*$V25*('VT CHS Emissions Schedule'!O$36+$R25))/$Z$36)))),0)</f>
        <v>62.1318109557116</v>
      </c>
      <c r="BX25" s="63">
        <f>IF(BX$15&lt;2025+$X25,IF(OR($B25="Oil",$B25="Propane",$B25="Wood, commercial"),$S25*AX25,IF(OR($B25="Natural Gas",$B25="Electricity"),($S25*AX25)/(1-$L25),((($Y$32*$V25*('VT CHS Emissions Schedule'!P$8+$Q25))/$Z$32)+(($Y$33*$V25*('VT CHS Emissions Schedule'!P$9+$P25))/$Z$33)+(($Y$34*$V25*'VT CHS Emissions Schedule'!P$7)/$Z$34)/(1-$O25)+(($Y$35*$V25*'VT CHS Emissions Schedule'!P$5)/$Z$35)/(1-$N25)+(($Y$36*$V25*('VT CHS Emissions Schedule'!P$36+$R25))/$Z$36)))),0)</f>
        <v>62.1318109557116</v>
      </c>
      <c r="BY25" s="63">
        <f>IF(BY$15&lt;2025+$X25,IF(OR($B25="Oil",$B25="Propane",$B25="Wood, commercial"),$S25*AY25,IF(OR($B25="Natural Gas",$B25="Electricity"),($S25*AY25)/(1-$L25),((($Y$32*$V25*('VT CHS Emissions Schedule'!Q$8+$Q25))/$Z$32)+(($Y$33*$V25*('VT CHS Emissions Schedule'!Q$9+$P25))/$Z$33)+(($Y$34*$V25*'VT CHS Emissions Schedule'!Q$7)/$Z$34)/(1-$O25)+(($Y$35*$V25*'VT CHS Emissions Schedule'!Q$5)/$Z$35)/(1-$N25)+(($Y$36*$V25*('VT CHS Emissions Schedule'!Q$36+$R25))/$Z$36)))),0)</f>
        <v>62.1318109557116</v>
      </c>
      <c r="BZ25" s="63">
        <f>IF(BZ$15&lt;2025+$X25,IF(OR($B25="Oil",$B25="Propane",$B25="Wood, commercial"),$S25*AZ25,IF(OR($B25="Natural Gas",$B25="Electricity"),($S25*AZ25)/(1-$L25),((($Y$32*$V25*('VT CHS Emissions Schedule'!R$8+$Q25))/$Z$32)+(($Y$33*$V25*('VT CHS Emissions Schedule'!R$9+$P25))/$Z$33)+(($Y$34*$V25*'VT CHS Emissions Schedule'!R$7)/$Z$34)/(1-$O25)+(($Y$35*$V25*'VT CHS Emissions Schedule'!R$5)/$Z$35)/(1-$N25)+(($Y$36*$V25*('VT CHS Emissions Schedule'!R$36+$R25))/$Z$36)))),0)</f>
        <v>62.1318109557116</v>
      </c>
      <c r="CA25" s="63">
        <f>IF(CA$15&lt;2025+$X25,IF(OR($B25="Oil",$B25="Propane",$B25="Wood, commercial"),$S25*BA25,IF(OR($B25="Natural Gas",$B25="Electricity"),($S25*BA25)/(1-$L25),((($Y$32*$V25*('VT CHS Emissions Schedule'!S$8+$Q25))/$Z$32)+(($Y$33*$V25*('VT CHS Emissions Schedule'!S$9+$P25))/$Z$33)+(($Y$34*$V25*'VT CHS Emissions Schedule'!S$7)/$Z$34)/(1-$O25)+(($Y$35*$V25*'VT CHS Emissions Schedule'!S$5)/$Z$35)/(1-$N25)+(($Y$36*$V25*('VT CHS Emissions Schedule'!S$36+$R25))/$Z$36)))),0)</f>
        <v>62.1318109557116</v>
      </c>
      <c r="CB25" s="63">
        <f>IF(CB$15&lt;2025+$X25,IF(OR($B25="Oil",$B25="Propane",$B25="Wood, commercial"),$S25*BB25,IF(OR($B25="Natural Gas",$B25="Electricity"),($S25*BB25)/(1-$L25),((($Y$32*$V25*('VT CHS Emissions Schedule'!T$8+$Q25))/$Z$32)+(($Y$33*$V25*('VT CHS Emissions Schedule'!T$9+$P25))/$Z$33)+(($Y$34*$V25*'VT CHS Emissions Schedule'!T$7)/$Z$34)/(1-$O25)+(($Y$35*$V25*'VT CHS Emissions Schedule'!T$5)/$Z$35)/(1-$N25)+(($Y$36*$V25*('VT CHS Emissions Schedule'!T$36+$R25))/$Z$36)))),0)</f>
        <v>62.1318109557116</v>
      </c>
      <c r="CC25" s="63">
        <f>IF(CC$15&lt;2025+$X25,IF(OR($B25="Oil",$B25="Propane",$B25="Wood, commercial"),$S25*BC25,IF(OR($B25="Natural Gas",$B25="Electricity"),($S25*BC25)/(1-$L25),((($Y$32*$V25*('VT CHS Emissions Schedule'!U$8+$Q25))/$Z$32)+(($Y$33*$V25*('VT CHS Emissions Schedule'!U$9+$P25))/$Z$33)+(($Y$34*$V25*'VT CHS Emissions Schedule'!U$7)/$Z$34)/(1-$O25)+(($Y$35*$V25*'VT CHS Emissions Schedule'!U$5)/$Z$35)/(1-$N25)+(($Y$36*$V25*('VT CHS Emissions Schedule'!U$36+$R25))/$Z$36)))),0)</f>
        <v>62.1318109557116</v>
      </c>
      <c r="CD25" s="63">
        <f>IF(CD$15&lt;2025+$X25,IF(OR($B25="Oil",$B25="Propane",$B25="Wood, commercial"),$S25*BD25,IF(OR($B25="Natural Gas",$B25="Electricity"),($S25*BD25)/(1-$L25),((($Y$32*$V25*('VT CHS Emissions Schedule'!V$8+$Q25))/$Z$32)+(($Y$33*$V25*('VT CHS Emissions Schedule'!V$9+$P25))/$Z$33)+(($Y$34*$V25*'VT CHS Emissions Schedule'!V$7)/$Z$34)/(1-$O25)+(($Y$35*$V25*'VT CHS Emissions Schedule'!V$5)/$Z$35)/(1-$N25)+(($Y$36*$V25*('VT CHS Emissions Schedule'!V$36+$R25))/$Z$36)))),0)</f>
        <v>62.1318109557116</v>
      </c>
      <c r="CE25" s="63">
        <f>IF(CE$15&lt;2025+$X25,IF(OR($B25="Oil",$B25="Propane",$B25="Wood, commercial"),$S25*BE25,IF(OR($B25="Natural Gas",$B25="Electricity"),($S25*BE25)/(1-$L25),((($Y$32*$V25*('VT CHS Emissions Schedule'!W$8+$Q25))/$Z$32)+(($Y$33*$V25*('VT CHS Emissions Schedule'!W$9+$P25))/$Z$33)+(($Y$34*$V25*'VT CHS Emissions Schedule'!W$7)/$Z$34)/(1-$O25)+(($Y$35*$V25*'VT CHS Emissions Schedule'!W$5)/$Z$35)/(1-$N25)+(($Y$36*$V25*('VT CHS Emissions Schedule'!W$36+$R25))/$Z$36)))),0)</f>
        <v>62.1318109557116</v>
      </c>
      <c r="CF25" s="63">
        <f>IF(CF$15&lt;2025+$X25,IF(OR($B25="Oil",$B25="Propane",$B25="Wood, commercial"),$S25*BF25,IF(OR($B25="Natural Gas",$B25="Electricity"),($S25*BF25)/(1-$L25),((($Y$32*$V25*('VT CHS Emissions Schedule'!X$8+$Q25))/$Z$32)+(($Y$33*$V25*('VT CHS Emissions Schedule'!X$9+$P25))/$Z$33)+(($Y$34*$V25*'VT CHS Emissions Schedule'!X$7)/$Z$34)/(1-$O25)+(($Y$35*$V25*'VT CHS Emissions Schedule'!X$5)/$Z$35)/(1-$N25)+(($Y$36*$V25*('VT CHS Emissions Schedule'!X$36+$R25))/$Z$36)))),0)</f>
        <v>0</v>
      </c>
      <c r="CG25" s="63">
        <f>IF(CG$15&lt;2025+$X25,IF(OR($B25="Oil",$B25="Propane",$B25="Wood, commercial"),$S25*BG25,IF(OR($B25="Natural Gas",$B25="Electricity"),($S25*BG25)/(1-$L25),((($Y$32*$V25*('VT CHS Emissions Schedule'!Y$8+$Q25))/$Z$32)+(($Y$33*$V25*('VT CHS Emissions Schedule'!Y$9+$P25))/$Z$33)+(($Y$34*$V25*'VT CHS Emissions Schedule'!Y$7)/$Z$34)/(1-$O25)+(($Y$35*$V25*'VT CHS Emissions Schedule'!Y$5)/$Z$35)/(1-$N25)+(($Y$36*$V25*('VT CHS Emissions Schedule'!Y$36+$R25))/$Z$36)))),0)</f>
        <v>0</v>
      </c>
      <c r="CH25" s="63">
        <f>IF(CH$15&lt;2025+$X25,IF(OR($B25="Oil",$B25="Propane",$B25="Wood, commercial"),$S25*BH25,IF(OR($B25="Natural Gas",$B25="Electricity"),($S25*BH25)/(1-$L25),((($Y$32*$V25*('VT CHS Emissions Schedule'!Z$8+$Q25))/$Z$32)+(($Y$33*$V25*('VT CHS Emissions Schedule'!Z$9+$P25))/$Z$33)+(($Y$34*$V25*'VT CHS Emissions Schedule'!Z$7)/$Z$34)/(1-$O25)+(($Y$35*$V25*'VT CHS Emissions Schedule'!Z$5)/$Z$35)/(1-$N25)+(($Y$36*$V25*('VT CHS Emissions Schedule'!Z$36+$R25))/$Z$36)))),0)</f>
        <v>0</v>
      </c>
      <c r="CI25" s="63">
        <f>IF(CI$15&lt;2025+$X25,IF(OR($B25="Oil",$B25="Propane",$B25="Wood, commercial"),$S25*BI25,IF(OR($B25="Natural Gas",$B25="Electricity"),($S25*BI25)/(1-$L25),((($Y$32*$V25*('VT CHS Emissions Schedule'!AA$8+$Q25))/$Z$32)+(($Y$33*$V25*('VT CHS Emissions Schedule'!AA$9+$P25))/$Z$33)+(($Y$34*$V25*'VT CHS Emissions Schedule'!AA$7)/$Z$34)/(1-$O25)+(($Y$35*$V25*'VT CHS Emissions Schedule'!AA$5)/$Z$35)/(1-$N25)+(($Y$36*$V25*('VT CHS Emissions Schedule'!AA$36+$R25))/$Z$36)))),0)</f>
        <v>0</v>
      </c>
      <c r="CJ25" s="63">
        <f>IF(CJ$15&lt;2025+$X25,IF(OR($B25="Oil",$B25="Propane",$B25="Wood, commercial"),$S25*BJ25,IF(OR($B25="Natural Gas",$B25="Electricity"),($S25*BJ25)/(1-$L25),((($Y$32*$V25*('VT CHS Emissions Schedule'!AB$8+$Q25))/$Z$32)+(($Y$33*$V25*('VT CHS Emissions Schedule'!AB$9+$P25))/$Z$33)+(($Y$34*$V25*'VT CHS Emissions Schedule'!AB$7)/$Z$34)/(1-$O25)+(($Y$35*$V25*'VT CHS Emissions Schedule'!AB$5)/$Z$35)/(1-$N25)+(($Y$36*$V25*('VT CHS Emissions Schedule'!AB$36+$R25))/$Z$36)))),0)</f>
        <v>0</v>
      </c>
      <c r="CK25" s="63">
        <f>IF(CK$15&lt;2025+$X25,IF(OR($B25="Oil",$B25="Propane",$B25="Wood, commercial"),$S25*BK25,IF(OR($B25="Natural Gas",$B25="Electricity"),($S25*BK25)/(1-$L25),((($Y$32*$V25*('VT CHS Emissions Schedule'!AC$8+$Q25))/$Z$32)+(($Y$33*$V25*('VT CHS Emissions Schedule'!AC$9+$P25))/$Z$33)+(($Y$34*$V25*'VT CHS Emissions Schedule'!AC$7)/$Z$34)/(1-$O25)+(($Y$35*$V25*'VT CHS Emissions Schedule'!AC$5)/$Z$35)/(1-$N25)+(($Y$36*$V25*('VT CHS Emissions Schedule'!AC$36+$R25))/$Z$36)))),0)</f>
        <v>0</v>
      </c>
      <c r="CL25" s="63">
        <f>IF(CL$15&lt;2025+$X25,BL25+($T25*'VT CHS Emissions Schedule'!D$5)/(1-$N25)+($U25*'VT CHS Emissions Schedule'!D$5)/(1-$N25),0)</f>
        <v>218.33980684774397</v>
      </c>
      <c r="CM25" s="63">
        <f>IF(CM$15&lt;2025+$X25,BM25+($T25*'VT CHS Emissions Schedule'!E$5)/(1-$N25)+($U25*'VT CHS Emissions Schedule'!E$5)/(1-$N25),0)</f>
        <v>203.15763503253265</v>
      </c>
      <c r="CN25" s="63">
        <f>IF(CN$15&lt;2025+$X25,BN25+($T25*'VT CHS Emissions Schedule'!F$5)/(1-$N25)+($U25*'VT CHS Emissions Schedule'!F$5)/(1-$N25),0)</f>
        <v>187.97546321732131</v>
      </c>
      <c r="CO25" s="63">
        <f>IF(CO$15&lt;2025+$X25,BO25+($T25*'VT CHS Emissions Schedule'!G$5)/(1-$N25)+($U25*'VT CHS Emissions Schedule'!G$5)/(1-$N25),0)</f>
        <v>172.79329140210993</v>
      </c>
      <c r="CP25" s="63">
        <f>IF(CP$15&lt;2025+$X25,BP25+($T25*'VT CHS Emissions Schedule'!H$5)/(1-$N25)+($U25*'VT CHS Emissions Schedule'!H$5)/(1-$N25),0)</f>
        <v>157.61111958689855</v>
      </c>
      <c r="CQ25" s="63">
        <f>IF(CQ$15&lt;2025+$X25,BQ25+($T25*'VT CHS Emissions Schedule'!I$5)/(1-$N25)+($U25*'VT CHS Emissions Schedule'!I$5)/(1-$N25),0)</f>
        <v>142.42894777168721</v>
      </c>
      <c r="CR25" s="63">
        <f>IF(CR$15&lt;2025+$X25,BR25+($T25*'VT CHS Emissions Schedule'!J$5)/(1-$N25)+($U25*'VT CHS Emissions Schedule'!J$5)/(1-$N25),0)</f>
        <v>127.24677595647584</v>
      </c>
      <c r="CS25" s="63">
        <f>IF(CS$15&lt;2025+$X25,BS25+($T25*'VT CHS Emissions Schedule'!K$5)/(1-$N25)+($U25*'VT CHS Emissions Schedule'!K$5)/(1-$N25),0)</f>
        <v>112.0646041412645</v>
      </c>
      <c r="CT25" s="63">
        <f>IF(CT$15&lt;2025+$X25,BT25+($T25*'VT CHS Emissions Schedule'!L$5)/(1-$N25)+($U25*'VT CHS Emissions Schedule'!L$5)/(1-$N25),0)</f>
        <v>96.882432326053134</v>
      </c>
      <c r="CU25" s="63">
        <f>IF(CU$15&lt;2025+$X25,BU25+($T25*'VT CHS Emissions Schedule'!M$5)/(1-$N25)+($U25*'VT CHS Emissions Schedule'!M$5)/(1-$N25),0)</f>
        <v>81.700260510841758</v>
      </c>
      <c r="CV25" s="63">
        <f>IF(CV$15&lt;2025+$X25,BV25+($T25*'VT CHS Emissions Schedule'!N$5)/(1-$N25)+($U25*'VT CHS Emissions Schedule'!N$5)/(1-$N25),0)</f>
        <v>66.518088695630425</v>
      </c>
      <c r="CW25" s="63">
        <f>IF(CW$15&lt;2025+$X25,BW25+($T25*'VT CHS Emissions Schedule'!O$5)/(1-$N25)+($U25*'VT CHS Emissions Schedule'!O$5)/(1-$N25),0)</f>
        <v>66.518088695630425</v>
      </c>
      <c r="CX25" s="63">
        <f>IF(CX$15&lt;2025+$X25,BX25+($T25*'VT CHS Emissions Schedule'!P$5)/(1-$N25)+($U25*'VT CHS Emissions Schedule'!P$5)/(1-$N25),0)</f>
        <v>66.518088695630425</v>
      </c>
      <c r="CY25" s="63">
        <f>IF(CY$15&lt;2025+$X25,BY25+($T25*'VT CHS Emissions Schedule'!Q$5)/(1-$N25)+($U25*'VT CHS Emissions Schedule'!Q$5)/(1-$N25),0)</f>
        <v>66.518088695630425</v>
      </c>
      <c r="CZ25" s="63">
        <f>IF(CZ$15&lt;2025+$X25,BZ25+($T25*'VT CHS Emissions Schedule'!R$5)/(1-$N25)+($U25*'VT CHS Emissions Schedule'!R$5)/(1-$N25),0)</f>
        <v>66.518088695630425</v>
      </c>
      <c r="DA25" s="63">
        <f>IF(DA$15&lt;2025+$X25,CA25+($T25*'VT CHS Emissions Schedule'!S$5)/(1-$N25)+($U25*'VT CHS Emissions Schedule'!S$5)/(1-$N25),0)</f>
        <v>66.518088695630425</v>
      </c>
      <c r="DB25" s="63">
        <f>IF(DB$15&lt;2025+$X25,CB25+($T25*'VT CHS Emissions Schedule'!T$5)/(1-$N25)+($U25*'VT CHS Emissions Schedule'!T$5)/(1-$N25),0)</f>
        <v>66.518088695630425</v>
      </c>
      <c r="DC25" s="63">
        <f>IF(DC$15&lt;2025+$X25,CC25+($T25*'VT CHS Emissions Schedule'!U$5)/(1-$N25)+($U25*'VT CHS Emissions Schedule'!U$5)/(1-$N25),0)</f>
        <v>66.518088695630425</v>
      </c>
      <c r="DD25" s="63">
        <f>IF(DD$15&lt;2025+$X25,CD25+($T25*'VT CHS Emissions Schedule'!V$5)/(1-$N25)+($U25*'VT CHS Emissions Schedule'!V$5)/(1-$N25),0)</f>
        <v>66.518088695630425</v>
      </c>
      <c r="DE25" s="63">
        <f>IF(DE$15&lt;2025+$X25,CE25+($T25*'VT CHS Emissions Schedule'!W$5)/(1-$N25)+($U25*'VT CHS Emissions Schedule'!W$5)/(1-$N25),0)</f>
        <v>66.518088695630425</v>
      </c>
      <c r="DF25" s="63">
        <f>IF(DF$15&lt;2025+$X25,CF25+($T25*'VT CHS Emissions Schedule'!X$5)/(1-$N25)+($U25*'VT CHS Emissions Schedule'!X$5)/(1-$N25),0)</f>
        <v>0</v>
      </c>
      <c r="DG25" s="63">
        <f>IF(DG$15&lt;2025+$X25,CG25+($T25*'VT CHS Emissions Schedule'!Y$5)/(1-$N25)+($U25*'VT CHS Emissions Schedule'!Y$5)/(1-$N25),0)</f>
        <v>0</v>
      </c>
      <c r="DH25" s="63">
        <f>IF(DH$15&lt;2025+$X25,CH25+($T25*'VT CHS Emissions Schedule'!Z$5)/(1-$N25)+($U25*'VT CHS Emissions Schedule'!Z$5)/(1-$N25),0)</f>
        <v>0</v>
      </c>
      <c r="DI25" s="63">
        <f>IF(DI$15&lt;2025+$X25,CI25+($T25*'VT CHS Emissions Schedule'!AA$5)/(1-$N25)+($U25*'VT CHS Emissions Schedule'!AA$5)/(1-$N25),0)</f>
        <v>0</v>
      </c>
      <c r="DJ25" s="63">
        <f>IF(DJ$15&lt;2025+$X25,CJ25+($T25*'VT CHS Emissions Schedule'!AB$5)/(1-$N25)+($U25*'VT CHS Emissions Schedule'!AB$5)/(1-$N25),0)</f>
        <v>0</v>
      </c>
      <c r="DK25" s="63">
        <f>IF(DK$15&lt;2025+$X25,CK25+($T25*'VT CHS Emissions Schedule'!AC$5)/(1-$N25)+($U25*'VT CHS Emissions Schedule'!AC$5)/(1-$N25),0)</f>
        <v>0</v>
      </c>
    </row>
    <row r="26" spans="1:115" ht="13.5" customHeight="1" x14ac:dyDescent="0.25">
      <c r="A26" s="459"/>
      <c r="B26" s="67" t="s">
        <v>357</v>
      </c>
      <c r="C26" s="353" t="s">
        <v>673</v>
      </c>
      <c r="D26" s="357" t="s">
        <v>674</v>
      </c>
      <c r="E26" s="110">
        <f t="shared" si="0"/>
        <v>18067.431777808695</v>
      </c>
      <c r="F26" s="224">
        <f t="shared" si="1"/>
        <v>18372.854423359269</v>
      </c>
      <c r="G26" s="220">
        <f t="shared" si="2"/>
        <v>1.8067431777808694E-2</v>
      </c>
      <c r="H26" s="110">
        <f t="shared" si="3"/>
        <v>937.14739625259961</v>
      </c>
      <c r="I26" s="63">
        <f>IF(OR($B26="Oil",$B26="Propane",$B26="Wood, commercial"),$S26*AL26,IF(OR($B26="Natural Gas",$B26="Electricity"),($S26*AL26)/(1-$L26),((($Y$32*$V26*('VT CHS Emissions Schedule'!D$8+$Q26))/$Z$32)+(($Y$33*$V26*('VT CHS Emissions Schedule'!D$9+$P26))/$Z$33)+(($Y$34*$V26*'VT CHS Emissions Schedule'!D$7)/$Z$34)/(1-$O26)+(($Y$35*$V26*'VT CHS Emissions Schedule'!D$5)/$Z$35)/(1-$N26)+(($Y$36*$V26*('VT CHS Emissions Schedule'!D$36+$R26))/$Z$36))))</f>
        <v>906.35100774370881</v>
      </c>
      <c r="J26" s="63">
        <f>($T26*'VT CHS Emissions Schedule'!D$5)/(1-$N26)</f>
        <v>10.171074095079474</v>
      </c>
      <c r="K26" s="63">
        <f>(U26*'VT CHS Emissions Schedule'!D$5)/(1-$N26)</f>
        <v>20.625314413811324</v>
      </c>
      <c r="L26" s="65">
        <f>_xlfn.XLOOKUP($B26,Lookups!$A$3:$A$15,Lookups!$E$3:$E$15)</f>
        <v>0</v>
      </c>
      <c r="M26" s="64">
        <f>_xlfn.XLOOKUP($B26,Lookups!$A$3:$A$15,Lookups!$D$3:$D$15)</f>
        <v>1.3776766038113153</v>
      </c>
      <c r="N26" s="65">
        <f>Lookups!$E$6</f>
        <v>8.9499999999999996E-2</v>
      </c>
      <c r="O26" s="65">
        <f>Lookups!$E$5</f>
        <v>1.4E-2</v>
      </c>
      <c r="P26" s="64">
        <f>Lookups!$D$4</f>
        <v>0.32764300000000002</v>
      </c>
      <c r="Q26" s="64">
        <f>Lookups!$D$3</f>
        <v>0.21490000000000001</v>
      </c>
      <c r="R26" s="64">
        <f>Lookups!$D$8</f>
        <v>1.3776766038113153</v>
      </c>
      <c r="S26" s="71">
        <f t="shared" si="4"/>
        <v>23.992577807863885</v>
      </c>
      <c r="T26" s="71">
        <f t="shared" si="5"/>
        <v>0.24519789411976917</v>
      </c>
      <c r="U26" s="71">
        <f t="shared" si="6"/>
        <v>0.49722218249017114</v>
      </c>
      <c r="V26" s="71">
        <f t="shared" si="7"/>
        <v>17.994433355897915</v>
      </c>
      <c r="W26" s="71">
        <f t="shared" si="8"/>
        <v>0.86309658730158745</v>
      </c>
      <c r="X26" s="67">
        <v>20</v>
      </c>
      <c r="Y26" s="169">
        <v>3.1399999999999997E-2</v>
      </c>
      <c r="Z26" s="79">
        <f t="shared" si="9"/>
        <v>0.66</v>
      </c>
      <c r="AA26" s="79">
        <f t="shared" si="10"/>
        <v>0.68</v>
      </c>
      <c r="AB26" s="351">
        <f t="shared" si="13"/>
        <v>3.4</v>
      </c>
      <c r="AC26" s="351">
        <f t="shared" si="14"/>
        <v>18.899999999999999</v>
      </c>
      <c r="AD26" s="70">
        <v>1</v>
      </c>
      <c r="AE26" s="63">
        <v>127961.3</v>
      </c>
      <c r="AF26" s="63">
        <v>6619</v>
      </c>
      <c r="AG26" s="71">
        <v>0.55000000000000004</v>
      </c>
      <c r="AH26" s="71">
        <v>0.75</v>
      </c>
      <c r="AI26" s="71">
        <f>$Z$36</f>
        <v>0.75</v>
      </c>
      <c r="AJ26" s="71">
        <v>3.52</v>
      </c>
      <c r="AK26" s="74">
        <v>1.06E-3</v>
      </c>
      <c r="AL26" s="66">
        <f>IF(AL$15&lt;2025+$X26,IF(ISNUMBER(SEARCH("Unknown",$B26)),"blended",$M26+_xlfn.XLOOKUP(_xlfn.XLOOKUP($B26,Lookups!$A$3:$A$17,Lookups!$B$3:$B$17),'VT CHS Emissions Schedule'!$A:$A,'VT CHS Emissions Schedule'!D:D)),0)</f>
        <v>37.776307948312258</v>
      </c>
      <c r="AM26" s="66">
        <f>IF(AM$15&lt;2025+$X26,IF(ISNUMBER(SEARCH("Unknown",$B26)),"blended",$M26+_xlfn.XLOOKUP(_xlfn.XLOOKUP($B26,Lookups!$A$3:$A$17,Lookups!$B$3:$B$17),'VT CHS Emissions Schedule'!$A:$A,'VT CHS Emissions Schedule'!E:E)),0)</f>
        <v>37.776307948312258</v>
      </c>
      <c r="AN26" s="66">
        <f>IF(AN$15&lt;2025+$X26,IF(ISNUMBER(SEARCH("Unknown",$B26)),"blended",$M26+_xlfn.XLOOKUP(_xlfn.XLOOKUP($B26,Lookups!$A$3:$A$17,Lookups!$B$3:$B$17),'VT CHS Emissions Schedule'!$A:$A,'VT CHS Emissions Schedule'!F:F)),0)</f>
        <v>37.776307948312258</v>
      </c>
      <c r="AO26" s="66">
        <f>IF(AO$15&lt;2025+$X26,IF(ISNUMBER(SEARCH("Unknown",$B26)),"blended",$M26+_xlfn.XLOOKUP(_xlfn.XLOOKUP($B26,Lookups!$A$3:$A$17,Lookups!$B$3:$B$17),'VT CHS Emissions Schedule'!$A:$A,'VT CHS Emissions Schedule'!G:G)),0)</f>
        <v>37.776307948312258</v>
      </c>
      <c r="AP26" s="66">
        <f>IF(AP$15&lt;2025+$X26,IF(ISNUMBER(SEARCH("Unknown",$B26)),"blended",$M26+_xlfn.XLOOKUP(_xlfn.XLOOKUP($B26,Lookups!$A$3:$A$17,Lookups!$B$3:$B$17),'VT CHS Emissions Schedule'!$A:$A,'VT CHS Emissions Schedule'!H:H)),0)</f>
        <v>37.776307948312258</v>
      </c>
      <c r="AQ26" s="66">
        <f>IF(AQ$15&lt;2025+$X26,IF(ISNUMBER(SEARCH("Unknown",$B26)),"blended",$M26+_xlfn.XLOOKUP(_xlfn.XLOOKUP($B26,Lookups!$A$3:$A$17,Lookups!$B$3:$B$17),'VT CHS Emissions Schedule'!$A:$A,'VT CHS Emissions Schedule'!I:I)),0)</f>
        <v>37.662812762155191</v>
      </c>
      <c r="AR26" s="66">
        <f>IF(AR$15&lt;2025+$X26,IF(ISNUMBER(SEARCH("Unknown",$B26)),"blended",$M26+_xlfn.XLOOKUP(_xlfn.XLOOKUP($B26,Lookups!$A$3:$A$17,Lookups!$B$3:$B$17),'VT CHS Emissions Schedule'!$A:$A,'VT CHS Emissions Schedule'!J:J)),0)</f>
        <v>37.662812762155191</v>
      </c>
      <c r="AS26" s="66">
        <f>IF(AS$15&lt;2025+$X26,IF(ISNUMBER(SEARCH("Unknown",$B26)),"blended",$M26+_xlfn.XLOOKUP(_xlfn.XLOOKUP($B26,Lookups!$A$3:$A$17,Lookups!$B$3:$B$17),'VT CHS Emissions Schedule'!$A:$A,'VT CHS Emissions Schedule'!K:K)),0)</f>
        <v>37.662812762155191</v>
      </c>
      <c r="AT26" s="66">
        <f>IF(AT$15&lt;2025+$X26,IF(ISNUMBER(SEARCH("Unknown",$B26)),"blended",$M26+_xlfn.XLOOKUP(_xlfn.XLOOKUP($B26,Lookups!$A$3:$A$17,Lookups!$B$3:$B$17),'VT CHS Emissions Schedule'!$A:$A,'VT CHS Emissions Schedule'!L:L)),0)</f>
        <v>37.662812762155191</v>
      </c>
      <c r="AU26" s="66">
        <f>IF(AU$15&lt;2025+$X26,IF(ISNUMBER(SEARCH("Unknown",$B26)),"blended",$M26+_xlfn.XLOOKUP(_xlfn.XLOOKUP($B26,Lookups!$A$3:$A$17,Lookups!$B$3:$B$17),'VT CHS Emissions Schedule'!$A:$A,'VT CHS Emissions Schedule'!M:M)),0)</f>
        <v>37.662812762155191</v>
      </c>
      <c r="AV26" s="66">
        <f>IF(AV$15&lt;2025+$X26,IF(ISNUMBER(SEARCH("Unknown",$B26)),"blended",$M26+_xlfn.XLOOKUP(_xlfn.XLOOKUP($B26,Lookups!$A$3:$A$17,Lookups!$B$3:$B$17),'VT CHS Emissions Schedule'!$A:$A,'VT CHS Emissions Schedule'!N:N)),0)</f>
        <v>37.585018547157112</v>
      </c>
      <c r="AW26" s="66">
        <f>IF(AW$15&lt;2025+$X26,IF(ISNUMBER(SEARCH("Unknown",$B26)),"blended",$M26+_xlfn.XLOOKUP(_xlfn.XLOOKUP($B26,Lookups!$A$3:$A$17,Lookups!$B$3:$B$17),'VT CHS Emissions Schedule'!$A:$A,'VT CHS Emissions Schedule'!O:O)),0)</f>
        <v>37.585018547157112</v>
      </c>
      <c r="AX26" s="66">
        <f>IF(AX$15&lt;2025+$X26,IF(ISNUMBER(SEARCH("Unknown",$B26)),"blended",$M26+_xlfn.XLOOKUP(_xlfn.XLOOKUP($B26,Lookups!$A$3:$A$17,Lookups!$B$3:$B$17),'VT CHS Emissions Schedule'!$A:$A,'VT CHS Emissions Schedule'!P:P)),0)</f>
        <v>37.585018547157112</v>
      </c>
      <c r="AY26" s="66">
        <f>IF(AY$15&lt;2025+$X26,IF(ISNUMBER(SEARCH("Unknown",$B26)),"blended",$M26+_xlfn.XLOOKUP(_xlfn.XLOOKUP($B26,Lookups!$A$3:$A$17,Lookups!$B$3:$B$17),'VT CHS Emissions Schedule'!$A:$A,'VT CHS Emissions Schedule'!Q:Q)),0)</f>
        <v>37.585018547157112</v>
      </c>
      <c r="AZ26" s="66">
        <f>IF(AZ$15&lt;2025+$X26,IF(ISNUMBER(SEARCH("Unknown",$B26)),"blended",$M26+_xlfn.XLOOKUP(_xlfn.XLOOKUP($B26,Lookups!$A$3:$A$17,Lookups!$B$3:$B$17),'VT CHS Emissions Schedule'!$A:$A,'VT CHS Emissions Schedule'!R:R)),0)</f>
        <v>37.585018547157112</v>
      </c>
      <c r="BA26" s="66">
        <f>IF(BA$15&lt;2025+$X26,IF(ISNUMBER(SEARCH("Unknown",$B26)),"blended",$M26+_xlfn.XLOOKUP(_xlfn.XLOOKUP($B26,Lookups!$A$3:$A$17,Lookups!$B$3:$B$17),'VT CHS Emissions Schedule'!$A:$A,'VT CHS Emissions Schedule'!S:S)),0)</f>
        <v>37.584369111049774</v>
      </c>
      <c r="BB26" s="66">
        <f>IF(BB$15&lt;2025+$X26,IF(ISNUMBER(SEARCH("Unknown",$B26)),"blended",$M26+_xlfn.XLOOKUP(_xlfn.XLOOKUP($B26,Lookups!$A$3:$A$17,Lookups!$B$3:$B$17),'VT CHS Emissions Schedule'!$A:$A,'VT CHS Emissions Schedule'!T:T)),0)</f>
        <v>37.584369111049774</v>
      </c>
      <c r="BC26" s="66">
        <f>IF(BC$15&lt;2025+$X26,IF(ISNUMBER(SEARCH("Unknown",$B26)),"blended",$M26+_xlfn.XLOOKUP(_xlfn.XLOOKUP($B26,Lookups!$A$3:$A$17,Lookups!$B$3:$B$17),'VT CHS Emissions Schedule'!$A:$A,'VT CHS Emissions Schedule'!U:U)),0)</f>
        <v>37.584369111049774</v>
      </c>
      <c r="BD26" s="66">
        <f>IF(BD$15&lt;2025+$X26,IF(ISNUMBER(SEARCH("Unknown",$B26)),"blended",$M26+_xlfn.XLOOKUP(_xlfn.XLOOKUP($B26,Lookups!$A$3:$A$17,Lookups!$B$3:$B$17),'VT CHS Emissions Schedule'!$A:$A,'VT CHS Emissions Schedule'!V:V)),0)</f>
        <v>37.584369111049774</v>
      </c>
      <c r="BE26" s="66">
        <f>IF(BE$15&lt;2025+$X26,IF(ISNUMBER(SEARCH("Unknown",$B26)),"blended",$M26+_xlfn.XLOOKUP(_xlfn.XLOOKUP($B26,Lookups!$A$3:$A$17,Lookups!$B$3:$B$17),'VT CHS Emissions Schedule'!$A:$A,'VT CHS Emissions Schedule'!W:W)),0)</f>
        <v>37.584369111049774</v>
      </c>
      <c r="BF26" s="66">
        <f>IF(BF$15&lt;2025+$X26,IF(ISNUMBER(SEARCH("Unknown",$B26)),"blended",$M26+_xlfn.XLOOKUP(_xlfn.XLOOKUP($B26,Lookups!$A$3:$A$17,Lookups!$B$3:$B$17),'VT CHS Emissions Schedule'!$A:$A,'VT CHS Emissions Schedule'!X:X)),0)</f>
        <v>0</v>
      </c>
      <c r="BG26" s="66">
        <f>IF(BG$15&lt;2025+$X26,IF(ISNUMBER(SEARCH("Unknown",$B26)),"blended",$M26+_xlfn.XLOOKUP(_xlfn.XLOOKUP($B26,Lookups!$A$3:$A$17,Lookups!$B$3:$B$17),'VT CHS Emissions Schedule'!$A:$A,'VT CHS Emissions Schedule'!Y:Y)),0)</f>
        <v>0</v>
      </c>
      <c r="BH26" s="66">
        <f>IF(BH$15&lt;2025+$X26,IF(ISNUMBER(SEARCH("Unknown",$B26)),"blended",$M26+_xlfn.XLOOKUP(_xlfn.XLOOKUP($B26,Lookups!$A$3:$A$17,Lookups!$B$3:$B$17),'VT CHS Emissions Schedule'!$A:$A,'VT CHS Emissions Schedule'!Z:Z)),0)</f>
        <v>0</v>
      </c>
      <c r="BI26" s="66">
        <f>IF(BI$15&lt;2025+$X26,IF(ISNUMBER(SEARCH("Unknown",$B26)),"blended",$M26+_xlfn.XLOOKUP(_xlfn.XLOOKUP($B26,Lookups!$A$3:$A$17,Lookups!$B$3:$B$17),'VT CHS Emissions Schedule'!$A:$A,'VT CHS Emissions Schedule'!AA:AA)),0)</f>
        <v>0</v>
      </c>
      <c r="BJ26" s="66">
        <f>IF(BJ$15&lt;2025+$X26,IF(ISNUMBER(SEARCH("Unknown",$B26)),"blended",$M26+_xlfn.XLOOKUP(_xlfn.XLOOKUP($B26,Lookups!$A$3:$A$17,Lookups!$B$3:$B$17),'VT CHS Emissions Schedule'!$A:$A,'VT CHS Emissions Schedule'!AB:AB)),0)</f>
        <v>0</v>
      </c>
      <c r="BK26" s="66">
        <f>IF(BK$15&lt;2025+$X26,IF(ISNUMBER(SEARCH("Unknown",$B26)),"blended",$M26+_xlfn.XLOOKUP(_xlfn.XLOOKUP($B26,Lookups!$A$3:$A$17,Lookups!$B$3:$B$17),'VT CHS Emissions Schedule'!$A:$A,'VT CHS Emissions Schedule'!AC:AC)),0)</f>
        <v>0</v>
      </c>
      <c r="BL26" s="63">
        <f>IF(BL$15&lt;2025+$X26,IF(OR($B26="Oil",$B26="Propane",$B26="Wood, commercial"),$S26*AL26,IF(OR($B26="Natural Gas",$B26="Electricity"),($S26*AL26)/(1-$L26),((($Y$32*$V26*('VT CHS Emissions Schedule'!D$8+$Q26))/$Z$32)+(($Y$33*$V26*('VT CHS Emissions Schedule'!D$9+$P26))/$Z$33)+(($Y$34*$V26*'VT CHS Emissions Schedule'!D$7)/$Z$34)/(1-$O26)+(($Y$35*$V26*'VT CHS Emissions Schedule'!D$5)/$Z$35)/(1-$N26)+(($Y$36*$V26*('VT CHS Emissions Schedule'!D$36+$R26))/$Z$36)))),0)</f>
        <v>906.35100774370881</v>
      </c>
      <c r="BM26" s="63">
        <f>IF(BM$15&lt;2025+$X26,IF(OR($B26="Oil",$B26="Propane",$B26="Wood, commercial"),$S26*AM26,IF(OR($B26="Natural Gas",$B26="Electricity"),($S26*AM26)/(1-$L26),((($Y$32*$V26*('VT CHS Emissions Schedule'!E$8+$Q26))/$Z$32)+(($Y$33*$V26*('VT CHS Emissions Schedule'!E$9+$P26))/$Z$33)+(($Y$34*$V26*'VT CHS Emissions Schedule'!E$7)/$Z$34)/(1-$O26)+(($Y$35*$V26*'VT CHS Emissions Schedule'!E$5)/$Z$35)/(1-$N26)+(($Y$36*$V26*('VT CHS Emissions Schedule'!E$36+$R26))/$Z$36)))),0)</f>
        <v>906.35100774370881</v>
      </c>
      <c r="BN26" s="63">
        <f>IF(BN$15&lt;2025+$X26,IF(OR($B26="Oil",$B26="Propane",$B26="Wood, commercial"),$S26*AN26,IF(OR($B26="Natural Gas",$B26="Electricity"),($S26*AN26)/(1-$L26),((($Y$32*$V26*('VT CHS Emissions Schedule'!F$8+$Q26))/$Z$32)+(($Y$33*$V26*('VT CHS Emissions Schedule'!F$9+$P26))/$Z$33)+(($Y$34*$V26*'VT CHS Emissions Schedule'!F$7)/$Z$34)/(1-$O26)+(($Y$35*$V26*'VT CHS Emissions Schedule'!F$5)/$Z$35)/(1-$N26)+(($Y$36*$V26*('VT CHS Emissions Schedule'!F$36+$R26))/$Z$36)))),0)</f>
        <v>906.35100774370881</v>
      </c>
      <c r="BO26" s="63">
        <f>IF(BO$15&lt;2025+$X26,IF(OR($B26="Oil",$B26="Propane",$B26="Wood, commercial"),$S26*AO26,IF(OR($B26="Natural Gas",$B26="Electricity"),($S26*AO26)/(1-$L26),((($Y$32*$V26*('VT CHS Emissions Schedule'!G$8+$Q26))/$Z$32)+(($Y$33*$V26*('VT CHS Emissions Schedule'!G$9+$P26))/$Z$33)+(($Y$34*$V26*'VT CHS Emissions Schedule'!G$7)/$Z$34)/(1-$O26)+(($Y$35*$V26*'VT CHS Emissions Schedule'!G$5)/$Z$35)/(1-$N26)+(($Y$36*$V26*('VT CHS Emissions Schedule'!G$36+$R26))/$Z$36)))),0)</f>
        <v>906.35100774370881</v>
      </c>
      <c r="BP26" s="63">
        <f>IF(BP$15&lt;2025+$X26,IF(OR($B26="Oil",$B26="Propane",$B26="Wood, commercial"),$S26*AP26,IF(OR($B26="Natural Gas",$B26="Electricity"),($S26*AP26)/(1-$L26),((($Y$32*$V26*('VT CHS Emissions Schedule'!H$8+$Q26))/$Z$32)+(($Y$33*$V26*('VT CHS Emissions Schedule'!H$9+$P26))/$Z$33)+(($Y$34*$V26*'VT CHS Emissions Schedule'!H$7)/$Z$34)/(1-$O26)+(($Y$35*$V26*'VT CHS Emissions Schedule'!H$5)/$Z$35)/(1-$N26)+(($Y$36*$V26*('VT CHS Emissions Schedule'!H$36+$R26))/$Z$36)))),0)</f>
        <v>906.35100774370881</v>
      </c>
      <c r="BQ26" s="63">
        <f>IF(BQ$15&lt;2025+$X26,IF(OR($B26="Oil",$B26="Propane",$B26="Wood, commercial"),$S26*AQ26,IF(OR($B26="Natural Gas",$B26="Electricity"),($S26*AQ26)/(1-$L26),((($Y$32*$V26*('VT CHS Emissions Schedule'!I$8+$Q26))/$Z$32)+(($Y$33*$V26*('VT CHS Emissions Schedule'!I$9+$P26))/$Z$33)+(($Y$34*$V26*'VT CHS Emissions Schedule'!I$7)/$Z$34)/(1-$O26)+(($Y$35*$V26*'VT CHS Emissions Schedule'!I$5)/$Z$35)/(1-$N26)+(($Y$36*$V26*('VT CHS Emissions Schedule'!I$36+$R26))/$Z$36)))),0)</f>
        <v>903.62796565901738</v>
      </c>
      <c r="BR26" s="63">
        <f>IF(BR$15&lt;2025+$X26,IF(OR($B26="Oil",$B26="Propane",$B26="Wood, commercial"),$S26*AR26,IF(OR($B26="Natural Gas",$B26="Electricity"),($S26*AR26)/(1-$L26),((($Y$32*$V26*('VT CHS Emissions Schedule'!J$8+$Q26))/$Z$32)+(($Y$33*$V26*('VT CHS Emissions Schedule'!J$9+$P26))/$Z$33)+(($Y$34*$V26*'VT CHS Emissions Schedule'!J$7)/$Z$34)/(1-$O26)+(($Y$35*$V26*'VT CHS Emissions Schedule'!J$5)/$Z$35)/(1-$N26)+(($Y$36*$V26*('VT CHS Emissions Schedule'!J$36+$R26))/$Z$36)))),0)</f>
        <v>903.62796565901738</v>
      </c>
      <c r="BS26" s="63">
        <f>IF(BS$15&lt;2025+$X26,IF(OR($B26="Oil",$B26="Propane",$B26="Wood, commercial"),$S26*AS26,IF(OR($B26="Natural Gas",$B26="Electricity"),($S26*AS26)/(1-$L26),((($Y$32*$V26*('VT CHS Emissions Schedule'!K$8+$Q26))/$Z$32)+(($Y$33*$V26*('VT CHS Emissions Schedule'!K$9+$P26))/$Z$33)+(($Y$34*$V26*'VT CHS Emissions Schedule'!K$7)/$Z$34)/(1-$O26)+(($Y$35*$V26*'VT CHS Emissions Schedule'!K$5)/$Z$35)/(1-$N26)+(($Y$36*$V26*('VT CHS Emissions Schedule'!K$36+$R26))/$Z$36)))),0)</f>
        <v>903.62796565901738</v>
      </c>
      <c r="BT26" s="63">
        <f>IF(BT$15&lt;2025+$X26,IF(OR($B26="Oil",$B26="Propane",$B26="Wood, commercial"),$S26*AT26,IF(OR($B26="Natural Gas",$B26="Electricity"),($S26*AT26)/(1-$L26),((($Y$32*$V26*('VT CHS Emissions Schedule'!L$8+$Q26))/$Z$32)+(($Y$33*$V26*('VT CHS Emissions Schedule'!L$9+$P26))/$Z$33)+(($Y$34*$V26*'VT CHS Emissions Schedule'!L$7)/$Z$34)/(1-$O26)+(($Y$35*$V26*'VT CHS Emissions Schedule'!L$5)/$Z$35)/(1-$N26)+(($Y$36*$V26*('VT CHS Emissions Schedule'!L$36+$R26))/$Z$36)))),0)</f>
        <v>903.62796565901738</v>
      </c>
      <c r="BU26" s="63">
        <f>IF(BU$15&lt;2025+$X26,IF(OR($B26="Oil",$B26="Propane",$B26="Wood, commercial"),$S26*AU26,IF(OR($B26="Natural Gas",$B26="Electricity"),($S26*AU26)/(1-$L26),((($Y$32*$V26*('VT CHS Emissions Schedule'!M$8+$Q26))/$Z$32)+(($Y$33*$V26*('VT CHS Emissions Schedule'!M$9+$P26))/$Z$33)+(($Y$34*$V26*'VT CHS Emissions Schedule'!M$7)/$Z$34)/(1-$O26)+(($Y$35*$V26*'VT CHS Emissions Schedule'!M$5)/$Z$35)/(1-$N26)+(($Y$36*$V26*('VT CHS Emissions Schedule'!M$36+$R26))/$Z$36)))),0)</f>
        <v>903.62796565901738</v>
      </c>
      <c r="BV26" s="63">
        <f>IF(BV$15&lt;2025+$X26,IF(OR($B26="Oil",$B26="Propane",$B26="Wood, commercial"),$S26*AV26,IF(OR($B26="Natural Gas",$B26="Electricity"),($S26*AV26)/(1-$L26),((($Y$32*$V26*('VT CHS Emissions Schedule'!N$8+$Q26))/$Z$32)+(($Y$33*$V26*('VT CHS Emissions Schedule'!N$9+$P26))/$Z$33)+(($Y$34*$V26*'VT CHS Emissions Schedule'!N$7)/$Z$34)/(1-$O26)+(($Y$35*$V26*'VT CHS Emissions Schedule'!N$5)/$Z$35)/(1-$N26)+(($Y$36*$V26*('VT CHS Emissions Schedule'!N$36+$R26))/$Z$36)))),0)</f>
        <v>901.76148190267429</v>
      </c>
      <c r="BW26" s="63">
        <f>IF(BW$15&lt;2025+$X26,IF(OR($B26="Oil",$B26="Propane",$B26="Wood, commercial"),$S26*AW26,IF(OR($B26="Natural Gas",$B26="Electricity"),($S26*AW26)/(1-$L26),((($Y$32*$V26*('VT CHS Emissions Schedule'!O$8+$Q26))/$Z$32)+(($Y$33*$V26*('VT CHS Emissions Schedule'!O$9+$P26))/$Z$33)+(($Y$34*$V26*'VT CHS Emissions Schedule'!O$7)/$Z$34)/(1-$O26)+(($Y$35*$V26*'VT CHS Emissions Schedule'!O$5)/$Z$35)/(1-$N26)+(($Y$36*$V26*('VT CHS Emissions Schedule'!O$36+$R26))/$Z$36)))),0)</f>
        <v>901.76148190267429</v>
      </c>
      <c r="BX26" s="63">
        <f>IF(BX$15&lt;2025+$X26,IF(OR($B26="Oil",$B26="Propane",$B26="Wood, commercial"),$S26*AX26,IF(OR($B26="Natural Gas",$B26="Electricity"),($S26*AX26)/(1-$L26),((($Y$32*$V26*('VT CHS Emissions Schedule'!P$8+$Q26))/$Z$32)+(($Y$33*$V26*('VT CHS Emissions Schedule'!P$9+$P26))/$Z$33)+(($Y$34*$V26*'VT CHS Emissions Schedule'!P$7)/$Z$34)/(1-$O26)+(($Y$35*$V26*'VT CHS Emissions Schedule'!P$5)/$Z$35)/(1-$N26)+(($Y$36*$V26*('VT CHS Emissions Schedule'!P$36+$R26))/$Z$36)))),0)</f>
        <v>901.76148190267429</v>
      </c>
      <c r="BY26" s="63">
        <f>IF(BY$15&lt;2025+$X26,IF(OR($B26="Oil",$B26="Propane",$B26="Wood, commercial"),$S26*AY26,IF(OR($B26="Natural Gas",$B26="Electricity"),($S26*AY26)/(1-$L26),((($Y$32*$V26*('VT CHS Emissions Schedule'!Q$8+$Q26))/$Z$32)+(($Y$33*$V26*('VT CHS Emissions Schedule'!Q$9+$P26))/$Z$33)+(($Y$34*$V26*'VT CHS Emissions Schedule'!Q$7)/$Z$34)/(1-$O26)+(($Y$35*$V26*'VT CHS Emissions Schedule'!Q$5)/$Z$35)/(1-$N26)+(($Y$36*$V26*('VT CHS Emissions Schedule'!Q$36+$R26))/$Z$36)))),0)</f>
        <v>901.76148190267429</v>
      </c>
      <c r="BZ26" s="63">
        <f>IF(BZ$15&lt;2025+$X26,IF(OR($B26="Oil",$B26="Propane",$B26="Wood, commercial"),$S26*AZ26,IF(OR($B26="Natural Gas",$B26="Electricity"),($S26*AZ26)/(1-$L26),((($Y$32*$V26*('VT CHS Emissions Schedule'!R$8+$Q26))/$Z$32)+(($Y$33*$V26*('VT CHS Emissions Schedule'!R$9+$P26))/$Z$33)+(($Y$34*$V26*'VT CHS Emissions Schedule'!R$7)/$Z$34)/(1-$O26)+(($Y$35*$V26*'VT CHS Emissions Schedule'!R$5)/$Z$35)/(1-$N26)+(($Y$36*$V26*('VT CHS Emissions Schedule'!R$36+$R26))/$Z$36)))),0)</f>
        <v>901.76148190267429</v>
      </c>
      <c r="CA26" s="63">
        <f>IF(CA$15&lt;2025+$X26,IF(OR($B26="Oil",$B26="Propane",$B26="Wood, commercial"),$S26*BA26,IF(OR($B26="Natural Gas",$B26="Electricity"),($S26*BA26)/(1-$L26),((($Y$32*$V26*('VT CHS Emissions Schedule'!S$8+$Q26))/$Z$32)+(($Y$33*$V26*('VT CHS Emissions Schedule'!S$9+$P26))/$Z$33)+(($Y$34*$V26*'VT CHS Emissions Schedule'!S$7)/$Z$34)/(1-$O26)+(($Y$35*$V26*'VT CHS Emissions Schedule'!S$5)/$Z$35)/(1-$N26)+(($Y$36*$V26*('VT CHS Emissions Schedule'!S$36+$R26))/$Z$36)))),0)</f>
        <v>901.74590025633768</v>
      </c>
      <c r="CB26" s="63">
        <f>IF(CB$15&lt;2025+$X26,IF(OR($B26="Oil",$B26="Propane",$B26="Wood, commercial"),$S26*BB26,IF(OR($B26="Natural Gas",$B26="Electricity"),($S26*BB26)/(1-$L26),((($Y$32*$V26*('VT CHS Emissions Schedule'!T$8+$Q26))/$Z$32)+(($Y$33*$V26*('VT CHS Emissions Schedule'!T$9+$P26))/$Z$33)+(($Y$34*$V26*'VT CHS Emissions Schedule'!T$7)/$Z$34)/(1-$O26)+(($Y$35*$V26*'VT CHS Emissions Schedule'!T$5)/$Z$35)/(1-$N26)+(($Y$36*$V26*('VT CHS Emissions Schedule'!T$36+$R26))/$Z$36)))),0)</f>
        <v>901.74590025633768</v>
      </c>
      <c r="CC26" s="63">
        <f>IF(CC$15&lt;2025+$X26,IF(OR($B26="Oil",$B26="Propane",$B26="Wood, commercial"),$S26*BC26,IF(OR($B26="Natural Gas",$B26="Electricity"),($S26*BC26)/(1-$L26),((($Y$32*$V26*('VT CHS Emissions Schedule'!U$8+$Q26))/$Z$32)+(($Y$33*$V26*('VT CHS Emissions Schedule'!U$9+$P26))/$Z$33)+(($Y$34*$V26*'VT CHS Emissions Schedule'!U$7)/$Z$34)/(1-$O26)+(($Y$35*$V26*'VT CHS Emissions Schedule'!U$5)/$Z$35)/(1-$N26)+(($Y$36*$V26*('VT CHS Emissions Schedule'!U$36+$R26))/$Z$36)))),0)</f>
        <v>901.74590025633768</v>
      </c>
      <c r="CD26" s="63">
        <f>IF(CD$15&lt;2025+$X26,IF(OR($B26="Oil",$B26="Propane",$B26="Wood, commercial"),$S26*BD26,IF(OR($B26="Natural Gas",$B26="Electricity"),($S26*BD26)/(1-$L26),((($Y$32*$V26*('VT CHS Emissions Schedule'!V$8+$Q26))/$Z$32)+(($Y$33*$V26*('VT CHS Emissions Schedule'!V$9+$P26))/$Z$33)+(($Y$34*$V26*'VT CHS Emissions Schedule'!V$7)/$Z$34)/(1-$O26)+(($Y$35*$V26*'VT CHS Emissions Schedule'!V$5)/$Z$35)/(1-$N26)+(($Y$36*$V26*('VT CHS Emissions Schedule'!V$36+$R26))/$Z$36)))),0)</f>
        <v>901.74590025633768</v>
      </c>
      <c r="CE26" s="63">
        <f>IF(CE$15&lt;2025+$X26,IF(OR($B26="Oil",$B26="Propane",$B26="Wood, commercial"),$S26*BE26,IF(OR($B26="Natural Gas",$B26="Electricity"),($S26*BE26)/(1-$L26),((($Y$32*$V26*('VT CHS Emissions Schedule'!W$8+$Q26))/$Z$32)+(($Y$33*$V26*('VT CHS Emissions Schedule'!W$9+$P26))/$Z$33)+(($Y$34*$V26*'VT CHS Emissions Schedule'!W$7)/$Z$34)/(1-$O26)+(($Y$35*$V26*'VT CHS Emissions Schedule'!W$5)/$Z$35)/(1-$N26)+(($Y$36*$V26*('VT CHS Emissions Schedule'!W$36+$R26))/$Z$36)))),0)</f>
        <v>901.74590025633768</v>
      </c>
      <c r="CF26" s="63">
        <f>IF(CF$15&lt;2025+$X26,IF(OR($B26="Oil",$B26="Propane",$B26="Wood, commercial"),$S26*BF26,IF(OR($B26="Natural Gas",$B26="Electricity"),($S26*BF26)/(1-$L26),((($Y$32*$V26*('VT CHS Emissions Schedule'!X$8+$Q26))/$Z$32)+(($Y$33*$V26*('VT CHS Emissions Schedule'!X$9+$P26))/$Z$33)+(($Y$34*$V26*'VT CHS Emissions Schedule'!X$7)/$Z$34)/(1-$O26)+(($Y$35*$V26*'VT CHS Emissions Schedule'!X$5)/$Z$35)/(1-$N26)+(($Y$36*$V26*('VT CHS Emissions Schedule'!X$36+$R26))/$Z$36)))),0)</f>
        <v>0</v>
      </c>
      <c r="CG26" s="63">
        <f>IF(CG$15&lt;2025+$X26,IF(OR($B26="Oil",$B26="Propane",$B26="Wood, commercial"),$S26*BG26,IF(OR($B26="Natural Gas",$B26="Electricity"),($S26*BG26)/(1-$L26),((($Y$32*$V26*('VT CHS Emissions Schedule'!Y$8+$Q26))/$Z$32)+(($Y$33*$V26*('VT CHS Emissions Schedule'!Y$9+$P26))/$Z$33)+(($Y$34*$V26*'VT CHS Emissions Schedule'!Y$7)/$Z$34)/(1-$O26)+(($Y$35*$V26*'VT CHS Emissions Schedule'!Y$5)/$Z$35)/(1-$N26)+(($Y$36*$V26*('VT CHS Emissions Schedule'!Y$36+$R26))/$Z$36)))),0)</f>
        <v>0</v>
      </c>
      <c r="CH26" s="63">
        <f>IF(CH$15&lt;2025+$X26,IF(OR($B26="Oil",$B26="Propane",$B26="Wood, commercial"),$S26*BH26,IF(OR($B26="Natural Gas",$B26="Electricity"),($S26*BH26)/(1-$L26),((($Y$32*$V26*('VT CHS Emissions Schedule'!Z$8+$Q26))/$Z$32)+(($Y$33*$V26*('VT CHS Emissions Schedule'!Z$9+$P26))/$Z$33)+(($Y$34*$V26*'VT CHS Emissions Schedule'!Z$7)/$Z$34)/(1-$O26)+(($Y$35*$V26*'VT CHS Emissions Schedule'!Z$5)/$Z$35)/(1-$N26)+(($Y$36*$V26*('VT CHS Emissions Schedule'!Z$36+$R26))/$Z$36)))),0)</f>
        <v>0</v>
      </c>
      <c r="CI26" s="63">
        <f>IF(CI$15&lt;2025+$X26,IF(OR($B26="Oil",$B26="Propane",$B26="Wood, commercial"),$S26*BI26,IF(OR($B26="Natural Gas",$B26="Electricity"),($S26*BI26)/(1-$L26),((($Y$32*$V26*('VT CHS Emissions Schedule'!AA$8+$Q26))/$Z$32)+(($Y$33*$V26*('VT CHS Emissions Schedule'!AA$9+$P26))/$Z$33)+(($Y$34*$V26*'VT CHS Emissions Schedule'!AA$7)/$Z$34)/(1-$O26)+(($Y$35*$V26*'VT CHS Emissions Schedule'!AA$5)/$Z$35)/(1-$N26)+(($Y$36*$V26*('VT CHS Emissions Schedule'!AA$36+$R26))/$Z$36)))),0)</f>
        <v>0</v>
      </c>
      <c r="CJ26" s="63">
        <f>IF(CJ$15&lt;2025+$X26,IF(OR($B26="Oil",$B26="Propane",$B26="Wood, commercial"),$S26*BJ26,IF(OR($B26="Natural Gas",$B26="Electricity"),($S26*BJ26)/(1-$L26),((($Y$32*$V26*('VT CHS Emissions Schedule'!AB$8+$Q26))/$Z$32)+(($Y$33*$V26*('VT CHS Emissions Schedule'!AB$9+$P26))/$Z$33)+(($Y$34*$V26*'VT CHS Emissions Schedule'!AB$7)/$Z$34)/(1-$O26)+(($Y$35*$V26*'VT CHS Emissions Schedule'!AB$5)/$Z$35)/(1-$N26)+(($Y$36*$V26*('VT CHS Emissions Schedule'!AB$36+$R26))/$Z$36)))),0)</f>
        <v>0</v>
      </c>
      <c r="CK26" s="63">
        <f>IF(CK$15&lt;2025+$X26,IF(OR($B26="Oil",$B26="Propane",$B26="Wood, commercial"),$S26*BK26,IF(OR($B26="Natural Gas",$B26="Electricity"),($S26*BK26)/(1-$L26),((($Y$32*$V26*('VT CHS Emissions Schedule'!AC$8+$Q26))/$Z$32)+(($Y$33*$V26*('VT CHS Emissions Schedule'!AC$9+$P26))/$Z$33)+(($Y$34*$V26*'VT CHS Emissions Schedule'!AC$7)/$Z$34)/(1-$O26)+(($Y$35*$V26*'VT CHS Emissions Schedule'!AC$5)/$Z$35)/(1-$N26)+(($Y$36*$V26*('VT CHS Emissions Schedule'!AC$36+$R26))/$Z$36)))),0)</f>
        <v>0</v>
      </c>
      <c r="CL26" s="63">
        <f>IF(CL$15&lt;2025+$X26,BL26+($T26*'VT CHS Emissions Schedule'!D$5)/(1-$N26)+($U26*'VT CHS Emissions Schedule'!D$5)/(1-$N26),0)</f>
        <v>937.14739625259961</v>
      </c>
      <c r="CM26" s="63">
        <f>IF(CM$15&lt;2025+$X26,BM26+($T26*'VT CHS Emissions Schedule'!E$5)/(1-$N26)+($U26*'VT CHS Emissions Schedule'!E$5)/(1-$N26),0)</f>
        <v>935.00598159999788</v>
      </c>
      <c r="CN26" s="63">
        <f>IF(CN$15&lt;2025+$X26,BN26+($T26*'VT CHS Emissions Schedule'!F$5)/(1-$N26)+($U26*'VT CHS Emissions Schedule'!F$5)/(1-$N26),0)</f>
        <v>932.86456694739627</v>
      </c>
      <c r="CO26" s="63">
        <f>IF(CO$15&lt;2025+$X26,BO26+($T26*'VT CHS Emissions Schedule'!G$5)/(1-$N26)+($U26*'VT CHS Emissions Schedule'!G$5)/(1-$N26),0)</f>
        <v>930.72315229479455</v>
      </c>
      <c r="CP26" s="63">
        <f>IF(CP$15&lt;2025+$X26,BP26+($T26*'VT CHS Emissions Schedule'!H$5)/(1-$N26)+($U26*'VT CHS Emissions Schedule'!H$5)/(1-$N26),0)</f>
        <v>928.58173764219293</v>
      </c>
      <c r="CQ26" s="63">
        <f>IF(CQ$15&lt;2025+$X26,BQ26+($T26*'VT CHS Emissions Schedule'!I$5)/(1-$N26)+($U26*'VT CHS Emissions Schedule'!I$5)/(1-$N26),0)</f>
        <v>923.71728090489978</v>
      </c>
      <c r="CR26" s="63">
        <f>IF(CR$15&lt;2025+$X26,BR26+($T26*'VT CHS Emissions Schedule'!J$5)/(1-$N26)+($U26*'VT CHS Emissions Schedule'!J$5)/(1-$N26),0)</f>
        <v>921.57586625229806</v>
      </c>
      <c r="CS26" s="63">
        <f>IF(CS$15&lt;2025+$X26,BS26+($T26*'VT CHS Emissions Schedule'!K$5)/(1-$N26)+($U26*'VT CHS Emissions Schedule'!K$5)/(1-$N26),0)</f>
        <v>919.43445159969633</v>
      </c>
      <c r="CT26" s="63">
        <f>IF(CT$15&lt;2025+$X26,BT26+($T26*'VT CHS Emissions Schedule'!L$5)/(1-$N26)+($U26*'VT CHS Emissions Schedule'!L$5)/(1-$N26),0)</f>
        <v>917.29303694709472</v>
      </c>
      <c r="CU26" s="63">
        <f>IF(CU$15&lt;2025+$X26,BU26+($T26*'VT CHS Emissions Schedule'!M$5)/(1-$N26)+($U26*'VT CHS Emissions Schedule'!M$5)/(1-$N26),0)</f>
        <v>915.151622294493</v>
      </c>
      <c r="CV26" s="63">
        <f>IF(CV$15&lt;2025+$X26,BV26+($T26*'VT CHS Emissions Schedule'!N$5)/(1-$N26)+($U26*'VT CHS Emissions Schedule'!N$5)/(1-$N26),0)</f>
        <v>911.14372388554818</v>
      </c>
      <c r="CW26" s="63">
        <f>IF(CW$15&lt;2025+$X26,BW26+($T26*'VT CHS Emissions Schedule'!O$5)/(1-$N26)+($U26*'VT CHS Emissions Schedule'!O$5)/(1-$N26),0)</f>
        <v>911.14372388554818</v>
      </c>
      <c r="CX26" s="63">
        <f>IF(CX$15&lt;2025+$X26,BX26+($T26*'VT CHS Emissions Schedule'!P$5)/(1-$N26)+($U26*'VT CHS Emissions Schedule'!P$5)/(1-$N26),0)</f>
        <v>911.14372388554818</v>
      </c>
      <c r="CY26" s="63">
        <f>IF(CY$15&lt;2025+$X26,BY26+($T26*'VT CHS Emissions Schedule'!Q$5)/(1-$N26)+($U26*'VT CHS Emissions Schedule'!Q$5)/(1-$N26),0)</f>
        <v>911.14372388554818</v>
      </c>
      <c r="CZ26" s="63">
        <f>IF(CZ$15&lt;2025+$X26,BZ26+($T26*'VT CHS Emissions Schedule'!R$5)/(1-$N26)+($U26*'VT CHS Emissions Schedule'!R$5)/(1-$N26),0)</f>
        <v>911.14372388554818</v>
      </c>
      <c r="DA26" s="63">
        <f>IF(DA$15&lt;2025+$X26,CA26+($T26*'VT CHS Emissions Schedule'!S$5)/(1-$N26)+($U26*'VT CHS Emissions Schedule'!S$5)/(1-$N26),0)</f>
        <v>911.12814223921157</v>
      </c>
      <c r="DB26" s="63">
        <f>IF(DB$15&lt;2025+$X26,CB26+($T26*'VT CHS Emissions Schedule'!T$5)/(1-$N26)+($U26*'VT CHS Emissions Schedule'!T$5)/(1-$N26),0)</f>
        <v>911.12814223921157</v>
      </c>
      <c r="DC26" s="63">
        <f>IF(DC$15&lt;2025+$X26,CC26+($T26*'VT CHS Emissions Schedule'!U$5)/(1-$N26)+($U26*'VT CHS Emissions Schedule'!U$5)/(1-$N26),0)</f>
        <v>911.12814223921157</v>
      </c>
      <c r="DD26" s="63">
        <f>IF(DD$15&lt;2025+$X26,CD26+($T26*'VT CHS Emissions Schedule'!V$5)/(1-$N26)+($U26*'VT CHS Emissions Schedule'!V$5)/(1-$N26),0)</f>
        <v>911.12814223921157</v>
      </c>
      <c r="DE26" s="63">
        <f>IF(DE$15&lt;2025+$X26,CE26+($T26*'VT CHS Emissions Schedule'!W$5)/(1-$N26)+($U26*'VT CHS Emissions Schedule'!W$5)/(1-$N26),0)</f>
        <v>911.12814223921157</v>
      </c>
      <c r="DF26" s="63">
        <f>IF(DF$15&lt;2025+$X26,CF26+($T26*'VT CHS Emissions Schedule'!X$5)/(1-$N26)+($U26*'VT CHS Emissions Schedule'!X$5)/(1-$N26),0)</f>
        <v>0</v>
      </c>
      <c r="DG26" s="63">
        <f>IF(DG$15&lt;2025+$X26,CG26+($T26*'VT CHS Emissions Schedule'!Y$5)/(1-$N26)+($U26*'VT CHS Emissions Schedule'!Y$5)/(1-$N26),0)</f>
        <v>0</v>
      </c>
      <c r="DH26" s="63">
        <f>IF(DH$15&lt;2025+$X26,CH26+($T26*'VT CHS Emissions Schedule'!Z$5)/(1-$N26)+($U26*'VT CHS Emissions Schedule'!Z$5)/(1-$N26),0)</f>
        <v>0</v>
      </c>
      <c r="DI26" s="63">
        <f>IF(DI$15&lt;2025+$X26,CI26+($T26*'VT CHS Emissions Schedule'!AA$5)/(1-$N26)+($U26*'VT CHS Emissions Schedule'!AA$5)/(1-$N26),0)</f>
        <v>0</v>
      </c>
      <c r="DJ26" s="63">
        <f>IF(DJ$15&lt;2025+$X26,CJ26+($T26*'VT CHS Emissions Schedule'!AB$5)/(1-$N26)+($U26*'VT CHS Emissions Schedule'!AB$5)/(1-$N26),0)</f>
        <v>0</v>
      </c>
      <c r="DK26" s="63">
        <f>IF(DK$15&lt;2025+$X26,CK26+($T26*'VT CHS Emissions Schedule'!AC$5)/(1-$N26)+($U26*'VT CHS Emissions Schedule'!AC$5)/(1-$N26),0)</f>
        <v>0</v>
      </c>
    </row>
    <row r="27" spans="1:115" ht="13.5" customHeight="1" thickBot="1" x14ac:dyDescent="0.3">
      <c r="A27" s="460"/>
      <c r="B27" s="358" t="s">
        <v>162</v>
      </c>
      <c r="C27" s="359" t="s">
        <v>673</v>
      </c>
      <c r="D27" s="360" t="s">
        <v>674</v>
      </c>
      <c r="E27" s="154">
        <f t="shared" si="0"/>
        <v>20931.422179291745</v>
      </c>
      <c r="F27" s="226">
        <f t="shared" si="1"/>
        <v>21165.491421595696</v>
      </c>
      <c r="G27" s="221">
        <f t="shared" si="2"/>
        <v>2.0931422179291746E-2</v>
      </c>
      <c r="H27" s="110">
        <f t="shared" si="3"/>
        <v>1107.7631656008664</v>
      </c>
      <c r="I27" s="63">
        <f>IF(OR($B27="Oil",$B27="Propane",$B27="Wood, commercial"),$S27*AL27,IF(OR($B27="Natural Gas",$B27="Electricity"),($S27*AL27)/(1-$L27),((($Y$32*$V27*('VT CHS Emissions Schedule'!D$8+$Q27))/$Z$32)+(($Y$33*$V27*('VT CHS Emissions Schedule'!D$9+$P27))/$Z$33)+(($Y$34*$V27*'VT CHS Emissions Schedule'!D$7)/$Z$34)/(1-$O27)+(($Y$35*$V27*'VT CHS Emissions Schedule'!D$5)/$Z$35)/(1-$N27)+(($Y$36*$V27*('VT CHS Emissions Schedule'!D$36+$R27))/$Z$36))))</f>
        <v>1084.1614863246637</v>
      </c>
      <c r="J27" s="63">
        <f>($T27*'VT CHS Emissions Schedule'!D$5)/(1-$N27)</f>
        <v>10.171074095079474</v>
      </c>
      <c r="K27" s="63">
        <f>(U27*'VT CHS Emissions Schedule'!D$5)/(1-$N27)</f>
        <v>13.430605181123189</v>
      </c>
      <c r="L27" s="65">
        <f>_xlfn.XLOOKUP($B27,Lookups!$A$3:$A$15,Lookups!$E$3:$E$15)</f>
        <v>0</v>
      </c>
      <c r="M27" s="64">
        <f>_xlfn.XLOOKUP($B27,Lookups!$A$3:$A$15,Lookups!$D$3:$D$15)</f>
        <v>0</v>
      </c>
      <c r="N27" s="65">
        <f>Lookups!$E$6</f>
        <v>8.9499999999999996E-2</v>
      </c>
      <c r="O27" s="65">
        <f>Lookups!$E$5</f>
        <v>1.4E-2</v>
      </c>
      <c r="P27" s="64">
        <f>Lookups!$D$4</f>
        <v>0.32764300000000002</v>
      </c>
      <c r="Q27" s="64">
        <f>Lookups!$D$3</f>
        <v>0.21490000000000001</v>
      </c>
      <c r="R27" s="64">
        <f>Lookups!$D$8</f>
        <v>1.3776766038113153</v>
      </c>
      <c r="S27" s="71" t="str">
        <f t="shared" si="4"/>
        <v>blended</v>
      </c>
      <c r="T27" s="71">
        <f t="shared" si="5"/>
        <v>0.24519789411976917</v>
      </c>
      <c r="U27" s="71">
        <f t="shared" si="6"/>
        <v>0.3237766312958647</v>
      </c>
      <c r="V27" s="71">
        <f t="shared" si="7"/>
        <v>17.994433355897915</v>
      </c>
      <c r="W27" s="71">
        <f t="shared" si="8"/>
        <v>0.86309658730158745</v>
      </c>
      <c r="X27" s="67">
        <v>20</v>
      </c>
      <c r="Y27" s="169">
        <v>3.1399999999999997E-2</v>
      </c>
      <c r="Z27" s="79">
        <f t="shared" si="9"/>
        <v>0.66</v>
      </c>
      <c r="AA27" s="79">
        <f t="shared" si="10"/>
        <v>0.68</v>
      </c>
      <c r="AB27" s="351">
        <f t="shared" si="13"/>
        <v>3.4</v>
      </c>
      <c r="AC27" s="351">
        <f t="shared" si="14"/>
        <v>18.899999999999999</v>
      </c>
      <c r="AD27" s="70">
        <v>1</v>
      </c>
      <c r="AE27" s="63">
        <v>127961.3</v>
      </c>
      <c r="AF27" s="63">
        <v>6619</v>
      </c>
      <c r="AG27" s="71">
        <v>0.55000000000000004</v>
      </c>
      <c r="AH27" s="71">
        <v>0.75</v>
      </c>
      <c r="AI27" s="71" t="s">
        <v>244</v>
      </c>
      <c r="AJ27" s="71">
        <v>3.52</v>
      </c>
      <c r="AK27" s="74">
        <v>1.06E-3</v>
      </c>
      <c r="AL27" s="66" t="str">
        <f>IF(AL$15&lt;2025+$X27,IF(ISNUMBER(SEARCH("Unknown",$B27)),"blended",$M27+_xlfn.XLOOKUP(_xlfn.XLOOKUP($B27,Lookups!$A$3:$A$17,Lookups!$B$3:$B$17),'VT CHS Emissions Schedule'!$A:$A,'VT CHS Emissions Schedule'!D:D)),0)</f>
        <v>blended</v>
      </c>
      <c r="AM27" s="66" t="str">
        <f>IF(AM$15&lt;2025+$X27,IF(ISNUMBER(SEARCH("Unknown",$B27)),"blended",$M27+_xlfn.XLOOKUP(_xlfn.XLOOKUP($B27,Lookups!$A$3:$A$17,Lookups!$B$3:$B$17),'VT CHS Emissions Schedule'!$A:$A,'VT CHS Emissions Schedule'!E:E)),0)</f>
        <v>blended</v>
      </c>
      <c r="AN27" s="66" t="str">
        <f>IF(AN$15&lt;2025+$X27,IF(ISNUMBER(SEARCH("Unknown",$B27)),"blended",$M27+_xlfn.XLOOKUP(_xlfn.XLOOKUP($B27,Lookups!$A$3:$A$17,Lookups!$B$3:$B$17),'VT CHS Emissions Schedule'!$A:$A,'VT CHS Emissions Schedule'!F:F)),0)</f>
        <v>blended</v>
      </c>
      <c r="AO27" s="66" t="str">
        <f>IF(AO$15&lt;2025+$X27,IF(ISNUMBER(SEARCH("Unknown",$B27)),"blended",$M27+_xlfn.XLOOKUP(_xlfn.XLOOKUP($B27,Lookups!$A$3:$A$17,Lookups!$B$3:$B$17),'VT CHS Emissions Schedule'!$A:$A,'VT CHS Emissions Schedule'!G:G)),0)</f>
        <v>blended</v>
      </c>
      <c r="AP27" s="66" t="str">
        <f>IF(AP$15&lt;2025+$X27,IF(ISNUMBER(SEARCH("Unknown",$B27)),"blended",$M27+_xlfn.XLOOKUP(_xlfn.XLOOKUP($B27,Lookups!$A$3:$A$17,Lookups!$B$3:$B$17),'VT CHS Emissions Schedule'!$A:$A,'VT CHS Emissions Schedule'!H:H)),0)</f>
        <v>blended</v>
      </c>
      <c r="AQ27" s="66" t="str">
        <f>IF(AQ$15&lt;2025+$X27,IF(ISNUMBER(SEARCH("Unknown",$B27)),"blended",$M27+_xlfn.XLOOKUP(_xlfn.XLOOKUP($B27,Lookups!$A$3:$A$17,Lookups!$B$3:$B$17),'VT CHS Emissions Schedule'!$A:$A,'VT CHS Emissions Schedule'!I:I)),0)</f>
        <v>blended</v>
      </c>
      <c r="AR27" s="66" t="str">
        <f>IF(AR$15&lt;2025+$X27,IF(ISNUMBER(SEARCH("Unknown",$B27)),"blended",$M27+_xlfn.XLOOKUP(_xlfn.XLOOKUP($B27,Lookups!$A$3:$A$17,Lookups!$B$3:$B$17),'VT CHS Emissions Schedule'!$A:$A,'VT CHS Emissions Schedule'!J:J)),0)</f>
        <v>blended</v>
      </c>
      <c r="AS27" s="66" t="str">
        <f>IF(AS$15&lt;2025+$X27,IF(ISNUMBER(SEARCH("Unknown",$B27)),"blended",$M27+_xlfn.XLOOKUP(_xlfn.XLOOKUP($B27,Lookups!$A$3:$A$17,Lookups!$B$3:$B$17),'VT CHS Emissions Schedule'!$A:$A,'VT CHS Emissions Schedule'!K:K)),0)</f>
        <v>blended</v>
      </c>
      <c r="AT27" s="66" t="str">
        <f>IF(AT$15&lt;2025+$X27,IF(ISNUMBER(SEARCH("Unknown",$B27)),"blended",$M27+_xlfn.XLOOKUP(_xlfn.XLOOKUP($B27,Lookups!$A$3:$A$17,Lookups!$B$3:$B$17),'VT CHS Emissions Schedule'!$A:$A,'VT CHS Emissions Schedule'!L:L)),0)</f>
        <v>blended</v>
      </c>
      <c r="AU27" s="66" t="str">
        <f>IF(AU$15&lt;2025+$X27,IF(ISNUMBER(SEARCH("Unknown",$B27)),"blended",$M27+_xlfn.XLOOKUP(_xlfn.XLOOKUP($B27,Lookups!$A$3:$A$17,Lookups!$B$3:$B$17),'VT CHS Emissions Schedule'!$A:$A,'VT CHS Emissions Schedule'!M:M)),0)</f>
        <v>blended</v>
      </c>
      <c r="AV27" s="66" t="str">
        <f>IF(AV$15&lt;2025+$X27,IF(ISNUMBER(SEARCH("Unknown",$B27)),"blended",$M27+_xlfn.XLOOKUP(_xlfn.XLOOKUP($B27,Lookups!$A$3:$A$17,Lookups!$B$3:$B$17),'VT CHS Emissions Schedule'!$A:$A,'VT CHS Emissions Schedule'!N:N)),0)</f>
        <v>blended</v>
      </c>
      <c r="AW27" s="66" t="str">
        <f>IF(AW$15&lt;2025+$X27,IF(ISNUMBER(SEARCH("Unknown",$B27)),"blended",$M27+_xlfn.XLOOKUP(_xlfn.XLOOKUP($B27,Lookups!$A$3:$A$17,Lookups!$B$3:$B$17),'VT CHS Emissions Schedule'!$A:$A,'VT CHS Emissions Schedule'!O:O)),0)</f>
        <v>blended</v>
      </c>
      <c r="AX27" s="66" t="str">
        <f>IF(AX$15&lt;2025+$X27,IF(ISNUMBER(SEARCH("Unknown",$B27)),"blended",$M27+_xlfn.XLOOKUP(_xlfn.XLOOKUP($B27,Lookups!$A$3:$A$17,Lookups!$B$3:$B$17),'VT CHS Emissions Schedule'!$A:$A,'VT CHS Emissions Schedule'!P:P)),0)</f>
        <v>blended</v>
      </c>
      <c r="AY27" s="66" t="str">
        <f>IF(AY$15&lt;2025+$X27,IF(ISNUMBER(SEARCH("Unknown",$B27)),"blended",$M27+_xlfn.XLOOKUP(_xlfn.XLOOKUP($B27,Lookups!$A$3:$A$17,Lookups!$B$3:$B$17),'VT CHS Emissions Schedule'!$A:$A,'VT CHS Emissions Schedule'!Q:Q)),0)</f>
        <v>blended</v>
      </c>
      <c r="AZ27" s="66" t="str">
        <f>IF(AZ$15&lt;2025+$X27,IF(ISNUMBER(SEARCH("Unknown",$B27)),"blended",$M27+_xlfn.XLOOKUP(_xlfn.XLOOKUP($B27,Lookups!$A$3:$A$17,Lookups!$B$3:$B$17),'VT CHS Emissions Schedule'!$A:$A,'VT CHS Emissions Schedule'!R:R)),0)</f>
        <v>blended</v>
      </c>
      <c r="BA27" s="66" t="str">
        <f>IF(BA$15&lt;2025+$X27,IF(ISNUMBER(SEARCH("Unknown",$B27)),"blended",$M27+_xlfn.XLOOKUP(_xlfn.XLOOKUP($B27,Lookups!$A$3:$A$17,Lookups!$B$3:$B$17),'VT CHS Emissions Schedule'!$A:$A,'VT CHS Emissions Schedule'!S:S)),0)</f>
        <v>blended</v>
      </c>
      <c r="BB27" s="66" t="str">
        <f>IF(BB$15&lt;2025+$X27,IF(ISNUMBER(SEARCH("Unknown",$B27)),"blended",$M27+_xlfn.XLOOKUP(_xlfn.XLOOKUP($B27,Lookups!$A$3:$A$17,Lookups!$B$3:$B$17),'VT CHS Emissions Schedule'!$A:$A,'VT CHS Emissions Schedule'!T:T)),0)</f>
        <v>blended</v>
      </c>
      <c r="BC27" s="66" t="str">
        <f>IF(BC$15&lt;2025+$X27,IF(ISNUMBER(SEARCH("Unknown",$B27)),"blended",$M27+_xlfn.XLOOKUP(_xlfn.XLOOKUP($B27,Lookups!$A$3:$A$17,Lookups!$B$3:$B$17),'VT CHS Emissions Schedule'!$A:$A,'VT CHS Emissions Schedule'!U:U)),0)</f>
        <v>blended</v>
      </c>
      <c r="BD27" s="66" t="str">
        <f>IF(BD$15&lt;2025+$X27,IF(ISNUMBER(SEARCH("Unknown",$B27)),"blended",$M27+_xlfn.XLOOKUP(_xlfn.XLOOKUP($B27,Lookups!$A$3:$A$17,Lookups!$B$3:$B$17),'VT CHS Emissions Schedule'!$A:$A,'VT CHS Emissions Schedule'!V:V)),0)</f>
        <v>blended</v>
      </c>
      <c r="BE27" s="66" t="str">
        <f>IF(BE$15&lt;2025+$X27,IF(ISNUMBER(SEARCH("Unknown",$B27)),"blended",$M27+_xlfn.XLOOKUP(_xlfn.XLOOKUP($B27,Lookups!$A$3:$A$17,Lookups!$B$3:$B$17),'VT CHS Emissions Schedule'!$A:$A,'VT CHS Emissions Schedule'!W:W)),0)</f>
        <v>blended</v>
      </c>
      <c r="BF27" s="66">
        <f>IF(BF$15&lt;2025+$X27,IF(ISNUMBER(SEARCH("Unknown",$B27)),"blended",$M27+_xlfn.XLOOKUP(_xlfn.XLOOKUP($B27,Lookups!$A$3:$A$17,Lookups!$B$3:$B$17),'VT CHS Emissions Schedule'!$A:$A,'VT CHS Emissions Schedule'!X:X)),0)</f>
        <v>0</v>
      </c>
      <c r="BG27" s="66">
        <f>IF(BG$15&lt;2025+$X27,IF(ISNUMBER(SEARCH("Unknown",$B27)),"blended",$M27+_xlfn.XLOOKUP(_xlfn.XLOOKUP($B27,Lookups!$A$3:$A$17,Lookups!$B$3:$B$17),'VT CHS Emissions Schedule'!$A:$A,'VT CHS Emissions Schedule'!Y:Y)),0)</f>
        <v>0</v>
      </c>
      <c r="BH27" s="66">
        <f>IF(BH$15&lt;2025+$X27,IF(ISNUMBER(SEARCH("Unknown",$B27)),"blended",$M27+_xlfn.XLOOKUP(_xlfn.XLOOKUP($B27,Lookups!$A$3:$A$17,Lookups!$B$3:$B$17),'VT CHS Emissions Schedule'!$A:$A,'VT CHS Emissions Schedule'!Z:Z)),0)</f>
        <v>0</v>
      </c>
      <c r="BI27" s="66">
        <f>IF(BI$15&lt;2025+$X27,IF(ISNUMBER(SEARCH("Unknown",$B27)),"blended",$M27+_xlfn.XLOOKUP(_xlfn.XLOOKUP($B27,Lookups!$A$3:$A$17,Lookups!$B$3:$B$17),'VT CHS Emissions Schedule'!$A:$A,'VT CHS Emissions Schedule'!AA:AA)),0)</f>
        <v>0</v>
      </c>
      <c r="BJ27" s="66">
        <f>IF(BJ$15&lt;2025+$X27,IF(ISNUMBER(SEARCH("Unknown",$B27)),"blended",$M27+_xlfn.XLOOKUP(_xlfn.XLOOKUP($B27,Lookups!$A$3:$A$17,Lookups!$B$3:$B$17),'VT CHS Emissions Schedule'!$A:$A,'VT CHS Emissions Schedule'!AB:AB)),0)</f>
        <v>0</v>
      </c>
      <c r="BK27" s="66">
        <f>IF(BK$15&lt;2025+$X27,IF(ISNUMBER(SEARCH("Unknown",$B27)),"blended",$M27+_xlfn.XLOOKUP(_xlfn.XLOOKUP($B27,Lookups!$A$3:$A$17,Lookups!$B$3:$B$17),'VT CHS Emissions Schedule'!$A:$A,'VT CHS Emissions Schedule'!AC:AC)),0)</f>
        <v>0</v>
      </c>
      <c r="BL27" s="63">
        <f>IF(BL$15&lt;2025+$X27,IF(OR($B27="Oil",$B27="Propane",$B27="Wood, commercial"),$S27*AL27,IF(OR($B27="Natural Gas",$B27="Electricity"),($S27*AL27)/(1-$L27),((($Y$32*$V27*('VT CHS Emissions Schedule'!D$8+$Q27))/$Z$32)+(($Y$33*$V27*('VT CHS Emissions Schedule'!D$9+$P27))/$Z$33)+(($Y$34*$V27*'VT CHS Emissions Schedule'!D$7)/$Z$34)/(1-$O27)+(($Y$35*$V27*'VT CHS Emissions Schedule'!D$5)/$Z$35)/(1-$N27)+(($Y$36*$V27*('VT CHS Emissions Schedule'!D$36+$R27))/$Z$36)))),0)</f>
        <v>1084.1614863246637</v>
      </c>
      <c r="BM27" s="63">
        <f>IF(BM$15&lt;2025+$X27,IF(OR($B27="Oil",$B27="Propane",$B27="Wood, commercial"),$S27*AM27,IF(OR($B27="Natural Gas",$B27="Electricity"),($S27*AM27)/(1-$L27),((($Y$32*$V27*('VT CHS Emissions Schedule'!E$8+$Q27))/$Z$32)+(($Y$33*$V27*('VT CHS Emissions Schedule'!E$9+$P27))/$Z$33)+(($Y$34*$V27*'VT CHS Emissions Schedule'!E$7)/$Z$34)/(1-$O27)+(($Y$35*$V27*'VT CHS Emissions Schedule'!E$5)/$Z$35)/(1-$N27)+(($Y$36*$V27*('VT CHS Emissions Schedule'!E$36+$R27))/$Z$36)))),0)</f>
        <v>1079.4817423675888</v>
      </c>
      <c r="BN27" s="63">
        <f>IF(BN$15&lt;2025+$X27,IF(OR($B27="Oil",$B27="Propane",$B27="Wood, commercial"),$S27*AN27,IF(OR($B27="Natural Gas",$B27="Electricity"),($S27*AN27)/(1-$L27),((($Y$32*$V27*('VT CHS Emissions Schedule'!F$8+$Q27))/$Z$32)+(($Y$33*$V27*('VT CHS Emissions Schedule'!F$9+$P27))/$Z$33)+(($Y$34*$V27*'VT CHS Emissions Schedule'!F$7)/$Z$34)/(1-$O27)+(($Y$35*$V27*'VT CHS Emissions Schedule'!F$5)/$Z$35)/(1-$N27)+(($Y$36*$V27*('VT CHS Emissions Schedule'!F$36+$R27))/$Z$36)))),0)</f>
        <v>1074.801998410514</v>
      </c>
      <c r="BO27" s="63">
        <f>IF(BO$15&lt;2025+$X27,IF(OR($B27="Oil",$B27="Propane",$B27="Wood, commercial"),$S27*AO27,IF(OR($B27="Natural Gas",$B27="Electricity"),($S27*AO27)/(1-$L27),((($Y$32*$V27*('VT CHS Emissions Schedule'!G$8+$Q27))/$Z$32)+(($Y$33*$V27*('VT CHS Emissions Schedule'!G$9+$P27))/$Z$33)+(($Y$34*$V27*'VT CHS Emissions Schedule'!G$7)/$Z$34)/(1-$O27)+(($Y$35*$V27*'VT CHS Emissions Schedule'!G$5)/$Z$35)/(1-$N27)+(($Y$36*$V27*('VT CHS Emissions Schedule'!G$36+$R27))/$Z$36)))),0)</f>
        <v>1070.1222544534392</v>
      </c>
      <c r="BP27" s="63">
        <f>IF(BP$15&lt;2025+$X27,IF(OR($B27="Oil",$B27="Propane",$B27="Wood, commercial"),$S27*AP27,IF(OR($B27="Natural Gas",$B27="Electricity"),($S27*AP27)/(1-$L27),((($Y$32*$V27*('VT CHS Emissions Schedule'!H$8+$Q27))/$Z$32)+(($Y$33*$V27*('VT CHS Emissions Schedule'!H$9+$P27))/$Z$33)+(($Y$34*$V27*'VT CHS Emissions Schedule'!H$7)/$Z$34)/(1-$O27)+(($Y$35*$V27*'VT CHS Emissions Schedule'!H$5)/$Z$35)/(1-$N27)+(($Y$36*$V27*('VT CHS Emissions Schedule'!H$36+$R27))/$Z$36)))),0)</f>
        <v>1065.4425104963641</v>
      </c>
      <c r="BQ27" s="63">
        <f>IF(BQ$15&lt;2025+$X27,IF(OR($B27="Oil",$B27="Propane",$B27="Wood, commercial"),$S27*AQ27,IF(OR($B27="Natural Gas",$B27="Electricity"),($S27*AQ27)/(1-$L27),((($Y$32*$V27*('VT CHS Emissions Schedule'!I$8+$Q27))/$Z$32)+(($Y$33*$V27*('VT CHS Emissions Schedule'!I$9+$P27))/$Z$33)+(($Y$34*$V27*'VT CHS Emissions Schedule'!I$7)/$Z$34)/(1-$O27)+(($Y$35*$V27*'VT CHS Emissions Schedule'!I$5)/$Z$35)/(1-$N27)+(($Y$36*$V27*('VT CHS Emissions Schedule'!I$36+$R27))/$Z$36)))),0)</f>
        <v>1056.4537926677044</v>
      </c>
      <c r="BR27" s="63">
        <f>IF(BR$15&lt;2025+$X27,IF(OR($B27="Oil",$B27="Propane",$B27="Wood, commercial"),$S27*AR27,IF(OR($B27="Natural Gas",$B27="Electricity"),($S27*AR27)/(1-$L27),((($Y$32*$V27*('VT CHS Emissions Schedule'!J$8+$Q27))/$Z$32)+(($Y$33*$V27*('VT CHS Emissions Schedule'!J$9+$P27))/$Z$33)+(($Y$34*$V27*'VT CHS Emissions Schedule'!J$7)/$Z$34)/(1-$O27)+(($Y$35*$V27*'VT CHS Emissions Schedule'!J$5)/$Z$35)/(1-$N27)+(($Y$36*$V27*('VT CHS Emissions Schedule'!J$36+$R27))/$Z$36)))),0)</f>
        <v>1051.7740487106296</v>
      </c>
      <c r="BS27" s="63">
        <f>IF(BS$15&lt;2025+$X27,IF(OR($B27="Oil",$B27="Propane",$B27="Wood, commercial"),$S27*AS27,IF(OR($B27="Natural Gas",$B27="Electricity"),($S27*AS27)/(1-$L27),((($Y$32*$V27*('VT CHS Emissions Schedule'!K$8+$Q27))/$Z$32)+(($Y$33*$V27*('VT CHS Emissions Schedule'!K$9+$P27))/$Z$33)+(($Y$34*$V27*'VT CHS Emissions Schedule'!K$7)/$Z$34)/(1-$O27)+(($Y$35*$V27*'VT CHS Emissions Schedule'!K$5)/$Z$35)/(1-$N27)+(($Y$36*$V27*('VT CHS Emissions Schedule'!K$36+$R27))/$Z$36)))),0)</f>
        <v>1047.0943047535545</v>
      </c>
      <c r="BT27" s="63">
        <f>IF(BT$15&lt;2025+$X27,IF(OR($B27="Oil",$B27="Propane",$B27="Wood, commercial"),$S27*AT27,IF(OR($B27="Natural Gas",$B27="Electricity"),($S27*AT27)/(1-$L27),((($Y$32*$V27*('VT CHS Emissions Schedule'!L$8+$Q27))/$Z$32)+(($Y$33*$V27*('VT CHS Emissions Schedule'!L$9+$P27))/$Z$33)+(($Y$34*$V27*'VT CHS Emissions Schedule'!L$7)/$Z$34)/(1-$O27)+(($Y$35*$V27*'VT CHS Emissions Schedule'!L$5)/$Z$35)/(1-$N27)+(($Y$36*$V27*('VT CHS Emissions Schedule'!L$36+$R27))/$Z$36)))),0)</f>
        <v>1042.4145607964797</v>
      </c>
      <c r="BU27" s="63">
        <f>IF(BU$15&lt;2025+$X27,IF(OR($B27="Oil",$B27="Propane",$B27="Wood, commercial"),$S27*AU27,IF(OR($B27="Natural Gas",$B27="Electricity"),($S27*AU27)/(1-$L27),((($Y$32*$V27*('VT CHS Emissions Schedule'!M$8+$Q27))/$Z$32)+(($Y$33*$V27*('VT CHS Emissions Schedule'!M$9+$P27))/$Z$33)+(($Y$34*$V27*'VT CHS Emissions Schedule'!M$7)/$Z$34)/(1-$O27)+(($Y$35*$V27*'VT CHS Emissions Schedule'!M$5)/$Z$35)/(1-$N27)+(($Y$36*$V27*('VT CHS Emissions Schedule'!M$36+$R27))/$Z$36)))),0)</f>
        <v>1037.7348168394049</v>
      </c>
      <c r="BV27" s="63">
        <f>IF(BV$15&lt;2025+$X27,IF(OR($B27="Oil",$B27="Propane",$B27="Wood, commercial"),$S27*AV27,IF(OR($B27="Natural Gas",$B27="Electricity"),($S27*AV27)/(1-$L27),((($Y$32*$V27*('VT CHS Emissions Schedule'!N$8+$Q27))/$Z$32)+(($Y$33*$V27*('VT CHS Emissions Schedule'!N$9+$P27))/$Z$33)+(($Y$34*$V27*'VT CHS Emissions Schedule'!N$7)/$Z$34)/(1-$O27)+(($Y$35*$V27*'VT CHS Emissions Schedule'!N$5)/$Z$35)/(1-$N27)+(($Y$36*$V27*('VT CHS Emissions Schedule'!N$36+$R27))/$Z$36)))),0)</f>
        <v>1032.3061602634416</v>
      </c>
      <c r="BW27" s="63">
        <f>IF(BW$15&lt;2025+$X27,IF(OR($B27="Oil",$B27="Propane",$B27="Wood, commercial"),$S27*AW27,IF(OR($B27="Natural Gas",$B27="Electricity"),($S27*AW27)/(1-$L27),((($Y$32*$V27*('VT CHS Emissions Schedule'!O$8+$Q27))/$Z$32)+(($Y$33*$V27*('VT CHS Emissions Schedule'!O$9+$P27))/$Z$33)+(($Y$34*$V27*'VT CHS Emissions Schedule'!O$7)/$Z$34)/(1-$O27)+(($Y$35*$V27*'VT CHS Emissions Schedule'!O$5)/$Z$35)/(1-$N27)+(($Y$36*$V27*('VT CHS Emissions Schedule'!O$36+$R27))/$Z$36)))),0)</f>
        <v>1032.3061602634416</v>
      </c>
      <c r="BX27" s="63">
        <f>IF(BX$15&lt;2025+$X27,IF(OR($B27="Oil",$B27="Propane",$B27="Wood, commercial"),$S27*AX27,IF(OR($B27="Natural Gas",$B27="Electricity"),($S27*AX27)/(1-$L27),((($Y$32*$V27*('VT CHS Emissions Schedule'!P$8+$Q27))/$Z$32)+(($Y$33*$V27*('VT CHS Emissions Schedule'!P$9+$P27))/$Z$33)+(($Y$34*$V27*'VT CHS Emissions Schedule'!P$7)/$Z$34)/(1-$O27)+(($Y$35*$V27*'VT CHS Emissions Schedule'!P$5)/$Z$35)/(1-$N27)+(($Y$36*$V27*('VT CHS Emissions Schedule'!P$36+$R27))/$Z$36)))),0)</f>
        <v>1032.3061602634416</v>
      </c>
      <c r="BY27" s="63">
        <f>IF(BY$15&lt;2025+$X27,IF(OR($B27="Oil",$B27="Propane",$B27="Wood, commercial"),$S27*AY27,IF(OR($B27="Natural Gas",$B27="Electricity"),($S27*AY27)/(1-$L27),((($Y$32*$V27*('VT CHS Emissions Schedule'!Q$8+$Q27))/$Z$32)+(($Y$33*$V27*('VT CHS Emissions Schedule'!Q$9+$P27))/$Z$33)+(($Y$34*$V27*'VT CHS Emissions Schedule'!Q$7)/$Z$34)/(1-$O27)+(($Y$35*$V27*'VT CHS Emissions Schedule'!Q$5)/$Z$35)/(1-$N27)+(($Y$36*$V27*('VT CHS Emissions Schedule'!Q$36+$R27))/$Z$36)))),0)</f>
        <v>1032.3061602634416</v>
      </c>
      <c r="BZ27" s="63">
        <f>IF(BZ$15&lt;2025+$X27,IF(OR($B27="Oil",$B27="Propane",$B27="Wood, commercial"),$S27*AZ27,IF(OR($B27="Natural Gas",$B27="Electricity"),($S27*AZ27)/(1-$L27),((($Y$32*$V27*('VT CHS Emissions Schedule'!R$8+$Q27))/$Z$32)+(($Y$33*$V27*('VT CHS Emissions Schedule'!R$9+$P27))/$Z$33)+(($Y$34*$V27*'VT CHS Emissions Schedule'!R$7)/$Z$34)/(1-$O27)+(($Y$35*$V27*'VT CHS Emissions Schedule'!R$5)/$Z$35)/(1-$N27)+(($Y$36*$V27*('VT CHS Emissions Schedule'!R$36+$R27))/$Z$36)))),0)</f>
        <v>1032.3061602634416</v>
      </c>
      <c r="CA27" s="63">
        <f>IF(CA$15&lt;2025+$X27,IF(OR($B27="Oil",$B27="Propane",$B27="Wood, commercial"),$S27*BA27,IF(OR($B27="Natural Gas",$B27="Electricity"),($S27*BA27)/(1-$L27),((($Y$32*$V27*('VT CHS Emissions Schedule'!S$8+$Q27))/$Z$32)+(($Y$33*$V27*('VT CHS Emissions Schedule'!S$9+$P27))/$Z$33)+(($Y$34*$V27*'VT CHS Emissions Schedule'!S$7)/$Z$34)/(1-$O27)+(($Y$35*$V27*'VT CHS Emissions Schedule'!S$5)/$Z$35)/(1-$N27)+(($Y$36*$V27*('VT CHS Emissions Schedule'!S$36+$R27))/$Z$36)))),0)</f>
        <v>1032.0819724308403</v>
      </c>
      <c r="CB27" s="63">
        <f>IF(CB$15&lt;2025+$X27,IF(OR($B27="Oil",$B27="Propane",$B27="Wood, commercial"),$S27*BB27,IF(OR($B27="Natural Gas",$B27="Electricity"),($S27*BB27)/(1-$L27),((($Y$32*$V27*('VT CHS Emissions Schedule'!T$8+$Q27))/$Z$32)+(($Y$33*$V27*('VT CHS Emissions Schedule'!T$9+$P27))/$Z$33)+(($Y$34*$V27*'VT CHS Emissions Schedule'!T$7)/$Z$34)/(1-$O27)+(($Y$35*$V27*'VT CHS Emissions Schedule'!T$5)/$Z$35)/(1-$N27)+(($Y$36*$V27*('VT CHS Emissions Schedule'!T$36+$R27))/$Z$36)))),0)</f>
        <v>1032.0819724308403</v>
      </c>
      <c r="CC27" s="63">
        <f>IF(CC$15&lt;2025+$X27,IF(OR($B27="Oil",$B27="Propane",$B27="Wood, commercial"),$S27*BC27,IF(OR($B27="Natural Gas",$B27="Electricity"),($S27*BC27)/(1-$L27),((($Y$32*$V27*('VT CHS Emissions Schedule'!U$8+$Q27))/$Z$32)+(($Y$33*$V27*('VT CHS Emissions Schedule'!U$9+$P27))/$Z$33)+(($Y$34*$V27*'VT CHS Emissions Schedule'!U$7)/$Z$34)/(1-$O27)+(($Y$35*$V27*'VT CHS Emissions Schedule'!U$5)/$Z$35)/(1-$N27)+(($Y$36*$V27*('VT CHS Emissions Schedule'!U$36+$R27))/$Z$36)))),0)</f>
        <v>1032.0819724308403</v>
      </c>
      <c r="CD27" s="63">
        <f>IF(CD$15&lt;2025+$X27,IF(OR($B27="Oil",$B27="Propane",$B27="Wood, commercial"),$S27*BD27,IF(OR($B27="Natural Gas",$B27="Electricity"),($S27*BD27)/(1-$L27),((($Y$32*$V27*('VT CHS Emissions Schedule'!V$8+$Q27))/$Z$32)+(($Y$33*$V27*('VT CHS Emissions Schedule'!V$9+$P27))/$Z$33)+(($Y$34*$V27*'VT CHS Emissions Schedule'!V$7)/$Z$34)/(1-$O27)+(($Y$35*$V27*'VT CHS Emissions Schedule'!V$5)/$Z$35)/(1-$N27)+(($Y$36*$V27*('VT CHS Emissions Schedule'!V$36+$R27))/$Z$36)))),0)</f>
        <v>1032.0819724308403</v>
      </c>
      <c r="CE27" s="63">
        <f>IF(CE$15&lt;2025+$X27,IF(OR($B27="Oil",$B27="Propane",$B27="Wood, commercial"),$S27*BE27,IF(OR($B27="Natural Gas",$B27="Electricity"),($S27*BE27)/(1-$L27),((($Y$32*$V27*('VT CHS Emissions Schedule'!W$8+$Q27))/$Z$32)+(($Y$33*$V27*('VT CHS Emissions Schedule'!W$9+$P27))/$Z$33)+(($Y$34*$V27*'VT CHS Emissions Schedule'!W$7)/$Z$34)/(1-$O27)+(($Y$35*$V27*'VT CHS Emissions Schedule'!W$5)/$Z$35)/(1-$N27)+(($Y$36*$V27*('VT CHS Emissions Schedule'!W$36+$R27))/$Z$36)))),0)</f>
        <v>1032.0819724308403</v>
      </c>
      <c r="CF27" s="63">
        <f>IF(CF$15&lt;2025+$X27,IF(OR($B27="Oil",$B27="Propane",$B27="Wood, commercial"),$S27*BF27,IF(OR($B27="Natural Gas",$B27="Electricity"),($S27*BF27)/(1-$L27),((($Y$32*$V27*('VT CHS Emissions Schedule'!X$8+$Q27))/$Z$32)+(($Y$33*$V27*('VT CHS Emissions Schedule'!X$9+$P27))/$Z$33)+(($Y$34*$V27*'VT CHS Emissions Schedule'!X$7)/$Z$34)/(1-$O27)+(($Y$35*$V27*'VT CHS Emissions Schedule'!X$5)/$Z$35)/(1-$N27)+(($Y$36*$V27*('VT CHS Emissions Schedule'!X$36+$R27))/$Z$36)))),0)</f>
        <v>0</v>
      </c>
      <c r="CG27" s="63">
        <f>IF(CG$15&lt;2025+$X27,IF(OR($B27="Oil",$B27="Propane",$B27="Wood, commercial"),$S27*BG27,IF(OR($B27="Natural Gas",$B27="Electricity"),($S27*BG27)/(1-$L27),((($Y$32*$V27*('VT CHS Emissions Schedule'!Y$8+$Q27))/$Z$32)+(($Y$33*$V27*('VT CHS Emissions Schedule'!Y$9+$P27))/$Z$33)+(($Y$34*$V27*'VT CHS Emissions Schedule'!Y$7)/$Z$34)/(1-$O27)+(($Y$35*$V27*'VT CHS Emissions Schedule'!Y$5)/$Z$35)/(1-$N27)+(($Y$36*$V27*('VT CHS Emissions Schedule'!Y$36+$R27))/$Z$36)))),0)</f>
        <v>0</v>
      </c>
      <c r="CH27" s="63">
        <f>IF(CH$15&lt;2025+$X27,IF(OR($B27="Oil",$B27="Propane",$B27="Wood, commercial"),$S27*BH27,IF(OR($B27="Natural Gas",$B27="Electricity"),($S27*BH27)/(1-$L27),((($Y$32*$V27*('VT CHS Emissions Schedule'!Z$8+$Q27))/$Z$32)+(($Y$33*$V27*('VT CHS Emissions Schedule'!Z$9+$P27))/$Z$33)+(($Y$34*$V27*'VT CHS Emissions Schedule'!Z$7)/$Z$34)/(1-$O27)+(($Y$35*$V27*'VT CHS Emissions Schedule'!Z$5)/$Z$35)/(1-$N27)+(($Y$36*$V27*('VT CHS Emissions Schedule'!Z$36+$R27))/$Z$36)))),0)</f>
        <v>0</v>
      </c>
      <c r="CI27" s="63">
        <f>IF(CI$15&lt;2025+$X27,IF(OR($B27="Oil",$B27="Propane",$B27="Wood, commercial"),$S27*BI27,IF(OR($B27="Natural Gas",$B27="Electricity"),($S27*BI27)/(1-$L27),((($Y$32*$V27*('VT CHS Emissions Schedule'!AA$8+$Q27))/$Z$32)+(($Y$33*$V27*('VT CHS Emissions Schedule'!AA$9+$P27))/$Z$33)+(($Y$34*$V27*'VT CHS Emissions Schedule'!AA$7)/$Z$34)/(1-$O27)+(($Y$35*$V27*'VT CHS Emissions Schedule'!AA$5)/$Z$35)/(1-$N27)+(($Y$36*$V27*('VT CHS Emissions Schedule'!AA$36+$R27))/$Z$36)))),0)</f>
        <v>0</v>
      </c>
      <c r="CJ27" s="63">
        <f>IF(CJ$15&lt;2025+$X27,IF(OR($B27="Oil",$B27="Propane",$B27="Wood, commercial"),$S27*BJ27,IF(OR($B27="Natural Gas",$B27="Electricity"),($S27*BJ27)/(1-$L27),((($Y$32*$V27*('VT CHS Emissions Schedule'!AB$8+$Q27))/$Z$32)+(($Y$33*$V27*('VT CHS Emissions Schedule'!AB$9+$P27))/$Z$33)+(($Y$34*$V27*'VT CHS Emissions Schedule'!AB$7)/$Z$34)/(1-$O27)+(($Y$35*$V27*'VT CHS Emissions Schedule'!AB$5)/$Z$35)/(1-$N27)+(($Y$36*$V27*('VT CHS Emissions Schedule'!AB$36+$R27))/$Z$36)))),0)</f>
        <v>0</v>
      </c>
      <c r="CK27" s="63">
        <f>IF(CK$15&lt;2025+$X27,IF(OR($B27="Oil",$B27="Propane",$B27="Wood, commercial"),$S27*BK27,IF(OR($B27="Natural Gas",$B27="Electricity"),($S27*BK27)/(1-$L27),((($Y$32*$V27*('VT CHS Emissions Schedule'!AC$8+$Q27))/$Z$32)+(($Y$33*$V27*('VT CHS Emissions Schedule'!AC$9+$P27))/$Z$33)+(($Y$34*$V27*'VT CHS Emissions Schedule'!AC$7)/$Z$34)/(1-$O27)+(($Y$35*$V27*'VT CHS Emissions Schedule'!AC$5)/$Z$35)/(1-$N27)+(($Y$36*$V27*('VT CHS Emissions Schedule'!AC$36+$R27))/$Z$36)))),0)</f>
        <v>0</v>
      </c>
      <c r="CL27" s="63">
        <f>IF(CL$15&lt;2025+$X27,BL27+($T27*'VT CHS Emissions Schedule'!D$5)/(1-$N27)+($U27*'VT CHS Emissions Schedule'!D$5)/(1-$N27),0)</f>
        <v>1107.7631656008664</v>
      </c>
      <c r="CM27" s="63">
        <f>IF(CM$15&lt;2025+$X27,BM27+($T27*'VT CHS Emissions Schedule'!E$5)/(1-$N27)+($U27*'VT CHS Emissions Schedule'!E$5)/(1-$N27),0)</f>
        <v>1101.4422882422734</v>
      </c>
      <c r="CN27" s="63">
        <f>IF(CN$15&lt;2025+$X27,BN27+($T27*'VT CHS Emissions Schedule'!F$5)/(1-$N27)+($U27*'VT CHS Emissions Schedule'!F$5)/(1-$N27),0)</f>
        <v>1095.1214108836805</v>
      </c>
      <c r="CO27" s="63">
        <f>IF(CO$15&lt;2025+$X27,BO27+($T27*'VT CHS Emissions Schedule'!G$5)/(1-$N27)+($U27*'VT CHS Emissions Schedule'!G$5)/(1-$N27),0)</f>
        <v>1088.8005335250878</v>
      </c>
      <c r="CP27" s="63">
        <f>IF(CP$15&lt;2025+$X27,BP27+($T27*'VT CHS Emissions Schedule'!H$5)/(1-$N27)+($U27*'VT CHS Emissions Schedule'!H$5)/(1-$N27),0)</f>
        <v>1082.4796561664946</v>
      </c>
      <c r="CQ27" s="63">
        <f>IF(CQ$15&lt;2025+$X27,BQ27+($T27*'VT CHS Emissions Schedule'!I$5)/(1-$N27)+($U27*'VT CHS Emissions Schedule'!I$5)/(1-$N27),0)</f>
        <v>1071.849804936317</v>
      </c>
      <c r="CR27" s="63">
        <f>IF(CR$15&lt;2025+$X27,BR27+($T27*'VT CHS Emissions Schedule'!J$5)/(1-$N27)+($U27*'VT CHS Emissions Schedule'!J$5)/(1-$N27),0)</f>
        <v>1065.5289275777243</v>
      </c>
      <c r="CS27" s="63">
        <f>IF(CS$15&lt;2025+$X27,BS27+($T27*'VT CHS Emissions Schedule'!K$5)/(1-$N27)+($U27*'VT CHS Emissions Schedule'!K$5)/(1-$N27),0)</f>
        <v>1059.2080502191313</v>
      </c>
      <c r="CT27" s="63">
        <f>IF(CT$15&lt;2025+$X27,BT27+($T27*'VT CHS Emissions Schedule'!L$5)/(1-$N27)+($U27*'VT CHS Emissions Schedule'!L$5)/(1-$N27),0)</f>
        <v>1052.8871728605384</v>
      </c>
      <c r="CU27" s="63">
        <f>IF(CU$15&lt;2025+$X27,BU27+($T27*'VT CHS Emissions Schedule'!M$5)/(1-$N27)+($U27*'VT CHS Emissions Schedule'!M$5)/(1-$N27),0)</f>
        <v>1046.5662955019457</v>
      </c>
      <c r="CV27" s="63">
        <f>IF(CV$15&lt;2025+$X27,BV27+($T27*'VT CHS Emissions Schedule'!N$5)/(1-$N27)+($U27*'VT CHS Emissions Schedule'!N$5)/(1-$N27),0)</f>
        <v>1039.4965055244643</v>
      </c>
      <c r="CW27" s="63">
        <f>IF(CW$15&lt;2025+$X27,BW27+($T27*'VT CHS Emissions Schedule'!O$5)/(1-$N27)+($U27*'VT CHS Emissions Schedule'!O$5)/(1-$N27),0)</f>
        <v>1039.4965055244643</v>
      </c>
      <c r="CX27" s="63">
        <f>IF(CX$15&lt;2025+$X27,BX27+($T27*'VT CHS Emissions Schedule'!P$5)/(1-$N27)+($U27*'VT CHS Emissions Schedule'!P$5)/(1-$N27),0)</f>
        <v>1039.4965055244643</v>
      </c>
      <c r="CY27" s="63">
        <f>IF(CY$15&lt;2025+$X27,BY27+($T27*'VT CHS Emissions Schedule'!Q$5)/(1-$N27)+($U27*'VT CHS Emissions Schedule'!Q$5)/(1-$N27),0)</f>
        <v>1039.4965055244643</v>
      </c>
      <c r="CZ27" s="63">
        <f>IF(CZ$15&lt;2025+$X27,BZ27+($T27*'VT CHS Emissions Schedule'!R$5)/(1-$N27)+($U27*'VT CHS Emissions Schedule'!R$5)/(1-$N27),0)</f>
        <v>1039.4965055244643</v>
      </c>
      <c r="DA27" s="63">
        <f>IF(DA$15&lt;2025+$X27,CA27+($T27*'VT CHS Emissions Schedule'!S$5)/(1-$N27)+($U27*'VT CHS Emissions Schedule'!S$5)/(1-$N27),0)</f>
        <v>1039.272317691863</v>
      </c>
      <c r="DB27" s="63">
        <f>IF(DB$15&lt;2025+$X27,CB27+($T27*'VT CHS Emissions Schedule'!T$5)/(1-$N27)+($U27*'VT CHS Emissions Schedule'!T$5)/(1-$N27),0)</f>
        <v>1039.272317691863</v>
      </c>
      <c r="DC27" s="63">
        <f>IF(DC$15&lt;2025+$X27,CC27+($T27*'VT CHS Emissions Schedule'!U$5)/(1-$N27)+($U27*'VT CHS Emissions Schedule'!U$5)/(1-$N27),0)</f>
        <v>1039.272317691863</v>
      </c>
      <c r="DD27" s="63">
        <f>IF(DD$15&lt;2025+$X27,CD27+($T27*'VT CHS Emissions Schedule'!V$5)/(1-$N27)+($U27*'VT CHS Emissions Schedule'!V$5)/(1-$N27),0)</f>
        <v>1039.272317691863</v>
      </c>
      <c r="DE27" s="63">
        <f>IF(DE$15&lt;2025+$X27,CE27+($T27*'VT CHS Emissions Schedule'!W$5)/(1-$N27)+($U27*'VT CHS Emissions Schedule'!W$5)/(1-$N27),0)</f>
        <v>1039.272317691863</v>
      </c>
      <c r="DF27" s="63">
        <f>IF(DF$15&lt;2025+$X27,CF27+($T27*'VT CHS Emissions Schedule'!X$5)/(1-$N27)+($U27*'VT CHS Emissions Schedule'!X$5)/(1-$N27),0)</f>
        <v>0</v>
      </c>
      <c r="DG27" s="63">
        <f>IF(DG$15&lt;2025+$X27,CG27+($T27*'VT CHS Emissions Schedule'!Y$5)/(1-$N27)+($U27*'VT CHS Emissions Schedule'!Y$5)/(1-$N27),0)</f>
        <v>0</v>
      </c>
      <c r="DH27" s="63">
        <f>IF(DH$15&lt;2025+$X27,CH27+($T27*'VT CHS Emissions Schedule'!Z$5)/(1-$N27)+($U27*'VT CHS Emissions Schedule'!Z$5)/(1-$N27),0)</f>
        <v>0</v>
      </c>
      <c r="DI27" s="63">
        <f>IF(DI$15&lt;2025+$X27,CI27+($T27*'VT CHS Emissions Schedule'!AA$5)/(1-$N27)+($U27*'VT CHS Emissions Schedule'!AA$5)/(1-$N27),0)</f>
        <v>0</v>
      </c>
      <c r="DJ27" s="63">
        <f>IF(DJ$15&lt;2025+$X27,CJ27+($T27*'VT CHS Emissions Schedule'!AB$5)/(1-$N27)+($U27*'VT CHS Emissions Schedule'!AB$5)/(1-$N27),0)</f>
        <v>0</v>
      </c>
      <c r="DK27" s="63">
        <f>IF(DK$15&lt;2025+$X27,CK27+($T27*'VT CHS Emissions Schedule'!AC$5)/(1-$N27)+($U27*'VT CHS Emissions Schedule'!AC$5)/(1-$N27),0)</f>
        <v>0</v>
      </c>
    </row>
    <row r="28" spans="1:115" ht="15.75" x14ac:dyDescent="0.25">
      <c r="F28" s="109"/>
      <c r="G28" s="109"/>
    </row>
    <row r="29" spans="1:115" x14ac:dyDescent="0.25">
      <c r="X29" s="170"/>
    </row>
    <row r="30" spans="1:115" ht="15.75" x14ac:dyDescent="0.25">
      <c r="F30" s="109"/>
      <c r="G30" s="109"/>
      <c r="X30" s="170" t="s">
        <v>742</v>
      </c>
    </row>
    <row r="31" spans="1:115" ht="55.5" x14ac:dyDescent="0.25">
      <c r="F31" s="109"/>
      <c r="G31" s="109"/>
      <c r="X31" s="120" t="s">
        <v>16</v>
      </c>
      <c r="Y31" s="120" t="s">
        <v>293</v>
      </c>
      <c r="Z31" s="120" t="s">
        <v>499</v>
      </c>
    </row>
    <row r="32" spans="1:115" ht="15.75" x14ac:dyDescent="0.25">
      <c r="F32" s="109"/>
      <c r="G32" s="109"/>
      <c r="Q32" s="259"/>
      <c r="X32" s="117" t="s">
        <v>10</v>
      </c>
      <c r="Y32" s="171">
        <v>0.15</v>
      </c>
      <c r="Z32" s="138">
        <v>0.81</v>
      </c>
    </row>
    <row r="33" spans="6:26" ht="15.75" x14ac:dyDescent="0.25">
      <c r="F33" s="109"/>
      <c r="G33" s="109"/>
      <c r="Q33" s="259"/>
      <c r="X33" s="117" t="s">
        <v>89</v>
      </c>
      <c r="Y33" s="171">
        <v>0.28999999999999998</v>
      </c>
      <c r="Z33" s="138">
        <v>0.88</v>
      </c>
    </row>
    <row r="34" spans="6:26" ht="15.75" x14ac:dyDescent="0.25">
      <c r="F34" s="109"/>
      <c r="G34" s="109"/>
      <c r="Q34" s="259"/>
      <c r="X34" s="117" t="s">
        <v>88</v>
      </c>
      <c r="Y34" s="171">
        <v>0.22</v>
      </c>
      <c r="Z34" s="138">
        <v>0.88</v>
      </c>
    </row>
    <row r="35" spans="6:26" ht="15" customHeight="1" x14ac:dyDescent="0.25">
      <c r="F35" s="109"/>
      <c r="G35" s="109"/>
      <c r="Q35" s="259"/>
      <c r="X35" s="117" t="s">
        <v>18</v>
      </c>
      <c r="Y35" s="171">
        <v>0.33</v>
      </c>
      <c r="Z35" s="138">
        <v>3.66</v>
      </c>
    </row>
    <row r="36" spans="6:26" ht="15.75" x14ac:dyDescent="0.25">
      <c r="F36" s="109"/>
      <c r="G36" s="109"/>
      <c r="Q36" s="259"/>
      <c r="X36" s="117" t="s">
        <v>5</v>
      </c>
      <c r="Y36" s="171">
        <v>0.01</v>
      </c>
      <c r="Z36" s="138">
        <v>0.75</v>
      </c>
    </row>
    <row r="38" spans="6:26" ht="27" x14ac:dyDescent="0.25">
      <c r="X38" s="121" t="s">
        <v>743</v>
      </c>
      <c r="Y38" s="121" t="s">
        <v>15</v>
      </c>
    </row>
    <row r="39" spans="6:26" x14ac:dyDescent="0.25">
      <c r="X39" s="117" t="s">
        <v>82</v>
      </c>
      <c r="Y39" s="171">
        <v>1</v>
      </c>
    </row>
    <row r="40" spans="6:26" x14ac:dyDescent="0.25">
      <c r="X40" s="117" t="s">
        <v>83</v>
      </c>
      <c r="Y40" s="171">
        <v>0</v>
      </c>
    </row>
    <row r="41" spans="6:26" x14ac:dyDescent="0.25">
      <c r="X41" s="117" t="s">
        <v>6</v>
      </c>
      <c r="Y41" s="294">
        <v>0.68</v>
      </c>
    </row>
    <row r="43" spans="6:26" ht="27" x14ac:dyDescent="0.25">
      <c r="X43" s="121" t="s">
        <v>744</v>
      </c>
      <c r="Y43" s="121" t="s">
        <v>251</v>
      </c>
    </row>
    <row r="44" spans="6:26" x14ac:dyDescent="0.25">
      <c r="X44" s="117" t="s">
        <v>82</v>
      </c>
      <c r="Y44" s="171">
        <v>1</v>
      </c>
    </row>
    <row r="45" spans="6:26" x14ac:dyDescent="0.25">
      <c r="X45" s="117" t="s">
        <v>83</v>
      </c>
      <c r="Y45" s="171">
        <v>0</v>
      </c>
    </row>
    <row r="46" spans="6:26" x14ac:dyDescent="0.25">
      <c r="X46" s="117" t="s">
        <v>6</v>
      </c>
      <c r="Y46" s="171">
        <v>0.66</v>
      </c>
    </row>
    <row r="48" spans="6:26" x14ac:dyDescent="0.25">
      <c r="X48" s="61" t="s">
        <v>746</v>
      </c>
    </row>
    <row r="49" spans="24:31" ht="69" x14ac:dyDescent="0.25">
      <c r="X49" s="121" t="s">
        <v>684</v>
      </c>
      <c r="Y49" s="121" t="s">
        <v>700</v>
      </c>
    </row>
    <row r="50" spans="24:31" ht="26.45" customHeight="1" x14ac:dyDescent="0.25">
      <c r="X50" s="470" t="s">
        <v>685</v>
      </c>
      <c r="Y50" s="470"/>
    </row>
    <row r="51" spans="24:31" x14ac:dyDescent="0.25">
      <c r="X51" s="67" t="s">
        <v>673</v>
      </c>
      <c r="Y51" s="67" t="s">
        <v>686</v>
      </c>
    </row>
    <row r="52" spans="24:31" x14ac:dyDescent="0.25">
      <c r="X52" s="67" t="s">
        <v>687</v>
      </c>
      <c r="Y52" s="67" t="s">
        <v>688</v>
      </c>
    </row>
    <row r="53" spans="24:31" x14ac:dyDescent="0.25">
      <c r="X53" s="67" t="s">
        <v>689</v>
      </c>
      <c r="Y53" s="67" t="s">
        <v>690</v>
      </c>
    </row>
    <row r="54" spans="24:31" x14ac:dyDescent="0.25">
      <c r="X54" s="67" t="s">
        <v>691</v>
      </c>
      <c r="Y54" s="67" t="s">
        <v>692</v>
      </c>
    </row>
    <row r="55" spans="24:31" x14ac:dyDescent="0.25">
      <c r="X55" s="67" t="s">
        <v>693</v>
      </c>
      <c r="Y55" s="67" t="s">
        <v>694</v>
      </c>
    </row>
    <row r="56" spans="24:31" x14ac:dyDescent="0.25">
      <c r="X56" s="67" t="s">
        <v>695</v>
      </c>
      <c r="Y56" s="67" t="s">
        <v>696</v>
      </c>
    </row>
    <row r="57" spans="24:31" x14ac:dyDescent="0.25">
      <c r="X57" s="67" t="s">
        <v>672</v>
      </c>
      <c r="Y57" s="67" t="s">
        <v>697</v>
      </c>
    </row>
    <row r="58" spans="24:31" x14ac:dyDescent="0.25">
      <c r="X58" s="67" t="s">
        <v>698</v>
      </c>
      <c r="Y58" s="67" t="s">
        <v>699</v>
      </c>
    </row>
    <row r="60" spans="24:31" x14ac:dyDescent="0.25">
      <c r="X60" s="61" t="s">
        <v>747</v>
      </c>
    </row>
    <row r="61" spans="24:31" ht="54" customHeight="1" x14ac:dyDescent="0.25">
      <c r="X61" s="471" t="s">
        <v>716</v>
      </c>
      <c r="Y61" s="471" t="s">
        <v>702</v>
      </c>
      <c r="Z61" s="471" t="s">
        <v>703</v>
      </c>
      <c r="AA61" s="473" t="s">
        <v>704</v>
      </c>
      <c r="AB61" s="473"/>
      <c r="AC61" s="473"/>
      <c r="AD61" s="473"/>
      <c r="AE61" s="473"/>
    </row>
    <row r="62" spans="24:31" ht="13.5" customHeight="1" x14ac:dyDescent="0.25">
      <c r="X62" s="471"/>
      <c r="Y62" s="471"/>
      <c r="Z62" s="471"/>
      <c r="AA62" s="473"/>
      <c r="AB62" s="473"/>
      <c r="AC62" s="473"/>
      <c r="AD62" s="473"/>
      <c r="AE62" s="473"/>
    </row>
    <row r="63" spans="24:31" ht="13.5" customHeight="1" x14ac:dyDescent="0.25">
      <c r="X63" s="471"/>
      <c r="Y63" s="471"/>
      <c r="Z63" s="471"/>
      <c r="AA63" s="474" t="s">
        <v>705</v>
      </c>
      <c r="AB63" s="474"/>
      <c r="AC63" s="474"/>
      <c r="AD63" s="474"/>
      <c r="AE63" s="474"/>
    </row>
    <row r="64" spans="24:31" ht="13.5" customHeight="1" x14ac:dyDescent="0.25">
      <c r="X64" s="471"/>
      <c r="Y64" s="471"/>
      <c r="Z64" s="471"/>
      <c r="AA64" s="121" t="s">
        <v>706</v>
      </c>
      <c r="AB64" s="121" t="s">
        <v>729</v>
      </c>
      <c r="AC64" s="121" t="s">
        <v>730</v>
      </c>
      <c r="AD64" s="121" t="s">
        <v>731</v>
      </c>
      <c r="AE64" s="121" t="s">
        <v>674</v>
      </c>
    </row>
    <row r="65" spans="24:31" ht="13.5" customHeight="1" x14ac:dyDescent="0.25">
      <c r="X65" s="472" t="s">
        <v>707</v>
      </c>
      <c r="Y65" s="472"/>
      <c r="Z65" s="472"/>
      <c r="AA65" s="472"/>
      <c r="AB65" s="472"/>
      <c r="AC65" s="472"/>
      <c r="AD65" s="472"/>
      <c r="AE65" s="472"/>
    </row>
    <row r="66" spans="24:31" ht="13.5" customHeight="1" x14ac:dyDescent="0.25">
      <c r="X66" s="469" t="s">
        <v>717</v>
      </c>
      <c r="Y66" s="67" t="s">
        <v>673</v>
      </c>
      <c r="Z66" s="67" t="s">
        <v>708</v>
      </c>
      <c r="AA66" s="67" t="s">
        <v>709</v>
      </c>
      <c r="AB66" s="67" t="s">
        <v>718</v>
      </c>
      <c r="AC66" s="67" t="s">
        <v>719</v>
      </c>
      <c r="AD66" s="67" t="s">
        <v>720</v>
      </c>
      <c r="AE66" s="67" t="s">
        <v>692</v>
      </c>
    </row>
    <row r="67" spans="24:31" ht="13.5" customHeight="1" x14ac:dyDescent="0.25">
      <c r="X67" s="469"/>
      <c r="Y67" s="67" t="s">
        <v>687</v>
      </c>
      <c r="Z67" s="67" t="s">
        <v>710</v>
      </c>
      <c r="AA67" s="67" t="s">
        <v>711</v>
      </c>
      <c r="AB67" s="67" t="s">
        <v>721</v>
      </c>
      <c r="AC67" s="67" t="s">
        <v>722</v>
      </c>
      <c r="AD67" s="67" t="s">
        <v>723</v>
      </c>
      <c r="AE67" s="67" t="s">
        <v>732</v>
      </c>
    </row>
    <row r="68" spans="24:31" ht="13.5" customHeight="1" x14ac:dyDescent="0.25">
      <c r="X68" s="469"/>
      <c r="Y68" s="67" t="s">
        <v>689</v>
      </c>
      <c r="Z68" s="67" t="s">
        <v>712</v>
      </c>
      <c r="AA68" s="67" t="s">
        <v>713</v>
      </c>
      <c r="AB68" s="67" t="s">
        <v>724</v>
      </c>
      <c r="AC68" s="67" t="s">
        <v>723</v>
      </c>
      <c r="AD68" s="67" t="s">
        <v>725</v>
      </c>
      <c r="AE68" s="67" t="s">
        <v>733</v>
      </c>
    </row>
    <row r="69" spans="24:31" ht="13.5" customHeight="1" x14ac:dyDescent="0.25">
      <c r="X69" s="469"/>
      <c r="Y69" s="67" t="s">
        <v>674</v>
      </c>
      <c r="Z69" s="67" t="s">
        <v>714</v>
      </c>
      <c r="AA69" s="67" t="s">
        <v>715</v>
      </c>
      <c r="AB69" s="67" t="s">
        <v>726</v>
      </c>
      <c r="AC69" s="67" t="s">
        <v>727</v>
      </c>
      <c r="AD69" s="67" t="s">
        <v>728</v>
      </c>
      <c r="AE69" s="67" t="s">
        <v>734</v>
      </c>
    </row>
  </sheetData>
  <mergeCells count="17">
    <mergeCell ref="CL14:DK14"/>
    <mergeCell ref="X66:X69"/>
    <mergeCell ref="X50:Y50"/>
    <mergeCell ref="X61:X64"/>
    <mergeCell ref="Y61:Y64"/>
    <mergeCell ref="Z61:Z64"/>
    <mergeCell ref="X65:AE65"/>
    <mergeCell ref="AA61:AE62"/>
    <mergeCell ref="AA63:AE63"/>
    <mergeCell ref="A16:A21"/>
    <mergeCell ref="A22:A27"/>
    <mergeCell ref="AL14:BK14"/>
    <mergeCell ref="BL14:CK14"/>
    <mergeCell ref="C14:D14"/>
    <mergeCell ref="H14:K14"/>
    <mergeCell ref="L14:M14"/>
    <mergeCell ref="N14:R14"/>
  </mergeCells>
  <conditionalFormatting sqref="C14">
    <cfRule type="duplicateValues" dxfId="145" priority="5"/>
  </conditionalFormatting>
  <conditionalFormatting sqref="E15:F15">
    <cfRule type="duplicateValues" dxfId="144" priority="2"/>
  </conditionalFormatting>
  <conditionalFormatting sqref="G15">
    <cfRule type="duplicateValues" dxfId="143" priority="1"/>
  </conditionalFormatting>
  <conditionalFormatting sqref="DL15:XFD15 H15 A15:D15 L15:AK15">
    <cfRule type="duplicateValues" dxfId="142" priority="21"/>
  </conditionalFormatting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408D29-6BB1-4901-8B75-D118EE938C8C}">
  <sheetPr>
    <tabColor theme="5"/>
  </sheetPr>
  <dimension ref="A1:EJ107"/>
  <sheetViews>
    <sheetView zoomScaleNormal="100" workbookViewId="0"/>
  </sheetViews>
  <sheetFormatPr defaultColWidth="8.77734375" defaultRowHeight="15.75" x14ac:dyDescent="0.3"/>
  <cols>
    <col min="1" max="3" width="13.77734375" style="61" customWidth="1"/>
    <col min="4" max="4" width="15.77734375" style="61" bestFit="1" customWidth="1"/>
    <col min="5" max="5" width="14.21875" style="61" bestFit="1" customWidth="1"/>
    <col min="6" max="6" width="14.21875" style="61" customWidth="1"/>
    <col min="7" max="13" width="9.6640625" style="61" customWidth="1"/>
    <col min="14" max="14" width="8.77734375" bestFit="1" customWidth="1"/>
    <col min="15" max="39" width="9.6640625" style="61" customWidth="1"/>
    <col min="40" max="40" width="8.21875" style="61" customWidth="1"/>
    <col min="41" max="41" width="10.44140625" style="61" customWidth="1"/>
    <col min="42" max="42" width="9.21875" style="61" customWidth="1"/>
    <col min="43" max="44" width="8.77734375" style="61"/>
    <col min="45" max="45" width="9.77734375" style="61" bestFit="1" customWidth="1"/>
    <col min="46" max="63" width="8.77734375" style="61"/>
    <col min="64" max="65" width="9.6640625" style="61" customWidth="1"/>
    <col min="66" max="66" width="8.21875" style="61" customWidth="1"/>
    <col min="67" max="67" width="10.44140625" style="61" customWidth="1"/>
    <col min="68" max="68" width="9.21875" style="61" customWidth="1"/>
    <col min="69" max="70" width="8.77734375" style="61"/>
    <col min="71" max="71" width="9.77734375" style="61" bestFit="1" customWidth="1"/>
    <col min="72" max="89" width="8.77734375" style="61"/>
    <col min="90" max="90" width="9.44140625" style="61" bestFit="1" customWidth="1"/>
    <col min="91" max="16383" width="8.77734375" style="61"/>
    <col min="16384" max="16384" width="8.77734375" style="61" bestFit="1"/>
  </cols>
  <sheetData>
    <row r="1" spans="1:140" ht="13.15" customHeight="1" x14ac:dyDescent="0.3">
      <c r="A1" s="60" t="s">
        <v>24</v>
      </c>
      <c r="B1" s="60" t="s">
        <v>542</v>
      </c>
      <c r="E1" s="86"/>
    </row>
    <row r="2" spans="1:140" ht="13.15" customHeight="1" x14ac:dyDescent="0.3">
      <c r="B2" s="61" t="s">
        <v>761</v>
      </c>
    </row>
    <row r="3" spans="1:140" ht="13.15" customHeight="1" x14ac:dyDescent="0.3">
      <c r="A3" s="61" t="s">
        <v>30</v>
      </c>
    </row>
    <row r="4" spans="1:140" ht="13.15" customHeight="1" x14ac:dyDescent="0.3">
      <c r="A4" s="134" t="s">
        <v>543</v>
      </c>
      <c r="C4" s="75"/>
    </row>
    <row r="5" spans="1:140" ht="13.15" customHeight="1" x14ac:dyDescent="0.3">
      <c r="A5" s="134" t="s">
        <v>544</v>
      </c>
      <c r="C5" s="75"/>
    </row>
    <row r="6" spans="1:140" ht="13.15" customHeight="1" x14ac:dyDescent="0.3">
      <c r="A6" s="134" t="s">
        <v>545</v>
      </c>
      <c r="C6" s="75"/>
    </row>
    <row r="7" spans="1:140" ht="13.15" customHeight="1" x14ac:dyDescent="0.3">
      <c r="A7" s="134" t="s">
        <v>546</v>
      </c>
      <c r="B7" s="60"/>
      <c r="C7" s="75"/>
    </row>
    <row r="8" spans="1:140" ht="13.15" customHeight="1" x14ac:dyDescent="0.3">
      <c r="A8" s="135"/>
      <c r="B8" s="60"/>
      <c r="C8" s="75"/>
    </row>
    <row r="9" spans="1:140" ht="13.15" customHeight="1" x14ac:dyDescent="0.3">
      <c r="A9" s="135"/>
      <c r="B9" s="60"/>
      <c r="C9" s="75"/>
    </row>
    <row r="10" spans="1:140" ht="13.15" customHeight="1" x14ac:dyDescent="0.3">
      <c r="A10" s="135"/>
      <c r="C10" s="62"/>
    </row>
    <row r="11" spans="1:140" ht="13.15" customHeight="1" x14ac:dyDescent="0.3">
      <c r="A11" s="136"/>
      <c r="C11" s="62"/>
    </row>
    <row r="12" spans="1:140" ht="13.15" customHeight="1" x14ac:dyDescent="0.3">
      <c r="A12" s="136"/>
      <c r="C12" s="62"/>
      <c r="D12" s="86"/>
    </row>
    <row r="13" spans="1:140" ht="13.5" x14ac:dyDescent="0.25">
      <c r="A13" s="90" t="s">
        <v>155</v>
      </c>
      <c r="B13" s="90"/>
      <c r="C13" s="90"/>
      <c r="D13" s="90"/>
      <c r="E13" s="90"/>
      <c r="F13" s="90"/>
      <c r="G13" s="90"/>
      <c r="H13" s="90"/>
      <c r="I13" s="90"/>
      <c r="J13" s="90"/>
      <c r="K13" s="90"/>
      <c r="L13" s="90"/>
      <c r="M13" s="90"/>
      <c r="N13" s="90"/>
      <c r="O13" s="90"/>
      <c r="P13" s="90"/>
      <c r="Q13" s="90"/>
      <c r="R13" s="90"/>
      <c r="S13" s="90"/>
      <c r="T13" s="90"/>
      <c r="U13" s="90"/>
      <c r="V13" s="90"/>
      <c r="W13" s="90"/>
      <c r="X13" s="90"/>
      <c r="Y13" s="90"/>
      <c r="Z13" s="90"/>
      <c r="AA13" s="90"/>
      <c r="AB13" s="90"/>
      <c r="AC13" s="90"/>
      <c r="AD13" s="90"/>
      <c r="AE13" s="90"/>
      <c r="AF13" s="90"/>
      <c r="AG13" s="90"/>
      <c r="AH13" s="90"/>
      <c r="AI13" s="90"/>
      <c r="AJ13" s="90"/>
      <c r="AK13" s="90"/>
      <c r="AL13" s="90"/>
      <c r="AM13" s="90"/>
      <c r="AN13" s="90"/>
      <c r="AO13" s="90"/>
      <c r="AP13" s="90"/>
      <c r="AQ13" s="90"/>
      <c r="AR13" s="90"/>
      <c r="AS13" s="90"/>
      <c r="AT13" s="90"/>
      <c r="AU13" s="90"/>
      <c r="AV13" s="90"/>
      <c r="AW13" s="90"/>
      <c r="AX13" s="90"/>
      <c r="AY13" s="90"/>
      <c r="AZ13" s="90"/>
      <c r="BA13" s="90"/>
      <c r="BB13" s="90"/>
      <c r="BC13" s="90"/>
      <c r="BD13" s="90"/>
      <c r="BE13" s="90"/>
      <c r="BF13" s="90"/>
      <c r="BG13" s="90"/>
      <c r="BH13" s="90"/>
      <c r="BI13" s="90"/>
      <c r="BJ13" s="90"/>
      <c r="BK13" s="90"/>
      <c r="BL13" s="90"/>
      <c r="BM13" s="90"/>
      <c r="BN13" s="90"/>
      <c r="BO13" s="90"/>
      <c r="BP13" s="90"/>
      <c r="BQ13" s="90"/>
      <c r="BR13" s="90"/>
      <c r="BS13" s="90"/>
      <c r="BT13" s="90"/>
      <c r="BU13" s="90"/>
      <c r="BV13" s="90"/>
      <c r="BW13" s="90"/>
      <c r="BX13" s="90"/>
      <c r="BY13" s="90"/>
      <c r="BZ13" s="90"/>
      <c r="CA13" s="90"/>
      <c r="CB13" s="90"/>
      <c r="CC13" s="90"/>
      <c r="CD13" s="90"/>
      <c r="CE13" s="90"/>
      <c r="CF13" s="90"/>
      <c r="CG13" s="90"/>
      <c r="CH13" s="90"/>
      <c r="CI13" s="90"/>
      <c r="CJ13" s="90"/>
      <c r="CK13" s="90"/>
      <c r="CL13" s="90"/>
      <c r="CM13" s="90"/>
      <c r="CN13" s="90"/>
      <c r="CO13" s="90"/>
      <c r="CP13" s="90"/>
      <c r="CQ13" s="90"/>
      <c r="CR13" s="90"/>
      <c r="CS13" s="90"/>
      <c r="CT13" s="90"/>
      <c r="CU13" s="90"/>
      <c r="CV13" s="90"/>
      <c r="CW13" s="90"/>
      <c r="CX13" s="90"/>
      <c r="CY13" s="90"/>
      <c r="CZ13" s="90"/>
      <c r="DA13" s="90"/>
      <c r="DB13" s="90"/>
      <c r="DC13" s="90"/>
      <c r="DD13" s="90"/>
      <c r="DE13" s="90"/>
      <c r="DF13" s="90"/>
      <c r="DG13" s="90"/>
      <c r="DH13" s="90"/>
      <c r="DI13" s="90"/>
      <c r="DJ13" s="90"/>
      <c r="DK13" s="90"/>
      <c r="DL13" s="90"/>
      <c r="DM13" s="90"/>
      <c r="DN13" s="90"/>
      <c r="DO13" s="90"/>
      <c r="DP13" s="90"/>
      <c r="DQ13" s="90"/>
      <c r="DR13" s="90"/>
      <c r="DS13" s="90"/>
      <c r="DT13" s="90"/>
      <c r="DU13" s="90"/>
      <c r="DV13" s="90"/>
      <c r="DW13" s="90"/>
      <c r="DX13" s="90"/>
      <c r="DY13" s="90"/>
      <c r="DZ13" s="90"/>
      <c r="EA13" s="90"/>
      <c r="EB13" s="90"/>
      <c r="EC13" s="90"/>
      <c r="ED13" s="90"/>
      <c r="EE13" s="90"/>
      <c r="EF13" s="90"/>
      <c r="EG13" s="90"/>
      <c r="EH13" s="90"/>
      <c r="EI13" s="90"/>
      <c r="EJ13" s="90"/>
    </row>
    <row r="14" spans="1:140" s="144" customFormat="1" thickBot="1" x14ac:dyDescent="0.3">
      <c r="G14" s="477" t="s">
        <v>129</v>
      </c>
      <c r="H14" s="477"/>
      <c r="I14" s="477"/>
      <c r="J14" s="477"/>
      <c r="K14" s="477"/>
      <c r="L14" s="477"/>
      <c r="M14" s="477"/>
      <c r="N14" s="454" t="s">
        <v>153</v>
      </c>
      <c r="O14" s="454"/>
      <c r="P14" s="455" t="s">
        <v>879</v>
      </c>
      <c r="Q14" s="455"/>
      <c r="R14" s="455"/>
      <c r="S14" s="455"/>
      <c r="T14" s="455"/>
      <c r="AK14" s="443" t="s">
        <v>460</v>
      </c>
      <c r="AL14" s="443"/>
      <c r="AM14" s="443"/>
      <c r="AN14" s="443"/>
      <c r="AO14" s="443"/>
      <c r="AP14" s="443"/>
      <c r="AQ14" s="443"/>
      <c r="AR14" s="443"/>
      <c r="AS14" s="443"/>
      <c r="AT14" s="443"/>
      <c r="AU14" s="443"/>
      <c r="AV14" s="443"/>
      <c r="AW14" s="443"/>
      <c r="AX14" s="443"/>
      <c r="AY14" s="443"/>
      <c r="AZ14" s="443"/>
      <c r="BA14" s="443"/>
      <c r="BB14" s="443"/>
      <c r="BC14" s="443"/>
      <c r="BD14" s="443"/>
      <c r="BE14" s="443"/>
      <c r="BF14" s="443"/>
      <c r="BG14" s="443"/>
      <c r="BH14" s="443"/>
      <c r="BI14" s="443"/>
      <c r="BJ14" s="443"/>
      <c r="BK14" s="476" t="s">
        <v>853</v>
      </c>
      <c r="BL14" s="476"/>
      <c r="BM14" s="476"/>
      <c r="BN14" s="476"/>
      <c r="BO14" s="476"/>
      <c r="BP14" s="476"/>
      <c r="BQ14" s="476"/>
      <c r="BR14" s="476"/>
      <c r="BS14" s="476"/>
      <c r="BT14" s="476"/>
      <c r="BU14" s="476"/>
      <c r="BV14" s="476"/>
      <c r="BW14" s="476"/>
      <c r="BX14" s="476"/>
      <c r="BY14" s="476"/>
      <c r="BZ14" s="476"/>
      <c r="CA14" s="476"/>
      <c r="CB14" s="476"/>
      <c r="CC14" s="476"/>
      <c r="CD14" s="476"/>
      <c r="CE14" s="476"/>
      <c r="CF14" s="476"/>
      <c r="CG14" s="476"/>
      <c r="CH14" s="476"/>
      <c r="CI14" s="476"/>
      <c r="CJ14" s="476"/>
      <c r="CK14" s="444" t="s">
        <v>32</v>
      </c>
      <c r="CL14" s="444"/>
      <c r="CM14" s="444"/>
      <c r="CN14" s="444"/>
      <c r="CO14" s="444"/>
      <c r="CP14" s="444"/>
      <c r="CQ14" s="444"/>
      <c r="CR14" s="444"/>
      <c r="CS14" s="444"/>
      <c r="CT14" s="444"/>
      <c r="CU14" s="444"/>
      <c r="CV14" s="444"/>
      <c r="CW14" s="444"/>
      <c r="CX14" s="444"/>
      <c r="CY14" s="444"/>
      <c r="CZ14" s="444"/>
      <c r="DA14" s="444"/>
      <c r="DB14" s="444"/>
      <c r="DC14" s="444"/>
      <c r="DD14" s="444"/>
      <c r="DE14" s="444"/>
      <c r="DF14" s="444"/>
      <c r="DG14" s="444"/>
      <c r="DH14" s="444"/>
      <c r="DI14" s="444"/>
      <c r="DJ14" s="444"/>
      <c r="DK14" s="445" t="s">
        <v>31</v>
      </c>
      <c r="DL14" s="445"/>
      <c r="DM14" s="445"/>
      <c r="DN14" s="445"/>
      <c r="DO14" s="445"/>
      <c r="DP14" s="445"/>
      <c r="DQ14" s="445"/>
      <c r="DR14" s="445"/>
      <c r="DS14" s="445"/>
      <c r="DT14" s="445"/>
      <c r="DU14" s="445"/>
      <c r="DV14" s="445"/>
      <c r="DW14" s="445"/>
      <c r="DX14" s="445"/>
      <c r="DY14" s="445"/>
      <c r="DZ14" s="445"/>
      <c r="EA14" s="445"/>
      <c r="EB14" s="445"/>
      <c r="EC14" s="445"/>
      <c r="ED14" s="445"/>
      <c r="EE14" s="445"/>
      <c r="EF14" s="445"/>
      <c r="EG14" s="445"/>
      <c r="EH14" s="445"/>
      <c r="EI14" s="445"/>
      <c r="EJ14" s="445"/>
    </row>
    <row r="15" spans="1:140" s="145" customFormat="1" ht="27.75" thickBot="1" x14ac:dyDescent="0.35">
      <c r="A15" s="113" t="s">
        <v>23</v>
      </c>
      <c r="B15" s="115" t="s">
        <v>165</v>
      </c>
      <c r="C15" s="114" t="s">
        <v>131</v>
      </c>
      <c r="D15" s="152" t="s">
        <v>32</v>
      </c>
      <c r="E15" s="152" t="s">
        <v>31</v>
      </c>
      <c r="F15" s="115" t="s">
        <v>397</v>
      </c>
      <c r="G15" s="98" t="s">
        <v>90</v>
      </c>
      <c r="H15" s="98" t="s">
        <v>320</v>
      </c>
      <c r="I15" s="98" t="s">
        <v>319</v>
      </c>
      <c r="J15" s="99" t="s">
        <v>454</v>
      </c>
      <c r="K15" s="99" t="s">
        <v>455</v>
      </c>
      <c r="L15" s="99" t="s">
        <v>314</v>
      </c>
      <c r="M15" s="406" t="s">
        <v>317</v>
      </c>
      <c r="N15" s="100" t="s">
        <v>76</v>
      </c>
      <c r="O15" s="100" t="s">
        <v>75</v>
      </c>
      <c r="P15" s="101" t="s">
        <v>148</v>
      </c>
      <c r="Q15" s="101" t="s">
        <v>149</v>
      </c>
      <c r="R15" s="101" t="s">
        <v>151</v>
      </c>
      <c r="S15" s="101" t="s">
        <v>152</v>
      </c>
      <c r="T15" s="101" t="s">
        <v>158</v>
      </c>
      <c r="U15" s="401" t="s">
        <v>128</v>
      </c>
      <c r="V15" s="102" t="s">
        <v>130</v>
      </c>
      <c r="W15" s="103" t="s">
        <v>29</v>
      </c>
      <c r="X15" s="103" t="s">
        <v>123</v>
      </c>
      <c r="Y15" s="103" t="s">
        <v>773</v>
      </c>
      <c r="Z15" s="104" t="s">
        <v>169</v>
      </c>
      <c r="AA15" s="104" t="s">
        <v>637</v>
      </c>
      <c r="AB15" s="104" t="s">
        <v>638</v>
      </c>
      <c r="AC15" s="104" t="s">
        <v>160</v>
      </c>
      <c r="AD15" s="104" t="s">
        <v>641</v>
      </c>
      <c r="AE15" s="326" t="s">
        <v>552</v>
      </c>
      <c r="AF15" s="326" t="s">
        <v>553</v>
      </c>
      <c r="AG15" s="326" t="s">
        <v>554</v>
      </c>
      <c r="AH15" s="326" t="s">
        <v>141</v>
      </c>
      <c r="AI15" s="326" t="s">
        <v>555</v>
      </c>
      <c r="AJ15" s="326" t="s">
        <v>79</v>
      </c>
      <c r="AK15" s="211">
        <v>2025</v>
      </c>
      <c r="AL15" s="211">
        <v>2026</v>
      </c>
      <c r="AM15" s="211">
        <v>2027</v>
      </c>
      <c r="AN15" s="211">
        <v>2028</v>
      </c>
      <c r="AO15" s="211">
        <v>2029</v>
      </c>
      <c r="AP15" s="211">
        <v>2030</v>
      </c>
      <c r="AQ15" s="211">
        <v>2031</v>
      </c>
      <c r="AR15" s="211">
        <v>2032</v>
      </c>
      <c r="AS15" s="211">
        <v>2033</v>
      </c>
      <c r="AT15" s="211">
        <v>2034</v>
      </c>
      <c r="AU15" s="211">
        <v>2035</v>
      </c>
      <c r="AV15" s="211">
        <v>2036</v>
      </c>
      <c r="AW15" s="211">
        <v>2037</v>
      </c>
      <c r="AX15" s="211">
        <v>2038</v>
      </c>
      <c r="AY15" s="211">
        <v>2039</v>
      </c>
      <c r="AZ15" s="211">
        <v>2040</v>
      </c>
      <c r="BA15" s="211">
        <v>2041</v>
      </c>
      <c r="BB15" s="211">
        <v>2042</v>
      </c>
      <c r="BC15" s="211">
        <v>2043</v>
      </c>
      <c r="BD15" s="211">
        <v>2044</v>
      </c>
      <c r="BE15" s="211">
        <v>2045</v>
      </c>
      <c r="BF15" s="211">
        <v>2046</v>
      </c>
      <c r="BG15" s="211">
        <v>2047</v>
      </c>
      <c r="BH15" s="211">
        <v>2048</v>
      </c>
      <c r="BI15" s="211">
        <v>2049</v>
      </c>
      <c r="BJ15" s="211">
        <v>2050</v>
      </c>
      <c r="BK15" s="279">
        <v>2025</v>
      </c>
      <c r="BL15" s="279">
        <v>2026</v>
      </c>
      <c r="BM15" s="279">
        <v>2027</v>
      </c>
      <c r="BN15" s="279">
        <v>2028</v>
      </c>
      <c r="BO15" s="279">
        <v>2029</v>
      </c>
      <c r="BP15" s="279">
        <v>2030</v>
      </c>
      <c r="BQ15" s="279">
        <v>2031</v>
      </c>
      <c r="BR15" s="279">
        <v>2032</v>
      </c>
      <c r="BS15" s="279">
        <v>2033</v>
      </c>
      <c r="BT15" s="279">
        <v>2034</v>
      </c>
      <c r="BU15" s="279">
        <v>2035</v>
      </c>
      <c r="BV15" s="279">
        <v>2036</v>
      </c>
      <c r="BW15" s="279">
        <v>2037</v>
      </c>
      <c r="BX15" s="279">
        <v>2038</v>
      </c>
      <c r="BY15" s="279">
        <v>2039</v>
      </c>
      <c r="BZ15" s="279">
        <v>2040</v>
      </c>
      <c r="CA15" s="279">
        <v>2041</v>
      </c>
      <c r="CB15" s="279">
        <v>2042</v>
      </c>
      <c r="CC15" s="279">
        <v>2043</v>
      </c>
      <c r="CD15" s="279">
        <v>2044</v>
      </c>
      <c r="CE15" s="279">
        <v>2045</v>
      </c>
      <c r="CF15" s="279">
        <v>2046</v>
      </c>
      <c r="CG15" s="279">
        <v>2047</v>
      </c>
      <c r="CH15" s="279">
        <v>2048</v>
      </c>
      <c r="CI15" s="279">
        <v>2049</v>
      </c>
      <c r="CJ15" s="279">
        <v>2050</v>
      </c>
      <c r="CK15" s="108">
        <v>2025</v>
      </c>
      <c r="CL15" s="108">
        <v>2026</v>
      </c>
      <c r="CM15" s="108">
        <v>2027</v>
      </c>
      <c r="CN15" s="108">
        <v>2028</v>
      </c>
      <c r="CO15" s="108">
        <v>2029</v>
      </c>
      <c r="CP15" s="108">
        <v>2030</v>
      </c>
      <c r="CQ15" s="108">
        <v>2031</v>
      </c>
      <c r="CR15" s="108">
        <v>2032</v>
      </c>
      <c r="CS15" s="108">
        <v>2033</v>
      </c>
      <c r="CT15" s="108">
        <v>2034</v>
      </c>
      <c r="CU15" s="108">
        <v>2035</v>
      </c>
      <c r="CV15" s="108">
        <v>2036</v>
      </c>
      <c r="CW15" s="108">
        <v>2037</v>
      </c>
      <c r="CX15" s="108">
        <v>2038</v>
      </c>
      <c r="CY15" s="108">
        <v>2039</v>
      </c>
      <c r="CZ15" s="108">
        <v>2040</v>
      </c>
      <c r="DA15" s="108">
        <v>2041</v>
      </c>
      <c r="DB15" s="108">
        <v>2042</v>
      </c>
      <c r="DC15" s="108">
        <v>2043</v>
      </c>
      <c r="DD15" s="108">
        <v>2044</v>
      </c>
      <c r="DE15" s="108">
        <v>2045</v>
      </c>
      <c r="DF15" s="108">
        <v>2046</v>
      </c>
      <c r="DG15" s="108">
        <v>2047</v>
      </c>
      <c r="DH15" s="108">
        <v>2048</v>
      </c>
      <c r="DI15" s="108">
        <v>2049</v>
      </c>
      <c r="DJ15" s="108">
        <v>2050</v>
      </c>
      <c r="DK15" s="57">
        <v>2025</v>
      </c>
      <c r="DL15" s="57">
        <v>2026</v>
      </c>
      <c r="DM15" s="57">
        <v>2027</v>
      </c>
      <c r="DN15" s="57">
        <v>2028</v>
      </c>
      <c r="DO15" s="57">
        <v>2029</v>
      </c>
      <c r="DP15" s="57">
        <v>2030</v>
      </c>
      <c r="DQ15" s="57">
        <v>2031</v>
      </c>
      <c r="DR15" s="57">
        <v>2032</v>
      </c>
      <c r="DS15" s="57">
        <v>2033</v>
      </c>
      <c r="DT15" s="57">
        <v>2034</v>
      </c>
      <c r="DU15" s="57">
        <v>2035</v>
      </c>
      <c r="DV15" s="57">
        <v>2036</v>
      </c>
      <c r="DW15" s="57">
        <v>2037</v>
      </c>
      <c r="DX15" s="57">
        <v>2038</v>
      </c>
      <c r="DY15" s="57">
        <v>2039</v>
      </c>
      <c r="DZ15" s="57">
        <v>2040</v>
      </c>
      <c r="EA15" s="57">
        <v>2041</v>
      </c>
      <c r="EB15" s="57">
        <v>2042</v>
      </c>
      <c r="EC15" s="57">
        <v>2043</v>
      </c>
      <c r="ED15" s="57">
        <v>2044</v>
      </c>
      <c r="EE15" s="57">
        <v>2045</v>
      </c>
      <c r="EF15" s="57">
        <v>2046</v>
      </c>
      <c r="EG15" s="57">
        <v>2047</v>
      </c>
      <c r="EH15" s="57">
        <v>2048</v>
      </c>
      <c r="EI15" s="57">
        <v>2049</v>
      </c>
      <c r="EJ15" s="57">
        <v>2050</v>
      </c>
    </row>
    <row r="16" spans="1:140" ht="14.25" thickBot="1" x14ac:dyDescent="0.3">
      <c r="A16" s="478" t="s">
        <v>547</v>
      </c>
      <c r="B16" s="160" t="s">
        <v>10</v>
      </c>
      <c r="C16" s="130" t="s">
        <v>10</v>
      </c>
      <c r="D16" s="153">
        <f>SUM(CK16:DJ16)</f>
        <v>16112679.555159587</v>
      </c>
      <c r="E16" s="153">
        <f t="shared" ref="E16:E39" si="0">SUM(DK16:EJ16)</f>
        <v>16527229.074052667</v>
      </c>
      <c r="F16" s="219">
        <f t="shared" ref="F16:F39" si="1">(D16/1000000)*1</f>
        <v>16.112679555159588</v>
      </c>
      <c r="G16" s="110">
        <f>H16+M16</f>
        <v>1015126.5547766609</v>
      </c>
      <c r="H16" s="110">
        <f t="shared" ref="H16:H39" si="2">I16+L16</f>
        <v>959707.35425189673</v>
      </c>
      <c r="I16" s="110">
        <f t="shared" ref="I16:I39" si="3">J16-K16</f>
        <v>2360290.920154016</v>
      </c>
      <c r="J16" s="63">
        <f>IF($B16="Oil",($Z16/$Y$53)*AK16,IF($B16="Propane",($Z16/$Y$54)*AK16,IF($B16="Natural Gas",(($Z16/$Y$55)*AK16)/(1-$N16),IF($B16="Electricity",0,((($X$53*$Z16*('VT CHS Emissions Schedule'!D$8+$S16))/$Y$53)+(($X$54*$Z16*('VT CHS Emissions Schedule'!D$9+$R16))/$Y$54)+(($X$55*$Z16*'VT CHS Emissions Schedule'!D$7)/$Y$55)/(1-$Q16)+(($X$56*$Z16*'VT CHS Emissions Schedule'!D$5)/$Y$56)/(1-$P16))))))</f>
        <v>3397927.0150857707</v>
      </c>
      <c r="K16" s="63">
        <f>(($Z16/$Y16)*'VT CHS Emissions Schedule'!D$5)/(1-$P16)</f>
        <v>1037636.0949317546</v>
      </c>
      <c r="L16" s="63">
        <f>IF($C16="Propane",($U16/$Y$62)*BK16,IF($C16="Oil",($U16/$Y$61)*BK16,IF($C16="Natural Gas",($U16/$Y$63)*(BK16/(1-$Q16)),IF($C16="Electricity",($U16/$Y$64)*(BK16/(1-$P16)),IF($C16="Wood, commercial",$U16*(BK16+$T16),(($X$61*$U16*('VT CHS Emissions Schedule'!D$8+$S16))/$Y$61)+(($X$62*$U16*('VT CHS Emissions Schedule'!D$9+$R16))/$Y$62)+(($X$63*$U16*'VT CHS Emissions Schedule'!D$7)/$Y$63)/(1-$Q16)+(($X$64*$U16*'VT CHS Emissions Schedule'!D$5)/$Y$64)/(1-$P16)+(($X$65*$U16*('VT CHS Emissions Schedule'!D$36+$T16))/$Y$65))))))</f>
        <v>-1400583.5659021193</v>
      </c>
      <c r="M16" s="63">
        <f>(($V16/$AC16)*'VT CHS Emissions Schedule'!D$5)/(1-$P16)</f>
        <v>55419.200524764172</v>
      </c>
      <c r="N16" s="65">
        <f>_xlfn.XLOOKUP($B16,Lookups!$A$3:$A$15,Lookups!$E$3:$E$15)</f>
        <v>0</v>
      </c>
      <c r="O16" s="64">
        <f>_xlfn.XLOOKUP($B16,Lookups!$A$3:$A$15,Lookups!$D$3:$D$15)</f>
        <v>0.21490000000000001</v>
      </c>
      <c r="P16" s="65">
        <f>Lookups!$E$6</f>
        <v>8.9499999999999996E-2</v>
      </c>
      <c r="Q16" s="65">
        <f>Lookups!$E$5</f>
        <v>1.4E-2</v>
      </c>
      <c r="R16" s="64">
        <f>Lookups!$D$4</f>
        <v>0.32764300000000002</v>
      </c>
      <c r="S16" s="64">
        <f>Lookups!$D$3</f>
        <v>0.21490000000000001</v>
      </c>
      <c r="T16" s="64">
        <f>Lookups!$D$8</f>
        <v>1.3776766038113153</v>
      </c>
      <c r="U16" s="71">
        <f>-(Z16*AA16)/Y16</f>
        <v>-13557.957710774403</v>
      </c>
      <c r="V16" s="71">
        <f t="shared" ref="V16:V39" si="4">(Z16*AB16)/Y16</f>
        <v>4702.7602391616001</v>
      </c>
      <c r="W16" s="67">
        <v>12</v>
      </c>
      <c r="X16" s="67" t="str">
        <f>_xlfn.XLOOKUP(B16,Lookups!$A$3:$A$15,Lookups!$C$3:$C$15)</f>
        <v>Delivered</v>
      </c>
      <c r="Y16" s="71">
        <v>1.25</v>
      </c>
      <c r="Z16" s="63">
        <f t="shared" ref="Z16:Z39" si="5">(AI16*(AE16-AF16)*AG16*AH16)*AJ16</f>
        <v>31268.352654000002</v>
      </c>
      <c r="AA16" s="72">
        <v>0.54200000000000004</v>
      </c>
      <c r="AB16" s="72">
        <v>0.188</v>
      </c>
      <c r="AC16" s="71">
        <v>3.52</v>
      </c>
      <c r="AD16" s="79">
        <f t="shared" ref="AD16:AD39" si="6">$X$72</f>
        <v>0.68</v>
      </c>
      <c r="AE16" s="63">
        <v>140</v>
      </c>
      <c r="AF16" s="70">
        <v>51.8</v>
      </c>
      <c r="AG16" s="63">
        <f t="shared" ref="AG16:AG39" si="7">$X$97</f>
        <v>110</v>
      </c>
      <c r="AH16" s="63">
        <v>365</v>
      </c>
      <c r="AI16" s="71">
        <v>8.33</v>
      </c>
      <c r="AJ16" s="74">
        <v>1.06E-3</v>
      </c>
      <c r="AK16" s="66">
        <f>IF(AK$15&lt;2025+$W16,$O16+_xlfn.XLOOKUP(_xlfn.XLOOKUP($B16,Lookups!$A$3:$A$17,Lookups!$B$3:$B$17),'VT CHS Emissions Schedule'!$A:$A,'VT CHS Emissions Schedule'!D:D),0)</f>
        <v>83.675780127206039</v>
      </c>
      <c r="AL16" s="66">
        <f>IF(AL$15&lt;2025+$W16,$O16+_xlfn.XLOOKUP(_xlfn.XLOOKUP($B16,Lookups!$A$3:$A$17,Lookups!$B$3:$B$17),'VT CHS Emissions Schedule'!$A:$A,'VT CHS Emissions Schedule'!E:E),0)</f>
        <v>83.675780127206039</v>
      </c>
      <c r="AM16" s="66">
        <f>IF(AM$15&lt;2025+$W16,$O16+_xlfn.XLOOKUP(_xlfn.XLOOKUP($B16,Lookups!$A$3:$A$17,Lookups!$B$3:$B$17),'VT CHS Emissions Schedule'!$A:$A,'VT CHS Emissions Schedule'!F:F),0)</f>
        <v>83.675780127206039</v>
      </c>
      <c r="AN16" s="66">
        <f>IF(AN$15&lt;2025+$W16,$O16+_xlfn.XLOOKUP(_xlfn.XLOOKUP($B16,Lookups!$A$3:$A$17,Lookups!$B$3:$B$17),'VT CHS Emissions Schedule'!$A:$A,'VT CHS Emissions Schedule'!G:G),0)</f>
        <v>83.675780127206039</v>
      </c>
      <c r="AO16" s="66">
        <f>IF(AO$15&lt;2025+$W16,$O16+_xlfn.XLOOKUP(_xlfn.XLOOKUP($B16,Lookups!$A$3:$A$17,Lookups!$B$3:$B$17),'VT CHS Emissions Schedule'!$A:$A,'VT CHS Emissions Schedule'!H:H),0)</f>
        <v>83.675780127206039</v>
      </c>
      <c r="AP16" s="66">
        <f>IF(AP$15&lt;2025+$W16,$O16+_xlfn.XLOOKUP(_xlfn.XLOOKUP($B16,Lookups!$A$3:$A$17,Lookups!$B$3:$B$17),'VT CHS Emissions Schedule'!$A:$A,'VT CHS Emissions Schedule'!I:I),0)</f>
        <v>83.14068089442506</v>
      </c>
      <c r="AQ16" s="66">
        <f>IF(AQ$15&lt;2025+$W16,$O16+_xlfn.XLOOKUP(_xlfn.XLOOKUP($B16,Lookups!$A$3:$A$17,Lookups!$B$3:$B$17),'VT CHS Emissions Schedule'!$A:$A,'VT CHS Emissions Schedule'!J:J),0)</f>
        <v>83.14068089442506</v>
      </c>
      <c r="AR16" s="66">
        <f>IF(AR$15&lt;2025+$W16,$O16+_xlfn.XLOOKUP(_xlfn.XLOOKUP($B16,Lookups!$A$3:$A$17,Lookups!$B$3:$B$17),'VT CHS Emissions Schedule'!$A:$A,'VT CHS Emissions Schedule'!K:K),0)</f>
        <v>83.14068089442506</v>
      </c>
      <c r="AS16" s="66">
        <f>IF(AS$15&lt;2025+$W16,$O16+_xlfn.XLOOKUP(_xlfn.XLOOKUP($B16,Lookups!$A$3:$A$17,Lookups!$B$3:$B$17),'VT CHS Emissions Schedule'!$A:$A,'VT CHS Emissions Schedule'!L:L),0)</f>
        <v>83.14068089442506</v>
      </c>
      <c r="AT16" s="66">
        <f>IF(AT$15&lt;2025+$W16,$O16+_xlfn.XLOOKUP(_xlfn.XLOOKUP($B16,Lookups!$A$3:$A$17,Lookups!$B$3:$B$17),'VT CHS Emissions Schedule'!$A:$A,'VT CHS Emissions Schedule'!M:M),0)</f>
        <v>83.14068089442506</v>
      </c>
      <c r="AU16" s="66">
        <f>IF(AU$15&lt;2025+$W16,$O16+_xlfn.XLOOKUP(_xlfn.XLOOKUP($B16,Lookups!$A$3:$A$17,Lookups!$B$3:$B$17),'VT CHS Emissions Schedule'!$A:$A,'VT CHS Emissions Schedule'!N:N),0)</f>
        <v>83.051578312022372</v>
      </c>
      <c r="AV16" s="66">
        <f>IF(AV$15&lt;2025+$W16,$O16+_xlfn.XLOOKUP(_xlfn.XLOOKUP($B16,Lookups!$A$3:$A$17,Lookups!$B$3:$B$17),'VT CHS Emissions Schedule'!$A:$A,'VT CHS Emissions Schedule'!O:O),0)</f>
        <v>83.051578312022372</v>
      </c>
      <c r="AW16" s="66">
        <f>IF(AW$15&lt;2025+$W16,$O16+_xlfn.XLOOKUP(_xlfn.XLOOKUP($B16,Lookups!$A$3:$A$17,Lookups!$B$3:$B$17),'VT CHS Emissions Schedule'!$A:$A,'VT CHS Emissions Schedule'!P:P),0)</f>
        <v>0</v>
      </c>
      <c r="AX16" s="66">
        <f>IF(AX$15&lt;2025+$W16,$O16+_xlfn.XLOOKUP(_xlfn.XLOOKUP($B16,Lookups!$A$3:$A$17,Lookups!$B$3:$B$17),'VT CHS Emissions Schedule'!$A:$A,'VT CHS Emissions Schedule'!Q:Q),0)</f>
        <v>0</v>
      </c>
      <c r="AY16" s="66">
        <f>IF(AY$15&lt;2025+$W16,$O16+_xlfn.XLOOKUP(_xlfn.XLOOKUP($B16,Lookups!$A$3:$A$17,Lookups!$B$3:$B$17),'VT CHS Emissions Schedule'!$A:$A,'VT CHS Emissions Schedule'!R:R),0)</f>
        <v>0</v>
      </c>
      <c r="AZ16" s="66">
        <f>IF(AZ$15&lt;2025+$W16,$O16+_xlfn.XLOOKUP(_xlfn.XLOOKUP($B16,Lookups!$A$3:$A$17,Lookups!$B$3:$B$17),'VT CHS Emissions Schedule'!$A:$A,'VT CHS Emissions Schedule'!S:S),0)</f>
        <v>0</v>
      </c>
      <c r="BA16" s="66">
        <f>IF(BA$15&lt;2025+$W16,$O16+_xlfn.XLOOKUP(_xlfn.XLOOKUP($B16,Lookups!$A$3:$A$17,Lookups!$B$3:$B$17),'VT CHS Emissions Schedule'!$A:$A,'VT CHS Emissions Schedule'!T:T),0)</f>
        <v>0</v>
      </c>
      <c r="BB16" s="66">
        <f>IF(BB$15&lt;2025+$W16,$O16+_xlfn.XLOOKUP(_xlfn.XLOOKUP($B16,Lookups!$A$3:$A$17,Lookups!$B$3:$B$17),'VT CHS Emissions Schedule'!$A:$A,'VT CHS Emissions Schedule'!U:U),0)</f>
        <v>0</v>
      </c>
      <c r="BC16" s="66">
        <f>IF(BC$15&lt;2025+$W16,$O16+_xlfn.XLOOKUP(_xlfn.XLOOKUP($B16,Lookups!$A$3:$A$17,Lookups!$B$3:$B$17),'VT CHS Emissions Schedule'!$A:$A,'VT CHS Emissions Schedule'!V:V),0)</f>
        <v>0</v>
      </c>
      <c r="BD16" s="66">
        <f>IF(BD$15&lt;2025+$W16,$O16+_xlfn.XLOOKUP(_xlfn.XLOOKUP($B16,Lookups!$A$3:$A$17,Lookups!$B$3:$B$17),'VT CHS Emissions Schedule'!$A:$A,'VT CHS Emissions Schedule'!W:W),0)</f>
        <v>0</v>
      </c>
      <c r="BE16" s="66">
        <f>IF(BE$15&lt;2025+$W16,$O16+_xlfn.XLOOKUP(_xlfn.XLOOKUP($B16,Lookups!$A$3:$A$17,Lookups!$B$3:$B$17),'VT CHS Emissions Schedule'!$A:$A,'VT CHS Emissions Schedule'!X:X),0)</f>
        <v>0</v>
      </c>
      <c r="BF16" s="66">
        <f>IF(BF$15&lt;2025+$W16,$O16+_xlfn.XLOOKUP(_xlfn.XLOOKUP($B16,Lookups!$A$3:$A$17,Lookups!$B$3:$B$17),'VT CHS Emissions Schedule'!$A:$A,'VT CHS Emissions Schedule'!Y:Y),0)</f>
        <v>0</v>
      </c>
      <c r="BG16" s="66">
        <f>IF(BG$15&lt;2025+$W16,$O16+_xlfn.XLOOKUP(_xlfn.XLOOKUP($B16,Lookups!$A$3:$A$17,Lookups!$B$3:$B$17),'VT CHS Emissions Schedule'!$A:$A,'VT CHS Emissions Schedule'!Z:Z),0)</f>
        <v>0</v>
      </c>
      <c r="BH16" s="66">
        <f>IF(BH$15&lt;2025+$W16,$O16+_xlfn.XLOOKUP(_xlfn.XLOOKUP($B16,Lookups!$A$3:$A$17,Lookups!$B$3:$B$17),'VT CHS Emissions Schedule'!$A:$A,'VT CHS Emissions Schedule'!AA:AA),0)</f>
        <v>0</v>
      </c>
      <c r="BI16" s="66">
        <f>IF(BI$15&lt;2025+$W16,$O16+_xlfn.XLOOKUP(_xlfn.XLOOKUP($B16,Lookups!$A$3:$A$17,Lookups!$B$3:$B$17),'VT CHS Emissions Schedule'!$A:$A,'VT CHS Emissions Schedule'!AB:AB),0)</f>
        <v>0</v>
      </c>
      <c r="BJ16" s="66">
        <f>IF(BJ$15&lt;2025+$W16,$O16+_xlfn.XLOOKUP(_xlfn.XLOOKUP($B16,Lookups!$A$3:$A$17,Lookups!$B$3:$B$17),'VT CHS Emissions Schedule'!$A:$A,'VT CHS Emissions Schedule'!AC:AC),0)</f>
        <v>0</v>
      </c>
      <c r="BK16" s="66">
        <f>IF(BK$15&lt;2025+$W16,IFERROR(IF($C16="Oil",$S16,IF($C16="Propane",$R16,IF($C16="Wood, commercial",$T16,0)))+_xlfn.XLOOKUP(_xlfn.XLOOKUP($C16,Lookups!$A$3:$A$17,Lookups!$B$3:$B$17),'VT CHS Emissions Schedule'!$A:$A,'VT CHS Emissions Schedule'!D:D),"blended"),0)</f>
        <v>83.675780127206039</v>
      </c>
      <c r="BL16" s="66">
        <f>IF(BL$15&lt;2025+$W16,IFERROR(IF($C16="Oil",$S16,IF($C16="Propane",$R16,IF($C16="Wood, commercial",$T16,0)))+_xlfn.XLOOKUP(_xlfn.XLOOKUP($C16,Lookups!$A$3:$A$17,Lookups!$B$3:$B$17),'VT CHS Emissions Schedule'!$A:$A,'VT CHS Emissions Schedule'!E:E),"blended"),0)</f>
        <v>83.675780127206039</v>
      </c>
      <c r="BM16" s="66">
        <f>IF(BM$15&lt;2025+$W16,IFERROR(IF($C16="Oil",$S16,IF($C16="Propane",$R16,IF($C16="Wood, commercial",$T16,0)))+_xlfn.XLOOKUP(_xlfn.XLOOKUP($C16,Lookups!$A$3:$A$17,Lookups!$B$3:$B$17),'VT CHS Emissions Schedule'!$A:$A,'VT CHS Emissions Schedule'!F:F),"blended"),0)</f>
        <v>83.675780127206039</v>
      </c>
      <c r="BN16" s="66">
        <f>IF(BN$15&lt;2025+$W16,IFERROR(IF($C16="Oil",$S16,IF($C16="Propane",$R16,IF($C16="Wood, commercial",$T16,0)))+_xlfn.XLOOKUP(_xlfn.XLOOKUP($C16,Lookups!$A$3:$A$17,Lookups!$B$3:$B$17),'VT CHS Emissions Schedule'!$A:$A,'VT CHS Emissions Schedule'!G:G),"blended"),0)</f>
        <v>83.675780127206039</v>
      </c>
      <c r="BO16" s="66">
        <f>IF(BO$15&lt;2025+$W16,IFERROR(IF($C16="Oil",$S16,IF($C16="Propane",$R16,IF($C16="Wood, commercial",$T16,0)))+_xlfn.XLOOKUP(_xlfn.XLOOKUP($C16,Lookups!$A$3:$A$17,Lookups!$B$3:$B$17),'VT CHS Emissions Schedule'!$A:$A,'VT CHS Emissions Schedule'!H:H),"blended"),0)</f>
        <v>83.675780127206039</v>
      </c>
      <c r="BP16" s="66">
        <f>IF(BP$15&lt;2025+$W16,IFERROR(IF($C16="Oil",$S16,IF($C16="Propane",$R16,IF($C16="Wood, commercial",$T16,0)))+_xlfn.XLOOKUP(_xlfn.XLOOKUP($C16,Lookups!$A$3:$A$17,Lookups!$B$3:$B$17),'VT CHS Emissions Schedule'!$A:$A,'VT CHS Emissions Schedule'!I:I),"blended"),0)</f>
        <v>83.14068089442506</v>
      </c>
      <c r="BQ16" s="66">
        <f>IF(BQ$15&lt;2025+$W16,IFERROR(IF($C16="Oil",$S16,IF($C16="Propane",$R16,IF($C16="Wood, commercial",$T16,0)))+_xlfn.XLOOKUP(_xlfn.XLOOKUP($C16,Lookups!$A$3:$A$17,Lookups!$B$3:$B$17),'VT CHS Emissions Schedule'!$A:$A,'VT CHS Emissions Schedule'!J:J),"blended"),0)</f>
        <v>83.14068089442506</v>
      </c>
      <c r="BR16" s="66">
        <f>IF(BR$15&lt;2025+$W16,IFERROR(IF($C16="Oil",$S16,IF($C16="Propane",$R16,IF($C16="Wood, commercial",$T16,0)))+_xlfn.XLOOKUP(_xlfn.XLOOKUP($C16,Lookups!$A$3:$A$17,Lookups!$B$3:$B$17),'VT CHS Emissions Schedule'!$A:$A,'VT CHS Emissions Schedule'!K:K),"blended"),0)</f>
        <v>83.14068089442506</v>
      </c>
      <c r="BS16" s="66">
        <f>IF(BS$15&lt;2025+$W16,IFERROR(IF($C16="Oil",$S16,IF($C16="Propane",$R16,IF($C16="Wood, commercial",$T16,0)))+_xlfn.XLOOKUP(_xlfn.XLOOKUP($C16,Lookups!$A$3:$A$17,Lookups!$B$3:$B$17),'VT CHS Emissions Schedule'!$A:$A,'VT CHS Emissions Schedule'!L:L),"blended"),0)</f>
        <v>83.14068089442506</v>
      </c>
      <c r="BT16" s="66">
        <f>IF(BT$15&lt;2025+$W16,IFERROR(IF($C16="Oil",$S16,IF($C16="Propane",$R16,IF($C16="Wood, commercial",$T16,0)))+_xlfn.XLOOKUP(_xlfn.XLOOKUP($C16,Lookups!$A$3:$A$17,Lookups!$B$3:$B$17),'VT CHS Emissions Schedule'!$A:$A,'VT CHS Emissions Schedule'!M:M),"blended"),0)</f>
        <v>83.14068089442506</v>
      </c>
      <c r="BU16" s="66">
        <f>IF(BU$15&lt;2025+$W16,IFERROR(IF($C16="Oil",$S16,IF($C16="Propane",$R16,IF($C16="Wood, commercial",$T16,0)))+_xlfn.XLOOKUP(_xlfn.XLOOKUP($C16,Lookups!$A$3:$A$17,Lookups!$B$3:$B$17),'VT CHS Emissions Schedule'!$A:$A,'VT CHS Emissions Schedule'!N:N),"blended"),0)</f>
        <v>83.051578312022372</v>
      </c>
      <c r="BV16" s="66">
        <f>IF(BV$15&lt;2025+$W16,IFERROR(IF($C16="Oil",$S16,IF($C16="Propane",$R16,IF($C16="Wood, commercial",$T16,0)))+_xlfn.XLOOKUP(_xlfn.XLOOKUP($C16,Lookups!$A$3:$A$17,Lookups!$B$3:$B$17),'VT CHS Emissions Schedule'!$A:$A,'VT CHS Emissions Schedule'!O:O),"blended"),0)</f>
        <v>83.051578312022372</v>
      </c>
      <c r="BW16" s="66">
        <f>IF(BW$15&lt;2025+$W16,IFERROR(IF($C16="Oil",$S16,IF($C16="Propane",$R16,IF($C16="Wood, commercial",$T16,0)))+_xlfn.XLOOKUP(_xlfn.XLOOKUP($C16,Lookups!$A$3:$A$17,Lookups!$B$3:$B$17),'VT CHS Emissions Schedule'!$A:$A,'VT CHS Emissions Schedule'!P:P),"blended"),0)</f>
        <v>0</v>
      </c>
      <c r="BX16" s="66">
        <f>IF(BX$15&lt;2025+$W16,IFERROR(IF($C16="Oil",$S16,IF($C16="Propane",$R16,IF($C16="Wood, commercial",$T16,0)))+_xlfn.XLOOKUP(_xlfn.XLOOKUP($C16,Lookups!$A$3:$A$17,Lookups!$B$3:$B$17),'VT CHS Emissions Schedule'!$A:$A,'VT CHS Emissions Schedule'!Q:Q),"blended"),0)</f>
        <v>0</v>
      </c>
      <c r="BY16" s="66">
        <f>IF(BY$15&lt;2025+$W16,IFERROR(IF($C16="Oil",$S16,IF($C16="Propane",$R16,IF($C16="Wood, commercial",$T16,0)))+_xlfn.XLOOKUP(_xlfn.XLOOKUP($C16,Lookups!$A$3:$A$17,Lookups!$B$3:$B$17),'VT CHS Emissions Schedule'!$A:$A,'VT CHS Emissions Schedule'!R:R),"blended"),0)</f>
        <v>0</v>
      </c>
      <c r="BZ16" s="66">
        <f>IF(BZ$15&lt;2025+$W16,IFERROR(IF($C16="Oil",$S16,IF($C16="Propane",$R16,IF($C16="Wood, commercial",$T16,0)))+_xlfn.XLOOKUP(_xlfn.XLOOKUP($C16,Lookups!$A$3:$A$17,Lookups!$B$3:$B$17),'VT CHS Emissions Schedule'!$A:$A,'VT CHS Emissions Schedule'!S:S),"blended"),0)</f>
        <v>0</v>
      </c>
      <c r="CA16" s="66">
        <f>IF(CA$15&lt;2025+$W16,IFERROR(IF($C16="Oil",$S16,IF($C16="Propane",$R16,IF($C16="Wood, commercial",$T16,0)))+_xlfn.XLOOKUP(_xlfn.XLOOKUP($C16,Lookups!$A$3:$A$17,Lookups!$B$3:$B$17),'VT CHS Emissions Schedule'!$A:$A,'VT CHS Emissions Schedule'!T:T),"blended"),0)</f>
        <v>0</v>
      </c>
      <c r="CB16" s="66">
        <f>IF(CB$15&lt;2025+$W16,IFERROR(IF($C16="Oil",$S16,IF($C16="Propane",$R16,IF($C16="Wood, commercial",$T16,0)))+_xlfn.XLOOKUP(_xlfn.XLOOKUP($C16,Lookups!$A$3:$A$17,Lookups!$B$3:$B$17),'VT CHS Emissions Schedule'!$A:$A,'VT CHS Emissions Schedule'!U:U),"blended"),0)</f>
        <v>0</v>
      </c>
      <c r="CC16" s="66">
        <f>IF(CC$15&lt;2025+$W16,IFERROR(IF($C16="Oil",$S16,IF($C16="Propane",$R16,IF($C16="Wood, commercial",$T16,0)))+_xlfn.XLOOKUP(_xlfn.XLOOKUP($C16,Lookups!$A$3:$A$17,Lookups!$B$3:$B$17),'VT CHS Emissions Schedule'!$A:$A,'VT CHS Emissions Schedule'!V:V),"blended"),0)</f>
        <v>0</v>
      </c>
      <c r="CD16" s="66">
        <f>IF(CD$15&lt;2025+$W16,IFERROR(IF($C16="Oil",$S16,IF($C16="Propane",$R16,IF($C16="Wood, commercial",$T16,0)))+_xlfn.XLOOKUP(_xlfn.XLOOKUP($C16,Lookups!$A$3:$A$17,Lookups!$B$3:$B$17),'VT CHS Emissions Schedule'!$A:$A,'VT CHS Emissions Schedule'!W:W),"blended"),0)</f>
        <v>0</v>
      </c>
      <c r="CE16" s="66">
        <f>IF(CE$15&lt;2025+$W16,IFERROR(IF($C16="Oil",$S16,IF($C16="Propane",$R16,IF($C16="Wood, commercial",$T16,0)))+_xlfn.XLOOKUP(_xlfn.XLOOKUP($C16,Lookups!$A$3:$A$17,Lookups!$B$3:$B$17),'VT CHS Emissions Schedule'!$A:$A,'VT CHS Emissions Schedule'!X:X),"blended"),0)</f>
        <v>0</v>
      </c>
      <c r="CF16" s="66">
        <f>IF(CF$15&lt;2025+$W16,IFERROR(IF($C16="Oil",$S16,IF($C16="Propane",$R16,IF($C16="Wood, commercial",$T16,0)))+_xlfn.XLOOKUP(_xlfn.XLOOKUP($C16,Lookups!$A$3:$A$17,Lookups!$B$3:$B$17),'VT CHS Emissions Schedule'!$A:$A,'VT CHS Emissions Schedule'!Y:Y),"blended"),0)</f>
        <v>0</v>
      </c>
      <c r="CG16" s="66">
        <f>IF(CG$15&lt;2025+$W16,IFERROR(IF($C16="Oil",$S16,IF($C16="Propane",$R16,IF($C16="Wood, commercial",$T16,0)))+_xlfn.XLOOKUP(_xlfn.XLOOKUP($C16,Lookups!$A$3:$A$17,Lookups!$B$3:$B$17),'VT CHS Emissions Schedule'!$A:$A,'VT CHS Emissions Schedule'!Z:Z),"blended"),0)</f>
        <v>0</v>
      </c>
      <c r="CH16" s="66">
        <f>IF(CH$15&lt;2025+$W16,IFERROR(IF($C16="Oil",$S16,IF($C16="Propane",$R16,IF($C16="Wood, commercial",$T16,0)))+_xlfn.XLOOKUP(_xlfn.XLOOKUP($C16,Lookups!$A$3:$A$17,Lookups!$B$3:$B$17),'VT CHS Emissions Schedule'!$A:$A,'VT CHS Emissions Schedule'!AA:AA),"blended"),0)</f>
        <v>0</v>
      </c>
      <c r="CI16" s="66">
        <f>IF(CI$15&lt;2025+$W16,IFERROR(IF($C16="Oil",$S16,IF($C16="Propane",$R16,IF($C16="Wood, commercial",$T16,0)))+_xlfn.XLOOKUP(_xlfn.XLOOKUP($C16,Lookups!$A$3:$A$17,Lookups!$B$3:$B$17),'VT CHS Emissions Schedule'!$A:$A,'VT CHS Emissions Schedule'!AB:AB),"blended"),0)</f>
        <v>0</v>
      </c>
      <c r="CJ16" s="66">
        <f>IF(CJ$15&lt;2025+$W16,IFERROR(IF($C16="Oil",$S16,IF($C16="Propane",$R16,IF($C16="Wood, commercial",$T16,0)))+_xlfn.XLOOKUP(_xlfn.XLOOKUP($C16,Lookups!$A$3:$A$17,Lookups!$B$3:$B$17),'VT CHS Emissions Schedule'!$A:$A,'VT CHS Emissions Schedule'!AC:AC),"blended"),0)</f>
        <v>0</v>
      </c>
      <c r="CK16" s="63">
        <f>IF(CK$15&lt;2025+$W16,(IF($B16="Oil",($Z16/$Y$53)*AK16,IF($B16="Propane",($Z16/$Y$54)*AK16,IF($B16="Natural Gas",(($Z16/$Y$55)*AK16)/(1-$N16),IF($B16="Electricity",0,((($X$53*$Z16*('VT CHS Emissions Schedule'!D$8+$S16))/$Y$53)+(($X$54*$Z16*('VT CHS Emissions Schedule'!D$9+$R16))/$Y$54)+(($X$55*$Z16*'VT CHS Emissions Schedule'!D$7)/$Y$55)/(1-$Q16)+(($X$56*$Z16*'VT CHS Emissions Schedule'!D$5)/$Y$56)/(1-$P16))))))-(($Z16/$Y16)*'VT CHS Emissions Schedule'!D$5)/(1-$P16))+IF($C16="Propane",($U16/$Y$62)*BK16,IF($C16="Oil",($U16/$Y$61)*BK16,IF($C16="Natural Gas",($U16/$Y$63)*(BK16/(1-$Q16)),IF($C16="Electricity",($U16/$Y$64)*(BK16/(1-$P16)),IF($C16="Wood, commercial",$U16*(BK16+$T16),(($X$61*$U16*('VT CHS Emissions Schedule'!D$8+$S16))/$Y$61)+(($X$62*$U16*('VT CHS Emissions Schedule'!D$9+$R16))/$Y$62)+(($X$63*$U16*'VT CHS Emissions Schedule'!D$7)/$Y$63)/(1-$Q16)+(($X$64*$U16*'VT CHS Emissions Schedule'!D$5)/$Y$64)/(1-$P16)+(($X$65*$U16*('VT CHS Emissions Schedule'!D$36+$T16))/$Y$65)))))),0)</f>
        <v>959707.35425189673</v>
      </c>
      <c r="CL16" s="63">
        <f>IF(CL$15&lt;2025+$W16,(IF($B16="Oil",($Z16/$Y$53)*AL16,IF($B16="Propane",($Z16/$Y$54)*AL16,IF($B16="Natural Gas",(($Z16/$Y$55)*AL16)/(1-$N16),IF($B16="Electricity",0,((($X$53*$Z16*('VT CHS Emissions Schedule'!E$8+$S16))/$Y$53)+(($X$54*$Z16*('VT CHS Emissions Schedule'!E$9+$R16))/$Y$54)+(($X$55*$Z16*'VT CHS Emissions Schedule'!E$7)/$Y$55)/(1-$Q16)+(($X$56*$Z16*'VT CHS Emissions Schedule'!E$5)/$Y$56)/(1-$P16))))))-(($Z16/$Y16)*'VT CHS Emissions Schedule'!E$5)/(1-$P16))+IF($C16="Propane",($U16/$Y$62)*BL16,IF($C16="Oil",($U16/$Y$61)*BL16,IF($C16="Natural Gas",($U16/$Y$63)*(BL16/(1-$Q16)),IF($C16="Electricity",($U16/$Y$64)*(BL16/(1-$P16)),IF($C16="Wood, commercial",$U16*(BL16+$T16),(($X$61*$U16*('VT CHS Emissions Schedule'!E$8+$S16))/$Y$61)+(($X$62*$U16*('VT CHS Emissions Schedule'!E$9+$R16))/$Y$62)+(($X$63*$U16*'VT CHS Emissions Schedule'!E$7)/$Y$63)/(1-$Q16)+(($X$64*$U16*'VT CHS Emissions Schedule'!E$5)/$Y$64)/(1-$P16)+(($X$65*$U16*('VT CHS Emissions Schedule'!E$36+$T16))/$Y$65)))))),0)</f>
        <v>1031858.9682995558</v>
      </c>
      <c r="CM16" s="63">
        <f>IF(CM$15&lt;2025+$W16,(IF($B16="Oil",($Z16/$Y$53)*AM16,IF($B16="Propane",($Z16/$Y$54)*AM16,IF($B16="Natural Gas",(($Z16/$Y$55)*AM16)/(1-$N16),IF($B16="Electricity",0,((($X$53*$Z16*('VT CHS Emissions Schedule'!F$8+$S16))/$Y$53)+(($X$54*$Z16*('VT CHS Emissions Schedule'!F$9+$R16))/$Y$54)+(($X$55*$Z16*'VT CHS Emissions Schedule'!F$7)/$Y$55)/(1-$Q16)+(($X$56*$Z16*'VT CHS Emissions Schedule'!F$5)/$Y$56)/(1-$P16))))))-(($Z16/$Y16)*'VT CHS Emissions Schedule'!F$5)/(1-$P16))+IF($C16="Propane",($U16/$Y$62)*BM16,IF($C16="Oil",($U16/$Y$61)*BM16,IF($C16="Natural Gas",($U16/$Y$63)*(BM16/(1-$Q16)),IF($C16="Electricity",($U16/$Y$64)*(BM16/(1-$P16)),IF($C16="Wood, commercial",$U16*(BM16+$T16),(($X$61*$U16*('VT CHS Emissions Schedule'!F$8+$S16))/$Y$61)+(($X$62*$U16*('VT CHS Emissions Schedule'!F$9+$R16))/$Y$62)+(($X$63*$U16*'VT CHS Emissions Schedule'!F$7)/$Y$63)/(1-$Q16)+(($X$64*$U16*'VT CHS Emissions Schedule'!F$5)/$Y$64)/(1-$P16)+(($X$65*$U16*('VT CHS Emissions Schedule'!F$36+$T16))/$Y$65)))))),0)</f>
        <v>1104010.5823472149</v>
      </c>
      <c r="CN16" s="63">
        <f>IF(CN$15&lt;2025+$W16,(IF($B16="Oil",($Z16/$Y$53)*AN16,IF($B16="Propane",($Z16/$Y$54)*AN16,IF($B16="Natural Gas",(($Z16/$Y$55)*AN16)/(1-$N16),IF($B16="Electricity",0,((($X$53*$Z16*('VT CHS Emissions Schedule'!G$8+$S16))/$Y$53)+(($X$54*$Z16*('VT CHS Emissions Schedule'!G$9+$R16))/$Y$54)+(($X$55*$Z16*'VT CHS Emissions Schedule'!G$7)/$Y$55)/(1-$Q16)+(($X$56*$Z16*'VT CHS Emissions Schedule'!G$5)/$Y$56)/(1-$P16))))))-(($Z16/$Y16)*'VT CHS Emissions Schedule'!G$5)/(1-$P16))+IF($C16="Propane",($U16/$Y$62)*BN16,IF($C16="Oil",($U16/$Y$61)*BN16,IF($C16="Natural Gas",($U16/$Y$63)*(BN16/(1-$Q16)),IF($C16="Electricity",($U16/$Y$64)*(BN16/(1-$P16)),IF($C16="Wood, commercial",$U16*(BN16+$T16),(($X$61*$U16*('VT CHS Emissions Schedule'!G$8+$S16))/$Y$61)+(($X$62*$U16*('VT CHS Emissions Schedule'!G$9+$R16))/$Y$62)+(($X$63*$U16*'VT CHS Emissions Schedule'!G$7)/$Y$63)/(1-$Q16)+(($X$64*$U16*'VT CHS Emissions Schedule'!G$5)/$Y$64)/(1-$P16)+(($X$65*$U16*('VT CHS Emissions Schedule'!G$36+$T16))/$Y$65)))))),0)</f>
        <v>1176162.196394874</v>
      </c>
      <c r="CO16" s="63">
        <f>IF(CO$15&lt;2025+$W16,(IF($B16="Oil",($Z16/$Y$53)*AO16,IF($B16="Propane",($Z16/$Y$54)*AO16,IF($B16="Natural Gas",(($Z16/$Y$55)*AO16)/(1-$N16),IF($B16="Electricity",0,((($X$53*$Z16*('VT CHS Emissions Schedule'!H$8+$S16))/$Y$53)+(($X$54*$Z16*('VT CHS Emissions Schedule'!H$9+$R16))/$Y$54)+(($X$55*$Z16*'VT CHS Emissions Schedule'!H$7)/$Y$55)/(1-$Q16)+(($X$56*$Z16*'VT CHS Emissions Schedule'!H$5)/$Y$56)/(1-$P16))))))-(($Z16/$Y16)*'VT CHS Emissions Schedule'!H$5)/(1-$P16))+IF($C16="Propane",($U16/$Y$62)*BO16,IF($C16="Oil",($U16/$Y$61)*BO16,IF($C16="Natural Gas",($U16/$Y$63)*(BO16/(1-$Q16)),IF($C16="Electricity",($U16/$Y$64)*(BO16/(1-$P16)),IF($C16="Wood, commercial",$U16*(BO16+$T16),(($X$61*$U16*('VT CHS Emissions Schedule'!H$8+$S16))/$Y$61)+(($X$62*$U16*('VT CHS Emissions Schedule'!H$9+$R16))/$Y$62)+(($X$63*$U16*'VT CHS Emissions Schedule'!H$7)/$Y$63)/(1-$Q16)+(($X$64*$U16*'VT CHS Emissions Schedule'!H$5)/$Y$64)/(1-$P16)+(($X$65*$U16*('VT CHS Emissions Schedule'!H$36+$T16))/$Y$65)))))),0)</f>
        <v>1248313.8104425336</v>
      </c>
      <c r="CP16" s="63">
        <f>IF(CP$15&lt;2025+$W16,(IF($B16="Oil",($Z16/$Y$53)*AP16,IF($B16="Propane",($Z16/$Y$54)*AP16,IF($B16="Natural Gas",(($Z16/$Y$55)*AP16)/(1-$N16),IF($B16="Electricity",0,((($X$53*$Z16*('VT CHS Emissions Schedule'!I$8+$S16))/$Y$53)+(($X$54*$Z16*('VT CHS Emissions Schedule'!I$9+$R16))/$Y$54)+(($X$55*$Z16*'VT CHS Emissions Schedule'!I$7)/$Y$55)/(1-$Q16)+(($X$56*$Z16*'VT CHS Emissions Schedule'!I$5)/$Y$56)/(1-$P16))))))-(($Z16/$Y16)*'VT CHS Emissions Schedule'!I$5)/(1-$P16))+IF($C16="Propane",($U16/$Y$62)*BP16,IF($C16="Oil",($U16/$Y$61)*BP16,IF($C16="Natural Gas",($U16/$Y$63)*(BP16/(1-$Q16)),IF($C16="Electricity",($U16/$Y$64)*(BP16/(1-$P16)),IF($C16="Wood, commercial",$U16*(BP16+$T16),(($X$61*$U16*('VT CHS Emissions Schedule'!I$8+$S16))/$Y$61)+(($X$62*$U16*('VT CHS Emissions Schedule'!I$9+$R16))/$Y$62)+(($X$63*$U16*'VT CHS Emissions Schedule'!I$7)/$Y$63)/(1-$Q16)+(($X$64*$U16*'VT CHS Emissions Schedule'!I$5)/$Y$64)/(1-$P16)+(($X$65*$U16*('VT CHS Emissions Schedule'!I$36+$T16))/$Y$65)))))),0)</f>
        <v>1307692.5893205234</v>
      </c>
      <c r="CQ16" s="63">
        <f>IF(CQ$15&lt;2025+$W16,(IF($B16="Oil",($Z16/$Y$53)*AQ16,IF($B16="Propane",($Z16/$Y$54)*AQ16,IF($B16="Natural Gas",(($Z16/$Y$55)*AQ16)/(1-$N16),IF($B16="Electricity",0,((($X$53*$Z16*('VT CHS Emissions Schedule'!J$8+$S16))/$Y$53)+(($X$54*$Z16*('VT CHS Emissions Schedule'!J$9+$R16))/$Y$54)+(($X$55*$Z16*'VT CHS Emissions Schedule'!J$7)/$Y$55)/(1-$Q16)+(($X$56*$Z16*'VT CHS Emissions Schedule'!J$5)/$Y$56)/(1-$P16))))))-(($Z16/$Y16)*'VT CHS Emissions Schedule'!J$5)/(1-$P16))+IF($C16="Propane",($U16/$Y$62)*BQ16,IF($C16="Oil",($U16/$Y$61)*BQ16,IF($C16="Natural Gas",($U16/$Y$63)*(BQ16/(1-$Q16)),IF($C16="Electricity",($U16/$Y$64)*(BQ16/(1-$P16)),IF($C16="Wood, commercial",$U16*(BQ16+$T16),(($X$61*$U16*('VT CHS Emissions Schedule'!J$8+$S16))/$Y$61)+(($X$62*$U16*('VT CHS Emissions Schedule'!J$9+$R16))/$Y$62)+(($X$63*$U16*'VT CHS Emissions Schedule'!J$7)/$Y$63)/(1-$Q16)+(($X$64*$U16*'VT CHS Emissions Schedule'!J$5)/$Y$64)/(1-$P16)+(($X$65*$U16*('VT CHS Emissions Schedule'!J$36+$T16))/$Y$65)))))),0)</f>
        <v>1379844.2033681821</v>
      </c>
      <c r="CR16" s="63">
        <f>IF(CR$15&lt;2025+$W16,(IF($B16="Oil",($Z16/$Y$53)*AR16,IF($B16="Propane",($Z16/$Y$54)*AR16,IF($B16="Natural Gas",(($Z16/$Y$55)*AR16)/(1-$N16),IF($B16="Electricity",0,((($X$53*$Z16*('VT CHS Emissions Schedule'!K$8+$S16))/$Y$53)+(($X$54*$Z16*('VT CHS Emissions Schedule'!K$9+$R16))/$Y$54)+(($X$55*$Z16*'VT CHS Emissions Schedule'!K$7)/$Y$55)/(1-$Q16)+(($X$56*$Z16*'VT CHS Emissions Schedule'!K$5)/$Y$56)/(1-$P16))))))-(($Z16/$Y16)*'VT CHS Emissions Schedule'!K$5)/(1-$P16))+IF($C16="Propane",($U16/$Y$62)*BR16,IF($C16="Oil",($U16/$Y$61)*BR16,IF($C16="Natural Gas",($U16/$Y$63)*(BR16/(1-$Q16)),IF($C16="Electricity",($U16/$Y$64)*(BR16/(1-$P16)),IF($C16="Wood, commercial",$U16*(BR16+$T16),(($X$61*$U16*('VT CHS Emissions Schedule'!K$8+$S16))/$Y$61)+(($X$62*$U16*('VT CHS Emissions Schedule'!K$9+$R16))/$Y$62)+(($X$63*$U16*'VT CHS Emissions Schedule'!K$7)/$Y$63)/(1-$Q16)+(($X$64*$U16*'VT CHS Emissions Schedule'!K$5)/$Y$64)/(1-$P16)+(($X$65*$U16*('VT CHS Emissions Schedule'!K$36+$T16))/$Y$65)))))),0)</f>
        <v>1451995.8174158412</v>
      </c>
      <c r="CS16" s="63">
        <f>IF(CS$15&lt;2025+$W16,(IF($B16="Oil",($Z16/$Y$53)*AS16,IF($B16="Propane",($Z16/$Y$54)*AS16,IF($B16="Natural Gas",(($Z16/$Y$55)*AS16)/(1-$N16),IF($B16="Electricity",0,((($X$53*$Z16*('VT CHS Emissions Schedule'!L$8+$S16))/$Y$53)+(($X$54*$Z16*('VT CHS Emissions Schedule'!L$9+$R16))/$Y$54)+(($X$55*$Z16*'VT CHS Emissions Schedule'!L$7)/$Y$55)/(1-$Q16)+(($X$56*$Z16*'VT CHS Emissions Schedule'!L$5)/$Y$56)/(1-$P16))))))-(($Z16/$Y16)*'VT CHS Emissions Schedule'!L$5)/(1-$P16))+IF($C16="Propane",($U16/$Y$62)*BS16,IF($C16="Oil",($U16/$Y$61)*BS16,IF($C16="Natural Gas",($U16/$Y$63)*(BS16/(1-$Q16)),IF($C16="Electricity",($U16/$Y$64)*(BS16/(1-$P16)),IF($C16="Wood, commercial",$U16*(BS16+$T16),(($X$61*$U16*('VT CHS Emissions Schedule'!L$8+$S16))/$Y$61)+(($X$62*$U16*('VT CHS Emissions Schedule'!L$9+$R16))/$Y$62)+(($X$63*$U16*'VT CHS Emissions Schedule'!L$7)/$Y$63)/(1-$Q16)+(($X$64*$U16*'VT CHS Emissions Schedule'!L$5)/$Y$64)/(1-$P16)+(($X$65*$U16*('VT CHS Emissions Schedule'!L$36+$T16))/$Y$65)))))),0)</f>
        <v>1524147.4314635003</v>
      </c>
      <c r="CT16" s="63">
        <f>IF(CT$15&lt;2025+$W16,(IF($B16="Oil",($Z16/$Y$53)*AT16,IF($B16="Propane",($Z16/$Y$54)*AT16,IF($B16="Natural Gas",(($Z16/$Y$55)*AT16)/(1-$N16),IF($B16="Electricity",0,((($X$53*$Z16*('VT CHS Emissions Schedule'!M$8+$S16))/$Y$53)+(($X$54*$Z16*('VT CHS Emissions Schedule'!M$9+$R16))/$Y$54)+(($X$55*$Z16*'VT CHS Emissions Schedule'!M$7)/$Y$55)/(1-$Q16)+(($X$56*$Z16*'VT CHS Emissions Schedule'!M$5)/$Y$56)/(1-$P16))))))-(($Z16/$Y16)*'VT CHS Emissions Schedule'!M$5)/(1-$P16))+IF($C16="Propane",($U16/$Y$62)*BT16,IF($C16="Oil",($U16/$Y$61)*BT16,IF($C16="Natural Gas",($U16/$Y$63)*(BT16/(1-$Q16)),IF($C16="Electricity",($U16/$Y$64)*(BT16/(1-$P16)),IF($C16="Wood, commercial",$U16*(BT16+$T16),(($X$61*$U16*('VT CHS Emissions Schedule'!M$8+$S16))/$Y$61)+(($X$62*$U16*('VT CHS Emissions Schedule'!M$9+$R16))/$Y$62)+(($X$63*$U16*'VT CHS Emissions Schedule'!M$7)/$Y$63)/(1-$Q16)+(($X$64*$U16*'VT CHS Emissions Schedule'!M$5)/$Y$64)/(1-$P16)+(($X$65*$U16*('VT CHS Emissions Schedule'!M$36+$T16))/$Y$65)))))),0)</f>
        <v>1596299.0455111598</v>
      </c>
      <c r="CU16" s="63">
        <f>IF(CU$15&lt;2025+$W16,(IF($B16="Oil",($Z16/$Y$53)*AU16,IF($B16="Propane",($Z16/$Y$54)*AU16,IF($B16="Natural Gas",(($Z16/$Y$55)*AU16)/(1-$N16),IF($B16="Electricity",0,((($X$53*$Z16*('VT CHS Emissions Schedule'!N$8+$S16))/$Y$53)+(($X$54*$Z16*('VT CHS Emissions Schedule'!N$9+$R16))/$Y$54)+(($X$55*$Z16*'VT CHS Emissions Schedule'!N$7)/$Y$55)/(1-$Q16)+(($X$56*$Z16*'VT CHS Emissions Schedule'!N$5)/$Y$56)/(1-$P16))))))-(($Z16/$Y16)*'VT CHS Emissions Schedule'!N$5)/(1-$P16))+IF($C16="Propane",($U16/$Y$62)*BU16,IF($C16="Oil",($U16/$Y$61)*BU16,IF($C16="Natural Gas",($U16/$Y$63)*(BU16/(1-$Q16)),IF($C16="Electricity",($U16/$Y$64)*(BU16/(1-$P16)),IF($C16="Wood, commercial",$U16*(BU16+$T16),(($X$61*$U16*('VT CHS Emissions Schedule'!N$8+$S16))/$Y$61)+(($X$62*$U16*('VT CHS Emissions Schedule'!N$9+$R16))/$Y$62)+(($X$63*$U16*'VT CHS Emissions Schedule'!N$7)/$Y$63)/(1-$Q16)+(($X$64*$U16*'VT CHS Emissions Schedule'!N$5)/$Y$64)/(1-$P16)+(($X$65*$U16*('VT CHS Emissions Schedule'!N$36+$T16))/$Y$65)))))),0)</f>
        <v>1666323.7781721519</v>
      </c>
      <c r="CV16" s="63">
        <f>IF(CV$15&lt;2025+$W16,(IF($B16="Oil",($Z16/$Y$53)*AV16,IF($B16="Propane",($Z16/$Y$54)*AV16,IF($B16="Natural Gas",(($Z16/$Y$55)*AV16)/(1-$N16),IF($B16="Electricity",0,((($X$53*$Z16*('VT CHS Emissions Schedule'!O$8+$S16))/$Y$53)+(($X$54*$Z16*('VT CHS Emissions Schedule'!O$9+$R16))/$Y$54)+(($X$55*$Z16*'VT CHS Emissions Schedule'!O$7)/$Y$55)/(1-$Q16)+(($X$56*$Z16*'VT CHS Emissions Schedule'!O$5)/$Y$56)/(1-$P16))))))-(($Z16/$Y16)*'VT CHS Emissions Schedule'!O$5)/(1-$P16))+IF($C16="Propane",($U16/$Y$62)*BV16,IF($C16="Oil",($U16/$Y$61)*BV16,IF($C16="Natural Gas",($U16/$Y$63)*(BV16/(1-$Q16)),IF($C16="Electricity",($U16/$Y$64)*(BV16/(1-$P16)),IF($C16="Wood, commercial",$U16*(BV16+$T16),(($X$61*$U16*('VT CHS Emissions Schedule'!O$8+$S16))/$Y$61)+(($X$62*$U16*('VT CHS Emissions Schedule'!O$9+$R16))/$Y$62)+(($X$63*$U16*'VT CHS Emissions Schedule'!O$7)/$Y$63)/(1-$Q16)+(($X$64*$U16*'VT CHS Emissions Schedule'!O$5)/$Y$64)/(1-$P16)+(($X$65*$U16*('VT CHS Emissions Schedule'!O$36+$T16))/$Y$65)))))),0)</f>
        <v>1666323.7781721519</v>
      </c>
      <c r="CW16" s="63">
        <f>IF(CW$15&lt;2025+$W16,(IF($B16="Oil",($Z16/$Y$53)*AW16,IF($B16="Propane",($Z16/$Y$54)*AW16,IF($B16="Natural Gas",(($Z16/$Y$55)*AW16)/(1-$N16),IF($B16="Electricity",0,((($X$53*$Z16*('VT CHS Emissions Schedule'!P$8+$S16))/$Y$53)+(($X$54*$Z16*('VT CHS Emissions Schedule'!P$9+$R16))/$Y$54)+(($X$55*$Z16*'VT CHS Emissions Schedule'!P$7)/$Y$55)/(1-$Q16)+(($X$56*$Z16*'VT CHS Emissions Schedule'!P$5)/$Y$56)/(1-$P16))))))-(($Z16/$Y16)*'VT CHS Emissions Schedule'!P$5)/(1-$P16))+IF($C16="Propane",($U16/$Y$62)*BW16,IF($C16="Oil",($U16/$Y$61)*BW16,IF($C16="Natural Gas",($U16/$Y$63)*(BW16/(1-$Q16)),IF($C16="Electricity",($U16/$Y$64)*(BW16/(1-$P16)),IF($C16="Wood, commercial",$U16*(BW16+$T16),(($X$61*$U16*('VT CHS Emissions Schedule'!P$8+$S16))/$Y$61)+(($X$62*$U16*('VT CHS Emissions Schedule'!P$9+$R16))/$Y$62)+(($X$63*$U16*'VT CHS Emissions Schedule'!P$7)/$Y$63)/(1-$Q16)+(($X$64*$U16*'VT CHS Emissions Schedule'!P$5)/$Y$64)/(1-$P16)+(($X$65*$U16*('VT CHS Emissions Schedule'!P$36+$T16))/$Y$65)))))),0)</f>
        <v>0</v>
      </c>
      <c r="CX16" s="63">
        <f>IF(CX$15&lt;2025+$W16,(IF($B16="Oil",($Z16/$Y$53)*AX16,IF($B16="Propane",($Z16/$Y$54)*AX16,IF($B16="Natural Gas",(($Z16/$Y$55)*AX16)/(1-$N16),IF($B16="Electricity",0,((($X$53*$Z16*('VT CHS Emissions Schedule'!Q$8+$S16))/$Y$53)+(($X$54*$Z16*('VT CHS Emissions Schedule'!Q$9+$R16))/$Y$54)+(($X$55*$Z16*'VT CHS Emissions Schedule'!Q$7)/$Y$55)/(1-$Q16)+(($X$56*$Z16*'VT CHS Emissions Schedule'!Q$5)/$Y$56)/(1-$P16))))))-(($Z16/$Y16)*'VT CHS Emissions Schedule'!Q$5)/(1-$P16))+IF($C16="Propane",($U16/$Y$62)*BX16,IF($C16="Oil",($U16/$Y$61)*BX16,IF($C16="Natural Gas",($U16/$Y$63)*(BX16/(1-$Q16)),IF($C16="Electricity",($U16/$Y$64)*(BX16/(1-$P16)),IF($C16="Wood, commercial",$U16*(BX16+$T16),(($X$61*$U16*('VT CHS Emissions Schedule'!Q$8+$S16))/$Y$61)+(($X$62*$U16*('VT CHS Emissions Schedule'!Q$9+$R16))/$Y$62)+(($X$63*$U16*'VT CHS Emissions Schedule'!Q$7)/$Y$63)/(1-$Q16)+(($X$64*$U16*'VT CHS Emissions Schedule'!Q$5)/$Y$64)/(1-$P16)+(($X$65*$U16*('VT CHS Emissions Schedule'!Q$36+$T16))/$Y$65)))))),0)</f>
        <v>0</v>
      </c>
      <c r="CY16" s="63">
        <f>IF(CY$15&lt;2025+$W16,(IF($B16="Oil",($Z16/$Y$53)*AY16,IF($B16="Propane",($Z16/$Y$54)*AY16,IF($B16="Natural Gas",(($Z16/$Y$55)*AY16)/(1-$N16),IF($B16="Electricity",0,((($X$53*$Z16*('VT CHS Emissions Schedule'!R$8+$S16))/$Y$53)+(($X$54*$Z16*('VT CHS Emissions Schedule'!R$9+$R16))/$Y$54)+(($X$55*$Z16*'VT CHS Emissions Schedule'!R$7)/$Y$55)/(1-$Q16)+(($X$56*$Z16*'VT CHS Emissions Schedule'!R$5)/$Y$56)/(1-$P16))))))-(($Z16/$Y16)*'VT CHS Emissions Schedule'!R$5)/(1-$P16))+IF($C16="Propane",($U16/$Y$62)*BY16,IF($C16="Oil",($U16/$Y$61)*BY16,IF($C16="Natural Gas",($U16/$Y$63)*(BY16/(1-$Q16)),IF($C16="Electricity",($U16/$Y$64)*(BY16/(1-$P16)),IF($C16="Wood, commercial",$U16*(BY16+$T16),(($X$61*$U16*('VT CHS Emissions Schedule'!R$8+$S16))/$Y$61)+(($X$62*$U16*('VT CHS Emissions Schedule'!R$9+$R16))/$Y$62)+(($X$63*$U16*'VT CHS Emissions Schedule'!R$7)/$Y$63)/(1-$Q16)+(($X$64*$U16*'VT CHS Emissions Schedule'!R$5)/$Y$64)/(1-$P16)+(($X$65*$U16*('VT CHS Emissions Schedule'!R$36+$T16))/$Y$65)))))),0)</f>
        <v>0</v>
      </c>
      <c r="CZ16" s="63">
        <f>IF(CZ$15&lt;2025+$W16,(IF($B16="Oil",($Z16/$Y$53)*AZ16,IF($B16="Propane",($Z16/$Y$54)*AZ16,IF($B16="Natural Gas",(($Z16/$Y$55)*AZ16)/(1-$N16),IF($B16="Electricity",0,((($X$53*$Z16*('VT CHS Emissions Schedule'!S$8+$S16))/$Y$53)+(($X$54*$Z16*('VT CHS Emissions Schedule'!S$9+$R16))/$Y$54)+(($X$55*$Z16*'VT CHS Emissions Schedule'!S$7)/$Y$55)/(1-$Q16)+(($X$56*$Z16*'VT CHS Emissions Schedule'!S$5)/$Y$56)/(1-$P16))))))-(($Z16/$Y16)*'VT CHS Emissions Schedule'!S$5)/(1-$P16))+IF($C16="Propane",($U16/$Y$62)*BZ16,IF($C16="Oil",($U16/$Y$61)*BZ16,IF($C16="Natural Gas",($U16/$Y$63)*(BZ16/(1-$Q16)),IF($C16="Electricity",($U16/$Y$64)*(BZ16/(1-$P16)),IF($C16="Wood, commercial",$U16*(BZ16+$T16),(($X$61*$U16*('VT CHS Emissions Schedule'!S$8+$S16))/$Y$61)+(($X$62*$U16*('VT CHS Emissions Schedule'!S$9+$R16))/$Y$62)+(($X$63*$U16*'VT CHS Emissions Schedule'!S$7)/$Y$63)/(1-$Q16)+(($X$64*$U16*'VT CHS Emissions Schedule'!S$5)/$Y$64)/(1-$P16)+(($X$65*$U16*('VT CHS Emissions Schedule'!S$36+$T16))/$Y$65)))))),0)</f>
        <v>0</v>
      </c>
      <c r="DA16" s="63">
        <f>IF(DA$15&lt;2025+$W16,(IF($B16="Oil",($Z16/$Y$53)*BA16,IF($B16="Propane",($Z16/$Y$54)*BA16,IF($B16="Natural Gas",(($Z16/$Y$55)*BA16)/(1-$N16),IF($B16="Electricity",0,((($X$53*$Z16*('VT CHS Emissions Schedule'!T$8+$S16))/$Y$53)+(($X$54*$Z16*('VT CHS Emissions Schedule'!T$9+$R16))/$Y$54)+(($X$55*$Z16*'VT CHS Emissions Schedule'!T$7)/$Y$55)/(1-$Q16)+(($X$56*$Z16*'VT CHS Emissions Schedule'!T$5)/$Y$56)/(1-$P16))))))-(($Z16/$Y16)*'VT CHS Emissions Schedule'!T$5)/(1-$P16))+IF($C16="Propane",($U16/$Y$62)*CA16,IF($C16="Oil",($U16/$Y$61)*CA16,IF($C16="Natural Gas",($U16/$Y$63)*(CA16/(1-$Q16)),IF($C16="Electricity",($U16/$Y$64)*(CA16/(1-$P16)),IF($C16="Wood, commercial",$U16*(CA16+$T16),(($X$61*$U16*('VT CHS Emissions Schedule'!T$8+$S16))/$Y$61)+(($X$62*$U16*('VT CHS Emissions Schedule'!T$9+$R16))/$Y$62)+(($X$63*$U16*'VT CHS Emissions Schedule'!T$7)/$Y$63)/(1-$Q16)+(($X$64*$U16*'VT CHS Emissions Schedule'!T$5)/$Y$64)/(1-$P16)+(($X$65*$U16*('VT CHS Emissions Schedule'!T$36+$T16))/$Y$65)))))),0)</f>
        <v>0</v>
      </c>
      <c r="DB16" s="63">
        <f>IF(DB$15&lt;2025+$W16,(IF($B16="Oil",($Z16/$Y$53)*BB16,IF($B16="Propane",($Z16/$Y$54)*BB16,IF($B16="Natural Gas",(($Z16/$Y$55)*BB16)/(1-$N16),IF($B16="Electricity",0,((($X$53*$Z16*('VT CHS Emissions Schedule'!U$8+$S16))/$Y$53)+(($X$54*$Z16*('VT CHS Emissions Schedule'!U$9+$R16))/$Y$54)+(($X$55*$Z16*'VT CHS Emissions Schedule'!U$7)/$Y$55)/(1-$Q16)+(($X$56*$Z16*'VT CHS Emissions Schedule'!U$5)/$Y$56)/(1-$P16))))))-(($Z16/$Y16)*'VT CHS Emissions Schedule'!U$5)/(1-$P16))+IF($C16="Propane",($U16/$Y$62)*CB16,IF($C16="Oil",($U16/$Y$61)*CB16,IF($C16="Natural Gas",($U16/$Y$63)*(CB16/(1-$Q16)),IF($C16="Electricity",($U16/$Y$64)*(CB16/(1-$P16)),IF($C16="Wood, commercial",$U16*(CB16+$T16),(($X$61*$U16*('VT CHS Emissions Schedule'!U$8+$S16))/$Y$61)+(($X$62*$U16*('VT CHS Emissions Schedule'!U$9+$R16))/$Y$62)+(($X$63*$U16*'VT CHS Emissions Schedule'!U$7)/$Y$63)/(1-$Q16)+(($X$64*$U16*'VT CHS Emissions Schedule'!U$5)/$Y$64)/(1-$P16)+(($X$65*$U16*('VT CHS Emissions Schedule'!U$36+$T16))/$Y$65)))))),0)</f>
        <v>0</v>
      </c>
      <c r="DC16" s="63">
        <f>IF(DC$15&lt;2025+$W16,(IF($B16="Oil",($Z16/$Y$53)*BC16,IF($B16="Propane",($Z16/$Y$54)*BC16,IF($B16="Natural Gas",(($Z16/$Y$55)*BC16)/(1-$N16),IF($B16="Electricity",0,((($X$53*$Z16*('VT CHS Emissions Schedule'!V$8+$S16))/$Y$53)+(($X$54*$Z16*('VT CHS Emissions Schedule'!V$9+$R16))/$Y$54)+(($X$55*$Z16*'VT CHS Emissions Schedule'!V$7)/$Y$55)/(1-$Q16)+(($X$56*$Z16*'VT CHS Emissions Schedule'!V$5)/$Y$56)/(1-$P16))))))-(($Z16/$Y16)*'VT CHS Emissions Schedule'!V$5)/(1-$P16))+IF($C16="Propane",($U16/$Y$62)*CC16,IF($C16="Oil",($U16/$Y$61)*CC16,IF($C16="Natural Gas",($U16/$Y$63)*(CC16/(1-$Q16)),IF($C16="Electricity",($U16/$Y$64)*(CC16/(1-$P16)),IF($C16="Wood, commercial",$U16*(CC16+$T16),(($X$61*$U16*('VT CHS Emissions Schedule'!V$8+$S16))/$Y$61)+(($X$62*$U16*('VT CHS Emissions Schedule'!V$9+$R16))/$Y$62)+(($X$63*$U16*'VT CHS Emissions Schedule'!V$7)/$Y$63)/(1-$Q16)+(($X$64*$U16*'VT CHS Emissions Schedule'!V$5)/$Y$64)/(1-$P16)+(($X$65*$U16*('VT CHS Emissions Schedule'!V$36+$T16))/$Y$65)))))),0)</f>
        <v>0</v>
      </c>
      <c r="DD16" s="63">
        <f>IF(DD$15&lt;2025+$W16,(IF($B16="Oil",($Z16/$Y$53)*BD16,IF($B16="Propane",($Z16/$Y$54)*BD16,IF($B16="Natural Gas",(($Z16/$Y$55)*BD16)/(1-$N16),IF($B16="Electricity",0,((($X$53*$Z16*('VT CHS Emissions Schedule'!W$8+$S16))/$Y$53)+(($X$54*$Z16*('VT CHS Emissions Schedule'!W$9+$R16))/$Y$54)+(($X$55*$Z16*'VT CHS Emissions Schedule'!W$7)/$Y$55)/(1-$Q16)+(($X$56*$Z16*'VT CHS Emissions Schedule'!W$5)/$Y$56)/(1-$P16))))))-(($Z16/$Y16)*'VT CHS Emissions Schedule'!W$5)/(1-$P16))+IF($C16="Propane",($U16/$Y$62)*CD16,IF($C16="Oil",($U16/$Y$61)*CD16,IF($C16="Natural Gas",($U16/$Y$63)*(CD16/(1-$Q16)),IF($C16="Electricity",($U16/$Y$64)*(CD16/(1-$P16)),IF($C16="Wood, commercial",$U16*(CD16+$T16),(($X$61*$U16*('VT CHS Emissions Schedule'!W$8+$S16))/$Y$61)+(($X$62*$U16*('VT CHS Emissions Schedule'!W$9+$R16))/$Y$62)+(($X$63*$U16*'VT CHS Emissions Schedule'!W$7)/$Y$63)/(1-$Q16)+(($X$64*$U16*'VT CHS Emissions Schedule'!W$5)/$Y$64)/(1-$P16)+(($X$65*$U16*('VT CHS Emissions Schedule'!W$36+$T16))/$Y$65)))))),0)</f>
        <v>0</v>
      </c>
      <c r="DE16" s="63">
        <f>IF(DE$15&lt;2025+$W16,(IF($B16="Oil",($Z16/$Y$53)*BE16,IF($B16="Propane",($Z16/$Y$54)*BE16,IF($B16="Natural Gas",(($Z16/$Y$55)*BE16)/(1-$N16),IF($B16="Electricity",0,((($X$53*$Z16*('VT CHS Emissions Schedule'!X$8+$S16))/$Y$53)+(($X$54*$Z16*('VT CHS Emissions Schedule'!X$9+$R16))/$Y$54)+(($X$55*$Z16*'VT CHS Emissions Schedule'!X$7)/$Y$55)/(1-$Q16)+(($X$56*$Z16*'VT CHS Emissions Schedule'!X$5)/$Y$56)/(1-$P16))))))-(($Z16/$Y16)*'VT CHS Emissions Schedule'!X$5)/(1-$P16))+IF($C16="Propane",($U16/$Y$62)*CE16,IF($C16="Oil",($U16/$Y$61)*CE16,IF($C16="Natural Gas",($U16/$Y$63)*(CE16/(1-$Q16)),IF($C16="Electricity",($U16/$Y$64)*(CE16/(1-$P16)),IF($C16="Wood, commercial",$U16*(CE16+$T16),(($X$61*$U16*('VT CHS Emissions Schedule'!X$8+$S16))/$Y$61)+(($X$62*$U16*('VT CHS Emissions Schedule'!X$9+$R16))/$Y$62)+(($X$63*$U16*'VT CHS Emissions Schedule'!X$7)/$Y$63)/(1-$Q16)+(($X$64*$U16*'VT CHS Emissions Schedule'!X$5)/$Y$64)/(1-$P16)+(($X$65*$U16*('VT CHS Emissions Schedule'!X$36+$T16))/$Y$65)))))),0)</f>
        <v>0</v>
      </c>
      <c r="DF16" s="63">
        <f>IF(DF$15&lt;2025+$W16,(IF($B16="Oil",($Z16/$Y$53)*BF16,IF($B16="Propane",($Z16/$Y$54)*BF16,IF($B16="Natural Gas",(($Z16/$Y$55)*BF16)/(1-$N16),IF($B16="Electricity",0,((($X$53*$Z16*('VT CHS Emissions Schedule'!Y$8+$S16))/$Y$53)+(($X$54*$Z16*('VT CHS Emissions Schedule'!Y$9+$R16))/$Y$54)+(($X$55*$Z16*'VT CHS Emissions Schedule'!Y$7)/$Y$55)/(1-$Q16)+(($X$56*$Z16*'VT CHS Emissions Schedule'!Y$5)/$Y$56)/(1-$P16))))))-(($Z16/$Y16)*'VT CHS Emissions Schedule'!Y$5)/(1-$P16))+IF($C16="Propane",($U16/$Y$62)*CF16,IF($C16="Oil",($U16/$Y$61)*CF16,IF($C16="Natural Gas",($U16/$Y$63)*(CF16/(1-$Q16)),IF($C16="Electricity",($U16/$Y$64)*(CF16/(1-$P16)),IF($C16="Wood, commercial",$U16*(CF16+$T16),(($X$61*$U16*('VT CHS Emissions Schedule'!Y$8+$S16))/$Y$61)+(($X$62*$U16*('VT CHS Emissions Schedule'!Y$9+$R16))/$Y$62)+(($X$63*$U16*'VT CHS Emissions Schedule'!Y$7)/$Y$63)/(1-$Q16)+(($X$64*$U16*'VT CHS Emissions Schedule'!Y$5)/$Y$64)/(1-$P16)+(($X$65*$U16*('VT CHS Emissions Schedule'!Y$36+$T16))/$Y$65)))))),0)</f>
        <v>0</v>
      </c>
      <c r="DG16" s="63">
        <f>IF(DG$15&lt;2025+$W16,(IF($B16="Oil",($Z16/$Y$53)*BG16,IF($B16="Propane",($Z16/$Y$54)*BG16,IF($B16="Natural Gas",(($Z16/$Y$55)*BG16)/(1-$N16),IF($B16="Electricity",0,((($X$53*$Z16*('VT CHS Emissions Schedule'!Z$8+$S16))/$Y$53)+(($X$54*$Z16*('VT CHS Emissions Schedule'!Z$9+$R16))/$Y$54)+(($X$55*$Z16*'VT CHS Emissions Schedule'!Z$7)/$Y$55)/(1-$Q16)+(($X$56*$Z16*'VT CHS Emissions Schedule'!Z$5)/$Y$56)/(1-$P16))))))-(($Z16/$Y16)*'VT CHS Emissions Schedule'!Z$5)/(1-$P16))+IF($C16="Propane",($U16/$Y$62)*CG16,IF($C16="Oil",($U16/$Y$61)*CG16,IF($C16="Natural Gas",($U16/$Y$63)*(CG16/(1-$Q16)),IF($C16="Electricity",($U16/$Y$64)*(CG16/(1-$P16)),IF($C16="Wood, commercial",$U16*(CG16+$T16),(($X$61*$U16*('VT CHS Emissions Schedule'!Z$8+$S16))/$Y$61)+(($X$62*$U16*('VT CHS Emissions Schedule'!Z$9+$R16))/$Y$62)+(($X$63*$U16*'VT CHS Emissions Schedule'!Z$7)/$Y$63)/(1-$Q16)+(($X$64*$U16*'VT CHS Emissions Schedule'!Z$5)/$Y$64)/(1-$P16)+(($X$65*$U16*('VT CHS Emissions Schedule'!Z$36+$T16))/$Y$65)))))),0)</f>
        <v>0</v>
      </c>
      <c r="DH16" s="63">
        <f>IF(DH$15&lt;2025+$W16,(IF($B16="Oil",($Z16/$Y$53)*BH16,IF($B16="Propane",($Z16/$Y$54)*BH16,IF($B16="Natural Gas",(($Z16/$Y$55)*BH16)/(1-$N16),IF($B16="Electricity",0,((($X$53*$Z16*('VT CHS Emissions Schedule'!AA$8+$S16))/$Y$53)+(($X$54*$Z16*('VT CHS Emissions Schedule'!AA$9+$R16))/$Y$54)+(($X$55*$Z16*'VT CHS Emissions Schedule'!AA$7)/$Y$55)/(1-$Q16)+(($X$56*$Z16*'VT CHS Emissions Schedule'!AA$5)/$Y$56)/(1-$P16))))))-(($Z16/$Y16)*'VT CHS Emissions Schedule'!AA$5)/(1-$P16))+IF($C16="Propane",($U16/$Y$62)*CH16,IF($C16="Oil",($U16/$Y$61)*CH16,IF($C16="Natural Gas",($U16/$Y$63)*(CH16/(1-$Q16)),IF($C16="Electricity",($U16/$Y$64)*(CH16/(1-$P16)),IF($C16="Wood, commercial",$U16*(CH16+$T16),(($X$61*$U16*('VT CHS Emissions Schedule'!AA$8+$S16))/$Y$61)+(($X$62*$U16*('VT CHS Emissions Schedule'!AA$9+$R16))/$Y$62)+(($X$63*$U16*'VT CHS Emissions Schedule'!AA$7)/$Y$63)/(1-$Q16)+(($X$64*$U16*'VT CHS Emissions Schedule'!AA$5)/$Y$64)/(1-$P16)+(($X$65*$U16*('VT CHS Emissions Schedule'!AA$36+$T16))/$Y$65)))))),0)</f>
        <v>0</v>
      </c>
      <c r="DI16" s="63">
        <f>IF(DI$15&lt;2025+$W16,(IF($B16="Oil",($Z16/$Y$53)*BI16,IF($B16="Propane",($Z16/$Y$54)*BI16,IF($B16="Natural Gas",(($Z16/$Y$55)*BI16)/(1-$N16),IF($B16="Electricity",0,((($X$53*$Z16*('VT CHS Emissions Schedule'!AB$8+$S16))/$Y$53)+(($X$54*$Z16*('VT CHS Emissions Schedule'!AB$9+$R16))/$Y$54)+(($X$55*$Z16*'VT CHS Emissions Schedule'!AB$7)/$Y$55)/(1-$Q16)+(($X$56*$Z16*'VT CHS Emissions Schedule'!AB$5)/$Y$56)/(1-$P16))))))-(($Z16/$Y16)*'VT CHS Emissions Schedule'!AB$5)/(1-$P16))+IF($C16="Propane",($U16/$Y$62)*CI16,IF($C16="Oil",($U16/$Y$61)*CI16,IF($C16="Natural Gas",($U16/$Y$63)*(CI16/(1-$Q16)),IF($C16="Electricity",($U16/$Y$64)*(CI16/(1-$P16)),IF($C16="Wood, commercial",$U16*(CI16+$T16),(($X$61*$U16*('VT CHS Emissions Schedule'!AB$8+$S16))/$Y$61)+(($X$62*$U16*('VT CHS Emissions Schedule'!AB$9+$R16))/$Y$62)+(($X$63*$U16*'VT CHS Emissions Schedule'!AB$7)/$Y$63)/(1-$Q16)+(($X$64*$U16*'VT CHS Emissions Schedule'!AB$5)/$Y$64)/(1-$P16)+(($X$65*$U16*('VT CHS Emissions Schedule'!AB$36+$T16))/$Y$65)))))),0)</f>
        <v>0</v>
      </c>
      <c r="DJ16" s="63">
        <f>IF(DJ$15&lt;2025+$W16,(IF($B16="Oil",($Z16/$Y$53)*BJ16,IF($B16="Propane",($Z16/$Y$54)*BJ16,IF($B16="Natural Gas",(($Z16/$Y$55)*BJ16)/(1-$N16),IF($B16="Electricity",0,((($X$53*$Z16*('VT CHS Emissions Schedule'!AC$8+$S16))/$Y$53)+(($X$54*$Z16*('VT CHS Emissions Schedule'!AC$9+$R16))/$Y$54)+(($X$55*$Z16*'VT CHS Emissions Schedule'!AC$7)/$Y$55)/(1-$Q16)+(($X$56*$Z16*'VT CHS Emissions Schedule'!AC$5)/$Y$56)/(1-$P16))))))-(($Z16/$Y16)*'VT CHS Emissions Schedule'!AC$5)/(1-$P16))+IF($C16="Propane",($U16/$Y$62)*CJ16,IF($C16="Oil",($U16/$Y$61)*CJ16,IF($C16="Natural Gas",($U16/$Y$63)*(CJ16/(1-$Q16)),IF($C16="Electricity",($U16/$Y$64)*(CJ16/(1-$P16)),IF($C16="Wood, commercial",$U16*(CJ16+$T16),(($X$61*$U16*('VT CHS Emissions Schedule'!AC$8+$S16))/$Y$61)+(($X$62*$U16*('VT CHS Emissions Schedule'!AC$9+$R16))/$Y$62)+(($X$63*$U16*'VT CHS Emissions Schedule'!AC$7)/$Y$63)/(1-$Q16)+(($X$64*$U16*'VT CHS Emissions Schedule'!AC$5)/$Y$64)/(1-$P16)+(($X$65*$U16*('VT CHS Emissions Schedule'!AC$36+$T16))/$Y$65)))))),0)</f>
        <v>0</v>
      </c>
      <c r="DK16" s="63">
        <f>IF(DK$15&lt;2025+$W16,CK16+(($V16/$AC16)*'VT CHS Emissions Schedule'!D$5)/(1-$P16),0)</f>
        <v>1015126.5547766609</v>
      </c>
      <c r="DL16" s="63">
        <f>IF(DL$15&lt;2025+$W16,CL16+(($V16/$AC16)*'VT CHS Emissions Schedule'!E$5)/(1-$P16),0)</f>
        <v>1083424.6167104109</v>
      </c>
      <c r="DM16" s="63">
        <f>IF(DM$15&lt;2025+$W16,CM16+(($V16/$AC16)*'VT CHS Emissions Schedule'!F$5)/(1-$P16),0)</f>
        <v>1151722.678644161</v>
      </c>
      <c r="DN16" s="63">
        <f>IF(DN$15&lt;2025+$W16,CN16+(($V16/$AC16)*'VT CHS Emissions Schedule'!G$5)/(1-$P16),0)</f>
        <v>1220020.740577911</v>
      </c>
      <c r="DO16" s="63">
        <f>IF(DO$15&lt;2025+$W16,CO16+(($V16/$AC16)*'VT CHS Emissions Schedule'!H$5)/(1-$P16),0)</f>
        <v>1288318.8025116615</v>
      </c>
      <c r="DP16" s="63">
        <f>IF(DP$15&lt;2025+$W16,CP16+(($V16/$AC16)*'VT CHS Emissions Schedule'!I$5)/(1-$P16),0)</f>
        <v>1343844.0292757424</v>
      </c>
      <c r="DQ16" s="63">
        <f>IF(DQ$15&lt;2025+$W16,CQ16+(($V16/$AC16)*'VT CHS Emissions Schedule'!J$5)/(1-$P16),0)</f>
        <v>1412142.0912094919</v>
      </c>
      <c r="DR16" s="63">
        <f>IF(DR$15&lt;2025+$W16,CR16+(($V16/$AC16)*'VT CHS Emissions Schedule'!K$5)/(1-$P16),0)</f>
        <v>1480440.1531432418</v>
      </c>
      <c r="DS16" s="63">
        <f>IF(DS$15&lt;2025+$W16,CS16+(($V16/$AC16)*'VT CHS Emissions Schedule'!L$5)/(1-$P16),0)</f>
        <v>1548738.2150769918</v>
      </c>
      <c r="DT16" s="63">
        <f>IF(DT$15&lt;2025+$W16,CT16+(($V16/$AC16)*'VT CHS Emissions Schedule'!M$5)/(1-$P16),0)</f>
        <v>1617036.2770107423</v>
      </c>
      <c r="DU16" s="63">
        <f>IF(DU$15&lt;2025+$W16,CU16+(($V16/$AC16)*'VT CHS Emissions Schedule'!N$5)/(1-$P16),0)</f>
        <v>1683207.4575578254</v>
      </c>
      <c r="DV16" s="63">
        <f>IF(DV$15&lt;2025+$W16,CV16+(($V16/$AC16)*'VT CHS Emissions Schedule'!O$5)/(1-$P16),0)</f>
        <v>1683207.4575578254</v>
      </c>
      <c r="DW16" s="63">
        <f>IF(DW$15&lt;2025+$W16,CW16+(($V16/$AC16)*'VT CHS Emissions Schedule'!P$5)/(1-$P16),0)</f>
        <v>0</v>
      </c>
      <c r="DX16" s="63">
        <f>IF(DX$15&lt;2025+$W16,CX16+(($V16/$AC16)*'VT CHS Emissions Schedule'!Q$5)/(1-$P16),0)</f>
        <v>0</v>
      </c>
      <c r="DY16" s="63">
        <f>IF(DY$15&lt;2025+$W16,CY16+(($V16/$AC16)*'VT CHS Emissions Schedule'!R$5)/(1-$P16),0)</f>
        <v>0</v>
      </c>
      <c r="DZ16" s="63">
        <f>IF(DZ$15&lt;2025+$W16,CZ16+(($V16/$AC16)*'VT CHS Emissions Schedule'!S$5)/(1-$P16),0)</f>
        <v>0</v>
      </c>
      <c r="EA16" s="63">
        <f>IF(EA$15&lt;2025+$W16,DA16+(($V16/$AC16)*'VT CHS Emissions Schedule'!T$5)/(1-$P16),0)</f>
        <v>0</v>
      </c>
      <c r="EB16" s="63">
        <f>IF(EB$15&lt;2025+$W16,DB16+(($V16/$AC16)*'VT CHS Emissions Schedule'!U$5)/(1-$P16),0)</f>
        <v>0</v>
      </c>
      <c r="EC16" s="63">
        <f>IF(EC$15&lt;2025+$W16,DC16+(($V16/$AC16)*'VT CHS Emissions Schedule'!V$5)/(1-$P16),0)</f>
        <v>0</v>
      </c>
      <c r="ED16" s="63">
        <f>IF(ED$15&lt;2025+$W16,DD16+(($V16/$AC16)*'VT CHS Emissions Schedule'!W$5)/(1-$P16),0)</f>
        <v>0</v>
      </c>
      <c r="EE16" s="63">
        <f>IF(EE$15&lt;2025+$W16,DE16+(($V16/$AC16)*'VT CHS Emissions Schedule'!X$5)/(1-$P16),0)</f>
        <v>0</v>
      </c>
      <c r="EF16" s="63">
        <f>IF(EF$15&lt;2025+$W16,DF16+(($V16/$AC16)*'VT CHS Emissions Schedule'!Y$5)/(1-$P16),0)</f>
        <v>0</v>
      </c>
      <c r="EG16" s="63">
        <f>IF(EG$15&lt;2025+$W16,DG16+(($V16/$AC16)*'VT CHS Emissions Schedule'!Z$5)/(1-$P16),0)</f>
        <v>0</v>
      </c>
      <c r="EH16" s="63">
        <f>IF(EH$15&lt;2025+$W16,DH16+(($V16/$AC16)*'VT CHS Emissions Schedule'!AA$5)/(1-$P16),0)</f>
        <v>0</v>
      </c>
      <c r="EI16" s="63">
        <f>IF(EI$15&lt;2025+$W16,DI16+(($V16/$AC16)*'VT CHS Emissions Schedule'!AB$5)/(1-$P16),0)</f>
        <v>0</v>
      </c>
      <c r="EJ16" s="63">
        <f>IF(EJ$15&lt;2025+$W16,DJ16+(($V16/$AC16)*'VT CHS Emissions Schedule'!AC$5)/(1-$P16),0)</f>
        <v>0</v>
      </c>
    </row>
    <row r="17" spans="1:140" ht="14.25" thickBot="1" x14ac:dyDescent="0.3">
      <c r="A17" s="478"/>
      <c r="B17" s="161" t="s">
        <v>10</v>
      </c>
      <c r="C17" s="133" t="s">
        <v>8</v>
      </c>
      <c r="D17" s="110">
        <f t="shared" ref="D17:D39" si="8">SUM(CK17:DJ17)</f>
        <v>19232311.143343817</v>
      </c>
      <c r="E17" s="110">
        <f t="shared" si="0"/>
        <v>19646860.662236899</v>
      </c>
      <c r="F17" s="220">
        <f t="shared" si="1"/>
        <v>19.232311143343818</v>
      </c>
      <c r="G17" s="110">
        <f t="shared" ref="G17:G39" si="9">H17</f>
        <v>1221656.1453651595</v>
      </c>
      <c r="H17" s="110">
        <f t="shared" si="2"/>
        <v>1221656.1453651595</v>
      </c>
      <c r="I17" s="110">
        <f t="shared" si="3"/>
        <v>2360290.920154016</v>
      </c>
      <c r="J17" s="63">
        <f>IF($B17="Oil",($Z17/$Y$53)*AK17,IF($B17="Propane",($Z17/$Y$54)*AK17,IF($B17="Natural Gas",(($Z17/$Y$55)*AK17)/(1-$N17),IF($B17="Electricity",0,((($X$53*$Z17*('VT CHS Emissions Schedule'!D$8+$S17))/$Y$53)+(($X$54*$Z17*('VT CHS Emissions Schedule'!D$9+$R17))/$Y$54)+(($X$55*$Z17*'VT CHS Emissions Schedule'!D$7)/$Y$55)/(1-$Q17)+(($X$56*$Z17*'VT CHS Emissions Schedule'!D$5)/$Y$56)/(1-$P17))))))</f>
        <v>3397927.0150857707</v>
      </c>
      <c r="K17" s="63">
        <f>(($Z17/$Y17)*'VT CHS Emissions Schedule'!D$5)/(1-$P17)</f>
        <v>1037636.0949317546</v>
      </c>
      <c r="L17" s="63">
        <f>IF($C17="Propane",($U17/$Y$62)*BK17,IF($C17="Oil",($U17/$Y$61)*BK17,IF($C17="Natural Gas",($U17/$Y$63)*(BK17/(1-$Q17)),IF($C17="Electricity",($U17/$Y$64)*(BK17/(1-$P17)),IF($C17="Wood, commercial",$U17*(BK17+$T17),(($X$61*$U17*('VT CHS Emissions Schedule'!D$8+$S17))/$Y$61)+(($X$62*$U17*('VT CHS Emissions Schedule'!D$9+$R17))/$Y$62)+(($X$63*$U17*'VT CHS Emissions Schedule'!D$7)/$Y$63)/(1-$Q17)+(($X$64*$U17*'VT CHS Emissions Schedule'!D$5)/$Y$64)/(1-$P17)+(($X$65*$U17*('VT CHS Emissions Schedule'!D$36+$T17))/$Y$65))))))</f>
        <v>-1138634.7747888565</v>
      </c>
      <c r="M17" s="63">
        <f>(($V17/$AC17)*'VT CHS Emissions Schedule'!D$5)/(1-$P17)</f>
        <v>55419.200524764172</v>
      </c>
      <c r="N17" s="65">
        <f>_xlfn.XLOOKUP($B17,Lookups!$A$3:$A$15,Lookups!$E$3:$E$15)</f>
        <v>0</v>
      </c>
      <c r="O17" s="64">
        <f>_xlfn.XLOOKUP($B17,Lookups!$A$3:$A$15,Lookups!$D$3:$D$15)</f>
        <v>0.21490000000000001</v>
      </c>
      <c r="P17" s="65">
        <f>Lookups!$E$6</f>
        <v>8.9499999999999996E-2</v>
      </c>
      <c r="Q17" s="65">
        <f>Lookups!$E$5</f>
        <v>1.4E-2</v>
      </c>
      <c r="R17" s="64">
        <f>Lookups!$D$4</f>
        <v>0.32764300000000002</v>
      </c>
      <c r="S17" s="64">
        <f>Lookups!$D$3</f>
        <v>0.21490000000000001</v>
      </c>
      <c r="T17" s="64">
        <f>Lookups!$D$8</f>
        <v>1.3776766038113153</v>
      </c>
      <c r="U17" s="71">
        <f t="shared" ref="U17:U39" si="10">-(Z17*AA17)/Y17</f>
        <v>-13557.957710774403</v>
      </c>
      <c r="V17" s="71">
        <f t="shared" si="4"/>
        <v>4702.7602391616001</v>
      </c>
      <c r="W17" s="67">
        <v>12</v>
      </c>
      <c r="X17" s="67" t="str">
        <f>_xlfn.XLOOKUP(B17,Lookups!$A$3:$A$15,Lookups!$C$3:$C$15)</f>
        <v>Delivered</v>
      </c>
      <c r="Y17" s="71">
        <v>1.25</v>
      </c>
      <c r="Z17" s="63">
        <f t="shared" si="5"/>
        <v>31268.352654000002</v>
      </c>
      <c r="AA17" s="72">
        <v>0.54200000000000004</v>
      </c>
      <c r="AB17" s="72">
        <v>0.188</v>
      </c>
      <c r="AC17" s="71">
        <v>3.52</v>
      </c>
      <c r="AD17" s="79">
        <f t="shared" si="6"/>
        <v>0.68</v>
      </c>
      <c r="AE17" s="63">
        <v>140</v>
      </c>
      <c r="AF17" s="70">
        <v>51.8</v>
      </c>
      <c r="AG17" s="63">
        <f t="shared" si="7"/>
        <v>110</v>
      </c>
      <c r="AH17" s="63">
        <v>365</v>
      </c>
      <c r="AI17" s="71">
        <v>8.33</v>
      </c>
      <c r="AJ17" s="74">
        <v>1.06E-3</v>
      </c>
      <c r="AK17" s="66">
        <f>IF(AK$15&lt;2025+$W17,$O17+_xlfn.XLOOKUP(_xlfn.XLOOKUP($B17,Lookups!$A$3:$A$17,Lookups!$B$3:$B$17),'VT CHS Emissions Schedule'!$A:$A,'VT CHS Emissions Schedule'!D:D),0)</f>
        <v>83.675780127206039</v>
      </c>
      <c r="AL17" s="66">
        <f>IF(AL$15&lt;2025+$W17,$O17+_xlfn.XLOOKUP(_xlfn.XLOOKUP($B17,Lookups!$A$3:$A$17,Lookups!$B$3:$B$17),'VT CHS Emissions Schedule'!$A:$A,'VT CHS Emissions Schedule'!E:E),0)</f>
        <v>83.675780127206039</v>
      </c>
      <c r="AM17" s="66">
        <f>IF(AM$15&lt;2025+$W17,$O17+_xlfn.XLOOKUP(_xlfn.XLOOKUP($B17,Lookups!$A$3:$A$17,Lookups!$B$3:$B$17),'VT CHS Emissions Schedule'!$A:$A,'VT CHS Emissions Schedule'!F:F),0)</f>
        <v>83.675780127206039</v>
      </c>
      <c r="AN17" s="66">
        <f>IF(AN$15&lt;2025+$W17,$O17+_xlfn.XLOOKUP(_xlfn.XLOOKUP($B17,Lookups!$A$3:$A$17,Lookups!$B$3:$B$17),'VT CHS Emissions Schedule'!$A:$A,'VT CHS Emissions Schedule'!G:G),0)</f>
        <v>83.675780127206039</v>
      </c>
      <c r="AO17" s="66">
        <f>IF(AO$15&lt;2025+$W17,$O17+_xlfn.XLOOKUP(_xlfn.XLOOKUP($B17,Lookups!$A$3:$A$17,Lookups!$B$3:$B$17),'VT CHS Emissions Schedule'!$A:$A,'VT CHS Emissions Schedule'!H:H),0)</f>
        <v>83.675780127206039</v>
      </c>
      <c r="AP17" s="66">
        <f>IF(AP$15&lt;2025+$W17,$O17+_xlfn.XLOOKUP(_xlfn.XLOOKUP($B17,Lookups!$A$3:$A$17,Lookups!$B$3:$B$17),'VT CHS Emissions Schedule'!$A:$A,'VT CHS Emissions Schedule'!I:I),0)</f>
        <v>83.14068089442506</v>
      </c>
      <c r="AQ17" s="66">
        <f>IF(AQ$15&lt;2025+$W17,$O17+_xlfn.XLOOKUP(_xlfn.XLOOKUP($B17,Lookups!$A$3:$A$17,Lookups!$B$3:$B$17),'VT CHS Emissions Schedule'!$A:$A,'VT CHS Emissions Schedule'!J:J),0)</f>
        <v>83.14068089442506</v>
      </c>
      <c r="AR17" s="66">
        <f>IF(AR$15&lt;2025+$W17,$O17+_xlfn.XLOOKUP(_xlfn.XLOOKUP($B17,Lookups!$A$3:$A$17,Lookups!$B$3:$B$17),'VT CHS Emissions Schedule'!$A:$A,'VT CHS Emissions Schedule'!K:K),0)</f>
        <v>83.14068089442506</v>
      </c>
      <c r="AS17" s="66">
        <f>IF(AS$15&lt;2025+$W17,$O17+_xlfn.XLOOKUP(_xlfn.XLOOKUP($B17,Lookups!$A$3:$A$17,Lookups!$B$3:$B$17),'VT CHS Emissions Schedule'!$A:$A,'VT CHS Emissions Schedule'!L:L),0)</f>
        <v>83.14068089442506</v>
      </c>
      <c r="AT17" s="66">
        <f>IF(AT$15&lt;2025+$W17,$O17+_xlfn.XLOOKUP(_xlfn.XLOOKUP($B17,Lookups!$A$3:$A$17,Lookups!$B$3:$B$17),'VT CHS Emissions Schedule'!$A:$A,'VT CHS Emissions Schedule'!M:M),0)</f>
        <v>83.14068089442506</v>
      </c>
      <c r="AU17" s="66">
        <f>IF(AU$15&lt;2025+$W17,$O17+_xlfn.XLOOKUP(_xlfn.XLOOKUP($B17,Lookups!$A$3:$A$17,Lookups!$B$3:$B$17),'VT CHS Emissions Schedule'!$A:$A,'VT CHS Emissions Schedule'!N:N),0)</f>
        <v>83.051578312022372</v>
      </c>
      <c r="AV17" s="66">
        <f>IF(AV$15&lt;2025+$W17,$O17+_xlfn.XLOOKUP(_xlfn.XLOOKUP($B17,Lookups!$A$3:$A$17,Lookups!$B$3:$B$17),'VT CHS Emissions Schedule'!$A:$A,'VT CHS Emissions Schedule'!O:O),0)</f>
        <v>83.051578312022372</v>
      </c>
      <c r="AW17" s="66">
        <f>IF(AW$15&lt;2025+$W17,$O17+_xlfn.XLOOKUP(_xlfn.XLOOKUP($B17,Lookups!$A$3:$A$17,Lookups!$B$3:$B$17),'VT CHS Emissions Schedule'!$A:$A,'VT CHS Emissions Schedule'!P:P),0)</f>
        <v>0</v>
      </c>
      <c r="AX17" s="66">
        <f>IF(AX$15&lt;2025+$W17,$O17+_xlfn.XLOOKUP(_xlfn.XLOOKUP($B17,Lookups!$A$3:$A$17,Lookups!$B$3:$B$17),'VT CHS Emissions Schedule'!$A:$A,'VT CHS Emissions Schedule'!Q:Q),0)</f>
        <v>0</v>
      </c>
      <c r="AY17" s="66">
        <f>IF(AY$15&lt;2025+$W17,$O17+_xlfn.XLOOKUP(_xlfn.XLOOKUP($B17,Lookups!$A$3:$A$17,Lookups!$B$3:$B$17),'VT CHS Emissions Schedule'!$A:$A,'VT CHS Emissions Schedule'!R:R),0)</f>
        <v>0</v>
      </c>
      <c r="AZ17" s="66">
        <f>IF(AZ$15&lt;2025+$W17,$O17+_xlfn.XLOOKUP(_xlfn.XLOOKUP($B17,Lookups!$A$3:$A$17,Lookups!$B$3:$B$17),'VT CHS Emissions Schedule'!$A:$A,'VT CHS Emissions Schedule'!S:S),0)</f>
        <v>0</v>
      </c>
      <c r="BA17" s="66">
        <f>IF(BA$15&lt;2025+$W17,$O17+_xlfn.XLOOKUP(_xlfn.XLOOKUP($B17,Lookups!$A$3:$A$17,Lookups!$B$3:$B$17),'VT CHS Emissions Schedule'!$A:$A,'VT CHS Emissions Schedule'!T:T),0)</f>
        <v>0</v>
      </c>
      <c r="BB17" s="66">
        <f>IF(BB$15&lt;2025+$W17,$O17+_xlfn.XLOOKUP(_xlfn.XLOOKUP($B17,Lookups!$A$3:$A$17,Lookups!$B$3:$B$17),'VT CHS Emissions Schedule'!$A:$A,'VT CHS Emissions Schedule'!U:U),0)</f>
        <v>0</v>
      </c>
      <c r="BC17" s="66">
        <f>IF(BC$15&lt;2025+$W17,$O17+_xlfn.XLOOKUP(_xlfn.XLOOKUP($B17,Lookups!$A$3:$A$17,Lookups!$B$3:$B$17),'VT CHS Emissions Schedule'!$A:$A,'VT CHS Emissions Schedule'!V:V),0)</f>
        <v>0</v>
      </c>
      <c r="BD17" s="66">
        <f>IF(BD$15&lt;2025+$W17,$O17+_xlfn.XLOOKUP(_xlfn.XLOOKUP($B17,Lookups!$A$3:$A$17,Lookups!$B$3:$B$17),'VT CHS Emissions Schedule'!$A:$A,'VT CHS Emissions Schedule'!W:W),0)</f>
        <v>0</v>
      </c>
      <c r="BE17" s="66">
        <f>IF(BE$15&lt;2025+$W17,$O17+_xlfn.XLOOKUP(_xlfn.XLOOKUP($B17,Lookups!$A$3:$A$17,Lookups!$B$3:$B$17),'VT CHS Emissions Schedule'!$A:$A,'VT CHS Emissions Schedule'!X:X),0)</f>
        <v>0</v>
      </c>
      <c r="BF17" s="66">
        <f>IF(BF$15&lt;2025+$W17,$O17+_xlfn.XLOOKUP(_xlfn.XLOOKUP($B17,Lookups!$A$3:$A$17,Lookups!$B$3:$B$17),'VT CHS Emissions Schedule'!$A:$A,'VT CHS Emissions Schedule'!Y:Y),0)</f>
        <v>0</v>
      </c>
      <c r="BG17" s="66">
        <f>IF(BG$15&lt;2025+$W17,$O17+_xlfn.XLOOKUP(_xlfn.XLOOKUP($B17,Lookups!$A$3:$A$17,Lookups!$B$3:$B$17),'VT CHS Emissions Schedule'!$A:$A,'VT CHS Emissions Schedule'!Z:Z),0)</f>
        <v>0</v>
      </c>
      <c r="BH17" s="66">
        <f>IF(BH$15&lt;2025+$W17,$O17+_xlfn.XLOOKUP(_xlfn.XLOOKUP($B17,Lookups!$A$3:$A$17,Lookups!$B$3:$B$17),'VT CHS Emissions Schedule'!$A:$A,'VT CHS Emissions Schedule'!AA:AA),0)</f>
        <v>0</v>
      </c>
      <c r="BI17" s="66">
        <f>IF(BI$15&lt;2025+$W17,$O17+_xlfn.XLOOKUP(_xlfn.XLOOKUP($B17,Lookups!$A$3:$A$17,Lookups!$B$3:$B$17),'VT CHS Emissions Schedule'!$A:$A,'VT CHS Emissions Schedule'!AB:AB),0)</f>
        <v>0</v>
      </c>
      <c r="BJ17" s="66">
        <f>IF(BJ$15&lt;2025+$W17,$O17+_xlfn.XLOOKUP(_xlfn.XLOOKUP($B17,Lookups!$A$3:$A$17,Lookups!$B$3:$B$17),'VT CHS Emissions Schedule'!$A:$A,'VT CHS Emissions Schedule'!AC:AC),0)</f>
        <v>0</v>
      </c>
      <c r="BK17" s="66">
        <f>IF(BK$15&lt;2025+$W17,IFERROR(IF($C17="Oil",$S17,IF($C17="Propane",$R17,IF($C17="Wood, commercial",$T17,0)))+_xlfn.XLOOKUP(_xlfn.XLOOKUP($C17,Lookups!$A$3:$A$17,Lookups!$B$3:$B$17),'VT CHS Emissions Schedule'!$A:$A,'VT CHS Emissions Schedule'!D:D),"blended"),0)</f>
        <v>73.904833101663485</v>
      </c>
      <c r="BL17" s="66">
        <f>IF(BL$15&lt;2025+$W17,IFERROR(IF($C17="Oil",$S17,IF($C17="Propane",$R17,IF($C17="Wood, commercial",$T17,0)))+_xlfn.XLOOKUP(_xlfn.XLOOKUP($C17,Lookups!$A$3:$A$17,Lookups!$B$3:$B$17),'VT CHS Emissions Schedule'!$A:$A,'VT CHS Emissions Schedule'!E:E),"blended"),0)</f>
        <v>73.904833101663485</v>
      </c>
      <c r="BM17" s="66">
        <f>IF(BM$15&lt;2025+$W17,IFERROR(IF($C17="Oil",$S17,IF($C17="Propane",$R17,IF($C17="Wood, commercial",$T17,0)))+_xlfn.XLOOKUP(_xlfn.XLOOKUP($C17,Lookups!$A$3:$A$17,Lookups!$B$3:$B$17),'VT CHS Emissions Schedule'!$A:$A,'VT CHS Emissions Schedule'!F:F),"blended"),0)</f>
        <v>73.904833101663485</v>
      </c>
      <c r="BN17" s="66">
        <f>IF(BN$15&lt;2025+$W17,IFERROR(IF($C17="Oil",$S17,IF($C17="Propane",$R17,IF($C17="Wood, commercial",$T17,0)))+_xlfn.XLOOKUP(_xlfn.XLOOKUP($C17,Lookups!$A$3:$A$17,Lookups!$B$3:$B$17),'VT CHS Emissions Schedule'!$A:$A,'VT CHS Emissions Schedule'!G:G),"blended"),0)</f>
        <v>73.904833101663485</v>
      </c>
      <c r="BO17" s="66">
        <f>IF(BO$15&lt;2025+$W17,IFERROR(IF($C17="Oil",$S17,IF($C17="Propane",$R17,IF($C17="Wood, commercial",$T17,0)))+_xlfn.XLOOKUP(_xlfn.XLOOKUP($C17,Lookups!$A$3:$A$17,Lookups!$B$3:$B$17),'VT CHS Emissions Schedule'!$A:$A,'VT CHS Emissions Schedule'!H:H),"blended"),0)</f>
        <v>73.904833101663485</v>
      </c>
      <c r="BP17" s="66">
        <f>IF(BP$15&lt;2025+$W17,IFERROR(IF($C17="Oil",$S17,IF($C17="Propane",$R17,IF($C17="Wood, commercial",$T17,0)))+_xlfn.XLOOKUP(_xlfn.XLOOKUP($C17,Lookups!$A$3:$A$17,Lookups!$B$3:$B$17),'VT CHS Emissions Schedule'!$A:$A,'VT CHS Emissions Schedule'!I:I),"blended"),0)</f>
        <v>73.534499723611702</v>
      </c>
      <c r="BQ17" s="66">
        <f>IF(BQ$15&lt;2025+$W17,IFERROR(IF($C17="Oil",$S17,IF($C17="Propane",$R17,IF($C17="Wood, commercial",$T17,0)))+_xlfn.XLOOKUP(_xlfn.XLOOKUP($C17,Lookups!$A$3:$A$17,Lookups!$B$3:$B$17),'VT CHS Emissions Schedule'!$A:$A,'VT CHS Emissions Schedule'!J:J),"blended"),0)</f>
        <v>73.534499723611702</v>
      </c>
      <c r="BR17" s="66">
        <f>IF(BR$15&lt;2025+$W17,IFERROR(IF($C17="Oil",$S17,IF($C17="Propane",$R17,IF($C17="Wood, commercial",$T17,0)))+_xlfn.XLOOKUP(_xlfn.XLOOKUP($C17,Lookups!$A$3:$A$17,Lookups!$B$3:$B$17),'VT CHS Emissions Schedule'!$A:$A,'VT CHS Emissions Schedule'!K:K),"blended"),0)</f>
        <v>73.534499723611702</v>
      </c>
      <c r="BS17" s="66">
        <f>IF(BS$15&lt;2025+$W17,IFERROR(IF($C17="Oil",$S17,IF($C17="Propane",$R17,IF($C17="Wood, commercial",$T17,0)))+_xlfn.XLOOKUP(_xlfn.XLOOKUP($C17,Lookups!$A$3:$A$17,Lookups!$B$3:$B$17),'VT CHS Emissions Schedule'!$A:$A,'VT CHS Emissions Schedule'!L:L),"blended"),0)</f>
        <v>73.534499723611702</v>
      </c>
      <c r="BT17" s="66">
        <f>IF(BT$15&lt;2025+$W17,IFERROR(IF($C17="Oil",$S17,IF($C17="Propane",$R17,IF($C17="Wood, commercial",$T17,0)))+_xlfn.XLOOKUP(_xlfn.XLOOKUP($C17,Lookups!$A$3:$A$17,Lookups!$B$3:$B$17),'VT CHS Emissions Schedule'!$A:$A,'VT CHS Emissions Schedule'!M:M),"blended"),0)</f>
        <v>73.534499723611702</v>
      </c>
      <c r="BU17" s="66">
        <f>IF(BU$15&lt;2025+$W17,IFERROR(IF($C17="Oil",$S17,IF($C17="Propane",$R17,IF($C17="Wood, commercial",$T17,0)))+_xlfn.XLOOKUP(_xlfn.XLOOKUP($C17,Lookups!$A$3:$A$17,Lookups!$B$3:$B$17),'VT CHS Emissions Schedule'!$A:$A,'VT CHS Emissions Schedule'!N:N),"blended"),0)</f>
        <v>73.470057213134709</v>
      </c>
      <c r="BV17" s="66">
        <f>IF(BV$15&lt;2025+$W17,IFERROR(IF($C17="Oil",$S17,IF($C17="Propane",$R17,IF($C17="Wood, commercial",$T17,0)))+_xlfn.XLOOKUP(_xlfn.XLOOKUP($C17,Lookups!$A$3:$A$17,Lookups!$B$3:$B$17),'VT CHS Emissions Schedule'!$A:$A,'VT CHS Emissions Schedule'!O:O),"blended"),0)</f>
        <v>73.470057213134709</v>
      </c>
      <c r="BW17" s="66">
        <f>IF(BW$15&lt;2025+$W17,IFERROR(IF($C17="Oil",$S17,IF($C17="Propane",$R17,IF($C17="Wood, commercial",$T17,0)))+_xlfn.XLOOKUP(_xlfn.XLOOKUP($C17,Lookups!$A$3:$A$17,Lookups!$B$3:$B$17),'VT CHS Emissions Schedule'!$A:$A,'VT CHS Emissions Schedule'!P:P),"blended"),0)</f>
        <v>0</v>
      </c>
      <c r="BX17" s="66">
        <f>IF(BX$15&lt;2025+$W17,IFERROR(IF($C17="Oil",$S17,IF($C17="Propane",$R17,IF($C17="Wood, commercial",$T17,0)))+_xlfn.XLOOKUP(_xlfn.XLOOKUP($C17,Lookups!$A$3:$A$17,Lookups!$B$3:$B$17),'VT CHS Emissions Schedule'!$A:$A,'VT CHS Emissions Schedule'!Q:Q),"blended"),0)</f>
        <v>0</v>
      </c>
      <c r="BY17" s="66">
        <f>IF(BY$15&lt;2025+$W17,IFERROR(IF($C17="Oil",$S17,IF($C17="Propane",$R17,IF($C17="Wood, commercial",$T17,0)))+_xlfn.XLOOKUP(_xlfn.XLOOKUP($C17,Lookups!$A$3:$A$17,Lookups!$B$3:$B$17),'VT CHS Emissions Schedule'!$A:$A,'VT CHS Emissions Schedule'!R:R),"blended"),0)</f>
        <v>0</v>
      </c>
      <c r="BZ17" s="66">
        <f>IF(BZ$15&lt;2025+$W17,IFERROR(IF($C17="Oil",$S17,IF($C17="Propane",$R17,IF($C17="Wood, commercial",$T17,0)))+_xlfn.XLOOKUP(_xlfn.XLOOKUP($C17,Lookups!$A$3:$A$17,Lookups!$B$3:$B$17),'VT CHS Emissions Schedule'!$A:$A,'VT CHS Emissions Schedule'!S:S),"blended"),0)</f>
        <v>0</v>
      </c>
      <c r="CA17" s="66">
        <f>IF(CA$15&lt;2025+$W17,IFERROR(IF($C17="Oil",$S17,IF($C17="Propane",$R17,IF($C17="Wood, commercial",$T17,0)))+_xlfn.XLOOKUP(_xlfn.XLOOKUP($C17,Lookups!$A$3:$A$17,Lookups!$B$3:$B$17),'VT CHS Emissions Schedule'!$A:$A,'VT CHS Emissions Schedule'!T:T),"blended"),0)</f>
        <v>0</v>
      </c>
      <c r="CB17" s="66">
        <f>IF(CB$15&lt;2025+$W17,IFERROR(IF($C17="Oil",$S17,IF($C17="Propane",$R17,IF($C17="Wood, commercial",$T17,0)))+_xlfn.XLOOKUP(_xlfn.XLOOKUP($C17,Lookups!$A$3:$A$17,Lookups!$B$3:$B$17),'VT CHS Emissions Schedule'!$A:$A,'VT CHS Emissions Schedule'!U:U),"blended"),0)</f>
        <v>0</v>
      </c>
      <c r="CC17" s="66">
        <f>IF(CC$15&lt;2025+$W17,IFERROR(IF($C17="Oil",$S17,IF($C17="Propane",$R17,IF($C17="Wood, commercial",$T17,0)))+_xlfn.XLOOKUP(_xlfn.XLOOKUP($C17,Lookups!$A$3:$A$17,Lookups!$B$3:$B$17),'VT CHS Emissions Schedule'!$A:$A,'VT CHS Emissions Schedule'!V:V),"blended"),0)</f>
        <v>0</v>
      </c>
      <c r="CD17" s="66">
        <f>IF(CD$15&lt;2025+$W17,IFERROR(IF($C17="Oil",$S17,IF($C17="Propane",$R17,IF($C17="Wood, commercial",$T17,0)))+_xlfn.XLOOKUP(_xlfn.XLOOKUP($C17,Lookups!$A$3:$A$17,Lookups!$B$3:$B$17),'VT CHS Emissions Schedule'!$A:$A,'VT CHS Emissions Schedule'!W:W),"blended"),0)</f>
        <v>0</v>
      </c>
      <c r="CE17" s="66">
        <f>IF(CE$15&lt;2025+$W17,IFERROR(IF($C17="Oil",$S17,IF($C17="Propane",$R17,IF($C17="Wood, commercial",$T17,0)))+_xlfn.XLOOKUP(_xlfn.XLOOKUP($C17,Lookups!$A$3:$A$17,Lookups!$B$3:$B$17),'VT CHS Emissions Schedule'!$A:$A,'VT CHS Emissions Schedule'!X:X),"blended"),0)</f>
        <v>0</v>
      </c>
      <c r="CF17" s="66">
        <f>IF(CF$15&lt;2025+$W17,IFERROR(IF($C17="Oil",$S17,IF($C17="Propane",$R17,IF($C17="Wood, commercial",$T17,0)))+_xlfn.XLOOKUP(_xlfn.XLOOKUP($C17,Lookups!$A$3:$A$17,Lookups!$B$3:$B$17),'VT CHS Emissions Schedule'!$A:$A,'VT CHS Emissions Schedule'!Y:Y),"blended"),0)</f>
        <v>0</v>
      </c>
      <c r="CG17" s="66">
        <f>IF(CG$15&lt;2025+$W17,IFERROR(IF($C17="Oil",$S17,IF($C17="Propane",$R17,IF($C17="Wood, commercial",$T17,0)))+_xlfn.XLOOKUP(_xlfn.XLOOKUP($C17,Lookups!$A$3:$A$17,Lookups!$B$3:$B$17),'VT CHS Emissions Schedule'!$A:$A,'VT CHS Emissions Schedule'!Z:Z),"blended"),0)</f>
        <v>0</v>
      </c>
      <c r="CH17" s="66">
        <f>IF(CH$15&lt;2025+$W17,IFERROR(IF($C17="Oil",$S17,IF($C17="Propane",$R17,IF($C17="Wood, commercial",$T17,0)))+_xlfn.XLOOKUP(_xlfn.XLOOKUP($C17,Lookups!$A$3:$A$17,Lookups!$B$3:$B$17),'VT CHS Emissions Schedule'!$A:$A,'VT CHS Emissions Schedule'!AA:AA),"blended"),0)</f>
        <v>0</v>
      </c>
      <c r="CI17" s="66">
        <f>IF(CI$15&lt;2025+$W17,IFERROR(IF($C17="Oil",$S17,IF($C17="Propane",$R17,IF($C17="Wood, commercial",$T17,0)))+_xlfn.XLOOKUP(_xlfn.XLOOKUP($C17,Lookups!$A$3:$A$17,Lookups!$B$3:$B$17),'VT CHS Emissions Schedule'!$A:$A,'VT CHS Emissions Schedule'!AB:AB),"blended"),0)</f>
        <v>0</v>
      </c>
      <c r="CJ17" s="66">
        <f>IF(CJ$15&lt;2025+$W17,IFERROR(IF($C17="Oil",$S17,IF($C17="Propane",$R17,IF($C17="Wood, commercial",$T17,0)))+_xlfn.XLOOKUP(_xlfn.XLOOKUP($C17,Lookups!$A$3:$A$17,Lookups!$B$3:$B$17),'VT CHS Emissions Schedule'!$A:$A,'VT CHS Emissions Schedule'!AC:AC),"blended"),0)</f>
        <v>0</v>
      </c>
      <c r="CK17" s="63">
        <f>IF(CK$15&lt;2025+$W17,(IF($B17="Oil",($Z17/$Y$53)*AK17,IF($B17="Propane",($Z17/$Y$54)*AK17,IF($B17="Natural Gas",(($Z17/$Y$55)*AK17)/(1-$N17),IF($B17="Electricity",0,((($X$53*$Z17*('VT CHS Emissions Schedule'!D$8+$S17))/$Y$53)+(($X$54*$Z17*('VT CHS Emissions Schedule'!D$9+$R17))/$Y$54)+(($X$55*$Z17*'VT CHS Emissions Schedule'!D$7)/$Y$55)/(1-$Q17)+(($X$56*$Z17*'VT CHS Emissions Schedule'!D$5)/$Y$56)/(1-$P17))))))-(($Z17/$Y17)*'VT CHS Emissions Schedule'!D$5)/(1-$P17))+IF($C17="Propane",($U17/$Y$62)*BK17,IF($C17="Oil",($U17/$Y$61)*BK17,IF($C17="Natural Gas",($U17/$Y$63)*(BK17/(1-$Q17)),IF($C17="Electricity",($U17/$Y$64)*(BK17/(1-$P17)),IF($C17="Wood, commercial",$U17*(BK17+$T17),(($X$61*$U17*('VT CHS Emissions Schedule'!D$8+$S17))/$Y$61)+(($X$62*$U17*('VT CHS Emissions Schedule'!D$9+$R17))/$Y$62)+(($X$63*$U17*'VT CHS Emissions Schedule'!D$7)/$Y$63)/(1-$Q17)+(($X$64*$U17*'VT CHS Emissions Schedule'!D$5)/$Y$64)/(1-$P17)+(($X$65*$U17*('VT CHS Emissions Schedule'!D$36+$T17))/$Y$65)))))),0)</f>
        <v>1221656.1453651595</v>
      </c>
      <c r="CL17" s="63">
        <f>IF(CL$15&lt;2025+$W17,(IF($B17="Oil",($Z17/$Y$53)*AL17,IF($B17="Propane",($Z17/$Y$54)*AL17,IF($B17="Natural Gas",(($Z17/$Y$55)*AL17)/(1-$N17),IF($B17="Electricity",0,((($X$53*$Z17*('VT CHS Emissions Schedule'!E$8+$S17))/$Y$53)+(($X$54*$Z17*('VT CHS Emissions Schedule'!E$9+$R17))/$Y$54)+(($X$55*$Z17*'VT CHS Emissions Schedule'!E$7)/$Y$55)/(1-$Q17)+(($X$56*$Z17*'VT CHS Emissions Schedule'!E$5)/$Y$56)/(1-$P17))))))-(($Z17/$Y17)*'VT CHS Emissions Schedule'!E$5)/(1-$P17))+IF($C17="Propane",($U17/$Y$62)*BL17,IF($C17="Oil",($U17/$Y$61)*BL17,IF($C17="Natural Gas",($U17/$Y$63)*(BL17/(1-$Q17)),IF($C17="Electricity",($U17/$Y$64)*(BL17/(1-$P17)),IF($C17="Wood, commercial",$U17*(BL17+$T17),(($X$61*$U17*('VT CHS Emissions Schedule'!E$8+$S17))/$Y$61)+(($X$62*$U17*('VT CHS Emissions Schedule'!E$9+$R17))/$Y$62)+(($X$63*$U17*'VT CHS Emissions Schedule'!E$7)/$Y$63)/(1-$Q17)+(($X$64*$U17*'VT CHS Emissions Schedule'!E$5)/$Y$64)/(1-$P17)+(($X$65*$U17*('VT CHS Emissions Schedule'!E$36+$T17))/$Y$65)))))),0)</f>
        <v>1293807.7594128186</v>
      </c>
      <c r="CM17" s="63">
        <f>IF(CM$15&lt;2025+$W17,(IF($B17="Oil",($Z17/$Y$53)*AM17,IF($B17="Propane",($Z17/$Y$54)*AM17,IF($B17="Natural Gas",(($Z17/$Y$55)*AM17)/(1-$N17),IF($B17="Electricity",0,((($X$53*$Z17*('VT CHS Emissions Schedule'!F$8+$S17))/$Y$53)+(($X$54*$Z17*('VT CHS Emissions Schedule'!F$9+$R17))/$Y$54)+(($X$55*$Z17*'VT CHS Emissions Schedule'!F$7)/$Y$55)/(1-$Q17)+(($X$56*$Z17*'VT CHS Emissions Schedule'!F$5)/$Y$56)/(1-$P17))))))-(($Z17/$Y17)*'VT CHS Emissions Schedule'!F$5)/(1-$P17))+IF($C17="Propane",($U17/$Y$62)*BM17,IF($C17="Oil",($U17/$Y$61)*BM17,IF($C17="Natural Gas",($U17/$Y$63)*(BM17/(1-$Q17)),IF($C17="Electricity",($U17/$Y$64)*(BM17/(1-$P17)),IF($C17="Wood, commercial",$U17*(BM17+$T17),(($X$61*$U17*('VT CHS Emissions Schedule'!F$8+$S17))/$Y$61)+(($X$62*$U17*('VT CHS Emissions Schedule'!F$9+$R17))/$Y$62)+(($X$63*$U17*'VT CHS Emissions Schedule'!F$7)/$Y$63)/(1-$Q17)+(($X$64*$U17*'VT CHS Emissions Schedule'!F$5)/$Y$64)/(1-$P17)+(($X$65*$U17*('VT CHS Emissions Schedule'!F$36+$T17))/$Y$65)))))),0)</f>
        <v>1365959.3734604777</v>
      </c>
      <c r="CN17" s="63">
        <f>IF(CN$15&lt;2025+$W17,(IF($B17="Oil",($Z17/$Y$53)*AN17,IF($B17="Propane",($Z17/$Y$54)*AN17,IF($B17="Natural Gas",(($Z17/$Y$55)*AN17)/(1-$N17),IF($B17="Electricity",0,((($X$53*$Z17*('VT CHS Emissions Schedule'!G$8+$S17))/$Y$53)+(($X$54*$Z17*('VT CHS Emissions Schedule'!G$9+$R17))/$Y$54)+(($X$55*$Z17*'VT CHS Emissions Schedule'!G$7)/$Y$55)/(1-$Q17)+(($X$56*$Z17*'VT CHS Emissions Schedule'!G$5)/$Y$56)/(1-$P17))))))-(($Z17/$Y17)*'VT CHS Emissions Schedule'!G$5)/(1-$P17))+IF($C17="Propane",($U17/$Y$62)*BN17,IF($C17="Oil",($U17/$Y$61)*BN17,IF($C17="Natural Gas",($U17/$Y$63)*(BN17/(1-$Q17)),IF($C17="Electricity",($U17/$Y$64)*(BN17/(1-$P17)),IF($C17="Wood, commercial",$U17*(BN17+$T17),(($X$61*$U17*('VT CHS Emissions Schedule'!G$8+$S17))/$Y$61)+(($X$62*$U17*('VT CHS Emissions Schedule'!G$9+$R17))/$Y$62)+(($X$63*$U17*'VT CHS Emissions Schedule'!G$7)/$Y$63)/(1-$Q17)+(($X$64*$U17*'VT CHS Emissions Schedule'!G$5)/$Y$64)/(1-$P17)+(($X$65*$U17*('VT CHS Emissions Schedule'!G$36+$T17))/$Y$65)))))),0)</f>
        <v>1438110.9875081368</v>
      </c>
      <c r="CO17" s="63">
        <f>IF(CO$15&lt;2025+$W17,(IF($B17="Oil",($Z17/$Y$53)*AO17,IF($B17="Propane",($Z17/$Y$54)*AO17,IF($B17="Natural Gas",(($Z17/$Y$55)*AO17)/(1-$N17),IF($B17="Electricity",0,((($X$53*$Z17*('VT CHS Emissions Schedule'!H$8+$S17))/$Y$53)+(($X$54*$Z17*('VT CHS Emissions Schedule'!H$9+$R17))/$Y$54)+(($X$55*$Z17*'VT CHS Emissions Schedule'!H$7)/$Y$55)/(1-$Q17)+(($X$56*$Z17*'VT CHS Emissions Schedule'!H$5)/$Y$56)/(1-$P17))))))-(($Z17/$Y17)*'VT CHS Emissions Schedule'!H$5)/(1-$P17))+IF($C17="Propane",($U17/$Y$62)*BO17,IF($C17="Oil",($U17/$Y$61)*BO17,IF($C17="Natural Gas",($U17/$Y$63)*(BO17/(1-$Q17)),IF($C17="Electricity",($U17/$Y$64)*(BO17/(1-$P17)),IF($C17="Wood, commercial",$U17*(BO17+$T17),(($X$61*$U17*('VT CHS Emissions Schedule'!H$8+$S17))/$Y$61)+(($X$62*$U17*('VT CHS Emissions Schedule'!H$9+$R17))/$Y$62)+(($X$63*$U17*'VT CHS Emissions Schedule'!H$7)/$Y$63)/(1-$Q17)+(($X$64*$U17*'VT CHS Emissions Schedule'!H$5)/$Y$64)/(1-$P17)+(($X$65*$U17*('VT CHS Emissions Schedule'!H$36+$T17))/$Y$65)))))),0)</f>
        <v>1510262.6015557963</v>
      </c>
      <c r="CP17" s="63">
        <f>IF(CP$15&lt;2025+$W17,(IF($B17="Oil",($Z17/$Y$53)*AP17,IF($B17="Propane",($Z17/$Y$54)*AP17,IF($B17="Natural Gas",(($Z17/$Y$55)*AP17)/(1-$N17),IF($B17="Electricity",0,((($X$53*$Z17*('VT CHS Emissions Schedule'!I$8+$S17))/$Y$53)+(($X$54*$Z17*('VT CHS Emissions Schedule'!I$9+$R17))/$Y$54)+(($X$55*$Z17*'VT CHS Emissions Schedule'!I$7)/$Y$55)/(1-$Q17)+(($X$56*$Z17*'VT CHS Emissions Schedule'!I$5)/$Y$56)/(1-$P17))))))-(($Z17/$Y17)*'VT CHS Emissions Schedule'!I$5)/(1-$P17))+IF($C17="Propane",($U17/$Y$62)*BP17,IF($C17="Oil",($U17/$Y$61)*BP17,IF($C17="Natural Gas",($U17/$Y$63)*(BP17/(1-$Q17)),IF($C17="Electricity",($U17/$Y$64)*(BP17/(1-$P17)),IF($C17="Wood, commercial",$U17*(BP17+$T17),(($X$61*$U17*('VT CHS Emissions Schedule'!I$8+$S17))/$Y$61)+(($X$62*$U17*('VT CHS Emissions Schedule'!I$9+$R17))/$Y$62)+(($X$63*$U17*'VT CHS Emissions Schedule'!I$7)/$Y$63)/(1-$Q17)+(($X$64*$U17*'VT CHS Emissions Schedule'!I$5)/$Y$64)/(1-$P17)+(($X$65*$U17*('VT CHS Emissions Schedule'!I$36+$T17))/$Y$65)))))),0)</f>
        <v>1566390.4133024416</v>
      </c>
      <c r="CQ17" s="63">
        <f>IF(CQ$15&lt;2025+$W17,(IF($B17="Oil",($Z17/$Y$53)*AQ17,IF($B17="Propane",($Z17/$Y$54)*AQ17,IF($B17="Natural Gas",(($Z17/$Y$55)*AQ17)/(1-$N17),IF($B17="Electricity",0,((($X$53*$Z17*('VT CHS Emissions Schedule'!J$8+$S17))/$Y$53)+(($X$54*$Z17*('VT CHS Emissions Schedule'!J$9+$R17))/$Y$54)+(($X$55*$Z17*'VT CHS Emissions Schedule'!J$7)/$Y$55)/(1-$Q17)+(($X$56*$Z17*'VT CHS Emissions Schedule'!J$5)/$Y$56)/(1-$P17))))))-(($Z17/$Y17)*'VT CHS Emissions Schedule'!J$5)/(1-$P17))+IF($C17="Propane",($U17/$Y$62)*BQ17,IF($C17="Oil",($U17/$Y$61)*BQ17,IF($C17="Natural Gas",($U17/$Y$63)*(BQ17/(1-$Q17)),IF($C17="Electricity",($U17/$Y$64)*(BQ17/(1-$P17)),IF($C17="Wood, commercial",$U17*(BQ17+$T17),(($X$61*$U17*('VT CHS Emissions Schedule'!J$8+$S17))/$Y$61)+(($X$62*$U17*('VT CHS Emissions Schedule'!J$9+$R17))/$Y$62)+(($X$63*$U17*'VT CHS Emissions Schedule'!J$7)/$Y$63)/(1-$Q17)+(($X$64*$U17*'VT CHS Emissions Schedule'!J$5)/$Y$64)/(1-$P17)+(($X$65*$U17*('VT CHS Emissions Schedule'!J$36+$T17))/$Y$65)))))),0)</f>
        <v>1638542.0273501002</v>
      </c>
      <c r="CR17" s="63">
        <f>IF(CR$15&lt;2025+$W17,(IF($B17="Oil",($Z17/$Y$53)*AR17,IF($B17="Propane",($Z17/$Y$54)*AR17,IF($B17="Natural Gas",(($Z17/$Y$55)*AR17)/(1-$N17),IF($B17="Electricity",0,((($X$53*$Z17*('VT CHS Emissions Schedule'!K$8+$S17))/$Y$53)+(($X$54*$Z17*('VT CHS Emissions Schedule'!K$9+$R17))/$Y$54)+(($X$55*$Z17*'VT CHS Emissions Schedule'!K$7)/$Y$55)/(1-$Q17)+(($X$56*$Z17*'VT CHS Emissions Schedule'!K$5)/$Y$56)/(1-$P17))))))-(($Z17/$Y17)*'VT CHS Emissions Schedule'!K$5)/(1-$P17))+IF($C17="Propane",($U17/$Y$62)*BR17,IF($C17="Oil",($U17/$Y$61)*BR17,IF($C17="Natural Gas",($U17/$Y$63)*(BR17/(1-$Q17)),IF($C17="Electricity",($U17/$Y$64)*(BR17/(1-$P17)),IF($C17="Wood, commercial",$U17*(BR17+$T17),(($X$61*$U17*('VT CHS Emissions Schedule'!K$8+$S17))/$Y$61)+(($X$62*$U17*('VT CHS Emissions Schedule'!K$9+$R17))/$Y$62)+(($X$63*$U17*'VT CHS Emissions Schedule'!K$7)/$Y$63)/(1-$Q17)+(($X$64*$U17*'VT CHS Emissions Schedule'!K$5)/$Y$64)/(1-$P17)+(($X$65*$U17*('VT CHS Emissions Schedule'!K$36+$T17))/$Y$65)))))),0)</f>
        <v>1710693.6413977593</v>
      </c>
      <c r="CS17" s="63">
        <f>IF(CS$15&lt;2025+$W17,(IF($B17="Oil",($Z17/$Y$53)*AS17,IF($B17="Propane",($Z17/$Y$54)*AS17,IF($B17="Natural Gas",(($Z17/$Y$55)*AS17)/(1-$N17),IF($B17="Electricity",0,((($X$53*$Z17*('VT CHS Emissions Schedule'!L$8+$S17))/$Y$53)+(($X$54*$Z17*('VT CHS Emissions Schedule'!L$9+$R17))/$Y$54)+(($X$55*$Z17*'VT CHS Emissions Schedule'!L$7)/$Y$55)/(1-$Q17)+(($X$56*$Z17*'VT CHS Emissions Schedule'!L$5)/$Y$56)/(1-$P17))))))-(($Z17/$Y17)*'VT CHS Emissions Schedule'!L$5)/(1-$P17))+IF($C17="Propane",($U17/$Y$62)*BS17,IF($C17="Oil",($U17/$Y$61)*BS17,IF($C17="Natural Gas",($U17/$Y$63)*(BS17/(1-$Q17)),IF($C17="Electricity",($U17/$Y$64)*(BS17/(1-$P17)),IF($C17="Wood, commercial",$U17*(BS17+$T17),(($X$61*$U17*('VT CHS Emissions Schedule'!L$8+$S17))/$Y$61)+(($X$62*$U17*('VT CHS Emissions Schedule'!L$9+$R17))/$Y$62)+(($X$63*$U17*'VT CHS Emissions Schedule'!L$7)/$Y$63)/(1-$Q17)+(($X$64*$U17*'VT CHS Emissions Schedule'!L$5)/$Y$64)/(1-$P17)+(($X$65*$U17*('VT CHS Emissions Schedule'!L$36+$T17))/$Y$65)))))),0)</f>
        <v>1782845.2554454184</v>
      </c>
      <c r="CT17" s="63">
        <f>IF(CT$15&lt;2025+$W17,(IF($B17="Oil",($Z17/$Y$53)*AT17,IF($B17="Propane",($Z17/$Y$54)*AT17,IF($B17="Natural Gas",(($Z17/$Y$55)*AT17)/(1-$N17),IF($B17="Electricity",0,((($X$53*$Z17*('VT CHS Emissions Schedule'!M$8+$S17))/$Y$53)+(($X$54*$Z17*('VT CHS Emissions Schedule'!M$9+$R17))/$Y$54)+(($X$55*$Z17*'VT CHS Emissions Schedule'!M$7)/$Y$55)/(1-$Q17)+(($X$56*$Z17*'VT CHS Emissions Schedule'!M$5)/$Y$56)/(1-$P17))))))-(($Z17/$Y17)*'VT CHS Emissions Schedule'!M$5)/(1-$P17))+IF($C17="Propane",($U17/$Y$62)*BT17,IF($C17="Oil",($U17/$Y$61)*BT17,IF($C17="Natural Gas",($U17/$Y$63)*(BT17/(1-$Q17)),IF($C17="Electricity",($U17/$Y$64)*(BT17/(1-$P17)),IF($C17="Wood, commercial",$U17*(BT17+$T17),(($X$61*$U17*('VT CHS Emissions Schedule'!M$8+$S17))/$Y$61)+(($X$62*$U17*('VT CHS Emissions Schedule'!M$9+$R17))/$Y$62)+(($X$63*$U17*'VT CHS Emissions Schedule'!M$7)/$Y$63)/(1-$Q17)+(($X$64*$U17*'VT CHS Emissions Schedule'!M$5)/$Y$64)/(1-$P17)+(($X$65*$U17*('VT CHS Emissions Schedule'!M$36+$T17))/$Y$65)))))),0)</f>
        <v>1854996.869493078</v>
      </c>
      <c r="CU17" s="63">
        <f>IF(CU$15&lt;2025+$W17,(IF($B17="Oil",($Z17/$Y$53)*AU17,IF($B17="Propane",($Z17/$Y$54)*AU17,IF($B17="Natural Gas",(($Z17/$Y$55)*AU17)/(1-$N17),IF($B17="Electricity",0,((($X$53*$Z17*('VT CHS Emissions Schedule'!N$8+$S17))/$Y$53)+(($X$54*$Z17*('VT CHS Emissions Schedule'!N$9+$R17))/$Y$54)+(($X$55*$Z17*'VT CHS Emissions Schedule'!N$7)/$Y$55)/(1-$Q17)+(($X$56*$Z17*'VT CHS Emissions Schedule'!N$5)/$Y$56)/(1-$P17))))))-(($Z17/$Y17)*'VT CHS Emissions Schedule'!N$5)/(1-$P17))+IF($C17="Propane",($U17/$Y$62)*BU17,IF($C17="Oil",($U17/$Y$61)*BU17,IF($C17="Natural Gas",($U17/$Y$63)*(BU17/(1-$Q17)),IF($C17="Electricity",($U17/$Y$64)*(BU17/(1-$P17)),IF($C17="Wood, commercial",$U17*(BU17+$T17),(($X$61*$U17*('VT CHS Emissions Schedule'!N$8+$S17))/$Y$61)+(($X$62*$U17*('VT CHS Emissions Schedule'!N$9+$R17))/$Y$62)+(($X$63*$U17*'VT CHS Emissions Schedule'!N$7)/$Y$63)/(1-$Q17)+(($X$64*$U17*'VT CHS Emissions Schedule'!N$5)/$Y$64)/(1-$P17)+(($X$65*$U17*('VT CHS Emissions Schedule'!N$36+$T17))/$Y$65)))))),0)</f>
        <v>1924523.034526316</v>
      </c>
      <c r="CV17" s="63">
        <f>IF(CV$15&lt;2025+$W17,(IF($B17="Oil",($Z17/$Y$53)*AV17,IF($B17="Propane",($Z17/$Y$54)*AV17,IF($B17="Natural Gas",(($Z17/$Y$55)*AV17)/(1-$N17),IF($B17="Electricity",0,((($X$53*$Z17*('VT CHS Emissions Schedule'!O$8+$S17))/$Y$53)+(($X$54*$Z17*('VT CHS Emissions Schedule'!O$9+$R17))/$Y$54)+(($X$55*$Z17*'VT CHS Emissions Schedule'!O$7)/$Y$55)/(1-$Q17)+(($X$56*$Z17*'VT CHS Emissions Schedule'!O$5)/$Y$56)/(1-$P17))))))-(($Z17/$Y17)*'VT CHS Emissions Schedule'!O$5)/(1-$P17))+IF($C17="Propane",($U17/$Y$62)*BV17,IF($C17="Oil",($U17/$Y$61)*BV17,IF($C17="Natural Gas",($U17/$Y$63)*(BV17/(1-$Q17)),IF($C17="Electricity",($U17/$Y$64)*(BV17/(1-$P17)),IF($C17="Wood, commercial",$U17*(BV17+$T17),(($X$61*$U17*('VT CHS Emissions Schedule'!O$8+$S17))/$Y$61)+(($X$62*$U17*('VT CHS Emissions Schedule'!O$9+$R17))/$Y$62)+(($X$63*$U17*'VT CHS Emissions Schedule'!O$7)/$Y$63)/(1-$Q17)+(($X$64*$U17*'VT CHS Emissions Schedule'!O$5)/$Y$64)/(1-$P17)+(($X$65*$U17*('VT CHS Emissions Schedule'!O$36+$T17))/$Y$65)))))),0)</f>
        <v>1924523.034526316</v>
      </c>
      <c r="CW17" s="63">
        <f>IF(CW$15&lt;2025+$W17,(IF($B17="Oil",($Z17/$Y$53)*AW17,IF($B17="Propane",($Z17/$Y$54)*AW17,IF($B17="Natural Gas",(($Z17/$Y$55)*AW17)/(1-$N17),IF($B17="Electricity",0,((($X$53*$Z17*('VT CHS Emissions Schedule'!P$8+$S17))/$Y$53)+(($X$54*$Z17*('VT CHS Emissions Schedule'!P$9+$R17))/$Y$54)+(($X$55*$Z17*'VT CHS Emissions Schedule'!P$7)/$Y$55)/(1-$Q17)+(($X$56*$Z17*'VT CHS Emissions Schedule'!P$5)/$Y$56)/(1-$P17))))))-(($Z17/$Y17)*'VT CHS Emissions Schedule'!P$5)/(1-$P17))+IF($C17="Propane",($U17/$Y$62)*BW17,IF($C17="Oil",($U17/$Y$61)*BW17,IF($C17="Natural Gas",($U17/$Y$63)*(BW17/(1-$Q17)),IF($C17="Electricity",($U17/$Y$64)*(BW17/(1-$P17)),IF($C17="Wood, commercial",$U17*(BW17+$T17),(($X$61*$U17*('VT CHS Emissions Schedule'!P$8+$S17))/$Y$61)+(($X$62*$U17*('VT CHS Emissions Schedule'!P$9+$R17))/$Y$62)+(($X$63*$U17*'VT CHS Emissions Schedule'!P$7)/$Y$63)/(1-$Q17)+(($X$64*$U17*'VT CHS Emissions Schedule'!P$5)/$Y$64)/(1-$P17)+(($X$65*$U17*('VT CHS Emissions Schedule'!P$36+$T17))/$Y$65)))))),0)</f>
        <v>0</v>
      </c>
      <c r="CX17" s="63">
        <f>IF(CX$15&lt;2025+$W17,(IF($B17="Oil",($Z17/$Y$53)*AX17,IF($B17="Propane",($Z17/$Y$54)*AX17,IF($B17="Natural Gas",(($Z17/$Y$55)*AX17)/(1-$N17),IF($B17="Electricity",0,((($X$53*$Z17*('VT CHS Emissions Schedule'!Q$8+$S17))/$Y$53)+(($X$54*$Z17*('VT CHS Emissions Schedule'!Q$9+$R17))/$Y$54)+(($X$55*$Z17*'VT CHS Emissions Schedule'!Q$7)/$Y$55)/(1-$Q17)+(($X$56*$Z17*'VT CHS Emissions Schedule'!Q$5)/$Y$56)/(1-$P17))))))-(($Z17/$Y17)*'VT CHS Emissions Schedule'!Q$5)/(1-$P17))+IF($C17="Propane",($U17/$Y$62)*BX17,IF($C17="Oil",($U17/$Y$61)*BX17,IF($C17="Natural Gas",($U17/$Y$63)*(BX17/(1-$Q17)),IF($C17="Electricity",($U17/$Y$64)*(BX17/(1-$P17)),IF($C17="Wood, commercial",$U17*(BX17+$T17),(($X$61*$U17*('VT CHS Emissions Schedule'!Q$8+$S17))/$Y$61)+(($X$62*$U17*('VT CHS Emissions Schedule'!Q$9+$R17))/$Y$62)+(($X$63*$U17*'VT CHS Emissions Schedule'!Q$7)/$Y$63)/(1-$Q17)+(($X$64*$U17*'VT CHS Emissions Schedule'!Q$5)/$Y$64)/(1-$P17)+(($X$65*$U17*('VT CHS Emissions Schedule'!Q$36+$T17))/$Y$65)))))),0)</f>
        <v>0</v>
      </c>
      <c r="CY17" s="63">
        <f>IF(CY$15&lt;2025+$W17,(IF($B17="Oil",($Z17/$Y$53)*AY17,IF($B17="Propane",($Z17/$Y$54)*AY17,IF($B17="Natural Gas",(($Z17/$Y$55)*AY17)/(1-$N17),IF($B17="Electricity",0,((($X$53*$Z17*('VT CHS Emissions Schedule'!R$8+$S17))/$Y$53)+(($X$54*$Z17*('VT CHS Emissions Schedule'!R$9+$R17))/$Y$54)+(($X$55*$Z17*'VT CHS Emissions Schedule'!R$7)/$Y$55)/(1-$Q17)+(($X$56*$Z17*'VT CHS Emissions Schedule'!R$5)/$Y$56)/(1-$P17))))))-(($Z17/$Y17)*'VT CHS Emissions Schedule'!R$5)/(1-$P17))+IF($C17="Propane",($U17/$Y$62)*BY17,IF($C17="Oil",($U17/$Y$61)*BY17,IF($C17="Natural Gas",($U17/$Y$63)*(BY17/(1-$Q17)),IF($C17="Electricity",($U17/$Y$64)*(BY17/(1-$P17)),IF($C17="Wood, commercial",$U17*(BY17+$T17),(($X$61*$U17*('VT CHS Emissions Schedule'!R$8+$S17))/$Y$61)+(($X$62*$U17*('VT CHS Emissions Schedule'!R$9+$R17))/$Y$62)+(($X$63*$U17*'VT CHS Emissions Schedule'!R$7)/$Y$63)/(1-$Q17)+(($X$64*$U17*'VT CHS Emissions Schedule'!R$5)/$Y$64)/(1-$P17)+(($X$65*$U17*('VT CHS Emissions Schedule'!R$36+$T17))/$Y$65)))))),0)</f>
        <v>0</v>
      </c>
      <c r="CZ17" s="63">
        <f>IF(CZ$15&lt;2025+$W17,(IF($B17="Oil",($Z17/$Y$53)*AZ17,IF($B17="Propane",($Z17/$Y$54)*AZ17,IF($B17="Natural Gas",(($Z17/$Y$55)*AZ17)/(1-$N17),IF($B17="Electricity",0,((($X$53*$Z17*('VT CHS Emissions Schedule'!S$8+$S17))/$Y$53)+(($X$54*$Z17*('VT CHS Emissions Schedule'!S$9+$R17))/$Y$54)+(($X$55*$Z17*'VT CHS Emissions Schedule'!S$7)/$Y$55)/(1-$Q17)+(($X$56*$Z17*'VT CHS Emissions Schedule'!S$5)/$Y$56)/(1-$P17))))))-(($Z17/$Y17)*'VT CHS Emissions Schedule'!S$5)/(1-$P17))+IF($C17="Propane",($U17/$Y$62)*BZ17,IF($C17="Oil",($U17/$Y$61)*BZ17,IF($C17="Natural Gas",($U17/$Y$63)*(BZ17/(1-$Q17)),IF($C17="Electricity",($U17/$Y$64)*(BZ17/(1-$P17)),IF($C17="Wood, commercial",$U17*(BZ17+$T17),(($X$61*$U17*('VT CHS Emissions Schedule'!S$8+$S17))/$Y$61)+(($X$62*$U17*('VT CHS Emissions Schedule'!S$9+$R17))/$Y$62)+(($X$63*$U17*'VT CHS Emissions Schedule'!S$7)/$Y$63)/(1-$Q17)+(($X$64*$U17*'VT CHS Emissions Schedule'!S$5)/$Y$64)/(1-$P17)+(($X$65*$U17*('VT CHS Emissions Schedule'!S$36+$T17))/$Y$65)))))),0)</f>
        <v>0</v>
      </c>
      <c r="DA17" s="63">
        <f>IF(DA$15&lt;2025+$W17,(IF($B17="Oil",($Z17/$Y$53)*BA17,IF($B17="Propane",($Z17/$Y$54)*BA17,IF($B17="Natural Gas",(($Z17/$Y$55)*BA17)/(1-$N17),IF($B17="Electricity",0,((($X$53*$Z17*('VT CHS Emissions Schedule'!T$8+$S17))/$Y$53)+(($X$54*$Z17*('VT CHS Emissions Schedule'!T$9+$R17))/$Y$54)+(($X$55*$Z17*'VT CHS Emissions Schedule'!T$7)/$Y$55)/(1-$Q17)+(($X$56*$Z17*'VT CHS Emissions Schedule'!T$5)/$Y$56)/(1-$P17))))))-(($Z17/$Y17)*'VT CHS Emissions Schedule'!T$5)/(1-$P17))+IF($C17="Propane",($U17/$Y$62)*CA17,IF($C17="Oil",($U17/$Y$61)*CA17,IF($C17="Natural Gas",($U17/$Y$63)*(CA17/(1-$Q17)),IF($C17="Electricity",($U17/$Y$64)*(CA17/(1-$P17)),IF($C17="Wood, commercial",$U17*(CA17+$T17),(($X$61*$U17*('VT CHS Emissions Schedule'!T$8+$S17))/$Y$61)+(($X$62*$U17*('VT CHS Emissions Schedule'!T$9+$R17))/$Y$62)+(($X$63*$U17*'VT CHS Emissions Schedule'!T$7)/$Y$63)/(1-$Q17)+(($X$64*$U17*'VT CHS Emissions Schedule'!T$5)/$Y$64)/(1-$P17)+(($X$65*$U17*('VT CHS Emissions Schedule'!T$36+$T17))/$Y$65)))))),0)</f>
        <v>0</v>
      </c>
      <c r="DB17" s="63">
        <f>IF(DB$15&lt;2025+$W17,(IF($B17="Oil",($Z17/$Y$53)*BB17,IF($B17="Propane",($Z17/$Y$54)*BB17,IF($B17="Natural Gas",(($Z17/$Y$55)*BB17)/(1-$N17),IF($B17="Electricity",0,((($X$53*$Z17*('VT CHS Emissions Schedule'!U$8+$S17))/$Y$53)+(($X$54*$Z17*('VT CHS Emissions Schedule'!U$9+$R17))/$Y$54)+(($X$55*$Z17*'VT CHS Emissions Schedule'!U$7)/$Y$55)/(1-$Q17)+(($X$56*$Z17*'VT CHS Emissions Schedule'!U$5)/$Y$56)/(1-$P17))))))-(($Z17/$Y17)*'VT CHS Emissions Schedule'!U$5)/(1-$P17))+IF($C17="Propane",($U17/$Y$62)*CB17,IF($C17="Oil",($U17/$Y$61)*CB17,IF($C17="Natural Gas",($U17/$Y$63)*(CB17/(1-$Q17)),IF($C17="Electricity",($U17/$Y$64)*(CB17/(1-$P17)),IF($C17="Wood, commercial",$U17*(CB17+$T17),(($X$61*$U17*('VT CHS Emissions Schedule'!U$8+$S17))/$Y$61)+(($X$62*$U17*('VT CHS Emissions Schedule'!U$9+$R17))/$Y$62)+(($X$63*$U17*'VT CHS Emissions Schedule'!U$7)/$Y$63)/(1-$Q17)+(($X$64*$U17*'VT CHS Emissions Schedule'!U$5)/$Y$64)/(1-$P17)+(($X$65*$U17*('VT CHS Emissions Schedule'!U$36+$T17))/$Y$65)))))),0)</f>
        <v>0</v>
      </c>
      <c r="DC17" s="63">
        <f>IF(DC$15&lt;2025+$W17,(IF($B17="Oil",($Z17/$Y$53)*BC17,IF($B17="Propane",($Z17/$Y$54)*BC17,IF($B17="Natural Gas",(($Z17/$Y$55)*BC17)/(1-$N17),IF($B17="Electricity",0,((($X$53*$Z17*('VT CHS Emissions Schedule'!V$8+$S17))/$Y$53)+(($X$54*$Z17*('VT CHS Emissions Schedule'!V$9+$R17))/$Y$54)+(($X$55*$Z17*'VT CHS Emissions Schedule'!V$7)/$Y$55)/(1-$Q17)+(($X$56*$Z17*'VT CHS Emissions Schedule'!V$5)/$Y$56)/(1-$P17))))))-(($Z17/$Y17)*'VT CHS Emissions Schedule'!V$5)/(1-$P17))+IF($C17="Propane",($U17/$Y$62)*CC17,IF($C17="Oil",($U17/$Y$61)*CC17,IF($C17="Natural Gas",($U17/$Y$63)*(CC17/(1-$Q17)),IF($C17="Electricity",($U17/$Y$64)*(CC17/(1-$P17)),IF($C17="Wood, commercial",$U17*(CC17+$T17),(($X$61*$U17*('VT CHS Emissions Schedule'!V$8+$S17))/$Y$61)+(($X$62*$U17*('VT CHS Emissions Schedule'!V$9+$R17))/$Y$62)+(($X$63*$U17*'VT CHS Emissions Schedule'!V$7)/$Y$63)/(1-$Q17)+(($X$64*$U17*'VT CHS Emissions Schedule'!V$5)/$Y$64)/(1-$P17)+(($X$65*$U17*('VT CHS Emissions Schedule'!V$36+$T17))/$Y$65)))))),0)</f>
        <v>0</v>
      </c>
      <c r="DD17" s="63">
        <f>IF(DD$15&lt;2025+$W17,(IF($B17="Oil",($Z17/$Y$53)*BD17,IF($B17="Propane",($Z17/$Y$54)*BD17,IF($B17="Natural Gas",(($Z17/$Y$55)*BD17)/(1-$N17),IF($B17="Electricity",0,((($X$53*$Z17*('VT CHS Emissions Schedule'!W$8+$S17))/$Y$53)+(($X$54*$Z17*('VT CHS Emissions Schedule'!W$9+$R17))/$Y$54)+(($X$55*$Z17*'VT CHS Emissions Schedule'!W$7)/$Y$55)/(1-$Q17)+(($X$56*$Z17*'VT CHS Emissions Schedule'!W$5)/$Y$56)/(1-$P17))))))-(($Z17/$Y17)*'VT CHS Emissions Schedule'!W$5)/(1-$P17))+IF($C17="Propane",($U17/$Y$62)*CD17,IF($C17="Oil",($U17/$Y$61)*CD17,IF($C17="Natural Gas",($U17/$Y$63)*(CD17/(1-$Q17)),IF($C17="Electricity",($U17/$Y$64)*(CD17/(1-$P17)),IF($C17="Wood, commercial",$U17*(CD17+$T17),(($X$61*$U17*('VT CHS Emissions Schedule'!W$8+$S17))/$Y$61)+(($X$62*$U17*('VT CHS Emissions Schedule'!W$9+$R17))/$Y$62)+(($X$63*$U17*'VT CHS Emissions Schedule'!W$7)/$Y$63)/(1-$Q17)+(($X$64*$U17*'VT CHS Emissions Schedule'!W$5)/$Y$64)/(1-$P17)+(($X$65*$U17*('VT CHS Emissions Schedule'!W$36+$T17))/$Y$65)))))),0)</f>
        <v>0</v>
      </c>
      <c r="DE17" s="63">
        <f>IF(DE$15&lt;2025+$W17,(IF($B17="Oil",($Z17/$Y$53)*BE17,IF($B17="Propane",($Z17/$Y$54)*BE17,IF($B17="Natural Gas",(($Z17/$Y$55)*BE17)/(1-$N17),IF($B17="Electricity",0,((($X$53*$Z17*('VT CHS Emissions Schedule'!X$8+$S17))/$Y$53)+(($X$54*$Z17*('VT CHS Emissions Schedule'!X$9+$R17))/$Y$54)+(($X$55*$Z17*'VT CHS Emissions Schedule'!X$7)/$Y$55)/(1-$Q17)+(($X$56*$Z17*'VT CHS Emissions Schedule'!X$5)/$Y$56)/(1-$P17))))))-(($Z17/$Y17)*'VT CHS Emissions Schedule'!X$5)/(1-$P17))+IF($C17="Propane",($U17/$Y$62)*CE17,IF($C17="Oil",($U17/$Y$61)*CE17,IF($C17="Natural Gas",($U17/$Y$63)*(CE17/(1-$Q17)),IF($C17="Electricity",($U17/$Y$64)*(CE17/(1-$P17)),IF($C17="Wood, commercial",$U17*(CE17+$T17),(($X$61*$U17*('VT CHS Emissions Schedule'!X$8+$S17))/$Y$61)+(($X$62*$U17*('VT CHS Emissions Schedule'!X$9+$R17))/$Y$62)+(($X$63*$U17*'VT CHS Emissions Schedule'!X$7)/$Y$63)/(1-$Q17)+(($X$64*$U17*'VT CHS Emissions Schedule'!X$5)/$Y$64)/(1-$P17)+(($X$65*$U17*('VT CHS Emissions Schedule'!X$36+$T17))/$Y$65)))))),0)</f>
        <v>0</v>
      </c>
      <c r="DF17" s="63">
        <f>IF(DF$15&lt;2025+$W17,(IF($B17="Oil",($Z17/$Y$53)*BF17,IF($B17="Propane",($Z17/$Y$54)*BF17,IF($B17="Natural Gas",(($Z17/$Y$55)*BF17)/(1-$N17),IF($B17="Electricity",0,((($X$53*$Z17*('VT CHS Emissions Schedule'!Y$8+$S17))/$Y$53)+(($X$54*$Z17*('VT CHS Emissions Schedule'!Y$9+$R17))/$Y$54)+(($X$55*$Z17*'VT CHS Emissions Schedule'!Y$7)/$Y$55)/(1-$Q17)+(($X$56*$Z17*'VT CHS Emissions Schedule'!Y$5)/$Y$56)/(1-$P17))))))-(($Z17/$Y17)*'VT CHS Emissions Schedule'!Y$5)/(1-$P17))+IF($C17="Propane",($U17/$Y$62)*CF17,IF($C17="Oil",($U17/$Y$61)*CF17,IF($C17="Natural Gas",($U17/$Y$63)*(CF17/(1-$Q17)),IF($C17="Electricity",($U17/$Y$64)*(CF17/(1-$P17)),IF($C17="Wood, commercial",$U17*(CF17+$T17),(($X$61*$U17*('VT CHS Emissions Schedule'!Y$8+$S17))/$Y$61)+(($X$62*$U17*('VT CHS Emissions Schedule'!Y$9+$R17))/$Y$62)+(($X$63*$U17*'VT CHS Emissions Schedule'!Y$7)/$Y$63)/(1-$Q17)+(($X$64*$U17*'VT CHS Emissions Schedule'!Y$5)/$Y$64)/(1-$P17)+(($X$65*$U17*('VT CHS Emissions Schedule'!Y$36+$T17))/$Y$65)))))),0)</f>
        <v>0</v>
      </c>
      <c r="DG17" s="63">
        <f>IF(DG$15&lt;2025+$W17,(IF($B17="Oil",($Z17/$Y$53)*BG17,IF($B17="Propane",($Z17/$Y$54)*BG17,IF($B17="Natural Gas",(($Z17/$Y$55)*BG17)/(1-$N17),IF($B17="Electricity",0,((($X$53*$Z17*('VT CHS Emissions Schedule'!Z$8+$S17))/$Y$53)+(($X$54*$Z17*('VT CHS Emissions Schedule'!Z$9+$R17))/$Y$54)+(($X$55*$Z17*'VT CHS Emissions Schedule'!Z$7)/$Y$55)/(1-$Q17)+(($X$56*$Z17*'VT CHS Emissions Schedule'!Z$5)/$Y$56)/(1-$P17))))))-(($Z17/$Y17)*'VT CHS Emissions Schedule'!Z$5)/(1-$P17))+IF($C17="Propane",($U17/$Y$62)*CG17,IF($C17="Oil",($U17/$Y$61)*CG17,IF($C17="Natural Gas",($U17/$Y$63)*(CG17/(1-$Q17)),IF($C17="Electricity",($U17/$Y$64)*(CG17/(1-$P17)),IF($C17="Wood, commercial",$U17*(CG17+$T17),(($X$61*$U17*('VT CHS Emissions Schedule'!Z$8+$S17))/$Y$61)+(($X$62*$U17*('VT CHS Emissions Schedule'!Z$9+$R17))/$Y$62)+(($X$63*$U17*'VT CHS Emissions Schedule'!Z$7)/$Y$63)/(1-$Q17)+(($X$64*$U17*'VT CHS Emissions Schedule'!Z$5)/$Y$64)/(1-$P17)+(($X$65*$U17*('VT CHS Emissions Schedule'!Z$36+$T17))/$Y$65)))))),0)</f>
        <v>0</v>
      </c>
      <c r="DH17" s="63">
        <f>IF(DH$15&lt;2025+$W17,(IF($B17="Oil",($Z17/$Y$53)*BH17,IF($B17="Propane",($Z17/$Y$54)*BH17,IF($B17="Natural Gas",(($Z17/$Y$55)*BH17)/(1-$N17),IF($B17="Electricity",0,((($X$53*$Z17*('VT CHS Emissions Schedule'!AA$8+$S17))/$Y$53)+(($X$54*$Z17*('VT CHS Emissions Schedule'!AA$9+$R17))/$Y$54)+(($X$55*$Z17*'VT CHS Emissions Schedule'!AA$7)/$Y$55)/(1-$Q17)+(($X$56*$Z17*'VT CHS Emissions Schedule'!AA$5)/$Y$56)/(1-$P17))))))-(($Z17/$Y17)*'VT CHS Emissions Schedule'!AA$5)/(1-$P17))+IF($C17="Propane",($U17/$Y$62)*CH17,IF($C17="Oil",($U17/$Y$61)*CH17,IF($C17="Natural Gas",($U17/$Y$63)*(CH17/(1-$Q17)),IF($C17="Electricity",($U17/$Y$64)*(CH17/(1-$P17)),IF($C17="Wood, commercial",$U17*(CH17+$T17),(($X$61*$U17*('VT CHS Emissions Schedule'!AA$8+$S17))/$Y$61)+(($X$62*$U17*('VT CHS Emissions Schedule'!AA$9+$R17))/$Y$62)+(($X$63*$U17*'VT CHS Emissions Schedule'!AA$7)/$Y$63)/(1-$Q17)+(($X$64*$U17*'VT CHS Emissions Schedule'!AA$5)/$Y$64)/(1-$P17)+(($X$65*$U17*('VT CHS Emissions Schedule'!AA$36+$T17))/$Y$65)))))),0)</f>
        <v>0</v>
      </c>
      <c r="DI17" s="63">
        <f>IF(DI$15&lt;2025+$W17,(IF($B17="Oil",($Z17/$Y$53)*BI17,IF($B17="Propane",($Z17/$Y$54)*BI17,IF($B17="Natural Gas",(($Z17/$Y$55)*BI17)/(1-$N17),IF($B17="Electricity",0,((($X$53*$Z17*('VT CHS Emissions Schedule'!AB$8+$S17))/$Y$53)+(($X$54*$Z17*('VT CHS Emissions Schedule'!AB$9+$R17))/$Y$54)+(($X$55*$Z17*'VT CHS Emissions Schedule'!AB$7)/$Y$55)/(1-$Q17)+(($X$56*$Z17*'VT CHS Emissions Schedule'!AB$5)/$Y$56)/(1-$P17))))))-(($Z17/$Y17)*'VT CHS Emissions Schedule'!AB$5)/(1-$P17))+IF($C17="Propane",($U17/$Y$62)*CI17,IF($C17="Oil",($U17/$Y$61)*CI17,IF($C17="Natural Gas",($U17/$Y$63)*(CI17/(1-$Q17)),IF($C17="Electricity",($U17/$Y$64)*(CI17/(1-$P17)),IF($C17="Wood, commercial",$U17*(CI17+$T17),(($X$61*$U17*('VT CHS Emissions Schedule'!AB$8+$S17))/$Y$61)+(($X$62*$U17*('VT CHS Emissions Schedule'!AB$9+$R17))/$Y$62)+(($X$63*$U17*'VT CHS Emissions Schedule'!AB$7)/$Y$63)/(1-$Q17)+(($X$64*$U17*'VT CHS Emissions Schedule'!AB$5)/$Y$64)/(1-$P17)+(($X$65*$U17*('VT CHS Emissions Schedule'!AB$36+$T17))/$Y$65)))))),0)</f>
        <v>0</v>
      </c>
      <c r="DJ17" s="63">
        <f>IF(DJ$15&lt;2025+$W17,(IF($B17="Oil",($Z17/$Y$53)*BJ17,IF($B17="Propane",($Z17/$Y$54)*BJ17,IF($B17="Natural Gas",(($Z17/$Y$55)*BJ17)/(1-$N17),IF($B17="Electricity",0,((($X$53*$Z17*('VT CHS Emissions Schedule'!AC$8+$S17))/$Y$53)+(($X$54*$Z17*('VT CHS Emissions Schedule'!AC$9+$R17))/$Y$54)+(($X$55*$Z17*'VT CHS Emissions Schedule'!AC$7)/$Y$55)/(1-$Q17)+(($X$56*$Z17*'VT CHS Emissions Schedule'!AC$5)/$Y$56)/(1-$P17))))))-(($Z17/$Y17)*'VT CHS Emissions Schedule'!AC$5)/(1-$P17))+IF($C17="Propane",($U17/$Y$62)*CJ17,IF($C17="Oil",($U17/$Y$61)*CJ17,IF($C17="Natural Gas",($U17/$Y$63)*(CJ17/(1-$Q17)),IF($C17="Electricity",($U17/$Y$64)*(CJ17/(1-$P17)),IF($C17="Wood, commercial",$U17*(CJ17+$T17),(($X$61*$U17*('VT CHS Emissions Schedule'!AC$8+$S17))/$Y$61)+(($X$62*$U17*('VT CHS Emissions Schedule'!AC$9+$R17))/$Y$62)+(($X$63*$U17*'VT CHS Emissions Schedule'!AC$7)/$Y$63)/(1-$Q17)+(($X$64*$U17*'VT CHS Emissions Schedule'!AC$5)/$Y$64)/(1-$P17)+(($X$65*$U17*('VT CHS Emissions Schedule'!AC$36+$T17))/$Y$65)))))),0)</f>
        <v>0</v>
      </c>
      <c r="DK17" s="63">
        <f>IF(DK$15&lt;2025+$W17,CK17+(($V17/$AC17)*'VT CHS Emissions Schedule'!D$5)/(1-$P17),0)</f>
        <v>1277075.3458899236</v>
      </c>
      <c r="DL17" s="63">
        <f>IF(DL$15&lt;2025+$W17,CL17+(($V17/$AC17)*'VT CHS Emissions Schedule'!E$5)/(1-$P17),0)</f>
        <v>1345373.4078236737</v>
      </c>
      <c r="DM17" s="63">
        <f>IF(DM$15&lt;2025+$W17,CM17+(($V17/$AC17)*'VT CHS Emissions Schedule'!F$5)/(1-$P17),0)</f>
        <v>1413671.4697574237</v>
      </c>
      <c r="DN17" s="63">
        <f>IF(DN$15&lt;2025+$W17,CN17+(($V17/$AC17)*'VT CHS Emissions Schedule'!G$5)/(1-$P17),0)</f>
        <v>1481969.5316911738</v>
      </c>
      <c r="DO17" s="63">
        <f>IF(DO$15&lt;2025+$W17,CO17+(($V17/$AC17)*'VT CHS Emissions Schedule'!H$5)/(1-$P17),0)</f>
        <v>1550267.5936249243</v>
      </c>
      <c r="DP17" s="63">
        <f>IF(DP$15&lt;2025+$W17,CP17+(($V17/$AC17)*'VT CHS Emissions Schedule'!I$5)/(1-$P17),0)</f>
        <v>1602541.8532576605</v>
      </c>
      <c r="DQ17" s="63">
        <f>IF(DQ$15&lt;2025+$W17,CQ17+(($V17/$AC17)*'VT CHS Emissions Schedule'!J$5)/(1-$P17),0)</f>
        <v>1670839.9151914101</v>
      </c>
      <c r="DR17" s="63">
        <f>IF(DR$15&lt;2025+$W17,CR17+(($V17/$AC17)*'VT CHS Emissions Schedule'!K$5)/(1-$P17),0)</f>
        <v>1739137.9771251599</v>
      </c>
      <c r="DS17" s="63">
        <f>IF(DS$15&lt;2025+$W17,CS17+(($V17/$AC17)*'VT CHS Emissions Schedule'!L$5)/(1-$P17),0)</f>
        <v>1807436.03905891</v>
      </c>
      <c r="DT17" s="63">
        <f>IF(DT$15&lt;2025+$W17,CT17+(($V17/$AC17)*'VT CHS Emissions Schedule'!M$5)/(1-$P17),0)</f>
        <v>1875734.1009926605</v>
      </c>
      <c r="DU17" s="63">
        <f>IF(DU$15&lt;2025+$W17,CU17+(($V17/$AC17)*'VT CHS Emissions Schedule'!N$5)/(1-$P17),0)</f>
        <v>1941406.7139119895</v>
      </c>
      <c r="DV17" s="63">
        <f>IF(DV$15&lt;2025+$W17,CV17+(($V17/$AC17)*'VT CHS Emissions Schedule'!O$5)/(1-$P17),0)</f>
        <v>1941406.7139119895</v>
      </c>
      <c r="DW17" s="63">
        <f>IF(DW$15&lt;2025+$W17,CW17+(($V17/$AC17)*'VT CHS Emissions Schedule'!P$5)/(1-$P17),0)</f>
        <v>0</v>
      </c>
      <c r="DX17" s="63">
        <f>IF(DX$15&lt;2025+$W17,CX17+(($V17/$AC17)*'VT CHS Emissions Schedule'!Q$5)/(1-$P17),0)</f>
        <v>0</v>
      </c>
      <c r="DY17" s="63">
        <f>IF(DY$15&lt;2025+$W17,CY17+(($V17/$AC17)*'VT CHS Emissions Schedule'!R$5)/(1-$P17),0)</f>
        <v>0</v>
      </c>
      <c r="DZ17" s="63">
        <f>IF(DZ$15&lt;2025+$W17,CZ17+(($V17/$AC17)*'VT CHS Emissions Schedule'!S$5)/(1-$P17),0)</f>
        <v>0</v>
      </c>
      <c r="EA17" s="63">
        <f>IF(EA$15&lt;2025+$W17,DA17+(($V17/$AC17)*'VT CHS Emissions Schedule'!T$5)/(1-$P17),0)</f>
        <v>0</v>
      </c>
      <c r="EB17" s="63">
        <f>IF(EB$15&lt;2025+$W17,DB17+(($V17/$AC17)*'VT CHS Emissions Schedule'!U$5)/(1-$P17),0)</f>
        <v>0</v>
      </c>
      <c r="EC17" s="63">
        <f>IF(EC$15&lt;2025+$W17,DC17+(($V17/$AC17)*'VT CHS Emissions Schedule'!V$5)/(1-$P17),0)</f>
        <v>0</v>
      </c>
      <c r="ED17" s="63">
        <f>IF(ED$15&lt;2025+$W17,DD17+(($V17/$AC17)*'VT CHS Emissions Schedule'!W$5)/(1-$P17),0)</f>
        <v>0</v>
      </c>
      <c r="EE17" s="63">
        <f>IF(EE$15&lt;2025+$W17,DE17+(($V17/$AC17)*'VT CHS Emissions Schedule'!X$5)/(1-$P17),0)</f>
        <v>0</v>
      </c>
      <c r="EF17" s="63">
        <f>IF(EF$15&lt;2025+$W17,DF17+(($V17/$AC17)*'VT CHS Emissions Schedule'!Y$5)/(1-$P17),0)</f>
        <v>0</v>
      </c>
      <c r="EG17" s="63">
        <f>IF(EG$15&lt;2025+$W17,DG17+(($V17/$AC17)*'VT CHS Emissions Schedule'!Z$5)/(1-$P17),0)</f>
        <v>0</v>
      </c>
      <c r="EH17" s="63">
        <f>IF(EH$15&lt;2025+$W17,DH17+(($V17/$AC17)*'VT CHS Emissions Schedule'!AA$5)/(1-$P17),0)</f>
        <v>0</v>
      </c>
      <c r="EI17" s="63">
        <f>IF(EI$15&lt;2025+$W17,DI17+(($V17/$AC17)*'VT CHS Emissions Schedule'!AB$5)/(1-$P17),0)</f>
        <v>0</v>
      </c>
      <c r="EJ17" s="63">
        <f>IF(EJ$15&lt;2025+$W17,DJ17+(($V17/$AC17)*'VT CHS Emissions Schedule'!AC$5)/(1-$P17),0)</f>
        <v>0</v>
      </c>
    </row>
    <row r="18" spans="1:140" ht="14.25" thickBot="1" x14ac:dyDescent="0.3">
      <c r="A18" s="478"/>
      <c r="B18" s="161" t="s">
        <v>10</v>
      </c>
      <c r="C18" s="133" t="s">
        <v>11</v>
      </c>
      <c r="D18" s="110">
        <f t="shared" si="8"/>
        <v>20914190.954242088</v>
      </c>
      <c r="E18" s="110">
        <f t="shared" si="0"/>
        <v>21328740.473135166</v>
      </c>
      <c r="F18" s="220">
        <f t="shared" si="1"/>
        <v>20.914190954242088</v>
      </c>
      <c r="G18" s="110">
        <f t="shared" si="9"/>
        <v>1364672.8921926441</v>
      </c>
      <c r="H18" s="110">
        <f t="shared" si="2"/>
        <v>1364672.8921926441</v>
      </c>
      <c r="I18" s="110">
        <f t="shared" si="3"/>
        <v>2360290.920154016</v>
      </c>
      <c r="J18" s="63">
        <f>IF($B18="Oil",($Z18/$Y$53)*AK18,IF($B18="Propane",($Z18/$Y$54)*AK18,IF($B18="Natural Gas",(($Z18/$Y$55)*AK18)/(1-$N18),IF($B18="Electricity",0,((($X$53*$Z18*('VT CHS Emissions Schedule'!D$8+$S18))/$Y$53)+(($X$54*$Z18*('VT CHS Emissions Schedule'!D$9+$R18))/$Y$54)+(($X$55*$Z18*'VT CHS Emissions Schedule'!D$7)/$Y$55)/(1-$Q18)+(($X$56*$Z18*'VT CHS Emissions Schedule'!D$5)/$Y$56)/(1-$P18))))))</f>
        <v>3397927.0150857707</v>
      </c>
      <c r="K18" s="63">
        <f>(($Z18/$Y18)*'VT CHS Emissions Schedule'!D$5)/(1-$P18)</f>
        <v>1037636.0949317546</v>
      </c>
      <c r="L18" s="63">
        <f>IF($C18="Propane",($U18/$Y$62)*BK18,IF($C18="Oil",($U18/$Y$61)*BK18,IF($C18="Natural Gas",($U18/$Y$63)*(BK18/(1-$Q18)),IF($C18="Electricity",($U18/$Y$64)*(BK18/(1-$P18)),IF($C18="Wood, commercial",$U18*(BK18+$T18),(($X$61*$U18*('VT CHS Emissions Schedule'!D$8+$S18))/$Y$61)+(($X$62*$U18*('VT CHS Emissions Schedule'!D$9+$R18))/$Y$62)+(($X$63*$U18*'VT CHS Emissions Schedule'!D$7)/$Y$63)/(1-$Q18)+(($X$64*$U18*'VT CHS Emissions Schedule'!D$5)/$Y$64)/(1-$P18)+(($X$65*$U18*('VT CHS Emissions Schedule'!D$36+$T18))/$Y$65))))))</f>
        <v>-995618.02796137182</v>
      </c>
      <c r="M18" s="63">
        <f>(($V18/$AC18)*'VT CHS Emissions Schedule'!D$5)/(1-$P18)</f>
        <v>55419.200524764172</v>
      </c>
      <c r="N18" s="65">
        <f>_xlfn.XLOOKUP($B18,Lookups!$A$3:$A$15,Lookups!$E$3:$E$15)</f>
        <v>0</v>
      </c>
      <c r="O18" s="64">
        <f>_xlfn.XLOOKUP($B18,Lookups!$A$3:$A$15,Lookups!$D$3:$D$15)</f>
        <v>0.21490000000000001</v>
      </c>
      <c r="P18" s="65">
        <f>Lookups!$E$6</f>
        <v>8.9499999999999996E-2</v>
      </c>
      <c r="Q18" s="65">
        <f>Lookups!$E$5</f>
        <v>1.4E-2</v>
      </c>
      <c r="R18" s="64">
        <f>Lookups!$D$4</f>
        <v>0.32764300000000002</v>
      </c>
      <c r="S18" s="64">
        <f>Lookups!$D$3</f>
        <v>0.21490000000000001</v>
      </c>
      <c r="T18" s="64">
        <f>Lookups!$D$8</f>
        <v>1.3776766038113153</v>
      </c>
      <c r="U18" s="71">
        <f t="shared" si="10"/>
        <v>-13557.957710774403</v>
      </c>
      <c r="V18" s="71">
        <f t="shared" si="4"/>
        <v>4702.7602391616001</v>
      </c>
      <c r="W18" s="67">
        <v>12</v>
      </c>
      <c r="X18" s="67" t="str">
        <f>_xlfn.XLOOKUP(B18,Lookups!$A$3:$A$15,Lookups!$C$3:$C$15)</f>
        <v>Delivered</v>
      </c>
      <c r="Y18" s="71">
        <v>1.25</v>
      </c>
      <c r="Z18" s="63">
        <f t="shared" si="5"/>
        <v>31268.352654000002</v>
      </c>
      <c r="AA18" s="72">
        <v>0.54200000000000004</v>
      </c>
      <c r="AB18" s="72">
        <v>0.188</v>
      </c>
      <c r="AC18" s="71">
        <v>3.52</v>
      </c>
      <c r="AD18" s="79">
        <f t="shared" si="6"/>
        <v>0.68</v>
      </c>
      <c r="AE18" s="63">
        <v>140</v>
      </c>
      <c r="AF18" s="70">
        <v>51.8</v>
      </c>
      <c r="AG18" s="63">
        <f t="shared" si="7"/>
        <v>110</v>
      </c>
      <c r="AH18" s="63">
        <v>365</v>
      </c>
      <c r="AI18" s="71">
        <v>8.33</v>
      </c>
      <c r="AJ18" s="74">
        <v>1.06E-3</v>
      </c>
      <c r="AK18" s="66">
        <f>IF(AK$15&lt;2025+$W18,$O18+_xlfn.XLOOKUP(_xlfn.XLOOKUP($B18,Lookups!$A$3:$A$17,Lookups!$B$3:$B$17),'VT CHS Emissions Schedule'!$A:$A,'VT CHS Emissions Schedule'!D:D),0)</f>
        <v>83.675780127206039</v>
      </c>
      <c r="AL18" s="66">
        <f>IF(AL$15&lt;2025+$W18,$O18+_xlfn.XLOOKUP(_xlfn.XLOOKUP($B18,Lookups!$A$3:$A$17,Lookups!$B$3:$B$17),'VT CHS Emissions Schedule'!$A:$A,'VT CHS Emissions Schedule'!E:E),0)</f>
        <v>83.675780127206039</v>
      </c>
      <c r="AM18" s="66">
        <f>IF(AM$15&lt;2025+$W18,$O18+_xlfn.XLOOKUP(_xlfn.XLOOKUP($B18,Lookups!$A$3:$A$17,Lookups!$B$3:$B$17),'VT CHS Emissions Schedule'!$A:$A,'VT CHS Emissions Schedule'!F:F),0)</f>
        <v>83.675780127206039</v>
      </c>
      <c r="AN18" s="66">
        <f>IF(AN$15&lt;2025+$W18,$O18+_xlfn.XLOOKUP(_xlfn.XLOOKUP($B18,Lookups!$A$3:$A$17,Lookups!$B$3:$B$17),'VT CHS Emissions Schedule'!$A:$A,'VT CHS Emissions Schedule'!G:G),0)</f>
        <v>83.675780127206039</v>
      </c>
      <c r="AO18" s="66">
        <f>IF(AO$15&lt;2025+$W18,$O18+_xlfn.XLOOKUP(_xlfn.XLOOKUP($B18,Lookups!$A$3:$A$17,Lookups!$B$3:$B$17),'VT CHS Emissions Schedule'!$A:$A,'VT CHS Emissions Schedule'!H:H),0)</f>
        <v>83.675780127206039</v>
      </c>
      <c r="AP18" s="66">
        <f>IF(AP$15&lt;2025+$W18,$O18+_xlfn.XLOOKUP(_xlfn.XLOOKUP($B18,Lookups!$A$3:$A$17,Lookups!$B$3:$B$17),'VT CHS Emissions Schedule'!$A:$A,'VT CHS Emissions Schedule'!I:I),0)</f>
        <v>83.14068089442506</v>
      </c>
      <c r="AQ18" s="66">
        <f>IF(AQ$15&lt;2025+$W18,$O18+_xlfn.XLOOKUP(_xlfn.XLOOKUP($B18,Lookups!$A$3:$A$17,Lookups!$B$3:$B$17),'VT CHS Emissions Schedule'!$A:$A,'VT CHS Emissions Schedule'!J:J),0)</f>
        <v>83.14068089442506</v>
      </c>
      <c r="AR18" s="66">
        <f>IF(AR$15&lt;2025+$W18,$O18+_xlfn.XLOOKUP(_xlfn.XLOOKUP($B18,Lookups!$A$3:$A$17,Lookups!$B$3:$B$17),'VT CHS Emissions Schedule'!$A:$A,'VT CHS Emissions Schedule'!K:K),0)</f>
        <v>83.14068089442506</v>
      </c>
      <c r="AS18" s="66">
        <f>IF(AS$15&lt;2025+$W18,$O18+_xlfn.XLOOKUP(_xlfn.XLOOKUP($B18,Lookups!$A$3:$A$17,Lookups!$B$3:$B$17),'VT CHS Emissions Schedule'!$A:$A,'VT CHS Emissions Schedule'!L:L),0)</f>
        <v>83.14068089442506</v>
      </c>
      <c r="AT18" s="66">
        <f>IF(AT$15&lt;2025+$W18,$O18+_xlfn.XLOOKUP(_xlfn.XLOOKUP($B18,Lookups!$A$3:$A$17,Lookups!$B$3:$B$17),'VT CHS Emissions Schedule'!$A:$A,'VT CHS Emissions Schedule'!M:M),0)</f>
        <v>83.14068089442506</v>
      </c>
      <c r="AU18" s="66">
        <f>IF(AU$15&lt;2025+$W18,$O18+_xlfn.XLOOKUP(_xlfn.XLOOKUP($B18,Lookups!$A$3:$A$17,Lookups!$B$3:$B$17),'VT CHS Emissions Schedule'!$A:$A,'VT CHS Emissions Schedule'!N:N),0)</f>
        <v>83.051578312022372</v>
      </c>
      <c r="AV18" s="66">
        <f>IF(AV$15&lt;2025+$W18,$O18+_xlfn.XLOOKUP(_xlfn.XLOOKUP($B18,Lookups!$A$3:$A$17,Lookups!$B$3:$B$17),'VT CHS Emissions Schedule'!$A:$A,'VT CHS Emissions Schedule'!O:O),0)</f>
        <v>83.051578312022372</v>
      </c>
      <c r="AW18" s="66">
        <f>IF(AW$15&lt;2025+$W18,$O18+_xlfn.XLOOKUP(_xlfn.XLOOKUP($B18,Lookups!$A$3:$A$17,Lookups!$B$3:$B$17),'VT CHS Emissions Schedule'!$A:$A,'VT CHS Emissions Schedule'!P:P),0)</f>
        <v>0</v>
      </c>
      <c r="AX18" s="66">
        <f>IF(AX$15&lt;2025+$W18,$O18+_xlfn.XLOOKUP(_xlfn.XLOOKUP($B18,Lookups!$A$3:$A$17,Lookups!$B$3:$B$17),'VT CHS Emissions Schedule'!$A:$A,'VT CHS Emissions Schedule'!Q:Q),0)</f>
        <v>0</v>
      </c>
      <c r="AY18" s="66">
        <f>IF(AY$15&lt;2025+$W18,$O18+_xlfn.XLOOKUP(_xlfn.XLOOKUP($B18,Lookups!$A$3:$A$17,Lookups!$B$3:$B$17),'VT CHS Emissions Schedule'!$A:$A,'VT CHS Emissions Schedule'!R:R),0)</f>
        <v>0</v>
      </c>
      <c r="AZ18" s="66">
        <f>IF(AZ$15&lt;2025+$W18,$O18+_xlfn.XLOOKUP(_xlfn.XLOOKUP($B18,Lookups!$A$3:$A$17,Lookups!$B$3:$B$17),'VT CHS Emissions Schedule'!$A:$A,'VT CHS Emissions Schedule'!S:S),0)</f>
        <v>0</v>
      </c>
      <c r="BA18" s="66">
        <f>IF(BA$15&lt;2025+$W18,$O18+_xlfn.XLOOKUP(_xlfn.XLOOKUP($B18,Lookups!$A$3:$A$17,Lookups!$B$3:$B$17),'VT CHS Emissions Schedule'!$A:$A,'VT CHS Emissions Schedule'!T:T),0)</f>
        <v>0</v>
      </c>
      <c r="BB18" s="66">
        <f>IF(BB$15&lt;2025+$W18,$O18+_xlfn.XLOOKUP(_xlfn.XLOOKUP($B18,Lookups!$A$3:$A$17,Lookups!$B$3:$B$17),'VT CHS Emissions Schedule'!$A:$A,'VT CHS Emissions Schedule'!U:U),0)</f>
        <v>0</v>
      </c>
      <c r="BC18" s="66">
        <f>IF(BC$15&lt;2025+$W18,$O18+_xlfn.XLOOKUP(_xlfn.XLOOKUP($B18,Lookups!$A$3:$A$17,Lookups!$B$3:$B$17),'VT CHS Emissions Schedule'!$A:$A,'VT CHS Emissions Schedule'!V:V),0)</f>
        <v>0</v>
      </c>
      <c r="BD18" s="66">
        <f>IF(BD$15&lt;2025+$W18,$O18+_xlfn.XLOOKUP(_xlfn.XLOOKUP($B18,Lookups!$A$3:$A$17,Lookups!$B$3:$B$17),'VT CHS Emissions Schedule'!$A:$A,'VT CHS Emissions Schedule'!W:W),0)</f>
        <v>0</v>
      </c>
      <c r="BE18" s="66">
        <f>IF(BE$15&lt;2025+$W18,$O18+_xlfn.XLOOKUP(_xlfn.XLOOKUP($B18,Lookups!$A$3:$A$17,Lookups!$B$3:$B$17),'VT CHS Emissions Schedule'!$A:$A,'VT CHS Emissions Schedule'!X:X),0)</f>
        <v>0</v>
      </c>
      <c r="BF18" s="66">
        <f>IF(BF$15&lt;2025+$W18,$O18+_xlfn.XLOOKUP(_xlfn.XLOOKUP($B18,Lookups!$A$3:$A$17,Lookups!$B$3:$B$17),'VT CHS Emissions Schedule'!$A:$A,'VT CHS Emissions Schedule'!Y:Y),0)</f>
        <v>0</v>
      </c>
      <c r="BG18" s="66">
        <f>IF(BG$15&lt;2025+$W18,$O18+_xlfn.XLOOKUP(_xlfn.XLOOKUP($B18,Lookups!$A$3:$A$17,Lookups!$B$3:$B$17),'VT CHS Emissions Schedule'!$A:$A,'VT CHS Emissions Schedule'!Z:Z),0)</f>
        <v>0</v>
      </c>
      <c r="BH18" s="66">
        <f>IF(BH$15&lt;2025+$W18,$O18+_xlfn.XLOOKUP(_xlfn.XLOOKUP($B18,Lookups!$A$3:$A$17,Lookups!$B$3:$B$17),'VT CHS Emissions Schedule'!$A:$A,'VT CHS Emissions Schedule'!AA:AA),0)</f>
        <v>0</v>
      </c>
      <c r="BI18" s="66">
        <f>IF(BI$15&lt;2025+$W18,$O18+_xlfn.XLOOKUP(_xlfn.XLOOKUP($B18,Lookups!$A$3:$A$17,Lookups!$B$3:$B$17),'VT CHS Emissions Schedule'!$A:$A,'VT CHS Emissions Schedule'!AB:AB),0)</f>
        <v>0</v>
      </c>
      <c r="BJ18" s="66">
        <f>IF(BJ$15&lt;2025+$W18,$O18+_xlfn.XLOOKUP(_xlfn.XLOOKUP($B18,Lookups!$A$3:$A$17,Lookups!$B$3:$B$17),'VT CHS Emissions Schedule'!$A:$A,'VT CHS Emissions Schedule'!AC:AC),0)</f>
        <v>0</v>
      </c>
      <c r="BK18" s="66">
        <f>IF(BK$15&lt;2025+$W18,IFERROR(IF($C18="Oil",$S18,IF($C18="Propane",$R18,IF($C18="Wood, commercial",$T18,0)))+_xlfn.XLOOKUP(_xlfn.XLOOKUP($C18,Lookups!$A$3:$A$17,Lookups!$B$3:$B$17),'VT CHS Emissions Schedule'!$A:$A,'VT CHS Emissions Schedule'!D:D),"blended"),0)</f>
        <v>63.717402645016818</v>
      </c>
      <c r="BL18" s="66">
        <f>IF(BL$15&lt;2025+$W18,IFERROR(IF($C18="Oil",$S18,IF($C18="Propane",$R18,IF($C18="Wood, commercial",$T18,0)))+_xlfn.XLOOKUP(_xlfn.XLOOKUP($C18,Lookups!$A$3:$A$17,Lookups!$B$3:$B$17),'VT CHS Emissions Schedule'!$A:$A,'VT CHS Emissions Schedule'!E:E),"blended"),0)</f>
        <v>63.717402645016818</v>
      </c>
      <c r="BM18" s="66">
        <f>IF(BM$15&lt;2025+$W18,IFERROR(IF($C18="Oil",$S18,IF($C18="Propane",$R18,IF($C18="Wood, commercial",$T18,0)))+_xlfn.XLOOKUP(_xlfn.XLOOKUP($C18,Lookups!$A$3:$A$17,Lookups!$B$3:$B$17),'VT CHS Emissions Schedule'!$A:$A,'VT CHS Emissions Schedule'!F:F),"blended"),0)</f>
        <v>63.717402645016818</v>
      </c>
      <c r="BN18" s="66">
        <f>IF(BN$15&lt;2025+$W18,IFERROR(IF($C18="Oil",$S18,IF($C18="Propane",$R18,IF($C18="Wood, commercial",$T18,0)))+_xlfn.XLOOKUP(_xlfn.XLOOKUP($C18,Lookups!$A$3:$A$17,Lookups!$B$3:$B$17),'VT CHS Emissions Schedule'!$A:$A,'VT CHS Emissions Schedule'!G:G),"blended"),0)</f>
        <v>63.717402645016818</v>
      </c>
      <c r="BO18" s="66">
        <f>IF(BO$15&lt;2025+$W18,IFERROR(IF($C18="Oil",$S18,IF($C18="Propane",$R18,IF($C18="Wood, commercial",$T18,0)))+_xlfn.XLOOKUP(_xlfn.XLOOKUP($C18,Lookups!$A$3:$A$17,Lookups!$B$3:$B$17),'VT CHS Emissions Schedule'!$A:$A,'VT CHS Emissions Schedule'!H:H),"blended"),0)</f>
        <v>63.717402645016818</v>
      </c>
      <c r="BP18" s="66">
        <f>IF(BP$15&lt;2025+$W18,IFERROR(IF($C18="Oil",$S18,IF($C18="Propane",$R18,IF($C18="Wood, commercial",$T18,0)))+_xlfn.XLOOKUP(_xlfn.XLOOKUP($C18,Lookups!$A$3:$A$17,Lookups!$B$3:$B$17),'VT CHS Emissions Schedule'!$A:$A,'VT CHS Emissions Schedule'!I:I),"blended"),0)</f>
        <v>63.651087867640953</v>
      </c>
      <c r="BQ18" s="66">
        <f>IF(BQ$15&lt;2025+$W18,IFERROR(IF($C18="Oil",$S18,IF($C18="Propane",$R18,IF($C18="Wood, commercial",$T18,0)))+_xlfn.XLOOKUP(_xlfn.XLOOKUP($C18,Lookups!$A$3:$A$17,Lookups!$B$3:$B$17),'VT CHS Emissions Schedule'!$A:$A,'VT CHS Emissions Schedule'!J:J),"blended"),0)</f>
        <v>63.651087867640953</v>
      </c>
      <c r="BR18" s="66">
        <f>IF(BR$15&lt;2025+$W18,IFERROR(IF($C18="Oil",$S18,IF($C18="Propane",$R18,IF($C18="Wood, commercial",$T18,0)))+_xlfn.XLOOKUP(_xlfn.XLOOKUP($C18,Lookups!$A$3:$A$17,Lookups!$B$3:$B$17),'VT CHS Emissions Schedule'!$A:$A,'VT CHS Emissions Schedule'!K:K),"blended"),0)</f>
        <v>63.651087867640953</v>
      </c>
      <c r="BS18" s="66">
        <f>IF(BS$15&lt;2025+$W18,IFERROR(IF($C18="Oil",$S18,IF($C18="Propane",$R18,IF($C18="Wood, commercial",$T18,0)))+_xlfn.XLOOKUP(_xlfn.XLOOKUP($C18,Lookups!$A$3:$A$17,Lookups!$B$3:$B$17),'VT CHS Emissions Schedule'!$A:$A,'VT CHS Emissions Schedule'!L:L),"blended"),0)</f>
        <v>63.651087867640953</v>
      </c>
      <c r="BT18" s="66">
        <f>IF(BT$15&lt;2025+$W18,IFERROR(IF($C18="Oil",$S18,IF($C18="Propane",$R18,IF($C18="Wood, commercial",$T18,0)))+_xlfn.XLOOKUP(_xlfn.XLOOKUP($C18,Lookups!$A$3:$A$17,Lookups!$B$3:$B$17),'VT CHS Emissions Schedule'!$A:$A,'VT CHS Emissions Schedule'!M:M),"blended"),0)</f>
        <v>63.651087867640953</v>
      </c>
      <c r="BU18" s="66">
        <f>IF(BU$15&lt;2025+$W18,IFERROR(IF($C18="Oil",$S18,IF($C18="Propane",$R18,IF($C18="Wood, commercial",$T18,0)))+_xlfn.XLOOKUP(_xlfn.XLOOKUP($C18,Lookups!$A$3:$A$17,Lookups!$B$3:$B$17),'VT CHS Emissions Schedule'!$A:$A,'VT CHS Emissions Schedule'!N:N),"blended"),0)</f>
        <v>63.63986854112931</v>
      </c>
      <c r="BV18" s="66">
        <f>IF(BV$15&lt;2025+$W18,IFERROR(IF($C18="Oil",$S18,IF($C18="Propane",$R18,IF($C18="Wood, commercial",$T18,0)))+_xlfn.XLOOKUP(_xlfn.XLOOKUP($C18,Lookups!$A$3:$A$17,Lookups!$B$3:$B$17),'VT CHS Emissions Schedule'!$A:$A,'VT CHS Emissions Schedule'!O:O),"blended"),0)</f>
        <v>63.63986854112931</v>
      </c>
      <c r="BW18" s="66">
        <f>IF(BW$15&lt;2025+$W18,IFERROR(IF($C18="Oil",$S18,IF($C18="Propane",$R18,IF($C18="Wood, commercial",$T18,0)))+_xlfn.XLOOKUP(_xlfn.XLOOKUP($C18,Lookups!$A$3:$A$17,Lookups!$B$3:$B$17),'VT CHS Emissions Schedule'!$A:$A,'VT CHS Emissions Schedule'!P:P),"blended"),0)</f>
        <v>0</v>
      </c>
      <c r="BX18" s="66">
        <f>IF(BX$15&lt;2025+$W18,IFERROR(IF($C18="Oil",$S18,IF($C18="Propane",$R18,IF($C18="Wood, commercial",$T18,0)))+_xlfn.XLOOKUP(_xlfn.XLOOKUP($C18,Lookups!$A$3:$A$17,Lookups!$B$3:$B$17),'VT CHS Emissions Schedule'!$A:$A,'VT CHS Emissions Schedule'!Q:Q),"blended"),0)</f>
        <v>0</v>
      </c>
      <c r="BY18" s="66">
        <f>IF(BY$15&lt;2025+$W18,IFERROR(IF($C18="Oil",$S18,IF($C18="Propane",$R18,IF($C18="Wood, commercial",$T18,0)))+_xlfn.XLOOKUP(_xlfn.XLOOKUP($C18,Lookups!$A$3:$A$17,Lookups!$B$3:$B$17),'VT CHS Emissions Schedule'!$A:$A,'VT CHS Emissions Schedule'!R:R),"blended"),0)</f>
        <v>0</v>
      </c>
      <c r="BZ18" s="66">
        <f>IF(BZ$15&lt;2025+$W18,IFERROR(IF($C18="Oil",$S18,IF($C18="Propane",$R18,IF($C18="Wood, commercial",$T18,0)))+_xlfn.XLOOKUP(_xlfn.XLOOKUP($C18,Lookups!$A$3:$A$17,Lookups!$B$3:$B$17),'VT CHS Emissions Schedule'!$A:$A,'VT CHS Emissions Schedule'!S:S),"blended"),0)</f>
        <v>0</v>
      </c>
      <c r="CA18" s="66">
        <f>IF(CA$15&lt;2025+$W18,IFERROR(IF($C18="Oil",$S18,IF($C18="Propane",$R18,IF($C18="Wood, commercial",$T18,0)))+_xlfn.XLOOKUP(_xlfn.XLOOKUP($C18,Lookups!$A$3:$A$17,Lookups!$B$3:$B$17),'VT CHS Emissions Schedule'!$A:$A,'VT CHS Emissions Schedule'!T:T),"blended"),0)</f>
        <v>0</v>
      </c>
      <c r="CB18" s="66">
        <f>IF(CB$15&lt;2025+$W18,IFERROR(IF($C18="Oil",$S18,IF($C18="Propane",$R18,IF($C18="Wood, commercial",$T18,0)))+_xlfn.XLOOKUP(_xlfn.XLOOKUP($C18,Lookups!$A$3:$A$17,Lookups!$B$3:$B$17),'VT CHS Emissions Schedule'!$A:$A,'VT CHS Emissions Schedule'!U:U),"blended"),0)</f>
        <v>0</v>
      </c>
      <c r="CC18" s="66">
        <f>IF(CC$15&lt;2025+$W18,IFERROR(IF($C18="Oil",$S18,IF($C18="Propane",$R18,IF($C18="Wood, commercial",$T18,0)))+_xlfn.XLOOKUP(_xlfn.XLOOKUP($C18,Lookups!$A$3:$A$17,Lookups!$B$3:$B$17),'VT CHS Emissions Schedule'!$A:$A,'VT CHS Emissions Schedule'!V:V),"blended"),0)</f>
        <v>0</v>
      </c>
      <c r="CD18" s="66">
        <f>IF(CD$15&lt;2025+$W18,IFERROR(IF($C18="Oil",$S18,IF($C18="Propane",$R18,IF($C18="Wood, commercial",$T18,0)))+_xlfn.XLOOKUP(_xlfn.XLOOKUP($C18,Lookups!$A$3:$A$17,Lookups!$B$3:$B$17),'VT CHS Emissions Schedule'!$A:$A,'VT CHS Emissions Schedule'!W:W),"blended"),0)</f>
        <v>0</v>
      </c>
      <c r="CE18" s="66">
        <f>IF(CE$15&lt;2025+$W18,IFERROR(IF($C18="Oil",$S18,IF($C18="Propane",$R18,IF($C18="Wood, commercial",$T18,0)))+_xlfn.XLOOKUP(_xlfn.XLOOKUP($C18,Lookups!$A$3:$A$17,Lookups!$B$3:$B$17),'VT CHS Emissions Schedule'!$A:$A,'VT CHS Emissions Schedule'!X:X),"blended"),0)</f>
        <v>0</v>
      </c>
      <c r="CF18" s="66">
        <f>IF(CF$15&lt;2025+$W18,IFERROR(IF($C18="Oil",$S18,IF($C18="Propane",$R18,IF($C18="Wood, commercial",$T18,0)))+_xlfn.XLOOKUP(_xlfn.XLOOKUP($C18,Lookups!$A$3:$A$17,Lookups!$B$3:$B$17),'VT CHS Emissions Schedule'!$A:$A,'VT CHS Emissions Schedule'!Y:Y),"blended"),0)</f>
        <v>0</v>
      </c>
      <c r="CG18" s="66">
        <f>IF(CG$15&lt;2025+$W18,IFERROR(IF($C18="Oil",$S18,IF($C18="Propane",$R18,IF($C18="Wood, commercial",$T18,0)))+_xlfn.XLOOKUP(_xlfn.XLOOKUP($C18,Lookups!$A$3:$A$17,Lookups!$B$3:$B$17),'VT CHS Emissions Schedule'!$A:$A,'VT CHS Emissions Schedule'!Z:Z),"blended"),0)</f>
        <v>0</v>
      </c>
      <c r="CH18" s="66">
        <f>IF(CH$15&lt;2025+$W18,IFERROR(IF($C18="Oil",$S18,IF($C18="Propane",$R18,IF($C18="Wood, commercial",$T18,0)))+_xlfn.XLOOKUP(_xlfn.XLOOKUP($C18,Lookups!$A$3:$A$17,Lookups!$B$3:$B$17),'VT CHS Emissions Schedule'!$A:$A,'VT CHS Emissions Schedule'!AA:AA),"blended"),0)</f>
        <v>0</v>
      </c>
      <c r="CI18" s="66">
        <f>IF(CI$15&lt;2025+$W18,IFERROR(IF($C18="Oil",$S18,IF($C18="Propane",$R18,IF($C18="Wood, commercial",$T18,0)))+_xlfn.XLOOKUP(_xlfn.XLOOKUP($C18,Lookups!$A$3:$A$17,Lookups!$B$3:$B$17),'VT CHS Emissions Schedule'!$A:$A,'VT CHS Emissions Schedule'!AB:AB),"blended"),0)</f>
        <v>0</v>
      </c>
      <c r="CJ18" s="66">
        <f>IF(CJ$15&lt;2025+$W18,IFERROR(IF($C18="Oil",$S18,IF($C18="Propane",$R18,IF($C18="Wood, commercial",$T18,0)))+_xlfn.XLOOKUP(_xlfn.XLOOKUP($C18,Lookups!$A$3:$A$17,Lookups!$B$3:$B$17),'VT CHS Emissions Schedule'!$A:$A,'VT CHS Emissions Schedule'!AC:AC),"blended"),0)</f>
        <v>0</v>
      </c>
      <c r="CK18" s="63">
        <f>IF(CK$15&lt;2025+$W18,(IF($B18="Oil",($Z18/$Y$53)*AK18,IF($B18="Propane",($Z18/$Y$54)*AK18,IF($B18="Natural Gas",(($Z18/$Y$55)*AK18)/(1-$N18),IF($B18="Electricity",0,((($X$53*$Z18*('VT CHS Emissions Schedule'!D$8+$S18))/$Y$53)+(($X$54*$Z18*('VT CHS Emissions Schedule'!D$9+$R18))/$Y$54)+(($X$55*$Z18*'VT CHS Emissions Schedule'!D$7)/$Y$55)/(1-$Q18)+(($X$56*$Z18*'VT CHS Emissions Schedule'!D$5)/$Y$56)/(1-$P18))))))-(($Z18/$Y18)*'VT CHS Emissions Schedule'!D$5)/(1-$P18))+IF($C18="Propane",($U18/$Y$62)*BK18,IF($C18="Oil",($U18/$Y$61)*BK18,IF($C18="Natural Gas",($U18/$Y$63)*(BK18/(1-$Q18)),IF($C18="Electricity",($U18/$Y$64)*(BK18/(1-$P18)),IF($C18="Wood, commercial",$U18*(BK18+$T18),(($X$61*$U18*('VT CHS Emissions Schedule'!D$8+$S18))/$Y$61)+(($X$62*$U18*('VT CHS Emissions Schedule'!D$9+$R18))/$Y$62)+(($X$63*$U18*'VT CHS Emissions Schedule'!D$7)/$Y$63)/(1-$Q18)+(($X$64*$U18*'VT CHS Emissions Schedule'!D$5)/$Y$64)/(1-$P18)+(($X$65*$U18*('VT CHS Emissions Schedule'!D$36+$T18))/$Y$65)))))),0)</f>
        <v>1364672.8921926441</v>
      </c>
      <c r="CL18" s="63">
        <f>IF(CL$15&lt;2025+$W18,(IF($B18="Oil",($Z18/$Y$53)*AL18,IF($B18="Propane",($Z18/$Y$54)*AL18,IF($B18="Natural Gas",(($Z18/$Y$55)*AL18)/(1-$N18),IF($B18="Electricity",0,((($X$53*$Z18*('VT CHS Emissions Schedule'!E$8+$S18))/$Y$53)+(($X$54*$Z18*('VT CHS Emissions Schedule'!E$9+$R18))/$Y$54)+(($X$55*$Z18*'VT CHS Emissions Schedule'!E$7)/$Y$55)/(1-$Q18)+(($X$56*$Z18*'VT CHS Emissions Schedule'!E$5)/$Y$56)/(1-$P18))))))-(($Z18/$Y18)*'VT CHS Emissions Schedule'!E$5)/(1-$P18))+IF($C18="Propane",($U18/$Y$62)*BL18,IF($C18="Oil",($U18/$Y$61)*BL18,IF($C18="Natural Gas",($U18/$Y$63)*(BL18/(1-$Q18)),IF($C18="Electricity",($U18/$Y$64)*(BL18/(1-$P18)),IF($C18="Wood, commercial",$U18*(BL18+$T18),(($X$61*$U18*('VT CHS Emissions Schedule'!E$8+$S18))/$Y$61)+(($X$62*$U18*('VT CHS Emissions Schedule'!E$9+$R18))/$Y$62)+(($X$63*$U18*'VT CHS Emissions Schedule'!E$7)/$Y$63)/(1-$Q18)+(($X$64*$U18*'VT CHS Emissions Schedule'!E$5)/$Y$64)/(1-$P18)+(($X$65*$U18*('VT CHS Emissions Schedule'!E$36+$T18))/$Y$65)))))),0)</f>
        <v>1436824.5062403032</v>
      </c>
      <c r="CM18" s="63">
        <f>IF(CM$15&lt;2025+$W18,(IF($B18="Oil",($Z18/$Y$53)*AM18,IF($B18="Propane",($Z18/$Y$54)*AM18,IF($B18="Natural Gas",(($Z18/$Y$55)*AM18)/(1-$N18),IF($B18="Electricity",0,((($X$53*$Z18*('VT CHS Emissions Schedule'!F$8+$S18))/$Y$53)+(($X$54*$Z18*('VT CHS Emissions Schedule'!F$9+$R18))/$Y$54)+(($X$55*$Z18*'VT CHS Emissions Schedule'!F$7)/$Y$55)/(1-$Q18)+(($X$56*$Z18*'VT CHS Emissions Schedule'!F$5)/$Y$56)/(1-$P18))))))-(($Z18/$Y18)*'VT CHS Emissions Schedule'!F$5)/(1-$P18))+IF($C18="Propane",($U18/$Y$62)*BM18,IF($C18="Oil",($U18/$Y$61)*BM18,IF($C18="Natural Gas",($U18/$Y$63)*(BM18/(1-$Q18)),IF($C18="Electricity",($U18/$Y$64)*(BM18/(1-$P18)),IF($C18="Wood, commercial",$U18*(BM18+$T18),(($X$61*$U18*('VT CHS Emissions Schedule'!F$8+$S18))/$Y$61)+(($X$62*$U18*('VT CHS Emissions Schedule'!F$9+$R18))/$Y$62)+(($X$63*$U18*'VT CHS Emissions Schedule'!F$7)/$Y$63)/(1-$Q18)+(($X$64*$U18*'VT CHS Emissions Schedule'!F$5)/$Y$64)/(1-$P18)+(($X$65*$U18*('VT CHS Emissions Schedule'!F$36+$T18))/$Y$65)))))),0)</f>
        <v>1508976.1202879623</v>
      </c>
      <c r="CN18" s="63">
        <f>IF(CN$15&lt;2025+$W18,(IF($B18="Oil",($Z18/$Y$53)*AN18,IF($B18="Propane",($Z18/$Y$54)*AN18,IF($B18="Natural Gas",(($Z18/$Y$55)*AN18)/(1-$N18),IF($B18="Electricity",0,((($X$53*$Z18*('VT CHS Emissions Schedule'!G$8+$S18))/$Y$53)+(($X$54*$Z18*('VT CHS Emissions Schedule'!G$9+$R18))/$Y$54)+(($X$55*$Z18*'VT CHS Emissions Schedule'!G$7)/$Y$55)/(1-$Q18)+(($X$56*$Z18*'VT CHS Emissions Schedule'!G$5)/$Y$56)/(1-$P18))))))-(($Z18/$Y18)*'VT CHS Emissions Schedule'!G$5)/(1-$P18))+IF($C18="Propane",($U18/$Y$62)*BN18,IF($C18="Oil",($U18/$Y$61)*BN18,IF($C18="Natural Gas",($U18/$Y$63)*(BN18/(1-$Q18)),IF($C18="Electricity",($U18/$Y$64)*(BN18/(1-$P18)),IF($C18="Wood, commercial",$U18*(BN18+$T18),(($X$61*$U18*('VT CHS Emissions Schedule'!G$8+$S18))/$Y$61)+(($X$62*$U18*('VT CHS Emissions Schedule'!G$9+$R18))/$Y$62)+(($X$63*$U18*'VT CHS Emissions Schedule'!G$7)/$Y$63)/(1-$Q18)+(($X$64*$U18*'VT CHS Emissions Schedule'!G$5)/$Y$64)/(1-$P18)+(($X$65*$U18*('VT CHS Emissions Schedule'!G$36+$T18))/$Y$65)))))),0)</f>
        <v>1581127.7343356214</v>
      </c>
      <c r="CO18" s="63">
        <f>IF(CO$15&lt;2025+$W18,(IF($B18="Oil",($Z18/$Y$53)*AO18,IF($B18="Propane",($Z18/$Y$54)*AO18,IF($B18="Natural Gas",(($Z18/$Y$55)*AO18)/(1-$N18),IF($B18="Electricity",0,((($X$53*$Z18*('VT CHS Emissions Schedule'!H$8+$S18))/$Y$53)+(($X$54*$Z18*('VT CHS Emissions Schedule'!H$9+$R18))/$Y$54)+(($X$55*$Z18*'VT CHS Emissions Schedule'!H$7)/$Y$55)/(1-$Q18)+(($X$56*$Z18*'VT CHS Emissions Schedule'!H$5)/$Y$56)/(1-$P18))))))-(($Z18/$Y18)*'VT CHS Emissions Schedule'!H$5)/(1-$P18))+IF($C18="Propane",($U18/$Y$62)*BO18,IF($C18="Oil",($U18/$Y$61)*BO18,IF($C18="Natural Gas",($U18/$Y$63)*(BO18/(1-$Q18)),IF($C18="Electricity",($U18/$Y$64)*(BO18/(1-$P18)),IF($C18="Wood, commercial",$U18*(BO18+$T18),(($X$61*$U18*('VT CHS Emissions Schedule'!H$8+$S18))/$Y$61)+(($X$62*$U18*('VT CHS Emissions Schedule'!H$9+$R18))/$Y$62)+(($X$63*$U18*'VT CHS Emissions Schedule'!H$7)/$Y$63)/(1-$Q18)+(($X$64*$U18*'VT CHS Emissions Schedule'!H$5)/$Y$64)/(1-$P18)+(($X$65*$U18*('VT CHS Emissions Schedule'!H$36+$T18))/$Y$65)))))),0)</f>
        <v>1653279.3483832809</v>
      </c>
      <c r="CP18" s="63">
        <f>IF(CP$15&lt;2025+$W18,(IF($B18="Oil",($Z18/$Y$53)*AP18,IF($B18="Propane",($Z18/$Y$54)*AP18,IF($B18="Natural Gas",(($Z18/$Y$55)*AP18)/(1-$N18),IF($B18="Electricity",0,((($X$53*$Z18*('VT CHS Emissions Schedule'!I$8+$S18))/$Y$53)+(($X$54*$Z18*('VT CHS Emissions Schedule'!I$9+$R18))/$Y$54)+(($X$55*$Z18*'VT CHS Emissions Schedule'!I$7)/$Y$55)/(1-$Q18)+(($X$56*$Z18*'VT CHS Emissions Schedule'!I$5)/$Y$56)/(1-$P18))))))-(($Z18/$Y18)*'VT CHS Emissions Schedule'!I$5)/(1-$P18))+IF($C18="Propane",($U18/$Y$62)*BP18,IF($C18="Oil",($U18/$Y$61)*BP18,IF($C18="Natural Gas",($U18/$Y$63)*(BP18/(1-$Q18)),IF($C18="Electricity",($U18/$Y$64)*(BP18/(1-$P18)),IF($C18="Wood, commercial",$U18*(BP18+$T18),(($X$61*$U18*('VT CHS Emissions Schedule'!I$8+$S18))/$Y$61)+(($X$62*$U18*('VT CHS Emissions Schedule'!I$9+$R18))/$Y$62)+(($X$63*$U18*'VT CHS Emissions Schedule'!I$7)/$Y$63)/(1-$Q18)+(($X$64*$U18*'VT CHS Emissions Schedule'!I$5)/$Y$64)/(1-$P18)+(($X$65*$U18*('VT CHS Emissions Schedule'!I$36+$T18))/$Y$65)))))),0)</f>
        <v>1704737.7222826169</v>
      </c>
      <c r="CQ18" s="63">
        <f>IF(CQ$15&lt;2025+$W18,(IF($B18="Oil",($Z18/$Y$53)*AQ18,IF($B18="Propane",($Z18/$Y$54)*AQ18,IF($B18="Natural Gas",(($Z18/$Y$55)*AQ18)/(1-$N18),IF($B18="Electricity",0,((($X$53*$Z18*('VT CHS Emissions Schedule'!J$8+$S18))/$Y$53)+(($X$54*$Z18*('VT CHS Emissions Schedule'!J$9+$R18))/$Y$54)+(($X$55*$Z18*'VT CHS Emissions Schedule'!J$7)/$Y$55)/(1-$Q18)+(($X$56*$Z18*'VT CHS Emissions Schedule'!J$5)/$Y$56)/(1-$P18))))))-(($Z18/$Y18)*'VT CHS Emissions Schedule'!J$5)/(1-$P18))+IF($C18="Propane",($U18/$Y$62)*BQ18,IF($C18="Oil",($U18/$Y$61)*BQ18,IF($C18="Natural Gas",($U18/$Y$63)*(BQ18/(1-$Q18)),IF($C18="Electricity",($U18/$Y$64)*(BQ18/(1-$P18)),IF($C18="Wood, commercial",$U18*(BQ18+$T18),(($X$61*$U18*('VT CHS Emissions Schedule'!J$8+$S18))/$Y$61)+(($X$62*$U18*('VT CHS Emissions Schedule'!J$9+$R18))/$Y$62)+(($X$63*$U18*'VT CHS Emissions Schedule'!J$7)/$Y$63)/(1-$Q18)+(($X$64*$U18*'VT CHS Emissions Schedule'!J$5)/$Y$64)/(1-$P18)+(($X$65*$U18*('VT CHS Emissions Schedule'!J$36+$T18))/$Y$65)))))),0)</f>
        <v>1776889.3363302755</v>
      </c>
      <c r="CR18" s="63">
        <f>IF(CR$15&lt;2025+$W18,(IF($B18="Oil",($Z18/$Y$53)*AR18,IF($B18="Propane",($Z18/$Y$54)*AR18,IF($B18="Natural Gas",(($Z18/$Y$55)*AR18)/(1-$N18),IF($B18="Electricity",0,((($X$53*$Z18*('VT CHS Emissions Schedule'!K$8+$S18))/$Y$53)+(($X$54*$Z18*('VT CHS Emissions Schedule'!K$9+$R18))/$Y$54)+(($X$55*$Z18*'VT CHS Emissions Schedule'!K$7)/$Y$55)/(1-$Q18)+(($X$56*$Z18*'VT CHS Emissions Schedule'!K$5)/$Y$56)/(1-$P18))))))-(($Z18/$Y18)*'VT CHS Emissions Schedule'!K$5)/(1-$P18))+IF($C18="Propane",($U18/$Y$62)*BR18,IF($C18="Oil",($U18/$Y$61)*BR18,IF($C18="Natural Gas",($U18/$Y$63)*(BR18/(1-$Q18)),IF($C18="Electricity",($U18/$Y$64)*(BR18/(1-$P18)),IF($C18="Wood, commercial",$U18*(BR18+$T18),(($X$61*$U18*('VT CHS Emissions Schedule'!K$8+$S18))/$Y$61)+(($X$62*$U18*('VT CHS Emissions Schedule'!K$9+$R18))/$Y$62)+(($X$63*$U18*'VT CHS Emissions Schedule'!K$7)/$Y$63)/(1-$Q18)+(($X$64*$U18*'VT CHS Emissions Schedule'!K$5)/$Y$64)/(1-$P18)+(($X$65*$U18*('VT CHS Emissions Schedule'!K$36+$T18))/$Y$65)))))),0)</f>
        <v>1849040.9503779346</v>
      </c>
      <c r="CS18" s="63">
        <f>IF(CS$15&lt;2025+$W18,(IF($B18="Oil",($Z18/$Y$53)*AS18,IF($B18="Propane",($Z18/$Y$54)*AS18,IF($B18="Natural Gas",(($Z18/$Y$55)*AS18)/(1-$N18),IF($B18="Electricity",0,((($X$53*$Z18*('VT CHS Emissions Schedule'!L$8+$S18))/$Y$53)+(($X$54*$Z18*('VT CHS Emissions Schedule'!L$9+$R18))/$Y$54)+(($X$55*$Z18*'VT CHS Emissions Schedule'!L$7)/$Y$55)/(1-$Q18)+(($X$56*$Z18*'VT CHS Emissions Schedule'!L$5)/$Y$56)/(1-$P18))))))-(($Z18/$Y18)*'VT CHS Emissions Schedule'!L$5)/(1-$P18))+IF($C18="Propane",($U18/$Y$62)*BS18,IF($C18="Oil",($U18/$Y$61)*BS18,IF($C18="Natural Gas",($U18/$Y$63)*(BS18/(1-$Q18)),IF($C18="Electricity",($U18/$Y$64)*(BS18/(1-$P18)),IF($C18="Wood, commercial",$U18*(BS18+$T18),(($X$61*$U18*('VT CHS Emissions Schedule'!L$8+$S18))/$Y$61)+(($X$62*$U18*('VT CHS Emissions Schedule'!L$9+$R18))/$Y$62)+(($X$63*$U18*'VT CHS Emissions Schedule'!L$7)/$Y$63)/(1-$Q18)+(($X$64*$U18*'VT CHS Emissions Schedule'!L$5)/$Y$64)/(1-$P18)+(($X$65*$U18*('VT CHS Emissions Schedule'!L$36+$T18))/$Y$65)))))),0)</f>
        <v>1921192.5644255937</v>
      </c>
      <c r="CT18" s="63">
        <f>IF(CT$15&lt;2025+$W18,(IF($B18="Oil",($Z18/$Y$53)*AT18,IF($B18="Propane",($Z18/$Y$54)*AT18,IF($B18="Natural Gas",(($Z18/$Y$55)*AT18)/(1-$N18),IF($B18="Electricity",0,((($X$53*$Z18*('VT CHS Emissions Schedule'!M$8+$S18))/$Y$53)+(($X$54*$Z18*('VT CHS Emissions Schedule'!M$9+$R18))/$Y$54)+(($X$55*$Z18*'VT CHS Emissions Schedule'!M$7)/$Y$55)/(1-$Q18)+(($X$56*$Z18*'VT CHS Emissions Schedule'!M$5)/$Y$56)/(1-$P18))))))-(($Z18/$Y18)*'VT CHS Emissions Schedule'!M$5)/(1-$P18))+IF($C18="Propane",($U18/$Y$62)*BT18,IF($C18="Oil",($U18/$Y$61)*BT18,IF($C18="Natural Gas",($U18/$Y$63)*(BT18/(1-$Q18)),IF($C18="Electricity",($U18/$Y$64)*(BT18/(1-$P18)),IF($C18="Wood, commercial",$U18*(BT18+$T18),(($X$61*$U18*('VT CHS Emissions Schedule'!M$8+$S18))/$Y$61)+(($X$62*$U18*('VT CHS Emissions Schedule'!M$9+$R18))/$Y$62)+(($X$63*$U18*'VT CHS Emissions Schedule'!M$7)/$Y$63)/(1-$Q18)+(($X$64*$U18*'VT CHS Emissions Schedule'!M$5)/$Y$64)/(1-$P18)+(($X$65*$U18*('VT CHS Emissions Schedule'!M$36+$T18))/$Y$65)))))),0)</f>
        <v>1993344.1784732533</v>
      </c>
      <c r="CU18" s="63">
        <f>IF(CU$15&lt;2025+$W18,(IF($B18="Oil",($Z18/$Y$53)*AU18,IF($B18="Propane",($Z18/$Y$54)*AU18,IF($B18="Natural Gas",(($Z18/$Y$55)*AU18)/(1-$N18),IF($B18="Electricity",0,((($X$53*$Z18*('VT CHS Emissions Schedule'!N$8+$S18))/$Y$53)+(($X$54*$Z18*('VT CHS Emissions Schedule'!N$9+$R18))/$Y$54)+(($X$55*$Z18*'VT CHS Emissions Schedule'!N$7)/$Y$55)/(1-$Q18)+(($X$56*$Z18*'VT CHS Emissions Schedule'!N$5)/$Y$56)/(1-$P18))))))-(($Z18/$Y18)*'VT CHS Emissions Schedule'!N$5)/(1-$P18))+IF($C18="Propane",($U18/$Y$62)*BU18,IF($C18="Oil",($U18/$Y$61)*BU18,IF($C18="Natural Gas",($U18/$Y$63)*(BU18/(1-$Q18)),IF($C18="Electricity",($U18/$Y$64)*(BU18/(1-$P18)),IF($C18="Wood, commercial",$U18*(BU18+$T18),(($X$61*$U18*('VT CHS Emissions Schedule'!N$8+$S18))/$Y$61)+(($X$62*$U18*('VT CHS Emissions Schedule'!N$9+$R18))/$Y$62)+(($X$63*$U18*'VT CHS Emissions Schedule'!N$7)/$Y$63)/(1-$Q18)+(($X$64*$U18*'VT CHS Emissions Schedule'!N$5)/$Y$64)/(1-$P18)+(($X$65*$U18*('VT CHS Emissions Schedule'!N$36+$T18))/$Y$65)))))),0)</f>
        <v>2062052.8004563001</v>
      </c>
      <c r="CV18" s="63">
        <f>IF(CV$15&lt;2025+$W18,(IF($B18="Oil",($Z18/$Y$53)*AV18,IF($B18="Propane",($Z18/$Y$54)*AV18,IF($B18="Natural Gas",(($Z18/$Y$55)*AV18)/(1-$N18),IF($B18="Electricity",0,((($X$53*$Z18*('VT CHS Emissions Schedule'!O$8+$S18))/$Y$53)+(($X$54*$Z18*('VT CHS Emissions Schedule'!O$9+$R18))/$Y$54)+(($X$55*$Z18*'VT CHS Emissions Schedule'!O$7)/$Y$55)/(1-$Q18)+(($X$56*$Z18*'VT CHS Emissions Schedule'!O$5)/$Y$56)/(1-$P18))))))-(($Z18/$Y18)*'VT CHS Emissions Schedule'!O$5)/(1-$P18))+IF($C18="Propane",($U18/$Y$62)*BV18,IF($C18="Oil",($U18/$Y$61)*BV18,IF($C18="Natural Gas",($U18/$Y$63)*(BV18/(1-$Q18)),IF($C18="Electricity",($U18/$Y$64)*(BV18/(1-$P18)),IF($C18="Wood, commercial",$U18*(BV18+$T18),(($X$61*$U18*('VT CHS Emissions Schedule'!O$8+$S18))/$Y$61)+(($X$62*$U18*('VT CHS Emissions Schedule'!O$9+$R18))/$Y$62)+(($X$63*$U18*'VT CHS Emissions Schedule'!O$7)/$Y$63)/(1-$Q18)+(($X$64*$U18*'VT CHS Emissions Schedule'!O$5)/$Y$64)/(1-$P18)+(($X$65*$U18*('VT CHS Emissions Schedule'!O$36+$T18))/$Y$65)))))),0)</f>
        <v>2062052.8004563001</v>
      </c>
      <c r="CW18" s="63">
        <f>IF(CW$15&lt;2025+$W18,(IF($B18="Oil",($Z18/$Y$53)*AW18,IF($B18="Propane",($Z18/$Y$54)*AW18,IF($B18="Natural Gas",(($Z18/$Y$55)*AW18)/(1-$N18),IF($B18="Electricity",0,((($X$53*$Z18*('VT CHS Emissions Schedule'!P$8+$S18))/$Y$53)+(($X$54*$Z18*('VT CHS Emissions Schedule'!P$9+$R18))/$Y$54)+(($X$55*$Z18*'VT CHS Emissions Schedule'!P$7)/$Y$55)/(1-$Q18)+(($X$56*$Z18*'VT CHS Emissions Schedule'!P$5)/$Y$56)/(1-$P18))))))-(($Z18/$Y18)*'VT CHS Emissions Schedule'!P$5)/(1-$P18))+IF($C18="Propane",($U18/$Y$62)*BW18,IF($C18="Oil",($U18/$Y$61)*BW18,IF($C18="Natural Gas",($U18/$Y$63)*(BW18/(1-$Q18)),IF($C18="Electricity",($U18/$Y$64)*(BW18/(1-$P18)),IF($C18="Wood, commercial",$U18*(BW18+$T18),(($X$61*$U18*('VT CHS Emissions Schedule'!P$8+$S18))/$Y$61)+(($X$62*$U18*('VT CHS Emissions Schedule'!P$9+$R18))/$Y$62)+(($X$63*$U18*'VT CHS Emissions Schedule'!P$7)/$Y$63)/(1-$Q18)+(($X$64*$U18*'VT CHS Emissions Schedule'!P$5)/$Y$64)/(1-$P18)+(($X$65*$U18*('VT CHS Emissions Schedule'!P$36+$T18))/$Y$65)))))),0)</f>
        <v>0</v>
      </c>
      <c r="CX18" s="63">
        <f>IF(CX$15&lt;2025+$W18,(IF($B18="Oil",($Z18/$Y$53)*AX18,IF($B18="Propane",($Z18/$Y$54)*AX18,IF($B18="Natural Gas",(($Z18/$Y$55)*AX18)/(1-$N18),IF($B18="Electricity",0,((($X$53*$Z18*('VT CHS Emissions Schedule'!Q$8+$S18))/$Y$53)+(($X$54*$Z18*('VT CHS Emissions Schedule'!Q$9+$R18))/$Y$54)+(($X$55*$Z18*'VT CHS Emissions Schedule'!Q$7)/$Y$55)/(1-$Q18)+(($X$56*$Z18*'VT CHS Emissions Schedule'!Q$5)/$Y$56)/(1-$P18))))))-(($Z18/$Y18)*'VT CHS Emissions Schedule'!Q$5)/(1-$P18))+IF($C18="Propane",($U18/$Y$62)*BX18,IF($C18="Oil",($U18/$Y$61)*BX18,IF($C18="Natural Gas",($U18/$Y$63)*(BX18/(1-$Q18)),IF($C18="Electricity",($U18/$Y$64)*(BX18/(1-$P18)),IF($C18="Wood, commercial",$U18*(BX18+$T18),(($X$61*$U18*('VT CHS Emissions Schedule'!Q$8+$S18))/$Y$61)+(($X$62*$U18*('VT CHS Emissions Schedule'!Q$9+$R18))/$Y$62)+(($X$63*$U18*'VT CHS Emissions Schedule'!Q$7)/$Y$63)/(1-$Q18)+(($X$64*$U18*'VT CHS Emissions Schedule'!Q$5)/$Y$64)/(1-$P18)+(($X$65*$U18*('VT CHS Emissions Schedule'!Q$36+$T18))/$Y$65)))))),0)</f>
        <v>0</v>
      </c>
      <c r="CY18" s="63">
        <f>IF(CY$15&lt;2025+$W18,(IF($B18="Oil",($Z18/$Y$53)*AY18,IF($B18="Propane",($Z18/$Y$54)*AY18,IF($B18="Natural Gas",(($Z18/$Y$55)*AY18)/(1-$N18),IF($B18="Electricity",0,((($X$53*$Z18*('VT CHS Emissions Schedule'!R$8+$S18))/$Y$53)+(($X$54*$Z18*('VT CHS Emissions Schedule'!R$9+$R18))/$Y$54)+(($X$55*$Z18*'VT CHS Emissions Schedule'!R$7)/$Y$55)/(1-$Q18)+(($X$56*$Z18*'VT CHS Emissions Schedule'!R$5)/$Y$56)/(1-$P18))))))-(($Z18/$Y18)*'VT CHS Emissions Schedule'!R$5)/(1-$P18))+IF($C18="Propane",($U18/$Y$62)*BY18,IF($C18="Oil",($U18/$Y$61)*BY18,IF($C18="Natural Gas",($U18/$Y$63)*(BY18/(1-$Q18)),IF($C18="Electricity",($U18/$Y$64)*(BY18/(1-$P18)),IF($C18="Wood, commercial",$U18*(BY18+$T18),(($X$61*$U18*('VT CHS Emissions Schedule'!R$8+$S18))/$Y$61)+(($X$62*$U18*('VT CHS Emissions Schedule'!R$9+$R18))/$Y$62)+(($X$63*$U18*'VT CHS Emissions Schedule'!R$7)/$Y$63)/(1-$Q18)+(($X$64*$U18*'VT CHS Emissions Schedule'!R$5)/$Y$64)/(1-$P18)+(($X$65*$U18*('VT CHS Emissions Schedule'!R$36+$T18))/$Y$65)))))),0)</f>
        <v>0</v>
      </c>
      <c r="CZ18" s="63">
        <f>IF(CZ$15&lt;2025+$W18,(IF($B18="Oil",($Z18/$Y$53)*AZ18,IF($B18="Propane",($Z18/$Y$54)*AZ18,IF($B18="Natural Gas",(($Z18/$Y$55)*AZ18)/(1-$N18),IF($B18="Electricity",0,((($X$53*$Z18*('VT CHS Emissions Schedule'!S$8+$S18))/$Y$53)+(($X$54*$Z18*('VT CHS Emissions Schedule'!S$9+$R18))/$Y$54)+(($X$55*$Z18*'VT CHS Emissions Schedule'!S$7)/$Y$55)/(1-$Q18)+(($X$56*$Z18*'VT CHS Emissions Schedule'!S$5)/$Y$56)/(1-$P18))))))-(($Z18/$Y18)*'VT CHS Emissions Schedule'!S$5)/(1-$P18))+IF($C18="Propane",($U18/$Y$62)*BZ18,IF($C18="Oil",($U18/$Y$61)*BZ18,IF($C18="Natural Gas",($U18/$Y$63)*(BZ18/(1-$Q18)),IF($C18="Electricity",($U18/$Y$64)*(BZ18/(1-$P18)),IF($C18="Wood, commercial",$U18*(BZ18+$T18),(($X$61*$U18*('VT CHS Emissions Schedule'!S$8+$S18))/$Y$61)+(($X$62*$U18*('VT CHS Emissions Schedule'!S$9+$R18))/$Y$62)+(($X$63*$U18*'VT CHS Emissions Schedule'!S$7)/$Y$63)/(1-$Q18)+(($X$64*$U18*'VT CHS Emissions Schedule'!S$5)/$Y$64)/(1-$P18)+(($X$65*$U18*('VT CHS Emissions Schedule'!S$36+$T18))/$Y$65)))))),0)</f>
        <v>0</v>
      </c>
      <c r="DA18" s="63">
        <f>IF(DA$15&lt;2025+$W18,(IF($B18="Oil",($Z18/$Y$53)*BA18,IF($B18="Propane",($Z18/$Y$54)*BA18,IF($B18="Natural Gas",(($Z18/$Y$55)*BA18)/(1-$N18),IF($B18="Electricity",0,((($X$53*$Z18*('VT CHS Emissions Schedule'!T$8+$S18))/$Y$53)+(($X$54*$Z18*('VT CHS Emissions Schedule'!T$9+$R18))/$Y$54)+(($X$55*$Z18*'VT CHS Emissions Schedule'!T$7)/$Y$55)/(1-$Q18)+(($X$56*$Z18*'VT CHS Emissions Schedule'!T$5)/$Y$56)/(1-$P18))))))-(($Z18/$Y18)*'VT CHS Emissions Schedule'!T$5)/(1-$P18))+IF($C18="Propane",($U18/$Y$62)*CA18,IF($C18="Oil",($U18/$Y$61)*CA18,IF($C18="Natural Gas",($U18/$Y$63)*(CA18/(1-$Q18)),IF($C18="Electricity",($U18/$Y$64)*(CA18/(1-$P18)),IF($C18="Wood, commercial",$U18*(CA18+$T18),(($X$61*$U18*('VT CHS Emissions Schedule'!T$8+$S18))/$Y$61)+(($X$62*$U18*('VT CHS Emissions Schedule'!T$9+$R18))/$Y$62)+(($X$63*$U18*'VT CHS Emissions Schedule'!T$7)/$Y$63)/(1-$Q18)+(($X$64*$U18*'VT CHS Emissions Schedule'!T$5)/$Y$64)/(1-$P18)+(($X$65*$U18*('VT CHS Emissions Schedule'!T$36+$T18))/$Y$65)))))),0)</f>
        <v>0</v>
      </c>
      <c r="DB18" s="63">
        <f>IF(DB$15&lt;2025+$W18,(IF($B18="Oil",($Z18/$Y$53)*BB18,IF($B18="Propane",($Z18/$Y$54)*BB18,IF($B18="Natural Gas",(($Z18/$Y$55)*BB18)/(1-$N18),IF($B18="Electricity",0,((($X$53*$Z18*('VT CHS Emissions Schedule'!U$8+$S18))/$Y$53)+(($X$54*$Z18*('VT CHS Emissions Schedule'!U$9+$R18))/$Y$54)+(($X$55*$Z18*'VT CHS Emissions Schedule'!U$7)/$Y$55)/(1-$Q18)+(($X$56*$Z18*'VT CHS Emissions Schedule'!U$5)/$Y$56)/(1-$P18))))))-(($Z18/$Y18)*'VT CHS Emissions Schedule'!U$5)/(1-$P18))+IF($C18="Propane",($U18/$Y$62)*CB18,IF($C18="Oil",($U18/$Y$61)*CB18,IF($C18="Natural Gas",($U18/$Y$63)*(CB18/(1-$Q18)),IF($C18="Electricity",($U18/$Y$64)*(CB18/(1-$P18)),IF($C18="Wood, commercial",$U18*(CB18+$T18),(($X$61*$U18*('VT CHS Emissions Schedule'!U$8+$S18))/$Y$61)+(($X$62*$U18*('VT CHS Emissions Schedule'!U$9+$R18))/$Y$62)+(($X$63*$U18*'VT CHS Emissions Schedule'!U$7)/$Y$63)/(1-$Q18)+(($X$64*$U18*'VT CHS Emissions Schedule'!U$5)/$Y$64)/(1-$P18)+(($X$65*$U18*('VT CHS Emissions Schedule'!U$36+$T18))/$Y$65)))))),0)</f>
        <v>0</v>
      </c>
      <c r="DC18" s="63">
        <f>IF(DC$15&lt;2025+$W18,(IF($B18="Oil",($Z18/$Y$53)*BC18,IF($B18="Propane",($Z18/$Y$54)*BC18,IF($B18="Natural Gas",(($Z18/$Y$55)*BC18)/(1-$N18),IF($B18="Electricity",0,((($X$53*$Z18*('VT CHS Emissions Schedule'!V$8+$S18))/$Y$53)+(($X$54*$Z18*('VT CHS Emissions Schedule'!V$9+$R18))/$Y$54)+(($X$55*$Z18*'VT CHS Emissions Schedule'!V$7)/$Y$55)/(1-$Q18)+(($X$56*$Z18*'VT CHS Emissions Schedule'!V$5)/$Y$56)/(1-$P18))))))-(($Z18/$Y18)*'VT CHS Emissions Schedule'!V$5)/(1-$P18))+IF($C18="Propane",($U18/$Y$62)*CC18,IF($C18="Oil",($U18/$Y$61)*CC18,IF($C18="Natural Gas",($U18/$Y$63)*(CC18/(1-$Q18)),IF($C18="Electricity",($U18/$Y$64)*(CC18/(1-$P18)),IF($C18="Wood, commercial",$U18*(CC18+$T18),(($X$61*$U18*('VT CHS Emissions Schedule'!V$8+$S18))/$Y$61)+(($X$62*$U18*('VT CHS Emissions Schedule'!V$9+$R18))/$Y$62)+(($X$63*$U18*'VT CHS Emissions Schedule'!V$7)/$Y$63)/(1-$Q18)+(($X$64*$U18*'VT CHS Emissions Schedule'!V$5)/$Y$64)/(1-$P18)+(($X$65*$U18*('VT CHS Emissions Schedule'!V$36+$T18))/$Y$65)))))),0)</f>
        <v>0</v>
      </c>
      <c r="DD18" s="63">
        <f>IF(DD$15&lt;2025+$W18,(IF($B18="Oil",($Z18/$Y$53)*BD18,IF($B18="Propane",($Z18/$Y$54)*BD18,IF($B18="Natural Gas",(($Z18/$Y$55)*BD18)/(1-$N18),IF($B18="Electricity",0,((($X$53*$Z18*('VT CHS Emissions Schedule'!W$8+$S18))/$Y$53)+(($X$54*$Z18*('VT CHS Emissions Schedule'!W$9+$R18))/$Y$54)+(($X$55*$Z18*'VT CHS Emissions Schedule'!W$7)/$Y$55)/(1-$Q18)+(($X$56*$Z18*'VT CHS Emissions Schedule'!W$5)/$Y$56)/(1-$P18))))))-(($Z18/$Y18)*'VT CHS Emissions Schedule'!W$5)/(1-$P18))+IF($C18="Propane",($U18/$Y$62)*CD18,IF($C18="Oil",($U18/$Y$61)*CD18,IF($C18="Natural Gas",($U18/$Y$63)*(CD18/(1-$Q18)),IF($C18="Electricity",($U18/$Y$64)*(CD18/(1-$P18)),IF($C18="Wood, commercial",$U18*(CD18+$T18),(($X$61*$U18*('VT CHS Emissions Schedule'!W$8+$S18))/$Y$61)+(($X$62*$U18*('VT CHS Emissions Schedule'!W$9+$R18))/$Y$62)+(($X$63*$U18*'VT CHS Emissions Schedule'!W$7)/$Y$63)/(1-$Q18)+(($X$64*$U18*'VT CHS Emissions Schedule'!W$5)/$Y$64)/(1-$P18)+(($X$65*$U18*('VT CHS Emissions Schedule'!W$36+$T18))/$Y$65)))))),0)</f>
        <v>0</v>
      </c>
      <c r="DE18" s="63">
        <f>IF(DE$15&lt;2025+$W18,(IF($B18="Oil",($Z18/$Y$53)*BE18,IF($B18="Propane",($Z18/$Y$54)*BE18,IF($B18="Natural Gas",(($Z18/$Y$55)*BE18)/(1-$N18),IF($B18="Electricity",0,((($X$53*$Z18*('VT CHS Emissions Schedule'!X$8+$S18))/$Y$53)+(($X$54*$Z18*('VT CHS Emissions Schedule'!X$9+$R18))/$Y$54)+(($X$55*$Z18*'VT CHS Emissions Schedule'!X$7)/$Y$55)/(1-$Q18)+(($X$56*$Z18*'VT CHS Emissions Schedule'!X$5)/$Y$56)/(1-$P18))))))-(($Z18/$Y18)*'VT CHS Emissions Schedule'!X$5)/(1-$P18))+IF($C18="Propane",($U18/$Y$62)*CE18,IF($C18="Oil",($U18/$Y$61)*CE18,IF($C18="Natural Gas",($U18/$Y$63)*(CE18/(1-$Q18)),IF($C18="Electricity",($U18/$Y$64)*(CE18/(1-$P18)),IF($C18="Wood, commercial",$U18*(CE18+$T18),(($X$61*$U18*('VT CHS Emissions Schedule'!X$8+$S18))/$Y$61)+(($X$62*$U18*('VT CHS Emissions Schedule'!X$9+$R18))/$Y$62)+(($X$63*$U18*'VT CHS Emissions Schedule'!X$7)/$Y$63)/(1-$Q18)+(($X$64*$U18*'VT CHS Emissions Schedule'!X$5)/$Y$64)/(1-$P18)+(($X$65*$U18*('VT CHS Emissions Schedule'!X$36+$T18))/$Y$65)))))),0)</f>
        <v>0</v>
      </c>
      <c r="DF18" s="63">
        <f>IF(DF$15&lt;2025+$W18,(IF($B18="Oil",($Z18/$Y$53)*BF18,IF($B18="Propane",($Z18/$Y$54)*BF18,IF($B18="Natural Gas",(($Z18/$Y$55)*BF18)/(1-$N18),IF($B18="Electricity",0,((($X$53*$Z18*('VT CHS Emissions Schedule'!Y$8+$S18))/$Y$53)+(($X$54*$Z18*('VT CHS Emissions Schedule'!Y$9+$R18))/$Y$54)+(($X$55*$Z18*'VT CHS Emissions Schedule'!Y$7)/$Y$55)/(1-$Q18)+(($X$56*$Z18*'VT CHS Emissions Schedule'!Y$5)/$Y$56)/(1-$P18))))))-(($Z18/$Y18)*'VT CHS Emissions Schedule'!Y$5)/(1-$P18))+IF($C18="Propane",($U18/$Y$62)*CF18,IF($C18="Oil",($U18/$Y$61)*CF18,IF($C18="Natural Gas",($U18/$Y$63)*(CF18/(1-$Q18)),IF($C18="Electricity",($U18/$Y$64)*(CF18/(1-$P18)),IF($C18="Wood, commercial",$U18*(CF18+$T18),(($X$61*$U18*('VT CHS Emissions Schedule'!Y$8+$S18))/$Y$61)+(($X$62*$U18*('VT CHS Emissions Schedule'!Y$9+$R18))/$Y$62)+(($X$63*$U18*'VT CHS Emissions Schedule'!Y$7)/$Y$63)/(1-$Q18)+(($X$64*$U18*'VT CHS Emissions Schedule'!Y$5)/$Y$64)/(1-$P18)+(($X$65*$U18*('VT CHS Emissions Schedule'!Y$36+$T18))/$Y$65)))))),0)</f>
        <v>0</v>
      </c>
      <c r="DG18" s="63">
        <f>IF(DG$15&lt;2025+$W18,(IF($B18="Oil",($Z18/$Y$53)*BG18,IF($B18="Propane",($Z18/$Y$54)*BG18,IF($B18="Natural Gas",(($Z18/$Y$55)*BG18)/(1-$N18),IF($B18="Electricity",0,((($X$53*$Z18*('VT CHS Emissions Schedule'!Z$8+$S18))/$Y$53)+(($X$54*$Z18*('VT CHS Emissions Schedule'!Z$9+$R18))/$Y$54)+(($X$55*$Z18*'VT CHS Emissions Schedule'!Z$7)/$Y$55)/(1-$Q18)+(($X$56*$Z18*'VT CHS Emissions Schedule'!Z$5)/$Y$56)/(1-$P18))))))-(($Z18/$Y18)*'VT CHS Emissions Schedule'!Z$5)/(1-$P18))+IF($C18="Propane",($U18/$Y$62)*CG18,IF($C18="Oil",($U18/$Y$61)*CG18,IF($C18="Natural Gas",($U18/$Y$63)*(CG18/(1-$Q18)),IF($C18="Electricity",($U18/$Y$64)*(CG18/(1-$P18)),IF($C18="Wood, commercial",$U18*(CG18+$T18),(($X$61*$U18*('VT CHS Emissions Schedule'!Z$8+$S18))/$Y$61)+(($X$62*$U18*('VT CHS Emissions Schedule'!Z$9+$R18))/$Y$62)+(($X$63*$U18*'VT CHS Emissions Schedule'!Z$7)/$Y$63)/(1-$Q18)+(($X$64*$U18*'VT CHS Emissions Schedule'!Z$5)/$Y$64)/(1-$P18)+(($X$65*$U18*('VT CHS Emissions Schedule'!Z$36+$T18))/$Y$65)))))),0)</f>
        <v>0</v>
      </c>
      <c r="DH18" s="63">
        <f>IF(DH$15&lt;2025+$W18,(IF($B18="Oil",($Z18/$Y$53)*BH18,IF($B18="Propane",($Z18/$Y$54)*BH18,IF($B18="Natural Gas",(($Z18/$Y$55)*BH18)/(1-$N18),IF($B18="Electricity",0,((($X$53*$Z18*('VT CHS Emissions Schedule'!AA$8+$S18))/$Y$53)+(($X$54*$Z18*('VT CHS Emissions Schedule'!AA$9+$R18))/$Y$54)+(($X$55*$Z18*'VT CHS Emissions Schedule'!AA$7)/$Y$55)/(1-$Q18)+(($X$56*$Z18*'VT CHS Emissions Schedule'!AA$5)/$Y$56)/(1-$P18))))))-(($Z18/$Y18)*'VT CHS Emissions Schedule'!AA$5)/(1-$P18))+IF($C18="Propane",($U18/$Y$62)*CH18,IF($C18="Oil",($U18/$Y$61)*CH18,IF($C18="Natural Gas",($U18/$Y$63)*(CH18/(1-$Q18)),IF($C18="Electricity",($U18/$Y$64)*(CH18/(1-$P18)),IF($C18="Wood, commercial",$U18*(CH18+$T18),(($X$61*$U18*('VT CHS Emissions Schedule'!AA$8+$S18))/$Y$61)+(($X$62*$U18*('VT CHS Emissions Schedule'!AA$9+$R18))/$Y$62)+(($X$63*$U18*'VT CHS Emissions Schedule'!AA$7)/$Y$63)/(1-$Q18)+(($X$64*$U18*'VT CHS Emissions Schedule'!AA$5)/$Y$64)/(1-$P18)+(($X$65*$U18*('VT CHS Emissions Schedule'!AA$36+$T18))/$Y$65)))))),0)</f>
        <v>0</v>
      </c>
      <c r="DI18" s="63">
        <f>IF(DI$15&lt;2025+$W18,(IF($B18="Oil",($Z18/$Y$53)*BI18,IF($B18="Propane",($Z18/$Y$54)*BI18,IF($B18="Natural Gas",(($Z18/$Y$55)*BI18)/(1-$N18),IF($B18="Electricity",0,((($X$53*$Z18*('VT CHS Emissions Schedule'!AB$8+$S18))/$Y$53)+(($X$54*$Z18*('VT CHS Emissions Schedule'!AB$9+$R18))/$Y$54)+(($X$55*$Z18*'VT CHS Emissions Schedule'!AB$7)/$Y$55)/(1-$Q18)+(($X$56*$Z18*'VT CHS Emissions Schedule'!AB$5)/$Y$56)/(1-$P18))))))-(($Z18/$Y18)*'VT CHS Emissions Schedule'!AB$5)/(1-$P18))+IF($C18="Propane",($U18/$Y$62)*CI18,IF($C18="Oil",($U18/$Y$61)*CI18,IF($C18="Natural Gas",($U18/$Y$63)*(CI18/(1-$Q18)),IF($C18="Electricity",($U18/$Y$64)*(CI18/(1-$P18)),IF($C18="Wood, commercial",$U18*(CI18+$T18),(($X$61*$U18*('VT CHS Emissions Schedule'!AB$8+$S18))/$Y$61)+(($X$62*$U18*('VT CHS Emissions Schedule'!AB$9+$R18))/$Y$62)+(($X$63*$U18*'VT CHS Emissions Schedule'!AB$7)/$Y$63)/(1-$Q18)+(($X$64*$U18*'VT CHS Emissions Schedule'!AB$5)/$Y$64)/(1-$P18)+(($X$65*$U18*('VT CHS Emissions Schedule'!AB$36+$T18))/$Y$65)))))),0)</f>
        <v>0</v>
      </c>
      <c r="DJ18" s="63">
        <f>IF(DJ$15&lt;2025+$W18,(IF($B18="Oil",($Z18/$Y$53)*BJ18,IF($B18="Propane",($Z18/$Y$54)*BJ18,IF($B18="Natural Gas",(($Z18/$Y$55)*BJ18)/(1-$N18),IF($B18="Electricity",0,((($X$53*$Z18*('VT CHS Emissions Schedule'!AC$8+$S18))/$Y$53)+(($X$54*$Z18*('VT CHS Emissions Schedule'!AC$9+$R18))/$Y$54)+(($X$55*$Z18*'VT CHS Emissions Schedule'!AC$7)/$Y$55)/(1-$Q18)+(($X$56*$Z18*'VT CHS Emissions Schedule'!AC$5)/$Y$56)/(1-$P18))))))-(($Z18/$Y18)*'VT CHS Emissions Schedule'!AC$5)/(1-$P18))+IF($C18="Propane",($U18/$Y$62)*CJ18,IF($C18="Oil",($U18/$Y$61)*CJ18,IF($C18="Natural Gas",($U18/$Y$63)*(CJ18/(1-$Q18)),IF($C18="Electricity",($U18/$Y$64)*(CJ18/(1-$P18)),IF($C18="Wood, commercial",$U18*(CJ18+$T18),(($X$61*$U18*('VT CHS Emissions Schedule'!AC$8+$S18))/$Y$61)+(($X$62*$U18*('VT CHS Emissions Schedule'!AC$9+$R18))/$Y$62)+(($X$63*$U18*'VT CHS Emissions Schedule'!AC$7)/$Y$63)/(1-$Q18)+(($X$64*$U18*'VT CHS Emissions Schedule'!AC$5)/$Y$64)/(1-$P18)+(($X$65*$U18*('VT CHS Emissions Schedule'!AC$36+$T18))/$Y$65)))))),0)</f>
        <v>0</v>
      </c>
      <c r="DK18" s="63">
        <f>IF(DK$15&lt;2025+$W18,CK18+(($V18/$AC18)*'VT CHS Emissions Schedule'!D$5)/(1-$P18),0)</f>
        <v>1420092.0927174082</v>
      </c>
      <c r="DL18" s="63">
        <f>IF(DL$15&lt;2025+$W18,CL18+(($V18/$AC18)*'VT CHS Emissions Schedule'!E$5)/(1-$P18),0)</f>
        <v>1488390.1546511583</v>
      </c>
      <c r="DM18" s="63">
        <f>IF(DM$15&lt;2025+$W18,CM18+(($V18/$AC18)*'VT CHS Emissions Schedule'!F$5)/(1-$P18),0)</f>
        <v>1556688.2165849083</v>
      </c>
      <c r="DN18" s="63">
        <f>IF(DN$15&lt;2025+$W18,CN18+(($V18/$AC18)*'VT CHS Emissions Schedule'!G$5)/(1-$P18),0)</f>
        <v>1624986.2785186584</v>
      </c>
      <c r="DO18" s="63">
        <f>IF(DO$15&lt;2025+$W18,CO18+(($V18/$AC18)*'VT CHS Emissions Schedule'!H$5)/(1-$P18),0)</f>
        <v>1693284.3404524089</v>
      </c>
      <c r="DP18" s="63">
        <f>IF(DP$15&lt;2025+$W18,CP18+(($V18/$AC18)*'VT CHS Emissions Schedule'!I$5)/(1-$P18),0)</f>
        <v>1740889.1622378358</v>
      </c>
      <c r="DQ18" s="63">
        <f>IF(DQ$15&lt;2025+$W18,CQ18+(($V18/$AC18)*'VT CHS Emissions Schedule'!J$5)/(1-$P18),0)</f>
        <v>1809187.2241715854</v>
      </c>
      <c r="DR18" s="63">
        <f>IF(DR$15&lt;2025+$W18,CR18+(($V18/$AC18)*'VT CHS Emissions Schedule'!K$5)/(1-$P18),0)</f>
        <v>1877485.2861053352</v>
      </c>
      <c r="DS18" s="63">
        <f>IF(DS$15&lt;2025+$W18,CS18+(($V18/$AC18)*'VT CHS Emissions Schedule'!L$5)/(1-$P18),0)</f>
        <v>1945783.3480390853</v>
      </c>
      <c r="DT18" s="63">
        <f>IF(DT$15&lt;2025+$W18,CT18+(($V18/$AC18)*'VT CHS Emissions Schedule'!M$5)/(1-$P18),0)</f>
        <v>2014081.4099728358</v>
      </c>
      <c r="DU18" s="63">
        <f>IF(DU$15&lt;2025+$W18,CU18+(($V18/$AC18)*'VT CHS Emissions Schedule'!N$5)/(1-$P18),0)</f>
        <v>2078936.4798419736</v>
      </c>
      <c r="DV18" s="63">
        <f>IF(DV$15&lt;2025+$W18,CV18+(($V18/$AC18)*'VT CHS Emissions Schedule'!O$5)/(1-$P18),0)</f>
        <v>2078936.4798419736</v>
      </c>
      <c r="DW18" s="63">
        <f>IF(DW$15&lt;2025+$W18,CW18+(($V18/$AC18)*'VT CHS Emissions Schedule'!P$5)/(1-$P18),0)</f>
        <v>0</v>
      </c>
      <c r="DX18" s="63">
        <f>IF(DX$15&lt;2025+$W18,CX18+(($V18/$AC18)*'VT CHS Emissions Schedule'!Q$5)/(1-$P18),0)</f>
        <v>0</v>
      </c>
      <c r="DY18" s="63">
        <f>IF(DY$15&lt;2025+$W18,CY18+(($V18/$AC18)*'VT CHS Emissions Schedule'!R$5)/(1-$P18),0)</f>
        <v>0</v>
      </c>
      <c r="DZ18" s="63">
        <f>IF(DZ$15&lt;2025+$W18,CZ18+(($V18/$AC18)*'VT CHS Emissions Schedule'!S$5)/(1-$P18),0)</f>
        <v>0</v>
      </c>
      <c r="EA18" s="63">
        <f>IF(EA$15&lt;2025+$W18,DA18+(($V18/$AC18)*'VT CHS Emissions Schedule'!T$5)/(1-$P18),0)</f>
        <v>0</v>
      </c>
      <c r="EB18" s="63">
        <f>IF(EB$15&lt;2025+$W18,DB18+(($V18/$AC18)*'VT CHS Emissions Schedule'!U$5)/(1-$P18),0)</f>
        <v>0</v>
      </c>
      <c r="EC18" s="63">
        <f>IF(EC$15&lt;2025+$W18,DC18+(($V18/$AC18)*'VT CHS Emissions Schedule'!V$5)/(1-$P18),0)</f>
        <v>0</v>
      </c>
      <c r="ED18" s="63">
        <f>IF(ED$15&lt;2025+$W18,DD18+(($V18/$AC18)*'VT CHS Emissions Schedule'!W$5)/(1-$P18),0)</f>
        <v>0</v>
      </c>
      <c r="EE18" s="63">
        <f>IF(EE$15&lt;2025+$W18,DE18+(($V18/$AC18)*'VT CHS Emissions Schedule'!X$5)/(1-$P18),0)</f>
        <v>0</v>
      </c>
      <c r="EF18" s="63">
        <f>IF(EF$15&lt;2025+$W18,DF18+(($V18/$AC18)*'VT CHS Emissions Schedule'!Y$5)/(1-$P18),0)</f>
        <v>0</v>
      </c>
      <c r="EG18" s="63">
        <f>IF(EG$15&lt;2025+$W18,DG18+(($V18/$AC18)*'VT CHS Emissions Schedule'!Z$5)/(1-$P18),0)</f>
        <v>0</v>
      </c>
      <c r="EH18" s="63">
        <f>IF(EH$15&lt;2025+$W18,DH18+(($V18/$AC18)*'VT CHS Emissions Schedule'!AA$5)/(1-$P18),0)</f>
        <v>0</v>
      </c>
      <c r="EI18" s="63">
        <f>IF(EI$15&lt;2025+$W18,DI18+(($V18/$AC18)*'VT CHS Emissions Schedule'!AB$5)/(1-$P18),0)</f>
        <v>0</v>
      </c>
      <c r="EJ18" s="63">
        <f>IF(EJ$15&lt;2025+$W18,DJ18+(($V18/$AC18)*'VT CHS Emissions Schedule'!AC$5)/(1-$P18),0)</f>
        <v>0</v>
      </c>
    </row>
    <row r="19" spans="1:140" ht="14.25" thickBot="1" x14ac:dyDescent="0.3">
      <c r="A19" s="478"/>
      <c r="B19" s="161" t="s">
        <v>10</v>
      </c>
      <c r="C19" s="133" t="s">
        <v>18</v>
      </c>
      <c r="D19" s="110">
        <f t="shared" si="8"/>
        <v>31704581.447461504</v>
      </c>
      <c r="E19" s="110">
        <f t="shared" si="0"/>
        <v>32119130.966354582</v>
      </c>
      <c r="F19" s="220">
        <f t="shared" si="1"/>
        <v>31.704581447461504</v>
      </c>
      <c r="G19" s="110">
        <f t="shared" si="9"/>
        <v>2206630.0558225922</v>
      </c>
      <c r="H19" s="110">
        <f t="shared" si="2"/>
        <v>2206630.0558225922</v>
      </c>
      <c r="I19" s="110">
        <f t="shared" si="3"/>
        <v>2360290.920154016</v>
      </c>
      <c r="J19" s="63">
        <f>IF($B19="Oil",($Z19/$Y$53)*AK19,IF($B19="Propane",($Z19/$Y$54)*AK19,IF($B19="Natural Gas",(($Z19/$Y$55)*AK19)/(1-$N19),IF($B19="Electricity",0,((($X$53*$Z19*('VT CHS Emissions Schedule'!D$8+$S19))/$Y$53)+(($X$54*$Z19*('VT CHS Emissions Schedule'!D$9+$R19))/$Y$54)+(($X$55*$Z19*'VT CHS Emissions Schedule'!D$7)/$Y$55)/(1-$Q19)+(($X$56*$Z19*'VT CHS Emissions Schedule'!D$5)/$Y$56)/(1-$P19))))))</f>
        <v>3397927.0150857707</v>
      </c>
      <c r="K19" s="63">
        <f>(($Z19/$Y19)*'VT CHS Emissions Schedule'!D$5)/(1-$P19)</f>
        <v>1037636.0949317546</v>
      </c>
      <c r="L19" s="63">
        <f>IF($C19="Propane",($U19/$Y$62)*BK19,IF($C19="Oil",($U19/$Y$61)*BK19,IF($C19="Natural Gas",($U19/$Y$63)*(BK19/(1-$Q19)),IF($C19="Electricity",($U19/$Y$64)*(BK19/(1-$P19)),IF($C19="Wood, commercial",$U19*(BK19+$T19),(($X$61*$U19*('VT CHS Emissions Schedule'!D$8+$S19))/$Y$61)+(($X$62*$U19*('VT CHS Emissions Schedule'!D$9+$R19))/$Y$62)+(($X$63*$U19*'VT CHS Emissions Schedule'!D$7)/$Y$63)/(1-$Q19)+(($X$64*$U19*'VT CHS Emissions Schedule'!D$5)/$Y$64)/(1-$P19)+(($X$65*$U19*('VT CHS Emissions Schedule'!D$36+$T19))/$Y$65))))))</f>
        <v>-153660.8643314238</v>
      </c>
      <c r="M19" s="63">
        <f>(($V19/$AC19)*'VT CHS Emissions Schedule'!D$5)/(1-$P19)</f>
        <v>55419.200524764172</v>
      </c>
      <c r="N19" s="65">
        <f>_xlfn.XLOOKUP($B19,Lookups!$A$3:$A$15,Lookups!$E$3:$E$15)</f>
        <v>0</v>
      </c>
      <c r="O19" s="64">
        <f>_xlfn.XLOOKUP($B19,Lookups!$A$3:$A$15,Lookups!$D$3:$D$15)</f>
        <v>0.21490000000000001</v>
      </c>
      <c r="P19" s="65">
        <f>Lookups!$E$6</f>
        <v>8.9499999999999996E-2</v>
      </c>
      <c r="Q19" s="65">
        <f>Lookups!$E$5</f>
        <v>1.4E-2</v>
      </c>
      <c r="R19" s="64">
        <f>Lookups!$D$4</f>
        <v>0.32764300000000002</v>
      </c>
      <c r="S19" s="64">
        <f>Lookups!$D$3</f>
        <v>0.21490000000000001</v>
      </c>
      <c r="T19" s="64">
        <f>Lookups!$D$8</f>
        <v>1.3776766038113153</v>
      </c>
      <c r="U19" s="71">
        <f t="shared" si="10"/>
        <v>-13557.957710774403</v>
      </c>
      <c r="V19" s="71">
        <f t="shared" si="4"/>
        <v>4702.7602391616001</v>
      </c>
      <c r="W19" s="67">
        <v>12</v>
      </c>
      <c r="X19" s="67" t="str">
        <f>_xlfn.XLOOKUP(B19,Lookups!$A$3:$A$15,Lookups!$C$3:$C$15)</f>
        <v>Delivered</v>
      </c>
      <c r="Y19" s="71">
        <v>1.25</v>
      </c>
      <c r="Z19" s="63">
        <f t="shared" si="5"/>
        <v>31268.352654000002</v>
      </c>
      <c r="AA19" s="72">
        <v>0.54200000000000004</v>
      </c>
      <c r="AB19" s="72">
        <v>0.188</v>
      </c>
      <c r="AC19" s="71">
        <v>3.52</v>
      </c>
      <c r="AD19" s="79">
        <f t="shared" si="6"/>
        <v>0.68</v>
      </c>
      <c r="AE19" s="63">
        <v>140</v>
      </c>
      <c r="AF19" s="70">
        <v>51.8</v>
      </c>
      <c r="AG19" s="63">
        <f t="shared" si="7"/>
        <v>110</v>
      </c>
      <c r="AH19" s="63">
        <v>365</v>
      </c>
      <c r="AI19" s="71">
        <v>8.33</v>
      </c>
      <c r="AJ19" s="74">
        <v>1.06E-3</v>
      </c>
      <c r="AK19" s="66">
        <f>IF(AK$15&lt;2025+$W19,$O19+_xlfn.XLOOKUP(_xlfn.XLOOKUP($B19,Lookups!$A$3:$A$17,Lookups!$B$3:$B$17),'VT CHS Emissions Schedule'!$A:$A,'VT CHS Emissions Schedule'!D:D),0)</f>
        <v>83.675780127206039</v>
      </c>
      <c r="AL19" s="66">
        <f>IF(AL$15&lt;2025+$W19,$O19+_xlfn.XLOOKUP(_xlfn.XLOOKUP($B19,Lookups!$A$3:$A$17,Lookups!$B$3:$B$17),'VT CHS Emissions Schedule'!$A:$A,'VT CHS Emissions Schedule'!E:E),0)</f>
        <v>83.675780127206039</v>
      </c>
      <c r="AM19" s="66">
        <f>IF(AM$15&lt;2025+$W19,$O19+_xlfn.XLOOKUP(_xlfn.XLOOKUP($B19,Lookups!$A$3:$A$17,Lookups!$B$3:$B$17),'VT CHS Emissions Schedule'!$A:$A,'VT CHS Emissions Schedule'!F:F),0)</f>
        <v>83.675780127206039</v>
      </c>
      <c r="AN19" s="66">
        <f>IF(AN$15&lt;2025+$W19,$O19+_xlfn.XLOOKUP(_xlfn.XLOOKUP($B19,Lookups!$A$3:$A$17,Lookups!$B$3:$B$17),'VT CHS Emissions Schedule'!$A:$A,'VT CHS Emissions Schedule'!G:G),0)</f>
        <v>83.675780127206039</v>
      </c>
      <c r="AO19" s="66">
        <f>IF(AO$15&lt;2025+$W19,$O19+_xlfn.XLOOKUP(_xlfn.XLOOKUP($B19,Lookups!$A$3:$A$17,Lookups!$B$3:$B$17),'VT CHS Emissions Schedule'!$A:$A,'VT CHS Emissions Schedule'!H:H),0)</f>
        <v>83.675780127206039</v>
      </c>
      <c r="AP19" s="66">
        <f>IF(AP$15&lt;2025+$W19,$O19+_xlfn.XLOOKUP(_xlfn.XLOOKUP($B19,Lookups!$A$3:$A$17,Lookups!$B$3:$B$17),'VT CHS Emissions Schedule'!$A:$A,'VT CHS Emissions Schedule'!I:I),0)</f>
        <v>83.14068089442506</v>
      </c>
      <c r="AQ19" s="66">
        <f>IF(AQ$15&lt;2025+$W19,$O19+_xlfn.XLOOKUP(_xlfn.XLOOKUP($B19,Lookups!$A$3:$A$17,Lookups!$B$3:$B$17),'VT CHS Emissions Schedule'!$A:$A,'VT CHS Emissions Schedule'!J:J),0)</f>
        <v>83.14068089442506</v>
      </c>
      <c r="AR19" s="66">
        <f>IF(AR$15&lt;2025+$W19,$O19+_xlfn.XLOOKUP(_xlfn.XLOOKUP($B19,Lookups!$A$3:$A$17,Lookups!$B$3:$B$17),'VT CHS Emissions Schedule'!$A:$A,'VT CHS Emissions Schedule'!K:K),0)</f>
        <v>83.14068089442506</v>
      </c>
      <c r="AS19" s="66">
        <f>IF(AS$15&lt;2025+$W19,$O19+_xlfn.XLOOKUP(_xlfn.XLOOKUP($B19,Lookups!$A$3:$A$17,Lookups!$B$3:$B$17),'VT CHS Emissions Schedule'!$A:$A,'VT CHS Emissions Schedule'!L:L),0)</f>
        <v>83.14068089442506</v>
      </c>
      <c r="AT19" s="66">
        <f>IF(AT$15&lt;2025+$W19,$O19+_xlfn.XLOOKUP(_xlfn.XLOOKUP($B19,Lookups!$A$3:$A$17,Lookups!$B$3:$B$17),'VT CHS Emissions Schedule'!$A:$A,'VT CHS Emissions Schedule'!M:M),0)</f>
        <v>83.14068089442506</v>
      </c>
      <c r="AU19" s="66">
        <f>IF(AU$15&lt;2025+$W19,$O19+_xlfn.XLOOKUP(_xlfn.XLOOKUP($B19,Lookups!$A$3:$A$17,Lookups!$B$3:$B$17),'VT CHS Emissions Schedule'!$A:$A,'VT CHS Emissions Schedule'!N:N),0)</f>
        <v>83.051578312022372</v>
      </c>
      <c r="AV19" s="66">
        <f>IF(AV$15&lt;2025+$W19,$O19+_xlfn.XLOOKUP(_xlfn.XLOOKUP($B19,Lookups!$A$3:$A$17,Lookups!$B$3:$B$17),'VT CHS Emissions Schedule'!$A:$A,'VT CHS Emissions Schedule'!O:O),0)</f>
        <v>83.051578312022372</v>
      </c>
      <c r="AW19" s="66">
        <f>IF(AW$15&lt;2025+$W19,$O19+_xlfn.XLOOKUP(_xlfn.XLOOKUP($B19,Lookups!$A$3:$A$17,Lookups!$B$3:$B$17),'VT CHS Emissions Schedule'!$A:$A,'VT CHS Emissions Schedule'!P:P),0)</f>
        <v>0</v>
      </c>
      <c r="AX19" s="66">
        <f>IF(AX$15&lt;2025+$W19,$O19+_xlfn.XLOOKUP(_xlfn.XLOOKUP($B19,Lookups!$A$3:$A$17,Lookups!$B$3:$B$17),'VT CHS Emissions Schedule'!$A:$A,'VT CHS Emissions Schedule'!Q:Q),0)</f>
        <v>0</v>
      </c>
      <c r="AY19" s="66">
        <f>IF(AY$15&lt;2025+$W19,$O19+_xlfn.XLOOKUP(_xlfn.XLOOKUP($B19,Lookups!$A$3:$A$17,Lookups!$B$3:$B$17),'VT CHS Emissions Schedule'!$A:$A,'VT CHS Emissions Schedule'!R:R),0)</f>
        <v>0</v>
      </c>
      <c r="AZ19" s="66">
        <f>IF(AZ$15&lt;2025+$W19,$O19+_xlfn.XLOOKUP(_xlfn.XLOOKUP($B19,Lookups!$A$3:$A$17,Lookups!$B$3:$B$17),'VT CHS Emissions Schedule'!$A:$A,'VT CHS Emissions Schedule'!S:S),0)</f>
        <v>0</v>
      </c>
      <c r="BA19" s="66">
        <f>IF(BA$15&lt;2025+$W19,$O19+_xlfn.XLOOKUP(_xlfn.XLOOKUP($B19,Lookups!$A$3:$A$17,Lookups!$B$3:$B$17),'VT CHS Emissions Schedule'!$A:$A,'VT CHS Emissions Schedule'!T:T),0)</f>
        <v>0</v>
      </c>
      <c r="BB19" s="66">
        <f>IF(BB$15&lt;2025+$W19,$O19+_xlfn.XLOOKUP(_xlfn.XLOOKUP($B19,Lookups!$A$3:$A$17,Lookups!$B$3:$B$17),'VT CHS Emissions Schedule'!$A:$A,'VT CHS Emissions Schedule'!U:U),0)</f>
        <v>0</v>
      </c>
      <c r="BC19" s="66">
        <f>IF(BC$15&lt;2025+$W19,$O19+_xlfn.XLOOKUP(_xlfn.XLOOKUP($B19,Lookups!$A$3:$A$17,Lookups!$B$3:$B$17),'VT CHS Emissions Schedule'!$A:$A,'VT CHS Emissions Schedule'!V:V),0)</f>
        <v>0</v>
      </c>
      <c r="BD19" s="66">
        <f>IF(BD$15&lt;2025+$W19,$O19+_xlfn.XLOOKUP(_xlfn.XLOOKUP($B19,Lookups!$A$3:$A$17,Lookups!$B$3:$B$17),'VT CHS Emissions Schedule'!$A:$A,'VT CHS Emissions Schedule'!W:W),0)</f>
        <v>0</v>
      </c>
      <c r="BE19" s="66">
        <f>IF(BE$15&lt;2025+$W19,$O19+_xlfn.XLOOKUP(_xlfn.XLOOKUP($B19,Lookups!$A$3:$A$17,Lookups!$B$3:$B$17),'VT CHS Emissions Schedule'!$A:$A,'VT CHS Emissions Schedule'!X:X),0)</f>
        <v>0</v>
      </c>
      <c r="BF19" s="66">
        <f>IF(BF$15&lt;2025+$W19,$O19+_xlfn.XLOOKUP(_xlfn.XLOOKUP($B19,Lookups!$A$3:$A$17,Lookups!$B$3:$B$17),'VT CHS Emissions Schedule'!$A:$A,'VT CHS Emissions Schedule'!Y:Y),0)</f>
        <v>0</v>
      </c>
      <c r="BG19" s="66">
        <f>IF(BG$15&lt;2025+$W19,$O19+_xlfn.XLOOKUP(_xlfn.XLOOKUP($B19,Lookups!$A$3:$A$17,Lookups!$B$3:$B$17),'VT CHS Emissions Schedule'!$A:$A,'VT CHS Emissions Schedule'!Z:Z),0)</f>
        <v>0</v>
      </c>
      <c r="BH19" s="66">
        <f>IF(BH$15&lt;2025+$W19,$O19+_xlfn.XLOOKUP(_xlfn.XLOOKUP($B19,Lookups!$A$3:$A$17,Lookups!$B$3:$B$17),'VT CHS Emissions Schedule'!$A:$A,'VT CHS Emissions Schedule'!AA:AA),0)</f>
        <v>0</v>
      </c>
      <c r="BI19" s="66">
        <f>IF(BI$15&lt;2025+$W19,$O19+_xlfn.XLOOKUP(_xlfn.XLOOKUP($B19,Lookups!$A$3:$A$17,Lookups!$B$3:$B$17),'VT CHS Emissions Schedule'!$A:$A,'VT CHS Emissions Schedule'!AB:AB),0)</f>
        <v>0</v>
      </c>
      <c r="BJ19" s="66">
        <f>IF(BJ$15&lt;2025+$W19,$O19+_xlfn.XLOOKUP(_xlfn.XLOOKUP($B19,Lookups!$A$3:$A$17,Lookups!$B$3:$B$17),'VT CHS Emissions Schedule'!$A:$A,'VT CHS Emissions Schedule'!AC:AC),0)</f>
        <v>0</v>
      </c>
      <c r="BK19" s="66">
        <f>IF(BK$15&lt;2025+$W19,IFERROR(IF($C19="Oil",$S19,IF($C19="Propane",$R19,IF($C19="Wood, commercial",$T19,0)))+_xlfn.XLOOKUP(_xlfn.XLOOKUP($C19,Lookups!$A$3:$A$17,Lookups!$B$3:$B$17),'VT CHS Emissions Schedule'!$A:$A,'VT CHS Emissions Schedule'!D:D),"blended"),0)</f>
        <v>37.768525691523088</v>
      </c>
      <c r="BL19" s="66">
        <f>IF(BL$15&lt;2025+$W19,IFERROR(IF($C19="Oil",$S19,IF($C19="Propane",$R19,IF($C19="Wood, commercial",$T19,0)))+_xlfn.XLOOKUP(_xlfn.XLOOKUP($C19,Lookups!$A$3:$A$17,Lookups!$B$3:$B$17),'VT CHS Emissions Schedule'!$A:$A,'VT CHS Emissions Schedule'!E:E),"blended"),0)</f>
        <v>35.142306247004733</v>
      </c>
      <c r="BM19" s="66">
        <f>IF(BM$15&lt;2025+$W19,IFERROR(IF($C19="Oil",$S19,IF($C19="Propane",$R19,IF($C19="Wood, commercial",$T19,0)))+_xlfn.XLOOKUP(_xlfn.XLOOKUP($C19,Lookups!$A$3:$A$17,Lookups!$B$3:$B$17),'VT CHS Emissions Schedule'!$A:$A,'VT CHS Emissions Schedule'!F:F),"blended"),0)</f>
        <v>32.516086802486377</v>
      </c>
      <c r="BN19" s="66">
        <f>IF(BN$15&lt;2025+$W19,IFERROR(IF($C19="Oil",$S19,IF($C19="Propane",$R19,IF($C19="Wood, commercial",$T19,0)))+_xlfn.XLOOKUP(_xlfn.XLOOKUP($C19,Lookups!$A$3:$A$17,Lookups!$B$3:$B$17),'VT CHS Emissions Schedule'!$A:$A,'VT CHS Emissions Schedule'!G:G),"blended"),0)</f>
        <v>29.889867357968015</v>
      </c>
      <c r="BO19" s="66">
        <f>IF(BO$15&lt;2025+$W19,IFERROR(IF($C19="Oil",$S19,IF($C19="Propane",$R19,IF($C19="Wood, commercial",$T19,0)))+_xlfn.XLOOKUP(_xlfn.XLOOKUP($C19,Lookups!$A$3:$A$17,Lookups!$B$3:$B$17),'VT CHS Emissions Schedule'!$A:$A,'VT CHS Emissions Schedule'!H:H),"blended"),0)</f>
        <v>27.263647913449653</v>
      </c>
      <c r="BP19" s="66">
        <f>IF(BP$15&lt;2025+$W19,IFERROR(IF($C19="Oil",$S19,IF($C19="Propane",$R19,IF($C19="Wood, commercial",$T19,0)))+_xlfn.XLOOKUP(_xlfn.XLOOKUP($C19,Lookups!$A$3:$A$17,Lookups!$B$3:$B$17),'VT CHS Emissions Schedule'!$A:$A,'VT CHS Emissions Schedule'!I:I),"blended"),0)</f>
        <v>24.637428468931297</v>
      </c>
      <c r="BQ19" s="66">
        <f>IF(BQ$15&lt;2025+$W19,IFERROR(IF($C19="Oil",$S19,IF($C19="Propane",$R19,IF($C19="Wood, commercial",$T19,0)))+_xlfn.XLOOKUP(_xlfn.XLOOKUP($C19,Lookups!$A$3:$A$17,Lookups!$B$3:$B$17),'VT CHS Emissions Schedule'!$A:$A,'VT CHS Emissions Schedule'!J:J),"blended"),0)</f>
        <v>22.011209024412938</v>
      </c>
      <c r="BR19" s="66">
        <f>IF(BR$15&lt;2025+$W19,IFERROR(IF($C19="Oil",$S19,IF($C19="Propane",$R19,IF($C19="Wood, commercial",$T19,0)))+_xlfn.XLOOKUP(_xlfn.XLOOKUP($C19,Lookups!$A$3:$A$17,Lookups!$B$3:$B$17),'VT CHS Emissions Schedule'!$A:$A,'VT CHS Emissions Schedule'!K:K),"blended"),0)</f>
        <v>19.384989579894583</v>
      </c>
      <c r="BS19" s="66">
        <f>IF(BS$15&lt;2025+$W19,IFERROR(IF($C19="Oil",$S19,IF($C19="Propane",$R19,IF($C19="Wood, commercial",$T19,0)))+_xlfn.XLOOKUP(_xlfn.XLOOKUP($C19,Lookups!$A$3:$A$17,Lookups!$B$3:$B$17),'VT CHS Emissions Schedule'!$A:$A,'VT CHS Emissions Schedule'!L:L),"blended"),0)</f>
        <v>16.758770135376224</v>
      </c>
      <c r="BT19" s="66">
        <f>IF(BT$15&lt;2025+$W19,IFERROR(IF($C19="Oil",$S19,IF($C19="Propane",$R19,IF($C19="Wood, commercial",$T19,0)))+_xlfn.XLOOKUP(_xlfn.XLOOKUP($C19,Lookups!$A$3:$A$17,Lookups!$B$3:$B$17),'VT CHS Emissions Schedule'!$A:$A,'VT CHS Emissions Schedule'!M:M),"blended"),0)</f>
        <v>14.132550690857862</v>
      </c>
      <c r="BU19" s="66">
        <f>IF(BU$15&lt;2025+$W19,IFERROR(IF($C19="Oil",$S19,IF($C19="Propane",$R19,IF($C19="Wood, commercial",$T19,0)))+_xlfn.XLOOKUP(_xlfn.XLOOKUP($C19,Lookups!$A$3:$A$17,Lookups!$B$3:$B$17),'VT CHS Emissions Schedule'!$A:$A,'VT CHS Emissions Schedule'!N:N),"blended"),0)</f>
        <v>11.506331246339505</v>
      </c>
      <c r="BV19" s="66">
        <f>IF(BV$15&lt;2025+$W19,IFERROR(IF($C19="Oil",$S19,IF($C19="Propane",$R19,IF($C19="Wood, commercial",$T19,0)))+_xlfn.XLOOKUP(_xlfn.XLOOKUP($C19,Lookups!$A$3:$A$17,Lookups!$B$3:$B$17),'VT CHS Emissions Schedule'!$A:$A,'VT CHS Emissions Schedule'!O:O),"blended"),0)</f>
        <v>11.506331246339505</v>
      </c>
      <c r="BW19" s="66">
        <f>IF(BW$15&lt;2025+$W19,IFERROR(IF($C19="Oil",$S19,IF($C19="Propane",$R19,IF($C19="Wood, commercial",$T19,0)))+_xlfn.XLOOKUP(_xlfn.XLOOKUP($C19,Lookups!$A$3:$A$17,Lookups!$B$3:$B$17),'VT CHS Emissions Schedule'!$A:$A,'VT CHS Emissions Schedule'!P:P),"blended"),0)</f>
        <v>0</v>
      </c>
      <c r="BX19" s="66">
        <f>IF(BX$15&lt;2025+$W19,IFERROR(IF($C19="Oil",$S19,IF($C19="Propane",$R19,IF($C19="Wood, commercial",$T19,0)))+_xlfn.XLOOKUP(_xlfn.XLOOKUP($C19,Lookups!$A$3:$A$17,Lookups!$B$3:$B$17),'VT CHS Emissions Schedule'!$A:$A,'VT CHS Emissions Schedule'!Q:Q),"blended"),0)</f>
        <v>0</v>
      </c>
      <c r="BY19" s="66">
        <f>IF(BY$15&lt;2025+$W19,IFERROR(IF($C19="Oil",$S19,IF($C19="Propane",$R19,IF($C19="Wood, commercial",$T19,0)))+_xlfn.XLOOKUP(_xlfn.XLOOKUP($C19,Lookups!$A$3:$A$17,Lookups!$B$3:$B$17),'VT CHS Emissions Schedule'!$A:$A,'VT CHS Emissions Schedule'!R:R),"blended"),0)</f>
        <v>0</v>
      </c>
      <c r="BZ19" s="66">
        <f>IF(BZ$15&lt;2025+$W19,IFERROR(IF($C19="Oil",$S19,IF($C19="Propane",$R19,IF($C19="Wood, commercial",$T19,0)))+_xlfn.XLOOKUP(_xlfn.XLOOKUP($C19,Lookups!$A$3:$A$17,Lookups!$B$3:$B$17),'VT CHS Emissions Schedule'!$A:$A,'VT CHS Emissions Schedule'!S:S),"blended"),0)</f>
        <v>0</v>
      </c>
      <c r="CA19" s="66">
        <f>IF(CA$15&lt;2025+$W19,IFERROR(IF($C19="Oil",$S19,IF($C19="Propane",$R19,IF($C19="Wood, commercial",$T19,0)))+_xlfn.XLOOKUP(_xlfn.XLOOKUP($C19,Lookups!$A$3:$A$17,Lookups!$B$3:$B$17),'VT CHS Emissions Schedule'!$A:$A,'VT CHS Emissions Schedule'!T:T),"blended"),0)</f>
        <v>0</v>
      </c>
      <c r="CB19" s="66">
        <f>IF(CB$15&lt;2025+$W19,IFERROR(IF($C19="Oil",$S19,IF($C19="Propane",$R19,IF($C19="Wood, commercial",$T19,0)))+_xlfn.XLOOKUP(_xlfn.XLOOKUP($C19,Lookups!$A$3:$A$17,Lookups!$B$3:$B$17),'VT CHS Emissions Schedule'!$A:$A,'VT CHS Emissions Schedule'!U:U),"blended"),0)</f>
        <v>0</v>
      </c>
      <c r="CC19" s="66">
        <f>IF(CC$15&lt;2025+$W19,IFERROR(IF($C19="Oil",$S19,IF($C19="Propane",$R19,IF($C19="Wood, commercial",$T19,0)))+_xlfn.XLOOKUP(_xlfn.XLOOKUP($C19,Lookups!$A$3:$A$17,Lookups!$B$3:$B$17),'VT CHS Emissions Schedule'!$A:$A,'VT CHS Emissions Schedule'!V:V),"blended"),0)</f>
        <v>0</v>
      </c>
      <c r="CD19" s="66">
        <f>IF(CD$15&lt;2025+$W19,IFERROR(IF($C19="Oil",$S19,IF($C19="Propane",$R19,IF($C19="Wood, commercial",$T19,0)))+_xlfn.XLOOKUP(_xlfn.XLOOKUP($C19,Lookups!$A$3:$A$17,Lookups!$B$3:$B$17),'VT CHS Emissions Schedule'!$A:$A,'VT CHS Emissions Schedule'!W:W),"blended"),0)</f>
        <v>0</v>
      </c>
      <c r="CE19" s="66">
        <f>IF(CE$15&lt;2025+$W19,IFERROR(IF($C19="Oil",$S19,IF($C19="Propane",$R19,IF($C19="Wood, commercial",$T19,0)))+_xlfn.XLOOKUP(_xlfn.XLOOKUP($C19,Lookups!$A$3:$A$17,Lookups!$B$3:$B$17),'VT CHS Emissions Schedule'!$A:$A,'VT CHS Emissions Schedule'!X:X),"blended"),0)</f>
        <v>0</v>
      </c>
      <c r="CF19" s="66">
        <f>IF(CF$15&lt;2025+$W19,IFERROR(IF($C19="Oil",$S19,IF($C19="Propane",$R19,IF($C19="Wood, commercial",$T19,0)))+_xlfn.XLOOKUP(_xlfn.XLOOKUP($C19,Lookups!$A$3:$A$17,Lookups!$B$3:$B$17),'VT CHS Emissions Schedule'!$A:$A,'VT CHS Emissions Schedule'!Y:Y),"blended"),0)</f>
        <v>0</v>
      </c>
      <c r="CG19" s="66">
        <f>IF(CG$15&lt;2025+$W19,IFERROR(IF($C19="Oil",$S19,IF($C19="Propane",$R19,IF($C19="Wood, commercial",$T19,0)))+_xlfn.XLOOKUP(_xlfn.XLOOKUP($C19,Lookups!$A$3:$A$17,Lookups!$B$3:$B$17),'VT CHS Emissions Schedule'!$A:$A,'VT CHS Emissions Schedule'!Z:Z),"blended"),0)</f>
        <v>0</v>
      </c>
      <c r="CH19" s="66">
        <f>IF(CH$15&lt;2025+$W19,IFERROR(IF($C19="Oil",$S19,IF($C19="Propane",$R19,IF($C19="Wood, commercial",$T19,0)))+_xlfn.XLOOKUP(_xlfn.XLOOKUP($C19,Lookups!$A$3:$A$17,Lookups!$B$3:$B$17),'VT CHS Emissions Schedule'!$A:$A,'VT CHS Emissions Schedule'!AA:AA),"blended"),0)</f>
        <v>0</v>
      </c>
      <c r="CI19" s="66">
        <f>IF(CI$15&lt;2025+$W19,IFERROR(IF($C19="Oil",$S19,IF($C19="Propane",$R19,IF($C19="Wood, commercial",$T19,0)))+_xlfn.XLOOKUP(_xlfn.XLOOKUP($C19,Lookups!$A$3:$A$17,Lookups!$B$3:$B$17),'VT CHS Emissions Schedule'!$A:$A,'VT CHS Emissions Schedule'!AB:AB),"blended"),0)</f>
        <v>0</v>
      </c>
      <c r="CJ19" s="66">
        <f>IF(CJ$15&lt;2025+$W19,IFERROR(IF($C19="Oil",$S19,IF($C19="Propane",$R19,IF($C19="Wood, commercial",$T19,0)))+_xlfn.XLOOKUP(_xlfn.XLOOKUP($C19,Lookups!$A$3:$A$17,Lookups!$B$3:$B$17),'VT CHS Emissions Schedule'!$A:$A,'VT CHS Emissions Schedule'!AC:AC),"blended"),0)</f>
        <v>0</v>
      </c>
      <c r="CK19" s="63">
        <f>IF(CK$15&lt;2025+$W19,(IF($B19="Oil",($Z19/$Y$53)*AK19,IF($B19="Propane",($Z19/$Y$54)*AK19,IF($B19="Natural Gas",(($Z19/$Y$55)*AK19)/(1-$N19),IF($B19="Electricity",0,((($X$53*$Z19*('VT CHS Emissions Schedule'!D$8+$S19))/$Y$53)+(($X$54*$Z19*('VT CHS Emissions Schedule'!D$9+$R19))/$Y$54)+(($X$55*$Z19*'VT CHS Emissions Schedule'!D$7)/$Y$55)/(1-$Q19)+(($X$56*$Z19*'VT CHS Emissions Schedule'!D$5)/$Y$56)/(1-$P19))))))-(($Z19/$Y19)*'VT CHS Emissions Schedule'!D$5)/(1-$P19))+IF($C19="Propane",($U19/$Y$62)*BK19,IF($C19="Oil",($U19/$Y$61)*BK19,IF($C19="Natural Gas",($U19/$Y$63)*(BK19/(1-$Q19)),IF($C19="Electricity",($U19/$Y$64)*(BK19/(1-$P19)),IF($C19="Wood, commercial",$U19*(BK19+$T19),(($X$61*$U19*('VT CHS Emissions Schedule'!D$8+$S19))/$Y$61)+(($X$62*$U19*('VT CHS Emissions Schedule'!D$9+$R19))/$Y$62)+(($X$63*$U19*'VT CHS Emissions Schedule'!D$7)/$Y$63)/(1-$Q19)+(($X$64*$U19*'VT CHS Emissions Schedule'!D$5)/$Y$64)/(1-$P19)+(($X$65*$U19*('VT CHS Emissions Schedule'!D$36+$T19))/$Y$65)))))),0)</f>
        <v>2206630.0558225922</v>
      </c>
      <c r="CL19" s="63">
        <f>IF(CL$15&lt;2025+$W19,(IF($B19="Oil",($Z19/$Y$53)*AL19,IF($B19="Propane",($Z19/$Y$54)*AL19,IF($B19="Natural Gas",(($Z19/$Y$55)*AL19)/(1-$N19),IF($B19="Electricity",0,((($X$53*$Z19*('VT CHS Emissions Schedule'!E$8+$S19))/$Y$53)+(($X$54*$Z19*('VT CHS Emissions Schedule'!E$9+$R19))/$Y$54)+(($X$55*$Z19*'VT CHS Emissions Schedule'!E$7)/$Y$55)/(1-$Q19)+(($X$56*$Z19*'VT CHS Emissions Schedule'!E$5)/$Y$56)/(1-$P19))))))-(($Z19/$Y19)*'VT CHS Emissions Schedule'!E$5)/(1-$P19))+IF($C19="Propane",($U19/$Y$62)*BL19,IF($C19="Oil",($U19/$Y$61)*BL19,IF($C19="Natural Gas",($U19/$Y$63)*(BL19/(1-$Q19)),IF($C19="Electricity",($U19/$Y$64)*(BL19/(1-$P19)),IF($C19="Wood, commercial",$U19*(BL19+$T19),(($X$61*$U19*('VT CHS Emissions Schedule'!E$8+$S19))/$Y$61)+(($X$62*$U19*('VT CHS Emissions Schedule'!E$9+$R19))/$Y$62)+(($X$63*$U19*'VT CHS Emissions Schedule'!E$7)/$Y$63)/(1-$Q19)+(($X$64*$U19*'VT CHS Emissions Schedule'!E$5)/$Y$64)/(1-$P19)+(($X$65*$U19*('VT CHS Emissions Schedule'!E$36+$T19))/$Y$65)))))),0)</f>
        <v>2289466.4170871451</v>
      </c>
      <c r="CM19" s="63">
        <f>IF(CM$15&lt;2025+$W19,(IF($B19="Oil",($Z19/$Y$53)*AM19,IF($B19="Propane",($Z19/$Y$54)*AM19,IF($B19="Natural Gas",(($Z19/$Y$55)*AM19)/(1-$N19),IF($B19="Electricity",0,((($X$53*$Z19*('VT CHS Emissions Schedule'!F$8+$S19))/$Y$53)+(($X$54*$Z19*('VT CHS Emissions Schedule'!F$9+$R19))/$Y$54)+(($X$55*$Z19*'VT CHS Emissions Schedule'!F$7)/$Y$55)/(1-$Q19)+(($X$56*$Z19*'VT CHS Emissions Schedule'!F$5)/$Y$56)/(1-$P19))))))-(($Z19/$Y19)*'VT CHS Emissions Schedule'!F$5)/(1-$P19))+IF($C19="Propane",($U19/$Y$62)*BM19,IF($C19="Oil",($U19/$Y$61)*BM19,IF($C19="Natural Gas",($U19/$Y$63)*(BM19/(1-$Q19)),IF($C19="Electricity",($U19/$Y$64)*(BM19/(1-$P19)),IF($C19="Wood, commercial",$U19*(BM19+$T19),(($X$61*$U19*('VT CHS Emissions Schedule'!F$8+$S19))/$Y$61)+(($X$62*$U19*('VT CHS Emissions Schedule'!F$9+$R19))/$Y$62)+(($X$63*$U19*'VT CHS Emissions Schedule'!F$7)/$Y$63)/(1-$Q19)+(($X$64*$U19*'VT CHS Emissions Schedule'!F$5)/$Y$64)/(1-$P19)+(($X$65*$U19*('VT CHS Emissions Schedule'!F$36+$T19))/$Y$65)))))),0)</f>
        <v>2372302.7783516981</v>
      </c>
      <c r="CN19" s="63">
        <f>IF(CN$15&lt;2025+$W19,(IF($B19="Oil",($Z19/$Y$53)*AN19,IF($B19="Propane",($Z19/$Y$54)*AN19,IF($B19="Natural Gas",(($Z19/$Y$55)*AN19)/(1-$N19),IF($B19="Electricity",0,((($X$53*$Z19*('VT CHS Emissions Schedule'!G$8+$S19))/$Y$53)+(($X$54*$Z19*('VT CHS Emissions Schedule'!G$9+$R19))/$Y$54)+(($X$55*$Z19*'VT CHS Emissions Schedule'!G$7)/$Y$55)/(1-$Q19)+(($X$56*$Z19*'VT CHS Emissions Schedule'!G$5)/$Y$56)/(1-$P19))))))-(($Z19/$Y19)*'VT CHS Emissions Schedule'!G$5)/(1-$P19))+IF($C19="Propane",($U19/$Y$62)*BN19,IF($C19="Oil",($U19/$Y$61)*BN19,IF($C19="Natural Gas",($U19/$Y$63)*(BN19/(1-$Q19)),IF($C19="Electricity",($U19/$Y$64)*(BN19/(1-$P19)),IF($C19="Wood, commercial",$U19*(BN19+$T19),(($X$61*$U19*('VT CHS Emissions Schedule'!G$8+$S19))/$Y$61)+(($X$62*$U19*('VT CHS Emissions Schedule'!G$9+$R19))/$Y$62)+(($X$63*$U19*'VT CHS Emissions Schedule'!G$7)/$Y$63)/(1-$Q19)+(($X$64*$U19*'VT CHS Emissions Schedule'!G$5)/$Y$64)/(1-$P19)+(($X$65*$U19*('VT CHS Emissions Schedule'!G$36+$T19))/$Y$65)))))),0)</f>
        <v>2455139.139616251</v>
      </c>
      <c r="CO19" s="63">
        <f>IF(CO$15&lt;2025+$W19,(IF($B19="Oil",($Z19/$Y$53)*AO19,IF($B19="Propane",($Z19/$Y$54)*AO19,IF($B19="Natural Gas",(($Z19/$Y$55)*AO19)/(1-$N19),IF($B19="Electricity",0,((($X$53*$Z19*('VT CHS Emissions Schedule'!H$8+$S19))/$Y$53)+(($X$54*$Z19*('VT CHS Emissions Schedule'!H$9+$R19))/$Y$54)+(($X$55*$Z19*'VT CHS Emissions Schedule'!H$7)/$Y$55)/(1-$Q19)+(($X$56*$Z19*'VT CHS Emissions Schedule'!H$5)/$Y$56)/(1-$P19))))))-(($Z19/$Y19)*'VT CHS Emissions Schedule'!H$5)/(1-$P19))+IF($C19="Propane",($U19/$Y$62)*BO19,IF($C19="Oil",($U19/$Y$61)*BO19,IF($C19="Natural Gas",($U19/$Y$63)*(BO19/(1-$Q19)),IF($C19="Electricity",($U19/$Y$64)*(BO19/(1-$P19)),IF($C19="Wood, commercial",$U19*(BO19+$T19),(($X$61*$U19*('VT CHS Emissions Schedule'!H$8+$S19))/$Y$61)+(($X$62*$U19*('VT CHS Emissions Schedule'!H$9+$R19))/$Y$62)+(($X$63*$U19*'VT CHS Emissions Schedule'!H$7)/$Y$63)/(1-$Q19)+(($X$64*$U19*'VT CHS Emissions Schedule'!H$5)/$Y$64)/(1-$P19)+(($X$65*$U19*('VT CHS Emissions Schedule'!H$36+$T19))/$Y$65)))))),0)</f>
        <v>2537975.5008808044</v>
      </c>
      <c r="CP19" s="63">
        <f>IF(CP$15&lt;2025+$W19,(IF($B19="Oil",($Z19/$Y$53)*AP19,IF($B19="Propane",($Z19/$Y$54)*AP19,IF($B19="Natural Gas",(($Z19/$Y$55)*AP19)/(1-$N19),IF($B19="Electricity",0,((($X$53*$Z19*('VT CHS Emissions Schedule'!I$8+$S19))/$Y$53)+(($X$54*$Z19*('VT CHS Emissions Schedule'!I$9+$R19))/$Y$54)+(($X$55*$Z19*'VT CHS Emissions Schedule'!I$7)/$Y$55)/(1-$Q19)+(($X$56*$Z19*'VT CHS Emissions Schedule'!I$5)/$Y$56)/(1-$P19))))))-(($Z19/$Y19)*'VT CHS Emissions Schedule'!I$5)/(1-$P19))+IF($C19="Propane",($U19/$Y$62)*BP19,IF($C19="Oil",($U19/$Y$61)*BP19,IF($C19="Natural Gas",($U19/$Y$63)*(BP19/(1-$Q19)),IF($C19="Electricity",($U19/$Y$64)*(BP19/(1-$P19)),IF($C19="Wood, commercial",$U19*(BP19+$T19),(($X$61*$U19*('VT CHS Emissions Schedule'!I$8+$S19))/$Y$61)+(($X$62*$U19*('VT CHS Emissions Schedule'!I$9+$R19))/$Y$62)+(($X$63*$U19*'VT CHS Emissions Schedule'!I$7)/$Y$63)/(1-$Q19)+(($X$64*$U19*'VT CHS Emissions Schedule'!I$5)/$Y$64)/(1-$P19)+(($X$65*$U19*('VT CHS Emissions Schedule'!I$36+$T19))/$Y$65)))))),0)</f>
        <v>2599082.4186187587</v>
      </c>
      <c r="CQ19" s="63">
        <f>IF(CQ$15&lt;2025+$W19,(IF($B19="Oil",($Z19/$Y$53)*AQ19,IF($B19="Propane",($Z19/$Y$54)*AQ19,IF($B19="Natural Gas",(($Z19/$Y$55)*AQ19)/(1-$N19),IF($B19="Electricity",0,((($X$53*$Z19*('VT CHS Emissions Schedule'!J$8+$S19))/$Y$53)+(($X$54*$Z19*('VT CHS Emissions Schedule'!J$9+$R19))/$Y$54)+(($X$55*$Z19*'VT CHS Emissions Schedule'!J$7)/$Y$55)/(1-$Q19)+(($X$56*$Z19*'VT CHS Emissions Schedule'!J$5)/$Y$56)/(1-$P19))))))-(($Z19/$Y19)*'VT CHS Emissions Schedule'!J$5)/(1-$P19))+IF($C19="Propane",($U19/$Y$62)*BQ19,IF($C19="Oil",($U19/$Y$61)*BQ19,IF($C19="Natural Gas",($U19/$Y$63)*(BQ19/(1-$Q19)),IF($C19="Electricity",($U19/$Y$64)*(BQ19/(1-$P19)),IF($C19="Wood, commercial",$U19*(BQ19+$T19),(($X$61*$U19*('VT CHS Emissions Schedule'!J$8+$S19))/$Y$61)+(($X$62*$U19*('VT CHS Emissions Schedule'!J$9+$R19))/$Y$62)+(($X$63*$U19*'VT CHS Emissions Schedule'!J$7)/$Y$63)/(1-$Q19)+(($X$64*$U19*'VT CHS Emissions Schedule'!J$5)/$Y$64)/(1-$P19)+(($X$65*$U19*('VT CHS Emissions Schedule'!J$36+$T19))/$Y$65)))))),0)</f>
        <v>2681918.7798833111</v>
      </c>
      <c r="CR19" s="63">
        <f>IF(CR$15&lt;2025+$W19,(IF($B19="Oil",($Z19/$Y$53)*AR19,IF($B19="Propane",($Z19/$Y$54)*AR19,IF($B19="Natural Gas",(($Z19/$Y$55)*AR19)/(1-$N19),IF($B19="Electricity",0,((($X$53*$Z19*('VT CHS Emissions Schedule'!K$8+$S19))/$Y$53)+(($X$54*$Z19*('VT CHS Emissions Schedule'!K$9+$R19))/$Y$54)+(($X$55*$Z19*'VT CHS Emissions Schedule'!K$7)/$Y$55)/(1-$Q19)+(($X$56*$Z19*'VT CHS Emissions Schedule'!K$5)/$Y$56)/(1-$P19))))))-(($Z19/$Y19)*'VT CHS Emissions Schedule'!K$5)/(1-$P19))+IF($C19="Propane",($U19/$Y$62)*BR19,IF($C19="Oil",($U19/$Y$61)*BR19,IF($C19="Natural Gas",($U19/$Y$63)*(BR19/(1-$Q19)),IF($C19="Electricity",($U19/$Y$64)*(BR19/(1-$P19)),IF($C19="Wood, commercial",$U19*(BR19+$T19),(($X$61*$U19*('VT CHS Emissions Schedule'!K$8+$S19))/$Y$61)+(($X$62*$U19*('VT CHS Emissions Schedule'!K$9+$R19))/$Y$62)+(($X$63*$U19*'VT CHS Emissions Schedule'!K$7)/$Y$63)/(1-$Q19)+(($X$64*$U19*'VT CHS Emissions Schedule'!K$5)/$Y$64)/(1-$P19)+(($X$65*$U19*('VT CHS Emissions Schedule'!K$36+$T19))/$Y$65)))))),0)</f>
        <v>2764755.1411478641</v>
      </c>
      <c r="CS19" s="63">
        <f>IF(CS$15&lt;2025+$W19,(IF($B19="Oil",($Z19/$Y$53)*AS19,IF($B19="Propane",($Z19/$Y$54)*AS19,IF($B19="Natural Gas",(($Z19/$Y$55)*AS19)/(1-$N19),IF($B19="Electricity",0,((($X$53*$Z19*('VT CHS Emissions Schedule'!L$8+$S19))/$Y$53)+(($X$54*$Z19*('VT CHS Emissions Schedule'!L$9+$R19))/$Y$54)+(($X$55*$Z19*'VT CHS Emissions Schedule'!L$7)/$Y$55)/(1-$Q19)+(($X$56*$Z19*'VT CHS Emissions Schedule'!L$5)/$Y$56)/(1-$P19))))))-(($Z19/$Y19)*'VT CHS Emissions Schedule'!L$5)/(1-$P19))+IF($C19="Propane",($U19/$Y$62)*BS19,IF($C19="Oil",($U19/$Y$61)*BS19,IF($C19="Natural Gas",($U19/$Y$63)*(BS19/(1-$Q19)),IF($C19="Electricity",($U19/$Y$64)*(BS19/(1-$P19)),IF($C19="Wood, commercial",$U19*(BS19+$T19),(($X$61*$U19*('VT CHS Emissions Schedule'!L$8+$S19))/$Y$61)+(($X$62*$U19*('VT CHS Emissions Schedule'!L$9+$R19))/$Y$62)+(($X$63*$U19*'VT CHS Emissions Schedule'!L$7)/$Y$63)/(1-$Q19)+(($X$64*$U19*'VT CHS Emissions Schedule'!L$5)/$Y$64)/(1-$P19)+(($X$65*$U19*('VT CHS Emissions Schedule'!L$36+$T19))/$Y$65)))))),0)</f>
        <v>2847591.502412417</v>
      </c>
      <c r="CT19" s="63">
        <f>IF(CT$15&lt;2025+$W19,(IF($B19="Oil",($Z19/$Y$53)*AT19,IF($B19="Propane",($Z19/$Y$54)*AT19,IF($B19="Natural Gas",(($Z19/$Y$55)*AT19)/(1-$N19),IF($B19="Electricity",0,((($X$53*$Z19*('VT CHS Emissions Schedule'!M$8+$S19))/$Y$53)+(($X$54*$Z19*('VT CHS Emissions Schedule'!M$9+$R19))/$Y$54)+(($X$55*$Z19*'VT CHS Emissions Schedule'!M$7)/$Y$55)/(1-$Q19)+(($X$56*$Z19*'VT CHS Emissions Schedule'!M$5)/$Y$56)/(1-$P19))))))-(($Z19/$Y19)*'VT CHS Emissions Schedule'!M$5)/(1-$P19))+IF($C19="Propane",($U19/$Y$62)*BT19,IF($C19="Oil",($U19/$Y$61)*BT19,IF($C19="Natural Gas",($U19/$Y$63)*(BT19/(1-$Q19)),IF($C19="Electricity",($U19/$Y$64)*(BT19/(1-$P19)),IF($C19="Wood, commercial",$U19*(BT19+$T19),(($X$61*$U19*('VT CHS Emissions Schedule'!M$8+$S19))/$Y$61)+(($X$62*$U19*('VT CHS Emissions Schedule'!M$9+$R19))/$Y$62)+(($X$63*$U19*'VT CHS Emissions Schedule'!M$7)/$Y$63)/(1-$Q19)+(($X$64*$U19*'VT CHS Emissions Schedule'!M$5)/$Y$64)/(1-$P19)+(($X$65*$U19*('VT CHS Emissions Schedule'!M$36+$T19))/$Y$65)))))),0)</f>
        <v>2930427.8636769704</v>
      </c>
      <c r="CU19" s="63">
        <f>IF(CU$15&lt;2025+$W19,(IF($B19="Oil",($Z19/$Y$53)*AU19,IF($B19="Propane",($Z19/$Y$54)*AU19,IF($B19="Natural Gas",(($Z19/$Y$55)*AU19)/(1-$N19),IF($B19="Electricity",0,((($X$53*$Z19*('VT CHS Emissions Schedule'!N$8+$S19))/$Y$53)+(($X$54*$Z19*('VT CHS Emissions Schedule'!N$9+$R19))/$Y$54)+(($X$55*$Z19*'VT CHS Emissions Schedule'!N$7)/$Y$55)/(1-$Q19)+(($X$56*$Z19*'VT CHS Emissions Schedule'!N$5)/$Y$56)/(1-$P19))))))-(($Z19/$Y19)*'VT CHS Emissions Schedule'!N$5)/(1-$P19))+IF($C19="Propane",($U19/$Y$62)*BU19,IF($C19="Oil",($U19/$Y$61)*BU19,IF($C19="Natural Gas",($U19/$Y$63)*(BU19/(1-$Q19)),IF($C19="Electricity",($U19/$Y$64)*(BU19/(1-$P19)),IF($C19="Wood, commercial",$U19*(BU19+$T19),(($X$61*$U19*('VT CHS Emissions Schedule'!N$8+$S19))/$Y$61)+(($X$62*$U19*('VT CHS Emissions Schedule'!N$9+$R19))/$Y$62)+(($X$63*$U19*'VT CHS Emissions Schedule'!N$7)/$Y$63)/(1-$Q19)+(($X$64*$U19*'VT CHS Emissions Schedule'!N$5)/$Y$64)/(1-$P19)+(($X$65*$U19*('VT CHS Emissions Schedule'!N$36+$T19))/$Y$65)))))),0)</f>
        <v>3009645.9249818483</v>
      </c>
      <c r="CV19" s="63">
        <f>IF(CV$15&lt;2025+$W19,(IF($B19="Oil",($Z19/$Y$53)*AV19,IF($B19="Propane",($Z19/$Y$54)*AV19,IF($B19="Natural Gas",(($Z19/$Y$55)*AV19)/(1-$N19),IF($B19="Electricity",0,((($X$53*$Z19*('VT CHS Emissions Schedule'!O$8+$S19))/$Y$53)+(($X$54*$Z19*('VT CHS Emissions Schedule'!O$9+$R19))/$Y$54)+(($X$55*$Z19*'VT CHS Emissions Schedule'!O$7)/$Y$55)/(1-$Q19)+(($X$56*$Z19*'VT CHS Emissions Schedule'!O$5)/$Y$56)/(1-$P19))))))-(($Z19/$Y19)*'VT CHS Emissions Schedule'!O$5)/(1-$P19))+IF($C19="Propane",($U19/$Y$62)*BV19,IF($C19="Oil",($U19/$Y$61)*BV19,IF($C19="Natural Gas",($U19/$Y$63)*(BV19/(1-$Q19)),IF($C19="Electricity",($U19/$Y$64)*(BV19/(1-$P19)),IF($C19="Wood, commercial",$U19*(BV19+$T19),(($X$61*$U19*('VT CHS Emissions Schedule'!O$8+$S19))/$Y$61)+(($X$62*$U19*('VT CHS Emissions Schedule'!O$9+$R19))/$Y$62)+(($X$63*$U19*'VT CHS Emissions Schedule'!O$7)/$Y$63)/(1-$Q19)+(($X$64*$U19*'VT CHS Emissions Schedule'!O$5)/$Y$64)/(1-$P19)+(($X$65*$U19*('VT CHS Emissions Schedule'!O$36+$T19))/$Y$65)))))),0)</f>
        <v>3009645.9249818483</v>
      </c>
      <c r="CW19" s="63">
        <f>IF(CW$15&lt;2025+$W19,(IF($B19="Oil",($Z19/$Y$53)*AW19,IF($B19="Propane",($Z19/$Y$54)*AW19,IF($B19="Natural Gas",(($Z19/$Y$55)*AW19)/(1-$N19),IF($B19="Electricity",0,((($X$53*$Z19*('VT CHS Emissions Schedule'!P$8+$S19))/$Y$53)+(($X$54*$Z19*('VT CHS Emissions Schedule'!P$9+$R19))/$Y$54)+(($X$55*$Z19*'VT CHS Emissions Schedule'!P$7)/$Y$55)/(1-$Q19)+(($X$56*$Z19*'VT CHS Emissions Schedule'!P$5)/$Y$56)/(1-$P19))))))-(($Z19/$Y19)*'VT CHS Emissions Schedule'!P$5)/(1-$P19))+IF($C19="Propane",($U19/$Y$62)*BW19,IF($C19="Oil",($U19/$Y$61)*BW19,IF($C19="Natural Gas",($U19/$Y$63)*(BW19/(1-$Q19)),IF($C19="Electricity",($U19/$Y$64)*(BW19/(1-$P19)),IF($C19="Wood, commercial",$U19*(BW19+$T19),(($X$61*$U19*('VT CHS Emissions Schedule'!P$8+$S19))/$Y$61)+(($X$62*$U19*('VT CHS Emissions Schedule'!P$9+$R19))/$Y$62)+(($X$63*$U19*'VT CHS Emissions Schedule'!P$7)/$Y$63)/(1-$Q19)+(($X$64*$U19*'VT CHS Emissions Schedule'!P$5)/$Y$64)/(1-$P19)+(($X$65*$U19*('VT CHS Emissions Schedule'!P$36+$T19))/$Y$65)))))),0)</f>
        <v>0</v>
      </c>
      <c r="CX19" s="63">
        <f>IF(CX$15&lt;2025+$W19,(IF($B19="Oil",($Z19/$Y$53)*AX19,IF($B19="Propane",($Z19/$Y$54)*AX19,IF($B19="Natural Gas",(($Z19/$Y$55)*AX19)/(1-$N19),IF($B19="Electricity",0,((($X$53*$Z19*('VT CHS Emissions Schedule'!Q$8+$S19))/$Y$53)+(($X$54*$Z19*('VT CHS Emissions Schedule'!Q$9+$R19))/$Y$54)+(($X$55*$Z19*'VT CHS Emissions Schedule'!Q$7)/$Y$55)/(1-$Q19)+(($X$56*$Z19*'VT CHS Emissions Schedule'!Q$5)/$Y$56)/(1-$P19))))))-(($Z19/$Y19)*'VT CHS Emissions Schedule'!Q$5)/(1-$P19))+IF($C19="Propane",($U19/$Y$62)*BX19,IF($C19="Oil",($U19/$Y$61)*BX19,IF($C19="Natural Gas",($U19/$Y$63)*(BX19/(1-$Q19)),IF($C19="Electricity",($U19/$Y$64)*(BX19/(1-$P19)),IF($C19="Wood, commercial",$U19*(BX19+$T19),(($X$61*$U19*('VT CHS Emissions Schedule'!Q$8+$S19))/$Y$61)+(($X$62*$U19*('VT CHS Emissions Schedule'!Q$9+$R19))/$Y$62)+(($X$63*$U19*'VT CHS Emissions Schedule'!Q$7)/$Y$63)/(1-$Q19)+(($X$64*$U19*'VT CHS Emissions Schedule'!Q$5)/$Y$64)/(1-$P19)+(($X$65*$U19*('VT CHS Emissions Schedule'!Q$36+$T19))/$Y$65)))))),0)</f>
        <v>0</v>
      </c>
      <c r="CY19" s="63">
        <f>IF(CY$15&lt;2025+$W19,(IF($B19="Oil",($Z19/$Y$53)*AY19,IF($B19="Propane",($Z19/$Y$54)*AY19,IF($B19="Natural Gas",(($Z19/$Y$55)*AY19)/(1-$N19),IF($B19="Electricity",0,((($X$53*$Z19*('VT CHS Emissions Schedule'!R$8+$S19))/$Y$53)+(($X$54*$Z19*('VT CHS Emissions Schedule'!R$9+$R19))/$Y$54)+(($X$55*$Z19*'VT CHS Emissions Schedule'!R$7)/$Y$55)/(1-$Q19)+(($X$56*$Z19*'VT CHS Emissions Schedule'!R$5)/$Y$56)/(1-$P19))))))-(($Z19/$Y19)*'VT CHS Emissions Schedule'!R$5)/(1-$P19))+IF($C19="Propane",($U19/$Y$62)*BY19,IF($C19="Oil",($U19/$Y$61)*BY19,IF($C19="Natural Gas",($U19/$Y$63)*(BY19/(1-$Q19)),IF($C19="Electricity",($U19/$Y$64)*(BY19/(1-$P19)),IF($C19="Wood, commercial",$U19*(BY19+$T19),(($X$61*$U19*('VT CHS Emissions Schedule'!R$8+$S19))/$Y$61)+(($X$62*$U19*('VT CHS Emissions Schedule'!R$9+$R19))/$Y$62)+(($X$63*$U19*'VT CHS Emissions Schedule'!R$7)/$Y$63)/(1-$Q19)+(($X$64*$U19*'VT CHS Emissions Schedule'!R$5)/$Y$64)/(1-$P19)+(($X$65*$U19*('VT CHS Emissions Schedule'!R$36+$T19))/$Y$65)))))),0)</f>
        <v>0</v>
      </c>
      <c r="CZ19" s="63">
        <f>IF(CZ$15&lt;2025+$W19,(IF($B19="Oil",($Z19/$Y$53)*AZ19,IF($B19="Propane",($Z19/$Y$54)*AZ19,IF($B19="Natural Gas",(($Z19/$Y$55)*AZ19)/(1-$N19),IF($B19="Electricity",0,((($X$53*$Z19*('VT CHS Emissions Schedule'!S$8+$S19))/$Y$53)+(($X$54*$Z19*('VT CHS Emissions Schedule'!S$9+$R19))/$Y$54)+(($X$55*$Z19*'VT CHS Emissions Schedule'!S$7)/$Y$55)/(1-$Q19)+(($X$56*$Z19*'VT CHS Emissions Schedule'!S$5)/$Y$56)/(1-$P19))))))-(($Z19/$Y19)*'VT CHS Emissions Schedule'!S$5)/(1-$P19))+IF($C19="Propane",($U19/$Y$62)*BZ19,IF($C19="Oil",($U19/$Y$61)*BZ19,IF($C19="Natural Gas",($U19/$Y$63)*(BZ19/(1-$Q19)),IF($C19="Electricity",($U19/$Y$64)*(BZ19/(1-$P19)),IF($C19="Wood, commercial",$U19*(BZ19+$T19),(($X$61*$U19*('VT CHS Emissions Schedule'!S$8+$S19))/$Y$61)+(($X$62*$U19*('VT CHS Emissions Schedule'!S$9+$R19))/$Y$62)+(($X$63*$U19*'VT CHS Emissions Schedule'!S$7)/$Y$63)/(1-$Q19)+(($X$64*$U19*'VT CHS Emissions Schedule'!S$5)/$Y$64)/(1-$P19)+(($X$65*$U19*('VT CHS Emissions Schedule'!S$36+$T19))/$Y$65)))))),0)</f>
        <v>0</v>
      </c>
      <c r="DA19" s="63">
        <f>IF(DA$15&lt;2025+$W19,(IF($B19="Oil",($Z19/$Y$53)*BA19,IF($B19="Propane",($Z19/$Y$54)*BA19,IF($B19="Natural Gas",(($Z19/$Y$55)*BA19)/(1-$N19),IF($B19="Electricity",0,((($X$53*$Z19*('VT CHS Emissions Schedule'!T$8+$S19))/$Y$53)+(($X$54*$Z19*('VT CHS Emissions Schedule'!T$9+$R19))/$Y$54)+(($X$55*$Z19*'VT CHS Emissions Schedule'!T$7)/$Y$55)/(1-$Q19)+(($X$56*$Z19*'VT CHS Emissions Schedule'!T$5)/$Y$56)/(1-$P19))))))-(($Z19/$Y19)*'VT CHS Emissions Schedule'!T$5)/(1-$P19))+IF($C19="Propane",($U19/$Y$62)*CA19,IF($C19="Oil",($U19/$Y$61)*CA19,IF($C19="Natural Gas",($U19/$Y$63)*(CA19/(1-$Q19)),IF($C19="Electricity",($U19/$Y$64)*(CA19/(1-$P19)),IF($C19="Wood, commercial",$U19*(CA19+$T19),(($X$61*$U19*('VT CHS Emissions Schedule'!T$8+$S19))/$Y$61)+(($X$62*$U19*('VT CHS Emissions Schedule'!T$9+$R19))/$Y$62)+(($X$63*$U19*'VT CHS Emissions Schedule'!T$7)/$Y$63)/(1-$Q19)+(($X$64*$U19*'VT CHS Emissions Schedule'!T$5)/$Y$64)/(1-$P19)+(($X$65*$U19*('VT CHS Emissions Schedule'!T$36+$T19))/$Y$65)))))),0)</f>
        <v>0</v>
      </c>
      <c r="DB19" s="63">
        <f>IF(DB$15&lt;2025+$W19,(IF($B19="Oil",($Z19/$Y$53)*BB19,IF($B19="Propane",($Z19/$Y$54)*BB19,IF($B19="Natural Gas",(($Z19/$Y$55)*BB19)/(1-$N19),IF($B19="Electricity",0,((($X$53*$Z19*('VT CHS Emissions Schedule'!U$8+$S19))/$Y$53)+(($X$54*$Z19*('VT CHS Emissions Schedule'!U$9+$R19))/$Y$54)+(($X$55*$Z19*'VT CHS Emissions Schedule'!U$7)/$Y$55)/(1-$Q19)+(($X$56*$Z19*'VT CHS Emissions Schedule'!U$5)/$Y$56)/(1-$P19))))))-(($Z19/$Y19)*'VT CHS Emissions Schedule'!U$5)/(1-$P19))+IF($C19="Propane",($U19/$Y$62)*CB19,IF($C19="Oil",($U19/$Y$61)*CB19,IF($C19="Natural Gas",($U19/$Y$63)*(CB19/(1-$Q19)),IF($C19="Electricity",($U19/$Y$64)*(CB19/(1-$P19)),IF($C19="Wood, commercial",$U19*(CB19+$T19),(($X$61*$U19*('VT CHS Emissions Schedule'!U$8+$S19))/$Y$61)+(($X$62*$U19*('VT CHS Emissions Schedule'!U$9+$R19))/$Y$62)+(($X$63*$U19*'VT CHS Emissions Schedule'!U$7)/$Y$63)/(1-$Q19)+(($X$64*$U19*'VT CHS Emissions Schedule'!U$5)/$Y$64)/(1-$P19)+(($X$65*$U19*('VT CHS Emissions Schedule'!U$36+$T19))/$Y$65)))))),0)</f>
        <v>0</v>
      </c>
      <c r="DC19" s="63">
        <f>IF(DC$15&lt;2025+$W19,(IF($B19="Oil",($Z19/$Y$53)*BC19,IF($B19="Propane",($Z19/$Y$54)*BC19,IF($B19="Natural Gas",(($Z19/$Y$55)*BC19)/(1-$N19),IF($B19="Electricity",0,((($X$53*$Z19*('VT CHS Emissions Schedule'!V$8+$S19))/$Y$53)+(($X$54*$Z19*('VT CHS Emissions Schedule'!V$9+$R19))/$Y$54)+(($X$55*$Z19*'VT CHS Emissions Schedule'!V$7)/$Y$55)/(1-$Q19)+(($X$56*$Z19*'VT CHS Emissions Schedule'!V$5)/$Y$56)/(1-$P19))))))-(($Z19/$Y19)*'VT CHS Emissions Schedule'!V$5)/(1-$P19))+IF($C19="Propane",($U19/$Y$62)*CC19,IF($C19="Oil",($U19/$Y$61)*CC19,IF($C19="Natural Gas",($U19/$Y$63)*(CC19/(1-$Q19)),IF($C19="Electricity",($U19/$Y$64)*(CC19/(1-$P19)),IF($C19="Wood, commercial",$U19*(CC19+$T19),(($X$61*$U19*('VT CHS Emissions Schedule'!V$8+$S19))/$Y$61)+(($X$62*$U19*('VT CHS Emissions Schedule'!V$9+$R19))/$Y$62)+(($X$63*$U19*'VT CHS Emissions Schedule'!V$7)/$Y$63)/(1-$Q19)+(($X$64*$U19*'VT CHS Emissions Schedule'!V$5)/$Y$64)/(1-$P19)+(($X$65*$U19*('VT CHS Emissions Schedule'!V$36+$T19))/$Y$65)))))),0)</f>
        <v>0</v>
      </c>
      <c r="DD19" s="63">
        <f>IF(DD$15&lt;2025+$W19,(IF($B19="Oil",($Z19/$Y$53)*BD19,IF($B19="Propane",($Z19/$Y$54)*BD19,IF($B19="Natural Gas",(($Z19/$Y$55)*BD19)/(1-$N19),IF($B19="Electricity",0,((($X$53*$Z19*('VT CHS Emissions Schedule'!W$8+$S19))/$Y$53)+(($X$54*$Z19*('VT CHS Emissions Schedule'!W$9+$R19))/$Y$54)+(($X$55*$Z19*'VT CHS Emissions Schedule'!W$7)/$Y$55)/(1-$Q19)+(($X$56*$Z19*'VT CHS Emissions Schedule'!W$5)/$Y$56)/(1-$P19))))))-(($Z19/$Y19)*'VT CHS Emissions Schedule'!W$5)/(1-$P19))+IF($C19="Propane",($U19/$Y$62)*CD19,IF($C19="Oil",($U19/$Y$61)*CD19,IF($C19="Natural Gas",($U19/$Y$63)*(CD19/(1-$Q19)),IF($C19="Electricity",($U19/$Y$64)*(CD19/(1-$P19)),IF($C19="Wood, commercial",$U19*(CD19+$T19),(($X$61*$U19*('VT CHS Emissions Schedule'!W$8+$S19))/$Y$61)+(($X$62*$U19*('VT CHS Emissions Schedule'!W$9+$R19))/$Y$62)+(($X$63*$U19*'VT CHS Emissions Schedule'!W$7)/$Y$63)/(1-$Q19)+(($X$64*$U19*'VT CHS Emissions Schedule'!W$5)/$Y$64)/(1-$P19)+(($X$65*$U19*('VT CHS Emissions Schedule'!W$36+$T19))/$Y$65)))))),0)</f>
        <v>0</v>
      </c>
      <c r="DE19" s="63">
        <f>IF(DE$15&lt;2025+$W19,(IF($B19="Oil",($Z19/$Y$53)*BE19,IF($B19="Propane",($Z19/$Y$54)*BE19,IF($B19="Natural Gas",(($Z19/$Y$55)*BE19)/(1-$N19),IF($B19="Electricity",0,((($X$53*$Z19*('VT CHS Emissions Schedule'!X$8+$S19))/$Y$53)+(($X$54*$Z19*('VT CHS Emissions Schedule'!X$9+$R19))/$Y$54)+(($X$55*$Z19*'VT CHS Emissions Schedule'!X$7)/$Y$55)/(1-$Q19)+(($X$56*$Z19*'VT CHS Emissions Schedule'!X$5)/$Y$56)/(1-$P19))))))-(($Z19/$Y19)*'VT CHS Emissions Schedule'!X$5)/(1-$P19))+IF($C19="Propane",($U19/$Y$62)*CE19,IF($C19="Oil",($U19/$Y$61)*CE19,IF($C19="Natural Gas",($U19/$Y$63)*(CE19/(1-$Q19)),IF($C19="Electricity",($U19/$Y$64)*(CE19/(1-$P19)),IF($C19="Wood, commercial",$U19*(CE19+$T19),(($X$61*$U19*('VT CHS Emissions Schedule'!X$8+$S19))/$Y$61)+(($X$62*$U19*('VT CHS Emissions Schedule'!X$9+$R19))/$Y$62)+(($X$63*$U19*'VT CHS Emissions Schedule'!X$7)/$Y$63)/(1-$Q19)+(($X$64*$U19*'VT CHS Emissions Schedule'!X$5)/$Y$64)/(1-$P19)+(($X$65*$U19*('VT CHS Emissions Schedule'!X$36+$T19))/$Y$65)))))),0)</f>
        <v>0</v>
      </c>
      <c r="DF19" s="63">
        <f>IF(DF$15&lt;2025+$W19,(IF($B19="Oil",($Z19/$Y$53)*BF19,IF($B19="Propane",($Z19/$Y$54)*BF19,IF($B19="Natural Gas",(($Z19/$Y$55)*BF19)/(1-$N19),IF($B19="Electricity",0,((($X$53*$Z19*('VT CHS Emissions Schedule'!Y$8+$S19))/$Y$53)+(($X$54*$Z19*('VT CHS Emissions Schedule'!Y$9+$R19))/$Y$54)+(($X$55*$Z19*'VT CHS Emissions Schedule'!Y$7)/$Y$55)/(1-$Q19)+(($X$56*$Z19*'VT CHS Emissions Schedule'!Y$5)/$Y$56)/(1-$P19))))))-(($Z19/$Y19)*'VT CHS Emissions Schedule'!Y$5)/(1-$P19))+IF($C19="Propane",($U19/$Y$62)*CF19,IF($C19="Oil",($U19/$Y$61)*CF19,IF($C19="Natural Gas",($U19/$Y$63)*(CF19/(1-$Q19)),IF($C19="Electricity",($U19/$Y$64)*(CF19/(1-$P19)),IF($C19="Wood, commercial",$U19*(CF19+$T19),(($X$61*$U19*('VT CHS Emissions Schedule'!Y$8+$S19))/$Y$61)+(($X$62*$U19*('VT CHS Emissions Schedule'!Y$9+$R19))/$Y$62)+(($X$63*$U19*'VT CHS Emissions Schedule'!Y$7)/$Y$63)/(1-$Q19)+(($X$64*$U19*'VT CHS Emissions Schedule'!Y$5)/$Y$64)/(1-$P19)+(($X$65*$U19*('VT CHS Emissions Schedule'!Y$36+$T19))/$Y$65)))))),0)</f>
        <v>0</v>
      </c>
      <c r="DG19" s="63">
        <f>IF(DG$15&lt;2025+$W19,(IF($B19="Oil",($Z19/$Y$53)*BG19,IF($B19="Propane",($Z19/$Y$54)*BG19,IF($B19="Natural Gas",(($Z19/$Y$55)*BG19)/(1-$N19),IF($B19="Electricity",0,((($X$53*$Z19*('VT CHS Emissions Schedule'!Z$8+$S19))/$Y$53)+(($X$54*$Z19*('VT CHS Emissions Schedule'!Z$9+$R19))/$Y$54)+(($X$55*$Z19*'VT CHS Emissions Schedule'!Z$7)/$Y$55)/(1-$Q19)+(($X$56*$Z19*'VT CHS Emissions Schedule'!Z$5)/$Y$56)/(1-$P19))))))-(($Z19/$Y19)*'VT CHS Emissions Schedule'!Z$5)/(1-$P19))+IF($C19="Propane",($U19/$Y$62)*CG19,IF($C19="Oil",($U19/$Y$61)*CG19,IF($C19="Natural Gas",($U19/$Y$63)*(CG19/(1-$Q19)),IF($C19="Electricity",($U19/$Y$64)*(CG19/(1-$P19)),IF($C19="Wood, commercial",$U19*(CG19+$T19),(($X$61*$U19*('VT CHS Emissions Schedule'!Z$8+$S19))/$Y$61)+(($X$62*$U19*('VT CHS Emissions Schedule'!Z$9+$R19))/$Y$62)+(($X$63*$U19*'VT CHS Emissions Schedule'!Z$7)/$Y$63)/(1-$Q19)+(($X$64*$U19*'VT CHS Emissions Schedule'!Z$5)/$Y$64)/(1-$P19)+(($X$65*$U19*('VT CHS Emissions Schedule'!Z$36+$T19))/$Y$65)))))),0)</f>
        <v>0</v>
      </c>
      <c r="DH19" s="63">
        <f>IF(DH$15&lt;2025+$W19,(IF($B19="Oil",($Z19/$Y$53)*BH19,IF($B19="Propane",($Z19/$Y$54)*BH19,IF($B19="Natural Gas",(($Z19/$Y$55)*BH19)/(1-$N19),IF($B19="Electricity",0,((($X$53*$Z19*('VT CHS Emissions Schedule'!AA$8+$S19))/$Y$53)+(($X$54*$Z19*('VT CHS Emissions Schedule'!AA$9+$R19))/$Y$54)+(($X$55*$Z19*'VT CHS Emissions Schedule'!AA$7)/$Y$55)/(1-$Q19)+(($X$56*$Z19*'VT CHS Emissions Schedule'!AA$5)/$Y$56)/(1-$P19))))))-(($Z19/$Y19)*'VT CHS Emissions Schedule'!AA$5)/(1-$P19))+IF($C19="Propane",($U19/$Y$62)*CH19,IF($C19="Oil",($U19/$Y$61)*CH19,IF($C19="Natural Gas",($U19/$Y$63)*(CH19/(1-$Q19)),IF($C19="Electricity",($U19/$Y$64)*(CH19/(1-$P19)),IF($C19="Wood, commercial",$U19*(CH19+$T19),(($X$61*$U19*('VT CHS Emissions Schedule'!AA$8+$S19))/$Y$61)+(($X$62*$U19*('VT CHS Emissions Schedule'!AA$9+$R19))/$Y$62)+(($X$63*$U19*'VT CHS Emissions Schedule'!AA$7)/$Y$63)/(1-$Q19)+(($X$64*$U19*'VT CHS Emissions Schedule'!AA$5)/$Y$64)/(1-$P19)+(($X$65*$U19*('VT CHS Emissions Schedule'!AA$36+$T19))/$Y$65)))))),0)</f>
        <v>0</v>
      </c>
      <c r="DI19" s="63">
        <f>IF(DI$15&lt;2025+$W19,(IF($B19="Oil",($Z19/$Y$53)*BI19,IF($B19="Propane",($Z19/$Y$54)*BI19,IF($B19="Natural Gas",(($Z19/$Y$55)*BI19)/(1-$N19),IF($B19="Electricity",0,((($X$53*$Z19*('VT CHS Emissions Schedule'!AB$8+$S19))/$Y$53)+(($X$54*$Z19*('VT CHS Emissions Schedule'!AB$9+$R19))/$Y$54)+(($X$55*$Z19*'VT CHS Emissions Schedule'!AB$7)/$Y$55)/(1-$Q19)+(($X$56*$Z19*'VT CHS Emissions Schedule'!AB$5)/$Y$56)/(1-$P19))))))-(($Z19/$Y19)*'VT CHS Emissions Schedule'!AB$5)/(1-$P19))+IF($C19="Propane",($U19/$Y$62)*CI19,IF($C19="Oil",($U19/$Y$61)*CI19,IF($C19="Natural Gas",($U19/$Y$63)*(CI19/(1-$Q19)),IF($C19="Electricity",($U19/$Y$64)*(CI19/(1-$P19)),IF($C19="Wood, commercial",$U19*(CI19+$T19),(($X$61*$U19*('VT CHS Emissions Schedule'!AB$8+$S19))/$Y$61)+(($X$62*$U19*('VT CHS Emissions Schedule'!AB$9+$R19))/$Y$62)+(($X$63*$U19*'VT CHS Emissions Schedule'!AB$7)/$Y$63)/(1-$Q19)+(($X$64*$U19*'VT CHS Emissions Schedule'!AB$5)/$Y$64)/(1-$P19)+(($X$65*$U19*('VT CHS Emissions Schedule'!AB$36+$T19))/$Y$65)))))),0)</f>
        <v>0</v>
      </c>
      <c r="DJ19" s="63">
        <f>IF(DJ$15&lt;2025+$W19,(IF($B19="Oil",($Z19/$Y$53)*BJ19,IF($B19="Propane",($Z19/$Y$54)*BJ19,IF($B19="Natural Gas",(($Z19/$Y$55)*BJ19)/(1-$N19),IF($B19="Electricity",0,((($X$53*$Z19*('VT CHS Emissions Schedule'!AC$8+$S19))/$Y$53)+(($X$54*$Z19*('VT CHS Emissions Schedule'!AC$9+$R19))/$Y$54)+(($X$55*$Z19*'VT CHS Emissions Schedule'!AC$7)/$Y$55)/(1-$Q19)+(($X$56*$Z19*'VT CHS Emissions Schedule'!AC$5)/$Y$56)/(1-$P19))))))-(($Z19/$Y19)*'VT CHS Emissions Schedule'!AC$5)/(1-$P19))+IF($C19="Propane",($U19/$Y$62)*CJ19,IF($C19="Oil",($U19/$Y$61)*CJ19,IF($C19="Natural Gas",($U19/$Y$63)*(CJ19/(1-$Q19)),IF($C19="Electricity",($U19/$Y$64)*(CJ19/(1-$P19)),IF($C19="Wood, commercial",$U19*(CJ19+$T19),(($X$61*$U19*('VT CHS Emissions Schedule'!AC$8+$S19))/$Y$61)+(($X$62*$U19*('VT CHS Emissions Schedule'!AC$9+$R19))/$Y$62)+(($X$63*$U19*'VT CHS Emissions Schedule'!AC$7)/$Y$63)/(1-$Q19)+(($X$64*$U19*'VT CHS Emissions Schedule'!AC$5)/$Y$64)/(1-$P19)+(($X$65*$U19*('VT CHS Emissions Schedule'!AC$36+$T19))/$Y$65)))))),0)</f>
        <v>0</v>
      </c>
      <c r="DK19" s="63">
        <f>IF(DK$15&lt;2025+$W19,CK19+(($V19/$AC19)*'VT CHS Emissions Schedule'!D$5)/(1-$P19),0)</f>
        <v>2262049.2563473564</v>
      </c>
      <c r="DL19" s="63">
        <f>IF(DL$15&lt;2025+$W19,CL19+(($V19/$AC19)*'VT CHS Emissions Schedule'!E$5)/(1-$P19),0)</f>
        <v>2341032.0654980005</v>
      </c>
      <c r="DM19" s="63">
        <f>IF(DM$15&lt;2025+$W19,CM19+(($V19/$AC19)*'VT CHS Emissions Schedule'!F$5)/(1-$P19),0)</f>
        <v>2420014.8746486441</v>
      </c>
      <c r="DN19" s="63">
        <f>IF(DN$15&lt;2025+$W19,CN19+(($V19/$AC19)*'VT CHS Emissions Schedule'!G$5)/(1-$P19),0)</f>
        <v>2498997.6837992878</v>
      </c>
      <c r="DO19" s="63">
        <f>IF(DO$15&lt;2025+$W19,CO19+(($V19/$AC19)*'VT CHS Emissions Schedule'!H$5)/(1-$P19),0)</f>
        <v>2577980.4929499323</v>
      </c>
      <c r="DP19" s="63">
        <f>IF(DP$15&lt;2025+$W19,CP19+(($V19/$AC19)*'VT CHS Emissions Schedule'!I$5)/(1-$P19),0)</f>
        <v>2635233.8585739774</v>
      </c>
      <c r="DQ19" s="63">
        <f>IF(DQ$15&lt;2025+$W19,CQ19+(($V19/$AC19)*'VT CHS Emissions Schedule'!J$5)/(1-$P19),0)</f>
        <v>2714216.667724621</v>
      </c>
      <c r="DR19" s="63">
        <f>IF(DR$15&lt;2025+$W19,CR19+(($V19/$AC19)*'VT CHS Emissions Schedule'!K$5)/(1-$P19),0)</f>
        <v>2793199.4768752647</v>
      </c>
      <c r="DS19" s="63">
        <f>IF(DS$15&lt;2025+$W19,CS19+(($V19/$AC19)*'VT CHS Emissions Schedule'!L$5)/(1-$P19),0)</f>
        <v>2872182.2860259088</v>
      </c>
      <c r="DT19" s="63">
        <f>IF(DT$15&lt;2025+$W19,CT19+(($V19/$AC19)*'VT CHS Emissions Schedule'!M$5)/(1-$P19),0)</f>
        <v>2951165.0951765529</v>
      </c>
      <c r="DU19" s="63">
        <f>IF(DU$15&lt;2025+$W19,CU19+(($V19/$AC19)*'VT CHS Emissions Schedule'!N$5)/(1-$P19),0)</f>
        <v>3026529.6043675221</v>
      </c>
      <c r="DV19" s="63">
        <f>IF(DV$15&lt;2025+$W19,CV19+(($V19/$AC19)*'VT CHS Emissions Schedule'!O$5)/(1-$P19),0)</f>
        <v>3026529.6043675221</v>
      </c>
      <c r="DW19" s="63">
        <f>IF(DW$15&lt;2025+$W19,CW19+(($V19/$AC19)*'VT CHS Emissions Schedule'!P$5)/(1-$P19),0)</f>
        <v>0</v>
      </c>
      <c r="DX19" s="63">
        <f>IF(DX$15&lt;2025+$W19,CX19+(($V19/$AC19)*'VT CHS Emissions Schedule'!Q$5)/(1-$P19),0)</f>
        <v>0</v>
      </c>
      <c r="DY19" s="63">
        <f>IF(DY$15&lt;2025+$W19,CY19+(($V19/$AC19)*'VT CHS Emissions Schedule'!R$5)/(1-$P19),0)</f>
        <v>0</v>
      </c>
      <c r="DZ19" s="63">
        <f>IF(DZ$15&lt;2025+$W19,CZ19+(($V19/$AC19)*'VT CHS Emissions Schedule'!S$5)/(1-$P19),0)</f>
        <v>0</v>
      </c>
      <c r="EA19" s="63">
        <f>IF(EA$15&lt;2025+$W19,DA19+(($V19/$AC19)*'VT CHS Emissions Schedule'!T$5)/(1-$P19),0)</f>
        <v>0</v>
      </c>
      <c r="EB19" s="63">
        <f>IF(EB$15&lt;2025+$W19,DB19+(($V19/$AC19)*'VT CHS Emissions Schedule'!U$5)/(1-$P19),0)</f>
        <v>0</v>
      </c>
      <c r="EC19" s="63">
        <f>IF(EC$15&lt;2025+$W19,DC19+(($V19/$AC19)*'VT CHS Emissions Schedule'!V$5)/(1-$P19),0)</f>
        <v>0</v>
      </c>
      <c r="ED19" s="63">
        <f>IF(ED$15&lt;2025+$W19,DD19+(($V19/$AC19)*'VT CHS Emissions Schedule'!W$5)/(1-$P19),0)</f>
        <v>0</v>
      </c>
      <c r="EE19" s="63">
        <f>IF(EE$15&lt;2025+$W19,DE19+(($V19/$AC19)*'VT CHS Emissions Schedule'!X$5)/(1-$P19),0)</f>
        <v>0</v>
      </c>
      <c r="EF19" s="63">
        <f>IF(EF$15&lt;2025+$W19,DF19+(($V19/$AC19)*'VT CHS Emissions Schedule'!Y$5)/(1-$P19),0)</f>
        <v>0</v>
      </c>
      <c r="EG19" s="63">
        <f>IF(EG$15&lt;2025+$W19,DG19+(($V19/$AC19)*'VT CHS Emissions Schedule'!Z$5)/(1-$P19),0)</f>
        <v>0</v>
      </c>
      <c r="EH19" s="63">
        <f>IF(EH$15&lt;2025+$W19,DH19+(($V19/$AC19)*'VT CHS Emissions Schedule'!AA$5)/(1-$P19),0)</f>
        <v>0</v>
      </c>
      <c r="EI19" s="63">
        <f>IF(EI$15&lt;2025+$W19,DI19+(($V19/$AC19)*'VT CHS Emissions Schedule'!AB$5)/(1-$P19),0)</f>
        <v>0</v>
      </c>
      <c r="EJ19" s="63">
        <f>IF(EJ$15&lt;2025+$W19,DJ19+(($V19/$AC19)*'VT CHS Emissions Schedule'!AC$5)/(1-$P19),0)</f>
        <v>0</v>
      </c>
    </row>
    <row r="20" spans="1:140" ht="14.25" thickBot="1" x14ac:dyDescent="0.3">
      <c r="A20" s="478"/>
      <c r="B20" s="161" t="s">
        <v>10</v>
      </c>
      <c r="C20" s="117" t="s">
        <v>357</v>
      </c>
      <c r="D20" s="110">
        <f t="shared" si="8"/>
        <v>26496707.25104266</v>
      </c>
      <c r="E20" s="110">
        <f t="shared" si="0"/>
        <v>26911256.769935742</v>
      </c>
      <c r="F20" s="220">
        <f t="shared" si="1"/>
        <v>26.496707251042661</v>
      </c>
      <c r="G20" s="110">
        <f t="shared" si="9"/>
        <v>1829442.8533880103</v>
      </c>
      <c r="H20" s="110">
        <f t="shared" si="2"/>
        <v>1829442.8533880103</v>
      </c>
      <c r="I20" s="110">
        <f t="shared" si="3"/>
        <v>2360290.920154016</v>
      </c>
      <c r="J20" s="63">
        <f>IF($B20="Oil",($Z20/$Y$53)*AK20,IF($B20="Propane",($Z20/$Y$54)*AK20,IF($B20="Natural Gas",(($Z20/$Y$55)*AK20)/(1-$N20),IF($B20="Electricity",0,((($X$53*$Z20*('VT CHS Emissions Schedule'!D$8+$S20))/$Y$53)+(($X$54*$Z20*('VT CHS Emissions Schedule'!D$9+$R20))/$Y$54)+(($X$55*$Z20*'VT CHS Emissions Schedule'!D$7)/$Y$55)/(1-$Q20)+(($X$56*$Z20*'VT CHS Emissions Schedule'!D$5)/$Y$56)/(1-$P20))))))</f>
        <v>3397927.0150857707</v>
      </c>
      <c r="K20" s="63">
        <f>(($Z20/$Y20)*'VT CHS Emissions Schedule'!D$5)/(1-$P20)</f>
        <v>1037636.0949317546</v>
      </c>
      <c r="L20" s="63">
        <f>IF($C20="Propane",($U20/$Y$62)*BK20,IF($C20="Oil",($U20/$Y$61)*BK20,IF($C20="Natural Gas",($U20/$Y$63)*(BK20/(1-$Q20)),IF($C20="Electricity",($U20/$Y$64)*(BK20/(1-$P20)),IF($C20="Wood, commercial",$U20*(BK20+$T20),(($X$61*$U20*('VT CHS Emissions Schedule'!D$8+$S20))/$Y$61)+(($X$62*$U20*('VT CHS Emissions Schedule'!D$9+$R20))/$Y$62)+(($X$63*$U20*'VT CHS Emissions Schedule'!D$7)/$Y$63)/(1-$Q20)+(($X$64*$U20*'VT CHS Emissions Schedule'!D$5)/$Y$64)/(1-$P20)+(($X$65*$U20*('VT CHS Emissions Schedule'!D$36+$T20))/$Y$65))))))</f>
        <v>-530848.06676600571</v>
      </c>
      <c r="M20" s="63">
        <f>(($V20/$AC20)*'VT CHS Emissions Schedule'!D$5)/(1-$P20)</f>
        <v>55419.200524764172</v>
      </c>
      <c r="N20" s="65">
        <f>_xlfn.XLOOKUP($B20,Lookups!$A$3:$A$15,Lookups!$E$3:$E$15)</f>
        <v>0</v>
      </c>
      <c r="O20" s="64">
        <f>_xlfn.XLOOKUP($B20,Lookups!$A$3:$A$15,Lookups!$D$3:$D$15)</f>
        <v>0.21490000000000001</v>
      </c>
      <c r="P20" s="65">
        <f>Lookups!$E$6</f>
        <v>8.9499999999999996E-2</v>
      </c>
      <c r="Q20" s="65">
        <f>Lookups!$E$5</f>
        <v>1.4E-2</v>
      </c>
      <c r="R20" s="64">
        <f>Lookups!$D$4</f>
        <v>0.32764300000000002</v>
      </c>
      <c r="S20" s="64">
        <f>Lookups!$D$3</f>
        <v>0.21490000000000001</v>
      </c>
      <c r="T20" s="64">
        <f>Lookups!$D$8</f>
        <v>1.3776766038113153</v>
      </c>
      <c r="U20" s="71">
        <f t="shared" si="10"/>
        <v>-13557.957710774403</v>
      </c>
      <c r="V20" s="71">
        <f t="shared" si="4"/>
        <v>4702.7602391616001</v>
      </c>
      <c r="W20" s="67">
        <v>12</v>
      </c>
      <c r="X20" s="67" t="str">
        <f>_xlfn.XLOOKUP(B20,Lookups!$A$3:$A$15,Lookups!$C$3:$C$15)</f>
        <v>Delivered</v>
      </c>
      <c r="Y20" s="71">
        <v>1.25</v>
      </c>
      <c r="Z20" s="63">
        <f t="shared" si="5"/>
        <v>31268.352654000002</v>
      </c>
      <c r="AA20" s="72">
        <v>0.54200000000000004</v>
      </c>
      <c r="AB20" s="72">
        <v>0.188</v>
      </c>
      <c r="AC20" s="71">
        <v>3.52</v>
      </c>
      <c r="AD20" s="79">
        <f t="shared" si="6"/>
        <v>0.68</v>
      </c>
      <c r="AE20" s="63">
        <v>140</v>
      </c>
      <c r="AF20" s="70">
        <v>51.8</v>
      </c>
      <c r="AG20" s="63">
        <f t="shared" si="7"/>
        <v>110</v>
      </c>
      <c r="AH20" s="63">
        <v>365</v>
      </c>
      <c r="AI20" s="71">
        <v>8.33</v>
      </c>
      <c r="AJ20" s="74">
        <v>1.06E-3</v>
      </c>
      <c r="AK20" s="66">
        <f>IF(AK$15&lt;2025+$W20,$O20+_xlfn.XLOOKUP(_xlfn.XLOOKUP($B20,Lookups!$A$3:$A$17,Lookups!$B$3:$B$17),'VT CHS Emissions Schedule'!$A:$A,'VT CHS Emissions Schedule'!D:D),0)</f>
        <v>83.675780127206039</v>
      </c>
      <c r="AL20" s="66">
        <f>IF(AL$15&lt;2025+$W20,$O20+_xlfn.XLOOKUP(_xlfn.XLOOKUP($B20,Lookups!$A$3:$A$17,Lookups!$B$3:$B$17),'VT CHS Emissions Schedule'!$A:$A,'VT CHS Emissions Schedule'!E:E),0)</f>
        <v>83.675780127206039</v>
      </c>
      <c r="AM20" s="66">
        <f>IF(AM$15&lt;2025+$W20,$O20+_xlfn.XLOOKUP(_xlfn.XLOOKUP($B20,Lookups!$A$3:$A$17,Lookups!$B$3:$B$17),'VT CHS Emissions Schedule'!$A:$A,'VT CHS Emissions Schedule'!F:F),0)</f>
        <v>83.675780127206039</v>
      </c>
      <c r="AN20" s="66">
        <f>IF(AN$15&lt;2025+$W20,$O20+_xlfn.XLOOKUP(_xlfn.XLOOKUP($B20,Lookups!$A$3:$A$17,Lookups!$B$3:$B$17),'VT CHS Emissions Schedule'!$A:$A,'VT CHS Emissions Schedule'!G:G),0)</f>
        <v>83.675780127206039</v>
      </c>
      <c r="AO20" s="66">
        <f>IF(AO$15&lt;2025+$W20,$O20+_xlfn.XLOOKUP(_xlfn.XLOOKUP($B20,Lookups!$A$3:$A$17,Lookups!$B$3:$B$17),'VT CHS Emissions Schedule'!$A:$A,'VT CHS Emissions Schedule'!H:H),0)</f>
        <v>83.675780127206039</v>
      </c>
      <c r="AP20" s="66">
        <f>IF(AP$15&lt;2025+$W20,$O20+_xlfn.XLOOKUP(_xlfn.XLOOKUP($B20,Lookups!$A$3:$A$17,Lookups!$B$3:$B$17),'VT CHS Emissions Schedule'!$A:$A,'VT CHS Emissions Schedule'!I:I),0)</f>
        <v>83.14068089442506</v>
      </c>
      <c r="AQ20" s="66">
        <f>IF(AQ$15&lt;2025+$W20,$O20+_xlfn.XLOOKUP(_xlfn.XLOOKUP($B20,Lookups!$A$3:$A$17,Lookups!$B$3:$B$17),'VT CHS Emissions Schedule'!$A:$A,'VT CHS Emissions Schedule'!J:J),0)</f>
        <v>83.14068089442506</v>
      </c>
      <c r="AR20" s="66">
        <f>IF(AR$15&lt;2025+$W20,$O20+_xlfn.XLOOKUP(_xlfn.XLOOKUP($B20,Lookups!$A$3:$A$17,Lookups!$B$3:$B$17),'VT CHS Emissions Schedule'!$A:$A,'VT CHS Emissions Schedule'!K:K),0)</f>
        <v>83.14068089442506</v>
      </c>
      <c r="AS20" s="66">
        <f>IF(AS$15&lt;2025+$W20,$O20+_xlfn.XLOOKUP(_xlfn.XLOOKUP($B20,Lookups!$A$3:$A$17,Lookups!$B$3:$B$17),'VT CHS Emissions Schedule'!$A:$A,'VT CHS Emissions Schedule'!L:L),0)</f>
        <v>83.14068089442506</v>
      </c>
      <c r="AT20" s="66">
        <f>IF(AT$15&lt;2025+$W20,$O20+_xlfn.XLOOKUP(_xlfn.XLOOKUP($B20,Lookups!$A$3:$A$17,Lookups!$B$3:$B$17),'VT CHS Emissions Schedule'!$A:$A,'VT CHS Emissions Schedule'!M:M),0)</f>
        <v>83.14068089442506</v>
      </c>
      <c r="AU20" s="66">
        <f>IF(AU$15&lt;2025+$W20,$O20+_xlfn.XLOOKUP(_xlfn.XLOOKUP($B20,Lookups!$A$3:$A$17,Lookups!$B$3:$B$17),'VT CHS Emissions Schedule'!$A:$A,'VT CHS Emissions Schedule'!N:N),0)</f>
        <v>83.051578312022372</v>
      </c>
      <c r="AV20" s="66">
        <f>IF(AV$15&lt;2025+$W20,$O20+_xlfn.XLOOKUP(_xlfn.XLOOKUP($B20,Lookups!$A$3:$A$17,Lookups!$B$3:$B$17),'VT CHS Emissions Schedule'!$A:$A,'VT CHS Emissions Schedule'!O:O),0)</f>
        <v>83.051578312022372</v>
      </c>
      <c r="AW20" s="66">
        <f>IF(AW$15&lt;2025+$W20,$O20+_xlfn.XLOOKUP(_xlfn.XLOOKUP($B20,Lookups!$A$3:$A$17,Lookups!$B$3:$B$17),'VT CHS Emissions Schedule'!$A:$A,'VT CHS Emissions Schedule'!P:P),0)</f>
        <v>0</v>
      </c>
      <c r="AX20" s="66">
        <f>IF(AX$15&lt;2025+$W20,$O20+_xlfn.XLOOKUP(_xlfn.XLOOKUP($B20,Lookups!$A$3:$A$17,Lookups!$B$3:$B$17),'VT CHS Emissions Schedule'!$A:$A,'VT CHS Emissions Schedule'!Q:Q),0)</f>
        <v>0</v>
      </c>
      <c r="AY20" s="66">
        <f>IF(AY$15&lt;2025+$W20,$O20+_xlfn.XLOOKUP(_xlfn.XLOOKUP($B20,Lookups!$A$3:$A$17,Lookups!$B$3:$B$17),'VT CHS Emissions Schedule'!$A:$A,'VT CHS Emissions Schedule'!R:R),0)</f>
        <v>0</v>
      </c>
      <c r="AZ20" s="66">
        <f>IF(AZ$15&lt;2025+$W20,$O20+_xlfn.XLOOKUP(_xlfn.XLOOKUP($B20,Lookups!$A$3:$A$17,Lookups!$B$3:$B$17),'VT CHS Emissions Schedule'!$A:$A,'VT CHS Emissions Schedule'!S:S),0)</f>
        <v>0</v>
      </c>
      <c r="BA20" s="66">
        <f>IF(BA$15&lt;2025+$W20,$O20+_xlfn.XLOOKUP(_xlfn.XLOOKUP($B20,Lookups!$A$3:$A$17,Lookups!$B$3:$B$17),'VT CHS Emissions Schedule'!$A:$A,'VT CHS Emissions Schedule'!T:T),0)</f>
        <v>0</v>
      </c>
      <c r="BB20" s="66">
        <f>IF(BB$15&lt;2025+$W20,$O20+_xlfn.XLOOKUP(_xlfn.XLOOKUP($B20,Lookups!$A$3:$A$17,Lookups!$B$3:$B$17),'VT CHS Emissions Schedule'!$A:$A,'VT CHS Emissions Schedule'!U:U),0)</f>
        <v>0</v>
      </c>
      <c r="BC20" s="66">
        <f>IF(BC$15&lt;2025+$W20,$O20+_xlfn.XLOOKUP(_xlfn.XLOOKUP($B20,Lookups!$A$3:$A$17,Lookups!$B$3:$B$17),'VT CHS Emissions Schedule'!$A:$A,'VT CHS Emissions Schedule'!V:V),0)</f>
        <v>0</v>
      </c>
      <c r="BD20" s="66">
        <f>IF(BD$15&lt;2025+$W20,$O20+_xlfn.XLOOKUP(_xlfn.XLOOKUP($B20,Lookups!$A$3:$A$17,Lookups!$B$3:$B$17),'VT CHS Emissions Schedule'!$A:$A,'VT CHS Emissions Schedule'!W:W),0)</f>
        <v>0</v>
      </c>
      <c r="BE20" s="66">
        <f>IF(BE$15&lt;2025+$W20,$O20+_xlfn.XLOOKUP(_xlfn.XLOOKUP($B20,Lookups!$A$3:$A$17,Lookups!$B$3:$B$17),'VT CHS Emissions Schedule'!$A:$A,'VT CHS Emissions Schedule'!X:X),0)</f>
        <v>0</v>
      </c>
      <c r="BF20" s="66">
        <f>IF(BF$15&lt;2025+$W20,$O20+_xlfn.XLOOKUP(_xlfn.XLOOKUP($B20,Lookups!$A$3:$A$17,Lookups!$B$3:$B$17),'VT CHS Emissions Schedule'!$A:$A,'VT CHS Emissions Schedule'!Y:Y),0)</f>
        <v>0</v>
      </c>
      <c r="BG20" s="66">
        <f>IF(BG$15&lt;2025+$W20,$O20+_xlfn.XLOOKUP(_xlfn.XLOOKUP($B20,Lookups!$A$3:$A$17,Lookups!$B$3:$B$17),'VT CHS Emissions Schedule'!$A:$A,'VT CHS Emissions Schedule'!Z:Z),0)</f>
        <v>0</v>
      </c>
      <c r="BH20" s="66">
        <f>IF(BH$15&lt;2025+$W20,$O20+_xlfn.XLOOKUP(_xlfn.XLOOKUP($B20,Lookups!$A$3:$A$17,Lookups!$B$3:$B$17),'VT CHS Emissions Schedule'!$A:$A,'VT CHS Emissions Schedule'!AA:AA),0)</f>
        <v>0</v>
      </c>
      <c r="BI20" s="66">
        <f>IF(BI$15&lt;2025+$W20,$O20+_xlfn.XLOOKUP(_xlfn.XLOOKUP($B20,Lookups!$A$3:$A$17,Lookups!$B$3:$B$17),'VT CHS Emissions Schedule'!$A:$A,'VT CHS Emissions Schedule'!AB:AB),0)</f>
        <v>0</v>
      </c>
      <c r="BJ20" s="66">
        <f>IF(BJ$15&lt;2025+$W20,$O20+_xlfn.XLOOKUP(_xlfn.XLOOKUP($B20,Lookups!$A$3:$A$17,Lookups!$B$3:$B$17),'VT CHS Emissions Schedule'!$A:$A,'VT CHS Emissions Schedule'!AC:AC),0)</f>
        <v>0</v>
      </c>
      <c r="BK20" s="66">
        <f>IF(BK$15&lt;2025+$W20,IFERROR(IF($C20="Oil",$S20,IF($C20="Propane",$R20,IF($C20="Wood, commercial",$T20,0)))+_xlfn.XLOOKUP(_xlfn.XLOOKUP($C20,Lookups!$A$3:$A$17,Lookups!$B$3:$B$17),'VT CHS Emissions Schedule'!$A:$A,'VT CHS Emissions Schedule'!D:D),"blended"),0)</f>
        <v>37.776307948312258</v>
      </c>
      <c r="BL20" s="66">
        <f>IF(BL$15&lt;2025+$W20,IFERROR(IF($C20="Oil",$S20,IF($C20="Propane",$R20,IF($C20="Wood, commercial",$T20,0)))+_xlfn.XLOOKUP(_xlfn.XLOOKUP($C20,Lookups!$A$3:$A$17,Lookups!$B$3:$B$17),'VT CHS Emissions Schedule'!$A:$A,'VT CHS Emissions Schedule'!E:E),"blended"),0)</f>
        <v>37.776307948312258</v>
      </c>
      <c r="BM20" s="66">
        <f>IF(BM$15&lt;2025+$W20,IFERROR(IF($C20="Oil",$S20,IF($C20="Propane",$R20,IF($C20="Wood, commercial",$T20,0)))+_xlfn.XLOOKUP(_xlfn.XLOOKUP($C20,Lookups!$A$3:$A$17,Lookups!$B$3:$B$17),'VT CHS Emissions Schedule'!$A:$A,'VT CHS Emissions Schedule'!F:F),"blended"),0)</f>
        <v>37.776307948312258</v>
      </c>
      <c r="BN20" s="66">
        <f>IF(BN$15&lt;2025+$W20,IFERROR(IF($C20="Oil",$S20,IF($C20="Propane",$R20,IF($C20="Wood, commercial",$T20,0)))+_xlfn.XLOOKUP(_xlfn.XLOOKUP($C20,Lookups!$A$3:$A$17,Lookups!$B$3:$B$17),'VT CHS Emissions Schedule'!$A:$A,'VT CHS Emissions Schedule'!G:G),"blended"),0)</f>
        <v>37.776307948312258</v>
      </c>
      <c r="BO20" s="66">
        <f>IF(BO$15&lt;2025+$W20,IFERROR(IF($C20="Oil",$S20,IF($C20="Propane",$R20,IF($C20="Wood, commercial",$T20,0)))+_xlfn.XLOOKUP(_xlfn.XLOOKUP($C20,Lookups!$A$3:$A$17,Lookups!$B$3:$B$17),'VT CHS Emissions Schedule'!$A:$A,'VT CHS Emissions Schedule'!H:H),"blended"),0)</f>
        <v>37.776307948312258</v>
      </c>
      <c r="BP20" s="66">
        <f>IF(BP$15&lt;2025+$W20,IFERROR(IF($C20="Oil",$S20,IF($C20="Propane",$R20,IF($C20="Wood, commercial",$T20,0)))+_xlfn.XLOOKUP(_xlfn.XLOOKUP($C20,Lookups!$A$3:$A$17,Lookups!$B$3:$B$17),'VT CHS Emissions Schedule'!$A:$A,'VT CHS Emissions Schedule'!I:I),"blended"),0)</f>
        <v>37.662812762155191</v>
      </c>
      <c r="BQ20" s="66">
        <f>IF(BQ$15&lt;2025+$W20,IFERROR(IF($C20="Oil",$S20,IF($C20="Propane",$R20,IF($C20="Wood, commercial",$T20,0)))+_xlfn.XLOOKUP(_xlfn.XLOOKUP($C20,Lookups!$A$3:$A$17,Lookups!$B$3:$B$17),'VT CHS Emissions Schedule'!$A:$A,'VT CHS Emissions Schedule'!J:J),"blended"),0)</f>
        <v>37.662812762155191</v>
      </c>
      <c r="BR20" s="66">
        <f>IF(BR$15&lt;2025+$W20,IFERROR(IF($C20="Oil",$S20,IF($C20="Propane",$R20,IF($C20="Wood, commercial",$T20,0)))+_xlfn.XLOOKUP(_xlfn.XLOOKUP($C20,Lookups!$A$3:$A$17,Lookups!$B$3:$B$17),'VT CHS Emissions Schedule'!$A:$A,'VT CHS Emissions Schedule'!K:K),"blended"),0)</f>
        <v>37.662812762155191</v>
      </c>
      <c r="BS20" s="66">
        <f>IF(BS$15&lt;2025+$W20,IFERROR(IF($C20="Oil",$S20,IF($C20="Propane",$R20,IF($C20="Wood, commercial",$T20,0)))+_xlfn.XLOOKUP(_xlfn.XLOOKUP($C20,Lookups!$A$3:$A$17,Lookups!$B$3:$B$17),'VT CHS Emissions Schedule'!$A:$A,'VT CHS Emissions Schedule'!L:L),"blended"),0)</f>
        <v>37.662812762155191</v>
      </c>
      <c r="BT20" s="66">
        <f>IF(BT$15&lt;2025+$W20,IFERROR(IF($C20="Oil",$S20,IF($C20="Propane",$R20,IF($C20="Wood, commercial",$T20,0)))+_xlfn.XLOOKUP(_xlfn.XLOOKUP($C20,Lookups!$A$3:$A$17,Lookups!$B$3:$B$17),'VT CHS Emissions Schedule'!$A:$A,'VT CHS Emissions Schedule'!M:M),"blended"),0)</f>
        <v>37.662812762155191</v>
      </c>
      <c r="BU20" s="66">
        <f>IF(BU$15&lt;2025+$W20,IFERROR(IF($C20="Oil",$S20,IF($C20="Propane",$R20,IF($C20="Wood, commercial",$T20,0)))+_xlfn.XLOOKUP(_xlfn.XLOOKUP($C20,Lookups!$A$3:$A$17,Lookups!$B$3:$B$17),'VT CHS Emissions Schedule'!$A:$A,'VT CHS Emissions Schedule'!N:N),"blended"),0)</f>
        <v>37.585018547157112</v>
      </c>
      <c r="BV20" s="66">
        <f>IF(BV$15&lt;2025+$W20,IFERROR(IF($C20="Oil",$S20,IF($C20="Propane",$R20,IF($C20="Wood, commercial",$T20,0)))+_xlfn.XLOOKUP(_xlfn.XLOOKUP($C20,Lookups!$A$3:$A$17,Lookups!$B$3:$B$17),'VT CHS Emissions Schedule'!$A:$A,'VT CHS Emissions Schedule'!O:O),"blended"),0)</f>
        <v>37.585018547157112</v>
      </c>
      <c r="BW20" s="66">
        <f>IF(BW$15&lt;2025+$W20,IFERROR(IF($C20="Oil",$S20,IF($C20="Propane",$R20,IF($C20="Wood, commercial",$T20,0)))+_xlfn.XLOOKUP(_xlfn.XLOOKUP($C20,Lookups!$A$3:$A$17,Lookups!$B$3:$B$17),'VT CHS Emissions Schedule'!$A:$A,'VT CHS Emissions Schedule'!P:P),"blended"),0)</f>
        <v>0</v>
      </c>
      <c r="BX20" s="66">
        <f>IF(BX$15&lt;2025+$W20,IFERROR(IF($C20="Oil",$S20,IF($C20="Propane",$R20,IF($C20="Wood, commercial",$T20,0)))+_xlfn.XLOOKUP(_xlfn.XLOOKUP($C20,Lookups!$A$3:$A$17,Lookups!$B$3:$B$17),'VT CHS Emissions Schedule'!$A:$A,'VT CHS Emissions Schedule'!Q:Q),"blended"),0)</f>
        <v>0</v>
      </c>
      <c r="BY20" s="66">
        <f>IF(BY$15&lt;2025+$W20,IFERROR(IF($C20="Oil",$S20,IF($C20="Propane",$R20,IF($C20="Wood, commercial",$T20,0)))+_xlfn.XLOOKUP(_xlfn.XLOOKUP($C20,Lookups!$A$3:$A$17,Lookups!$B$3:$B$17),'VT CHS Emissions Schedule'!$A:$A,'VT CHS Emissions Schedule'!R:R),"blended"),0)</f>
        <v>0</v>
      </c>
      <c r="BZ20" s="66">
        <f>IF(BZ$15&lt;2025+$W20,IFERROR(IF($C20="Oil",$S20,IF($C20="Propane",$R20,IF($C20="Wood, commercial",$T20,0)))+_xlfn.XLOOKUP(_xlfn.XLOOKUP($C20,Lookups!$A$3:$A$17,Lookups!$B$3:$B$17),'VT CHS Emissions Schedule'!$A:$A,'VT CHS Emissions Schedule'!S:S),"blended"),0)</f>
        <v>0</v>
      </c>
      <c r="CA20" s="66">
        <f>IF(CA$15&lt;2025+$W20,IFERROR(IF($C20="Oil",$S20,IF($C20="Propane",$R20,IF($C20="Wood, commercial",$T20,0)))+_xlfn.XLOOKUP(_xlfn.XLOOKUP($C20,Lookups!$A$3:$A$17,Lookups!$B$3:$B$17),'VT CHS Emissions Schedule'!$A:$A,'VT CHS Emissions Schedule'!T:T),"blended"),0)</f>
        <v>0</v>
      </c>
      <c r="CB20" s="66">
        <f>IF(CB$15&lt;2025+$W20,IFERROR(IF($C20="Oil",$S20,IF($C20="Propane",$R20,IF($C20="Wood, commercial",$T20,0)))+_xlfn.XLOOKUP(_xlfn.XLOOKUP($C20,Lookups!$A$3:$A$17,Lookups!$B$3:$B$17),'VT CHS Emissions Schedule'!$A:$A,'VT CHS Emissions Schedule'!U:U),"blended"),0)</f>
        <v>0</v>
      </c>
      <c r="CC20" s="66">
        <f>IF(CC$15&lt;2025+$W20,IFERROR(IF($C20="Oil",$S20,IF($C20="Propane",$R20,IF($C20="Wood, commercial",$T20,0)))+_xlfn.XLOOKUP(_xlfn.XLOOKUP($C20,Lookups!$A$3:$A$17,Lookups!$B$3:$B$17),'VT CHS Emissions Schedule'!$A:$A,'VT CHS Emissions Schedule'!V:V),"blended"),0)</f>
        <v>0</v>
      </c>
      <c r="CD20" s="66">
        <f>IF(CD$15&lt;2025+$W20,IFERROR(IF($C20="Oil",$S20,IF($C20="Propane",$R20,IF($C20="Wood, commercial",$T20,0)))+_xlfn.XLOOKUP(_xlfn.XLOOKUP($C20,Lookups!$A$3:$A$17,Lookups!$B$3:$B$17),'VT CHS Emissions Schedule'!$A:$A,'VT CHS Emissions Schedule'!W:W),"blended"),0)</f>
        <v>0</v>
      </c>
      <c r="CE20" s="66">
        <f>IF(CE$15&lt;2025+$W20,IFERROR(IF($C20="Oil",$S20,IF($C20="Propane",$R20,IF($C20="Wood, commercial",$T20,0)))+_xlfn.XLOOKUP(_xlfn.XLOOKUP($C20,Lookups!$A$3:$A$17,Lookups!$B$3:$B$17),'VT CHS Emissions Schedule'!$A:$A,'VT CHS Emissions Schedule'!X:X),"blended"),0)</f>
        <v>0</v>
      </c>
      <c r="CF20" s="66">
        <f>IF(CF$15&lt;2025+$W20,IFERROR(IF($C20="Oil",$S20,IF($C20="Propane",$R20,IF($C20="Wood, commercial",$T20,0)))+_xlfn.XLOOKUP(_xlfn.XLOOKUP($C20,Lookups!$A$3:$A$17,Lookups!$B$3:$B$17),'VT CHS Emissions Schedule'!$A:$A,'VT CHS Emissions Schedule'!Y:Y),"blended"),0)</f>
        <v>0</v>
      </c>
      <c r="CG20" s="66">
        <f>IF(CG$15&lt;2025+$W20,IFERROR(IF($C20="Oil",$S20,IF($C20="Propane",$R20,IF($C20="Wood, commercial",$T20,0)))+_xlfn.XLOOKUP(_xlfn.XLOOKUP($C20,Lookups!$A$3:$A$17,Lookups!$B$3:$B$17),'VT CHS Emissions Schedule'!$A:$A,'VT CHS Emissions Schedule'!Z:Z),"blended"),0)</f>
        <v>0</v>
      </c>
      <c r="CH20" s="66">
        <f>IF(CH$15&lt;2025+$W20,IFERROR(IF($C20="Oil",$S20,IF($C20="Propane",$R20,IF($C20="Wood, commercial",$T20,0)))+_xlfn.XLOOKUP(_xlfn.XLOOKUP($C20,Lookups!$A$3:$A$17,Lookups!$B$3:$B$17),'VT CHS Emissions Schedule'!$A:$A,'VT CHS Emissions Schedule'!AA:AA),"blended"),0)</f>
        <v>0</v>
      </c>
      <c r="CI20" s="66">
        <f>IF(CI$15&lt;2025+$W20,IFERROR(IF($C20="Oil",$S20,IF($C20="Propane",$R20,IF($C20="Wood, commercial",$T20,0)))+_xlfn.XLOOKUP(_xlfn.XLOOKUP($C20,Lookups!$A$3:$A$17,Lookups!$B$3:$B$17),'VT CHS Emissions Schedule'!$A:$A,'VT CHS Emissions Schedule'!AB:AB),"blended"),0)</f>
        <v>0</v>
      </c>
      <c r="CJ20" s="66">
        <f>IF(CJ$15&lt;2025+$W20,IFERROR(IF($C20="Oil",$S20,IF($C20="Propane",$R20,IF($C20="Wood, commercial",$T20,0)))+_xlfn.XLOOKUP(_xlfn.XLOOKUP($C20,Lookups!$A$3:$A$17,Lookups!$B$3:$B$17),'VT CHS Emissions Schedule'!$A:$A,'VT CHS Emissions Schedule'!AC:AC),"blended"),0)</f>
        <v>0</v>
      </c>
      <c r="CK20" s="63">
        <f>IF(CK$15&lt;2025+$W20,(IF($B20="Oil",($Z20/$Y$53)*AK20,IF($B20="Propane",($Z20/$Y$54)*AK20,IF($B20="Natural Gas",(($Z20/$Y$55)*AK20)/(1-$N20),IF($B20="Electricity",0,((($X$53*$Z20*('VT CHS Emissions Schedule'!D$8+$S20))/$Y$53)+(($X$54*$Z20*('VT CHS Emissions Schedule'!D$9+$R20))/$Y$54)+(($X$55*$Z20*'VT CHS Emissions Schedule'!D$7)/$Y$55)/(1-$Q20)+(($X$56*$Z20*'VT CHS Emissions Schedule'!D$5)/$Y$56)/(1-$P20))))))-(($Z20/$Y20)*'VT CHS Emissions Schedule'!D$5)/(1-$P20))+IF($C20="Propane",($U20/$Y$62)*BK20,IF($C20="Oil",($U20/$Y$61)*BK20,IF($C20="Natural Gas",($U20/$Y$63)*(BK20/(1-$Q20)),IF($C20="Electricity",($U20/$Y$64)*(BK20/(1-$P20)),IF($C20="Wood, commercial",$U20*(BK20+$T20),(($X$61*$U20*('VT CHS Emissions Schedule'!D$8+$S20))/$Y$61)+(($X$62*$U20*('VT CHS Emissions Schedule'!D$9+$R20))/$Y$62)+(($X$63*$U20*'VT CHS Emissions Schedule'!D$7)/$Y$63)/(1-$Q20)+(($X$64*$U20*'VT CHS Emissions Schedule'!D$5)/$Y$64)/(1-$P20)+(($X$65*$U20*('VT CHS Emissions Schedule'!D$36+$T20))/$Y$65)))))),0)</f>
        <v>1829442.8533880103</v>
      </c>
      <c r="CL20" s="63">
        <f>IF(CL$15&lt;2025+$W20,(IF($B20="Oil",($Z20/$Y$53)*AL20,IF($B20="Propane",($Z20/$Y$54)*AL20,IF($B20="Natural Gas",(($Z20/$Y$55)*AL20)/(1-$N20),IF($B20="Electricity",0,((($X$53*$Z20*('VT CHS Emissions Schedule'!E$8+$S20))/$Y$53)+(($X$54*$Z20*('VT CHS Emissions Schedule'!E$9+$R20))/$Y$54)+(($X$55*$Z20*'VT CHS Emissions Schedule'!E$7)/$Y$55)/(1-$Q20)+(($X$56*$Z20*'VT CHS Emissions Schedule'!E$5)/$Y$56)/(1-$P20))))))-(($Z20/$Y20)*'VT CHS Emissions Schedule'!E$5)/(1-$P20))+IF($C20="Propane",($U20/$Y$62)*BL20,IF($C20="Oil",($U20/$Y$61)*BL20,IF($C20="Natural Gas",($U20/$Y$63)*(BL20/(1-$Q20)),IF($C20="Electricity",($U20/$Y$64)*(BL20/(1-$P20)),IF($C20="Wood, commercial",$U20*(BL20+$T20),(($X$61*$U20*('VT CHS Emissions Schedule'!E$8+$S20))/$Y$61)+(($X$62*$U20*('VT CHS Emissions Schedule'!E$9+$R20))/$Y$62)+(($X$63*$U20*'VT CHS Emissions Schedule'!E$7)/$Y$63)/(1-$Q20)+(($X$64*$U20*'VT CHS Emissions Schedule'!E$5)/$Y$64)/(1-$P20)+(($X$65*$U20*('VT CHS Emissions Schedule'!E$36+$T20))/$Y$65)))))),0)</f>
        <v>1901594.4674356694</v>
      </c>
      <c r="CM20" s="63">
        <f>IF(CM$15&lt;2025+$W20,(IF($B20="Oil",($Z20/$Y$53)*AM20,IF($B20="Propane",($Z20/$Y$54)*AM20,IF($B20="Natural Gas",(($Z20/$Y$55)*AM20)/(1-$N20),IF($B20="Electricity",0,((($X$53*$Z20*('VT CHS Emissions Schedule'!F$8+$S20))/$Y$53)+(($X$54*$Z20*('VT CHS Emissions Schedule'!F$9+$R20))/$Y$54)+(($X$55*$Z20*'VT CHS Emissions Schedule'!F$7)/$Y$55)/(1-$Q20)+(($X$56*$Z20*'VT CHS Emissions Schedule'!F$5)/$Y$56)/(1-$P20))))))-(($Z20/$Y20)*'VT CHS Emissions Schedule'!F$5)/(1-$P20))+IF($C20="Propane",($U20/$Y$62)*BM20,IF($C20="Oil",($U20/$Y$61)*BM20,IF($C20="Natural Gas",($U20/$Y$63)*(BM20/(1-$Q20)),IF($C20="Electricity",($U20/$Y$64)*(BM20/(1-$P20)),IF($C20="Wood, commercial",$U20*(BM20+$T20),(($X$61*$U20*('VT CHS Emissions Schedule'!F$8+$S20))/$Y$61)+(($X$62*$U20*('VT CHS Emissions Schedule'!F$9+$R20))/$Y$62)+(($X$63*$U20*'VT CHS Emissions Schedule'!F$7)/$Y$63)/(1-$Q20)+(($X$64*$U20*'VT CHS Emissions Schedule'!F$5)/$Y$64)/(1-$P20)+(($X$65*$U20*('VT CHS Emissions Schedule'!F$36+$T20))/$Y$65)))))),0)</f>
        <v>1973746.0814833285</v>
      </c>
      <c r="CN20" s="63">
        <f>IF(CN$15&lt;2025+$W20,(IF($B20="Oil",($Z20/$Y$53)*AN20,IF($B20="Propane",($Z20/$Y$54)*AN20,IF($B20="Natural Gas",(($Z20/$Y$55)*AN20)/(1-$N20),IF($B20="Electricity",0,((($X$53*$Z20*('VT CHS Emissions Schedule'!G$8+$S20))/$Y$53)+(($X$54*$Z20*('VT CHS Emissions Schedule'!G$9+$R20))/$Y$54)+(($X$55*$Z20*'VT CHS Emissions Schedule'!G$7)/$Y$55)/(1-$Q20)+(($X$56*$Z20*'VT CHS Emissions Schedule'!G$5)/$Y$56)/(1-$P20))))))-(($Z20/$Y20)*'VT CHS Emissions Schedule'!G$5)/(1-$P20))+IF($C20="Propane",($U20/$Y$62)*BN20,IF($C20="Oil",($U20/$Y$61)*BN20,IF($C20="Natural Gas",($U20/$Y$63)*(BN20/(1-$Q20)),IF($C20="Electricity",($U20/$Y$64)*(BN20/(1-$P20)),IF($C20="Wood, commercial",$U20*(BN20+$T20),(($X$61*$U20*('VT CHS Emissions Schedule'!G$8+$S20))/$Y$61)+(($X$62*$U20*('VT CHS Emissions Schedule'!G$9+$R20))/$Y$62)+(($X$63*$U20*'VT CHS Emissions Schedule'!G$7)/$Y$63)/(1-$Q20)+(($X$64*$U20*'VT CHS Emissions Schedule'!G$5)/$Y$64)/(1-$P20)+(($X$65*$U20*('VT CHS Emissions Schedule'!G$36+$T20))/$Y$65)))))),0)</f>
        <v>2045897.6955309876</v>
      </c>
      <c r="CO20" s="63">
        <f>IF(CO$15&lt;2025+$W20,(IF($B20="Oil",($Z20/$Y$53)*AO20,IF($B20="Propane",($Z20/$Y$54)*AO20,IF($B20="Natural Gas",(($Z20/$Y$55)*AO20)/(1-$N20),IF($B20="Electricity",0,((($X$53*$Z20*('VT CHS Emissions Schedule'!H$8+$S20))/$Y$53)+(($X$54*$Z20*('VT CHS Emissions Schedule'!H$9+$R20))/$Y$54)+(($X$55*$Z20*'VT CHS Emissions Schedule'!H$7)/$Y$55)/(1-$Q20)+(($X$56*$Z20*'VT CHS Emissions Schedule'!H$5)/$Y$56)/(1-$P20))))))-(($Z20/$Y20)*'VT CHS Emissions Schedule'!H$5)/(1-$P20))+IF($C20="Propane",($U20/$Y$62)*BO20,IF($C20="Oil",($U20/$Y$61)*BO20,IF($C20="Natural Gas",($U20/$Y$63)*(BO20/(1-$Q20)),IF($C20="Electricity",($U20/$Y$64)*(BO20/(1-$P20)),IF($C20="Wood, commercial",$U20*(BO20+$T20),(($X$61*$U20*('VT CHS Emissions Schedule'!H$8+$S20))/$Y$61)+(($X$62*$U20*('VT CHS Emissions Schedule'!H$9+$R20))/$Y$62)+(($X$63*$U20*'VT CHS Emissions Schedule'!H$7)/$Y$63)/(1-$Q20)+(($X$64*$U20*'VT CHS Emissions Schedule'!H$5)/$Y$64)/(1-$P20)+(($X$65*$U20*('VT CHS Emissions Schedule'!H$36+$T20))/$Y$65)))))),0)</f>
        <v>2118049.3095786469</v>
      </c>
      <c r="CP20" s="63">
        <f>IF(CP$15&lt;2025+$W20,(IF($B20="Oil",($Z20/$Y$53)*AP20,IF($B20="Propane",($Z20/$Y$54)*AP20,IF($B20="Natural Gas",(($Z20/$Y$55)*AP20)/(1-$N20),IF($B20="Electricity",0,((($X$53*$Z20*('VT CHS Emissions Schedule'!I$8+$S20))/$Y$53)+(($X$54*$Z20*('VT CHS Emissions Schedule'!I$9+$R20))/$Y$54)+(($X$55*$Z20*'VT CHS Emissions Schedule'!I$7)/$Y$55)/(1-$Q20)+(($X$56*$Z20*'VT CHS Emissions Schedule'!I$5)/$Y$56)/(1-$P20))))))-(($Z20/$Y20)*'VT CHS Emissions Schedule'!I$5)/(1-$P20))+IF($C20="Propane",($U20/$Y$62)*BP20,IF($C20="Oil",($U20/$Y$61)*BP20,IF($C20="Natural Gas",($U20/$Y$63)*(BP20/(1-$Q20)),IF($C20="Electricity",($U20/$Y$64)*(BP20/(1-$P20)),IF($C20="Wood, commercial",$U20*(BP20+$T20),(($X$61*$U20*('VT CHS Emissions Schedule'!I$8+$S20))/$Y$61)+(($X$62*$U20*('VT CHS Emissions Schedule'!I$9+$R20))/$Y$62)+(($X$63*$U20*'VT CHS Emissions Schedule'!I$7)/$Y$63)/(1-$Q20)+(($X$64*$U20*'VT CHS Emissions Schedule'!I$5)/$Y$64)/(1-$P20)+(($X$65*$U20*('VT CHS Emissions Schedule'!I$36+$T20))/$Y$65)))))),0)</f>
        <v>2170010.2430340024</v>
      </c>
      <c r="CQ20" s="63">
        <f>IF(CQ$15&lt;2025+$W20,(IF($B20="Oil",($Z20/$Y$53)*AQ20,IF($B20="Propane",($Z20/$Y$54)*AQ20,IF($B20="Natural Gas",(($Z20/$Y$55)*AQ20)/(1-$N20),IF($B20="Electricity",0,((($X$53*$Z20*('VT CHS Emissions Schedule'!J$8+$S20))/$Y$53)+(($X$54*$Z20*('VT CHS Emissions Schedule'!J$9+$R20))/$Y$54)+(($X$55*$Z20*'VT CHS Emissions Schedule'!J$7)/$Y$55)/(1-$Q20)+(($X$56*$Z20*'VT CHS Emissions Schedule'!J$5)/$Y$56)/(1-$P20))))))-(($Z20/$Y20)*'VT CHS Emissions Schedule'!J$5)/(1-$P20))+IF($C20="Propane",($U20/$Y$62)*BQ20,IF($C20="Oil",($U20/$Y$61)*BQ20,IF($C20="Natural Gas",($U20/$Y$63)*(BQ20/(1-$Q20)),IF($C20="Electricity",($U20/$Y$64)*(BQ20/(1-$P20)),IF($C20="Wood, commercial",$U20*(BQ20+$T20),(($X$61*$U20*('VT CHS Emissions Schedule'!J$8+$S20))/$Y$61)+(($X$62*$U20*('VT CHS Emissions Schedule'!J$9+$R20))/$Y$62)+(($X$63*$U20*'VT CHS Emissions Schedule'!J$7)/$Y$63)/(1-$Q20)+(($X$64*$U20*'VT CHS Emissions Schedule'!J$5)/$Y$64)/(1-$P20)+(($X$65*$U20*('VT CHS Emissions Schedule'!J$36+$T20))/$Y$65)))))),0)</f>
        <v>2242161.857081661</v>
      </c>
      <c r="CR20" s="63">
        <f>IF(CR$15&lt;2025+$W20,(IF($B20="Oil",($Z20/$Y$53)*AR20,IF($B20="Propane",($Z20/$Y$54)*AR20,IF($B20="Natural Gas",(($Z20/$Y$55)*AR20)/(1-$N20),IF($B20="Electricity",0,((($X$53*$Z20*('VT CHS Emissions Schedule'!K$8+$S20))/$Y$53)+(($X$54*$Z20*('VT CHS Emissions Schedule'!K$9+$R20))/$Y$54)+(($X$55*$Z20*'VT CHS Emissions Schedule'!K$7)/$Y$55)/(1-$Q20)+(($X$56*$Z20*'VT CHS Emissions Schedule'!K$5)/$Y$56)/(1-$P20))))))-(($Z20/$Y20)*'VT CHS Emissions Schedule'!K$5)/(1-$P20))+IF($C20="Propane",($U20/$Y$62)*BR20,IF($C20="Oil",($U20/$Y$61)*BR20,IF($C20="Natural Gas",($U20/$Y$63)*(BR20/(1-$Q20)),IF($C20="Electricity",($U20/$Y$64)*(BR20/(1-$P20)),IF($C20="Wood, commercial",$U20*(BR20+$T20),(($X$61*$U20*('VT CHS Emissions Schedule'!K$8+$S20))/$Y$61)+(($X$62*$U20*('VT CHS Emissions Schedule'!K$9+$R20))/$Y$62)+(($X$63*$U20*'VT CHS Emissions Schedule'!K$7)/$Y$63)/(1-$Q20)+(($X$64*$U20*'VT CHS Emissions Schedule'!K$5)/$Y$64)/(1-$P20)+(($X$65*$U20*('VT CHS Emissions Schedule'!K$36+$T20))/$Y$65)))))),0)</f>
        <v>2314313.4711293196</v>
      </c>
      <c r="CS20" s="63">
        <f>IF(CS$15&lt;2025+$W20,(IF($B20="Oil",($Z20/$Y$53)*AS20,IF($B20="Propane",($Z20/$Y$54)*AS20,IF($B20="Natural Gas",(($Z20/$Y$55)*AS20)/(1-$N20),IF($B20="Electricity",0,((($X$53*$Z20*('VT CHS Emissions Schedule'!L$8+$S20))/$Y$53)+(($X$54*$Z20*('VT CHS Emissions Schedule'!L$9+$R20))/$Y$54)+(($X$55*$Z20*'VT CHS Emissions Schedule'!L$7)/$Y$55)/(1-$Q20)+(($X$56*$Z20*'VT CHS Emissions Schedule'!L$5)/$Y$56)/(1-$P20))))))-(($Z20/$Y20)*'VT CHS Emissions Schedule'!L$5)/(1-$P20))+IF($C20="Propane",($U20/$Y$62)*BS20,IF($C20="Oil",($U20/$Y$61)*BS20,IF($C20="Natural Gas",($U20/$Y$63)*(BS20/(1-$Q20)),IF($C20="Electricity",($U20/$Y$64)*(BS20/(1-$P20)),IF($C20="Wood, commercial",$U20*(BS20+$T20),(($X$61*$U20*('VT CHS Emissions Schedule'!L$8+$S20))/$Y$61)+(($X$62*$U20*('VT CHS Emissions Schedule'!L$9+$R20))/$Y$62)+(($X$63*$U20*'VT CHS Emissions Schedule'!L$7)/$Y$63)/(1-$Q20)+(($X$64*$U20*'VT CHS Emissions Schedule'!L$5)/$Y$64)/(1-$P20)+(($X$65*$U20*('VT CHS Emissions Schedule'!L$36+$T20))/$Y$65)))))),0)</f>
        <v>2386465.0851769792</v>
      </c>
      <c r="CT20" s="63">
        <f>IF(CT$15&lt;2025+$W20,(IF($B20="Oil",($Z20/$Y$53)*AT20,IF($B20="Propane",($Z20/$Y$54)*AT20,IF($B20="Natural Gas",(($Z20/$Y$55)*AT20)/(1-$N20),IF($B20="Electricity",0,((($X$53*$Z20*('VT CHS Emissions Schedule'!M$8+$S20))/$Y$53)+(($X$54*$Z20*('VT CHS Emissions Schedule'!M$9+$R20))/$Y$54)+(($X$55*$Z20*'VT CHS Emissions Schedule'!M$7)/$Y$55)/(1-$Q20)+(($X$56*$Z20*'VT CHS Emissions Schedule'!M$5)/$Y$56)/(1-$P20))))))-(($Z20/$Y20)*'VT CHS Emissions Schedule'!M$5)/(1-$P20))+IF($C20="Propane",($U20/$Y$62)*BT20,IF($C20="Oil",($U20/$Y$61)*BT20,IF($C20="Natural Gas",($U20/$Y$63)*(BT20/(1-$Q20)),IF($C20="Electricity",($U20/$Y$64)*(BT20/(1-$P20)),IF($C20="Wood, commercial",$U20*(BT20+$T20),(($X$61*$U20*('VT CHS Emissions Schedule'!M$8+$S20))/$Y$61)+(($X$62*$U20*('VT CHS Emissions Schedule'!M$9+$R20))/$Y$62)+(($X$63*$U20*'VT CHS Emissions Schedule'!M$7)/$Y$63)/(1-$Q20)+(($X$64*$U20*'VT CHS Emissions Schedule'!M$5)/$Y$64)/(1-$P20)+(($X$65*$U20*('VT CHS Emissions Schedule'!M$36+$T20))/$Y$65)))))),0)</f>
        <v>2458616.6992246388</v>
      </c>
      <c r="CU20" s="63">
        <f>IF(CU$15&lt;2025+$W20,(IF($B20="Oil",($Z20/$Y$53)*AU20,IF($B20="Propane",($Z20/$Y$54)*AU20,IF($B20="Natural Gas",(($Z20/$Y$55)*AU20)/(1-$N20),IF($B20="Electricity",0,((($X$53*$Z20*('VT CHS Emissions Schedule'!N$8+$S20))/$Y$53)+(($X$54*$Z20*('VT CHS Emissions Schedule'!N$9+$R20))/$Y$54)+(($X$55*$Z20*'VT CHS Emissions Schedule'!N$7)/$Y$55)/(1-$Q20)+(($X$56*$Z20*'VT CHS Emissions Schedule'!N$5)/$Y$56)/(1-$P20))))))-(($Z20/$Y20)*'VT CHS Emissions Schedule'!N$5)/(1-$P20))+IF($C20="Propane",($U20/$Y$62)*BU20,IF($C20="Oil",($U20/$Y$61)*BU20,IF($C20="Natural Gas",($U20/$Y$63)*(BU20/(1-$Q20)),IF($C20="Electricity",($U20/$Y$64)*(BU20/(1-$P20)),IF($C20="Wood, commercial",$U20*(BU20+$T20),(($X$61*$U20*('VT CHS Emissions Schedule'!N$8+$S20))/$Y$61)+(($X$62*$U20*('VT CHS Emissions Schedule'!N$9+$R20))/$Y$62)+(($X$63*$U20*'VT CHS Emissions Schedule'!N$7)/$Y$63)/(1-$Q20)+(($X$64*$U20*'VT CHS Emissions Schedule'!N$5)/$Y$64)/(1-$P20)+(($X$65*$U20*('VT CHS Emissions Schedule'!N$36+$T20))/$Y$65)))))),0)</f>
        <v>2528204.7439897098</v>
      </c>
      <c r="CV20" s="63">
        <f>IF(CV$15&lt;2025+$W20,(IF($B20="Oil",($Z20/$Y$53)*AV20,IF($B20="Propane",($Z20/$Y$54)*AV20,IF($B20="Natural Gas",(($Z20/$Y$55)*AV20)/(1-$N20),IF($B20="Electricity",0,((($X$53*$Z20*('VT CHS Emissions Schedule'!O$8+$S20))/$Y$53)+(($X$54*$Z20*('VT CHS Emissions Schedule'!O$9+$R20))/$Y$54)+(($X$55*$Z20*'VT CHS Emissions Schedule'!O$7)/$Y$55)/(1-$Q20)+(($X$56*$Z20*'VT CHS Emissions Schedule'!O$5)/$Y$56)/(1-$P20))))))-(($Z20/$Y20)*'VT CHS Emissions Schedule'!O$5)/(1-$P20))+IF($C20="Propane",($U20/$Y$62)*BV20,IF($C20="Oil",($U20/$Y$61)*BV20,IF($C20="Natural Gas",($U20/$Y$63)*(BV20/(1-$Q20)),IF($C20="Electricity",($U20/$Y$64)*(BV20/(1-$P20)),IF($C20="Wood, commercial",$U20*(BV20+$T20),(($X$61*$U20*('VT CHS Emissions Schedule'!O$8+$S20))/$Y$61)+(($X$62*$U20*('VT CHS Emissions Schedule'!O$9+$R20))/$Y$62)+(($X$63*$U20*'VT CHS Emissions Schedule'!O$7)/$Y$63)/(1-$Q20)+(($X$64*$U20*'VT CHS Emissions Schedule'!O$5)/$Y$64)/(1-$P20)+(($X$65*$U20*('VT CHS Emissions Schedule'!O$36+$T20))/$Y$65)))))),0)</f>
        <v>2528204.7439897098</v>
      </c>
      <c r="CW20" s="63">
        <f>IF(CW$15&lt;2025+$W20,(IF($B20="Oil",($Z20/$Y$53)*AW20,IF($B20="Propane",($Z20/$Y$54)*AW20,IF($B20="Natural Gas",(($Z20/$Y$55)*AW20)/(1-$N20),IF($B20="Electricity",0,((($X$53*$Z20*('VT CHS Emissions Schedule'!P$8+$S20))/$Y$53)+(($X$54*$Z20*('VT CHS Emissions Schedule'!P$9+$R20))/$Y$54)+(($X$55*$Z20*'VT CHS Emissions Schedule'!P$7)/$Y$55)/(1-$Q20)+(($X$56*$Z20*'VT CHS Emissions Schedule'!P$5)/$Y$56)/(1-$P20))))))-(($Z20/$Y20)*'VT CHS Emissions Schedule'!P$5)/(1-$P20))+IF($C20="Propane",($U20/$Y$62)*BW20,IF($C20="Oil",($U20/$Y$61)*BW20,IF($C20="Natural Gas",($U20/$Y$63)*(BW20/(1-$Q20)),IF($C20="Electricity",($U20/$Y$64)*(BW20/(1-$P20)),IF($C20="Wood, commercial",$U20*(BW20+$T20),(($X$61*$U20*('VT CHS Emissions Schedule'!P$8+$S20))/$Y$61)+(($X$62*$U20*('VT CHS Emissions Schedule'!P$9+$R20))/$Y$62)+(($X$63*$U20*'VT CHS Emissions Schedule'!P$7)/$Y$63)/(1-$Q20)+(($X$64*$U20*'VT CHS Emissions Schedule'!P$5)/$Y$64)/(1-$P20)+(($X$65*$U20*('VT CHS Emissions Schedule'!P$36+$T20))/$Y$65)))))),0)</f>
        <v>0</v>
      </c>
      <c r="CX20" s="63">
        <f>IF(CX$15&lt;2025+$W20,(IF($B20="Oil",($Z20/$Y$53)*AX20,IF($B20="Propane",($Z20/$Y$54)*AX20,IF($B20="Natural Gas",(($Z20/$Y$55)*AX20)/(1-$N20),IF($B20="Electricity",0,((($X$53*$Z20*('VT CHS Emissions Schedule'!Q$8+$S20))/$Y$53)+(($X$54*$Z20*('VT CHS Emissions Schedule'!Q$9+$R20))/$Y$54)+(($X$55*$Z20*'VT CHS Emissions Schedule'!Q$7)/$Y$55)/(1-$Q20)+(($X$56*$Z20*'VT CHS Emissions Schedule'!Q$5)/$Y$56)/(1-$P20))))))-(($Z20/$Y20)*'VT CHS Emissions Schedule'!Q$5)/(1-$P20))+IF($C20="Propane",($U20/$Y$62)*BX20,IF($C20="Oil",($U20/$Y$61)*BX20,IF($C20="Natural Gas",($U20/$Y$63)*(BX20/(1-$Q20)),IF($C20="Electricity",($U20/$Y$64)*(BX20/(1-$P20)),IF($C20="Wood, commercial",$U20*(BX20+$T20),(($X$61*$U20*('VT CHS Emissions Schedule'!Q$8+$S20))/$Y$61)+(($X$62*$U20*('VT CHS Emissions Schedule'!Q$9+$R20))/$Y$62)+(($X$63*$U20*'VT CHS Emissions Schedule'!Q$7)/$Y$63)/(1-$Q20)+(($X$64*$U20*'VT CHS Emissions Schedule'!Q$5)/$Y$64)/(1-$P20)+(($X$65*$U20*('VT CHS Emissions Schedule'!Q$36+$T20))/$Y$65)))))),0)</f>
        <v>0</v>
      </c>
      <c r="CY20" s="63">
        <f>IF(CY$15&lt;2025+$W20,(IF($B20="Oil",($Z20/$Y$53)*AY20,IF($B20="Propane",($Z20/$Y$54)*AY20,IF($B20="Natural Gas",(($Z20/$Y$55)*AY20)/(1-$N20),IF($B20="Electricity",0,((($X$53*$Z20*('VT CHS Emissions Schedule'!R$8+$S20))/$Y$53)+(($X$54*$Z20*('VT CHS Emissions Schedule'!R$9+$R20))/$Y$54)+(($X$55*$Z20*'VT CHS Emissions Schedule'!R$7)/$Y$55)/(1-$Q20)+(($X$56*$Z20*'VT CHS Emissions Schedule'!R$5)/$Y$56)/(1-$P20))))))-(($Z20/$Y20)*'VT CHS Emissions Schedule'!R$5)/(1-$P20))+IF($C20="Propane",($U20/$Y$62)*BY20,IF($C20="Oil",($U20/$Y$61)*BY20,IF($C20="Natural Gas",($U20/$Y$63)*(BY20/(1-$Q20)),IF($C20="Electricity",($U20/$Y$64)*(BY20/(1-$P20)),IF($C20="Wood, commercial",$U20*(BY20+$T20),(($X$61*$U20*('VT CHS Emissions Schedule'!R$8+$S20))/$Y$61)+(($X$62*$U20*('VT CHS Emissions Schedule'!R$9+$R20))/$Y$62)+(($X$63*$U20*'VT CHS Emissions Schedule'!R$7)/$Y$63)/(1-$Q20)+(($X$64*$U20*'VT CHS Emissions Schedule'!R$5)/$Y$64)/(1-$P20)+(($X$65*$U20*('VT CHS Emissions Schedule'!R$36+$T20))/$Y$65)))))),0)</f>
        <v>0</v>
      </c>
      <c r="CZ20" s="63">
        <f>IF(CZ$15&lt;2025+$W20,(IF($B20="Oil",($Z20/$Y$53)*AZ20,IF($B20="Propane",($Z20/$Y$54)*AZ20,IF($B20="Natural Gas",(($Z20/$Y$55)*AZ20)/(1-$N20),IF($B20="Electricity",0,((($X$53*$Z20*('VT CHS Emissions Schedule'!S$8+$S20))/$Y$53)+(($X$54*$Z20*('VT CHS Emissions Schedule'!S$9+$R20))/$Y$54)+(($X$55*$Z20*'VT CHS Emissions Schedule'!S$7)/$Y$55)/(1-$Q20)+(($X$56*$Z20*'VT CHS Emissions Schedule'!S$5)/$Y$56)/(1-$P20))))))-(($Z20/$Y20)*'VT CHS Emissions Schedule'!S$5)/(1-$P20))+IF($C20="Propane",($U20/$Y$62)*BZ20,IF($C20="Oil",($U20/$Y$61)*BZ20,IF($C20="Natural Gas",($U20/$Y$63)*(BZ20/(1-$Q20)),IF($C20="Electricity",($U20/$Y$64)*(BZ20/(1-$P20)),IF($C20="Wood, commercial",$U20*(BZ20+$T20),(($X$61*$U20*('VT CHS Emissions Schedule'!S$8+$S20))/$Y$61)+(($X$62*$U20*('VT CHS Emissions Schedule'!S$9+$R20))/$Y$62)+(($X$63*$U20*'VT CHS Emissions Schedule'!S$7)/$Y$63)/(1-$Q20)+(($X$64*$U20*'VT CHS Emissions Schedule'!S$5)/$Y$64)/(1-$P20)+(($X$65*$U20*('VT CHS Emissions Schedule'!S$36+$T20))/$Y$65)))))),0)</f>
        <v>0</v>
      </c>
      <c r="DA20" s="63">
        <f>IF(DA$15&lt;2025+$W20,(IF($B20="Oil",($Z20/$Y$53)*BA20,IF($B20="Propane",($Z20/$Y$54)*BA20,IF($B20="Natural Gas",(($Z20/$Y$55)*BA20)/(1-$N20),IF($B20="Electricity",0,((($X$53*$Z20*('VT CHS Emissions Schedule'!T$8+$S20))/$Y$53)+(($X$54*$Z20*('VT CHS Emissions Schedule'!T$9+$R20))/$Y$54)+(($X$55*$Z20*'VT CHS Emissions Schedule'!T$7)/$Y$55)/(1-$Q20)+(($X$56*$Z20*'VT CHS Emissions Schedule'!T$5)/$Y$56)/(1-$P20))))))-(($Z20/$Y20)*'VT CHS Emissions Schedule'!T$5)/(1-$P20))+IF($C20="Propane",($U20/$Y$62)*CA20,IF($C20="Oil",($U20/$Y$61)*CA20,IF($C20="Natural Gas",($U20/$Y$63)*(CA20/(1-$Q20)),IF($C20="Electricity",($U20/$Y$64)*(CA20/(1-$P20)),IF($C20="Wood, commercial",$U20*(CA20+$T20),(($X$61*$U20*('VT CHS Emissions Schedule'!T$8+$S20))/$Y$61)+(($X$62*$U20*('VT CHS Emissions Schedule'!T$9+$R20))/$Y$62)+(($X$63*$U20*'VT CHS Emissions Schedule'!T$7)/$Y$63)/(1-$Q20)+(($X$64*$U20*'VT CHS Emissions Schedule'!T$5)/$Y$64)/(1-$P20)+(($X$65*$U20*('VT CHS Emissions Schedule'!T$36+$T20))/$Y$65)))))),0)</f>
        <v>0</v>
      </c>
      <c r="DB20" s="63">
        <f>IF(DB$15&lt;2025+$W20,(IF($B20="Oil",($Z20/$Y$53)*BB20,IF($B20="Propane",($Z20/$Y$54)*BB20,IF($B20="Natural Gas",(($Z20/$Y$55)*BB20)/(1-$N20),IF($B20="Electricity",0,((($X$53*$Z20*('VT CHS Emissions Schedule'!U$8+$S20))/$Y$53)+(($X$54*$Z20*('VT CHS Emissions Schedule'!U$9+$R20))/$Y$54)+(($X$55*$Z20*'VT CHS Emissions Schedule'!U$7)/$Y$55)/(1-$Q20)+(($X$56*$Z20*'VT CHS Emissions Schedule'!U$5)/$Y$56)/(1-$P20))))))-(($Z20/$Y20)*'VT CHS Emissions Schedule'!U$5)/(1-$P20))+IF($C20="Propane",($U20/$Y$62)*CB20,IF($C20="Oil",($U20/$Y$61)*CB20,IF($C20="Natural Gas",($U20/$Y$63)*(CB20/(1-$Q20)),IF($C20="Electricity",($U20/$Y$64)*(CB20/(1-$P20)),IF($C20="Wood, commercial",$U20*(CB20+$T20),(($X$61*$U20*('VT CHS Emissions Schedule'!U$8+$S20))/$Y$61)+(($X$62*$U20*('VT CHS Emissions Schedule'!U$9+$R20))/$Y$62)+(($X$63*$U20*'VT CHS Emissions Schedule'!U$7)/$Y$63)/(1-$Q20)+(($X$64*$U20*'VT CHS Emissions Schedule'!U$5)/$Y$64)/(1-$P20)+(($X$65*$U20*('VT CHS Emissions Schedule'!U$36+$T20))/$Y$65)))))),0)</f>
        <v>0</v>
      </c>
      <c r="DC20" s="63">
        <f>IF(DC$15&lt;2025+$W20,(IF($B20="Oil",($Z20/$Y$53)*BC20,IF($B20="Propane",($Z20/$Y$54)*BC20,IF($B20="Natural Gas",(($Z20/$Y$55)*BC20)/(1-$N20),IF($B20="Electricity",0,((($X$53*$Z20*('VT CHS Emissions Schedule'!V$8+$S20))/$Y$53)+(($X$54*$Z20*('VT CHS Emissions Schedule'!V$9+$R20))/$Y$54)+(($X$55*$Z20*'VT CHS Emissions Schedule'!V$7)/$Y$55)/(1-$Q20)+(($X$56*$Z20*'VT CHS Emissions Schedule'!V$5)/$Y$56)/(1-$P20))))))-(($Z20/$Y20)*'VT CHS Emissions Schedule'!V$5)/(1-$P20))+IF($C20="Propane",($U20/$Y$62)*CC20,IF($C20="Oil",($U20/$Y$61)*CC20,IF($C20="Natural Gas",($U20/$Y$63)*(CC20/(1-$Q20)),IF($C20="Electricity",($U20/$Y$64)*(CC20/(1-$P20)),IF($C20="Wood, commercial",$U20*(CC20+$T20),(($X$61*$U20*('VT CHS Emissions Schedule'!V$8+$S20))/$Y$61)+(($X$62*$U20*('VT CHS Emissions Schedule'!V$9+$R20))/$Y$62)+(($X$63*$U20*'VT CHS Emissions Schedule'!V$7)/$Y$63)/(1-$Q20)+(($X$64*$U20*'VT CHS Emissions Schedule'!V$5)/$Y$64)/(1-$P20)+(($X$65*$U20*('VT CHS Emissions Schedule'!V$36+$T20))/$Y$65)))))),0)</f>
        <v>0</v>
      </c>
      <c r="DD20" s="63">
        <f>IF(DD$15&lt;2025+$W20,(IF($B20="Oil",($Z20/$Y$53)*BD20,IF($B20="Propane",($Z20/$Y$54)*BD20,IF($B20="Natural Gas",(($Z20/$Y$55)*BD20)/(1-$N20),IF($B20="Electricity",0,((($X$53*$Z20*('VT CHS Emissions Schedule'!W$8+$S20))/$Y$53)+(($X$54*$Z20*('VT CHS Emissions Schedule'!W$9+$R20))/$Y$54)+(($X$55*$Z20*'VT CHS Emissions Schedule'!W$7)/$Y$55)/(1-$Q20)+(($X$56*$Z20*'VT CHS Emissions Schedule'!W$5)/$Y$56)/(1-$P20))))))-(($Z20/$Y20)*'VT CHS Emissions Schedule'!W$5)/(1-$P20))+IF($C20="Propane",($U20/$Y$62)*CD20,IF($C20="Oil",($U20/$Y$61)*CD20,IF($C20="Natural Gas",($U20/$Y$63)*(CD20/(1-$Q20)),IF($C20="Electricity",($U20/$Y$64)*(CD20/(1-$P20)),IF($C20="Wood, commercial",$U20*(CD20+$T20),(($X$61*$U20*('VT CHS Emissions Schedule'!W$8+$S20))/$Y$61)+(($X$62*$U20*('VT CHS Emissions Schedule'!W$9+$R20))/$Y$62)+(($X$63*$U20*'VT CHS Emissions Schedule'!W$7)/$Y$63)/(1-$Q20)+(($X$64*$U20*'VT CHS Emissions Schedule'!W$5)/$Y$64)/(1-$P20)+(($X$65*$U20*('VT CHS Emissions Schedule'!W$36+$T20))/$Y$65)))))),0)</f>
        <v>0</v>
      </c>
      <c r="DE20" s="63">
        <f>IF(DE$15&lt;2025+$W20,(IF($B20="Oil",($Z20/$Y$53)*BE20,IF($B20="Propane",($Z20/$Y$54)*BE20,IF($B20="Natural Gas",(($Z20/$Y$55)*BE20)/(1-$N20),IF($B20="Electricity",0,((($X$53*$Z20*('VT CHS Emissions Schedule'!X$8+$S20))/$Y$53)+(($X$54*$Z20*('VT CHS Emissions Schedule'!X$9+$R20))/$Y$54)+(($X$55*$Z20*'VT CHS Emissions Schedule'!X$7)/$Y$55)/(1-$Q20)+(($X$56*$Z20*'VT CHS Emissions Schedule'!X$5)/$Y$56)/(1-$P20))))))-(($Z20/$Y20)*'VT CHS Emissions Schedule'!X$5)/(1-$P20))+IF($C20="Propane",($U20/$Y$62)*CE20,IF($C20="Oil",($U20/$Y$61)*CE20,IF($C20="Natural Gas",($U20/$Y$63)*(CE20/(1-$Q20)),IF($C20="Electricity",($U20/$Y$64)*(CE20/(1-$P20)),IF($C20="Wood, commercial",$U20*(CE20+$T20),(($X$61*$U20*('VT CHS Emissions Schedule'!X$8+$S20))/$Y$61)+(($X$62*$U20*('VT CHS Emissions Schedule'!X$9+$R20))/$Y$62)+(($X$63*$U20*'VT CHS Emissions Schedule'!X$7)/$Y$63)/(1-$Q20)+(($X$64*$U20*'VT CHS Emissions Schedule'!X$5)/$Y$64)/(1-$P20)+(($X$65*$U20*('VT CHS Emissions Schedule'!X$36+$T20))/$Y$65)))))),0)</f>
        <v>0</v>
      </c>
      <c r="DF20" s="63">
        <f>IF(DF$15&lt;2025+$W20,(IF($B20="Oil",($Z20/$Y$53)*BF20,IF($B20="Propane",($Z20/$Y$54)*BF20,IF($B20="Natural Gas",(($Z20/$Y$55)*BF20)/(1-$N20),IF($B20="Electricity",0,((($X$53*$Z20*('VT CHS Emissions Schedule'!Y$8+$S20))/$Y$53)+(($X$54*$Z20*('VT CHS Emissions Schedule'!Y$9+$R20))/$Y$54)+(($X$55*$Z20*'VT CHS Emissions Schedule'!Y$7)/$Y$55)/(1-$Q20)+(($X$56*$Z20*'VT CHS Emissions Schedule'!Y$5)/$Y$56)/(1-$P20))))))-(($Z20/$Y20)*'VT CHS Emissions Schedule'!Y$5)/(1-$P20))+IF($C20="Propane",($U20/$Y$62)*CF20,IF($C20="Oil",($U20/$Y$61)*CF20,IF($C20="Natural Gas",($U20/$Y$63)*(CF20/(1-$Q20)),IF($C20="Electricity",($U20/$Y$64)*(CF20/(1-$P20)),IF($C20="Wood, commercial",$U20*(CF20+$T20),(($X$61*$U20*('VT CHS Emissions Schedule'!Y$8+$S20))/$Y$61)+(($X$62*$U20*('VT CHS Emissions Schedule'!Y$9+$R20))/$Y$62)+(($X$63*$U20*'VT CHS Emissions Schedule'!Y$7)/$Y$63)/(1-$Q20)+(($X$64*$U20*'VT CHS Emissions Schedule'!Y$5)/$Y$64)/(1-$P20)+(($X$65*$U20*('VT CHS Emissions Schedule'!Y$36+$T20))/$Y$65)))))),0)</f>
        <v>0</v>
      </c>
      <c r="DG20" s="63">
        <f>IF(DG$15&lt;2025+$W20,(IF($B20="Oil",($Z20/$Y$53)*BG20,IF($B20="Propane",($Z20/$Y$54)*BG20,IF($B20="Natural Gas",(($Z20/$Y$55)*BG20)/(1-$N20),IF($B20="Electricity",0,((($X$53*$Z20*('VT CHS Emissions Schedule'!Z$8+$S20))/$Y$53)+(($X$54*$Z20*('VT CHS Emissions Schedule'!Z$9+$R20))/$Y$54)+(($X$55*$Z20*'VT CHS Emissions Schedule'!Z$7)/$Y$55)/(1-$Q20)+(($X$56*$Z20*'VT CHS Emissions Schedule'!Z$5)/$Y$56)/(1-$P20))))))-(($Z20/$Y20)*'VT CHS Emissions Schedule'!Z$5)/(1-$P20))+IF($C20="Propane",($U20/$Y$62)*CG20,IF($C20="Oil",($U20/$Y$61)*CG20,IF($C20="Natural Gas",($U20/$Y$63)*(CG20/(1-$Q20)),IF($C20="Electricity",($U20/$Y$64)*(CG20/(1-$P20)),IF($C20="Wood, commercial",$U20*(CG20+$T20),(($X$61*$U20*('VT CHS Emissions Schedule'!Z$8+$S20))/$Y$61)+(($X$62*$U20*('VT CHS Emissions Schedule'!Z$9+$R20))/$Y$62)+(($X$63*$U20*'VT CHS Emissions Schedule'!Z$7)/$Y$63)/(1-$Q20)+(($X$64*$U20*'VT CHS Emissions Schedule'!Z$5)/$Y$64)/(1-$P20)+(($X$65*$U20*('VT CHS Emissions Schedule'!Z$36+$T20))/$Y$65)))))),0)</f>
        <v>0</v>
      </c>
      <c r="DH20" s="63">
        <f>IF(DH$15&lt;2025+$W20,(IF($B20="Oil",($Z20/$Y$53)*BH20,IF($B20="Propane",($Z20/$Y$54)*BH20,IF($B20="Natural Gas",(($Z20/$Y$55)*BH20)/(1-$N20),IF($B20="Electricity",0,((($X$53*$Z20*('VT CHS Emissions Schedule'!AA$8+$S20))/$Y$53)+(($X$54*$Z20*('VT CHS Emissions Schedule'!AA$9+$R20))/$Y$54)+(($X$55*$Z20*'VT CHS Emissions Schedule'!AA$7)/$Y$55)/(1-$Q20)+(($X$56*$Z20*'VT CHS Emissions Schedule'!AA$5)/$Y$56)/(1-$P20))))))-(($Z20/$Y20)*'VT CHS Emissions Schedule'!AA$5)/(1-$P20))+IF($C20="Propane",($U20/$Y$62)*CH20,IF($C20="Oil",($U20/$Y$61)*CH20,IF($C20="Natural Gas",($U20/$Y$63)*(CH20/(1-$Q20)),IF($C20="Electricity",($U20/$Y$64)*(CH20/(1-$P20)),IF($C20="Wood, commercial",$U20*(CH20+$T20),(($X$61*$U20*('VT CHS Emissions Schedule'!AA$8+$S20))/$Y$61)+(($X$62*$U20*('VT CHS Emissions Schedule'!AA$9+$R20))/$Y$62)+(($X$63*$U20*'VT CHS Emissions Schedule'!AA$7)/$Y$63)/(1-$Q20)+(($X$64*$U20*'VT CHS Emissions Schedule'!AA$5)/$Y$64)/(1-$P20)+(($X$65*$U20*('VT CHS Emissions Schedule'!AA$36+$T20))/$Y$65)))))),0)</f>
        <v>0</v>
      </c>
      <c r="DI20" s="63">
        <f>IF(DI$15&lt;2025+$W20,(IF($B20="Oil",($Z20/$Y$53)*BI20,IF($B20="Propane",($Z20/$Y$54)*BI20,IF($B20="Natural Gas",(($Z20/$Y$55)*BI20)/(1-$N20),IF($B20="Electricity",0,((($X$53*$Z20*('VT CHS Emissions Schedule'!AB$8+$S20))/$Y$53)+(($X$54*$Z20*('VT CHS Emissions Schedule'!AB$9+$R20))/$Y$54)+(($X$55*$Z20*'VT CHS Emissions Schedule'!AB$7)/$Y$55)/(1-$Q20)+(($X$56*$Z20*'VT CHS Emissions Schedule'!AB$5)/$Y$56)/(1-$P20))))))-(($Z20/$Y20)*'VT CHS Emissions Schedule'!AB$5)/(1-$P20))+IF($C20="Propane",($U20/$Y$62)*CI20,IF($C20="Oil",($U20/$Y$61)*CI20,IF($C20="Natural Gas",($U20/$Y$63)*(CI20/(1-$Q20)),IF($C20="Electricity",($U20/$Y$64)*(CI20/(1-$P20)),IF($C20="Wood, commercial",$U20*(CI20+$T20),(($X$61*$U20*('VT CHS Emissions Schedule'!AB$8+$S20))/$Y$61)+(($X$62*$U20*('VT CHS Emissions Schedule'!AB$9+$R20))/$Y$62)+(($X$63*$U20*'VT CHS Emissions Schedule'!AB$7)/$Y$63)/(1-$Q20)+(($X$64*$U20*'VT CHS Emissions Schedule'!AB$5)/$Y$64)/(1-$P20)+(($X$65*$U20*('VT CHS Emissions Schedule'!AB$36+$T20))/$Y$65)))))),0)</f>
        <v>0</v>
      </c>
      <c r="DJ20" s="63">
        <f>IF(DJ$15&lt;2025+$W20,(IF($B20="Oil",($Z20/$Y$53)*BJ20,IF($B20="Propane",($Z20/$Y$54)*BJ20,IF($B20="Natural Gas",(($Z20/$Y$55)*BJ20)/(1-$N20),IF($B20="Electricity",0,((($X$53*$Z20*('VT CHS Emissions Schedule'!AC$8+$S20))/$Y$53)+(($X$54*$Z20*('VT CHS Emissions Schedule'!AC$9+$R20))/$Y$54)+(($X$55*$Z20*'VT CHS Emissions Schedule'!AC$7)/$Y$55)/(1-$Q20)+(($X$56*$Z20*'VT CHS Emissions Schedule'!AC$5)/$Y$56)/(1-$P20))))))-(($Z20/$Y20)*'VT CHS Emissions Schedule'!AC$5)/(1-$P20))+IF($C20="Propane",($U20/$Y$62)*CJ20,IF($C20="Oil",($U20/$Y$61)*CJ20,IF($C20="Natural Gas",($U20/$Y$63)*(CJ20/(1-$Q20)),IF($C20="Electricity",($U20/$Y$64)*(CJ20/(1-$P20)),IF($C20="Wood, commercial",$U20*(CJ20+$T20),(($X$61*$U20*('VT CHS Emissions Schedule'!AC$8+$S20))/$Y$61)+(($X$62*$U20*('VT CHS Emissions Schedule'!AC$9+$R20))/$Y$62)+(($X$63*$U20*'VT CHS Emissions Schedule'!AC$7)/$Y$63)/(1-$Q20)+(($X$64*$U20*'VT CHS Emissions Schedule'!AC$5)/$Y$64)/(1-$P20)+(($X$65*$U20*('VT CHS Emissions Schedule'!AC$36+$T20))/$Y$65)))))),0)</f>
        <v>0</v>
      </c>
      <c r="DK20" s="63">
        <f>IF(DK$15&lt;2025+$W20,CK20+(($V20/$AC20)*'VT CHS Emissions Schedule'!D$5)/(1-$P20),0)</f>
        <v>1884862.0539127744</v>
      </c>
      <c r="DL20" s="63">
        <f>IF(DL$15&lt;2025+$W20,CL20+(($V20/$AC20)*'VT CHS Emissions Schedule'!E$5)/(1-$P20),0)</f>
        <v>1953160.1158465245</v>
      </c>
      <c r="DM20" s="63">
        <f>IF(DM$15&lt;2025+$W20,CM20+(($V20/$AC20)*'VT CHS Emissions Schedule'!F$5)/(1-$P20),0)</f>
        <v>2021458.1777802745</v>
      </c>
      <c r="DN20" s="63">
        <f>IF(DN$15&lt;2025+$W20,CN20+(($V20/$AC20)*'VT CHS Emissions Schedule'!G$5)/(1-$P20),0)</f>
        <v>2089756.2397140246</v>
      </c>
      <c r="DO20" s="63">
        <f>IF(DO$15&lt;2025+$W20,CO20+(($V20/$AC20)*'VT CHS Emissions Schedule'!H$5)/(1-$P20),0)</f>
        <v>2158054.3016477749</v>
      </c>
      <c r="DP20" s="63">
        <f>IF(DP$15&lt;2025+$W20,CP20+(($V20/$AC20)*'VT CHS Emissions Schedule'!I$5)/(1-$P20),0)</f>
        <v>2206161.6829892211</v>
      </c>
      <c r="DQ20" s="63">
        <f>IF(DQ$15&lt;2025+$W20,CQ20+(($V20/$AC20)*'VT CHS Emissions Schedule'!J$5)/(1-$P20),0)</f>
        <v>2274459.7449229709</v>
      </c>
      <c r="DR20" s="63">
        <f>IF(DR$15&lt;2025+$W20,CR20+(($V20/$AC20)*'VT CHS Emissions Schedule'!K$5)/(1-$P20),0)</f>
        <v>2342757.8068567202</v>
      </c>
      <c r="DS20" s="63">
        <f>IF(DS$15&lt;2025+$W20,CS20+(($V20/$AC20)*'VT CHS Emissions Schedule'!L$5)/(1-$P20),0)</f>
        <v>2411055.868790471</v>
      </c>
      <c r="DT20" s="63">
        <f>IF(DT$15&lt;2025+$W20,CT20+(($V20/$AC20)*'VT CHS Emissions Schedule'!M$5)/(1-$P20),0)</f>
        <v>2479353.9307242213</v>
      </c>
      <c r="DU20" s="63">
        <f>IF(DU$15&lt;2025+$W20,CU20+(($V20/$AC20)*'VT CHS Emissions Schedule'!N$5)/(1-$P20),0)</f>
        <v>2545088.4233753835</v>
      </c>
      <c r="DV20" s="63">
        <f>IF(DV$15&lt;2025+$W20,CV20+(($V20/$AC20)*'VT CHS Emissions Schedule'!O$5)/(1-$P20),0)</f>
        <v>2545088.4233753835</v>
      </c>
      <c r="DW20" s="63">
        <f>IF(DW$15&lt;2025+$W20,CW20+(($V20/$AC20)*'VT CHS Emissions Schedule'!P$5)/(1-$P20),0)</f>
        <v>0</v>
      </c>
      <c r="DX20" s="63">
        <f>IF(DX$15&lt;2025+$W20,CX20+(($V20/$AC20)*'VT CHS Emissions Schedule'!Q$5)/(1-$P20),0)</f>
        <v>0</v>
      </c>
      <c r="DY20" s="63">
        <f>IF(DY$15&lt;2025+$W20,CY20+(($V20/$AC20)*'VT CHS Emissions Schedule'!R$5)/(1-$P20),0)</f>
        <v>0</v>
      </c>
      <c r="DZ20" s="63">
        <f>IF(DZ$15&lt;2025+$W20,CZ20+(($V20/$AC20)*'VT CHS Emissions Schedule'!S$5)/(1-$P20),0)</f>
        <v>0</v>
      </c>
      <c r="EA20" s="63">
        <f>IF(EA$15&lt;2025+$W20,DA20+(($V20/$AC20)*'VT CHS Emissions Schedule'!T$5)/(1-$P20),0)</f>
        <v>0</v>
      </c>
      <c r="EB20" s="63">
        <f>IF(EB$15&lt;2025+$W20,DB20+(($V20/$AC20)*'VT CHS Emissions Schedule'!U$5)/(1-$P20),0)</f>
        <v>0</v>
      </c>
      <c r="EC20" s="63">
        <f>IF(EC$15&lt;2025+$W20,DC20+(($V20/$AC20)*'VT CHS Emissions Schedule'!V$5)/(1-$P20),0)</f>
        <v>0</v>
      </c>
      <c r="ED20" s="63">
        <f>IF(ED$15&lt;2025+$W20,DD20+(($V20/$AC20)*'VT CHS Emissions Schedule'!W$5)/(1-$P20),0)</f>
        <v>0</v>
      </c>
      <c r="EE20" s="63">
        <f>IF(EE$15&lt;2025+$W20,DE20+(($V20/$AC20)*'VT CHS Emissions Schedule'!X$5)/(1-$P20),0)</f>
        <v>0</v>
      </c>
      <c r="EF20" s="63">
        <f>IF(EF$15&lt;2025+$W20,DF20+(($V20/$AC20)*'VT CHS Emissions Schedule'!Y$5)/(1-$P20),0)</f>
        <v>0</v>
      </c>
      <c r="EG20" s="63">
        <f>IF(EG$15&lt;2025+$W20,DG20+(($V20/$AC20)*'VT CHS Emissions Schedule'!Z$5)/(1-$P20),0)</f>
        <v>0</v>
      </c>
      <c r="EH20" s="63">
        <f>IF(EH$15&lt;2025+$W20,DH20+(($V20/$AC20)*'VT CHS Emissions Schedule'!AA$5)/(1-$P20),0)</f>
        <v>0</v>
      </c>
      <c r="EI20" s="63">
        <f>IF(EI$15&lt;2025+$W20,DI20+(($V20/$AC20)*'VT CHS Emissions Schedule'!AB$5)/(1-$P20),0)</f>
        <v>0</v>
      </c>
      <c r="EJ20" s="63">
        <f>IF(EJ$15&lt;2025+$W20,DJ20+(($V20/$AC20)*'VT CHS Emissions Schedule'!AC$5)/(1-$P20),0)</f>
        <v>0</v>
      </c>
    </row>
    <row r="21" spans="1:140" ht="14.25" thickBot="1" x14ac:dyDescent="0.3">
      <c r="A21" s="478"/>
      <c r="B21" s="162" t="s">
        <v>10</v>
      </c>
      <c r="C21" s="128" t="s">
        <v>6</v>
      </c>
      <c r="D21" s="154">
        <f t="shared" si="8"/>
        <v>23304670.695266679</v>
      </c>
      <c r="E21" s="154">
        <f t="shared" si="0"/>
        <v>23719220.214159757</v>
      </c>
      <c r="F21" s="221">
        <f t="shared" si="1"/>
        <v>23.30467069526668</v>
      </c>
      <c r="G21" s="110">
        <f t="shared" si="9"/>
        <v>1543426.321390626</v>
      </c>
      <c r="H21" s="110">
        <f t="shared" si="2"/>
        <v>1543426.321390626</v>
      </c>
      <c r="I21" s="110">
        <f t="shared" si="3"/>
        <v>2360290.920154016</v>
      </c>
      <c r="J21" s="63">
        <f>IF($B21="Oil",($Z21/$Y$53)*AK21,IF($B21="Propane",($Z21/$Y$54)*AK21,IF($B21="Natural Gas",(($Z21/$Y$55)*AK21)/(1-$N21),IF($B21="Electricity",0,((($X$53*$Z21*('VT CHS Emissions Schedule'!D$8+$S21))/$Y$53)+(($X$54*$Z21*('VT CHS Emissions Schedule'!D$9+$R21))/$Y$54)+(($X$55*$Z21*'VT CHS Emissions Schedule'!D$7)/$Y$55)/(1-$Q21)+(($X$56*$Z21*'VT CHS Emissions Schedule'!D$5)/$Y$56)/(1-$P21))))))</f>
        <v>3397927.0150857707</v>
      </c>
      <c r="K21" s="63">
        <f>(($Z21/$Y21)*'VT CHS Emissions Schedule'!D$5)/(1-$P21)</f>
        <v>1037636.0949317546</v>
      </c>
      <c r="L21" s="63">
        <f>IF($C21="Propane",($U21/$Y$62)*BK21,IF($C21="Oil",($U21/$Y$61)*BK21,IF($C21="Natural Gas",($U21/$Y$63)*(BK21/(1-$Q21)),IF($C21="Electricity",($U21/$Y$64)*(BK21/(1-$P21)),IF($C21="Wood, commercial",$U21*(BK21+$T21),(($X$61*$U21*('VT CHS Emissions Schedule'!D$8+$S21))/$Y$61)+(($X$62*$U21*('VT CHS Emissions Schedule'!D$9+$R21))/$Y$62)+(($X$63*$U21*'VT CHS Emissions Schedule'!D$7)/$Y$63)/(1-$Q21)+(($X$64*$U21*'VT CHS Emissions Schedule'!D$5)/$Y$64)/(1-$P21)+(($X$65*$U21*('VT CHS Emissions Schedule'!D$36+$T21))/$Y$65))))))</f>
        <v>-816864.59876338998</v>
      </c>
      <c r="M21" s="63">
        <f>(($V21/$AC21)*'VT CHS Emissions Schedule'!D$5)/(1-$P21)</f>
        <v>55419.200524764172</v>
      </c>
      <c r="N21" s="65">
        <f>_xlfn.XLOOKUP($B21,Lookups!$A$3:$A$15,Lookups!$E$3:$E$15)</f>
        <v>0</v>
      </c>
      <c r="O21" s="64">
        <f>_xlfn.XLOOKUP($B21,Lookups!$A$3:$A$15,Lookups!$D$3:$D$15)</f>
        <v>0.21490000000000001</v>
      </c>
      <c r="P21" s="65">
        <f>Lookups!$E$6</f>
        <v>8.9499999999999996E-2</v>
      </c>
      <c r="Q21" s="65">
        <f>Lookups!$E$5</f>
        <v>1.4E-2</v>
      </c>
      <c r="R21" s="64">
        <f>Lookups!$D$4</f>
        <v>0.32764300000000002</v>
      </c>
      <c r="S21" s="64">
        <f>Lookups!$D$3</f>
        <v>0.21490000000000001</v>
      </c>
      <c r="T21" s="64">
        <f>Lookups!$D$8</f>
        <v>1.3776766038113153</v>
      </c>
      <c r="U21" s="71">
        <f t="shared" si="10"/>
        <v>-13557.957710774403</v>
      </c>
      <c r="V21" s="71">
        <f t="shared" si="4"/>
        <v>4702.7602391616001</v>
      </c>
      <c r="W21" s="67">
        <v>12</v>
      </c>
      <c r="X21" s="67" t="str">
        <f>_xlfn.XLOOKUP(B21,Lookups!$A$3:$A$15,Lookups!$C$3:$C$15)</f>
        <v>Delivered</v>
      </c>
      <c r="Y21" s="71">
        <v>1.25</v>
      </c>
      <c r="Z21" s="63">
        <f t="shared" si="5"/>
        <v>31268.352654000002</v>
      </c>
      <c r="AA21" s="72">
        <v>0.54200000000000004</v>
      </c>
      <c r="AB21" s="72">
        <v>0.188</v>
      </c>
      <c r="AC21" s="71">
        <v>3.52</v>
      </c>
      <c r="AD21" s="79">
        <f t="shared" si="6"/>
        <v>0.68</v>
      </c>
      <c r="AE21" s="63">
        <v>140</v>
      </c>
      <c r="AF21" s="70">
        <v>51.8</v>
      </c>
      <c r="AG21" s="63">
        <f t="shared" si="7"/>
        <v>110</v>
      </c>
      <c r="AH21" s="63">
        <v>365</v>
      </c>
      <c r="AI21" s="71">
        <v>8.33</v>
      </c>
      <c r="AJ21" s="74">
        <v>1.06E-3</v>
      </c>
      <c r="AK21" s="66">
        <f>IF(AK$15&lt;2025+$W21,$O21+_xlfn.XLOOKUP(_xlfn.XLOOKUP($B21,Lookups!$A$3:$A$17,Lookups!$B$3:$B$17),'VT CHS Emissions Schedule'!$A:$A,'VT CHS Emissions Schedule'!D:D),0)</f>
        <v>83.675780127206039</v>
      </c>
      <c r="AL21" s="66">
        <f>IF(AL$15&lt;2025+$W21,$O21+_xlfn.XLOOKUP(_xlfn.XLOOKUP($B21,Lookups!$A$3:$A$17,Lookups!$B$3:$B$17),'VT CHS Emissions Schedule'!$A:$A,'VT CHS Emissions Schedule'!E:E),0)</f>
        <v>83.675780127206039</v>
      </c>
      <c r="AM21" s="66">
        <f>IF(AM$15&lt;2025+$W21,$O21+_xlfn.XLOOKUP(_xlfn.XLOOKUP($B21,Lookups!$A$3:$A$17,Lookups!$B$3:$B$17),'VT CHS Emissions Schedule'!$A:$A,'VT CHS Emissions Schedule'!F:F),0)</f>
        <v>83.675780127206039</v>
      </c>
      <c r="AN21" s="66">
        <f>IF(AN$15&lt;2025+$W21,$O21+_xlfn.XLOOKUP(_xlfn.XLOOKUP($B21,Lookups!$A$3:$A$17,Lookups!$B$3:$B$17),'VT CHS Emissions Schedule'!$A:$A,'VT CHS Emissions Schedule'!G:G),0)</f>
        <v>83.675780127206039</v>
      </c>
      <c r="AO21" s="66">
        <f>IF(AO$15&lt;2025+$W21,$O21+_xlfn.XLOOKUP(_xlfn.XLOOKUP($B21,Lookups!$A$3:$A$17,Lookups!$B$3:$B$17),'VT CHS Emissions Schedule'!$A:$A,'VT CHS Emissions Schedule'!H:H),0)</f>
        <v>83.675780127206039</v>
      </c>
      <c r="AP21" s="66">
        <f>IF(AP$15&lt;2025+$W21,$O21+_xlfn.XLOOKUP(_xlfn.XLOOKUP($B21,Lookups!$A$3:$A$17,Lookups!$B$3:$B$17),'VT CHS Emissions Schedule'!$A:$A,'VT CHS Emissions Schedule'!I:I),0)</f>
        <v>83.14068089442506</v>
      </c>
      <c r="AQ21" s="66">
        <f>IF(AQ$15&lt;2025+$W21,$O21+_xlfn.XLOOKUP(_xlfn.XLOOKUP($B21,Lookups!$A$3:$A$17,Lookups!$B$3:$B$17),'VT CHS Emissions Schedule'!$A:$A,'VT CHS Emissions Schedule'!J:J),0)</f>
        <v>83.14068089442506</v>
      </c>
      <c r="AR21" s="66">
        <f>IF(AR$15&lt;2025+$W21,$O21+_xlfn.XLOOKUP(_xlfn.XLOOKUP($B21,Lookups!$A$3:$A$17,Lookups!$B$3:$B$17),'VT CHS Emissions Schedule'!$A:$A,'VT CHS Emissions Schedule'!K:K),0)</f>
        <v>83.14068089442506</v>
      </c>
      <c r="AS21" s="66">
        <f>IF(AS$15&lt;2025+$W21,$O21+_xlfn.XLOOKUP(_xlfn.XLOOKUP($B21,Lookups!$A$3:$A$17,Lookups!$B$3:$B$17),'VT CHS Emissions Schedule'!$A:$A,'VT CHS Emissions Schedule'!L:L),0)</f>
        <v>83.14068089442506</v>
      </c>
      <c r="AT21" s="66">
        <f>IF(AT$15&lt;2025+$W21,$O21+_xlfn.XLOOKUP(_xlfn.XLOOKUP($B21,Lookups!$A$3:$A$17,Lookups!$B$3:$B$17),'VT CHS Emissions Schedule'!$A:$A,'VT CHS Emissions Schedule'!M:M),0)</f>
        <v>83.14068089442506</v>
      </c>
      <c r="AU21" s="66">
        <f>IF(AU$15&lt;2025+$W21,$O21+_xlfn.XLOOKUP(_xlfn.XLOOKUP($B21,Lookups!$A$3:$A$17,Lookups!$B$3:$B$17),'VT CHS Emissions Schedule'!$A:$A,'VT CHS Emissions Schedule'!N:N),0)</f>
        <v>83.051578312022372</v>
      </c>
      <c r="AV21" s="66">
        <f>IF(AV$15&lt;2025+$W21,$O21+_xlfn.XLOOKUP(_xlfn.XLOOKUP($B21,Lookups!$A$3:$A$17,Lookups!$B$3:$B$17),'VT CHS Emissions Schedule'!$A:$A,'VT CHS Emissions Schedule'!O:O),0)</f>
        <v>83.051578312022372</v>
      </c>
      <c r="AW21" s="66">
        <f>IF(AW$15&lt;2025+$W21,$O21+_xlfn.XLOOKUP(_xlfn.XLOOKUP($B21,Lookups!$A$3:$A$17,Lookups!$B$3:$B$17),'VT CHS Emissions Schedule'!$A:$A,'VT CHS Emissions Schedule'!P:P),0)</f>
        <v>0</v>
      </c>
      <c r="AX21" s="66">
        <f>IF(AX$15&lt;2025+$W21,$O21+_xlfn.XLOOKUP(_xlfn.XLOOKUP($B21,Lookups!$A$3:$A$17,Lookups!$B$3:$B$17),'VT CHS Emissions Schedule'!$A:$A,'VT CHS Emissions Schedule'!Q:Q),0)</f>
        <v>0</v>
      </c>
      <c r="AY21" s="66">
        <f>IF(AY$15&lt;2025+$W21,$O21+_xlfn.XLOOKUP(_xlfn.XLOOKUP($B21,Lookups!$A$3:$A$17,Lookups!$B$3:$B$17),'VT CHS Emissions Schedule'!$A:$A,'VT CHS Emissions Schedule'!R:R),0)</f>
        <v>0</v>
      </c>
      <c r="AZ21" s="66">
        <f>IF(AZ$15&lt;2025+$W21,$O21+_xlfn.XLOOKUP(_xlfn.XLOOKUP($B21,Lookups!$A$3:$A$17,Lookups!$B$3:$B$17),'VT CHS Emissions Schedule'!$A:$A,'VT CHS Emissions Schedule'!S:S),0)</f>
        <v>0</v>
      </c>
      <c r="BA21" s="66">
        <f>IF(BA$15&lt;2025+$W21,$O21+_xlfn.XLOOKUP(_xlfn.XLOOKUP($B21,Lookups!$A$3:$A$17,Lookups!$B$3:$B$17),'VT CHS Emissions Schedule'!$A:$A,'VT CHS Emissions Schedule'!T:T),0)</f>
        <v>0</v>
      </c>
      <c r="BB21" s="66">
        <f>IF(BB$15&lt;2025+$W21,$O21+_xlfn.XLOOKUP(_xlfn.XLOOKUP($B21,Lookups!$A$3:$A$17,Lookups!$B$3:$B$17),'VT CHS Emissions Schedule'!$A:$A,'VT CHS Emissions Schedule'!U:U),0)</f>
        <v>0</v>
      </c>
      <c r="BC21" s="66">
        <f>IF(BC$15&lt;2025+$W21,$O21+_xlfn.XLOOKUP(_xlfn.XLOOKUP($B21,Lookups!$A$3:$A$17,Lookups!$B$3:$B$17),'VT CHS Emissions Schedule'!$A:$A,'VT CHS Emissions Schedule'!V:V),0)</f>
        <v>0</v>
      </c>
      <c r="BD21" s="66">
        <f>IF(BD$15&lt;2025+$W21,$O21+_xlfn.XLOOKUP(_xlfn.XLOOKUP($B21,Lookups!$A$3:$A$17,Lookups!$B$3:$B$17),'VT CHS Emissions Schedule'!$A:$A,'VT CHS Emissions Schedule'!W:W),0)</f>
        <v>0</v>
      </c>
      <c r="BE21" s="66">
        <f>IF(BE$15&lt;2025+$W21,$O21+_xlfn.XLOOKUP(_xlfn.XLOOKUP($B21,Lookups!$A$3:$A$17,Lookups!$B$3:$B$17),'VT CHS Emissions Schedule'!$A:$A,'VT CHS Emissions Schedule'!X:X),0)</f>
        <v>0</v>
      </c>
      <c r="BF21" s="66">
        <f>IF(BF$15&lt;2025+$W21,$O21+_xlfn.XLOOKUP(_xlfn.XLOOKUP($B21,Lookups!$A$3:$A$17,Lookups!$B$3:$B$17),'VT CHS Emissions Schedule'!$A:$A,'VT CHS Emissions Schedule'!Y:Y),0)</f>
        <v>0</v>
      </c>
      <c r="BG21" s="66">
        <f>IF(BG$15&lt;2025+$W21,$O21+_xlfn.XLOOKUP(_xlfn.XLOOKUP($B21,Lookups!$A$3:$A$17,Lookups!$B$3:$B$17),'VT CHS Emissions Schedule'!$A:$A,'VT CHS Emissions Schedule'!Z:Z),0)</f>
        <v>0</v>
      </c>
      <c r="BH21" s="66">
        <f>IF(BH$15&lt;2025+$W21,$O21+_xlfn.XLOOKUP(_xlfn.XLOOKUP($B21,Lookups!$A$3:$A$17,Lookups!$B$3:$B$17),'VT CHS Emissions Schedule'!$A:$A,'VT CHS Emissions Schedule'!AA:AA),0)</f>
        <v>0</v>
      </c>
      <c r="BI21" s="66">
        <f>IF(BI$15&lt;2025+$W21,$O21+_xlfn.XLOOKUP(_xlfn.XLOOKUP($B21,Lookups!$A$3:$A$17,Lookups!$B$3:$B$17),'VT CHS Emissions Schedule'!$A:$A,'VT CHS Emissions Schedule'!AB:AB),0)</f>
        <v>0</v>
      </c>
      <c r="BJ21" s="66">
        <f>IF(BJ$15&lt;2025+$W21,$O21+_xlfn.XLOOKUP(_xlfn.XLOOKUP($B21,Lookups!$A$3:$A$17,Lookups!$B$3:$B$17),'VT CHS Emissions Schedule'!$A:$A,'VT CHS Emissions Schedule'!AC:AC),0)</f>
        <v>0</v>
      </c>
      <c r="BK21" s="66" t="str">
        <f>IF(BK$15&lt;2025+$W21,IFERROR(IF($C21="Oil",$S21,IF($C21="Propane",$R21,IF($C21="Wood, commercial",$T21,0)))+_xlfn.XLOOKUP(_xlfn.XLOOKUP($C21,Lookups!$A$3:$A$17,Lookups!$B$3:$B$17),'VT CHS Emissions Schedule'!$A:$A,'VT CHS Emissions Schedule'!D:D),"blended"),0)</f>
        <v>blended</v>
      </c>
      <c r="BL21" s="66" t="str">
        <f>IF(BL$15&lt;2025+$W21,IFERROR(IF($C21="Oil",$S21,IF($C21="Propane",$R21,IF($C21="Wood, commercial",$T21,0)))+_xlfn.XLOOKUP(_xlfn.XLOOKUP($C21,Lookups!$A$3:$A$17,Lookups!$B$3:$B$17),'VT CHS Emissions Schedule'!$A:$A,'VT CHS Emissions Schedule'!E:E),"blended"),0)</f>
        <v>blended</v>
      </c>
      <c r="BM21" s="66" t="str">
        <f>IF(BM$15&lt;2025+$W21,IFERROR(IF($C21="Oil",$S21,IF($C21="Propane",$R21,IF($C21="Wood, commercial",$T21,0)))+_xlfn.XLOOKUP(_xlfn.XLOOKUP($C21,Lookups!$A$3:$A$17,Lookups!$B$3:$B$17),'VT CHS Emissions Schedule'!$A:$A,'VT CHS Emissions Schedule'!F:F),"blended"),0)</f>
        <v>blended</v>
      </c>
      <c r="BN21" s="66" t="str">
        <f>IF(BN$15&lt;2025+$W21,IFERROR(IF($C21="Oil",$S21,IF($C21="Propane",$R21,IF($C21="Wood, commercial",$T21,0)))+_xlfn.XLOOKUP(_xlfn.XLOOKUP($C21,Lookups!$A$3:$A$17,Lookups!$B$3:$B$17),'VT CHS Emissions Schedule'!$A:$A,'VT CHS Emissions Schedule'!G:G),"blended"),0)</f>
        <v>blended</v>
      </c>
      <c r="BO21" s="66" t="str">
        <f>IF(BO$15&lt;2025+$W21,IFERROR(IF($C21="Oil",$S21,IF($C21="Propane",$R21,IF($C21="Wood, commercial",$T21,0)))+_xlfn.XLOOKUP(_xlfn.XLOOKUP($C21,Lookups!$A$3:$A$17,Lookups!$B$3:$B$17),'VT CHS Emissions Schedule'!$A:$A,'VT CHS Emissions Schedule'!H:H),"blended"),0)</f>
        <v>blended</v>
      </c>
      <c r="BP21" s="66" t="str">
        <f>IF(BP$15&lt;2025+$W21,IFERROR(IF($C21="Oil",$S21,IF($C21="Propane",$R21,IF($C21="Wood, commercial",$T21,0)))+_xlfn.XLOOKUP(_xlfn.XLOOKUP($C21,Lookups!$A$3:$A$17,Lookups!$B$3:$B$17),'VT CHS Emissions Schedule'!$A:$A,'VT CHS Emissions Schedule'!I:I),"blended"),0)</f>
        <v>blended</v>
      </c>
      <c r="BQ21" s="66" t="str">
        <f>IF(BQ$15&lt;2025+$W21,IFERROR(IF($C21="Oil",$S21,IF($C21="Propane",$R21,IF($C21="Wood, commercial",$T21,0)))+_xlfn.XLOOKUP(_xlfn.XLOOKUP($C21,Lookups!$A$3:$A$17,Lookups!$B$3:$B$17),'VT CHS Emissions Schedule'!$A:$A,'VT CHS Emissions Schedule'!J:J),"blended"),0)</f>
        <v>blended</v>
      </c>
      <c r="BR21" s="66" t="str">
        <f>IF(BR$15&lt;2025+$W21,IFERROR(IF($C21="Oil",$S21,IF($C21="Propane",$R21,IF($C21="Wood, commercial",$T21,0)))+_xlfn.XLOOKUP(_xlfn.XLOOKUP($C21,Lookups!$A$3:$A$17,Lookups!$B$3:$B$17),'VT CHS Emissions Schedule'!$A:$A,'VT CHS Emissions Schedule'!K:K),"blended"),0)</f>
        <v>blended</v>
      </c>
      <c r="BS21" s="66" t="str">
        <f>IF(BS$15&lt;2025+$W21,IFERROR(IF($C21="Oil",$S21,IF($C21="Propane",$R21,IF($C21="Wood, commercial",$T21,0)))+_xlfn.XLOOKUP(_xlfn.XLOOKUP($C21,Lookups!$A$3:$A$17,Lookups!$B$3:$B$17),'VT CHS Emissions Schedule'!$A:$A,'VT CHS Emissions Schedule'!L:L),"blended"),0)</f>
        <v>blended</v>
      </c>
      <c r="BT21" s="66" t="str">
        <f>IF(BT$15&lt;2025+$W21,IFERROR(IF($C21="Oil",$S21,IF($C21="Propane",$R21,IF($C21="Wood, commercial",$T21,0)))+_xlfn.XLOOKUP(_xlfn.XLOOKUP($C21,Lookups!$A$3:$A$17,Lookups!$B$3:$B$17),'VT CHS Emissions Schedule'!$A:$A,'VT CHS Emissions Schedule'!M:M),"blended"),0)</f>
        <v>blended</v>
      </c>
      <c r="BU21" s="66" t="str">
        <f>IF(BU$15&lt;2025+$W21,IFERROR(IF($C21="Oil",$S21,IF($C21="Propane",$R21,IF($C21="Wood, commercial",$T21,0)))+_xlfn.XLOOKUP(_xlfn.XLOOKUP($C21,Lookups!$A$3:$A$17,Lookups!$B$3:$B$17),'VT CHS Emissions Schedule'!$A:$A,'VT CHS Emissions Schedule'!N:N),"blended"),0)</f>
        <v>blended</v>
      </c>
      <c r="BV21" s="66" t="str">
        <f>IF(BV$15&lt;2025+$W21,IFERROR(IF($C21="Oil",$S21,IF($C21="Propane",$R21,IF($C21="Wood, commercial",$T21,0)))+_xlfn.XLOOKUP(_xlfn.XLOOKUP($C21,Lookups!$A$3:$A$17,Lookups!$B$3:$B$17),'VT CHS Emissions Schedule'!$A:$A,'VT CHS Emissions Schedule'!O:O),"blended"),0)</f>
        <v>blended</v>
      </c>
      <c r="BW21" s="66">
        <f>IF(BW$15&lt;2025+$W21,IFERROR(IF($C21="Oil",$S21,IF($C21="Propane",$R21,IF($C21="Wood, commercial",$T21,0)))+_xlfn.XLOOKUP(_xlfn.XLOOKUP($C21,Lookups!$A$3:$A$17,Lookups!$B$3:$B$17),'VT CHS Emissions Schedule'!$A:$A,'VT CHS Emissions Schedule'!P:P),"blended"),0)</f>
        <v>0</v>
      </c>
      <c r="BX21" s="66">
        <f>IF(BX$15&lt;2025+$W21,IFERROR(IF($C21="Oil",$S21,IF($C21="Propane",$R21,IF($C21="Wood, commercial",$T21,0)))+_xlfn.XLOOKUP(_xlfn.XLOOKUP($C21,Lookups!$A$3:$A$17,Lookups!$B$3:$B$17),'VT CHS Emissions Schedule'!$A:$A,'VT CHS Emissions Schedule'!Q:Q),"blended"),0)</f>
        <v>0</v>
      </c>
      <c r="BY21" s="66">
        <f>IF(BY$15&lt;2025+$W21,IFERROR(IF($C21="Oil",$S21,IF($C21="Propane",$R21,IF($C21="Wood, commercial",$T21,0)))+_xlfn.XLOOKUP(_xlfn.XLOOKUP($C21,Lookups!$A$3:$A$17,Lookups!$B$3:$B$17),'VT CHS Emissions Schedule'!$A:$A,'VT CHS Emissions Schedule'!R:R),"blended"),0)</f>
        <v>0</v>
      </c>
      <c r="BZ21" s="66">
        <f>IF(BZ$15&lt;2025+$W21,IFERROR(IF($C21="Oil",$S21,IF($C21="Propane",$R21,IF($C21="Wood, commercial",$T21,0)))+_xlfn.XLOOKUP(_xlfn.XLOOKUP($C21,Lookups!$A$3:$A$17,Lookups!$B$3:$B$17),'VT CHS Emissions Schedule'!$A:$A,'VT CHS Emissions Schedule'!S:S),"blended"),0)</f>
        <v>0</v>
      </c>
      <c r="CA21" s="66">
        <f>IF(CA$15&lt;2025+$W21,IFERROR(IF($C21="Oil",$S21,IF($C21="Propane",$R21,IF($C21="Wood, commercial",$T21,0)))+_xlfn.XLOOKUP(_xlfn.XLOOKUP($C21,Lookups!$A$3:$A$17,Lookups!$B$3:$B$17),'VT CHS Emissions Schedule'!$A:$A,'VT CHS Emissions Schedule'!T:T),"blended"),0)</f>
        <v>0</v>
      </c>
      <c r="CB21" s="66">
        <f>IF(CB$15&lt;2025+$W21,IFERROR(IF($C21="Oil",$S21,IF($C21="Propane",$R21,IF($C21="Wood, commercial",$T21,0)))+_xlfn.XLOOKUP(_xlfn.XLOOKUP($C21,Lookups!$A$3:$A$17,Lookups!$B$3:$B$17),'VT CHS Emissions Schedule'!$A:$A,'VT CHS Emissions Schedule'!U:U),"blended"),0)</f>
        <v>0</v>
      </c>
      <c r="CC21" s="66">
        <f>IF(CC$15&lt;2025+$W21,IFERROR(IF($C21="Oil",$S21,IF($C21="Propane",$R21,IF($C21="Wood, commercial",$T21,0)))+_xlfn.XLOOKUP(_xlfn.XLOOKUP($C21,Lookups!$A$3:$A$17,Lookups!$B$3:$B$17),'VT CHS Emissions Schedule'!$A:$A,'VT CHS Emissions Schedule'!V:V),"blended"),0)</f>
        <v>0</v>
      </c>
      <c r="CD21" s="66">
        <f>IF(CD$15&lt;2025+$W21,IFERROR(IF($C21="Oil",$S21,IF($C21="Propane",$R21,IF($C21="Wood, commercial",$T21,0)))+_xlfn.XLOOKUP(_xlfn.XLOOKUP($C21,Lookups!$A$3:$A$17,Lookups!$B$3:$B$17),'VT CHS Emissions Schedule'!$A:$A,'VT CHS Emissions Schedule'!W:W),"blended"),0)</f>
        <v>0</v>
      </c>
      <c r="CE21" s="66">
        <f>IF(CE$15&lt;2025+$W21,IFERROR(IF($C21="Oil",$S21,IF($C21="Propane",$R21,IF($C21="Wood, commercial",$T21,0)))+_xlfn.XLOOKUP(_xlfn.XLOOKUP($C21,Lookups!$A$3:$A$17,Lookups!$B$3:$B$17),'VT CHS Emissions Schedule'!$A:$A,'VT CHS Emissions Schedule'!X:X),"blended"),0)</f>
        <v>0</v>
      </c>
      <c r="CF21" s="66">
        <f>IF(CF$15&lt;2025+$W21,IFERROR(IF($C21="Oil",$S21,IF($C21="Propane",$R21,IF($C21="Wood, commercial",$T21,0)))+_xlfn.XLOOKUP(_xlfn.XLOOKUP($C21,Lookups!$A$3:$A$17,Lookups!$B$3:$B$17),'VT CHS Emissions Schedule'!$A:$A,'VT CHS Emissions Schedule'!Y:Y),"blended"),0)</f>
        <v>0</v>
      </c>
      <c r="CG21" s="66">
        <f>IF(CG$15&lt;2025+$W21,IFERROR(IF($C21="Oil",$S21,IF($C21="Propane",$R21,IF($C21="Wood, commercial",$T21,0)))+_xlfn.XLOOKUP(_xlfn.XLOOKUP($C21,Lookups!$A$3:$A$17,Lookups!$B$3:$B$17),'VT CHS Emissions Schedule'!$A:$A,'VT CHS Emissions Schedule'!Z:Z),"blended"),0)</f>
        <v>0</v>
      </c>
      <c r="CH21" s="66">
        <f>IF(CH$15&lt;2025+$W21,IFERROR(IF($C21="Oil",$S21,IF($C21="Propane",$R21,IF($C21="Wood, commercial",$T21,0)))+_xlfn.XLOOKUP(_xlfn.XLOOKUP($C21,Lookups!$A$3:$A$17,Lookups!$B$3:$B$17),'VT CHS Emissions Schedule'!$A:$A,'VT CHS Emissions Schedule'!AA:AA),"blended"),0)</f>
        <v>0</v>
      </c>
      <c r="CI21" s="66">
        <f>IF(CI$15&lt;2025+$W21,IFERROR(IF($C21="Oil",$S21,IF($C21="Propane",$R21,IF($C21="Wood, commercial",$T21,0)))+_xlfn.XLOOKUP(_xlfn.XLOOKUP($C21,Lookups!$A$3:$A$17,Lookups!$B$3:$B$17),'VT CHS Emissions Schedule'!$A:$A,'VT CHS Emissions Schedule'!AB:AB),"blended"),0)</f>
        <v>0</v>
      </c>
      <c r="CJ21" s="66">
        <f>IF(CJ$15&lt;2025+$W21,IFERROR(IF($C21="Oil",$S21,IF($C21="Propane",$R21,IF($C21="Wood, commercial",$T21,0)))+_xlfn.XLOOKUP(_xlfn.XLOOKUP($C21,Lookups!$A$3:$A$17,Lookups!$B$3:$B$17),'VT CHS Emissions Schedule'!$A:$A,'VT CHS Emissions Schedule'!AC:AC),"blended"),0)</f>
        <v>0</v>
      </c>
      <c r="CK21" s="63">
        <f>IF(CK$15&lt;2025+$W21,(IF($B21="Oil",($Z21/$Y$53)*AK21,IF($B21="Propane",($Z21/$Y$54)*AK21,IF($B21="Natural Gas",(($Z21/$Y$55)*AK21)/(1-$N21),IF($B21="Electricity",0,((($X$53*$Z21*('VT CHS Emissions Schedule'!D$8+$S21))/$Y$53)+(($X$54*$Z21*('VT CHS Emissions Schedule'!D$9+$R21))/$Y$54)+(($X$55*$Z21*'VT CHS Emissions Schedule'!D$7)/$Y$55)/(1-$Q21)+(($X$56*$Z21*'VT CHS Emissions Schedule'!D$5)/$Y$56)/(1-$P21))))))-(($Z21/$Y21)*'VT CHS Emissions Schedule'!D$5)/(1-$P21))+IF($C21="Propane",($U21/$Y$62)*BK21,IF($C21="Oil",($U21/$Y$61)*BK21,IF($C21="Natural Gas",($U21/$Y$63)*(BK21/(1-$Q21)),IF($C21="Electricity",($U21/$Y$64)*(BK21/(1-$P21)),IF($C21="Wood, commercial",$U21*(BK21+$T21),(($X$61*$U21*('VT CHS Emissions Schedule'!D$8+$S21))/$Y$61)+(($X$62*$U21*('VT CHS Emissions Schedule'!D$9+$R21))/$Y$62)+(($X$63*$U21*'VT CHS Emissions Schedule'!D$7)/$Y$63)/(1-$Q21)+(($X$64*$U21*'VT CHS Emissions Schedule'!D$5)/$Y$64)/(1-$P21)+(($X$65*$U21*('VT CHS Emissions Schedule'!D$36+$T21))/$Y$65)))))),0)</f>
        <v>1543426.321390626</v>
      </c>
      <c r="CL21" s="63">
        <f>IF(CL$15&lt;2025+$W21,(IF($B21="Oil",($Z21/$Y$53)*AL21,IF($B21="Propane",($Z21/$Y$54)*AL21,IF($B21="Natural Gas",(($Z21/$Y$55)*AL21)/(1-$N21),IF($B21="Electricity",0,((($X$53*$Z21*('VT CHS Emissions Schedule'!E$8+$S21))/$Y$53)+(($X$54*$Z21*('VT CHS Emissions Schedule'!E$9+$R21))/$Y$54)+(($X$55*$Z21*'VT CHS Emissions Schedule'!E$7)/$Y$55)/(1-$Q21)+(($X$56*$Z21*'VT CHS Emissions Schedule'!E$5)/$Y$56)/(1-$P21))))))-(($Z21/$Y21)*'VT CHS Emissions Schedule'!E$5)/(1-$P21))+IF($C21="Propane",($U21/$Y$62)*BL21,IF($C21="Oil",($U21/$Y$61)*BL21,IF($C21="Natural Gas",($U21/$Y$63)*(BL21/(1-$Q21)),IF($C21="Electricity",($U21/$Y$64)*(BL21/(1-$P21)),IF($C21="Wood, commercial",$U21*(BL21+$T21),(($X$61*$U21*('VT CHS Emissions Schedule'!E$8+$S21))/$Y$61)+(($X$62*$U21*('VT CHS Emissions Schedule'!E$9+$R21))/$Y$62)+(($X$63*$U21*'VT CHS Emissions Schedule'!E$7)/$Y$63)/(1-$Q21)+(($X$64*$U21*'VT CHS Emissions Schedule'!E$5)/$Y$64)/(1-$P21)+(($X$65*$U21*('VT CHS Emissions Schedule'!E$36+$T21))/$Y$65)))))),0)</f>
        <v>1619103.90201986</v>
      </c>
      <c r="CM21" s="63">
        <f>IF(CM$15&lt;2025+$W21,(IF($B21="Oil",($Z21/$Y$53)*AM21,IF($B21="Propane",($Z21/$Y$54)*AM21,IF($B21="Natural Gas",(($Z21/$Y$55)*AM21)/(1-$N21),IF($B21="Electricity",0,((($X$53*$Z21*('VT CHS Emissions Schedule'!F$8+$S21))/$Y$53)+(($X$54*$Z21*('VT CHS Emissions Schedule'!F$9+$R21))/$Y$54)+(($X$55*$Z21*'VT CHS Emissions Schedule'!F$7)/$Y$55)/(1-$Q21)+(($X$56*$Z21*'VT CHS Emissions Schedule'!F$5)/$Y$56)/(1-$P21))))))-(($Z21/$Y21)*'VT CHS Emissions Schedule'!F$5)/(1-$P21))+IF($C21="Propane",($U21/$Y$62)*BM21,IF($C21="Oil",($U21/$Y$61)*BM21,IF($C21="Natural Gas",($U21/$Y$63)*(BM21/(1-$Q21)),IF($C21="Electricity",($U21/$Y$64)*(BM21/(1-$P21)),IF($C21="Wood, commercial",$U21*(BM21+$T21),(($X$61*$U21*('VT CHS Emissions Schedule'!F$8+$S21))/$Y$61)+(($X$62*$U21*('VT CHS Emissions Schedule'!F$9+$R21))/$Y$62)+(($X$63*$U21*'VT CHS Emissions Schedule'!F$7)/$Y$63)/(1-$Q21)+(($X$64*$U21*'VT CHS Emissions Schedule'!F$5)/$Y$64)/(1-$P21)+(($X$65*$U21*('VT CHS Emissions Schedule'!F$36+$T21))/$Y$65)))))),0)</f>
        <v>1694781.482649094</v>
      </c>
      <c r="CN21" s="63">
        <f>IF(CN$15&lt;2025+$W21,(IF($B21="Oil",($Z21/$Y$53)*AN21,IF($B21="Propane",($Z21/$Y$54)*AN21,IF($B21="Natural Gas",(($Z21/$Y$55)*AN21)/(1-$N21),IF($B21="Electricity",0,((($X$53*$Z21*('VT CHS Emissions Schedule'!G$8+$S21))/$Y$53)+(($X$54*$Z21*('VT CHS Emissions Schedule'!G$9+$R21))/$Y$54)+(($X$55*$Z21*'VT CHS Emissions Schedule'!G$7)/$Y$55)/(1-$Q21)+(($X$56*$Z21*'VT CHS Emissions Schedule'!G$5)/$Y$56)/(1-$P21))))))-(($Z21/$Y21)*'VT CHS Emissions Schedule'!G$5)/(1-$P21))+IF($C21="Propane",($U21/$Y$62)*BN21,IF($C21="Oil",($U21/$Y$61)*BN21,IF($C21="Natural Gas",($U21/$Y$63)*(BN21/(1-$Q21)),IF($C21="Electricity",($U21/$Y$64)*(BN21/(1-$P21)),IF($C21="Wood, commercial",$U21*(BN21+$T21),(($X$61*$U21*('VT CHS Emissions Schedule'!G$8+$S21))/$Y$61)+(($X$62*$U21*('VT CHS Emissions Schedule'!G$9+$R21))/$Y$62)+(($X$63*$U21*'VT CHS Emissions Schedule'!G$7)/$Y$63)/(1-$Q21)+(($X$64*$U21*'VT CHS Emissions Schedule'!G$5)/$Y$64)/(1-$P21)+(($X$65*$U21*('VT CHS Emissions Schedule'!G$36+$T21))/$Y$65)))))),0)</f>
        <v>1770459.0632783282</v>
      </c>
      <c r="CO21" s="63">
        <f>IF(CO$15&lt;2025+$W21,(IF($B21="Oil",($Z21/$Y$53)*AO21,IF($B21="Propane",($Z21/$Y$54)*AO21,IF($B21="Natural Gas",(($Z21/$Y$55)*AO21)/(1-$N21),IF($B21="Electricity",0,((($X$53*$Z21*('VT CHS Emissions Schedule'!H$8+$S21))/$Y$53)+(($X$54*$Z21*('VT CHS Emissions Schedule'!H$9+$R21))/$Y$54)+(($X$55*$Z21*'VT CHS Emissions Schedule'!H$7)/$Y$55)/(1-$Q21)+(($X$56*$Z21*'VT CHS Emissions Schedule'!H$5)/$Y$56)/(1-$P21))))))-(($Z21/$Y21)*'VT CHS Emissions Schedule'!H$5)/(1-$P21))+IF($C21="Propane",($U21/$Y$62)*BO21,IF($C21="Oil",($U21/$Y$61)*BO21,IF($C21="Natural Gas",($U21/$Y$63)*(BO21/(1-$Q21)),IF($C21="Electricity",($U21/$Y$64)*(BO21/(1-$P21)),IF($C21="Wood, commercial",$U21*(BO21+$T21),(($X$61*$U21*('VT CHS Emissions Schedule'!H$8+$S21))/$Y$61)+(($X$62*$U21*('VT CHS Emissions Schedule'!H$9+$R21))/$Y$62)+(($X$63*$U21*'VT CHS Emissions Schedule'!H$7)/$Y$63)/(1-$Q21)+(($X$64*$U21*'VT CHS Emissions Schedule'!H$5)/$Y$64)/(1-$P21)+(($X$65*$U21*('VT CHS Emissions Schedule'!H$36+$T21))/$Y$65)))))),0)</f>
        <v>1846136.6439075626</v>
      </c>
      <c r="CP21" s="63">
        <f>IF(CP$15&lt;2025+$W21,(IF($B21="Oil",($Z21/$Y$53)*AP21,IF($B21="Propane",($Z21/$Y$54)*AP21,IF($B21="Natural Gas",(($Z21/$Y$55)*AP21)/(1-$N21),IF($B21="Electricity",0,((($X$53*$Z21*('VT CHS Emissions Schedule'!I$8+$S21))/$Y$53)+(($X$54*$Z21*('VT CHS Emissions Schedule'!I$9+$R21))/$Y$54)+(($X$55*$Z21*'VT CHS Emissions Schedule'!I$7)/$Y$55)/(1-$Q21)+(($X$56*$Z21*'VT CHS Emissions Schedule'!I$5)/$Y$56)/(1-$P21))))))-(($Z21/$Y21)*'VT CHS Emissions Schedule'!I$5)/(1-$P21))+IF($C21="Propane",($U21/$Y$62)*BP21,IF($C21="Oil",($U21/$Y$61)*BP21,IF($C21="Natural Gas",($U21/$Y$63)*(BP21/(1-$Q21)),IF($C21="Electricity",($U21/$Y$64)*(BP21/(1-$P21)),IF($C21="Wood, commercial",$U21*(BP21+$T21),(($X$61*$U21*('VT CHS Emissions Schedule'!I$8+$S21))/$Y$61)+(($X$62*$U21*('VT CHS Emissions Schedule'!I$9+$R21))/$Y$62)+(($X$63*$U21*'VT CHS Emissions Schedule'!I$7)/$Y$63)/(1-$Q21)+(($X$64*$U21*'VT CHS Emissions Schedule'!I$5)/$Y$64)/(1-$P21)+(($X$65*$U21*('VT CHS Emissions Schedule'!I$36+$T21))/$Y$65)))))),0)</f>
        <v>1903331.3898015018</v>
      </c>
      <c r="CQ21" s="63">
        <f>IF(CQ$15&lt;2025+$W21,(IF($B21="Oil",($Z21/$Y$53)*AQ21,IF($B21="Propane",($Z21/$Y$54)*AQ21,IF($B21="Natural Gas",(($Z21/$Y$55)*AQ21)/(1-$N21),IF($B21="Electricity",0,((($X$53*$Z21*('VT CHS Emissions Schedule'!J$8+$S21))/$Y$53)+(($X$54*$Z21*('VT CHS Emissions Schedule'!J$9+$R21))/$Y$54)+(($X$55*$Z21*'VT CHS Emissions Schedule'!J$7)/$Y$55)/(1-$Q21)+(($X$56*$Z21*'VT CHS Emissions Schedule'!J$5)/$Y$56)/(1-$P21))))))-(($Z21/$Y21)*'VT CHS Emissions Schedule'!J$5)/(1-$P21))+IF($C21="Propane",($U21/$Y$62)*BQ21,IF($C21="Oil",($U21/$Y$61)*BQ21,IF($C21="Natural Gas",($U21/$Y$63)*(BQ21/(1-$Q21)),IF($C21="Electricity",($U21/$Y$64)*(BQ21/(1-$P21)),IF($C21="Wood, commercial",$U21*(BQ21+$T21),(($X$61*$U21*('VT CHS Emissions Schedule'!J$8+$S21))/$Y$61)+(($X$62*$U21*('VT CHS Emissions Schedule'!J$9+$R21))/$Y$62)+(($X$63*$U21*'VT CHS Emissions Schedule'!J$7)/$Y$63)/(1-$Q21)+(($X$64*$U21*'VT CHS Emissions Schedule'!J$5)/$Y$64)/(1-$P21)+(($X$65*$U21*('VT CHS Emissions Schedule'!J$36+$T21))/$Y$65)))))),0)</f>
        <v>1979008.970430735</v>
      </c>
      <c r="CR21" s="63">
        <f>IF(CR$15&lt;2025+$W21,(IF($B21="Oil",($Z21/$Y$53)*AR21,IF($B21="Propane",($Z21/$Y$54)*AR21,IF($B21="Natural Gas",(($Z21/$Y$55)*AR21)/(1-$N21),IF($B21="Electricity",0,((($X$53*$Z21*('VT CHS Emissions Schedule'!K$8+$S21))/$Y$53)+(($X$54*$Z21*('VT CHS Emissions Schedule'!K$9+$R21))/$Y$54)+(($X$55*$Z21*'VT CHS Emissions Schedule'!K$7)/$Y$55)/(1-$Q21)+(($X$56*$Z21*'VT CHS Emissions Schedule'!K$5)/$Y$56)/(1-$P21))))))-(($Z21/$Y21)*'VT CHS Emissions Schedule'!K$5)/(1-$P21))+IF($C21="Propane",($U21/$Y$62)*BR21,IF($C21="Oil",($U21/$Y$61)*BR21,IF($C21="Natural Gas",($U21/$Y$63)*(BR21/(1-$Q21)),IF($C21="Electricity",($U21/$Y$64)*(BR21/(1-$P21)),IF($C21="Wood, commercial",$U21*(BR21+$T21),(($X$61*$U21*('VT CHS Emissions Schedule'!K$8+$S21))/$Y$61)+(($X$62*$U21*('VT CHS Emissions Schedule'!K$9+$R21))/$Y$62)+(($X$63*$U21*'VT CHS Emissions Schedule'!K$7)/$Y$63)/(1-$Q21)+(($X$64*$U21*'VT CHS Emissions Schedule'!K$5)/$Y$64)/(1-$P21)+(($X$65*$U21*('VT CHS Emissions Schedule'!K$36+$T21))/$Y$65)))))),0)</f>
        <v>2054686.5510599692</v>
      </c>
      <c r="CS21" s="63">
        <f>IF(CS$15&lt;2025+$W21,(IF($B21="Oil",($Z21/$Y$53)*AS21,IF($B21="Propane",($Z21/$Y$54)*AS21,IF($B21="Natural Gas",(($Z21/$Y$55)*AS21)/(1-$N21),IF($B21="Electricity",0,((($X$53*$Z21*('VT CHS Emissions Schedule'!L$8+$S21))/$Y$53)+(($X$54*$Z21*('VT CHS Emissions Schedule'!L$9+$R21))/$Y$54)+(($X$55*$Z21*'VT CHS Emissions Schedule'!L$7)/$Y$55)/(1-$Q21)+(($X$56*$Z21*'VT CHS Emissions Schedule'!L$5)/$Y$56)/(1-$P21))))))-(($Z21/$Y21)*'VT CHS Emissions Schedule'!L$5)/(1-$P21))+IF($C21="Propane",($U21/$Y$62)*BS21,IF($C21="Oil",($U21/$Y$61)*BS21,IF($C21="Natural Gas",($U21/$Y$63)*(BS21/(1-$Q21)),IF($C21="Electricity",($U21/$Y$64)*(BS21/(1-$P21)),IF($C21="Wood, commercial",$U21*(BS21+$T21),(($X$61*$U21*('VT CHS Emissions Schedule'!L$8+$S21))/$Y$61)+(($X$62*$U21*('VT CHS Emissions Schedule'!L$9+$R21))/$Y$62)+(($X$63*$U21*'VT CHS Emissions Schedule'!L$7)/$Y$63)/(1-$Q21)+(($X$64*$U21*'VT CHS Emissions Schedule'!L$5)/$Y$64)/(1-$P21)+(($X$65*$U21*('VT CHS Emissions Schedule'!L$36+$T21))/$Y$65)))))),0)</f>
        <v>2130364.1316892034</v>
      </c>
      <c r="CT21" s="63">
        <f>IF(CT$15&lt;2025+$W21,(IF($B21="Oil",($Z21/$Y$53)*AT21,IF($B21="Propane",($Z21/$Y$54)*AT21,IF($B21="Natural Gas",(($Z21/$Y$55)*AT21)/(1-$N21),IF($B21="Electricity",0,((($X$53*$Z21*('VT CHS Emissions Schedule'!M$8+$S21))/$Y$53)+(($X$54*$Z21*('VT CHS Emissions Schedule'!M$9+$R21))/$Y$54)+(($X$55*$Z21*'VT CHS Emissions Schedule'!M$7)/$Y$55)/(1-$Q21)+(($X$56*$Z21*'VT CHS Emissions Schedule'!M$5)/$Y$56)/(1-$P21))))))-(($Z21/$Y21)*'VT CHS Emissions Schedule'!M$5)/(1-$P21))+IF($C21="Propane",($U21/$Y$62)*BT21,IF($C21="Oil",($U21/$Y$61)*BT21,IF($C21="Natural Gas",($U21/$Y$63)*(BT21/(1-$Q21)),IF($C21="Electricity",($U21/$Y$64)*(BT21/(1-$P21)),IF($C21="Wood, commercial",$U21*(BT21+$T21),(($X$61*$U21*('VT CHS Emissions Schedule'!M$8+$S21))/$Y$61)+(($X$62*$U21*('VT CHS Emissions Schedule'!M$9+$R21))/$Y$62)+(($X$63*$U21*'VT CHS Emissions Schedule'!M$7)/$Y$63)/(1-$Q21)+(($X$64*$U21*'VT CHS Emissions Schedule'!M$5)/$Y$64)/(1-$P21)+(($X$65*$U21*('VT CHS Emissions Schedule'!M$36+$T21))/$Y$65)))))),0)</f>
        <v>2206041.7123184376</v>
      </c>
      <c r="CU21" s="63">
        <f>IF(CU$15&lt;2025+$W21,(IF($B21="Oil",($Z21/$Y$53)*AU21,IF($B21="Propane",($Z21/$Y$54)*AU21,IF($B21="Natural Gas",(($Z21/$Y$55)*AU21)/(1-$N21),IF($B21="Electricity",0,((($X$53*$Z21*('VT CHS Emissions Schedule'!N$8+$S21))/$Y$53)+(($X$54*$Z21*('VT CHS Emissions Schedule'!N$9+$R21))/$Y$54)+(($X$55*$Z21*'VT CHS Emissions Schedule'!N$7)/$Y$55)/(1-$Q21)+(($X$56*$Z21*'VT CHS Emissions Schedule'!N$5)/$Y$56)/(1-$P21))))))-(($Z21/$Y21)*'VT CHS Emissions Schedule'!N$5)/(1-$P21))+IF($C21="Propane",($U21/$Y$62)*BU21,IF($C21="Oil",($U21/$Y$61)*BU21,IF($C21="Natural Gas",($U21/$Y$63)*(BU21/(1-$Q21)),IF($C21="Electricity",($U21/$Y$64)*(BU21/(1-$P21)),IF($C21="Wood, commercial",$U21*(BU21+$T21),(($X$61*$U21*('VT CHS Emissions Schedule'!N$8+$S21))/$Y$61)+(($X$62*$U21*('VT CHS Emissions Schedule'!N$9+$R21))/$Y$62)+(($X$63*$U21*'VT CHS Emissions Schedule'!N$7)/$Y$63)/(1-$Q21)+(($X$64*$U21*'VT CHS Emissions Schedule'!N$5)/$Y$64)/(1-$P21)+(($X$65*$U21*('VT CHS Emissions Schedule'!N$36+$T21))/$Y$65)))))),0)</f>
        <v>2278665.2633606801</v>
      </c>
      <c r="CV21" s="63">
        <f>IF(CV$15&lt;2025+$W21,(IF($B21="Oil",($Z21/$Y$53)*AV21,IF($B21="Propane",($Z21/$Y$54)*AV21,IF($B21="Natural Gas",(($Z21/$Y$55)*AV21)/(1-$N21),IF($B21="Electricity",0,((($X$53*$Z21*('VT CHS Emissions Schedule'!O$8+$S21))/$Y$53)+(($X$54*$Z21*('VT CHS Emissions Schedule'!O$9+$R21))/$Y$54)+(($X$55*$Z21*'VT CHS Emissions Schedule'!O$7)/$Y$55)/(1-$Q21)+(($X$56*$Z21*'VT CHS Emissions Schedule'!O$5)/$Y$56)/(1-$P21))))))-(($Z21/$Y21)*'VT CHS Emissions Schedule'!O$5)/(1-$P21))+IF($C21="Propane",($U21/$Y$62)*BV21,IF($C21="Oil",($U21/$Y$61)*BV21,IF($C21="Natural Gas",($U21/$Y$63)*(BV21/(1-$Q21)),IF($C21="Electricity",($U21/$Y$64)*(BV21/(1-$P21)),IF($C21="Wood, commercial",$U21*(BV21+$T21),(($X$61*$U21*('VT CHS Emissions Schedule'!O$8+$S21))/$Y$61)+(($X$62*$U21*('VT CHS Emissions Schedule'!O$9+$R21))/$Y$62)+(($X$63*$U21*'VT CHS Emissions Schedule'!O$7)/$Y$63)/(1-$Q21)+(($X$64*$U21*'VT CHS Emissions Schedule'!O$5)/$Y$64)/(1-$P21)+(($X$65*$U21*('VT CHS Emissions Schedule'!O$36+$T21))/$Y$65)))))),0)</f>
        <v>2278665.2633606801</v>
      </c>
      <c r="CW21" s="63">
        <f>IF(CW$15&lt;2025+$W21,(IF($B21="Oil",($Z21/$Y$53)*AW21,IF($B21="Propane",($Z21/$Y$54)*AW21,IF($B21="Natural Gas",(($Z21/$Y$55)*AW21)/(1-$N21),IF($B21="Electricity",0,((($X$53*$Z21*('VT CHS Emissions Schedule'!P$8+$S21))/$Y$53)+(($X$54*$Z21*('VT CHS Emissions Schedule'!P$9+$R21))/$Y$54)+(($X$55*$Z21*'VT CHS Emissions Schedule'!P$7)/$Y$55)/(1-$Q21)+(($X$56*$Z21*'VT CHS Emissions Schedule'!P$5)/$Y$56)/(1-$P21))))))-(($Z21/$Y21)*'VT CHS Emissions Schedule'!P$5)/(1-$P21))+IF($C21="Propane",($U21/$Y$62)*BW21,IF($C21="Oil",($U21/$Y$61)*BW21,IF($C21="Natural Gas",($U21/$Y$63)*(BW21/(1-$Q21)),IF($C21="Electricity",($U21/$Y$64)*(BW21/(1-$P21)),IF($C21="Wood, commercial",$U21*(BW21+$T21),(($X$61*$U21*('VT CHS Emissions Schedule'!P$8+$S21))/$Y$61)+(($X$62*$U21*('VT CHS Emissions Schedule'!P$9+$R21))/$Y$62)+(($X$63*$U21*'VT CHS Emissions Schedule'!P$7)/$Y$63)/(1-$Q21)+(($X$64*$U21*'VT CHS Emissions Schedule'!P$5)/$Y$64)/(1-$P21)+(($X$65*$U21*('VT CHS Emissions Schedule'!P$36+$T21))/$Y$65)))))),0)</f>
        <v>0</v>
      </c>
      <c r="CX21" s="63">
        <f>IF(CX$15&lt;2025+$W21,(IF($B21="Oil",($Z21/$Y$53)*AX21,IF($B21="Propane",($Z21/$Y$54)*AX21,IF($B21="Natural Gas",(($Z21/$Y$55)*AX21)/(1-$N21),IF($B21="Electricity",0,((($X$53*$Z21*('VT CHS Emissions Schedule'!Q$8+$S21))/$Y$53)+(($X$54*$Z21*('VT CHS Emissions Schedule'!Q$9+$R21))/$Y$54)+(($X$55*$Z21*'VT CHS Emissions Schedule'!Q$7)/$Y$55)/(1-$Q21)+(($X$56*$Z21*'VT CHS Emissions Schedule'!Q$5)/$Y$56)/(1-$P21))))))-(($Z21/$Y21)*'VT CHS Emissions Schedule'!Q$5)/(1-$P21))+IF($C21="Propane",($U21/$Y$62)*BX21,IF($C21="Oil",($U21/$Y$61)*BX21,IF($C21="Natural Gas",($U21/$Y$63)*(BX21/(1-$Q21)),IF($C21="Electricity",($U21/$Y$64)*(BX21/(1-$P21)),IF($C21="Wood, commercial",$U21*(BX21+$T21),(($X$61*$U21*('VT CHS Emissions Schedule'!Q$8+$S21))/$Y$61)+(($X$62*$U21*('VT CHS Emissions Schedule'!Q$9+$R21))/$Y$62)+(($X$63*$U21*'VT CHS Emissions Schedule'!Q$7)/$Y$63)/(1-$Q21)+(($X$64*$U21*'VT CHS Emissions Schedule'!Q$5)/$Y$64)/(1-$P21)+(($X$65*$U21*('VT CHS Emissions Schedule'!Q$36+$T21))/$Y$65)))))),0)</f>
        <v>0</v>
      </c>
      <c r="CY21" s="63">
        <f>IF(CY$15&lt;2025+$W21,(IF($B21="Oil",($Z21/$Y$53)*AY21,IF($B21="Propane",($Z21/$Y$54)*AY21,IF($B21="Natural Gas",(($Z21/$Y$55)*AY21)/(1-$N21),IF($B21="Electricity",0,((($X$53*$Z21*('VT CHS Emissions Schedule'!R$8+$S21))/$Y$53)+(($X$54*$Z21*('VT CHS Emissions Schedule'!R$9+$R21))/$Y$54)+(($X$55*$Z21*'VT CHS Emissions Schedule'!R$7)/$Y$55)/(1-$Q21)+(($X$56*$Z21*'VT CHS Emissions Schedule'!R$5)/$Y$56)/(1-$P21))))))-(($Z21/$Y21)*'VT CHS Emissions Schedule'!R$5)/(1-$P21))+IF($C21="Propane",($U21/$Y$62)*BY21,IF($C21="Oil",($U21/$Y$61)*BY21,IF($C21="Natural Gas",($U21/$Y$63)*(BY21/(1-$Q21)),IF($C21="Electricity",($U21/$Y$64)*(BY21/(1-$P21)),IF($C21="Wood, commercial",$U21*(BY21+$T21),(($X$61*$U21*('VT CHS Emissions Schedule'!R$8+$S21))/$Y$61)+(($X$62*$U21*('VT CHS Emissions Schedule'!R$9+$R21))/$Y$62)+(($X$63*$U21*'VT CHS Emissions Schedule'!R$7)/$Y$63)/(1-$Q21)+(($X$64*$U21*'VT CHS Emissions Schedule'!R$5)/$Y$64)/(1-$P21)+(($X$65*$U21*('VT CHS Emissions Schedule'!R$36+$T21))/$Y$65)))))),0)</f>
        <v>0</v>
      </c>
      <c r="CZ21" s="63">
        <f>IF(CZ$15&lt;2025+$W21,(IF($B21="Oil",($Z21/$Y$53)*AZ21,IF($B21="Propane",($Z21/$Y$54)*AZ21,IF($B21="Natural Gas",(($Z21/$Y$55)*AZ21)/(1-$N21),IF($B21="Electricity",0,((($X$53*$Z21*('VT CHS Emissions Schedule'!S$8+$S21))/$Y$53)+(($X$54*$Z21*('VT CHS Emissions Schedule'!S$9+$R21))/$Y$54)+(($X$55*$Z21*'VT CHS Emissions Schedule'!S$7)/$Y$55)/(1-$Q21)+(($X$56*$Z21*'VT CHS Emissions Schedule'!S$5)/$Y$56)/(1-$P21))))))-(($Z21/$Y21)*'VT CHS Emissions Schedule'!S$5)/(1-$P21))+IF($C21="Propane",($U21/$Y$62)*BZ21,IF($C21="Oil",($U21/$Y$61)*BZ21,IF($C21="Natural Gas",($U21/$Y$63)*(BZ21/(1-$Q21)),IF($C21="Electricity",($U21/$Y$64)*(BZ21/(1-$P21)),IF($C21="Wood, commercial",$U21*(BZ21+$T21),(($X$61*$U21*('VT CHS Emissions Schedule'!S$8+$S21))/$Y$61)+(($X$62*$U21*('VT CHS Emissions Schedule'!S$9+$R21))/$Y$62)+(($X$63*$U21*'VT CHS Emissions Schedule'!S$7)/$Y$63)/(1-$Q21)+(($X$64*$U21*'VT CHS Emissions Schedule'!S$5)/$Y$64)/(1-$P21)+(($X$65*$U21*('VT CHS Emissions Schedule'!S$36+$T21))/$Y$65)))))),0)</f>
        <v>0</v>
      </c>
      <c r="DA21" s="63">
        <f>IF(DA$15&lt;2025+$W21,(IF($B21="Oil",($Z21/$Y$53)*BA21,IF($B21="Propane",($Z21/$Y$54)*BA21,IF($B21="Natural Gas",(($Z21/$Y$55)*BA21)/(1-$N21),IF($B21="Electricity",0,((($X$53*$Z21*('VT CHS Emissions Schedule'!T$8+$S21))/$Y$53)+(($X$54*$Z21*('VT CHS Emissions Schedule'!T$9+$R21))/$Y$54)+(($X$55*$Z21*'VT CHS Emissions Schedule'!T$7)/$Y$55)/(1-$Q21)+(($X$56*$Z21*'VT CHS Emissions Schedule'!T$5)/$Y$56)/(1-$P21))))))-(($Z21/$Y21)*'VT CHS Emissions Schedule'!T$5)/(1-$P21))+IF($C21="Propane",($U21/$Y$62)*CA21,IF($C21="Oil",($U21/$Y$61)*CA21,IF($C21="Natural Gas",($U21/$Y$63)*(CA21/(1-$Q21)),IF($C21="Electricity",($U21/$Y$64)*(CA21/(1-$P21)),IF($C21="Wood, commercial",$U21*(CA21+$T21),(($X$61*$U21*('VT CHS Emissions Schedule'!T$8+$S21))/$Y$61)+(($X$62*$U21*('VT CHS Emissions Schedule'!T$9+$R21))/$Y$62)+(($X$63*$U21*'VT CHS Emissions Schedule'!T$7)/$Y$63)/(1-$Q21)+(($X$64*$U21*'VT CHS Emissions Schedule'!T$5)/$Y$64)/(1-$P21)+(($X$65*$U21*('VT CHS Emissions Schedule'!T$36+$T21))/$Y$65)))))),0)</f>
        <v>0</v>
      </c>
      <c r="DB21" s="63">
        <f>IF(DB$15&lt;2025+$W21,(IF($B21="Oil",($Z21/$Y$53)*BB21,IF($B21="Propane",($Z21/$Y$54)*BB21,IF($B21="Natural Gas",(($Z21/$Y$55)*BB21)/(1-$N21),IF($B21="Electricity",0,((($X$53*$Z21*('VT CHS Emissions Schedule'!U$8+$S21))/$Y$53)+(($X$54*$Z21*('VT CHS Emissions Schedule'!U$9+$R21))/$Y$54)+(($X$55*$Z21*'VT CHS Emissions Schedule'!U$7)/$Y$55)/(1-$Q21)+(($X$56*$Z21*'VT CHS Emissions Schedule'!U$5)/$Y$56)/(1-$P21))))))-(($Z21/$Y21)*'VT CHS Emissions Schedule'!U$5)/(1-$P21))+IF($C21="Propane",($U21/$Y$62)*CB21,IF($C21="Oil",($U21/$Y$61)*CB21,IF($C21="Natural Gas",($U21/$Y$63)*(CB21/(1-$Q21)),IF($C21="Electricity",($U21/$Y$64)*(CB21/(1-$P21)),IF($C21="Wood, commercial",$U21*(CB21+$T21),(($X$61*$U21*('VT CHS Emissions Schedule'!U$8+$S21))/$Y$61)+(($X$62*$U21*('VT CHS Emissions Schedule'!U$9+$R21))/$Y$62)+(($X$63*$U21*'VT CHS Emissions Schedule'!U$7)/$Y$63)/(1-$Q21)+(($X$64*$U21*'VT CHS Emissions Schedule'!U$5)/$Y$64)/(1-$P21)+(($X$65*$U21*('VT CHS Emissions Schedule'!U$36+$T21))/$Y$65)))))),0)</f>
        <v>0</v>
      </c>
      <c r="DC21" s="63">
        <f>IF(DC$15&lt;2025+$W21,(IF($B21="Oil",($Z21/$Y$53)*BC21,IF($B21="Propane",($Z21/$Y$54)*BC21,IF($B21="Natural Gas",(($Z21/$Y$55)*BC21)/(1-$N21),IF($B21="Electricity",0,((($X$53*$Z21*('VT CHS Emissions Schedule'!V$8+$S21))/$Y$53)+(($X$54*$Z21*('VT CHS Emissions Schedule'!V$9+$R21))/$Y$54)+(($X$55*$Z21*'VT CHS Emissions Schedule'!V$7)/$Y$55)/(1-$Q21)+(($X$56*$Z21*'VT CHS Emissions Schedule'!V$5)/$Y$56)/(1-$P21))))))-(($Z21/$Y21)*'VT CHS Emissions Schedule'!V$5)/(1-$P21))+IF($C21="Propane",($U21/$Y$62)*CC21,IF($C21="Oil",($U21/$Y$61)*CC21,IF($C21="Natural Gas",($U21/$Y$63)*(CC21/(1-$Q21)),IF($C21="Electricity",($U21/$Y$64)*(CC21/(1-$P21)),IF($C21="Wood, commercial",$U21*(CC21+$T21),(($X$61*$U21*('VT CHS Emissions Schedule'!V$8+$S21))/$Y$61)+(($X$62*$U21*('VT CHS Emissions Schedule'!V$9+$R21))/$Y$62)+(($X$63*$U21*'VT CHS Emissions Schedule'!V$7)/$Y$63)/(1-$Q21)+(($X$64*$U21*'VT CHS Emissions Schedule'!V$5)/$Y$64)/(1-$P21)+(($X$65*$U21*('VT CHS Emissions Schedule'!V$36+$T21))/$Y$65)))))),0)</f>
        <v>0</v>
      </c>
      <c r="DD21" s="63">
        <f>IF(DD$15&lt;2025+$W21,(IF($B21="Oil",($Z21/$Y$53)*BD21,IF($B21="Propane",($Z21/$Y$54)*BD21,IF($B21="Natural Gas",(($Z21/$Y$55)*BD21)/(1-$N21),IF($B21="Electricity",0,((($X$53*$Z21*('VT CHS Emissions Schedule'!W$8+$S21))/$Y$53)+(($X$54*$Z21*('VT CHS Emissions Schedule'!W$9+$R21))/$Y$54)+(($X$55*$Z21*'VT CHS Emissions Schedule'!W$7)/$Y$55)/(1-$Q21)+(($X$56*$Z21*'VT CHS Emissions Schedule'!W$5)/$Y$56)/(1-$P21))))))-(($Z21/$Y21)*'VT CHS Emissions Schedule'!W$5)/(1-$P21))+IF($C21="Propane",($U21/$Y$62)*CD21,IF($C21="Oil",($U21/$Y$61)*CD21,IF($C21="Natural Gas",($U21/$Y$63)*(CD21/(1-$Q21)),IF($C21="Electricity",($U21/$Y$64)*(CD21/(1-$P21)),IF($C21="Wood, commercial",$U21*(CD21+$T21),(($X$61*$U21*('VT CHS Emissions Schedule'!W$8+$S21))/$Y$61)+(($X$62*$U21*('VT CHS Emissions Schedule'!W$9+$R21))/$Y$62)+(($X$63*$U21*'VT CHS Emissions Schedule'!W$7)/$Y$63)/(1-$Q21)+(($X$64*$U21*'VT CHS Emissions Schedule'!W$5)/$Y$64)/(1-$P21)+(($X$65*$U21*('VT CHS Emissions Schedule'!W$36+$T21))/$Y$65)))))),0)</f>
        <v>0</v>
      </c>
      <c r="DE21" s="63">
        <f>IF(DE$15&lt;2025+$W21,(IF($B21="Oil",($Z21/$Y$53)*BE21,IF($B21="Propane",($Z21/$Y$54)*BE21,IF($B21="Natural Gas",(($Z21/$Y$55)*BE21)/(1-$N21),IF($B21="Electricity",0,((($X$53*$Z21*('VT CHS Emissions Schedule'!X$8+$S21))/$Y$53)+(($X$54*$Z21*('VT CHS Emissions Schedule'!X$9+$R21))/$Y$54)+(($X$55*$Z21*'VT CHS Emissions Schedule'!X$7)/$Y$55)/(1-$Q21)+(($X$56*$Z21*'VT CHS Emissions Schedule'!X$5)/$Y$56)/(1-$P21))))))-(($Z21/$Y21)*'VT CHS Emissions Schedule'!X$5)/(1-$P21))+IF($C21="Propane",($U21/$Y$62)*CE21,IF($C21="Oil",($U21/$Y$61)*CE21,IF($C21="Natural Gas",($U21/$Y$63)*(CE21/(1-$Q21)),IF($C21="Electricity",($U21/$Y$64)*(CE21/(1-$P21)),IF($C21="Wood, commercial",$U21*(CE21+$T21),(($X$61*$U21*('VT CHS Emissions Schedule'!X$8+$S21))/$Y$61)+(($X$62*$U21*('VT CHS Emissions Schedule'!X$9+$R21))/$Y$62)+(($X$63*$U21*'VT CHS Emissions Schedule'!X$7)/$Y$63)/(1-$Q21)+(($X$64*$U21*'VT CHS Emissions Schedule'!X$5)/$Y$64)/(1-$P21)+(($X$65*$U21*('VT CHS Emissions Schedule'!X$36+$T21))/$Y$65)))))),0)</f>
        <v>0</v>
      </c>
      <c r="DF21" s="63">
        <f>IF(DF$15&lt;2025+$W21,(IF($B21="Oil",($Z21/$Y$53)*BF21,IF($B21="Propane",($Z21/$Y$54)*BF21,IF($B21="Natural Gas",(($Z21/$Y$55)*BF21)/(1-$N21),IF($B21="Electricity",0,((($X$53*$Z21*('VT CHS Emissions Schedule'!Y$8+$S21))/$Y$53)+(($X$54*$Z21*('VT CHS Emissions Schedule'!Y$9+$R21))/$Y$54)+(($X$55*$Z21*'VT CHS Emissions Schedule'!Y$7)/$Y$55)/(1-$Q21)+(($X$56*$Z21*'VT CHS Emissions Schedule'!Y$5)/$Y$56)/(1-$P21))))))-(($Z21/$Y21)*'VT CHS Emissions Schedule'!Y$5)/(1-$P21))+IF($C21="Propane",($U21/$Y$62)*CF21,IF($C21="Oil",($U21/$Y$61)*CF21,IF($C21="Natural Gas",($U21/$Y$63)*(CF21/(1-$Q21)),IF($C21="Electricity",($U21/$Y$64)*(CF21/(1-$P21)),IF($C21="Wood, commercial",$U21*(CF21+$T21),(($X$61*$U21*('VT CHS Emissions Schedule'!Y$8+$S21))/$Y$61)+(($X$62*$U21*('VT CHS Emissions Schedule'!Y$9+$R21))/$Y$62)+(($X$63*$U21*'VT CHS Emissions Schedule'!Y$7)/$Y$63)/(1-$Q21)+(($X$64*$U21*'VT CHS Emissions Schedule'!Y$5)/$Y$64)/(1-$P21)+(($X$65*$U21*('VT CHS Emissions Schedule'!Y$36+$T21))/$Y$65)))))),0)</f>
        <v>0</v>
      </c>
      <c r="DG21" s="63">
        <f>IF(DG$15&lt;2025+$W21,(IF($B21="Oil",($Z21/$Y$53)*BG21,IF($B21="Propane",($Z21/$Y$54)*BG21,IF($B21="Natural Gas",(($Z21/$Y$55)*BG21)/(1-$N21),IF($B21="Electricity",0,((($X$53*$Z21*('VT CHS Emissions Schedule'!Z$8+$S21))/$Y$53)+(($X$54*$Z21*('VT CHS Emissions Schedule'!Z$9+$R21))/$Y$54)+(($X$55*$Z21*'VT CHS Emissions Schedule'!Z$7)/$Y$55)/(1-$Q21)+(($X$56*$Z21*'VT CHS Emissions Schedule'!Z$5)/$Y$56)/(1-$P21))))))-(($Z21/$Y21)*'VT CHS Emissions Schedule'!Z$5)/(1-$P21))+IF($C21="Propane",($U21/$Y$62)*CG21,IF($C21="Oil",($U21/$Y$61)*CG21,IF($C21="Natural Gas",($U21/$Y$63)*(CG21/(1-$Q21)),IF($C21="Electricity",($U21/$Y$64)*(CG21/(1-$P21)),IF($C21="Wood, commercial",$U21*(CG21+$T21),(($X$61*$U21*('VT CHS Emissions Schedule'!Z$8+$S21))/$Y$61)+(($X$62*$U21*('VT CHS Emissions Schedule'!Z$9+$R21))/$Y$62)+(($X$63*$U21*'VT CHS Emissions Schedule'!Z$7)/$Y$63)/(1-$Q21)+(($X$64*$U21*'VT CHS Emissions Schedule'!Z$5)/$Y$64)/(1-$P21)+(($X$65*$U21*('VT CHS Emissions Schedule'!Z$36+$T21))/$Y$65)))))),0)</f>
        <v>0</v>
      </c>
      <c r="DH21" s="63">
        <f>IF(DH$15&lt;2025+$W21,(IF($B21="Oil",($Z21/$Y$53)*BH21,IF($B21="Propane",($Z21/$Y$54)*BH21,IF($B21="Natural Gas",(($Z21/$Y$55)*BH21)/(1-$N21),IF($B21="Electricity",0,((($X$53*$Z21*('VT CHS Emissions Schedule'!AA$8+$S21))/$Y$53)+(($X$54*$Z21*('VT CHS Emissions Schedule'!AA$9+$R21))/$Y$54)+(($X$55*$Z21*'VT CHS Emissions Schedule'!AA$7)/$Y$55)/(1-$Q21)+(($X$56*$Z21*'VT CHS Emissions Schedule'!AA$5)/$Y$56)/(1-$P21))))))-(($Z21/$Y21)*'VT CHS Emissions Schedule'!AA$5)/(1-$P21))+IF($C21="Propane",($U21/$Y$62)*CH21,IF($C21="Oil",($U21/$Y$61)*CH21,IF($C21="Natural Gas",($U21/$Y$63)*(CH21/(1-$Q21)),IF($C21="Electricity",($U21/$Y$64)*(CH21/(1-$P21)),IF($C21="Wood, commercial",$U21*(CH21+$T21),(($X$61*$U21*('VT CHS Emissions Schedule'!AA$8+$S21))/$Y$61)+(($X$62*$U21*('VT CHS Emissions Schedule'!AA$9+$R21))/$Y$62)+(($X$63*$U21*'VT CHS Emissions Schedule'!AA$7)/$Y$63)/(1-$Q21)+(($X$64*$U21*'VT CHS Emissions Schedule'!AA$5)/$Y$64)/(1-$P21)+(($X$65*$U21*('VT CHS Emissions Schedule'!AA$36+$T21))/$Y$65)))))),0)</f>
        <v>0</v>
      </c>
      <c r="DI21" s="63">
        <f>IF(DI$15&lt;2025+$W21,(IF($B21="Oil",($Z21/$Y$53)*BI21,IF($B21="Propane",($Z21/$Y$54)*BI21,IF($B21="Natural Gas",(($Z21/$Y$55)*BI21)/(1-$N21),IF($B21="Electricity",0,((($X$53*$Z21*('VT CHS Emissions Schedule'!AB$8+$S21))/$Y$53)+(($X$54*$Z21*('VT CHS Emissions Schedule'!AB$9+$R21))/$Y$54)+(($X$55*$Z21*'VT CHS Emissions Schedule'!AB$7)/$Y$55)/(1-$Q21)+(($X$56*$Z21*'VT CHS Emissions Schedule'!AB$5)/$Y$56)/(1-$P21))))))-(($Z21/$Y21)*'VT CHS Emissions Schedule'!AB$5)/(1-$P21))+IF($C21="Propane",($U21/$Y$62)*CI21,IF($C21="Oil",($U21/$Y$61)*CI21,IF($C21="Natural Gas",($U21/$Y$63)*(CI21/(1-$Q21)),IF($C21="Electricity",($U21/$Y$64)*(CI21/(1-$P21)),IF($C21="Wood, commercial",$U21*(CI21+$T21),(($X$61*$U21*('VT CHS Emissions Schedule'!AB$8+$S21))/$Y$61)+(($X$62*$U21*('VT CHS Emissions Schedule'!AB$9+$R21))/$Y$62)+(($X$63*$U21*'VT CHS Emissions Schedule'!AB$7)/$Y$63)/(1-$Q21)+(($X$64*$U21*'VT CHS Emissions Schedule'!AB$5)/$Y$64)/(1-$P21)+(($X$65*$U21*('VT CHS Emissions Schedule'!AB$36+$T21))/$Y$65)))))),0)</f>
        <v>0</v>
      </c>
      <c r="DJ21" s="63">
        <f>IF(DJ$15&lt;2025+$W21,(IF($B21="Oil",($Z21/$Y$53)*BJ21,IF($B21="Propane",($Z21/$Y$54)*BJ21,IF($B21="Natural Gas",(($Z21/$Y$55)*BJ21)/(1-$N21),IF($B21="Electricity",0,((($X$53*$Z21*('VT CHS Emissions Schedule'!AC$8+$S21))/$Y$53)+(($X$54*$Z21*('VT CHS Emissions Schedule'!AC$9+$R21))/$Y$54)+(($X$55*$Z21*'VT CHS Emissions Schedule'!AC$7)/$Y$55)/(1-$Q21)+(($X$56*$Z21*'VT CHS Emissions Schedule'!AC$5)/$Y$56)/(1-$P21))))))-(($Z21/$Y21)*'VT CHS Emissions Schedule'!AC$5)/(1-$P21))+IF($C21="Propane",($U21/$Y$62)*CJ21,IF($C21="Oil",($U21/$Y$61)*CJ21,IF($C21="Natural Gas",($U21/$Y$63)*(CJ21/(1-$Q21)),IF($C21="Electricity",($U21/$Y$64)*(CJ21/(1-$P21)),IF($C21="Wood, commercial",$U21*(CJ21+$T21),(($X$61*$U21*('VT CHS Emissions Schedule'!AC$8+$S21))/$Y$61)+(($X$62*$U21*('VT CHS Emissions Schedule'!AC$9+$R21))/$Y$62)+(($X$63*$U21*'VT CHS Emissions Schedule'!AC$7)/$Y$63)/(1-$Q21)+(($X$64*$U21*'VT CHS Emissions Schedule'!AC$5)/$Y$64)/(1-$P21)+(($X$65*$U21*('VT CHS Emissions Schedule'!AC$36+$T21))/$Y$65)))))),0)</f>
        <v>0</v>
      </c>
      <c r="DK21" s="63">
        <f>IF(DK$15&lt;2025+$W21,CK21+(($V21/$AC21)*'VT CHS Emissions Schedule'!D$5)/(1-$P21),0)</f>
        <v>1598845.5219153902</v>
      </c>
      <c r="DL21" s="63">
        <f>IF(DL$15&lt;2025+$W21,CL21+(($V21/$AC21)*'VT CHS Emissions Schedule'!E$5)/(1-$P21),0)</f>
        <v>1670669.5504307151</v>
      </c>
      <c r="DM21" s="63">
        <f>IF(DM$15&lt;2025+$W21,CM21+(($V21/$AC21)*'VT CHS Emissions Schedule'!F$5)/(1-$P21),0)</f>
        <v>1742493.57894604</v>
      </c>
      <c r="DN21" s="63">
        <f>IF(DN$15&lt;2025+$W21,CN21+(($V21/$AC21)*'VT CHS Emissions Schedule'!G$5)/(1-$P21),0)</f>
        <v>1814317.6074613652</v>
      </c>
      <c r="DO21" s="63">
        <f>IF(DO$15&lt;2025+$W21,CO21+(($V21/$AC21)*'VT CHS Emissions Schedule'!H$5)/(1-$P21),0)</f>
        <v>1886141.6359766906</v>
      </c>
      <c r="DP21" s="63">
        <f>IF(DP$15&lt;2025+$W21,CP21+(($V21/$AC21)*'VT CHS Emissions Schedule'!I$5)/(1-$P21),0)</f>
        <v>1939482.8297567207</v>
      </c>
      <c r="DQ21" s="63">
        <f>IF(DQ$15&lt;2025+$W21,CQ21+(($V21/$AC21)*'VT CHS Emissions Schedule'!J$5)/(1-$P21),0)</f>
        <v>2011306.8582720449</v>
      </c>
      <c r="DR21" s="63">
        <f>IF(DR$15&lt;2025+$W21,CR21+(($V21/$AC21)*'VT CHS Emissions Schedule'!K$5)/(1-$P21),0)</f>
        <v>2083130.8867873698</v>
      </c>
      <c r="DS21" s="63">
        <f>IF(DS$15&lt;2025+$W21,CS21+(($V21/$AC21)*'VT CHS Emissions Schedule'!L$5)/(1-$P21),0)</f>
        <v>2154954.9153026952</v>
      </c>
      <c r="DT21" s="63">
        <f>IF(DT$15&lt;2025+$W21,CT21+(($V21/$AC21)*'VT CHS Emissions Schedule'!M$5)/(1-$P21),0)</f>
        <v>2226778.9438180202</v>
      </c>
      <c r="DU21" s="63">
        <f>IF(DU$15&lt;2025+$W21,CU21+(($V21/$AC21)*'VT CHS Emissions Schedule'!N$5)/(1-$P21),0)</f>
        <v>2295548.9427463538</v>
      </c>
      <c r="DV21" s="63">
        <f>IF(DV$15&lt;2025+$W21,CV21+(($V21/$AC21)*'VT CHS Emissions Schedule'!O$5)/(1-$P21),0)</f>
        <v>2295548.9427463538</v>
      </c>
      <c r="DW21" s="63">
        <f>IF(DW$15&lt;2025+$W21,CW21+(($V21/$AC21)*'VT CHS Emissions Schedule'!P$5)/(1-$P21),0)</f>
        <v>0</v>
      </c>
      <c r="DX21" s="63">
        <f>IF(DX$15&lt;2025+$W21,CX21+(($V21/$AC21)*'VT CHS Emissions Schedule'!Q$5)/(1-$P21),0)</f>
        <v>0</v>
      </c>
      <c r="DY21" s="63">
        <f>IF(DY$15&lt;2025+$W21,CY21+(($V21/$AC21)*'VT CHS Emissions Schedule'!R$5)/(1-$P21),0)</f>
        <v>0</v>
      </c>
      <c r="DZ21" s="63">
        <f>IF(DZ$15&lt;2025+$W21,CZ21+(($V21/$AC21)*'VT CHS Emissions Schedule'!S$5)/(1-$P21),0)</f>
        <v>0</v>
      </c>
      <c r="EA21" s="63">
        <f>IF(EA$15&lt;2025+$W21,DA21+(($V21/$AC21)*'VT CHS Emissions Schedule'!T$5)/(1-$P21),0)</f>
        <v>0</v>
      </c>
      <c r="EB21" s="63">
        <f>IF(EB$15&lt;2025+$W21,DB21+(($V21/$AC21)*'VT CHS Emissions Schedule'!U$5)/(1-$P21),0)</f>
        <v>0</v>
      </c>
      <c r="EC21" s="63">
        <f>IF(EC$15&lt;2025+$W21,DC21+(($V21/$AC21)*'VT CHS Emissions Schedule'!V$5)/(1-$P21),0)</f>
        <v>0</v>
      </c>
      <c r="ED21" s="63">
        <f>IF(ED$15&lt;2025+$W21,DD21+(($V21/$AC21)*'VT CHS Emissions Schedule'!W$5)/(1-$P21),0)</f>
        <v>0</v>
      </c>
      <c r="EE21" s="63">
        <f>IF(EE$15&lt;2025+$W21,DE21+(($V21/$AC21)*'VT CHS Emissions Schedule'!X$5)/(1-$P21),0)</f>
        <v>0</v>
      </c>
      <c r="EF21" s="63">
        <f>IF(EF$15&lt;2025+$W21,DF21+(($V21/$AC21)*'VT CHS Emissions Schedule'!Y$5)/(1-$P21),0)</f>
        <v>0</v>
      </c>
      <c r="EG21" s="63">
        <f>IF(EG$15&lt;2025+$W21,DG21+(($V21/$AC21)*'VT CHS Emissions Schedule'!Z$5)/(1-$P21),0)</f>
        <v>0</v>
      </c>
      <c r="EH21" s="63">
        <f>IF(EH$15&lt;2025+$W21,DH21+(($V21/$AC21)*'VT CHS Emissions Schedule'!AA$5)/(1-$P21),0)</f>
        <v>0</v>
      </c>
      <c r="EI21" s="63">
        <f>IF(EI$15&lt;2025+$W21,DI21+(($V21/$AC21)*'VT CHS Emissions Schedule'!AB$5)/(1-$P21),0)</f>
        <v>0</v>
      </c>
      <c r="EJ21" s="63">
        <f>IF(EJ$15&lt;2025+$W21,DJ21+(($V21/$AC21)*'VT CHS Emissions Schedule'!AC$5)/(1-$P21),0)</f>
        <v>0</v>
      </c>
    </row>
    <row r="22" spans="1:140" ht="14.25" thickBot="1" x14ac:dyDescent="0.3">
      <c r="A22" s="475" t="s">
        <v>547</v>
      </c>
      <c r="B22" s="160" t="s">
        <v>8</v>
      </c>
      <c r="C22" s="127" t="s">
        <v>10</v>
      </c>
      <c r="D22" s="153">
        <f t="shared" si="8"/>
        <v>11400145.593223691</v>
      </c>
      <c r="E22" s="153">
        <f t="shared" si="0"/>
        <v>11814695.112116771</v>
      </c>
      <c r="F22" s="219">
        <f t="shared" si="1"/>
        <v>11.400145593223691</v>
      </c>
      <c r="G22" s="110">
        <f t="shared" si="9"/>
        <v>562926.29274771898</v>
      </c>
      <c r="H22" s="110">
        <f t="shared" si="2"/>
        <v>562926.29274771898</v>
      </c>
      <c r="I22" s="110">
        <f t="shared" si="3"/>
        <v>1963509.8586498383</v>
      </c>
      <c r="J22" s="63">
        <f>IF($B22="Oil",($Z22/$Y$53)*AK22,IF($B22="Propane",($Z22/$Y$54)*AK22,IF($B22="Natural Gas",(($Z22/$Y$55)*AK22)/(1-$N22),IF($B22="Electricity",0,((($X$53*$Z22*('VT CHS Emissions Schedule'!D$8+$S22))/$Y$53)+(($X$54*$Z22*('VT CHS Emissions Schedule'!D$9+$R22))/$Y$54)+(($X$55*$Z22*'VT CHS Emissions Schedule'!D$7)/$Y$55)/(1-$Q22)+(($X$56*$Z22*'VT CHS Emissions Schedule'!D$5)/$Y$56)/(1-$P22))))))</f>
        <v>3001145.953581593</v>
      </c>
      <c r="K22" s="63">
        <f>(($Z22/$Y22)*'VT CHS Emissions Schedule'!D$5)/(1-$P22)</f>
        <v>1037636.0949317546</v>
      </c>
      <c r="L22" s="63">
        <f>IF($C22="Propane",($U22/$Y$62)*BK22,IF($C22="Oil",($U22/$Y$61)*BK22,IF($C22="Natural Gas",($U22/$Y$63)*(BK22/(1-$Q22)),IF($C22="Electricity",($U22/$Y$64)*(BK22/(1-$P22)),IF($C22="Wood, commercial",$U22*(BK22+$T22),(($X$61*$U22*('VT CHS Emissions Schedule'!D$8+$S22))/$Y$61)+(($X$62*$U22*('VT CHS Emissions Schedule'!D$9+$R22))/$Y$62)+(($X$63*$U22*'VT CHS Emissions Schedule'!D$7)/$Y$63)/(1-$Q22)+(($X$64*$U22*'VT CHS Emissions Schedule'!D$5)/$Y$64)/(1-$P22)+(($X$65*$U22*('VT CHS Emissions Schedule'!D$36+$T22))/$Y$65))))))</f>
        <v>-1400583.5659021193</v>
      </c>
      <c r="M22" s="63">
        <f>(($V22/$AC22)*'VT CHS Emissions Schedule'!D$5)/(1-$P22)</f>
        <v>55419.200524764172</v>
      </c>
      <c r="N22" s="65">
        <f>_xlfn.XLOOKUP($B22,Lookups!$A$3:$A$15,Lookups!$E$3:$E$15)</f>
        <v>0</v>
      </c>
      <c r="O22" s="64">
        <f>_xlfn.XLOOKUP($B22,Lookups!$A$3:$A$15,Lookups!$D$3:$D$15)</f>
        <v>0.32764300000000002</v>
      </c>
      <c r="P22" s="65">
        <f>Lookups!$E$6</f>
        <v>8.9499999999999996E-2</v>
      </c>
      <c r="Q22" s="65">
        <f>Lookups!$E$5</f>
        <v>1.4E-2</v>
      </c>
      <c r="R22" s="64">
        <f>Lookups!$D$4</f>
        <v>0.32764300000000002</v>
      </c>
      <c r="S22" s="64">
        <f>Lookups!$D$3</f>
        <v>0.21490000000000001</v>
      </c>
      <c r="T22" s="64">
        <f>Lookups!$D$8</f>
        <v>1.3776766038113153</v>
      </c>
      <c r="U22" s="71">
        <f t="shared" si="10"/>
        <v>-13557.957710774403</v>
      </c>
      <c r="V22" s="71">
        <f t="shared" si="4"/>
        <v>4702.7602391616001</v>
      </c>
      <c r="W22" s="67">
        <v>12</v>
      </c>
      <c r="X22" s="67" t="str">
        <f>_xlfn.XLOOKUP(B22,Lookups!$A$3:$A$15,Lookups!$C$3:$C$15)</f>
        <v>Delivered</v>
      </c>
      <c r="Y22" s="71">
        <v>1.25</v>
      </c>
      <c r="Z22" s="63">
        <f t="shared" si="5"/>
        <v>31268.352654000002</v>
      </c>
      <c r="AA22" s="72">
        <v>0.54200000000000004</v>
      </c>
      <c r="AB22" s="72">
        <v>0.188</v>
      </c>
      <c r="AC22" s="71">
        <v>3.52</v>
      </c>
      <c r="AD22" s="79">
        <f t="shared" si="6"/>
        <v>0.68</v>
      </c>
      <c r="AE22" s="63">
        <v>140</v>
      </c>
      <c r="AF22" s="70">
        <v>51.8</v>
      </c>
      <c r="AG22" s="63">
        <f t="shared" si="7"/>
        <v>110</v>
      </c>
      <c r="AH22" s="63">
        <v>365</v>
      </c>
      <c r="AI22" s="71">
        <v>8.33</v>
      </c>
      <c r="AJ22" s="74">
        <v>1.06E-3</v>
      </c>
      <c r="AK22" s="66">
        <f>IF(AK$15&lt;2025+$W22,$O22+_xlfn.XLOOKUP(_xlfn.XLOOKUP($B22,Lookups!$A$3:$A$17,Lookups!$B$3:$B$17),'VT CHS Emissions Schedule'!$A:$A,'VT CHS Emissions Schedule'!D:D),0)</f>
        <v>73.904833101663485</v>
      </c>
      <c r="AL22" s="66">
        <f>IF(AL$15&lt;2025+$W22,$O22+_xlfn.XLOOKUP(_xlfn.XLOOKUP($B22,Lookups!$A$3:$A$17,Lookups!$B$3:$B$17),'VT CHS Emissions Schedule'!$A:$A,'VT CHS Emissions Schedule'!E:E),0)</f>
        <v>73.904833101663485</v>
      </c>
      <c r="AM22" s="66">
        <f>IF(AM$15&lt;2025+$W22,$O22+_xlfn.XLOOKUP(_xlfn.XLOOKUP($B22,Lookups!$A$3:$A$17,Lookups!$B$3:$B$17),'VT CHS Emissions Schedule'!$A:$A,'VT CHS Emissions Schedule'!F:F),0)</f>
        <v>73.904833101663485</v>
      </c>
      <c r="AN22" s="66">
        <f>IF(AN$15&lt;2025+$W22,$O22+_xlfn.XLOOKUP(_xlfn.XLOOKUP($B22,Lookups!$A$3:$A$17,Lookups!$B$3:$B$17),'VT CHS Emissions Schedule'!$A:$A,'VT CHS Emissions Schedule'!G:G),0)</f>
        <v>73.904833101663485</v>
      </c>
      <c r="AO22" s="66">
        <f>IF(AO$15&lt;2025+$W22,$O22+_xlfn.XLOOKUP(_xlfn.XLOOKUP($B22,Lookups!$A$3:$A$17,Lookups!$B$3:$B$17),'VT CHS Emissions Schedule'!$A:$A,'VT CHS Emissions Schedule'!H:H),0)</f>
        <v>73.904833101663485</v>
      </c>
      <c r="AP22" s="66">
        <f>IF(AP$15&lt;2025+$W22,$O22+_xlfn.XLOOKUP(_xlfn.XLOOKUP($B22,Lookups!$A$3:$A$17,Lookups!$B$3:$B$17),'VT CHS Emissions Schedule'!$A:$A,'VT CHS Emissions Schedule'!I:I),0)</f>
        <v>73.534499723611702</v>
      </c>
      <c r="AQ22" s="66">
        <f>IF(AQ$15&lt;2025+$W22,$O22+_xlfn.XLOOKUP(_xlfn.XLOOKUP($B22,Lookups!$A$3:$A$17,Lookups!$B$3:$B$17),'VT CHS Emissions Schedule'!$A:$A,'VT CHS Emissions Schedule'!J:J),0)</f>
        <v>73.534499723611702</v>
      </c>
      <c r="AR22" s="66">
        <f>IF(AR$15&lt;2025+$W22,$O22+_xlfn.XLOOKUP(_xlfn.XLOOKUP($B22,Lookups!$A$3:$A$17,Lookups!$B$3:$B$17),'VT CHS Emissions Schedule'!$A:$A,'VT CHS Emissions Schedule'!K:K),0)</f>
        <v>73.534499723611702</v>
      </c>
      <c r="AS22" s="66">
        <f>IF(AS$15&lt;2025+$W22,$O22+_xlfn.XLOOKUP(_xlfn.XLOOKUP($B22,Lookups!$A$3:$A$17,Lookups!$B$3:$B$17),'VT CHS Emissions Schedule'!$A:$A,'VT CHS Emissions Schedule'!L:L),0)</f>
        <v>73.534499723611702</v>
      </c>
      <c r="AT22" s="66">
        <f>IF(AT$15&lt;2025+$W22,$O22+_xlfn.XLOOKUP(_xlfn.XLOOKUP($B22,Lookups!$A$3:$A$17,Lookups!$B$3:$B$17),'VT CHS Emissions Schedule'!$A:$A,'VT CHS Emissions Schedule'!M:M),0)</f>
        <v>73.534499723611702</v>
      </c>
      <c r="AU22" s="66">
        <f>IF(AU$15&lt;2025+$W22,$O22+_xlfn.XLOOKUP(_xlfn.XLOOKUP($B22,Lookups!$A$3:$A$17,Lookups!$B$3:$B$17),'VT CHS Emissions Schedule'!$A:$A,'VT CHS Emissions Schedule'!N:N),0)</f>
        <v>73.470057213134709</v>
      </c>
      <c r="AV22" s="66">
        <f>IF(AV$15&lt;2025+$W22,$O22+_xlfn.XLOOKUP(_xlfn.XLOOKUP($B22,Lookups!$A$3:$A$17,Lookups!$B$3:$B$17),'VT CHS Emissions Schedule'!$A:$A,'VT CHS Emissions Schedule'!O:O),0)</f>
        <v>73.470057213134709</v>
      </c>
      <c r="AW22" s="66">
        <f>IF(AW$15&lt;2025+$W22,$O22+_xlfn.XLOOKUP(_xlfn.XLOOKUP($B22,Lookups!$A$3:$A$17,Lookups!$B$3:$B$17),'VT CHS Emissions Schedule'!$A:$A,'VT CHS Emissions Schedule'!P:P),0)</f>
        <v>0</v>
      </c>
      <c r="AX22" s="66">
        <f>IF(AX$15&lt;2025+$W22,$O22+_xlfn.XLOOKUP(_xlfn.XLOOKUP($B22,Lookups!$A$3:$A$17,Lookups!$B$3:$B$17),'VT CHS Emissions Schedule'!$A:$A,'VT CHS Emissions Schedule'!Q:Q),0)</f>
        <v>0</v>
      </c>
      <c r="AY22" s="66">
        <f>IF(AY$15&lt;2025+$W22,$O22+_xlfn.XLOOKUP(_xlfn.XLOOKUP($B22,Lookups!$A$3:$A$17,Lookups!$B$3:$B$17),'VT CHS Emissions Schedule'!$A:$A,'VT CHS Emissions Schedule'!R:R),0)</f>
        <v>0</v>
      </c>
      <c r="AZ22" s="66">
        <f>IF(AZ$15&lt;2025+$W22,$O22+_xlfn.XLOOKUP(_xlfn.XLOOKUP($B22,Lookups!$A$3:$A$17,Lookups!$B$3:$B$17),'VT CHS Emissions Schedule'!$A:$A,'VT CHS Emissions Schedule'!S:S),0)</f>
        <v>0</v>
      </c>
      <c r="BA22" s="66">
        <f>IF(BA$15&lt;2025+$W22,$O22+_xlfn.XLOOKUP(_xlfn.XLOOKUP($B22,Lookups!$A$3:$A$17,Lookups!$B$3:$B$17),'VT CHS Emissions Schedule'!$A:$A,'VT CHS Emissions Schedule'!T:T),0)</f>
        <v>0</v>
      </c>
      <c r="BB22" s="66">
        <f>IF(BB$15&lt;2025+$W22,$O22+_xlfn.XLOOKUP(_xlfn.XLOOKUP($B22,Lookups!$A$3:$A$17,Lookups!$B$3:$B$17),'VT CHS Emissions Schedule'!$A:$A,'VT CHS Emissions Schedule'!U:U),0)</f>
        <v>0</v>
      </c>
      <c r="BC22" s="66">
        <f>IF(BC$15&lt;2025+$W22,$O22+_xlfn.XLOOKUP(_xlfn.XLOOKUP($B22,Lookups!$A$3:$A$17,Lookups!$B$3:$B$17),'VT CHS Emissions Schedule'!$A:$A,'VT CHS Emissions Schedule'!V:V),0)</f>
        <v>0</v>
      </c>
      <c r="BD22" s="66">
        <f>IF(BD$15&lt;2025+$W22,$O22+_xlfn.XLOOKUP(_xlfn.XLOOKUP($B22,Lookups!$A$3:$A$17,Lookups!$B$3:$B$17),'VT CHS Emissions Schedule'!$A:$A,'VT CHS Emissions Schedule'!W:W),0)</f>
        <v>0</v>
      </c>
      <c r="BE22" s="66">
        <f>IF(BE$15&lt;2025+$W22,$O22+_xlfn.XLOOKUP(_xlfn.XLOOKUP($B22,Lookups!$A$3:$A$17,Lookups!$B$3:$B$17),'VT CHS Emissions Schedule'!$A:$A,'VT CHS Emissions Schedule'!X:X),0)</f>
        <v>0</v>
      </c>
      <c r="BF22" s="66">
        <f>IF(BF$15&lt;2025+$W22,$O22+_xlfn.XLOOKUP(_xlfn.XLOOKUP($B22,Lookups!$A$3:$A$17,Lookups!$B$3:$B$17),'VT CHS Emissions Schedule'!$A:$A,'VT CHS Emissions Schedule'!Y:Y),0)</f>
        <v>0</v>
      </c>
      <c r="BG22" s="66">
        <f>IF(BG$15&lt;2025+$W22,$O22+_xlfn.XLOOKUP(_xlfn.XLOOKUP($B22,Lookups!$A$3:$A$17,Lookups!$B$3:$B$17),'VT CHS Emissions Schedule'!$A:$A,'VT CHS Emissions Schedule'!Z:Z),0)</f>
        <v>0</v>
      </c>
      <c r="BH22" s="66">
        <f>IF(BH$15&lt;2025+$W22,$O22+_xlfn.XLOOKUP(_xlfn.XLOOKUP($B22,Lookups!$A$3:$A$17,Lookups!$B$3:$B$17),'VT CHS Emissions Schedule'!$A:$A,'VT CHS Emissions Schedule'!AA:AA),0)</f>
        <v>0</v>
      </c>
      <c r="BI22" s="66">
        <f>IF(BI$15&lt;2025+$W22,$O22+_xlfn.XLOOKUP(_xlfn.XLOOKUP($B22,Lookups!$A$3:$A$17,Lookups!$B$3:$B$17),'VT CHS Emissions Schedule'!$A:$A,'VT CHS Emissions Schedule'!AB:AB),0)</f>
        <v>0</v>
      </c>
      <c r="BJ22" s="66">
        <f>IF(BJ$15&lt;2025+$W22,$O22+_xlfn.XLOOKUP(_xlfn.XLOOKUP($B22,Lookups!$A$3:$A$17,Lookups!$B$3:$B$17),'VT CHS Emissions Schedule'!$A:$A,'VT CHS Emissions Schedule'!AC:AC),0)</f>
        <v>0</v>
      </c>
      <c r="BK22" s="66">
        <f>IF(BK$15&lt;2025+$W22,IFERROR(IF($C22="Oil",$S22,IF($C22="Propane",$R22,IF($C22="Wood, commercial",$T22,0)))+_xlfn.XLOOKUP(_xlfn.XLOOKUP($C22,Lookups!$A$3:$A$17,Lookups!$B$3:$B$17),'VT CHS Emissions Schedule'!$A:$A,'VT CHS Emissions Schedule'!D:D),"blended"),0)</f>
        <v>83.675780127206039</v>
      </c>
      <c r="BL22" s="66">
        <f>IF(BL$15&lt;2025+$W22,IFERROR(IF($C22="Oil",$S22,IF($C22="Propane",$R22,IF($C22="Wood, commercial",$T22,0)))+_xlfn.XLOOKUP(_xlfn.XLOOKUP($C22,Lookups!$A$3:$A$17,Lookups!$B$3:$B$17),'VT CHS Emissions Schedule'!$A:$A,'VT CHS Emissions Schedule'!E:E),"blended"),0)</f>
        <v>83.675780127206039</v>
      </c>
      <c r="BM22" s="66">
        <f>IF(BM$15&lt;2025+$W22,IFERROR(IF($C22="Oil",$S22,IF($C22="Propane",$R22,IF($C22="Wood, commercial",$T22,0)))+_xlfn.XLOOKUP(_xlfn.XLOOKUP($C22,Lookups!$A$3:$A$17,Lookups!$B$3:$B$17),'VT CHS Emissions Schedule'!$A:$A,'VT CHS Emissions Schedule'!F:F),"blended"),0)</f>
        <v>83.675780127206039</v>
      </c>
      <c r="BN22" s="66">
        <f>IF(BN$15&lt;2025+$W22,IFERROR(IF($C22="Oil",$S22,IF($C22="Propane",$R22,IF($C22="Wood, commercial",$T22,0)))+_xlfn.XLOOKUP(_xlfn.XLOOKUP($C22,Lookups!$A$3:$A$17,Lookups!$B$3:$B$17),'VT CHS Emissions Schedule'!$A:$A,'VT CHS Emissions Schedule'!G:G),"blended"),0)</f>
        <v>83.675780127206039</v>
      </c>
      <c r="BO22" s="66">
        <f>IF(BO$15&lt;2025+$W22,IFERROR(IF($C22="Oil",$S22,IF($C22="Propane",$R22,IF($C22="Wood, commercial",$T22,0)))+_xlfn.XLOOKUP(_xlfn.XLOOKUP($C22,Lookups!$A$3:$A$17,Lookups!$B$3:$B$17),'VT CHS Emissions Schedule'!$A:$A,'VT CHS Emissions Schedule'!H:H),"blended"),0)</f>
        <v>83.675780127206039</v>
      </c>
      <c r="BP22" s="66">
        <f>IF(BP$15&lt;2025+$W22,IFERROR(IF($C22="Oil",$S22,IF($C22="Propane",$R22,IF($C22="Wood, commercial",$T22,0)))+_xlfn.XLOOKUP(_xlfn.XLOOKUP($C22,Lookups!$A$3:$A$17,Lookups!$B$3:$B$17),'VT CHS Emissions Schedule'!$A:$A,'VT CHS Emissions Schedule'!I:I),"blended"),0)</f>
        <v>83.14068089442506</v>
      </c>
      <c r="BQ22" s="66">
        <f>IF(BQ$15&lt;2025+$W22,IFERROR(IF($C22="Oil",$S22,IF($C22="Propane",$R22,IF($C22="Wood, commercial",$T22,0)))+_xlfn.XLOOKUP(_xlfn.XLOOKUP($C22,Lookups!$A$3:$A$17,Lookups!$B$3:$B$17),'VT CHS Emissions Schedule'!$A:$A,'VT CHS Emissions Schedule'!J:J),"blended"),0)</f>
        <v>83.14068089442506</v>
      </c>
      <c r="BR22" s="66">
        <f>IF(BR$15&lt;2025+$W22,IFERROR(IF($C22="Oil",$S22,IF($C22="Propane",$R22,IF($C22="Wood, commercial",$T22,0)))+_xlfn.XLOOKUP(_xlfn.XLOOKUP($C22,Lookups!$A$3:$A$17,Lookups!$B$3:$B$17),'VT CHS Emissions Schedule'!$A:$A,'VT CHS Emissions Schedule'!K:K),"blended"),0)</f>
        <v>83.14068089442506</v>
      </c>
      <c r="BS22" s="66">
        <f>IF(BS$15&lt;2025+$W22,IFERROR(IF($C22="Oil",$S22,IF($C22="Propane",$R22,IF($C22="Wood, commercial",$T22,0)))+_xlfn.XLOOKUP(_xlfn.XLOOKUP($C22,Lookups!$A$3:$A$17,Lookups!$B$3:$B$17),'VT CHS Emissions Schedule'!$A:$A,'VT CHS Emissions Schedule'!L:L),"blended"),0)</f>
        <v>83.14068089442506</v>
      </c>
      <c r="BT22" s="66">
        <f>IF(BT$15&lt;2025+$W22,IFERROR(IF($C22="Oil",$S22,IF($C22="Propane",$R22,IF($C22="Wood, commercial",$T22,0)))+_xlfn.XLOOKUP(_xlfn.XLOOKUP($C22,Lookups!$A$3:$A$17,Lookups!$B$3:$B$17),'VT CHS Emissions Schedule'!$A:$A,'VT CHS Emissions Schedule'!M:M),"blended"),0)</f>
        <v>83.14068089442506</v>
      </c>
      <c r="BU22" s="66">
        <f>IF(BU$15&lt;2025+$W22,IFERROR(IF($C22="Oil",$S22,IF($C22="Propane",$R22,IF($C22="Wood, commercial",$T22,0)))+_xlfn.XLOOKUP(_xlfn.XLOOKUP($C22,Lookups!$A$3:$A$17,Lookups!$B$3:$B$17),'VT CHS Emissions Schedule'!$A:$A,'VT CHS Emissions Schedule'!N:N),"blended"),0)</f>
        <v>83.051578312022372</v>
      </c>
      <c r="BV22" s="66">
        <f>IF(BV$15&lt;2025+$W22,IFERROR(IF($C22="Oil",$S22,IF($C22="Propane",$R22,IF($C22="Wood, commercial",$T22,0)))+_xlfn.XLOOKUP(_xlfn.XLOOKUP($C22,Lookups!$A$3:$A$17,Lookups!$B$3:$B$17),'VT CHS Emissions Schedule'!$A:$A,'VT CHS Emissions Schedule'!O:O),"blended"),0)</f>
        <v>83.051578312022372</v>
      </c>
      <c r="BW22" s="66">
        <f>IF(BW$15&lt;2025+$W22,IFERROR(IF($C22="Oil",$S22,IF($C22="Propane",$R22,IF($C22="Wood, commercial",$T22,0)))+_xlfn.XLOOKUP(_xlfn.XLOOKUP($C22,Lookups!$A$3:$A$17,Lookups!$B$3:$B$17),'VT CHS Emissions Schedule'!$A:$A,'VT CHS Emissions Schedule'!P:P),"blended"),0)</f>
        <v>0</v>
      </c>
      <c r="BX22" s="66">
        <f>IF(BX$15&lt;2025+$W22,IFERROR(IF($C22="Oil",$S22,IF($C22="Propane",$R22,IF($C22="Wood, commercial",$T22,0)))+_xlfn.XLOOKUP(_xlfn.XLOOKUP($C22,Lookups!$A$3:$A$17,Lookups!$B$3:$B$17),'VT CHS Emissions Schedule'!$A:$A,'VT CHS Emissions Schedule'!Q:Q),"blended"),0)</f>
        <v>0</v>
      </c>
      <c r="BY22" s="66">
        <f>IF(BY$15&lt;2025+$W22,IFERROR(IF($C22="Oil",$S22,IF($C22="Propane",$R22,IF($C22="Wood, commercial",$T22,0)))+_xlfn.XLOOKUP(_xlfn.XLOOKUP($C22,Lookups!$A$3:$A$17,Lookups!$B$3:$B$17),'VT CHS Emissions Schedule'!$A:$A,'VT CHS Emissions Schedule'!R:R),"blended"),0)</f>
        <v>0</v>
      </c>
      <c r="BZ22" s="66">
        <f>IF(BZ$15&lt;2025+$W22,IFERROR(IF($C22="Oil",$S22,IF($C22="Propane",$R22,IF($C22="Wood, commercial",$T22,0)))+_xlfn.XLOOKUP(_xlfn.XLOOKUP($C22,Lookups!$A$3:$A$17,Lookups!$B$3:$B$17),'VT CHS Emissions Schedule'!$A:$A,'VT CHS Emissions Schedule'!S:S),"blended"),0)</f>
        <v>0</v>
      </c>
      <c r="CA22" s="66">
        <f>IF(CA$15&lt;2025+$W22,IFERROR(IF($C22="Oil",$S22,IF($C22="Propane",$R22,IF($C22="Wood, commercial",$T22,0)))+_xlfn.XLOOKUP(_xlfn.XLOOKUP($C22,Lookups!$A$3:$A$17,Lookups!$B$3:$B$17),'VT CHS Emissions Schedule'!$A:$A,'VT CHS Emissions Schedule'!T:T),"blended"),0)</f>
        <v>0</v>
      </c>
      <c r="CB22" s="66">
        <f>IF(CB$15&lt;2025+$W22,IFERROR(IF($C22="Oil",$S22,IF($C22="Propane",$R22,IF($C22="Wood, commercial",$T22,0)))+_xlfn.XLOOKUP(_xlfn.XLOOKUP($C22,Lookups!$A$3:$A$17,Lookups!$B$3:$B$17),'VT CHS Emissions Schedule'!$A:$A,'VT CHS Emissions Schedule'!U:U),"blended"),0)</f>
        <v>0</v>
      </c>
      <c r="CC22" s="66">
        <f>IF(CC$15&lt;2025+$W22,IFERROR(IF($C22="Oil",$S22,IF($C22="Propane",$R22,IF($C22="Wood, commercial",$T22,0)))+_xlfn.XLOOKUP(_xlfn.XLOOKUP($C22,Lookups!$A$3:$A$17,Lookups!$B$3:$B$17),'VT CHS Emissions Schedule'!$A:$A,'VT CHS Emissions Schedule'!V:V),"blended"),0)</f>
        <v>0</v>
      </c>
      <c r="CD22" s="66">
        <f>IF(CD$15&lt;2025+$W22,IFERROR(IF($C22="Oil",$S22,IF($C22="Propane",$R22,IF($C22="Wood, commercial",$T22,0)))+_xlfn.XLOOKUP(_xlfn.XLOOKUP($C22,Lookups!$A$3:$A$17,Lookups!$B$3:$B$17),'VT CHS Emissions Schedule'!$A:$A,'VT CHS Emissions Schedule'!W:W),"blended"),0)</f>
        <v>0</v>
      </c>
      <c r="CE22" s="66">
        <f>IF(CE$15&lt;2025+$W22,IFERROR(IF($C22="Oil",$S22,IF($C22="Propane",$R22,IF($C22="Wood, commercial",$T22,0)))+_xlfn.XLOOKUP(_xlfn.XLOOKUP($C22,Lookups!$A$3:$A$17,Lookups!$B$3:$B$17),'VT CHS Emissions Schedule'!$A:$A,'VT CHS Emissions Schedule'!X:X),"blended"),0)</f>
        <v>0</v>
      </c>
      <c r="CF22" s="66">
        <f>IF(CF$15&lt;2025+$W22,IFERROR(IF($C22="Oil",$S22,IF($C22="Propane",$R22,IF($C22="Wood, commercial",$T22,0)))+_xlfn.XLOOKUP(_xlfn.XLOOKUP($C22,Lookups!$A$3:$A$17,Lookups!$B$3:$B$17),'VT CHS Emissions Schedule'!$A:$A,'VT CHS Emissions Schedule'!Y:Y),"blended"),0)</f>
        <v>0</v>
      </c>
      <c r="CG22" s="66">
        <f>IF(CG$15&lt;2025+$W22,IFERROR(IF($C22="Oil",$S22,IF($C22="Propane",$R22,IF($C22="Wood, commercial",$T22,0)))+_xlfn.XLOOKUP(_xlfn.XLOOKUP($C22,Lookups!$A$3:$A$17,Lookups!$B$3:$B$17),'VT CHS Emissions Schedule'!$A:$A,'VT CHS Emissions Schedule'!Z:Z),"blended"),0)</f>
        <v>0</v>
      </c>
      <c r="CH22" s="66">
        <f>IF(CH$15&lt;2025+$W22,IFERROR(IF($C22="Oil",$S22,IF($C22="Propane",$R22,IF($C22="Wood, commercial",$T22,0)))+_xlfn.XLOOKUP(_xlfn.XLOOKUP($C22,Lookups!$A$3:$A$17,Lookups!$B$3:$B$17),'VT CHS Emissions Schedule'!$A:$A,'VT CHS Emissions Schedule'!AA:AA),"blended"),0)</f>
        <v>0</v>
      </c>
      <c r="CI22" s="66">
        <f>IF(CI$15&lt;2025+$W22,IFERROR(IF($C22="Oil",$S22,IF($C22="Propane",$R22,IF($C22="Wood, commercial",$T22,0)))+_xlfn.XLOOKUP(_xlfn.XLOOKUP($C22,Lookups!$A$3:$A$17,Lookups!$B$3:$B$17),'VT CHS Emissions Schedule'!$A:$A,'VT CHS Emissions Schedule'!AB:AB),"blended"),0)</f>
        <v>0</v>
      </c>
      <c r="CJ22" s="66">
        <f>IF(CJ$15&lt;2025+$W22,IFERROR(IF($C22="Oil",$S22,IF($C22="Propane",$R22,IF($C22="Wood, commercial",$T22,0)))+_xlfn.XLOOKUP(_xlfn.XLOOKUP($C22,Lookups!$A$3:$A$17,Lookups!$B$3:$B$17),'VT CHS Emissions Schedule'!$A:$A,'VT CHS Emissions Schedule'!AC:AC),"blended"),0)</f>
        <v>0</v>
      </c>
      <c r="CK22" s="63">
        <f>IF(CK$15&lt;2025+$W22,(IF($B22="Oil",($Z22/$Y$53)*AK22,IF($B22="Propane",($Z22/$Y$54)*AK22,IF($B22="Natural Gas",(($Z22/$Y$55)*AK22)/(1-$N22),IF($B22="Electricity",0,((($X$53*$Z22*('VT CHS Emissions Schedule'!D$8+$S22))/$Y$53)+(($X$54*$Z22*('VT CHS Emissions Schedule'!D$9+$R22))/$Y$54)+(($X$55*$Z22*'VT CHS Emissions Schedule'!D$7)/$Y$55)/(1-$Q22)+(($X$56*$Z22*'VT CHS Emissions Schedule'!D$5)/$Y$56)/(1-$P22))))))-(($Z22/$Y22)*'VT CHS Emissions Schedule'!D$5)/(1-$P22))+IF($C22="Propane",($U22/$Y$62)*BK22,IF($C22="Oil",($U22/$Y$61)*BK22,IF($C22="Natural Gas",($U22/$Y$63)*(BK22/(1-$Q22)),IF($C22="Electricity",($U22/$Y$64)*(BK22/(1-$P22)),IF($C22="Wood, commercial",$U22*(BK22+$T22),(($X$61*$U22*('VT CHS Emissions Schedule'!D$8+$S22))/$Y$61)+(($X$62*$U22*('VT CHS Emissions Schedule'!D$9+$R22))/$Y$62)+(($X$63*$U22*'VT CHS Emissions Schedule'!D$7)/$Y$63)/(1-$Q22)+(($X$64*$U22*'VT CHS Emissions Schedule'!D$5)/$Y$64)/(1-$P22)+(($X$65*$U22*('VT CHS Emissions Schedule'!D$36+$T22))/$Y$65)))))),0)</f>
        <v>562926.29274771898</v>
      </c>
      <c r="CL22" s="63">
        <f>IF(CL$15&lt;2025+$W22,(IF($B22="Oil",($Z22/$Y$53)*AL22,IF($B22="Propane",($Z22/$Y$54)*AL22,IF($B22="Natural Gas",(($Z22/$Y$55)*AL22)/(1-$N22),IF($B22="Electricity",0,((($X$53*$Z22*('VT CHS Emissions Schedule'!E$8+$S22))/$Y$53)+(($X$54*$Z22*('VT CHS Emissions Schedule'!E$9+$R22))/$Y$54)+(($X$55*$Z22*'VT CHS Emissions Schedule'!E$7)/$Y$55)/(1-$Q22)+(($X$56*$Z22*'VT CHS Emissions Schedule'!E$5)/$Y$56)/(1-$P22))))))-(($Z22/$Y22)*'VT CHS Emissions Schedule'!E$5)/(1-$P22))+IF($C22="Propane",($U22/$Y$62)*BL22,IF($C22="Oil",($U22/$Y$61)*BL22,IF($C22="Natural Gas",($U22/$Y$63)*(BL22/(1-$Q22)),IF($C22="Electricity",($U22/$Y$64)*(BL22/(1-$P22)),IF($C22="Wood, commercial",$U22*(BL22+$T22),(($X$61*$U22*('VT CHS Emissions Schedule'!E$8+$S22))/$Y$61)+(($X$62*$U22*('VT CHS Emissions Schedule'!E$9+$R22))/$Y$62)+(($X$63*$U22*'VT CHS Emissions Schedule'!E$7)/$Y$63)/(1-$Q22)+(($X$64*$U22*'VT CHS Emissions Schedule'!E$5)/$Y$64)/(1-$P22)+(($X$65*$U22*('VT CHS Emissions Schedule'!E$36+$T22))/$Y$65)))))),0)</f>
        <v>635077.90679537808</v>
      </c>
      <c r="CM22" s="63">
        <f>IF(CM$15&lt;2025+$W22,(IF($B22="Oil",($Z22/$Y$53)*AM22,IF($B22="Propane",($Z22/$Y$54)*AM22,IF($B22="Natural Gas",(($Z22/$Y$55)*AM22)/(1-$N22),IF($B22="Electricity",0,((($X$53*$Z22*('VT CHS Emissions Schedule'!F$8+$S22))/$Y$53)+(($X$54*$Z22*('VT CHS Emissions Schedule'!F$9+$R22))/$Y$54)+(($X$55*$Z22*'VT CHS Emissions Schedule'!F$7)/$Y$55)/(1-$Q22)+(($X$56*$Z22*'VT CHS Emissions Schedule'!F$5)/$Y$56)/(1-$P22))))))-(($Z22/$Y22)*'VT CHS Emissions Schedule'!F$5)/(1-$P22))+IF($C22="Propane",($U22/$Y$62)*BM22,IF($C22="Oil",($U22/$Y$61)*BM22,IF($C22="Natural Gas",($U22/$Y$63)*(BM22/(1-$Q22)),IF($C22="Electricity",($U22/$Y$64)*(BM22/(1-$P22)),IF($C22="Wood, commercial",$U22*(BM22+$T22),(($X$61*$U22*('VT CHS Emissions Schedule'!F$8+$S22))/$Y$61)+(($X$62*$U22*('VT CHS Emissions Schedule'!F$9+$R22))/$Y$62)+(($X$63*$U22*'VT CHS Emissions Schedule'!F$7)/$Y$63)/(1-$Q22)+(($X$64*$U22*'VT CHS Emissions Schedule'!F$5)/$Y$64)/(1-$P22)+(($X$65*$U22*('VT CHS Emissions Schedule'!F$36+$T22))/$Y$65)))))),0)</f>
        <v>707229.52084303717</v>
      </c>
      <c r="CN22" s="63">
        <f>IF(CN$15&lt;2025+$W22,(IF($B22="Oil",($Z22/$Y$53)*AN22,IF($B22="Propane",($Z22/$Y$54)*AN22,IF($B22="Natural Gas",(($Z22/$Y$55)*AN22)/(1-$N22),IF($B22="Electricity",0,((($X$53*$Z22*('VT CHS Emissions Schedule'!G$8+$S22))/$Y$53)+(($X$54*$Z22*('VT CHS Emissions Schedule'!G$9+$R22))/$Y$54)+(($X$55*$Z22*'VT CHS Emissions Schedule'!G$7)/$Y$55)/(1-$Q22)+(($X$56*$Z22*'VT CHS Emissions Schedule'!G$5)/$Y$56)/(1-$P22))))))-(($Z22/$Y22)*'VT CHS Emissions Schedule'!G$5)/(1-$P22))+IF($C22="Propane",($U22/$Y$62)*BN22,IF($C22="Oil",($U22/$Y$61)*BN22,IF($C22="Natural Gas",($U22/$Y$63)*(BN22/(1-$Q22)),IF($C22="Electricity",($U22/$Y$64)*(BN22/(1-$P22)),IF($C22="Wood, commercial",$U22*(BN22+$T22),(($X$61*$U22*('VT CHS Emissions Schedule'!G$8+$S22))/$Y$61)+(($X$62*$U22*('VT CHS Emissions Schedule'!G$9+$R22))/$Y$62)+(($X$63*$U22*'VT CHS Emissions Schedule'!G$7)/$Y$63)/(1-$Q22)+(($X$64*$U22*'VT CHS Emissions Schedule'!G$5)/$Y$64)/(1-$P22)+(($X$65*$U22*('VT CHS Emissions Schedule'!G$36+$T22))/$Y$65)))))),0)</f>
        <v>779381.13489069627</v>
      </c>
      <c r="CO22" s="63">
        <f>IF(CO$15&lt;2025+$W22,(IF($B22="Oil",($Z22/$Y$53)*AO22,IF($B22="Propane",($Z22/$Y$54)*AO22,IF($B22="Natural Gas",(($Z22/$Y$55)*AO22)/(1-$N22),IF($B22="Electricity",0,((($X$53*$Z22*('VT CHS Emissions Schedule'!H$8+$S22))/$Y$53)+(($X$54*$Z22*('VT CHS Emissions Schedule'!H$9+$R22))/$Y$54)+(($X$55*$Z22*'VT CHS Emissions Schedule'!H$7)/$Y$55)/(1-$Q22)+(($X$56*$Z22*'VT CHS Emissions Schedule'!H$5)/$Y$56)/(1-$P22))))))-(($Z22/$Y22)*'VT CHS Emissions Schedule'!H$5)/(1-$P22))+IF($C22="Propane",($U22/$Y$62)*BO22,IF($C22="Oil",($U22/$Y$61)*BO22,IF($C22="Natural Gas",($U22/$Y$63)*(BO22/(1-$Q22)),IF($C22="Electricity",($U22/$Y$64)*(BO22/(1-$P22)),IF($C22="Wood, commercial",$U22*(BO22+$T22),(($X$61*$U22*('VT CHS Emissions Schedule'!H$8+$S22))/$Y$61)+(($X$62*$U22*('VT CHS Emissions Schedule'!H$9+$R22))/$Y$62)+(($X$63*$U22*'VT CHS Emissions Schedule'!H$7)/$Y$63)/(1-$Q22)+(($X$64*$U22*'VT CHS Emissions Schedule'!H$5)/$Y$64)/(1-$P22)+(($X$65*$U22*('VT CHS Emissions Schedule'!H$36+$T22))/$Y$65)))))),0)</f>
        <v>851532.74893835583</v>
      </c>
      <c r="CP22" s="63">
        <f>IF(CP$15&lt;2025+$W22,(IF($B22="Oil",($Z22/$Y$53)*AP22,IF($B22="Propane",($Z22/$Y$54)*AP22,IF($B22="Natural Gas",(($Z22/$Y$55)*AP22)/(1-$N22),IF($B22="Electricity",0,((($X$53*$Z22*('VT CHS Emissions Schedule'!I$8+$S22))/$Y$53)+(($X$54*$Z22*('VT CHS Emissions Schedule'!I$9+$R22))/$Y$54)+(($X$55*$Z22*'VT CHS Emissions Schedule'!I$7)/$Y$55)/(1-$Q22)+(($X$56*$Z22*'VT CHS Emissions Schedule'!I$5)/$Y$56)/(1-$P22))))))-(($Z22/$Y22)*'VT CHS Emissions Schedule'!I$5)/(1-$P22))+IF($C22="Propane",($U22/$Y$62)*BP22,IF($C22="Oil",($U22/$Y$61)*BP22,IF($C22="Natural Gas",($U22/$Y$63)*(BP22/(1-$Q22)),IF($C22="Electricity",($U22/$Y$64)*(BP22/(1-$P22)),IF($C22="Wood, commercial",$U22*(BP22+$T22),(($X$61*$U22*('VT CHS Emissions Schedule'!I$8+$S22))/$Y$61)+(($X$62*$U22*('VT CHS Emissions Schedule'!I$9+$R22))/$Y$62)+(($X$63*$U22*'VT CHS Emissions Schedule'!I$7)/$Y$63)/(1-$Q22)+(($X$64*$U22*'VT CHS Emissions Schedule'!I$5)/$Y$64)/(1-$P22)+(($X$65*$U22*('VT CHS Emissions Schedule'!I$36+$T22))/$Y$65)))))),0)</f>
        <v>917602.38086960535</v>
      </c>
      <c r="CQ22" s="63">
        <f>IF(CQ$15&lt;2025+$W22,(IF($B22="Oil",($Z22/$Y$53)*AQ22,IF($B22="Propane",($Z22/$Y$54)*AQ22,IF($B22="Natural Gas",(($Z22/$Y$55)*AQ22)/(1-$N22),IF($B22="Electricity",0,((($X$53*$Z22*('VT CHS Emissions Schedule'!J$8+$S22))/$Y$53)+(($X$54*$Z22*('VT CHS Emissions Schedule'!J$9+$R22))/$Y$54)+(($X$55*$Z22*'VT CHS Emissions Schedule'!J$7)/$Y$55)/(1-$Q22)+(($X$56*$Z22*'VT CHS Emissions Schedule'!J$5)/$Y$56)/(1-$P22))))))-(($Z22/$Y22)*'VT CHS Emissions Schedule'!J$5)/(1-$P22))+IF($C22="Propane",($U22/$Y$62)*BQ22,IF($C22="Oil",($U22/$Y$61)*BQ22,IF($C22="Natural Gas",($U22/$Y$63)*(BQ22/(1-$Q22)),IF($C22="Electricity",($U22/$Y$64)*(BQ22/(1-$P22)),IF($C22="Wood, commercial",$U22*(BQ22+$T22),(($X$61*$U22*('VT CHS Emissions Schedule'!J$8+$S22))/$Y$61)+(($X$62*$U22*('VT CHS Emissions Schedule'!J$9+$R22))/$Y$62)+(($X$63*$U22*'VT CHS Emissions Schedule'!J$7)/$Y$63)/(1-$Q22)+(($X$64*$U22*'VT CHS Emissions Schedule'!J$5)/$Y$64)/(1-$P22)+(($X$65*$U22*('VT CHS Emissions Schedule'!J$36+$T22))/$Y$65)))))),0)</f>
        <v>989753.99491726491</v>
      </c>
      <c r="CR22" s="63">
        <f>IF(CR$15&lt;2025+$W22,(IF($B22="Oil",($Z22/$Y$53)*AR22,IF($B22="Propane",($Z22/$Y$54)*AR22,IF($B22="Natural Gas",(($Z22/$Y$55)*AR22)/(1-$N22),IF($B22="Electricity",0,((($X$53*$Z22*('VT CHS Emissions Schedule'!K$8+$S22))/$Y$53)+(($X$54*$Z22*('VT CHS Emissions Schedule'!K$9+$R22))/$Y$54)+(($X$55*$Z22*'VT CHS Emissions Schedule'!K$7)/$Y$55)/(1-$Q22)+(($X$56*$Z22*'VT CHS Emissions Schedule'!K$5)/$Y$56)/(1-$P22))))))-(($Z22/$Y22)*'VT CHS Emissions Schedule'!K$5)/(1-$P22))+IF($C22="Propane",($U22/$Y$62)*BR22,IF($C22="Oil",($U22/$Y$61)*BR22,IF($C22="Natural Gas",($U22/$Y$63)*(BR22/(1-$Q22)),IF($C22="Electricity",($U22/$Y$64)*(BR22/(1-$P22)),IF($C22="Wood, commercial",$U22*(BR22+$T22),(($X$61*$U22*('VT CHS Emissions Schedule'!K$8+$S22))/$Y$61)+(($X$62*$U22*('VT CHS Emissions Schedule'!K$9+$R22))/$Y$62)+(($X$63*$U22*'VT CHS Emissions Schedule'!K$7)/$Y$63)/(1-$Q22)+(($X$64*$U22*'VT CHS Emissions Schedule'!K$5)/$Y$64)/(1-$P22)+(($X$65*$U22*('VT CHS Emissions Schedule'!K$36+$T22))/$Y$65)))))),0)</f>
        <v>1061905.6089649235</v>
      </c>
      <c r="CS22" s="63">
        <f>IF(CS$15&lt;2025+$W22,(IF($B22="Oil",($Z22/$Y$53)*AS22,IF($B22="Propane",($Z22/$Y$54)*AS22,IF($B22="Natural Gas",(($Z22/$Y$55)*AS22)/(1-$N22),IF($B22="Electricity",0,((($X$53*$Z22*('VT CHS Emissions Schedule'!L$8+$S22))/$Y$53)+(($X$54*$Z22*('VT CHS Emissions Schedule'!L$9+$R22))/$Y$54)+(($X$55*$Z22*'VT CHS Emissions Schedule'!L$7)/$Y$55)/(1-$Q22)+(($X$56*$Z22*'VT CHS Emissions Schedule'!L$5)/$Y$56)/(1-$P22))))))-(($Z22/$Y22)*'VT CHS Emissions Schedule'!L$5)/(1-$P22))+IF($C22="Propane",($U22/$Y$62)*BS22,IF($C22="Oil",($U22/$Y$61)*BS22,IF($C22="Natural Gas",($U22/$Y$63)*(BS22/(1-$Q22)),IF($C22="Electricity",($U22/$Y$64)*(BS22/(1-$P22)),IF($C22="Wood, commercial",$U22*(BS22+$T22),(($X$61*$U22*('VT CHS Emissions Schedule'!L$8+$S22))/$Y$61)+(($X$62*$U22*('VT CHS Emissions Schedule'!L$9+$R22))/$Y$62)+(($X$63*$U22*'VT CHS Emissions Schedule'!L$7)/$Y$63)/(1-$Q22)+(($X$64*$U22*'VT CHS Emissions Schedule'!L$5)/$Y$64)/(1-$P22)+(($X$65*$U22*('VT CHS Emissions Schedule'!L$36+$T22))/$Y$65)))))),0)</f>
        <v>1134057.2230125826</v>
      </c>
      <c r="CT22" s="63">
        <f>IF(CT$15&lt;2025+$W22,(IF($B22="Oil",($Z22/$Y$53)*AT22,IF($B22="Propane",($Z22/$Y$54)*AT22,IF($B22="Natural Gas",(($Z22/$Y$55)*AT22)/(1-$N22),IF($B22="Electricity",0,((($X$53*$Z22*('VT CHS Emissions Schedule'!M$8+$S22))/$Y$53)+(($X$54*$Z22*('VT CHS Emissions Schedule'!M$9+$R22))/$Y$54)+(($X$55*$Z22*'VT CHS Emissions Schedule'!M$7)/$Y$55)/(1-$Q22)+(($X$56*$Z22*'VT CHS Emissions Schedule'!M$5)/$Y$56)/(1-$P22))))))-(($Z22/$Y22)*'VT CHS Emissions Schedule'!M$5)/(1-$P22))+IF($C22="Propane",($U22/$Y$62)*BT22,IF($C22="Oil",($U22/$Y$61)*BT22,IF($C22="Natural Gas",($U22/$Y$63)*(BT22/(1-$Q22)),IF($C22="Electricity",($U22/$Y$64)*(BT22/(1-$P22)),IF($C22="Wood, commercial",$U22*(BT22+$T22),(($X$61*$U22*('VT CHS Emissions Schedule'!M$8+$S22))/$Y$61)+(($X$62*$U22*('VT CHS Emissions Schedule'!M$9+$R22))/$Y$62)+(($X$63*$U22*'VT CHS Emissions Schedule'!M$7)/$Y$63)/(1-$Q22)+(($X$64*$U22*'VT CHS Emissions Schedule'!M$5)/$Y$64)/(1-$P22)+(($X$65*$U22*('VT CHS Emissions Schedule'!M$36+$T22))/$Y$65)))))),0)</f>
        <v>1206208.8370602422</v>
      </c>
      <c r="CU22" s="63">
        <f>IF(CU$15&lt;2025+$W22,(IF($B22="Oil",($Z22/$Y$53)*AU22,IF($B22="Propane",($Z22/$Y$54)*AU22,IF($B22="Natural Gas",(($Z22/$Y$55)*AU22)/(1-$N22),IF($B22="Electricity",0,((($X$53*$Z22*('VT CHS Emissions Schedule'!N$8+$S22))/$Y$53)+(($X$54*$Z22*('VT CHS Emissions Schedule'!N$9+$R22))/$Y$54)+(($X$55*$Z22*'VT CHS Emissions Schedule'!N$7)/$Y$55)/(1-$Q22)+(($X$56*$Z22*'VT CHS Emissions Schedule'!N$5)/$Y$56)/(1-$P22))))))-(($Z22/$Y22)*'VT CHS Emissions Schedule'!N$5)/(1-$P22))+IF($C22="Propane",($U22/$Y$62)*BU22,IF($C22="Oil",($U22/$Y$61)*BU22,IF($C22="Natural Gas",($U22/$Y$63)*(BU22/(1-$Q22)),IF($C22="Electricity",($U22/$Y$64)*(BU22/(1-$P22)),IF($C22="Wood, commercial",$U22*(BU22+$T22),(($X$61*$U22*('VT CHS Emissions Schedule'!N$8+$S22))/$Y$61)+(($X$62*$U22*('VT CHS Emissions Schedule'!N$9+$R22))/$Y$62)+(($X$63*$U22*'VT CHS Emissions Schedule'!N$7)/$Y$63)/(1-$Q22)+(($X$64*$U22*'VT CHS Emissions Schedule'!N$5)/$Y$64)/(1-$P22)+(($X$65*$U22*('VT CHS Emissions Schedule'!N$36+$T22))/$Y$65)))))),0)</f>
        <v>1277234.9720919428</v>
      </c>
      <c r="CV22" s="63">
        <f>IF(CV$15&lt;2025+$W22,(IF($B22="Oil",($Z22/$Y$53)*AV22,IF($B22="Propane",($Z22/$Y$54)*AV22,IF($B22="Natural Gas",(($Z22/$Y$55)*AV22)/(1-$N22),IF($B22="Electricity",0,((($X$53*$Z22*('VT CHS Emissions Schedule'!O$8+$S22))/$Y$53)+(($X$54*$Z22*('VT CHS Emissions Schedule'!O$9+$R22))/$Y$54)+(($X$55*$Z22*'VT CHS Emissions Schedule'!O$7)/$Y$55)/(1-$Q22)+(($X$56*$Z22*'VT CHS Emissions Schedule'!O$5)/$Y$56)/(1-$P22))))))-(($Z22/$Y22)*'VT CHS Emissions Schedule'!O$5)/(1-$P22))+IF($C22="Propane",($U22/$Y$62)*BV22,IF($C22="Oil",($U22/$Y$61)*BV22,IF($C22="Natural Gas",($U22/$Y$63)*(BV22/(1-$Q22)),IF($C22="Electricity",($U22/$Y$64)*(BV22/(1-$P22)),IF($C22="Wood, commercial",$U22*(BV22+$T22),(($X$61*$U22*('VT CHS Emissions Schedule'!O$8+$S22))/$Y$61)+(($X$62*$U22*('VT CHS Emissions Schedule'!O$9+$R22))/$Y$62)+(($X$63*$U22*'VT CHS Emissions Schedule'!O$7)/$Y$63)/(1-$Q22)+(($X$64*$U22*'VT CHS Emissions Schedule'!O$5)/$Y$64)/(1-$P22)+(($X$65*$U22*('VT CHS Emissions Schedule'!O$36+$T22))/$Y$65)))))),0)</f>
        <v>1277234.9720919428</v>
      </c>
      <c r="CW22" s="63">
        <f>IF(CW$15&lt;2025+$W22,(IF($B22="Oil",($Z22/$Y$53)*AW22,IF($B22="Propane",($Z22/$Y$54)*AW22,IF($B22="Natural Gas",(($Z22/$Y$55)*AW22)/(1-$N22),IF($B22="Electricity",0,((($X$53*$Z22*('VT CHS Emissions Schedule'!P$8+$S22))/$Y$53)+(($X$54*$Z22*('VT CHS Emissions Schedule'!P$9+$R22))/$Y$54)+(($X$55*$Z22*'VT CHS Emissions Schedule'!P$7)/$Y$55)/(1-$Q22)+(($X$56*$Z22*'VT CHS Emissions Schedule'!P$5)/$Y$56)/(1-$P22))))))-(($Z22/$Y22)*'VT CHS Emissions Schedule'!P$5)/(1-$P22))+IF($C22="Propane",($U22/$Y$62)*BW22,IF($C22="Oil",($U22/$Y$61)*BW22,IF($C22="Natural Gas",($U22/$Y$63)*(BW22/(1-$Q22)),IF($C22="Electricity",($U22/$Y$64)*(BW22/(1-$P22)),IF($C22="Wood, commercial",$U22*(BW22+$T22),(($X$61*$U22*('VT CHS Emissions Schedule'!P$8+$S22))/$Y$61)+(($X$62*$U22*('VT CHS Emissions Schedule'!P$9+$R22))/$Y$62)+(($X$63*$U22*'VT CHS Emissions Schedule'!P$7)/$Y$63)/(1-$Q22)+(($X$64*$U22*'VT CHS Emissions Schedule'!P$5)/$Y$64)/(1-$P22)+(($X$65*$U22*('VT CHS Emissions Schedule'!P$36+$T22))/$Y$65)))))),0)</f>
        <v>0</v>
      </c>
      <c r="CX22" s="63">
        <f>IF(CX$15&lt;2025+$W22,(IF($B22="Oil",($Z22/$Y$53)*AX22,IF($B22="Propane",($Z22/$Y$54)*AX22,IF($B22="Natural Gas",(($Z22/$Y$55)*AX22)/(1-$N22),IF($B22="Electricity",0,((($X$53*$Z22*('VT CHS Emissions Schedule'!Q$8+$S22))/$Y$53)+(($X$54*$Z22*('VT CHS Emissions Schedule'!Q$9+$R22))/$Y$54)+(($X$55*$Z22*'VT CHS Emissions Schedule'!Q$7)/$Y$55)/(1-$Q22)+(($X$56*$Z22*'VT CHS Emissions Schedule'!Q$5)/$Y$56)/(1-$P22))))))-(($Z22/$Y22)*'VT CHS Emissions Schedule'!Q$5)/(1-$P22))+IF($C22="Propane",($U22/$Y$62)*BX22,IF($C22="Oil",($U22/$Y$61)*BX22,IF($C22="Natural Gas",($U22/$Y$63)*(BX22/(1-$Q22)),IF($C22="Electricity",($U22/$Y$64)*(BX22/(1-$P22)),IF($C22="Wood, commercial",$U22*(BX22+$T22),(($X$61*$U22*('VT CHS Emissions Schedule'!Q$8+$S22))/$Y$61)+(($X$62*$U22*('VT CHS Emissions Schedule'!Q$9+$R22))/$Y$62)+(($X$63*$U22*'VT CHS Emissions Schedule'!Q$7)/$Y$63)/(1-$Q22)+(($X$64*$U22*'VT CHS Emissions Schedule'!Q$5)/$Y$64)/(1-$P22)+(($X$65*$U22*('VT CHS Emissions Schedule'!Q$36+$T22))/$Y$65)))))),0)</f>
        <v>0</v>
      </c>
      <c r="CY22" s="63">
        <f>IF(CY$15&lt;2025+$W22,(IF($B22="Oil",($Z22/$Y$53)*AY22,IF($B22="Propane",($Z22/$Y$54)*AY22,IF($B22="Natural Gas",(($Z22/$Y$55)*AY22)/(1-$N22),IF($B22="Electricity",0,((($X$53*$Z22*('VT CHS Emissions Schedule'!R$8+$S22))/$Y$53)+(($X$54*$Z22*('VT CHS Emissions Schedule'!R$9+$R22))/$Y$54)+(($X$55*$Z22*'VT CHS Emissions Schedule'!R$7)/$Y$55)/(1-$Q22)+(($X$56*$Z22*'VT CHS Emissions Schedule'!R$5)/$Y$56)/(1-$P22))))))-(($Z22/$Y22)*'VT CHS Emissions Schedule'!R$5)/(1-$P22))+IF($C22="Propane",($U22/$Y$62)*BY22,IF($C22="Oil",($U22/$Y$61)*BY22,IF($C22="Natural Gas",($U22/$Y$63)*(BY22/(1-$Q22)),IF($C22="Electricity",($U22/$Y$64)*(BY22/(1-$P22)),IF($C22="Wood, commercial",$U22*(BY22+$T22),(($X$61*$U22*('VT CHS Emissions Schedule'!R$8+$S22))/$Y$61)+(($X$62*$U22*('VT CHS Emissions Schedule'!R$9+$R22))/$Y$62)+(($X$63*$U22*'VT CHS Emissions Schedule'!R$7)/$Y$63)/(1-$Q22)+(($X$64*$U22*'VT CHS Emissions Schedule'!R$5)/$Y$64)/(1-$P22)+(($X$65*$U22*('VT CHS Emissions Schedule'!R$36+$T22))/$Y$65)))))),0)</f>
        <v>0</v>
      </c>
      <c r="CZ22" s="63">
        <f>IF(CZ$15&lt;2025+$W22,(IF($B22="Oil",($Z22/$Y$53)*AZ22,IF($B22="Propane",($Z22/$Y$54)*AZ22,IF($B22="Natural Gas",(($Z22/$Y$55)*AZ22)/(1-$N22),IF($B22="Electricity",0,((($X$53*$Z22*('VT CHS Emissions Schedule'!S$8+$S22))/$Y$53)+(($X$54*$Z22*('VT CHS Emissions Schedule'!S$9+$R22))/$Y$54)+(($X$55*$Z22*'VT CHS Emissions Schedule'!S$7)/$Y$55)/(1-$Q22)+(($X$56*$Z22*'VT CHS Emissions Schedule'!S$5)/$Y$56)/(1-$P22))))))-(($Z22/$Y22)*'VT CHS Emissions Schedule'!S$5)/(1-$P22))+IF($C22="Propane",($U22/$Y$62)*BZ22,IF($C22="Oil",($U22/$Y$61)*BZ22,IF($C22="Natural Gas",($U22/$Y$63)*(BZ22/(1-$Q22)),IF($C22="Electricity",($U22/$Y$64)*(BZ22/(1-$P22)),IF($C22="Wood, commercial",$U22*(BZ22+$T22),(($X$61*$U22*('VT CHS Emissions Schedule'!S$8+$S22))/$Y$61)+(($X$62*$U22*('VT CHS Emissions Schedule'!S$9+$R22))/$Y$62)+(($X$63*$U22*'VT CHS Emissions Schedule'!S$7)/$Y$63)/(1-$Q22)+(($X$64*$U22*'VT CHS Emissions Schedule'!S$5)/$Y$64)/(1-$P22)+(($X$65*$U22*('VT CHS Emissions Schedule'!S$36+$T22))/$Y$65)))))),0)</f>
        <v>0</v>
      </c>
      <c r="DA22" s="63">
        <f>IF(DA$15&lt;2025+$W22,(IF($B22="Oil",($Z22/$Y$53)*BA22,IF($B22="Propane",($Z22/$Y$54)*BA22,IF($B22="Natural Gas",(($Z22/$Y$55)*BA22)/(1-$N22),IF($B22="Electricity",0,((($X$53*$Z22*('VT CHS Emissions Schedule'!T$8+$S22))/$Y$53)+(($X$54*$Z22*('VT CHS Emissions Schedule'!T$9+$R22))/$Y$54)+(($X$55*$Z22*'VT CHS Emissions Schedule'!T$7)/$Y$55)/(1-$Q22)+(($X$56*$Z22*'VT CHS Emissions Schedule'!T$5)/$Y$56)/(1-$P22))))))-(($Z22/$Y22)*'VT CHS Emissions Schedule'!T$5)/(1-$P22))+IF($C22="Propane",($U22/$Y$62)*CA22,IF($C22="Oil",($U22/$Y$61)*CA22,IF($C22="Natural Gas",($U22/$Y$63)*(CA22/(1-$Q22)),IF($C22="Electricity",($U22/$Y$64)*(CA22/(1-$P22)),IF($C22="Wood, commercial",$U22*(CA22+$T22),(($X$61*$U22*('VT CHS Emissions Schedule'!T$8+$S22))/$Y$61)+(($X$62*$U22*('VT CHS Emissions Schedule'!T$9+$R22))/$Y$62)+(($X$63*$U22*'VT CHS Emissions Schedule'!T$7)/$Y$63)/(1-$Q22)+(($X$64*$U22*'VT CHS Emissions Schedule'!T$5)/$Y$64)/(1-$P22)+(($X$65*$U22*('VT CHS Emissions Schedule'!T$36+$T22))/$Y$65)))))),0)</f>
        <v>0</v>
      </c>
      <c r="DB22" s="63">
        <f>IF(DB$15&lt;2025+$W22,(IF($B22="Oil",($Z22/$Y$53)*BB22,IF($B22="Propane",($Z22/$Y$54)*BB22,IF($B22="Natural Gas",(($Z22/$Y$55)*BB22)/(1-$N22),IF($B22="Electricity",0,((($X$53*$Z22*('VT CHS Emissions Schedule'!U$8+$S22))/$Y$53)+(($X$54*$Z22*('VT CHS Emissions Schedule'!U$9+$R22))/$Y$54)+(($X$55*$Z22*'VT CHS Emissions Schedule'!U$7)/$Y$55)/(1-$Q22)+(($X$56*$Z22*'VT CHS Emissions Schedule'!U$5)/$Y$56)/(1-$P22))))))-(($Z22/$Y22)*'VT CHS Emissions Schedule'!U$5)/(1-$P22))+IF($C22="Propane",($U22/$Y$62)*CB22,IF($C22="Oil",($U22/$Y$61)*CB22,IF($C22="Natural Gas",($U22/$Y$63)*(CB22/(1-$Q22)),IF($C22="Electricity",($U22/$Y$64)*(CB22/(1-$P22)),IF($C22="Wood, commercial",$U22*(CB22+$T22),(($X$61*$U22*('VT CHS Emissions Schedule'!U$8+$S22))/$Y$61)+(($X$62*$U22*('VT CHS Emissions Schedule'!U$9+$R22))/$Y$62)+(($X$63*$U22*'VT CHS Emissions Schedule'!U$7)/$Y$63)/(1-$Q22)+(($X$64*$U22*'VT CHS Emissions Schedule'!U$5)/$Y$64)/(1-$P22)+(($X$65*$U22*('VT CHS Emissions Schedule'!U$36+$T22))/$Y$65)))))),0)</f>
        <v>0</v>
      </c>
      <c r="DC22" s="63">
        <f>IF(DC$15&lt;2025+$W22,(IF($B22="Oil",($Z22/$Y$53)*BC22,IF($B22="Propane",($Z22/$Y$54)*BC22,IF($B22="Natural Gas",(($Z22/$Y$55)*BC22)/(1-$N22),IF($B22="Electricity",0,((($X$53*$Z22*('VT CHS Emissions Schedule'!V$8+$S22))/$Y$53)+(($X$54*$Z22*('VT CHS Emissions Schedule'!V$9+$R22))/$Y$54)+(($X$55*$Z22*'VT CHS Emissions Schedule'!V$7)/$Y$55)/(1-$Q22)+(($X$56*$Z22*'VT CHS Emissions Schedule'!V$5)/$Y$56)/(1-$P22))))))-(($Z22/$Y22)*'VT CHS Emissions Schedule'!V$5)/(1-$P22))+IF($C22="Propane",($U22/$Y$62)*CC22,IF($C22="Oil",($U22/$Y$61)*CC22,IF($C22="Natural Gas",($U22/$Y$63)*(CC22/(1-$Q22)),IF($C22="Electricity",($U22/$Y$64)*(CC22/(1-$P22)),IF($C22="Wood, commercial",$U22*(CC22+$T22),(($X$61*$U22*('VT CHS Emissions Schedule'!V$8+$S22))/$Y$61)+(($X$62*$U22*('VT CHS Emissions Schedule'!V$9+$R22))/$Y$62)+(($X$63*$U22*'VT CHS Emissions Schedule'!V$7)/$Y$63)/(1-$Q22)+(($X$64*$U22*'VT CHS Emissions Schedule'!V$5)/$Y$64)/(1-$P22)+(($X$65*$U22*('VT CHS Emissions Schedule'!V$36+$T22))/$Y$65)))))),0)</f>
        <v>0</v>
      </c>
      <c r="DD22" s="63">
        <f>IF(DD$15&lt;2025+$W22,(IF($B22="Oil",($Z22/$Y$53)*BD22,IF($B22="Propane",($Z22/$Y$54)*BD22,IF($B22="Natural Gas",(($Z22/$Y$55)*BD22)/(1-$N22),IF($B22="Electricity",0,((($X$53*$Z22*('VT CHS Emissions Schedule'!W$8+$S22))/$Y$53)+(($X$54*$Z22*('VT CHS Emissions Schedule'!W$9+$R22))/$Y$54)+(($X$55*$Z22*'VT CHS Emissions Schedule'!W$7)/$Y$55)/(1-$Q22)+(($X$56*$Z22*'VT CHS Emissions Schedule'!W$5)/$Y$56)/(1-$P22))))))-(($Z22/$Y22)*'VT CHS Emissions Schedule'!W$5)/(1-$P22))+IF($C22="Propane",($U22/$Y$62)*CD22,IF($C22="Oil",($U22/$Y$61)*CD22,IF($C22="Natural Gas",($U22/$Y$63)*(CD22/(1-$Q22)),IF($C22="Electricity",($U22/$Y$64)*(CD22/(1-$P22)),IF($C22="Wood, commercial",$U22*(CD22+$T22),(($X$61*$U22*('VT CHS Emissions Schedule'!W$8+$S22))/$Y$61)+(($X$62*$U22*('VT CHS Emissions Schedule'!W$9+$R22))/$Y$62)+(($X$63*$U22*'VT CHS Emissions Schedule'!W$7)/$Y$63)/(1-$Q22)+(($X$64*$U22*'VT CHS Emissions Schedule'!W$5)/$Y$64)/(1-$P22)+(($X$65*$U22*('VT CHS Emissions Schedule'!W$36+$T22))/$Y$65)))))),0)</f>
        <v>0</v>
      </c>
      <c r="DE22" s="63">
        <f>IF(DE$15&lt;2025+$W22,(IF($B22="Oil",($Z22/$Y$53)*BE22,IF($B22="Propane",($Z22/$Y$54)*BE22,IF($B22="Natural Gas",(($Z22/$Y$55)*BE22)/(1-$N22),IF($B22="Electricity",0,((($X$53*$Z22*('VT CHS Emissions Schedule'!X$8+$S22))/$Y$53)+(($X$54*$Z22*('VT CHS Emissions Schedule'!X$9+$R22))/$Y$54)+(($X$55*$Z22*'VT CHS Emissions Schedule'!X$7)/$Y$55)/(1-$Q22)+(($X$56*$Z22*'VT CHS Emissions Schedule'!X$5)/$Y$56)/(1-$P22))))))-(($Z22/$Y22)*'VT CHS Emissions Schedule'!X$5)/(1-$P22))+IF($C22="Propane",($U22/$Y$62)*CE22,IF($C22="Oil",($U22/$Y$61)*CE22,IF($C22="Natural Gas",($U22/$Y$63)*(CE22/(1-$Q22)),IF($C22="Electricity",($U22/$Y$64)*(CE22/(1-$P22)),IF($C22="Wood, commercial",$U22*(CE22+$T22),(($X$61*$U22*('VT CHS Emissions Schedule'!X$8+$S22))/$Y$61)+(($X$62*$U22*('VT CHS Emissions Schedule'!X$9+$R22))/$Y$62)+(($X$63*$U22*'VT CHS Emissions Schedule'!X$7)/$Y$63)/(1-$Q22)+(($X$64*$U22*'VT CHS Emissions Schedule'!X$5)/$Y$64)/(1-$P22)+(($X$65*$U22*('VT CHS Emissions Schedule'!X$36+$T22))/$Y$65)))))),0)</f>
        <v>0</v>
      </c>
      <c r="DF22" s="63">
        <f>IF(DF$15&lt;2025+$W22,(IF($B22="Oil",($Z22/$Y$53)*BF22,IF($B22="Propane",($Z22/$Y$54)*BF22,IF($B22="Natural Gas",(($Z22/$Y$55)*BF22)/(1-$N22),IF($B22="Electricity",0,((($X$53*$Z22*('VT CHS Emissions Schedule'!Y$8+$S22))/$Y$53)+(($X$54*$Z22*('VT CHS Emissions Schedule'!Y$9+$R22))/$Y$54)+(($X$55*$Z22*'VT CHS Emissions Schedule'!Y$7)/$Y$55)/(1-$Q22)+(($X$56*$Z22*'VT CHS Emissions Schedule'!Y$5)/$Y$56)/(1-$P22))))))-(($Z22/$Y22)*'VT CHS Emissions Schedule'!Y$5)/(1-$P22))+IF($C22="Propane",($U22/$Y$62)*CF22,IF($C22="Oil",($U22/$Y$61)*CF22,IF($C22="Natural Gas",($U22/$Y$63)*(CF22/(1-$Q22)),IF($C22="Electricity",($U22/$Y$64)*(CF22/(1-$P22)),IF($C22="Wood, commercial",$U22*(CF22+$T22),(($X$61*$U22*('VT CHS Emissions Schedule'!Y$8+$S22))/$Y$61)+(($X$62*$U22*('VT CHS Emissions Schedule'!Y$9+$R22))/$Y$62)+(($X$63*$U22*'VT CHS Emissions Schedule'!Y$7)/$Y$63)/(1-$Q22)+(($X$64*$U22*'VT CHS Emissions Schedule'!Y$5)/$Y$64)/(1-$P22)+(($X$65*$U22*('VT CHS Emissions Schedule'!Y$36+$T22))/$Y$65)))))),0)</f>
        <v>0</v>
      </c>
      <c r="DG22" s="63">
        <f>IF(DG$15&lt;2025+$W22,(IF($B22="Oil",($Z22/$Y$53)*BG22,IF($B22="Propane",($Z22/$Y$54)*BG22,IF($B22="Natural Gas",(($Z22/$Y$55)*BG22)/(1-$N22),IF($B22="Electricity",0,((($X$53*$Z22*('VT CHS Emissions Schedule'!Z$8+$S22))/$Y$53)+(($X$54*$Z22*('VT CHS Emissions Schedule'!Z$9+$R22))/$Y$54)+(($X$55*$Z22*'VT CHS Emissions Schedule'!Z$7)/$Y$55)/(1-$Q22)+(($X$56*$Z22*'VT CHS Emissions Schedule'!Z$5)/$Y$56)/(1-$P22))))))-(($Z22/$Y22)*'VT CHS Emissions Schedule'!Z$5)/(1-$P22))+IF($C22="Propane",($U22/$Y$62)*CG22,IF($C22="Oil",($U22/$Y$61)*CG22,IF($C22="Natural Gas",($U22/$Y$63)*(CG22/(1-$Q22)),IF($C22="Electricity",($U22/$Y$64)*(CG22/(1-$P22)),IF($C22="Wood, commercial",$U22*(CG22+$T22),(($X$61*$U22*('VT CHS Emissions Schedule'!Z$8+$S22))/$Y$61)+(($X$62*$U22*('VT CHS Emissions Schedule'!Z$9+$R22))/$Y$62)+(($X$63*$U22*'VT CHS Emissions Schedule'!Z$7)/$Y$63)/(1-$Q22)+(($X$64*$U22*'VT CHS Emissions Schedule'!Z$5)/$Y$64)/(1-$P22)+(($X$65*$U22*('VT CHS Emissions Schedule'!Z$36+$T22))/$Y$65)))))),0)</f>
        <v>0</v>
      </c>
      <c r="DH22" s="63">
        <f>IF(DH$15&lt;2025+$W22,(IF($B22="Oil",($Z22/$Y$53)*BH22,IF($B22="Propane",($Z22/$Y$54)*BH22,IF($B22="Natural Gas",(($Z22/$Y$55)*BH22)/(1-$N22),IF($B22="Electricity",0,((($X$53*$Z22*('VT CHS Emissions Schedule'!AA$8+$S22))/$Y$53)+(($X$54*$Z22*('VT CHS Emissions Schedule'!AA$9+$R22))/$Y$54)+(($X$55*$Z22*'VT CHS Emissions Schedule'!AA$7)/$Y$55)/(1-$Q22)+(($X$56*$Z22*'VT CHS Emissions Schedule'!AA$5)/$Y$56)/(1-$P22))))))-(($Z22/$Y22)*'VT CHS Emissions Schedule'!AA$5)/(1-$P22))+IF($C22="Propane",($U22/$Y$62)*CH22,IF($C22="Oil",($U22/$Y$61)*CH22,IF($C22="Natural Gas",($U22/$Y$63)*(CH22/(1-$Q22)),IF($C22="Electricity",($U22/$Y$64)*(CH22/(1-$P22)),IF($C22="Wood, commercial",$U22*(CH22+$T22),(($X$61*$U22*('VT CHS Emissions Schedule'!AA$8+$S22))/$Y$61)+(($X$62*$U22*('VT CHS Emissions Schedule'!AA$9+$R22))/$Y$62)+(($X$63*$U22*'VT CHS Emissions Schedule'!AA$7)/$Y$63)/(1-$Q22)+(($X$64*$U22*'VT CHS Emissions Schedule'!AA$5)/$Y$64)/(1-$P22)+(($X$65*$U22*('VT CHS Emissions Schedule'!AA$36+$T22))/$Y$65)))))),0)</f>
        <v>0</v>
      </c>
      <c r="DI22" s="63">
        <f>IF(DI$15&lt;2025+$W22,(IF($B22="Oil",($Z22/$Y$53)*BI22,IF($B22="Propane",($Z22/$Y$54)*BI22,IF($B22="Natural Gas",(($Z22/$Y$55)*BI22)/(1-$N22),IF($B22="Electricity",0,((($X$53*$Z22*('VT CHS Emissions Schedule'!AB$8+$S22))/$Y$53)+(($X$54*$Z22*('VT CHS Emissions Schedule'!AB$9+$R22))/$Y$54)+(($X$55*$Z22*'VT CHS Emissions Schedule'!AB$7)/$Y$55)/(1-$Q22)+(($X$56*$Z22*'VT CHS Emissions Schedule'!AB$5)/$Y$56)/(1-$P22))))))-(($Z22/$Y22)*'VT CHS Emissions Schedule'!AB$5)/(1-$P22))+IF($C22="Propane",($U22/$Y$62)*CI22,IF($C22="Oil",($U22/$Y$61)*CI22,IF($C22="Natural Gas",($U22/$Y$63)*(CI22/(1-$Q22)),IF($C22="Electricity",($U22/$Y$64)*(CI22/(1-$P22)),IF($C22="Wood, commercial",$U22*(CI22+$T22),(($X$61*$U22*('VT CHS Emissions Schedule'!AB$8+$S22))/$Y$61)+(($X$62*$U22*('VT CHS Emissions Schedule'!AB$9+$R22))/$Y$62)+(($X$63*$U22*'VT CHS Emissions Schedule'!AB$7)/$Y$63)/(1-$Q22)+(($X$64*$U22*'VT CHS Emissions Schedule'!AB$5)/$Y$64)/(1-$P22)+(($X$65*$U22*('VT CHS Emissions Schedule'!AB$36+$T22))/$Y$65)))))),0)</f>
        <v>0</v>
      </c>
      <c r="DJ22" s="63">
        <f>IF(DJ$15&lt;2025+$W22,(IF($B22="Oil",($Z22/$Y$53)*BJ22,IF($B22="Propane",($Z22/$Y$54)*BJ22,IF($B22="Natural Gas",(($Z22/$Y$55)*BJ22)/(1-$N22),IF($B22="Electricity",0,((($X$53*$Z22*('VT CHS Emissions Schedule'!AC$8+$S22))/$Y$53)+(($X$54*$Z22*('VT CHS Emissions Schedule'!AC$9+$R22))/$Y$54)+(($X$55*$Z22*'VT CHS Emissions Schedule'!AC$7)/$Y$55)/(1-$Q22)+(($X$56*$Z22*'VT CHS Emissions Schedule'!AC$5)/$Y$56)/(1-$P22))))))-(($Z22/$Y22)*'VT CHS Emissions Schedule'!AC$5)/(1-$P22))+IF($C22="Propane",($U22/$Y$62)*CJ22,IF($C22="Oil",($U22/$Y$61)*CJ22,IF($C22="Natural Gas",($U22/$Y$63)*(CJ22/(1-$Q22)),IF($C22="Electricity",($U22/$Y$64)*(CJ22/(1-$P22)),IF($C22="Wood, commercial",$U22*(CJ22+$T22),(($X$61*$U22*('VT CHS Emissions Schedule'!AC$8+$S22))/$Y$61)+(($X$62*$U22*('VT CHS Emissions Schedule'!AC$9+$R22))/$Y$62)+(($X$63*$U22*'VT CHS Emissions Schedule'!AC$7)/$Y$63)/(1-$Q22)+(($X$64*$U22*'VT CHS Emissions Schedule'!AC$5)/$Y$64)/(1-$P22)+(($X$65*$U22*('VT CHS Emissions Schedule'!AC$36+$T22))/$Y$65)))))),0)</f>
        <v>0</v>
      </c>
      <c r="DK22" s="63">
        <f>IF(DK$15&lt;2025+$W22,CK22+(($V22/$AC22)*'VT CHS Emissions Schedule'!D$5)/(1-$P22),0)</f>
        <v>618345.49327248312</v>
      </c>
      <c r="DL22" s="63">
        <f>IF(DL$15&lt;2025+$W22,CL22+(($V22/$AC22)*'VT CHS Emissions Schedule'!E$5)/(1-$P22),0)</f>
        <v>686643.55520623317</v>
      </c>
      <c r="DM22" s="63">
        <f>IF(DM$15&lt;2025+$W22,CM22+(($V22/$AC22)*'VT CHS Emissions Schedule'!F$5)/(1-$P22),0)</f>
        <v>754941.61713998322</v>
      </c>
      <c r="DN22" s="63">
        <f>IF(DN$15&lt;2025+$W22,CN22+(($V22/$AC22)*'VT CHS Emissions Schedule'!G$5)/(1-$P22),0)</f>
        <v>823239.67907373328</v>
      </c>
      <c r="DO22" s="63">
        <f>IF(DO$15&lt;2025+$W22,CO22+(($V22/$AC22)*'VT CHS Emissions Schedule'!H$5)/(1-$P22),0)</f>
        <v>891537.74100748368</v>
      </c>
      <c r="DP22" s="63">
        <f>IF(DP$15&lt;2025+$W22,CP22+(($V22/$AC22)*'VT CHS Emissions Schedule'!I$5)/(1-$P22),0)</f>
        <v>953753.82082482416</v>
      </c>
      <c r="DQ22" s="63">
        <f>IF(DQ$15&lt;2025+$W22,CQ22+(($V22/$AC22)*'VT CHS Emissions Schedule'!J$5)/(1-$P22),0)</f>
        <v>1022051.8827585747</v>
      </c>
      <c r="DR22" s="63">
        <f>IF(DR$15&lt;2025+$W22,CR22+(($V22/$AC22)*'VT CHS Emissions Schedule'!K$5)/(1-$P22),0)</f>
        <v>1090349.9446923241</v>
      </c>
      <c r="DS22" s="63">
        <f>IF(DS$15&lt;2025+$W22,CS22+(($V22/$AC22)*'VT CHS Emissions Schedule'!L$5)/(1-$P22),0)</f>
        <v>1158648.0066260742</v>
      </c>
      <c r="DT22" s="63">
        <f>IF(DT$15&lt;2025+$W22,CT22+(($V22/$AC22)*'VT CHS Emissions Schedule'!M$5)/(1-$P22),0)</f>
        <v>1226946.0685598247</v>
      </c>
      <c r="DU22" s="63">
        <f>IF(DU$15&lt;2025+$W22,CU22+(($V22/$AC22)*'VT CHS Emissions Schedule'!N$5)/(1-$P22),0)</f>
        <v>1294118.6514776163</v>
      </c>
      <c r="DV22" s="63">
        <f>IF(DV$15&lt;2025+$W22,CV22+(($V22/$AC22)*'VT CHS Emissions Schedule'!O$5)/(1-$P22),0)</f>
        <v>1294118.6514776163</v>
      </c>
      <c r="DW22" s="63">
        <f>IF(DW$15&lt;2025+$W22,CW22+(($V22/$AC22)*'VT CHS Emissions Schedule'!P$5)/(1-$P22),0)</f>
        <v>0</v>
      </c>
      <c r="DX22" s="63">
        <f>IF(DX$15&lt;2025+$W22,CX22+(($V22/$AC22)*'VT CHS Emissions Schedule'!Q$5)/(1-$P22),0)</f>
        <v>0</v>
      </c>
      <c r="DY22" s="63">
        <f>IF(DY$15&lt;2025+$W22,CY22+(($V22/$AC22)*'VT CHS Emissions Schedule'!R$5)/(1-$P22),0)</f>
        <v>0</v>
      </c>
      <c r="DZ22" s="63">
        <f>IF(DZ$15&lt;2025+$W22,CZ22+(($V22/$AC22)*'VT CHS Emissions Schedule'!S$5)/(1-$P22),0)</f>
        <v>0</v>
      </c>
      <c r="EA22" s="63">
        <f>IF(EA$15&lt;2025+$W22,DA22+(($V22/$AC22)*'VT CHS Emissions Schedule'!T$5)/(1-$P22),0)</f>
        <v>0</v>
      </c>
      <c r="EB22" s="63">
        <f>IF(EB$15&lt;2025+$W22,DB22+(($V22/$AC22)*'VT CHS Emissions Schedule'!U$5)/(1-$P22),0)</f>
        <v>0</v>
      </c>
      <c r="EC22" s="63">
        <f>IF(EC$15&lt;2025+$W22,DC22+(($V22/$AC22)*'VT CHS Emissions Schedule'!V$5)/(1-$P22),0)</f>
        <v>0</v>
      </c>
      <c r="ED22" s="63">
        <f>IF(ED$15&lt;2025+$W22,DD22+(($V22/$AC22)*'VT CHS Emissions Schedule'!W$5)/(1-$P22),0)</f>
        <v>0</v>
      </c>
      <c r="EE22" s="63">
        <f>IF(EE$15&lt;2025+$W22,DE22+(($V22/$AC22)*'VT CHS Emissions Schedule'!X$5)/(1-$P22),0)</f>
        <v>0</v>
      </c>
      <c r="EF22" s="63">
        <f>IF(EF$15&lt;2025+$W22,DF22+(($V22/$AC22)*'VT CHS Emissions Schedule'!Y$5)/(1-$P22),0)</f>
        <v>0</v>
      </c>
      <c r="EG22" s="63">
        <f>IF(EG$15&lt;2025+$W22,DG22+(($V22/$AC22)*'VT CHS Emissions Schedule'!Z$5)/(1-$P22),0)</f>
        <v>0</v>
      </c>
      <c r="EH22" s="63">
        <f>IF(EH$15&lt;2025+$W22,DH22+(($V22/$AC22)*'VT CHS Emissions Schedule'!AA$5)/(1-$P22),0)</f>
        <v>0</v>
      </c>
      <c r="EI22" s="63">
        <f>IF(EI$15&lt;2025+$W22,DI22+(($V22/$AC22)*'VT CHS Emissions Schedule'!AB$5)/(1-$P22),0)</f>
        <v>0</v>
      </c>
      <c r="EJ22" s="63">
        <f>IF(EJ$15&lt;2025+$W22,DJ22+(($V22/$AC22)*'VT CHS Emissions Schedule'!AC$5)/(1-$P22),0)</f>
        <v>0</v>
      </c>
    </row>
    <row r="23" spans="1:140" ht="14.25" thickBot="1" x14ac:dyDescent="0.3">
      <c r="A23" s="475"/>
      <c r="B23" s="161" t="s">
        <v>8</v>
      </c>
      <c r="C23" s="117" t="s">
        <v>8</v>
      </c>
      <c r="D23" s="110">
        <f t="shared" si="8"/>
        <v>14519777.181407925</v>
      </c>
      <c r="E23" s="110">
        <f t="shared" si="0"/>
        <v>14934326.700301006</v>
      </c>
      <c r="F23" s="220">
        <f t="shared" si="1"/>
        <v>14.519777181407925</v>
      </c>
      <c r="G23" s="110">
        <f t="shared" si="9"/>
        <v>824875.08386098174</v>
      </c>
      <c r="H23" s="110">
        <f t="shared" si="2"/>
        <v>824875.08386098174</v>
      </c>
      <c r="I23" s="110">
        <f t="shared" si="3"/>
        <v>1963509.8586498383</v>
      </c>
      <c r="J23" s="63">
        <f>IF($B23="Oil",($Z23/$Y$53)*AK23,IF($B23="Propane",($Z23/$Y$54)*AK23,IF($B23="Natural Gas",(($Z23/$Y$55)*AK23)/(1-$N23),IF($B23="Electricity",0,((($X$53*$Z23*('VT CHS Emissions Schedule'!D$8+$S23))/$Y$53)+(($X$54*$Z23*('VT CHS Emissions Schedule'!D$9+$R23))/$Y$54)+(($X$55*$Z23*'VT CHS Emissions Schedule'!D$7)/$Y$55)/(1-$Q23)+(($X$56*$Z23*'VT CHS Emissions Schedule'!D$5)/$Y$56)/(1-$P23))))))</f>
        <v>3001145.953581593</v>
      </c>
      <c r="K23" s="63">
        <f>(($Z23/$Y23)*'VT CHS Emissions Schedule'!D$5)/(1-$P23)</f>
        <v>1037636.0949317546</v>
      </c>
      <c r="L23" s="63">
        <f>IF($C23="Propane",($U23/$Y$62)*BK23,IF($C23="Oil",($U23/$Y$61)*BK23,IF($C23="Natural Gas",($U23/$Y$63)*(BK23/(1-$Q23)),IF($C23="Electricity",($U23/$Y$64)*(BK23/(1-$P23)),IF($C23="Wood, commercial",$U23*(BK23+$T23),(($X$61*$U23*('VT CHS Emissions Schedule'!D$8+$S23))/$Y$61)+(($X$62*$U23*('VT CHS Emissions Schedule'!D$9+$R23))/$Y$62)+(($X$63*$U23*'VT CHS Emissions Schedule'!D$7)/$Y$63)/(1-$Q23)+(($X$64*$U23*'VT CHS Emissions Schedule'!D$5)/$Y$64)/(1-$P23)+(($X$65*$U23*('VT CHS Emissions Schedule'!D$36+$T23))/$Y$65))))))</f>
        <v>-1138634.7747888565</v>
      </c>
      <c r="M23" s="63">
        <f>(($V23/$AC23)*'VT CHS Emissions Schedule'!D$5)/(1-$P23)</f>
        <v>55419.200524764172</v>
      </c>
      <c r="N23" s="65">
        <f>_xlfn.XLOOKUP($B23,Lookups!$A$3:$A$15,Lookups!$E$3:$E$15)</f>
        <v>0</v>
      </c>
      <c r="O23" s="64">
        <f>_xlfn.XLOOKUP($B23,Lookups!$A$3:$A$15,Lookups!$D$3:$D$15)</f>
        <v>0.32764300000000002</v>
      </c>
      <c r="P23" s="65">
        <f>Lookups!$E$6</f>
        <v>8.9499999999999996E-2</v>
      </c>
      <c r="Q23" s="65">
        <f>Lookups!$E$5</f>
        <v>1.4E-2</v>
      </c>
      <c r="R23" s="64">
        <f>Lookups!$D$4</f>
        <v>0.32764300000000002</v>
      </c>
      <c r="S23" s="64">
        <f>Lookups!$D$3</f>
        <v>0.21490000000000001</v>
      </c>
      <c r="T23" s="64">
        <f>Lookups!$D$8</f>
        <v>1.3776766038113153</v>
      </c>
      <c r="U23" s="71">
        <f t="shared" si="10"/>
        <v>-13557.957710774403</v>
      </c>
      <c r="V23" s="71">
        <f t="shared" si="4"/>
        <v>4702.7602391616001</v>
      </c>
      <c r="W23" s="67">
        <v>12</v>
      </c>
      <c r="X23" s="67" t="str">
        <f>_xlfn.XLOOKUP(B23,Lookups!$A$3:$A$15,Lookups!$C$3:$C$15)</f>
        <v>Delivered</v>
      </c>
      <c r="Y23" s="71">
        <v>1.25</v>
      </c>
      <c r="Z23" s="63">
        <f t="shared" si="5"/>
        <v>31268.352654000002</v>
      </c>
      <c r="AA23" s="72">
        <v>0.54200000000000004</v>
      </c>
      <c r="AB23" s="72">
        <v>0.188</v>
      </c>
      <c r="AC23" s="71">
        <v>3.52</v>
      </c>
      <c r="AD23" s="79">
        <f t="shared" si="6"/>
        <v>0.68</v>
      </c>
      <c r="AE23" s="63">
        <v>140</v>
      </c>
      <c r="AF23" s="70">
        <v>51.8</v>
      </c>
      <c r="AG23" s="63">
        <f t="shared" si="7"/>
        <v>110</v>
      </c>
      <c r="AH23" s="63">
        <v>365</v>
      </c>
      <c r="AI23" s="71">
        <v>8.33</v>
      </c>
      <c r="AJ23" s="74">
        <v>1.06E-3</v>
      </c>
      <c r="AK23" s="66">
        <f>IF(AK$15&lt;2025+$W23,$O23+_xlfn.XLOOKUP(_xlfn.XLOOKUP($B23,Lookups!$A$3:$A$17,Lookups!$B$3:$B$17),'VT CHS Emissions Schedule'!$A:$A,'VT CHS Emissions Schedule'!D:D),0)</f>
        <v>73.904833101663485</v>
      </c>
      <c r="AL23" s="66">
        <f>IF(AL$15&lt;2025+$W23,$O23+_xlfn.XLOOKUP(_xlfn.XLOOKUP($B23,Lookups!$A$3:$A$17,Lookups!$B$3:$B$17),'VT CHS Emissions Schedule'!$A:$A,'VT CHS Emissions Schedule'!E:E),0)</f>
        <v>73.904833101663485</v>
      </c>
      <c r="AM23" s="66">
        <f>IF(AM$15&lt;2025+$W23,$O23+_xlfn.XLOOKUP(_xlfn.XLOOKUP($B23,Lookups!$A$3:$A$17,Lookups!$B$3:$B$17),'VT CHS Emissions Schedule'!$A:$A,'VT CHS Emissions Schedule'!F:F),0)</f>
        <v>73.904833101663485</v>
      </c>
      <c r="AN23" s="66">
        <f>IF(AN$15&lt;2025+$W23,$O23+_xlfn.XLOOKUP(_xlfn.XLOOKUP($B23,Lookups!$A$3:$A$17,Lookups!$B$3:$B$17),'VT CHS Emissions Schedule'!$A:$A,'VT CHS Emissions Schedule'!G:G),0)</f>
        <v>73.904833101663485</v>
      </c>
      <c r="AO23" s="66">
        <f>IF(AO$15&lt;2025+$W23,$O23+_xlfn.XLOOKUP(_xlfn.XLOOKUP($B23,Lookups!$A$3:$A$17,Lookups!$B$3:$B$17),'VT CHS Emissions Schedule'!$A:$A,'VT CHS Emissions Schedule'!H:H),0)</f>
        <v>73.904833101663485</v>
      </c>
      <c r="AP23" s="66">
        <f>IF(AP$15&lt;2025+$W23,$O23+_xlfn.XLOOKUP(_xlfn.XLOOKUP($B23,Lookups!$A$3:$A$17,Lookups!$B$3:$B$17),'VT CHS Emissions Schedule'!$A:$A,'VT CHS Emissions Schedule'!I:I),0)</f>
        <v>73.534499723611702</v>
      </c>
      <c r="AQ23" s="66">
        <f>IF(AQ$15&lt;2025+$W23,$O23+_xlfn.XLOOKUP(_xlfn.XLOOKUP($B23,Lookups!$A$3:$A$17,Lookups!$B$3:$B$17),'VT CHS Emissions Schedule'!$A:$A,'VT CHS Emissions Schedule'!J:J),0)</f>
        <v>73.534499723611702</v>
      </c>
      <c r="AR23" s="66">
        <f>IF(AR$15&lt;2025+$W23,$O23+_xlfn.XLOOKUP(_xlfn.XLOOKUP($B23,Lookups!$A$3:$A$17,Lookups!$B$3:$B$17),'VT CHS Emissions Schedule'!$A:$A,'VT CHS Emissions Schedule'!K:K),0)</f>
        <v>73.534499723611702</v>
      </c>
      <c r="AS23" s="66">
        <f>IF(AS$15&lt;2025+$W23,$O23+_xlfn.XLOOKUP(_xlfn.XLOOKUP($B23,Lookups!$A$3:$A$17,Lookups!$B$3:$B$17),'VT CHS Emissions Schedule'!$A:$A,'VT CHS Emissions Schedule'!L:L),0)</f>
        <v>73.534499723611702</v>
      </c>
      <c r="AT23" s="66">
        <f>IF(AT$15&lt;2025+$W23,$O23+_xlfn.XLOOKUP(_xlfn.XLOOKUP($B23,Lookups!$A$3:$A$17,Lookups!$B$3:$B$17),'VT CHS Emissions Schedule'!$A:$A,'VT CHS Emissions Schedule'!M:M),0)</f>
        <v>73.534499723611702</v>
      </c>
      <c r="AU23" s="66">
        <f>IF(AU$15&lt;2025+$W23,$O23+_xlfn.XLOOKUP(_xlfn.XLOOKUP($B23,Lookups!$A$3:$A$17,Lookups!$B$3:$B$17),'VT CHS Emissions Schedule'!$A:$A,'VT CHS Emissions Schedule'!N:N),0)</f>
        <v>73.470057213134709</v>
      </c>
      <c r="AV23" s="66">
        <f>IF(AV$15&lt;2025+$W23,$O23+_xlfn.XLOOKUP(_xlfn.XLOOKUP($B23,Lookups!$A$3:$A$17,Lookups!$B$3:$B$17),'VT CHS Emissions Schedule'!$A:$A,'VT CHS Emissions Schedule'!O:O),0)</f>
        <v>73.470057213134709</v>
      </c>
      <c r="AW23" s="66">
        <f>IF(AW$15&lt;2025+$W23,$O23+_xlfn.XLOOKUP(_xlfn.XLOOKUP($B23,Lookups!$A$3:$A$17,Lookups!$B$3:$B$17),'VT CHS Emissions Schedule'!$A:$A,'VT CHS Emissions Schedule'!P:P),0)</f>
        <v>0</v>
      </c>
      <c r="AX23" s="66">
        <f>IF(AX$15&lt;2025+$W23,$O23+_xlfn.XLOOKUP(_xlfn.XLOOKUP($B23,Lookups!$A$3:$A$17,Lookups!$B$3:$B$17),'VT CHS Emissions Schedule'!$A:$A,'VT CHS Emissions Schedule'!Q:Q),0)</f>
        <v>0</v>
      </c>
      <c r="AY23" s="66">
        <f>IF(AY$15&lt;2025+$W23,$O23+_xlfn.XLOOKUP(_xlfn.XLOOKUP($B23,Lookups!$A$3:$A$17,Lookups!$B$3:$B$17),'VT CHS Emissions Schedule'!$A:$A,'VT CHS Emissions Schedule'!R:R),0)</f>
        <v>0</v>
      </c>
      <c r="AZ23" s="66">
        <f>IF(AZ$15&lt;2025+$W23,$O23+_xlfn.XLOOKUP(_xlfn.XLOOKUP($B23,Lookups!$A$3:$A$17,Lookups!$B$3:$B$17),'VT CHS Emissions Schedule'!$A:$A,'VT CHS Emissions Schedule'!S:S),0)</f>
        <v>0</v>
      </c>
      <c r="BA23" s="66">
        <f>IF(BA$15&lt;2025+$W23,$O23+_xlfn.XLOOKUP(_xlfn.XLOOKUP($B23,Lookups!$A$3:$A$17,Lookups!$B$3:$B$17),'VT CHS Emissions Schedule'!$A:$A,'VT CHS Emissions Schedule'!T:T),0)</f>
        <v>0</v>
      </c>
      <c r="BB23" s="66">
        <f>IF(BB$15&lt;2025+$W23,$O23+_xlfn.XLOOKUP(_xlfn.XLOOKUP($B23,Lookups!$A$3:$A$17,Lookups!$B$3:$B$17),'VT CHS Emissions Schedule'!$A:$A,'VT CHS Emissions Schedule'!U:U),0)</f>
        <v>0</v>
      </c>
      <c r="BC23" s="66">
        <f>IF(BC$15&lt;2025+$W23,$O23+_xlfn.XLOOKUP(_xlfn.XLOOKUP($B23,Lookups!$A$3:$A$17,Lookups!$B$3:$B$17),'VT CHS Emissions Schedule'!$A:$A,'VT CHS Emissions Schedule'!V:V),0)</f>
        <v>0</v>
      </c>
      <c r="BD23" s="66">
        <f>IF(BD$15&lt;2025+$W23,$O23+_xlfn.XLOOKUP(_xlfn.XLOOKUP($B23,Lookups!$A$3:$A$17,Lookups!$B$3:$B$17),'VT CHS Emissions Schedule'!$A:$A,'VT CHS Emissions Schedule'!W:W),0)</f>
        <v>0</v>
      </c>
      <c r="BE23" s="66">
        <f>IF(BE$15&lt;2025+$W23,$O23+_xlfn.XLOOKUP(_xlfn.XLOOKUP($B23,Lookups!$A$3:$A$17,Lookups!$B$3:$B$17),'VT CHS Emissions Schedule'!$A:$A,'VT CHS Emissions Schedule'!X:X),0)</f>
        <v>0</v>
      </c>
      <c r="BF23" s="66">
        <f>IF(BF$15&lt;2025+$W23,$O23+_xlfn.XLOOKUP(_xlfn.XLOOKUP($B23,Lookups!$A$3:$A$17,Lookups!$B$3:$B$17),'VT CHS Emissions Schedule'!$A:$A,'VT CHS Emissions Schedule'!Y:Y),0)</f>
        <v>0</v>
      </c>
      <c r="BG23" s="66">
        <f>IF(BG$15&lt;2025+$W23,$O23+_xlfn.XLOOKUP(_xlfn.XLOOKUP($B23,Lookups!$A$3:$A$17,Lookups!$B$3:$B$17),'VT CHS Emissions Schedule'!$A:$A,'VT CHS Emissions Schedule'!Z:Z),0)</f>
        <v>0</v>
      </c>
      <c r="BH23" s="66">
        <f>IF(BH$15&lt;2025+$W23,$O23+_xlfn.XLOOKUP(_xlfn.XLOOKUP($B23,Lookups!$A$3:$A$17,Lookups!$B$3:$B$17),'VT CHS Emissions Schedule'!$A:$A,'VT CHS Emissions Schedule'!AA:AA),0)</f>
        <v>0</v>
      </c>
      <c r="BI23" s="66">
        <f>IF(BI$15&lt;2025+$W23,$O23+_xlfn.XLOOKUP(_xlfn.XLOOKUP($B23,Lookups!$A$3:$A$17,Lookups!$B$3:$B$17),'VT CHS Emissions Schedule'!$A:$A,'VT CHS Emissions Schedule'!AB:AB),0)</f>
        <v>0</v>
      </c>
      <c r="BJ23" s="66">
        <f>IF(BJ$15&lt;2025+$W23,$O23+_xlfn.XLOOKUP(_xlfn.XLOOKUP($B23,Lookups!$A$3:$A$17,Lookups!$B$3:$B$17),'VT CHS Emissions Schedule'!$A:$A,'VT CHS Emissions Schedule'!AC:AC),0)</f>
        <v>0</v>
      </c>
      <c r="BK23" s="66">
        <f>IF(BK$15&lt;2025+$W23,IFERROR(IF($C23="Oil",$S23,IF($C23="Propane",$R23,IF($C23="Wood, commercial",$T23,0)))+_xlfn.XLOOKUP(_xlfn.XLOOKUP($C23,Lookups!$A$3:$A$17,Lookups!$B$3:$B$17),'VT CHS Emissions Schedule'!$A:$A,'VT CHS Emissions Schedule'!D:D),"blended"),0)</f>
        <v>73.904833101663485</v>
      </c>
      <c r="BL23" s="66">
        <f>IF(BL$15&lt;2025+$W23,IFERROR(IF($C23="Oil",$S23,IF($C23="Propane",$R23,IF($C23="Wood, commercial",$T23,0)))+_xlfn.XLOOKUP(_xlfn.XLOOKUP($C23,Lookups!$A$3:$A$17,Lookups!$B$3:$B$17),'VT CHS Emissions Schedule'!$A:$A,'VT CHS Emissions Schedule'!E:E),"blended"),0)</f>
        <v>73.904833101663485</v>
      </c>
      <c r="BM23" s="66">
        <f>IF(BM$15&lt;2025+$W23,IFERROR(IF($C23="Oil",$S23,IF($C23="Propane",$R23,IF($C23="Wood, commercial",$T23,0)))+_xlfn.XLOOKUP(_xlfn.XLOOKUP($C23,Lookups!$A$3:$A$17,Lookups!$B$3:$B$17),'VT CHS Emissions Schedule'!$A:$A,'VT CHS Emissions Schedule'!F:F),"blended"),0)</f>
        <v>73.904833101663485</v>
      </c>
      <c r="BN23" s="66">
        <f>IF(BN$15&lt;2025+$W23,IFERROR(IF($C23="Oil",$S23,IF($C23="Propane",$R23,IF($C23="Wood, commercial",$T23,0)))+_xlfn.XLOOKUP(_xlfn.XLOOKUP($C23,Lookups!$A$3:$A$17,Lookups!$B$3:$B$17),'VT CHS Emissions Schedule'!$A:$A,'VT CHS Emissions Schedule'!G:G),"blended"),0)</f>
        <v>73.904833101663485</v>
      </c>
      <c r="BO23" s="66">
        <f>IF(BO$15&lt;2025+$W23,IFERROR(IF($C23="Oil",$S23,IF($C23="Propane",$R23,IF($C23="Wood, commercial",$T23,0)))+_xlfn.XLOOKUP(_xlfn.XLOOKUP($C23,Lookups!$A$3:$A$17,Lookups!$B$3:$B$17),'VT CHS Emissions Schedule'!$A:$A,'VT CHS Emissions Schedule'!H:H),"blended"),0)</f>
        <v>73.904833101663485</v>
      </c>
      <c r="BP23" s="66">
        <f>IF(BP$15&lt;2025+$W23,IFERROR(IF($C23="Oil",$S23,IF($C23="Propane",$R23,IF($C23="Wood, commercial",$T23,0)))+_xlfn.XLOOKUP(_xlfn.XLOOKUP($C23,Lookups!$A$3:$A$17,Lookups!$B$3:$B$17),'VT CHS Emissions Schedule'!$A:$A,'VT CHS Emissions Schedule'!I:I),"blended"),0)</f>
        <v>73.534499723611702</v>
      </c>
      <c r="BQ23" s="66">
        <f>IF(BQ$15&lt;2025+$W23,IFERROR(IF($C23="Oil",$S23,IF($C23="Propane",$R23,IF($C23="Wood, commercial",$T23,0)))+_xlfn.XLOOKUP(_xlfn.XLOOKUP($C23,Lookups!$A$3:$A$17,Lookups!$B$3:$B$17),'VT CHS Emissions Schedule'!$A:$A,'VT CHS Emissions Schedule'!J:J),"blended"),0)</f>
        <v>73.534499723611702</v>
      </c>
      <c r="BR23" s="66">
        <f>IF(BR$15&lt;2025+$W23,IFERROR(IF($C23="Oil",$S23,IF($C23="Propane",$R23,IF($C23="Wood, commercial",$T23,0)))+_xlfn.XLOOKUP(_xlfn.XLOOKUP($C23,Lookups!$A$3:$A$17,Lookups!$B$3:$B$17),'VT CHS Emissions Schedule'!$A:$A,'VT CHS Emissions Schedule'!K:K),"blended"),0)</f>
        <v>73.534499723611702</v>
      </c>
      <c r="BS23" s="66">
        <f>IF(BS$15&lt;2025+$W23,IFERROR(IF($C23="Oil",$S23,IF($C23="Propane",$R23,IF($C23="Wood, commercial",$T23,0)))+_xlfn.XLOOKUP(_xlfn.XLOOKUP($C23,Lookups!$A$3:$A$17,Lookups!$B$3:$B$17),'VT CHS Emissions Schedule'!$A:$A,'VT CHS Emissions Schedule'!L:L),"blended"),0)</f>
        <v>73.534499723611702</v>
      </c>
      <c r="BT23" s="66">
        <f>IF(BT$15&lt;2025+$W23,IFERROR(IF($C23="Oil",$S23,IF($C23="Propane",$R23,IF($C23="Wood, commercial",$T23,0)))+_xlfn.XLOOKUP(_xlfn.XLOOKUP($C23,Lookups!$A$3:$A$17,Lookups!$B$3:$B$17),'VT CHS Emissions Schedule'!$A:$A,'VT CHS Emissions Schedule'!M:M),"blended"),0)</f>
        <v>73.534499723611702</v>
      </c>
      <c r="BU23" s="66">
        <f>IF(BU$15&lt;2025+$W23,IFERROR(IF($C23="Oil",$S23,IF($C23="Propane",$R23,IF($C23="Wood, commercial",$T23,0)))+_xlfn.XLOOKUP(_xlfn.XLOOKUP($C23,Lookups!$A$3:$A$17,Lookups!$B$3:$B$17),'VT CHS Emissions Schedule'!$A:$A,'VT CHS Emissions Schedule'!N:N),"blended"),0)</f>
        <v>73.470057213134709</v>
      </c>
      <c r="BV23" s="66">
        <f>IF(BV$15&lt;2025+$W23,IFERROR(IF($C23="Oil",$S23,IF($C23="Propane",$R23,IF($C23="Wood, commercial",$T23,0)))+_xlfn.XLOOKUP(_xlfn.XLOOKUP($C23,Lookups!$A$3:$A$17,Lookups!$B$3:$B$17),'VT CHS Emissions Schedule'!$A:$A,'VT CHS Emissions Schedule'!O:O),"blended"),0)</f>
        <v>73.470057213134709</v>
      </c>
      <c r="BW23" s="66">
        <f>IF(BW$15&lt;2025+$W23,IFERROR(IF($C23="Oil",$S23,IF($C23="Propane",$R23,IF($C23="Wood, commercial",$T23,0)))+_xlfn.XLOOKUP(_xlfn.XLOOKUP($C23,Lookups!$A$3:$A$17,Lookups!$B$3:$B$17),'VT CHS Emissions Schedule'!$A:$A,'VT CHS Emissions Schedule'!P:P),"blended"),0)</f>
        <v>0</v>
      </c>
      <c r="BX23" s="66">
        <f>IF(BX$15&lt;2025+$W23,IFERROR(IF($C23="Oil",$S23,IF($C23="Propane",$R23,IF($C23="Wood, commercial",$T23,0)))+_xlfn.XLOOKUP(_xlfn.XLOOKUP($C23,Lookups!$A$3:$A$17,Lookups!$B$3:$B$17),'VT CHS Emissions Schedule'!$A:$A,'VT CHS Emissions Schedule'!Q:Q),"blended"),0)</f>
        <v>0</v>
      </c>
      <c r="BY23" s="66">
        <f>IF(BY$15&lt;2025+$W23,IFERROR(IF($C23="Oil",$S23,IF($C23="Propane",$R23,IF($C23="Wood, commercial",$T23,0)))+_xlfn.XLOOKUP(_xlfn.XLOOKUP($C23,Lookups!$A$3:$A$17,Lookups!$B$3:$B$17),'VT CHS Emissions Schedule'!$A:$A,'VT CHS Emissions Schedule'!R:R),"blended"),0)</f>
        <v>0</v>
      </c>
      <c r="BZ23" s="66">
        <f>IF(BZ$15&lt;2025+$W23,IFERROR(IF($C23="Oil",$S23,IF($C23="Propane",$R23,IF($C23="Wood, commercial",$T23,0)))+_xlfn.XLOOKUP(_xlfn.XLOOKUP($C23,Lookups!$A$3:$A$17,Lookups!$B$3:$B$17),'VT CHS Emissions Schedule'!$A:$A,'VT CHS Emissions Schedule'!S:S),"blended"),0)</f>
        <v>0</v>
      </c>
      <c r="CA23" s="66">
        <f>IF(CA$15&lt;2025+$W23,IFERROR(IF($C23="Oil",$S23,IF($C23="Propane",$R23,IF($C23="Wood, commercial",$T23,0)))+_xlfn.XLOOKUP(_xlfn.XLOOKUP($C23,Lookups!$A$3:$A$17,Lookups!$B$3:$B$17),'VT CHS Emissions Schedule'!$A:$A,'VT CHS Emissions Schedule'!T:T),"blended"),0)</f>
        <v>0</v>
      </c>
      <c r="CB23" s="66">
        <f>IF(CB$15&lt;2025+$W23,IFERROR(IF($C23="Oil",$S23,IF($C23="Propane",$R23,IF($C23="Wood, commercial",$T23,0)))+_xlfn.XLOOKUP(_xlfn.XLOOKUP($C23,Lookups!$A$3:$A$17,Lookups!$B$3:$B$17),'VT CHS Emissions Schedule'!$A:$A,'VT CHS Emissions Schedule'!U:U),"blended"),0)</f>
        <v>0</v>
      </c>
      <c r="CC23" s="66">
        <f>IF(CC$15&lt;2025+$W23,IFERROR(IF($C23="Oil",$S23,IF($C23="Propane",$R23,IF($C23="Wood, commercial",$T23,0)))+_xlfn.XLOOKUP(_xlfn.XLOOKUP($C23,Lookups!$A$3:$A$17,Lookups!$B$3:$B$17),'VT CHS Emissions Schedule'!$A:$A,'VT CHS Emissions Schedule'!V:V),"blended"),0)</f>
        <v>0</v>
      </c>
      <c r="CD23" s="66">
        <f>IF(CD$15&lt;2025+$W23,IFERROR(IF($C23="Oil",$S23,IF($C23="Propane",$R23,IF($C23="Wood, commercial",$T23,0)))+_xlfn.XLOOKUP(_xlfn.XLOOKUP($C23,Lookups!$A$3:$A$17,Lookups!$B$3:$B$17),'VT CHS Emissions Schedule'!$A:$A,'VT CHS Emissions Schedule'!W:W),"blended"),0)</f>
        <v>0</v>
      </c>
      <c r="CE23" s="66">
        <f>IF(CE$15&lt;2025+$W23,IFERROR(IF($C23="Oil",$S23,IF($C23="Propane",$R23,IF($C23="Wood, commercial",$T23,0)))+_xlfn.XLOOKUP(_xlfn.XLOOKUP($C23,Lookups!$A$3:$A$17,Lookups!$B$3:$B$17),'VT CHS Emissions Schedule'!$A:$A,'VT CHS Emissions Schedule'!X:X),"blended"),0)</f>
        <v>0</v>
      </c>
      <c r="CF23" s="66">
        <f>IF(CF$15&lt;2025+$W23,IFERROR(IF($C23="Oil",$S23,IF($C23="Propane",$R23,IF($C23="Wood, commercial",$T23,0)))+_xlfn.XLOOKUP(_xlfn.XLOOKUP($C23,Lookups!$A$3:$A$17,Lookups!$B$3:$B$17),'VT CHS Emissions Schedule'!$A:$A,'VT CHS Emissions Schedule'!Y:Y),"blended"),0)</f>
        <v>0</v>
      </c>
      <c r="CG23" s="66">
        <f>IF(CG$15&lt;2025+$W23,IFERROR(IF($C23="Oil",$S23,IF($C23="Propane",$R23,IF($C23="Wood, commercial",$T23,0)))+_xlfn.XLOOKUP(_xlfn.XLOOKUP($C23,Lookups!$A$3:$A$17,Lookups!$B$3:$B$17),'VT CHS Emissions Schedule'!$A:$A,'VT CHS Emissions Schedule'!Z:Z),"blended"),0)</f>
        <v>0</v>
      </c>
      <c r="CH23" s="66">
        <f>IF(CH$15&lt;2025+$W23,IFERROR(IF($C23="Oil",$S23,IF($C23="Propane",$R23,IF($C23="Wood, commercial",$T23,0)))+_xlfn.XLOOKUP(_xlfn.XLOOKUP($C23,Lookups!$A$3:$A$17,Lookups!$B$3:$B$17),'VT CHS Emissions Schedule'!$A:$A,'VT CHS Emissions Schedule'!AA:AA),"blended"),0)</f>
        <v>0</v>
      </c>
      <c r="CI23" s="66">
        <f>IF(CI$15&lt;2025+$W23,IFERROR(IF($C23="Oil",$S23,IF($C23="Propane",$R23,IF($C23="Wood, commercial",$T23,0)))+_xlfn.XLOOKUP(_xlfn.XLOOKUP($C23,Lookups!$A$3:$A$17,Lookups!$B$3:$B$17),'VT CHS Emissions Schedule'!$A:$A,'VT CHS Emissions Schedule'!AB:AB),"blended"),0)</f>
        <v>0</v>
      </c>
      <c r="CJ23" s="66">
        <f>IF(CJ$15&lt;2025+$W23,IFERROR(IF($C23="Oil",$S23,IF($C23="Propane",$R23,IF($C23="Wood, commercial",$T23,0)))+_xlfn.XLOOKUP(_xlfn.XLOOKUP($C23,Lookups!$A$3:$A$17,Lookups!$B$3:$B$17),'VT CHS Emissions Schedule'!$A:$A,'VT CHS Emissions Schedule'!AC:AC),"blended"),0)</f>
        <v>0</v>
      </c>
      <c r="CK23" s="63">
        <f>IF(CK$15&lt;2025+$W23,(IF($B23="Oil",($Z23/$Y$53)*AK23,IF($B23="Propane",($Z23/$Y$54)*AK23,IF($B23="Natural Gas",(($Z23/$Y$55)*AK23)/(1-$N23),IF($B23="Electricity",0,((($X$53*$Z23*('VT CHS Emissions Schedule'!D$8+$S23))/$Y$53)+(($X$54*$Z23*('VT CHS Emissions Schedule'!D$9+$R23))/$Y$54)+(($X$55*$Z23*'VT CHS Emissions Schedule'!D$7)/$Y$55)/(1-$Q23)+(($X$56*$Z23*'VT CHS Emissions Schedule'!D$5)/$Y$56)/(1-$P23))))))-(($Z23/$Y23)*'VT CHS Emissions Schedule'!D$5)/(1-$P23))+IF($C23="Propane",($U23/$Y$62)*BK23,IF($C23="Oil",($U23/$Y$61)*BK23,IF($C23="Natural Gas",($U23/$Y$63)*(BK23/(1-$Q23)),IF($C23="Electricity",($U23/$Y$64)*(BK23/(1-$P23)),IF($C23="Wood, commercial",$U23*(BK23+$T23),(($X$61*$U23*('VT CHS Emissions Schedule'!D$8+$S23))/$Y$61)+(($X$62*$U23*('VT CHS Emissions Schedule'!D$9+$R23))/$Y$62)+(($X$63*$U23*'VT CHS Emissions Schedule'!D$7)/$Y$63)/(1-$Q23)+(($X$64*$U23*'VT CHS Emissions Schedule'!D$5)/$Y$64)/(1-$P23)+(($X$65*$U23*('VT CHS Emissions Schedule'!D$36+$T23))/$Y$65)))))),0)</f>
        <v>824875.08386098174</v>
      </c>
      <c r="CL23" s="63">
        <f>IF(CL$15&lt;2025+$W23,(IF($B23="Oil",($Z23/$Y$53)*AL23,IF($B23="Propane",($Z23/$Y$54)*AL23,IF($B23="Natural Gas",(($Z23/$Y$55)*AL23)/(1-$N23),IF($B23="Electricity",0,((($X$53*$Z23*('VT CHS Emissions Schedule'!E$8+$S23))/$Y$53)+(($X$54*$Z23*('VT CHS Emissions Schedule'!E$9+$R23))/$Y$54)+(($X$55*$Z23*'VT CHS Emissions Schedule'!E$7)/$Y$55)/(1-$Q23)+(($X$56*$Z23*'VT CHS Emissions Schedule'!E$5)/$Y$56)/(1-$P23))))))-(($Z23/$Y23)*'VT CHS Emissions Schedule'!E$5)/(1-$P23))+IF($C23="Propane",($U23/$Y$62)*BL23,IF($C23="Oil",($U23/$Y$61)*BL23,IF($C23="Natural Gas",($U23/$Y$63)*(BL23/(1-$Q23)),IF($C23="Electricity",($U23/$Y$64)*(BL23/(1-$P23)),IF($C23="Wood, commercial",$U23*(BL23+$T23),(($X$61*$U23*('VT CHS Emissions Schedule'!E$8+$S23))/$Y$61)+(($X$62*$U23*('VT CHS Emissions Schedule'!E$9+$R23))/$Y$62)+(($X$63*$U23*'VT CHS Emissions Schedule'!E$7)/$Y$63)/(1-$Q23)+(($X$64*$U23*'VT CHS Emissions Schedule'!E$5)/$Y$64)/(1-$P23)+(($X$65*$U23*('VT CHS Emissions Schedule'!E$36+$T23))/$Y$65)))))),0)</f>
        <v>897026.69790864084</v>
      </c>
      <c r="CM23" s="63">
        <f>IF(CM$15&lt;2025+$W23,(IF($B23="Oil",($Z23/$Y$53)*AM23,IF($B23="Propane",($Z23/$Y$54)*AM23,IF($B23="Natural Gas",(($Z23/$Y$55)*AM23)/(1-$N23),IF($B23="Electricity",0,((($X$53*$Z23*('VT CHS Emissions Schedule'!F$8+$S23))/$Y$53)+(($X$54*$Z23*('VT CHS Emissions Schedule'!F$9+$R23))/$Y$54)+(($X$55*$Z23*'VT CHS Emissions Schedule'!F$7)/$Y$55)/(1-$Q23)+(($X$56*$Z23*'VT CHS Emissions Schedule'!F$5)/$Y$56)/(1-$P23))))))-(($Z23/$Y23)*'VT CHS Emissions Schedule'!F$5)/(1-$P23))+IF($C23="Propane",($U23/$Y$62)*BM23,IF($C23="Oil",($U23/$Y$61)*BM23,IF($C23="Natural Gas",($U23/$Y$63)*(BM23/(1-$Q23)),IF($C23="Electricity",($U23/$Y$64)*(BM23/(1-$P23)),IF($C23="Wood, commercial",$U23*(BM23+$T23),(($X$61*$U23*('VT CHS Emissions Schedule'!F$8+$S23))/$Y$61)+(($X$62*$U23*('VT CHS Emissions Schedule'!F$9+$R23))/$Y$62)+(($X$63*$U23*'VT CHS Emissions Schedule'!F$7)/$Y$63)/(1-$Q23)+(($X$64*$U23*'VT CHS Emissions Schedule'!F$5)/$Y$64)/(1-$P23)+(($X$65*$U23*('VT CHS Emissions Schedule'!F$36+$T23))/$Y$65)))))),0)</f>
        <v>969178.31195629993</v>
      </c>
      <c r="CN23" s="63">
        <f>IF(CN$15&lt;2025+$W23,(IF($B23="Oil",($Z23/$Y$53)*AN23,IF($B23="Propane",($Z23/$Y$54)*AN23,IF($B23="Natural Gas",(($Z23/$Y$55)*AN23)/(1-$N23),IF($B23="Electricity",0,((($X$53*$Z23*('VT CHS Emissions Schedule'!G$8+$S23))/$Y$53)+(($X$54*$Z23*('VT CHS Emissions Schedule'!G$9+$R23))/$Y$54)+(($X$55*$Z23*'VT CHS Emissions Schedule'!G$7)/$Y$55)/(1-$Q23)+(($X$56*$Z23*'VT CHS Emissions Schedule'!G$5)/$Y$56)/(1-$P23))))))-(($Z23/$Y23)*'VT CHS Emissions Schedule'!G$5)/(1-$P23))+IF($C23="Propane",($U23/$Y$62)*BN23,IF($C23="Oil",($U23/$Y$61)*BN23,IF($C23="Natural Gas",($U23/$Y$63)*(BN23/(1-$Q23)),IF($C23="Electricity",($U23/$Y$64)*(BN23/(1-$P23)),IF($C23="Wood, commercial",$U23*(BN23+$T23),(($X$61*$U23*('VT CHS Emissions Schedule'!G$8+$S23))/$Y$61)+(($X$62*$U23*('VT CHS Emissions Schedule'!G$9+$R23))/$Y$62)+(($X$63*$U23*'VT CHS Emissions Schedule'!G$7)/$Y$63)/(1-$Q23)+(($X$64*$U23*'VT CHS Emissions Schedule'!G$5)/$Y$64)/(1-$P23)+(($X$65*$U23*('VT CHS Emissions Schedule'!G$36+$T23))/$Y$65)))))),0)</f>
        <v>1041329.926003959</v>
      </c>
      <c r="CO23" s="63">
        <f>IF(CO$15&lt;2025+$W23,(IF($B23="Oil",($Z23/$Y$53)*AO23,IF($B23="Propane",($Z23/$Y$54)*AO23,IF($B23="Natural Gas",(($Z23/$Y$55)*AO23)/(1-$N23),IF($B23="Electricity",0,((($X$53*$Z23*('VT CHS Emissions Schedule'!H$8+$S23))/$Y$53)+(($X$54*$Z23*('VT CHS Emissions Schedule'!H$9+$R23))/$Y$54)+(($X$55*$Z23*'VT CHS Emissions Schedule'!H$7)/$Y$55)/(1-$Q23)+(($X$56*$Z23*'VT CHS Emissions Schedule'!H$5)/$Y$56)/(1-$P23))))))-(($Z23/$Y23)*'VT CHS Emissions Schedule'!H$5)/(1-$P23))+IF($C23="Propane",($U23/$Y$62)*BO23,IF($C23="Oil",($U23/$Y$61)*BO23,IF($C23="Natural Gas",($U23/$Y$63)*(BO23/(1-$Q23)),IF($C23="Electricity",($U23/$Y$64)*(BO23/(1-$P23)),IF($C23="Wood, commercial",$U23*(BO23+$T23),(($X$61*$U23*('VT CHS Emissions Schedule'!H$8+$S23))/$Y$61)+(($X$62*$U23*('VT CHS Emissions Schedule'!H$9+$R23))/$Y$62)+(($X$63*$U23*'VT CHS Emissions Schedule'!H$7)/$Y$63)/(1-$Q23)+(($X$64*$U23*'VT CHS Emissions Schedule'!H$5)/$Y$64)/(1-$P23)+(($X$65*$U23*('VT CHS Emissions Schedule'!H$36+$T23))/$Y$65)))))),0)</f>
        <v>1113481.5400516186</v>
      </c>
      <c r="CP23" s="63">
        <f>IF(CP$15&lt;2025+$W23,(IF($B23="Oil",($Z23/$Y$53)*AP23,IF($B23="Propane",($Z23/$Y$54)*AP23,IF($B23="Natural Gas",(($Z23/$Y$55)*AP23)/(1-$N23),IF($B23="Electricity",0,((($X$53*$Z23*('VT CHS Emissions Schedule'!I$8+$S23))/$Y$53)+(($X$54*$Z23*('VT CHS Emissions Schedule'!I$9+$R23))/$Y$54)+(($X$55*$Z23*'VT CHS Emissions Schedule'!I$7)/$Y$55)/(1-$Q23)+(($X$56*$Z23*'VT CHS Emissions Schedule'!I$5)/$Y$56)/(1-$P23))))))-(($Z23/$Y23)*'VT CHS Emissions Schedule'!I$5)/(1-$P23))+IF($C23="Propane",($U23/$Y$62)*BP23,IF($C23="Oil",($U23/$Y$61)*BP23,IF($C23="Natural Gas",($U23/$Y$63)*(BP23/(1-$Q23)),IF($C23="Electricity",($U23/$Y$64)*(BP23/(1-$P23)),IF($C23="Wood, commercial",$U23*(BP23+$T23),(($X$61*$U23*('VT CHS Emissions Schedule'!I$8+$S23))/$Y$61)+(($X$62*$U23*('VT CHS Emissions Schedule'!I$9+$R23))/$Y$62)+(($X$63*$U23*'VT CHS Emissions Schedule'!I$7)/$Y$63)/(1-$Q23)+(($X$64*$U23*'VT CHS Emissions Schedule'!I$5)/$Y$64)/(1-$P23)+(($X$65*$U23*('VT CHS Emissions Schedule'!I$36+$T23))/$Y$65)))))),0)</f>
        <v>1176300.2048515235</v>
      </c>
      <c r="CQ23" s="63">
        <f>IF(CQ$15&lt;2025+$W23,(IF($B23="Oil",($Z23/$Y$53)*AQ23,IF($B23="Propane",($Z23/$Y$54)*AQ23,IF($B23="Natural Gas",(($Z23/$Y$55)*AQ23)/(1-$N23),IF($B23="Electricity",0,((($X$53*$Z23*('VT CHS Emissions Schedule'!J$8+$S23))/$Y$53)+(($X$54*$Z23*('VT CHS Emissions Schedule'!J$9+$R23))/$Y$54)+(($X$55*$Z23*'VT CHS Emissions Schedule'!J$7)/$Y$55)/(1-$Q23)+(($X$56*$Z23*'VT CHS Emissions Schedule'!J$5)/$Y$56)/(1-$P23))))))-(($Z23/$Y23)*'VT CHS Emissions Schedule'!J$5)/(1-$P23))+IF($C23="Propane",($U23/$Y$62)*BQ23,IF($C23="Oil",($U23/$Y$61)*BQ23,IF($C23="Natural Gas",($U23/$Y$63)*(BQ23/(1-$Q23)),IF($C23="Electricity",($U23/$Y$64)*(BQ23/(1-$P23)),IF($C23="Wood, commercial",$U23*(BQ23+$T23),(($X$61*$U23*('VT CHS Emissions Schedule'!J$8+$S23))/$Y$61)+(($X$62*$U23*('VT CHS Emissions Schedule'!J$9+$R23))/$Y$62)+(($X$63*$U23*'VT CHS Emissions Schedule'!J$7)/$Y$63)/(1-$Q23)+(($X$64*$U23*'VT CHS Emissions Schedule'!J$5)/$Y$64)/(1-$P23)+(($X$65*$U23*('VT CHS Emissions Schedule'!J$36+$T23))/$Y$65)))))),0)</f>
        <v>1248451.8188991831</v>
      </c>
      <c r="CR23" s="63">
        <f>IF(CR$15&lt;2025+$W23,(IF($B23="Oil",($Z23/$Y$53)*AR23,IF($B23="Propane",($Z23/$Y$54)*AR23,IF($B23="Natural Gas",(($Z23/$Y$55)*AR23)/(1-$N23),IF($B23="Electricity",0,((($X$53*$Z23*('VT CHS Emissions Schedule'!K$8+$S23))/$Y$53)+(($X$54*$Z23*('VT CHS Emissions Schedule'!K$9+$R23))/$Y$54)+(($X$55*$Z23*'VT CHS Emissions Schedule'!K$7)/$Y$55)/(1-$Q23)+(($X$56*$Z23*'VT CHS Emissions Schedule'!K$5)/$Y$56)/(1-$P23))))))-(($Z23/$Y23)*'VT CHS Emissions Schedule'!K$5)/(1-$P23))+IF($C23="Propane",($U23/$Y$62)*BR23,IF($C23="Oil",($U23/$Y$61)*BR23,IF($C23="Natural Gas",($U23/$Y$63)*(BR23/(1-$Q23)),IF($C23="Electricity",($U23/$Y$64)*(BR23/(1-$P23)),IF($C23="Wood, commercial",$U23*(BR23+$T23),(($X$61*$U23*('VT CHS Emissions Schedule'!K$8+$S23))/$Y$61)+(($X$62*$U23*('VT CHS Emissions Schedule'!K$9+$R23))/$Y$62)+(($X$63*$U23*'VT CHS Emissions Schedule'!K$7)/$Y$63)/(1-$Q23)+(($X$64*$U23*'VT CHS Emissions Schedule'!K$5)/$Y$64)/(1-$P23)+(($X$65*$U23*('VT CHS Emissions Schedule'!K$36+$T23))/$Y$65)))))),0)</f>
        <v>1320603.4329468417</v>
      </c>
      <c r="CS23" s="63">
        <f>IF(CS$15&lt;2025+$W23,(IF($B23="Oil",($Z23/$Y$53)*AS23,IF($B23="Propane",($Z23/$Y$54)*AS23,IF($B23="Natural Gas",(($Z23/$Y$55)*AS23)/(1-$N23),IF($B23="Electricity",0,((($X$53*$Z23*('VT CHS Emissions Schedule'!L$8+$S23))/$Y$53)+(($X$54*$Z23*('VT CHS Emissions Schedule'!L$9+$R23))/$Y$54)+(($X$55*$Z23*'VT CHS Emissions Schedule'!L$7)/$Y$55)/(1-$Q23)+(($X$56*$Z23*'VT CHS Emissions Schedule'!L$5)/$Y$56)/(1-$P23))))))-(($Z23/$Y23)*'VT CHS Emissions Schedule'!L$5)/(1-$P23))+IF($C23="Propane",($U23/$Y$62)*BS23,IF($C23="Oil",($U23/$Y$61)*BS23,IF($C23="Natural Gas",($U23/$Y$63)*(BS23/(1-$Q23)),IF($C23="Electricity",($U23/$Y$64)*(BS23/(1-$P23)),IF($C23="Wood, commercial",$U23*(BS23+$T23),(($X$61*$U23*('VT CHS Emissions Schedule'!L$8+$S23))/$Y$61)+(($X$62*$U23*('VT CHS Emissions Schedule'!L$9+$R23))/$Y$62)+(($X$63*$U23*'VT CHS Emissions Schedule'!L$7)/$Y$63)/(1-$Q23)+(($X$64*$U23*'VT CHS Emissions Schedule'!L$5)/$Y$64)/(1-$P23)+(($X$65*$U23*('VT CHS Emissions Schedule'!L$36+$T23))/$Y$65)))))),0)</f>
        <v>1392755.0469945008</v>
      </c>
      <c r="CT23" s="63">
        <f>IF(CT$15&lt;2025+$W23,(IF($B23="Oil",($Z23/$Y$53)*AT23,IF($B23="Propane",($Z23/$Y$54)*AT23,IF($B23="Natural Gas",(($Z23/$Y$55)*AT23)/(1-$N23),IF($B23="Electricity",0,((($X$53*$Z23*('VT CHS Emissions Schedule'!M$8+$S23))/$Y$53)+(($X$54*$Z23*('VT CHS Emissions Schedule'!M$9+$R23))/$Y$54)+(($X$55*$Z23*'VT CHS Emissions Schedule'!M$7)/$Y$55)/(1-$Q23)+(($X$56*$Z23*'VT CHS Emissions Schedule'!M$5)/$Y$56)/(1-$P23))))))-(($Z23/$Y23)*'VT CHS Emissions Schedule'!M$5)/(1-$P23))+IF($C23="Propane",($U23/$Y$62)*BT23,IF($C23="Oil",($U23/$Y$61)*BT23,IF($C23="Natural Gas",($U23/$Y$63)*(BT23/(1-$Q23)),IF($C23="Electricity",($U23/$Y$64)*(BT23/(1-$P23)),IF($C23="Wood, commercial",$U23*(BT23+$T23),(($X$61*$U23*('VT CHS Emissions Schedule'!M$8+$S23))/$Y$61)+(($X$62*$U23*('VT CHS Emissions Schedule'!M$9+$R23))/$Y$62)+(($X$63*$U23*'VT CHS Emissions Schedule'!M$7)/$Y$63)/(1-$Q23)+(($X$64*$U23*'VT CHS Emissions Schedule'!M$5)/$Y$64)/(1-$P23)+(($X$65*$U23*('VT CHS Emissions Schedule'!M$36+$T23))/$Y$65)))))),0)</f>
        <v>1464906.6610421604</v>
      </c>
      <c r="CU23" s="63">
        <f>IF(CU$15&lt;2025+$W23,(IF($B23="Oil",($Z23/$Y$53)*AU23,IF($B23="Propane",($Z23/$Y$54)*AU23,IF($B23="Natural Gas",(($Z23/$Y$55)*AU23)/(1-$N23),IF($B23="Electricity",0,((($X$53*$Z23*('VT CHS Emissions Schedule'!N$8+$S23))/$Y$53)+(($X$54*$Z23*('VT CHS Emissions Schedule'!N$9+$R23))/$Y$54)+(($X$55*$Z23*'VT CHS Emissions Schedule'!N$7)/$Y$55)/(1-$Q23)+(($X$56*$Z23*'VT CHS Emissions Schedule'!N$5)/$Y$56)/(1-$P23))))))-(($Z23/$Y23)*'VT CHS Emissions Schedule'!N$5)/(1-$P23))+IF($C23="Propane",($U23/$Y$62)*BU23,IF($C23="Oil",($U23/$Y$61)*BU23,IF($C23="Natural Gas",($U23/$Y$63)*(BU23/(1-$Q23)),IF($C23="Electricity",($U23/$Y$64)*(BU23/(1-$P23)),IF($C23="Wood, commercial",$U23*(BU23+$T23),(($X$61*$U23*('VT CHS Emissions Schedule'!N$8+$S23))/$Y$61)+(($X$62*$U23*('VT CHS Emissions Schedule'!N$9+$R23))/$Y$62)+(($X$63*$U23*'VT CHS Emissions Schedule'!N$7)/$Y$63)/(1-$Q23)+(($X$64*$U23*'VT CHS Emissions Schedule'!N$5)/$Y$64)/(1-$P23)+(($X$65*$U23*('VT CHS Emissions Schedule'!N$36+$T23))/$Y$65)))))),0)</f>
        <v>1535434.2284461069</v>
      </c>
      <c r="CV23" s="63">
        <f>IF(CV$15&lt;2025+$W23,(IF($B23="Oil",($Z23/$Y$53)*AV23,IF($B23="Propane",($Z23/$Y$54)*AV23,IF($B23="Natural Gas",(($Z23/$Y$55)*AV23)/(1-$N23),IF($B23="Electricity",0,((($X$53*$Z23*('VT CHS Emissions Schedule'!O$8+$S23))/$Y$53)+(($X$54*$Z23*('VT CHS Emissions Schedule'!O$9+$R23))/$Y$54)+(($X$55*$Z23*'VT CHS Emissions Schedule'!O$7)/$Y$55)/(1-$Q23)+(($X$56*$Z23*'VT CHS Emissions Schedule'!O$5)/$Y$56)/(1-$P23))))))-(($Z23/$Y23)*'VT CHS Emissions Schedule'!O$5)/(1-$P23))+IF($C23="Propane",($U23/$Y$62)*BV23,IF($C23="Oil",($U23/$Y$61)*BV23,IF($C23="Natural Gas",($U23/$Y$63)*(BV23/(1-$Q23)),IF($C23="Electricity",($U23/$Y$64)*(BV23/(1-$P23)),IF($C23="Wood, commercial",$U23*(BV23+$T23),(($X$61*$U23*('VT CHS Emissions Schedule'!O$8+$S23))/$Y$61)+(($X$62*$U23*('VT CHS Emissions Schedule'!O$9+$R23))/$Y$62)+(($X$63*$U23*'VT CHS Emissions Schedule'!O$7)/$Y$63)/(1-$Q23)+(($X$64*$U23*'VT CHS Emissions Schedule'!O$5)/$Y$64)/(1-$P23)+(($X$65*$U23*('VT CHS Emissions Schedule'!O$36+$T23))/$Y$65)))))),0)</f>
        <v>1535434.2284461069</v>
      </c>
      <c r="CW23" s="63">
        <f>IF(CW$15&lt;2025+$W23,(IF($B23="Oil",($Z23/$Y$53)*AW23,IF($B23="Propane",($Z23/$Y$54)*AW23,IF($B23="Natural Gas",(($Z23/$Y$55)*AW23)/(1-$N23),IF($B23="Electricity",0,((($X$53*$Z23*('VT CHS Emissions Schedule'!P$8+$S23))/$Y$53)+(($X$54*$Z23*('VT CHS Emissions Schedule'!P$9+$R23))/$Y$54)+(($X$55*$Z23*'VT CHS Emissions Schedule'!P$7)/$Y$55)/(1-$Q23)+(($X$56*$Z23*'VT CHS Emissions Schedule'!P$5)/$Y$56)/(1-$P23))))))-(($Z23/$Y23)*'VT CHS Emissions Schedule'!P$5)/(1-$P23))+IF($C23="Propane",($U23/$Y$62)*BW23,IF($C23="Oil",($U23/$Y$61)*BW23,IF($C23="Natural Gas",($U23/$Y$63)*(BW23/(1-$Q23)),IF($C23="Electricity",($U23/$Y$64)*(BW23/(1-$P23)),IF($C23="Wood, commercial",$U23*(BW23+$T23),(($X$61*$U23*('VT CHS Emissions Schedule'!P$8+$S23))/$Y$61)+(($X$62*$U23*('VT CHS Emissions Schedule'!P$9+$R23))/$Y$62)+(($X$63*$U23*'VT CHS Emissions Schedule'!P$7)/$Y$63)/(1-$Q23)+(($X$64*$U23*'VT CHS Emissions Schedule'!P$5)/$Y$64)/(1-$P23)+(($X$65*$U23*('VT CHS Emissions Schedule'!P$36+$T23))/$Y$65)))))),0)</f>
        <v>0</v>
      </c>
      <c r="CX23" s="63">
        <f>IF(CX$15&lt;2025+$W23,(IF($B23="Oil",($Z23/$Y$53)*AX23,IF($B23="Propane",($Z23/$Y$54)*AX23,IF($B23="Natural Gas",(($Z23/$Y$55)*AX23)/(1-$N23),IF($B23="Electricity",0,((($X$53*$Z23*('VT CHS Emissions Schedule'!Q$8+$S23))/$Y$53)+(($X$54*$Z23*('VT CHS Emissions Schedule'!Q$9+$R23))/$Y$54)+(($X$55*$Z23*'VT CHS Emissions Schedule'!Q$7)/$Y$55)/(1-$Q23)+(($X$56*$Z23*'VT CHS Emissions Schedule'!Q$5)/$Y$56)/(1-$P23))))))-(($Z23/$Y23)*'VT CHS Emissions Schedule'!Q$5)/(1-$P23))+IF($C23="Propane",($U23/$Y$62)*BX23,IF($C23="Oil",($U23/$Y$61)*BX23,IF($C23="Natural Gas",($U23/$Y$63)*(BX23/(1-$Q23)),IF($C23="Electricity",($U23/$Y$64)*(BX23/(1-$P23)),IF($C23="Wood, commercial",$U23*(BX23+$T23),(($X$61*$U23*('VT CHS Emissions Schedule'!Q$8+$S23))/$Y$61)+(($X$62*$U23*('VT CHS Emissions Schedule'!Q$9+$R23))/$Y$62)+(($X$63*$U23*'VT CHS Emissions Schedule'!Q$7)/$Y$63)/(1-$Q23)+(($X$64*$U23*'VT CHS Emissions Schedule'!Q$5)/$Y$64)/(1-$P23)+(($X$65*$U23*('VT CHS Emissions Schedule'!Q$36+$T23))/$Y$65)))))),0)</f>
        <v>0</v>
      </c>
      <c r="CY23" s="63">
        <f>IF(CY$15&lt;2025+$W23,(IF($B23="Oil",($Z23/$Y$53)*AY23,IF($B23="Propane",($Z23/$Y$54)*AY23,IF($B23="Natural Gas",(($Z23/$Y$55)*AY23)/(1-$N23),IF($B23="Electricity",0,((($X$53*$Z23*('VT CHS Emissions Schedule'!R$8+$S23))/$Y$53)+(($X$54*$Z23*('VT CHS Emissions Schedule'!R$9+$R23))/$Y$54)+(($X$55*$Z23*'VT CHS Emissions Schedule'!R$7)/$Y$55)/(1-$Q23)+(($X$56*$Z23*'VT CHS Emissions Schedule'!R$5)/$Y$56)/(1-$P23))))))-(($Z23/$Y23)*'VT CHS Emissions Schedule'!R$5)/(1-$P23))+IF($C23="Propane",($U23/$Y$62)*BY23,IF($C23="Oil",($U23/$Y$61)*BY23,IF($C23="Natural Gas",($U23/$Y$63)*(BY23/(1-$Q23)),IF($C23="Electricity",($U23/$Y$64)*(BY23/(1-$P23)),IF($C23="Wood, commercial",$U23*(BY23+$T23),(($X$61*$U23*('VT CHS Emissions Schedule'!R$8+$S23))/$Y$61)+(($X$62*$U23*('VT CHS Emissions Schedule'!R$9+$R23))/$Y$62)+(($X$63*$U23*'VT CHS Emissions Schedule'!R$7)/$Y$63)/(1-$Q23)+(($X$64*$U23*'VT CHS Emissions Schedule'!R$5)/$Y$64)/(1-$P23)+(($X$65*$U23*('VT CHS Emissions Schedule'!R$36+$T23))/$Y$65)))))),0)</f>
        <v>0</v>
      </c>
      <c r="CZ23" s="63">
        <f>IF(CZ$15&lt;2025+$W23,(IF($B23="Oil",($Z23/$Y$53)*AZ23,IF($B23="Propane",($Z23/$Y$54)*AZ23,IF($B23="Natural Gas",(($Z23/$Y$55)*AZ23)/(1-$N23),IF($B23="Electricity",0,((($X$53*$Z23*('VT CHS Emissions Schedule'!S$8+$S23))/$Y$53)+(($X$54*$Z23*('VT CHS Emissions Schedule'!S$9+$R23))/$Y$54)+(($X$55*$Z23*'VT CHS Emissions Schedule'!S$7)/$Y$55)/(1-$Q23)+(($X$56*$Z23*'VT CHS Emissions Schedule'!S$5)/$Y$56)/(1-$P23))))))-(($Z23/$Y23)*'VT CHS Emissions Schedule'!S$5)/(1-$P23))+IF($C23="Propane",($U23/$Y$62)*BZ23,IF($C23="Oil",($U23/$Y$61)*BZ23,IF($C23="Natural Gas",($U23/$Y$63)*(BZ23/(1-$Q23)),IF($C23="Electricity",($U23/$Y$64)*(BZ23/(1-$P23)),IF($C23="Wood, commercial",$U23*(BZ23+$T23),(($X$61*$U23*('VT CHS Emissions Schedule'!S$8+$S23))/$Y$61)+(($X$62*$U23*('VT CHS Emissions Schedule'!S$9+$R23))/$Y$62)+(($X$63*$U23*'VT CHS Emissions Schedule'!S$7)/$Y$63)/(1-$Q23)+(($X$64*$U23*'VT CHS Emissions Schedule'!S$5)/$Y$64)/(1-$P23)+(($X$65*$U23*('VT CHS Emissions Schedule'!S$36+$T23))/$Y$65)))))),0)</f>
        <v>0</v>
      </c>
      <c r="DA23" s="63">
        <f>IF(DA$15&lt;2025+$W23,(IF($B23="Oil",($Z23/$Y$53)*BA23,IF($B23="Propane",($Z23/$Y$54)*BA23,IF($B23="Natural Gas",(($Z23/$Y$55)*BA23)/(1-$N23),IF($B23="Electricity",0,((($X$53*$Z23*('VT CHS Emissions Schedule'!T$8+$S23))/$Y$53)+(($X$54*$Z23*('VT CHS Emissions Schedule'!T$9+$R23))/$Y$54)+(($X$55*$Z23*'VT CHS Emissions Schedule'!T$7)/$Y$55)/(1-$Q23)+(($X$56*$Z23*'VT CHS Emissions Schedule'!T$5)/$Y$56)/(1-$P23))))))-(($Z23/$Y23)*'VT CHS Emissions Schedule'!T$5)/(1-$P23))+IF($C23="Propane",($U23/$Y$62)*CA23,IF($C23="Oil",($U23/$Y$61)*CA23,IF($C23="Natural Gas",($U23/$Y$63)*(CA23/(1-$Q23)),IF($C23="Electricity",($U23/$Y$64)*(CA23/(1-$P23)),IF($C23="Wood, commercial",$U23*(CA23+$T23),(($X$61*$U23*('VT CHS Emissions Schedule'!T$8+$S23))/$Y$61)+(($X$62*$U23*('VT CHS Emissions Schedule'!T$9+$R23))/$Y$62)+(($X$63*$U23*'VT CHS Emissions Schedule'!T$7)/$Y$63)/(1-$Q23)+(($X$64*$U23*'VT CHS Emissions Schedule'!T$5)/$Y$64)/(1-$P23)+(($X$65*$U23*('VT CHS Emissions Schedule'!T$36+$T23))/$Y$65)))))),0)</f>
        <v>0</v>
      </c>
      <c r="DB23" s="63">
        <f>IF(DB$15&lt;2025+$W23,(IF($B23="Oil",($Z23/$Y$53)*BB23,IF($B23="Propane",($Z23/$Y$54)*BB23,IF($B23="Natural Gas",(($Z23/$Y$55)*BB23)/(1-$N23),IF($B23="Electricity",0,((($X$53*$Z23*('VT CHS Emissions Schedule'!U$8+$S23))/$Y$53)+(($X$54*$Z23*('VT CHS Emissions Schedule'!U$9+$R23))/$Y$54)+(($X$55*$Z23*'VT CHS Emissions Schedule'!U$7)/$Y$55)/(1-$Q23)+(($X$56*$Z23*'VT CHS Emissions Schedule'!U$5)/$Y$56)/(1-$P23))))))-(($Z23/$Y23)*'VT CHS Emissions Schedule'!U$5)/(1-$P23))+IF($C23="Propane",($U23/$Y$62)*CB23,IF($C23="Oil",($U23/$Y$61)*CB23,IF($C23="Natural Gas",($U23/$Y$63)*(CB23/(1-$Q23)),IF($C23="Electricity",($U23/$Y$64)*(CB23/(1-$P23)),IF($C23="Wood, commercial",$U23*(CB23+$T23),(($X$61*$U23*('VT CHS Emissions Schedule'!U$8+$S23))/$Y$61)+(($X$62*$U23*('VT CHS Emissions Schedule'!U$9+$R23))/$Y$62)+(($X$63*$U23*'VT CHS Emissions Schedule'!U$7)/$Y$63)/(1-$Q23)+(($X$64*$U23*'VT CHS Emissions Schedule'!U$5)/$Y$64)/(1-$P23)+(($X$65*$U23*('VT CHS Emissions Schedule'!U$36+$T23))/$Y$65)))))),0)</f>
        <v>0</v>
      </c>
      <c r="DC23" s="63">
        <f>IF(DC$15&lt;2025+$W23,(IF($B23="Oil",($Z23/$Y$53)*BC23,IF($B23="Propane",($Z23/$Y$54)*BC23,IF($B23="Natural Gas",(($Z23/$Y$55)*BC23)/(1-$N23),IF($B23="Electricity",0,((($X$53*$Z23*('VT CHS Emissions Schedule'!V$8+$S23))/$Y$53)+(($X$54*$Z23*('VT CHS Emissions Schedule'!V$9+$R23))/$Y$54)+(($X$55*$Z23*'VT CHS Emissions Schedule'!V$7)/$Y$55)/(1-$Q23)+(($X$56*$Z23*'VT CHS Emissions Schedule'!V$5)/$Y$56)/(1-$P23))))))-(($Z23/$Y23)*'VT CHS Emissions Schedule'!V$5)/(1-$P23))+IF($C23="Propane",($U23/$Y$62)*CC23,IF($C23="Oil",($U23/$Y$61)*CC23,IF($C23="Natural Gas",($U23/$Y$63)*(CC23/(1-$Q23)),IF($C23="Electricity",($U23/$Y$64)*(CC23/(1-$P23)),IF($C23="Wood, commercial",$U23*(CC23+$T23),(($X$61*$U23*('VT CHS Emissions Schedule'!V$8+$S23))/$Y$61)+(($X$62*$U23*('VT CHS Emissions Schedule'!V$9+$R23))/$Y$62)+(($X$63*$U23*'VT CHS Emissions Schedule'!V$7)/$Y$63)/(1-$Q23)+(($X$64*$U23*'VT CHS Emissions Schedule'!V$5)/$Y$64)/(1-$P23)+(($X$65*$U23*('VT CHS Emissions Schedule'!V$36+$T23))/$Y$65)))))),0)</f>
        <v>0</v>
      </c>
      <c r="DD23" s="63">
        <f>IF(DD$15&lt;2025+$W23,(IF($B23="Oil",($Z23/$Y$53)*BD23,IF($B23="Propane",($Z23/$Y$54)*BD23,IF($B23="Natural Gas",(($Z23/$Y$55)*BD23)/(1-$N23),IF($B23="Electricity",0,((($X$53*$Z23*('VT CHS Emissions Schedule'!W$8+$S23))/$Y$53)+(($X$54*$Z23*('VT CHS Emissions Schedule'!W$9+$R23))/$Y$54)+(($X$55*$Z23*'VT CHS Emissions Schedule'!W$7)/$Y$55)/(1-$Q23)+(($X$56*$Z23*'VT CHS Emissions Schedule'!W$5)/$Y$56)/(1-$P23))))))-(($Z23/$Y23)*'VT CHS Emissions Schedule'!W$5)/(1-$P23))+IF($C23="Propane",($U23/$Y$62)*CD23,IF($C23="Oil",($U23/$Y$61)*CD23,IF($C23="Natural Gas",($U23/$Y$63)*(CD23/(1-$Q23)),IF($C23="Electricity",($U23/$Y$64)*(CD23/(1-$P23)),IF($C23="Wood, commercial",$U23*(CD23+$T23),(($X$61*$U23*('VT CHS Emissions Schedule'!W$8+$S23))/$Y$61)+(($X$62*$U23*('VT CHS Emissions Schedule'!W$9+$R23))/$Y$62)+(($X$63*$U23*'VT CHS Emissions Schedule'!W$7)/$Y$63)/(1-$Q23)+(($X$64*$U23*'VT CHS Emissions Schedule'!W$5)/$Y$64)/(1-$P23)+(($X$65*$U23*('VT CHS Emissions Schedule'!W$36+$T23))/$Y$65)))))),0)</f>
        <v>0</v>
      </c>
      <c r="DE23" s="63">
        <f>IF(DE$15&lt;2025+$W23,(IF($B23="Oil",($Z23/$Y$53)*BE23,IF($B23="Propane",($Z23/$Y$54)*BE23,IF($B23="Natural Gas",(($Z23/$Y$55)*BE23)/(1-$N23),IF($B23="Electricity",0,((($X$53*$Z23*('VT CHS Emissions Schedule'!X$8+$S23))/$Y$53)+(($X$54*$Z23*('VT CHS Emissions Schedule'!X$9+$R23))/$Y$54)+(($X$55*$Z23*'VT CHS Emissions Schedule'!X$7)/$Y$55)/(1-$Q23)+(($X$56*$Z23*'VT CHS Emissions Schedule'!X$5)/$Y$56)/(1-$P23))))))-(($Z23/$Y23)*'VT CHS Emissions Schedule'!X$5)/(1-$P23))+IF($C23="Propane",($U23/$Y$62)*CE23,IF($C23="Oil",($U23/$Y$61)*CE23,IF($C23="Natural Gas",($U23/$Y$63)*(CE23/(1-$Q23)),IF($C23="Electricity",($U23/$Y$64)*(CE23/(1-$P23)),IF($C23="Wood, commercial",$U23*(CE23+$T23),(($X$61*$U23*('VT CHS Emissions Schedule'!X$8+$S23))/$Y$61)+(($X$62*$U23*('VT CHS Emissions Schedule'!X$9+$R23))/$Y$62)+(($X$63*$U23*'VT CHS Emissions Schedule'!X$7)/$Y$63)/(1-$Q23)+(($X$64*$U23*'VT CHS Emissions Schedule'!X$5)/$Y$64)/(1-$P23)+(($X$65*$U23*('VT CHS Emissions Schedule'!X$36+$T23))/$Y$65)))))),0)</f>
        <v>0</v>
      </c>
      <c r="DF23" s="63">
        <f>IF(DF$15&lt;2025+$W23,(IF($B23="Oil",($Z23/$Y$53)*BF23,IF($B23="Propane",($Z23/$Y$54)*BF23,IF($B23="Natural Gas",(($Z23/$Y$55)*BF23)/(1-$N23),IF($B23="Electricity",0,((($X$53*$Z23*('VT CHS Emissions Schedule'!Y$8+$S23))/$Y$53)+(($X$54*$Z23*('VT CHS Emissions Schedule'!Y$9+$R23))/$Y$54)+(($X$55*$Z23*'VT CHS Emissions Schedule'!Y$7)/$Y$55)/(1-$Q23)+(($X$56*$Z23*'VT CHS Emissions Schedule'!Y$5)/$Y$56)/(1-$P23))))))-(($Z23/$Y23)*'VT CHS Emissions Schedule'!Y$5)/(1-$P23))+IF($C23="Propane",($U23/$Y$62)*CF23,IF($C23="Oil",($U23/$Y$61)*CF23,IF($C23="Natural Gas",($U23/$Y$63)*(CF23/(1-$Q23)),IF($C23="Electricity",($U23/$Y$64)*(CF23/(1-$P23)),IF($C23="Wood, commercial",$U23*(CF23+$T23),(($X$61*$U23*('VT CHS Emissions Schedule'!Y$8+$S23))/$Y$61)+(($X$62*$U23*('VT CHS Emissions Schedule'!Y$9+$R23))/$Y$62)+(($X$63*$U23*'VT CHS Emissions Schedule'!Y$7)/$Y$63)/(1-$Q23)+(($X$64*$U23*'VT CHS Emissions Schedule'!Y$5)/$Y$64)/(1-$P23)+(($X$65*$U23*('VT CHS Emissions Schedule'!Y$36+$T23))/$Y$65)))))),0)</f>
        <v>0</v>
      </c>
      <c r="DG23" s="63">
        <f>IF(DG$15&lt;2025+$W23,(IF($B23="Oil",($Z23/$Y$53)*BG23,IF($B23="Propane",($Z23/$Y$54)*BG23,IF($B23="Natural Gas",(($Z23/$Y$55)*BG23)/(1-$N23),IF($B23="Electricity",0,((($X$53*$Z23*('VT CHS Emissions Schedule'!Z$8+$S23))/$Y$53)+(($X$54*$Z23*('VT CHS Emissions Schedule'!Z$9+$R23))/$Y$54)+(($X$55*$Z23*'VT CHS Emissions Schedule'!Z$7)/$Y$55)/(1-$Q23)+(($X$56*$Z23*'VT CHS Emissions Schedule'!Z$5)/$Y$56)/(1-$P23))))))-(($Z23/$Y23)*'VT CHS Emissions Schedule'!Z$5)/(1-$P23))+IF($C23="Propane",($U23/$Y$62)*CG23,IF($C23="Oil",($U23/$Y$61)*CG23,IF($C23="Natural Gas",($U23/$Y$63)*(CG23/(1-$Q23)),IF($C23="Electricity",($U23/$Y$64)*(CG23/(1-$P23)),IF($C23="Wood, commercial",$U23*(CG23+$T23),(($X$61*$U23*('VT CHS Emissions Schedule'!Z$8+$S23))/$Y$61)+(($X$62*$U23*('VT CHS Emissions Schedule'!Z$9+$R23))/$Y$62)+(($X$63*$U23*'VT CHS Emissions Schedule'!Z$7)/$Y$63)/(1-$Q23)+(($X$64*$U23*'VT CHS Emissions Schedule'!Z$5)/$Y$64)/(1-$P23)+(($X$65*$U23*('VT CHS Emissions Schedule'!Z$36+$T23))/$Y$65)))))),0)</f>
        <v>0</v>
      </c>
      <c r="DH23" s="63">
        <f>IF(DH$15&lt;2025+$W23,(IF($B23="Oil",($Z23/$Y$53)*BH23,IF($B23="Propane",($Z23/$Y$54)*BH23,IF($B23="Natural Gas",(($Z23/$Y$55)*BH23)/(1-$N23),IF($B23="Electricity",0,((($X$53*$Z23*('VT CHS Emissions Schedule'!AA$8+$S23))/$Y$53)+(($X$54*$Z23*('VT CHS Emissions Schedule'!AA$9+$R23))/$Y$54)+(($X$55*$Z23*'VT CHS Emissions Schedule'!AA$7)/$Y$55)/(1-$Q23)+(($X$56*$Z23*'VT CHS Emissions Schedule'!AA$5)/$Y$56)/(1-$P23))))))-(($Z23/$Y23)*'VT CHS Emissions Schedule'!AA$5)/(1-$P23))+IF($C23="Propane",($U23/$Y$62)*CH23,IF($C23="Oil",($U23/$Y$61)*CH23,IF($C23="Natural Gas",($U23/$Y$63)*(CH23/(1-$Q23)),IF($C23="Electricity",($U23/$Y$64)*(CH23/(1-$P23)),IF($C23="Wood, commercial",$U23*(CH23+$T23),(($X$61*$U23*('VT CHS Emissions Schedule'!AA$8+$S23))/$Y$61)+(($X$62*$U23*('VT CHS Emissions Schedule'!AA$9+$R23))/$Y$62)+(($X$63*$U23*'VT CHS Emissions Schedule'!AA$7)/$Y$63)/(1-$Q23)+(($X$64*$U23*'VT CHS Emissions Schedule'!AA$5)/$Y$64)/(1-$P23)+(($X$65*$U23*('VT CHS Emissions Schedule'!AA$36+$T23))/$Y$65)))))),0)</f>
        <v>0</v>
      </c>
      <c r="DI23" s="63">
        <f>IF(DI$15&lt;2025+$W23,(IF($B23="Oil",($Z23/$Y$53)*BI23,IF($B23="Propane",($Z23/$Y$54)*BI23,IF($B23="Natural Gas",(($Z23/$Y$55)*BI23)/(1-$N23),IF($B23="Electricity",0,((($X$53*$Z23*('VT CHS Emissions Schedule'!AB$8+$S23))/$Y$53)+(($X$54*$Z23*('VT CHS Emissions Schedule'!AB$9+$R23))/$Y$54)+(($X$55*$Z23*'VT CHS Emissions Schedule'!AB$7)/$Y$55)/(1-$Q23)+(($X$56*$Z23*'VT CHS Emissions Schedule'!AB$5)/$Y$56)/(1-$P23))))))-(($Z23/$Y23)*'VT CHS Emissions Schedule'!AB$5)/(1-$P23))+IF($C23="Propane",($U23/$Y$62)*CI23,IF($C23="Oil",($U23/$Y$61)*CI23,IF($C23="Natural Gas",($U23/$Y$63)*(CI23/(1-$Q23)),IF($C23="Electricity",($U23/$Y$64)*(CI23/(1-$P23)),IF($C23="Wood, commercial",$U23*(CI23+$T23),(($X$61*$U23*('VT CHS Emissions Schedule'!AB$8+$S23))/$Y$61)+(($X$62*$U23*('VT CHS Emissions Schedule'!AB$9+$R23))/$Y$62)+(($X$63*$U23*'VT CHS Emissions Schedule'!AB$7)/$Y$63)/(1-$Q23)+(($X$64*$U23*'VT CHS Emissions Schedule'!AB$5)/$Y$64)/(1-$P23)+(($X$65*$U23*('VT CHS Emissions Schedule'!AB$36+$T23))/$Y$65)))))),0)</f>
        <v>0</v>
      </c>
      <c r="DJ23" s="63">
        <f>IF(DJ$15&lt;2025+$W23,(IF($B23="Oil",($Z23/$Y$53)*BJ23,IF($B23="Propane",($Z23/$Y$54)*BJ23,IF($B23="Natural Gas",(($Z23/$Y$55)*BJ23)/(1-$N23),IF($B23="Electricity",0,((($X$53*$Z23*('VT CHS Emissions Schedule'!AC$8+$S23))/$Y$53)+(($X$54*$Z23*('VT CHS Emissions Schedule'!AC$9+$R23))/$Y$54)+(($X$55*$Z23*'VT CHS Emissions Schedule'!AC$7)/$Y$55)/(1-$Q23)+(($X$56*$Z23*'VT CHS Emissions Schedule'!AC$5)/$Y$56)/(1-$P23))))))-(($Z23/$Y23)*'VT CHS Emissions Schedule'!AC$5)/(1-$P23))+IF($C23="Propane",($U23/$Y$62)*CJ23,IF($C23="Oil",($U23/$Y$61)*CJ23,IF($C23="Natural Gas",($U23/$Y$63)*(CJ23/(1-$Q23)),IF($C23="Electricity",($U23/$Y$64)*(CJ23/(1-$P23)),IF($C23="Wood, commercial",$U23*(CJ23+$T23),(($X$61*$U23*('VT CHS Emissions Schedule'!AC$8+$S23))/$Y$61)+(($X$62*$U23*('VT CHS Emissions Schedule'!AC$9+$R23))/$Y$62)+(($X$63*$U23*'VT CHS Emissions Schedule'!AC$7)/$Y$63)/(1-$Q23)+(($X$64*$U23*'VT CHS Emissions Schedule'!AC$5)/$Y$64)/(1-$P23)+(($X$65*$U23*('VT CHS Emissions Schedule'!AC$36+$T23))/$Y$65)))))),0)</f>
        <v>0</v>
      </c>
      <c r="DK23" s="63">
        <f>IF(DK$15&lt;2025+$W23,CK23+(($V23/$AC23)*'VT CHS Emissions Schedule'!D$5)/(1-$P23),0)</f>
        <v>880294.28438574588</v>
      </c>
      <c r="DL23" s="63">
        <f>IF(DL$15&lt;2025+$W23,CL23+(($V23/$AC23)*'VT CHS Emissions Schedule'!E$5)/(1-$P23),0)</f>
        <v>948592.34631949593</v>
      </c>
      <c r="DM23" s="63">
        <f>IF(DM$15&lt;2025+$W23,CM23+(($V23/$AC23)*'VT CHS Emissions Schedule'!F$5)/(1-$P23),0)</f>
        <v>1016890.408253246</v>
      </c>
      <c r="DN23" s="63">
        <f>IF(DN$15&lt;2025+$W23,CN23+(($V23/$AC23)*'VT CHS Emissions Schedule'!G$5)/(1-$P23),0)</f>
        <v>1085188.470186996</v>
      </c>
      <c r="DO23" s="63">
        <f>IF(DO$15&lt;2025+$W23,CO23+(($V23/$AC23)*'VT CHS Emissions Schedule'!H$5)/(1-$P23),0)</f>
        <v>1153486.5321207466</v>
      </c>
      <c r="DP23" s="63">
        <f>IF(DP$15&lt;2025+$W23,CP23+(($V23/$AC23)*'VT CHS Emissions Schedule'!I$5)/(1-$P23),0)</f>
        <v>1212451.6448067424</v>
      </c>
      <c r="DQ23" s="63">
        <f>IF(DQ$15&lt;2025+$W23,CQ23+(($V23/$AC23)*'VT CHS Emissions Schedule'!J$5)/(1-$P23),0)</f>
        <v>1280749.706740493</v>
      </c>
      <c r="DR23" s="63">
        <f>IF(DR$15&lt;2025+$W23,CR23+(($V23/$AC23)*'VT CHS Emissions Schedule'!K$5)/(1-$P23),0)</f>
        <v>1349047.7686742423</v>
      </c>
      <c r="DS23" s="63">
        <f>IF(DS$15&lt;2025+$W23,CS23+(($V23/$AC23)*'VT CHS Emissions Schedule'!L$5)/(1-$P23),0)</f>
        <v>1417345.8306079924</v>
      </c>
      <c r="DT23" s="63">
        <f>IF(DT$15&lt;2025+$W23,CT23+(($V23/$AC23)*'VT CHS Emissions Schedule'!M$5)/(1-$P23),0)</f>
        <v>1485643.8925417429</v>
      </c>
      <c r="DU23" s="63">
        <f>IF(DU$15&lt;2025+$W23,CU23+(($V23/$AC23)*'VT CHS Emissions Schedule'!N$5)/(1-$P23),0)</f>
        <v>1552317.9078317804</v>
      </c>
      <c r="DV23" s="63">
        <f>IF(DV$15&lt;2025+$W23,CV23+(($V23/$AC23)*'VT CHS Emissions Schedule'!O$5)/(1-$P23),0)</f>
        <v>1552317.9078317804</v>
      </c>
      <c r="DW23" s="63">
        <f>IF(DW$15&lt;2025+$W23,CW23+(($V23/$AC23)*'VT CHS Emissions Schedule'!P$5)/(1-$P23),0)</f>
        <v>0</v>
      </c>
      <c r="DX23" s="63">
        <f>IF(DX$15&lt;2025+$W23,CX23+(($V23/$AC23)*'VT CHS Emissions Schedule'!Q$5)/(1-$P23),0)</f>
        <v>0</v>
      </c>
      <c r="DY23" s="63">
        <f>IF(DY$15&lt;2025+$W23,CY23+(($V23/$AC23)*'VT CHS Emissions Schedule'!R$5)/(1-$P23),0)</f>
        <v>0</v>
      </c>
      <c r="DZ23" s="63">
        <f>IF(DZ$15&lt;2025+$W23,CZ23+(($V23/$AC23)*'VT CHS Emissions Schedule'!S$5)/(1-$P23),0)</f>
        <v>0</v>
      </c>
      <c r="EA23" s="63">
        <f>IF(EA$15&lt;2025+$W23,DA23+(($V23/$AC23)*'VT CHS Emissions Schedule'!T$5)/(1-$P23),0)</f>
        <v>0</v>
      </c>
      <c r="EB23" s="63">
        <f>IF(EB$15&lt;2025+$W23,DB23+(($V23/$AC23)*'VT CHS Emissions Schedule'!U$5)/(1-$P23),0)</f>
        <v>0</v>
      </c>
      <c r="EC23" s="63">
        <f>IF(EC$15&lt;2025+$W23,DC23+(($V23/$AC23)*'VT CHS Emissions Schedule'!V$5)/(1-$P23),0)</f>
        <v>0</v>
      </c>
      <c r="ED23" s="63">
        <f>IF(ED$15&lt;2025+$W23,DD23+(($V23/$AC23)*'VT CHS Emissions Schedule'!W$5)/(1-$P23),0)</f>
        <v>0</v>
      </c>
      <c r="EE23" s="63">
        <f>IF(EE$15&lt;2025+$W23,DE23+(($V23/$AC23)*'VT CHS Emissions Schedule'!X$5)/(1-$P23),0)</f>
        <v>0</v>
      </c>
      <c r="EF23" s="63">
        <f>IF(EF$15&lt;2025+$W23,DF23+(($V23/$AC23)*'VT CHS Emissions Schedule'!Y$5)/(1-$P23),0)</f>
        <v>0</v>
      </c>
      <c r="EG23" s="63">
        <f>IF(EG$15&lt;2025+$W23,DG23+(($V23/$AC23)*'VT CHS Emissions Schedule'!Z$5)/(1-$P23),0)</f>
        <v>0</v>
      </c>
      <c r="EH23" s="63">
        <f>IF(EH$15&lt;2025+$W23,DH23+(($V23/$AC23)*'VT CHS Emissions Schedule'!AA$5)/(1-$P23),0)</f>
        <v>0</v>
      </c>
      <c r="EI23" s="63">
        <f>IF(EI$15&lt;2025+$W23,DI23+(($V23/$AC23)*'VT CHS Emissions Schedule'!AB$5)/(1-$P23),0)</f>
        <v>0</v>
      </c>
      <c r="EJ23" s="63">
        <f>IF(EJ$15&lt;2025+$W23,DJ23+(($V23/$AC23)*'VT CHS Emissions Schedule'!AC$5)/(1-$P23),0)</f>
        <v>0</v>
      </c>
    </row>
    <row r="24" spans="1:140" ht="14.25" thickBot="1" x14ac:dyDescent="0.3">
      <c r="A24" s="475"/>
      <c r="B24" s="161" t="s">
        <v>8</v>
      </c>
      <c r="C24" s="117" t="s">
        <v>11</v>
      </c>
      <c r="D24" s="110">
        <f t="shared" si="8"/>
        <v>16201656.992306193</v>
      </c>
      <c r="E24" s="110">
        <f t="shared" si="0"/>
        <v>16616206.511199273</v>
      </c>
      <c r="F24" s="220">
        <f t="shared" si="1"/>
        <v>16.201656992306194</v>
      </c>
      <c r="G24" s="110">
        <f t="shared" si="9"/>
        <v>967891.83068846643</v>
      </c>
      <c r="H24" s="110">
        <f t="shared" si="2"/>
        <v>967891.83068846643</v>
      </c>
      <c r="I24" s="110">
        <f t="shared" si="3"/>
        <v>1963509.8586498383</v>
      </c>
      <c r="J24" s="63">
        <f>IF($B24="Oil",($Z24/$Y$53)*AK24,IF($B24="Propane",($Z24/$Y$54)*AK24,IF($B24="Natural Gas",(($Z24/$Y$55)*AK24)/(1-$N24),IF($B24="Electricity",0,((($X$53*$Z24*('VT CHS Emissions Schedule'!D$8+$S24))/$Y$53)+(($X$54*$Z24*('VT CHS Emissions Schedule'!D$9+$R24))/$Y$54)+(($X$55*$Z24*'VT CHS Emissions Schedule'!D$7)/$Y$55)/(1-$Q24)+(($X$56*$Z24*'VT CHS Emissions Schedule'!D$5)/$Y$56)/(1-$P24))))))</f>
        <v>3001145.953581593</v>
      </c>
      <c r="K24" s="63">
        <f>(($Z24/$Y24)*'VT CHS Emissions Schedule'!D$5)/(1-$P24)</f>
        <v>1037636.0949317546</v>
      </c>
      <c r="L24" s="63">
        <f>IF($C24="Propane",($U24/$Y$62)*BK24,IF($C24="Oil",($U24/$Y$61)*BK24,IF($C24="Natural Gas",($U24/$Y$63)*(BK24/(1-$Q24)),IF($C24="Electricity",($U24/$Y$64)*(BK24/(1-$P24)),IF($C24="Wood, commercial",$U24*(BK24+$T24),(($X$61*$U24*('VT CHS Emissions Schedule'!D$8+$S24))/$Y$61)+(($X$62*$U24*('VT CHS Emissions Schedule'!D$9+$R24))/$Y$62)+(($X$63*$U24*'VT CHS Emissions Schedule'!D$7)/$Y$63)/(1-$Q24)+(($X$64*$U24*'VT CHS Emissions Schedule'!D$5)/$Y$64)/(1-$P24)+(($X$65*$U24*('VT CHS Emissions Schedule'!D$36+$T24))/$Y$65))))))</f>
        <v>-995618.02796137182</v>
      </c>
      <c r="M24" s="63">
        <f>(($V24/$AC24)*'VT CHS Emissions Schedule'!D$5)/(1-$P24)</f>
        <v>55419.200524764172</v>
      </c>
      <c r="N24" s="65">
        <f>_xlfn.XLOOKUP($B24,Lookups!$A$3:$A$15,Lookups!$E$3:$E$15)</f>
        <v>0</v>
      </c>
      <c r="O24" s="64">
        <f>_xlfn.XLOOKUP($B24,Lookups!$A$3:$A$15,Lookups!$D$3:$D$15)</f>
        <v>0.32764300000000002</v>
      </c>
      <c r="P24" s="65">
        <f>Lookups!$E$6</f>
        <v>8.9499999999999996E-2</v>
      </c>
      <c r="Q24" s="65">
        <f>Lookups!$E$5</f>
        <v>1.4E-2</v>
      </c>
      <c r="R24" s="64">
        <f>Lookups!$D$4</f>
        <v>0.32764300000000002</v>
      </c>
      <c r="S24" s="64">
        <f>Lookups!$D$3</f>
        <v>0.21490000000000001</v>
      </c>
      <c r="T24" s="64">
        <f>Lookups!$D$8</f>
        <v>1.3776766038113153</v>
      </c>
      <c r="U24" s="71">
        <f t="shared" si="10"/>
        <v>-13557.957710774403</v>
      </c>
      <c r="V24" s="71">
        <f t="shared" si="4"/>
        <v>4702.7602391616001</v>
      </c>
      <c r="W24" s="67">
        <v>12</v>
      </c>
      <c r="X24" s="67" t="str">
        <f>_xlfn.XLOOKUP(B24,Lookups!$A$3:$A$15,Lookups!$C$3:$C$15)</f>
        <v>Delivered</v>
      </c>
      <c r="Y24" s="71">
        <v>1.25</v>
      </c>
      <c r="Z24" s="63">
        <f t="shared" si="5"/>
        <v>31268.352654000002</v>
      </c>
      <c r="AA24" s="72">
        <v>0.54200000000000004</v>
      </c>
      <c r="AB24" s="72">
        <v>0.188</v>
      </c>
      <c r="AC24" s="71">
        <v>3.52</v>
      </c>
      <c r="AD24" s="79">
        <f t="shared" si="6"/>
        <v>0.68</v>
      </c>
      <c r="AE24" s="63">
        <v>140</v>
      </c>
      <c r="AF24" s="70">
        <v>51.8</v>
      </c>
      <c r="AG24" s="63">
        <f t="shared" si="7"/>
        <v>110</v>
      </c>
      <c r="AH24" s="63">
        <v>365</v>
      </c>
      <c r="AI24" s="71">
        <v>8.33</v>
      </c>
      <c r="AJ24" s="74">
        <v>1.06E-3</v>
      </c>
      <c r="AK24" s="66">
        <f>IF(AK$15&lt;2025+$W24,$O24+_xlfn.XLOOKUP(_xlfn.XLOOKUP($B24,Lookups!$A$3:$A$17,Lookups!$B$3:$B$17),'VT CHS Emissions Schedule'!$A:$A,'VT CHS Emissions Schedule'!D:D),0)</f>
        <v>73.904833101663485</v>
      </c>
      <c r="AL24" s="66">
        <f>IF(AL$15&lt;2025+$W24,$O24+_xlfn.XLOOKUP(_xlfn.XLOOKUP($B24,Lookups!$A$3:$A$17,Lookups!$B$3:$B$17),'VT CHS Emissions Schedule'!$A:$A,'VT CHS Emissions Schedule'!E:E),0)</f>
        <v>73.904833101663485</v>
      </c>
      <c r="AM24" s="66">
        <f>IF(AM$15&lt;2025+$W24,$O24+_xlfn.XLOOKUP(_xlfn.XLOOKUP($B24,Lookups!$A$3:$A$17,Lookups!$B$3:$B$17),'VT CHS Emissions Schedule'!$A:$A,'VT CHS Emissions Schedule'!F:F),0)</f>
        <v>73.904833101663485</v>
      </c>
      <c r="AN24" s="66">
        <f>IF(AN$15&lt;2025+$W24,$O24+_xlfn.XLOOKUP(_xlfn.XLOOKUP($B24,Lookups!$A$3:$A$17,Lookups!$B$3:$B$17),'VT CHS Emissions Schedule'!$A:$A,'VT CHS Emissions Schedule'!G:G),0)</f>
        <v>73.904833101663485</v>
      </c>
      <c r="AO24" s="66">
        <f>IF(AO$15&lt;2025+$W24,$O24+_xlfn.XLOOKUP(_xlfn.XLOOKUP($B24,Lookups!$A$3:$A$17,Lookups!$B$3:$B$17),'VT CHS Emissions Schedule'!$A:$A,'VT CHS Emissions Schedule'!H:H),0)</f>
        <v>73.904833101663485</v>
      </c>
      <c r="AP24" s="66">
        <f>IF(AP$15&lt;2025+$W24,$O24+_xlfn.XLOOKUP(_xlfn.XLOOKUP($B24,Lookups!$A$3:$A$17,Lookups!$B$3:$B$17),'VT CHS Emissions Schedule'!$A:$A,'VT CHS Emissions Schedule'!I:I),0)</f>
        <v>73.534499723611702</v>
      </c>
      <c r="AQ24" s="66">
        <f>IF(AQ$15&lt;2025+$W24,$O24+_xlfn.XLOOKUP(_xlfn.XLOOKUP($B24,Lookups!$A$3:$A$17,Lookups!$B$3:$B$17),'VT CHS Emissions Schedule'!$A:$A,'VT CHS Emissions Schedule'!J:J),0)</f>
        <v>73.534499723611702</v>
      </c>
      <c r="AR24" s="66">
        <f>IF(AR$15&lt;2025+$W24,$O24+_xlfn.XLOOKUP(_xlfn.XLOOKUP($B24,Lookups!$A$3:$A$17,Lookups!$B$3:$B$17),'VT CHS Emissions Schedule'!$A:$A,'VT CHS Emissions Schedule'!K:K),0)</f>
        <v>73.534499723611702</v>
      </c>
      <c r="AS24" s="66">
        <f>IF(AS$15&lt;2025+$W24,$O24+_xlfn.XLOOKUP(_xlfn.XLOOKUP($B24,Lookups!$A$3:$A$17,Lookups!$B$3:$B$17),'VT CHS Emissions Schedule'!$A:$A,'VT CHS Emissions Schedule'!L:L),0)</f>
        <v>73.534499723611702</v>
      </c>
      <c r="AT24" s="66">
        <f>IF(AT$15&lt;2025+$W24,$O24+_xlfn.XLOOKUP(_xlfn.XLOOKUP($B24,Lookups!$A$3:$A$17,Lookups!$B$3:$B$17),'VT CHS Emissions Schedule'!$A:$A,'VT CHS Emissions Schedule'!M:M),0)</f>
        <v>73.534499723611702</v>
      </c>
      <c r="AU24" s="66">
        <f>IF(AU$15&lt;2025+$W24,$O24+_xlfn.XLOOKUP(_xlfn.XLOOKUP($B24,Lookups!$A$3:$A$17,Lookups!$B$3:$B$17),'VT CHS Emissions Schedule'!$A:$A,'VT CHS Emissions Schedule'!N:N),0)</f>
        <v>73.470057213134709</v>
      </c>
      <c r="AV24" s="66">
        <f>IF(AV$15&lt;2025+$W24,$O24+_xlfn.XLOOKUP(_xlfn.XLOOKUP($B24,Lookups!$A$3:$A$17,Lookups!$B$3:$B$17),'VT CHS Emissions Schedule'!$A:$A,'VT CHS Emissions Schedule'!O:O),0)</f>
        <v>73.470057213134709</v>
      </c>
      <c r="AW24" s="66">
        <f>IF(AW$15&lt;2025+$W24,$O24+_xlfn.XLOOKUP(_xlfn.XLOOKUP($B24,Lookups!$A$3:$A$17,Lookups!$B$3:$B$17),'VT CHS Emissions Schedule'!$A:$A,'VT CHS Emissions Schedule'!P:P),0)</f>
        <v>0</v>
      </c>
      <c r="AX24" s="66">
        <f>IF(AX$15&lt;2025+$W24,$O24+_xlfn.XLOOKUP(_xlfn.XLOOKUP($B24,Lookups!$A$3:$A$17,Lookups!$B$3:$B$17),'VT CHS Emissions Schedule'!$A:$A,'VT CHS Emissions Schedule'!Q:Q),0)</f>
        <v>0</v>
      </c>
      <c r="AY24" s="66">
        <f>IF(AY$15&lt;2025+$W24,$O24+_xlfn.XLOOKUP(_xlfn.XLOOKUP($B24,Lookups!$A$3:$A$17,Lookups!$B$3:$B$17),'VT CHS Emissions Schedule'!$A:$A,'VT CHS Emissions Schedule'!R:R),0)</f>
        <v>0</v>
      </c>
      <c r="AZ24" s="66">
        <f>IF(AZ$15&lt;2025+$W24,$O24+_xlfn.XLOOKUP(_xlfn.XLOOKUP($B24,Lookups!$A$3:$A$17,Lookups!$B$3:$B$17),'VT CHS Emissions Schedule'!$A:$A,'VT CHS Emissions Schedule'!S:S),0)</f>
        <v>0</v>
      </c>
      <c r="BA24" s="66">
        <f>IF(BA$15&lt;2025+$W24,$O24+_xlfn.XLOOKUP(_xlfn.XLOOKUP($B24,Lookups!$A$3:$A$17,Lookups!$B$3:$B$17),'VT CHS Emissions Schedule'!$A:$A,'VT CHS Emissions Schedule'!T:T),0)</f>
        <v>0</v>
      </c>
      <c r="BB24" s="66">
        <f>IF(BB$15&lt;2025+$W24,$O24+_xlfn.XLOOKUP(_xlfn.XLOOKUP($B24,Lookups!$A$3:$A$17,Lookups!$B$3:$B$17),'VT CHS Emissions Schedule'!$A:$A,'VT CHS Emissions Schedule'!U:U),0)</f>
        <v>0</v>
      </c>
      <c r="BC24" s="66">
        <f>IF(BC$15&lt;2025+$W24,$O24+_xlfn.XLOOKUP(_xlfn.XLOOKUP($B24,Lookups!$A$3:$A$17,Lookups!$B$3:$B$17),'VT CHS Emissions Schedule'!$A:$A,'VT CHS Emissions Schedule'!V:V),0)</f>
        <v>0</v>
      </c>
      <c r="BD24" s="66">
        <f>IF(BD$15&lt;2025+$W24,$O24+_xlfn.XLOOKUP(_xlfn.XLOOKUP($B24,Lookups!$A$3:$A$17,Lookups!$B$3:$B$17),'VT CHS Emissions Schedule'!$A:$A,'VT CHS Emissions Schedule'!W:W),0)</f>
        <v>0</v>
      </c>
      <c r="BE24" s="66">
        <f>IF(BE$15&lt;2025+$W24,$O24+_xlfn.XLOOKUP(_xlfn.XLOOKUP($B24,Lookups!$A$3:$A$17,Lookups!$B$3:$B$17),'VT CHS Emissions Schedule'!$A:$A,'VT CHS Emissions Schedule'!X:X),0)</f>
        <v>0</v>
      </c>
      <c r="BF24" s="66">
        <f>IF(BF$15&lt;2025+$W24,$O24+_xlfn.XLOOKUP(_xlfn.XLOOKUP($B24,Lookups!$A$3:$A$17,Lookups!$B$3:$B$17),'VT CHS Emissions Schedule'!$A:$A,'VT CHS Emissions Schedule'!Y:Y),0)</f>
        <v>0</v>
      </c>
      <c r="BG24" s="66">
        <f>IF(BG$15&lt;2025+$W24,$O24+_xlfn.XLOOKUP(_xlfn.XLOOKUP($B24,Lookups!$A$3:$A$17,Lookups!$B$3:$B$17),'VT CHS Emissions Schedule'!$A:$A,'VT CHS Emissions Schedule'!Z:Z),0)</f>
        <v>0</v>
      </c>
      <c r="BH24" s="66">
        <f>IF(BH$15&lt;2025+$W24,$O24+_xlfn.XLOOKUP(_xlfn.XLOOKUP($B24,Lookups!$A$3:$A$17,Lookups!$B$3:$B$17),'VT CHS Emissions Schedule'!$A:$A,'VT CHS Emissions Schedule'!AA:AA),0)</f>
        <v>0</v>
      </c>
      <c r="BI24" s="66">
        <f>IF(BI$15&lt;2025+$W24,$O24+_xlfn.XLOOKUP(_xlfn.XLOOKUP($B24,Lookups!$A$3:$A$17,Lookups!$B$3:$B$17),'VT CHS Emissions Schedule'!$A:$A,'VT CHS Emissions Schedule'!AB:AB),0)</f>
        <v>0</v>
      </c>
      <c r="BJ24" s="66">
        <f>IF(BJ$15&lt;2025+$W24,$O24+_xlfn.XLOOKUP(_xlfn.XLOOKUP($B24,Lookups!$A$3:$A$17,Lookups!$B$3:$B$17),'VT CHS Emissions Schedule'!$A:$A,'VT CHS Emissions Schedule'!AC:AC),0)</f>
        <v>0</v>
      </c>
      <c r="BK24" s="66">
        <f>IF(BK$15&lt;2025+$W24,IFERROR(IF($C24="Oil",$S24,IF($C24="Propane",$R24,IF($C24="Wood, commercial",$T24,0)))+_xlfn.XLOOKUP(_xlfn.XLOOKUP($C24,Lookups!$A$3:$A$17,Lookups!$B$3:$B$17),'VT CHS Emissions Schedule'!$A:$A,'VT CHS Emissions Schedule'!D:D),"blended"),0)</f>
        <v>63.717402645016818</v>
      </c>
      <c r="BL24" s="66">
        <f>IF(BL$15&lt;2025+$W24,IFERROR(IF($C24="Oil",$S24,IF($C24="Propane",$R24,IF($C24="Wood, commercial",$T24,0)))+_xlfn.XLOOKUP(_xlfn.XLOOKUP($C24,Lookups!$A$3:$A$17,Lookups!$B$3:$B$17),'VT CHS Emissions Schedule'!$A:$A,'VT CHS Emissions Schedule'!E:E),"blended"),0)</f>
        <v>63.717402645016818</v>
      </c>
      <c r="BM24" s="66">
        <f>IF(BM$15&lt;2025+$W24,IFERROR(IF($C24="Oil",$S24,IF($C24="Propane",$R24,IF($C24="Wood, commercial",$T24,0)))+_xlfn.XLOOKUP(_xlfn.XLOOKUP($C24,Lookups!$A$3:$A$17,Lookups!$B$3:$B$17),'VT CHS Emissions Schedule'!$A:$A,'VT CHS Emissions Schedule'!F:F),"blended"),0)</f>
        <v>63.717402645016818</v>
      </c>
      <c r="BN24" s="66">
        <f>IF(BN$15&lt;2025+$W24,IFERROR(IF($C24="Oil",$S24,IF($C24="Propane",$R24,IF($C24="Wood, commercial",$T24,0)))+_xlfn.XLOOKUP(_xlfn.XLOOKUP($C24,Lookups!$A$3:$A$17,Lookups!$B$3:$B$17),'VT CHS Emissions Schedule'!$A:$A,'VT CHS Emissions Schedule'!G:G),"blended"),0)</f>
        <v>63.717402645016818</v>
      </c>
      <c r="BO24" s="66">
        <f>IF(BO$15&lt;2025+$W24,IFERROR(IF($C24="Oil",$S24,IF($C24="Propane",$R24,IF($C24="Wood, commercial",$T24,0)))+_xlfn.XLOOKUP(_xlfn.XLOOKUP($C24,Lookups!$A$3:$A$17,Lookups!$B$3:$B$17),'VT CHS Emissions Schedule'!$A:$A,'VT CHS Emissions Schedule'!H:H),"blended"),0)</f>
        <v>63.717402645016818</v>
      </c>
      <c r="BP24" s="66">
        <f>IF(BP$15&lt;2025+$W24,IFERROR(IF($C24="Oil",$S24,IF($C24="Propane",$R24,IF($C24="Wood, commercial",$T24,0)))+_xlfn.XLOOKUP(_xlfn.XLOOKUP($C24,Lookups!$A$3:$A$17,Lookups!$B$3:$B$17),'VT CHS Emissions Schedule'!$A:$A,'VT CHS Emissions Schedule'!I:I),"blended"),0)</f>
        <v>63.651087867640953</v>
      </c>
      <c r="BQ24" s="66">
        <f>IF(BQ$15&lt;2025+$W24,IFERROR(IF($C24="Oil",$S24,IF($C24="Propane",$R24,IF($C24="Wood, commercial",$T24,0)))+_xlfn.XLOOKUP(_xlfn.XLOOKUP($C24,Lookups!$A$3:$A$17,Lookups!$B$3:$B$17),'VT CHS Emissions Schedule'!$A:$A,'VT CHS Emissions Schedule'!J:J),"blended"),0)</f>
        <v>63.651087867640953</v>
      </c>
      <c r="BR24" s="66">
        <f>IF(BR$15&lt;2025+$W24,IFERROR(IF($C24="Oil",$S24,IF($C24="Propane",$R24,IF($C24="Wood, commercial",$T24,0)))+_xlfn.XLOOKUP(_xlfn.XLOOKUP($C24,Lookups!$A$3:$A$17,Lookups!$B$3:$B$17),'VT CHS Emissions Schedule'!$A:$A,'VT CHS Emissions Schedule'!K:K),"blended"),0)</f>
        <v>63.651087867640953</v>
      </c>
      <c r="BS24" s="66">
        <f>IF(BS$15&lt;2025+$W24,IFERROR(IF($C24="Oil",$S24,IF($C24="Propane",$R24,IF($C24="Wood, commercial",$T24,0)))+_xlfn.XLOOKUP(_xlfn.XLOOKUP($C24,Lookups!$A$3:$A$17,Lookups!$B$3:$B$17),'VT CHS Emissions Schedule'!$A:$A,'VT CHS Emissions Schedule'!L:L),"blended"),0)</f>
        <v>63.651087867640953</v>
      </c>
      <c r="BT24" s="66">
        <f>IF(BT$15&lt;2025+$W24,IFERROR(IF($C24="Oil",$S24,IF($C24="Propane",$R24,IF($C24="Wood, commercial",$T24,0)))+_xlfn.XLOOKUP(_xlfn.XLOOKUP($C24,Lookups!$A$3:$A$17,Lookups!$B$3:$B$17),'VT CHS Emissions Schedule'!$A:$A,'VT CHS Emissions Schedule'!M:M),"blended"),0)</f>
        <v>63.651087867640953</v>
      </c>
      <c r="BU24" s="66">
        <f>IF(BU$15&lt;2025+$W24,IFERROR(IF($C24="Oil",$S24,IF($C24="Propane",$R24,IF($C24="Wood, commercial",$T24,0)))+_xlfn.XLOOKUP(_xlfn.XLOOKUP($C24,Lookups!$A$3:$A$17,Lookups!$B$3:$B$17),'VT CHS Emissions Schedule'!$A:$A,'VT CHS Emissions Schedule'!N:N),"blended"),0)</f>
        <v>63.63986854112931</v>
      </c>
      <c r="BV24" s="66">
        <f>IF(BV$15&lt;2025+$W24,IFERROR(IF($C24="Oil",$S24,IF($C24="Propane",$R24,IF($C24="Wood, commercial",$T24,0)))+_xlfn.XLOOKUP(_xlfn.XLOOKUP($C24,Lookups!$A$3:$A$17,Lookups!$B$3:$B$17),'VT CHS Emissions Schedule'!$A:$A,'VT CHS Emissions Schedule'!O:O),"blended"),0)</f>
        <v>63.63986854112931</v>
      </c>
      <c r="BW24" s="66">
        <f>IF(BW$15&lt;2025+$W24,IFERROR(IF($C24="Oil",$S24,IF($C24="Propane",$R24,IF($C24="Wood, commercial",$T24,0)))+_xlfn.XLOOKUP(_xlfn.XLOOKUP($C24,Lookups!$A$3:$A$17,Lookups!$B$3:$B$17),'VT CHS Emissions Schedule'!$A:$A,'VT CHS Emissions Schedule'!P:P),"blended"),0)</f>
        <v>0</v>
      </c>
      <c r="BX24" s="66">
        <f>IF(BX$15&lt;2025+$W24,IFERROR(IF($C24="Oil",$S24,IF($C24="Propane",$R24,IF($C24="Wood, commercial",$T24,0)))+_xlfn.XLOOKUP(_xlfn.XLOOKUP($C24,Lookups!$A$3:$A$17,Lookups!$B$3:$B$17),'VT CHS Emissions Schedule'!$A:$A,'VT CHS Emissions Schedule'!Q:Q),"blended"),0)</f>
        <v>0</v>
      </c>
      <c r="BY24" s="66">
        <f>IF(BY$15&lt;2025+$W24,IFERROR(IF($C24="Oil",$S24,IF($C24="Propane",$R24,IF($C24="Wood, commercial",$T24,0)))+_xlfn.XLOOKUP(_xlfn.XLOOKUP($C24,Lookups!$A$3:$A$17,Lookups!$B$3:$B$17),'VT CHS Emissions Schedule'!$A:$A,'VT CHS Emissions Schedule'!R:R),"blended"),0)</f>
        <v>0</v>
      </c>
      <c r="BZ24" s="66">
        <f>IF(BZ$15&lt;2025+$W24,IFERROR(IF($C24="Oil",$S24,IF($C24="Propane",$R24,IF($C24="Wood, commercial",$T24,0)))+_xlfn.XLOOKUP(_xlfn.XLOOKUP($C24,Lookups!$A$3:$A$17,Lookups!$B$3:$B$17),'VT CHS Emissions Schedule'!$A:$A,'VT CHS Emissions Schedule'!S:S),"blended"),0)</f>
        <v>0</v>
      </c>
      <c r="CA24" s="66">
        <f>IF(CA$15&lt;2025+$W24,IFERROR(IF($C24="Oil",$S24,IF($C24="Propane",$R24,IF($C24="Wood, commercial",$T24,0)))+_xlfn.XLOOKUP(_xlfn.XLOOKUP($C24,Lookups!$A$3:$A$17,Lookups!$B$3:$B$17),'VT CHS Emissions Schedule'!$A:$A,'VT CHS Emissions Schedule'!T:T),"blended"),0)</f>
        <v>0</v>
      </c>
      <c r="CB24" s="66">
        <f>IF(CB$15&lt;2025+$W24,IFERROR(IF($C24="Oil",$S24,IF($C24="Propane",$R24,IF($C24="Wood, commercial",$T24,0)))+_xlfn.XLOOKUP(_xlfn.XLOOKUP($C24,Lookups!$A$3:$A$17,Lookups!$B$3:$B$17),'VT CHS Emissions Schedule'!$A:$A,'VT CHS Emissions Schedule'!U:U),"blended"),0)</f>
        <v>0</v>
      </c>
      <c r="CC24" s="66">
        <f>IF(CC$15&lt;2025+$W24,IFERROR(IF($C24="Oil",$S24,IF($C24="Propane",$R24,IF($C24="Wood, commercial",$T24,0)))+_xlfn.XLOOKUP(_xlfn.XLOOKUP($C24,Lookups!$A$3:$A$17,Lookups!$B$3:$B$17),'VT CHS Emissions Schedule'!$A:$A,'VT CHS Emissions Schedule'!V:V),"blended"),0)</f>
        <v>0</v>
      </c>
      <c r="CD24" s="66">
        <f>IF(CD$15&lt;2025+$W24,IFERROR(IF($C24="Oil",$S24,IF($C24="Propane",$R24,IF($C24="Wood, commercial",$T24,0)))+_xlfn.XLOOKUP(_xlfn.XLOOKUP($C24,Lookups!$A$3:$A$17,Lookups!$B$3:$B$17),'VT CHS Emissions Schedule'!$A:$A,'VT CHS Emissions Schedule'!W:W),"blended"),0)</f>
        <v>0</v>
      </c>
      <c r="CE24" s="66">
        <f>IF(CE$15&lt;2025+$W24,IFERROR(IF($C24="Oil",$S24,IF($C24="Propane",$R24,IF($C24="Wood, commercial",$T24,0)))+_xlfn.XLOOKUP(_xlfn.XLOOKUP($C24,Lookups!$A$3:$A$17,Lookups!$B$3:$B$17),'VT CHS Emissions Schedule'!$A:$A,'VT CHS Emissions Schedule'!X:X),"blended"),0)</f>
        <v>0</v>
      </c>
      <c r="CF24" s="66">
        <f>IF(CF$15&lt;2025+$W24,IFERROR(IF($C24="Oil",$S24,IF($C24="Propane",$R24,IF($C24="Wood, commercial",$T24,0)))+_xlfn.XLOOKUP(_xlfn.XLOOKUP($C24,Lookups!$A$3:$A$17,Lookups!$B$3:$B$17),'VT CHS Emissions Schedule'!$A:$A,'VT CHS Emissions Schedule'!Y:Y),"blended"),0)</f>
        <v>0</v>
      </c>
      <c r="CG24" s="66">
        <f>IF(CG$15&lt;2025+$W24,IFERROR(IF($C24="Oil",$S24,IF($C24="Propane",$R24,IF($C24="Wood, commercial",$T24,0)))+_xlfn.XLOOKUP(_xlfn.XLOOKUP($C24,Lookups!$A$3:$A$17,Lookups!$B$3:$B$17),'VT CHS Emissions Schedule'!$A:$A,'VT CHS Emissions Schedule'!Z:Z),"blended"),0)</f>
        <v>0</v>
      </c>
      <c r="CH24" s="66">
        <f>IF(CH$15&lt;2025+$W24,IFERROR(IF($C24="Oil",$S24,IF($C24="Propane",$R24,IF($C24="Wood, commercial",$T24,0)))+_xlfn.XLOOKUP(_xlfn.XLOOKUP($C24,Lookups!$A$3:$A$17,Lookups!$B$3:$B$17),'VT CHS Emissions Schedule'!$A:$A,'VT CHS Emissions Schedule'!AA:AA),"blended"),0)</f>
        <v>0</v>
      </c>
      <c r="CI24" s="66">
        <f>IF(CI$15&lt;2025+$W24,IFERROR(IF($C24="Oil",$S24,IF($C24="Propane",$R24,IF($C24="Wood, commercial",$T24,0)))+_xlfn.XLOOKUP(_xlfn.XLOOKUP($C24,Lookups!$A$3:$A$17,Lookups!$B$3:$B$17),'VT CHS Emissions Schedule'!$A:$A,'VT CHS Emissions Schedule'!AB:AB),"blended"),0)</f>
        <v>0</v>
      </c>
      <c r="CJ24" s="66">
        <f>IF(CJ$15&lt;2025+$W24,IFERROR(IF($C24="Oil",$S24,IF($C24="Propane",$R24,IF($C24="Wood, commercial",$T24,0)))+_xlfn.XLOOKUP(_xlfn.XLOOKUP($C24,Lookups!$A$3:$A$17,Lookups!$B$3:$B$17),'VT CHS Emissions Schedule'!$A:$A,'VT CHS Emissions Schedule'!AC:AC),"blended"),0)</f>
        <v>0</v>
      </c>
      <c r="CK24" s="63">
        <f>IF(CK$15&lt;2025+$W24,(IF($B24="Oil",($Z24/$Y$53)*AK24,IF($B24="Propane",($Z24/$Y$54)*AK24,IF($B24="Natural Gas",(($Z24/$Y$55)*AK24)/(1-$N24),IF($B24="Electricity",0,((($X$53*$Z24*('VT CHS Emissions Schedule'!D$8+$S24))/$Y$53)+(($X$54*$Z24*('VT CHS Emissions Schedule'!D$9+$R24))/$Y$54)+(($X$55*$Z24*'VT CHS Emissions Schedule'!D$7)/$Y$55)/(1-$Q24)+(($X$56*$Z24*'VT CHS Emissions Schedule'!D$5)/$Y$56)/(1-$P24))))))-(($Z24/$Y24)*'VT CHS Emissions Schedule'!D$5)/(1-$P24))+IF($C24="Propane",($U24/$Y$62)*BK24,IF($C24="Oil",($U24/$Y$61)*BK24,IF($C24="Natural Gas",($U24/$Y$63)*(BK24/(1-$Q24)),IF($C24="Electricity",($U24/$Y$64)*(BK24/(1-$P24)),IF($C24="Wood, commercial",$U24*(BK24+$T24),(($X$61*$U24*('VT CHS Emissions Schedule'!D$8+$S24))/$Y$61)+(($X$62*$U24*('VT CHS Emissions Schedule'!D$9+$R24))/$Y$62)+(($X$63*$U24*'VT CHS Emissions Schedule'!D$7)/$Y$63)/(1-$Q24)+(($X$64*$U24*'VT CHS Emissions Schedule'!D$5)/$Y$64)/(1-$P24)+(($X$65*$U24*('VT CHS Emissions Schedule'!D$36+$T24))/$Y$65)))))),0)</f>
        <v>967891.83068846643</v>
      </c>
      <c r="CL24" s="63">
        <f>IF(CL$15&lt;2025+$W24,(IF($B24="Oil",($Z24/$Y$53)*AL24,IF($B24="Propane",($Z24/$Y$54)*AL24,IF($B24="Natural Gas",(($Z24/$Y$55)*AL24)/(1-$N24),IF($B24="Electricity",0,((($X$53*$Z24*('VT CHS Emissions Schedule'!E$8+$S24))/$Y$53)+(($X$54*$Z24*('VT CHS Emissions Schedule'!E$9+$R24))/$Y$54)+(($X$55*$Z24*'VT CHS Emissions Schedule'!E$7)/$Y$55)/(1-$Q24)+(($X$56*$Z24*'VT CHS Emissions Schedule'!E$5)/$Y$56)/(1-$P24))))))-(($Z24/$Y24)*'VT CHS Emissions Schedule'!E$5)/(1-$P24))+IF($C24="Propane",($U24/$Y$62)*BL24,IF($C24="Oil",($U24/$Y$61)*BL24,IF($C24="Natural Gas",($U24/$Y$63)*(BL24/(1-$Q24)),IF($C24="Electricity",($U24/$Y$64)*(BL24/(1-$P24)),IF($C24="Wood, commercial",$U24*(BL24+$T24),(($X$61*$U24*('VT CHS Emissions Schedule'!E$8+$S24))/$Y$61)+(($X$62*$U24*('VT CHS Emissions Schedule'!E$9+$R24))/$Y$62)+(($X$63*$U24*'VT CHS Emissions Schedule'!E$7)/$Y$63)/(1-$Q24)+(($X$64*$U24*'VT CHS Emissions Schedule'!E$5)/$Y$64)/(1-$P24)+(($X$65*$U24*('VT CHS Emissions Schedule'!E$36+$T24))/$Y$65)))))),0)</f>
        <v>1040043.4447361255</v>
      </c>
      <c r="CM24" s="63">
        <f>IF(CM$15&lt;2025+$W24,(IF($B24="Oil",($Z24/$Y$53)*AM24,IF($B24="Propane",($Z24/$Y$54)*AM24,IF($B24="Natural Gas",(($Z24/$Y$55)*AM24)/(1-$N24),IF($B24="Electricity",0,((($X$53*$Z24*('VT CHS Emissions Schedule'!F$8+$S24))/$Y$53)+(($X$54*$Z24*('VT CHS Emissions Schedule'!F$9+$R24))/$Y$54)+(($X$55*$Z24*'VT CHS Emissions Schedule'!F$7)/$Y$55)/(1-$Q24)+(($X$56*$Z24*'VT CHS Emissions Schedule'!F$5)/$Y$56)/(1-$P24))))))-(($Z24/$Y24)*'VT CHS Emissions Schedule'!F$5)/(1-$P24))+IF($C24="Propane",($U24/$Y$62)*BM24,IF($C24="Oil",($U24/$Y$61)*BM24,IF($C24="Natural Gas",($U24/$Y$63)*(BM24/(1-$Q24)),IF($C24="Electricity",($U24/$Y$64)*(BM24/(1-$P24)),IF($C24="Wood, commercial",$U24*(BM24+$T24),(($X$61*$U24*('VT CHS Emissions Schedule'!F$8+$S24))/$Y$61)+(($X$62*$U24*('VT CHS Emissions Schedule'!F$9+$R24))/$Y$62)+(($X$63*$U24*'VT CHS Emissions Schedule'!F$7)/$Y$63)/(1-$Q24)+(($X$64*$U24*'VT CHS Emissions Schedule'!F$5)/$Y$64)/(1-$P24)+(($X$65*$U24*('VT CHS Emissions Schedule'!F$36+$T24))/$Y$65)))))),0)</f>
        <v>1112195.0587837845</v>
      </c>
      <c r="CN24" s="63">
        <f>IF(CN$15&lt;2025+$W24,(IF($B24="Oil",($Z24/$Y$53)*AN24,IF($B24="Propane",($Z24/$Y$54)*AN24,IF($B24="Natural Gas",(($Z24/$Y$55)*AN24)/(1-$N24),IF($B24="Electricity",0,((($X$53*$Z24*('VT CHS Emissions Schedule'!G$8+$S24))/$Y$53)+(($X$54*$Z24*('VT CHS Emissions Schedule'!G$9+$R24))/$Y$54)+(($X$55*$Z24*'VT CHS Emissions Schedule'!G$7)/$Y$55)/(1-$Q24)+(($X$56*$Z24*'VT CHS Emissions Schedule'!G$5)/$Y$56)/(1-$P24))))))-(($Z24/$Y24)*'VT CHS Emissions Schedule'!G$5)/(1-$P24))+IF($C24="Propane",($U24/$Y$62)*BN24,IF($C24="Oil",($U24/$Y$61)*BN24,IF($C24="Natural Gas",($U24/$Y$63)*(BN24/(1-$Q24)),IF($C24="Electricity",($U24/$Y$64)*(BN24/(1-$P24)),IF($C24="Wood, commercial",$U24*(BN24+$T24),(($X$61*$U24*('VT CHS Emissions Schedule'!G$8+$S24))/$Y$61)+(($X$62*$U24*('VT CHS Emissions Schedule'!G$9+$R24))/$Y$62)+(($X$63*$U24*'VT CHS Emissions Schedule'!G$7)/$Y$63)/(1-$Q24)+(($X$64*$U24*'VT CHS Emissions Schedule'!G$5)/$Y$64)/(1-$P24)+(($X$65*$U24*('VT CHS Emissions Schedule'!G$36+$T24))/$Y$65)))))),0)</f>
        <v>1184346.6728314436</v>
      </c>
      <c r="CO24" s="63">
        <f>IF(CO$15&lt;2025+$W24,(IF($B24="Oil",($Z24/$Y$53)*AO24,IF($B24="Propane",($Z24/$Y$54)*AO24,IF($B24="Natural Gas",(($Z24/$Y$55)*AO24)/(1-$N24),IF($B24="Electricity",0,((($X$53*$Z24*('VT CHS Emissions Schedule'!H$8+$S24))/$Y$53)+(($X$54*$Z24*('VT CHS Emissions Schedule'!H$9+$R24))/$Y$54)+(($X$55*$Z24*'VT CHS Emissions Schedule'!H$7)/$Y$55)/(1-$Q24)+(($X$56*$Z24*'VT CHS Emissions Schedule'!H$5)/$Y$56)/(1-$P24))))))-(($Z24/$Y24)*'VT CHS Emissions Schedule'!H$5)/(1-$P24))+IF($C24="Propane",($U24/$Y$62)*BO24,IF($C24="Oil",($U24/$Y$61)*BO24,IF($C24="Natural Gas",($U24/$Y$63)*(BO24/(1-$Q24)),IF($C24="Electricity",($U24/$Y$64)*(BO24/(1-$P24)),IF($C24="Wood, commercial",$U24*(BO24+$T24),(($X$61*$U24*('VT CHS Emissions Schedule'!H$8+$S24))/$Y$61)+(($X$62*$U24*('VT CHS Emissions Schedule'!H$9+$R24))/$Y$62)+(($X$63*$U24*'VT CHS Emissions Schedule'!H$7)/$Y$63)/(1-$Q24)+(($X$64*$U24*'VT CHS Emissions Schedule'!H$5)/$Y$64)/(1-$P24)+(($X$65*$U24*('VT CHS Emissions Schedule'!H$36+$T24))/$Y$65)))))),0)</f>
        <v>1256498.2868791032</v>
      </c>
      <c r="CP24" s="63">
        <f>IF(CP$15&lt;2025+$W24,(IF($B24="Oil",($Z24/$Y$53)*AP24,IF($B24="Propane",($Z24/$Y$54)*AP24,IF($B24="Natural Gas",(($Z24/$Y$55)*AP24)/(1-$N24),IF($B24="Electricity",0,((($X$53*$Z24*('VT CHS Emissions Schedule'!I$8+$S24))/$Y$53)+(($X$54*$Z24*('VT CHS Emissions Schedule'!I$9+$R24))/$Y$54)+(($X$55*$Z24*'VT CHS Emissions Schedule'!I$7)/$Y$55)/(1-$Q24)+(($X$56*$Z24*'VT CHS Emissions Schedule'!I$5)/$Y$56)/(1-$P24))))))-(($Z24/$Y24)*'VT CHS Emissions Schedule'!I$5)/(1-$P24))+IF($C24="Propane",($U24/$Y$62)*BP24,IF($C24="Oil",($U24/$Y$61)*BP24,IF($C24="Natural Gas",($U24/$Y$63)*(BP24/(1-$Q24)),IF($C24="Electricity",($U24/$Y$64)*(BP24/(1-$P24)),IF($C24="Wood, commercial",$U24*(BP24+$T24),(($X$61*$U24*('VT CHS Emissions Schedule'!I$8+$S24))/$Y$61)+(($X$62*$U24*('VT CHS Emissions Schedule'!I$9+$R24))/$Y$62)+(($X$63*$U24*'VT CHS Emissions Schedule'!I$7)/$Y$63)/(1-$Q24)+(($X$64*$U24*'VT CHS Emissions Schedule'!I$5)/$Y$64)/(1-$P24)+(($X$65*$U24*('VT CHS Emissions Schedule'!I$36+$T24))/$Y$65)))))),0)</f>
        <v>1314647.5138316988</v>
      </c>
      <c r="CQ24" s="63">
        <f>IF(CQ$15&lt;2025+$W24,(IF($B24="Oil",($Z24/$Y$53)*AQ24,IF($B24="Propane",($Z24/$Y$54)*AQ24,IF($B24="Natural Gas",(($Z24/$Y$55)*AQ24)/(1-$N24),IF($B24="Electricity",0,((($X$53*$Z24*('VT CHS Emissions Schedule'!J$8+$S24))/$Y$53)+(($X$54*$Z24*('VT CHS Emissions Schedule'!J$9+$R24))/$Y$54)+(($X$55*$Z24*'VT CHS Emissions Schedule'!J$7)/$Y$55)/(1-$Q24)+(($X$56*$Z24*'VT CHS Emissions Schedule'!J$5)/$Y$56)/(1-$P24))))))-(($Z24/$Y24)*'VT CHS Emissions Schedule'!J$5)/(1-$P24))+IF($C24="Propane",($U24/$Y$62)*BQ24,IF($C24="Oil",($U24/$Y$61)*BQ24,IF($C24="Natural Gas",($U24/$Y$63)*(BQ24/(1-$Q24)),IF($C24="Electricity",($U24/$Y$64)*(BQ24/(1-$P24)),IF($C24="Wood, commercial",$U24*(BQ24+$T24),(($X$61*$U24*('VT CHS Emissions Schedule'!J$8+$S24))/$Y$61)+(($X$62*$U24*('VT CHS Emissions Schedule'!J$9+$R24))/$Y$62)+(($X$63*$U24*'VT CHS Emissions Schedule'!J$7)/$Y$63)/(1-$Q24)+(($X$64*$U24*'VT CHS Emissions Schedule'!J$5)/$Y$64)/(1-$P24)+(($X$65*$U24*('VT CHS Emissions Schedule'!J$36+$T24))/$Y$65)))))),0)</f>
        <v>1386799.1278793584</v>
      </c>
      <c r="CR24" s="63">
        <f>IF(CR$15&lt;2025+$W24,(IF($B24="Oil",($Z24/$Y$53)*AR24,IF($B24="Propane",($Z24/$Y$54)*AR24,IF($B24="Natural Gas",(($Z24/$Y$55)*AR24)/(1-$N24),IF($B24="Electricity",0,((($X$53*$Z24*('VT CHS Emissions Schedule'!K$8+$S24))/$Y$53)+(($X$54*$Z24*('VT CHS Emissions Schedule'!K$9+$R24))/$Y$54)+(($X$55*$Z24*'VT CHS Emissions Schedule'!K$7)/$Y$55)/(1-$Q24)+(($X$56*$Z24*'VT CHS Emissions Schedule'!K$5)/$Y$56)/(1-$P24))))))-(($Z24/$Y24)*'VT CHS Emissions Schedule'!K$5)/(1-$P24))+IF($C24="Propane",($U24/$Y$62)*BR24,IF($C24="Oil",($U24/$Y$61)*BR24,IF($C24="Natural Gas",($U24/$Y$63)*(BR24/(1-$Q24)),IF($C24="Electricity",($U24/$Y$64)*(BR24/(1-$P24)),IF($C24="Wood, commercial",$U24*(BR24+$T24),(($X$61*$U24*('VT CHS Emissions Schedule'!K$8+$S24))/$Y$61)+(($X$62*$U24*('VT CHS Emissions Schedule'!K$9+$R24))/$Y$62)+(($X$63*$U24*'VT CHS Emissions Schedule'!K$7)/$Y$63)/(1-$Q24)+(($X$64*$U24*'VT CHS Emissions Schedule'!K$5)/$Y$64)/(1-$P24)+(($X$65*$U24*('VT CHS Emissions Schedule'!K$36+$T24))/$Y$65)))))),0)</f>
        <v>1458950.741927017</v>
      </c>
      <c r="CS24" s="63">
        <f>IF(CS$15&lt;2025+$W24,(IF($B24="Oil",($Z24/$Y$53)*AS24,IF($B24="Propane",($Z24/$Y$54)*AS24,IF($B24="Natural Gas",(($Z24/$Y$55)*AS24)/(1-$N24),IF($B24="Electricity",0,((($X$53*$Z24*('VT CHS Emissions Schedule'!L$8+$S24))/$Y$53)+(($X$54*$Z24*('VT CHS Emissions Schedule'!L$9+$R24))/$Y$54)+(($X$55*$Z24*'VT CHS Emissions Schedule'!L$7)/$Y$55)/(1-$Q24)+(($X$56*$Z24*'VT CHS Emissions Schedule'!L$5)/$Y$56)/(1-$P24))))))-(($Z24/$Y24)*'VT CHS Emissions Schedule'!L$5)/(1-$P24))+IF($C24="Propane",($U24/$Y$62)*BS24,IF($C24="Oil",($U24/$Y$61)*BS24,IF($C24="Natural Gas",($U24/$Y$63)*(BS24/(1-$Q24)),IF($C24="Electricity",($U24/$Y$64)*(BS24/(1-$P24)),IF($C24="Wood, commercial",$U24*(BS24+$T24),(($X$61*$U24*('VT CHS Emissions Schedule'!L$8+$S24))/$Y$61)+(($X$62*$U24*('VT CHS Emissions Schedule'!L$9+$R24))/$Y$62)+(($X$63*$U24*'VT CHS Emissions Schedule'!L$7)/$Y$63)/(1-$Q24)+(($X$64*$U24*'VT CHS Emissions Schedule'!L$5)/$Y$64)/(1-$P24)+(($X$65*$U24*('VT CHS Emissions Schedule'!L$36+$T24))/$Y$65)))))),0)</f>
        <v>1531102.3559746761</v>
      </c>
      <c r="CT24" s="63">
        <f>IF(CT$15&lt;2025+$W24,(IF($B24="Oil",($Z24/$Y$53)*AT24,IF($B24="Propane",($Z24/$Y$54)*AT24,IF($B24="Natural Gas",(($Z24/$Y$55)*AT24)/(1-$N24),IF($B24="Electricity",0,((($X$53*$Z24*('VT CHS Emissions Schedule'!M$8+$S24))/$Y$53)+(($X$54*$Z24*('VT CHS Emissions Schedule'!M$9+$R24))/$Y$54)+(($X$55*$Z24*'VT CHS Emissions Schedule'!M$7)/$Y$55)/(1-$Q24)+(($X$56*$Z24*'VT CHS Emissions Schedule'!M$5)/$Y$56)/(1-$P24))))))-(($Z24/$Y24)*'VT CHS Emissions Schedule'!M$5)/(1-$P24))+IF($C24="Propane",($U24/$Y$62)*BT24,IF($C24="Oil",($U24/$Y$61)*BT24,IF($C24="Natural Gas",($U24/$Y$63)*(BT24/(1-$Q24)),IF($C24="Electricity",($U24/$Y$64)*(BT24/(1-$P24)),IF($C24="Wood, commercial",$U24*(BT24+$T24),(($X$61*$U24*('VT CHS Emissions Schedule'!M$8+$S24))/$Y$61)+(($X$62*$U24*('VT CHS Emissions Schedule'!M$9+$R24))/$Y$62)+(($X$63*$U24*'VT CHS Emissions Schedule'!M$7)/$Y$63)/(1-$Q24)+(($X$64*$U24*'VT CHS Emissions Schedule'!M$5)/$Y$64)/(1-$P24)+(($X$65*$U24*('VT CHS Emissions Schedule'!M$36+$T24))/$Y$65)))))),0)</f>
        <v>1603253.9700223356</v>
      </c>
      <c r="CU24" s="63">
        <f>IF(CU$15&lt;2025+$W24,(IF($B24="Oil",($Z24/$Y$53)*AU24,IF($B24="Propane",($Z24/$Y$54)*AU24,IF($B24="Natural Gas",(($Z24/$Y$55)*AU24)/(1-$N24),IF($B24="Electricity",0,((($X$53*$Z24*('VT CHS Emissions Schedule'!N$8+$S24))/$Y$53)+(($X$54*$Z24*('VT CHS Emissions Schedule'!N$9+$R24))/$Y$54)+(($X$55*$Z24*'VT CHS Emissions Schedule'!N$7)/$Y$55)/(1-$Q24)+(($X$56*$Z24*'VT CHS Emissions Schedule'!N$5)/$Y$56)/(1-$P24))))))-(($Z24/$Y24)*'VT CHS Emissions Schedule'!N$5)/(1-$P24))+IF($C24="Propane",($U24/$Y$62)*BU24,IF($C24="Oil",($U24/$Y$61)*BU24,IF($C24="Natural Gas",($U24/$Y$63)*(BU24/(1-$Q24)),IF($C24="Electricity",($U24/$Y$64)*(BU24/(1-$P24)),IF($C24="Wood, commercial",$U24*(BU24+$T24),(($X$61*$U24*('VT CHS Emissions Schedule'!N$8+$S24))/$Y$61)+(($X$62*$U24*('VT CHS Emissions Schedule'!N$9+$R24))/$Y$62)+(($X$63*$U24*'VT CHS Emissions Schedule'!N$7)/$Y$63)/(1-$Q24)+(($X$64*$U24*'VT CHS Emissions Schedule'!N$5)/$Y$64)/(1-$P24)+(($X$65*$U24*('VT CHS Emissions Schedule'!N$36+$T24))/$Y$65)))))),0)</f>
        <v>1672963.9943760911</v>
      </c>
      <c r="CV24" s="63">
        <f>IF(CV$15&lt;2025+$W24,(IF($B24="Oil",($Z24/$Y$53)*AV24,IF($B24="Propane",($Z24/$Y$54)*AV24,IF($B24="Natural Gas",(($Z24/$Y$55)*AV24)/(1-$N24),IF($B24="Electricity",0,((($X$53*$Z24*('VT CHS Emissions Schedule'!O$8+$S24))/$Y$53)+(($X$54*$Z24*('VT CHS Emissions Schedule'!O$9+$R24))/$Y$54)+(($X$55*$Z24*'VT CHS Emissions Schedule'!O$7)/$Y$55)/(1-$Q24)+(($X$56*$Z24*'VT CHS Emissions Schedule'!O$5)/$Y$56)/(1-$P24))))))-(($Z24/$Y24)*'VT CHS Emissions Schedule'!O$5)/(1-$P24))+IF($C24="Propane",($U24/$Y$62)*BV24,IF($C24="Oil",($U24/$Y$61)*BV24,IF($C24="Natural Gas",($U24/$Y$63)*(BV24/(1-$Q24)),IF($C24="Electricity",($U24/$Y$64)*(BV24/(1-$P24)),IF($C24="Wood, commercial",$U24*(BV24+$T24),(($X$61*$U24*('VT CHS Emissions Schedule'!O$8+$S24))/$Y$61)+(($X$62*$U24*('VT CHS Emissions Schedule'!O$9+$R24))/$Y$62)+(($X$63*$U24*'VT CHS Emissions Schedule'!O$7)/$Y$63)/(1-$Q24)+(($X$64*$U24*'VT CHS Emissions Schedule'!O$5)/$Y$64)/(1-$P24)+(($X$65*$U24*('VT CHS Emissions Schedule'!O$36+$T24))/$Y$65)))))),0)</f>
        <v>1672963.9943760911</v>
      </c>
      <c r="CW24" s="63">
        <f>IF(CW$15&lt;2025+$W24,(IF($B24="Oil",($Z24/$Y$53)*AW24,IF($B24="Propane",($Z24/$Y$54)*AW24,IF($B24="Natural Gas",(($Z24/$Y$55)*AW24)/(1-$N24),IF($B24="Electricity",0,((($X$53*$Z24*('VT CHS Emissions Schedule'!P$8+$S24))/$Y$53)+(($X$54*$Z24*('VT CHS Emissions Schedule'!P$9+$R24))/$Y$54)+(($X$55*$Z24*'VT CHS Emissions Schedule'!P$7)/$Y$55)/(1-$Q24)+(($X$56*$Z24*'VT CHS Emissions Schedule'!P$5)/$Y$56)/(1-$P24))))))-(($Z24/$Y24)*'VT CHS Emissions Schedule'!P$5)/(1-$P24))+IF($C24="Propane",($U24/$Y$62)*BW24,IF($C24="Oil",($U24/$Y$61)*BW24,IF($C24="Natural Gas",($U24/$Y$63)*(BW24/(1-$Q24)),IF($C24="Electricity",($U24/$Y$64)*(BW24/(1-$P24)),IF($C24="Wood, commercial",$U24*(BW24+$T24),(($X$61*$U24*('VT CHS Emissions Schedule'!P$8+$S24))/$Y$61)+(($X$62*$U24*('VT CHS Emissions Schedule'!P$9+$R24))/$Y$62)+(($X$63*$U24*'VT CHS Emissions Schedule'!P$7)/$Y$63)/(1-$Q24)+(($X$64*$U24*'VT CHS Emissions Schedule'!P$5)/$Y$64)/(1-$P24)+(($X$65*$U24*('VT CHS Emissions Schedule'!P$36+$T24))/$Y$65)))))),0)</f>
        <v>0</v>
      </c>
      <c r="CX24" s="63">
        <f>IF(CX$15&lt;2025+$W24,(IF($B24="Oil",($Z24/$Y$53)*AX24,IF($B24="Propane",($Z24/$Y$54)*AX24,IF($B24="Natural Gas",(($Z24/$Y$55)*AX24)/(1-$N24),IF($B24="Electricity",0,((($X$53*$Z24*('VT CHS Emissions Schedule'!Q$8+$S24))/$Y$53)+(($X$54*$Z24*('VT CHS Emissions Schedule'!Q$9+$R24))/$Y$54)+(($X$55*$Z24*'VT CHS Emissions Schedule'!Q$7)/$Y$55)/(1-$Q24)+(($X$56*$Z24*'VT CHS Emissions Schedule'!Q$5)/$Y$56)/(1-$P24))))))-(($Z24/$Y24)*'VT CHS Emissions Schedule'!Q$5)/(1-$P24))+IF($C24="Propane",($U24/$Y$62)*BX24,IF($C24="Oil",($U24/$Y$61)*BX24,IF($C24="Natural Gas",($U24/$Y$63)*(BX24/(1-$Q24)),IF($C24="Electricity",($U24/$Y$64)*(BX24/(1-$P24)),IF($C24="Wood, commercial",$U24*(BX24+$T24),(($X$61*$U24*('VT CHS Emissions Schedule'!Q$8+$S24))/$Y$61)+(($X$62*$U24*('VT CHS Emissions Schedule'!Q$9+$R24))/$Y$62)+(($X$63*$U24*'VT CHS Emissions Schedule'!Q$7)/$Y$63)/(1-$Q24)+(($X$64*$U24*'VT CHS Emissions Schedule'!Q$5)/$Y$64)/(1-$P24)+(($X$65*$U24*('VT CHS Emissions Schedule'!Q$36+$T24))/$Y$65)))))),0)</f>
        <v>0</v>
      </c>
      <c r="CY24" s="63">
        <f>IF(CY$15&lt;2025+$W24,(IF($B24="Oil",($Z24/$Y$53)*AY24,IF($B24="Propane",($Z24/$Y$54)*AY24,IF($B24="Natural Gas",(($Z24/$Y$55)*AY24)/(1-$N24),IF($B24="Electricity",0,((($X$53*$Z24*('VT CHS Emissions Schedule'!R$8+$S24))/$Y$53)+(($X$54*$Z24*('VT CHS Emissions Schedule'!R$9+$R24))/$Y$54)+(($X$55*$Z24*'VT CHS Emissions Schedule'!R$7)/$Y$55)/(1-$Q24)+(($X$56*$Z24*'VT CHS Emissions Schedule'!R$5)/$Y$56)/(1-$P24))))))-(($Z24/$Y24)*'VT CHS Emissions Schedule'!R$5)/(1-$P24))+IF($C24="Propane",($U24/$Y$62)*BY24,IF($C24="Oil",($U24/$Y$61)*BY24,IF($C24="Natural Gas",($U24/$Y$63)*(BY24/(1-$Q24)),IF($C24="Electricity",($U24/$Y$64)*(BY24/(1-$P24)),IF($C24="Wood, commercial",$U24*(BY24+$T24),(($X$61*$U24*('VT CHS Emissions Schedule'!R$8+$S24))/$Y$61)+(($X$62*$U24*('VT CHS Emissions Schedule'!R$9+$R24))/$Y$62)+(($X$63*$U24*'VT CHS Emissions Schedule'!R$7)/$Y$63)/(1-$Q24)+(($X$64*$U24*'VT CHS Emissions Schedule'!R$5)/$Y$64)/(1-$P24)+(($X$65*$U24*('VT CHS Emissions Schedule'!R$36+$T24))/$Y$65)))))),0)</f>
        <v>0</v>
      </c>
      <c r="CZ24" s="63">
        <f>IF(CZ$15&lt;2025+$W24,(IF($B24="Oil",($Z24/$Y$53)*AZ24,IF($B24="Propane",($Z24/$Y$54)*AZ24,IF($B24="Natural Gas",(($Z24/$Y$55)*AZ24)/(1-$N24),IF($B24="Electricity",0,((($X$53*$Z24*('VT CHS Emissions Schedule'!S$8+$S24))/$Y$53)+(($X$54*$Z24*('VT CHS Emissions Schedule'!S$9+$R24))/$Y$54)+(($X$55*$Z24*'VT CHS Emissions Schedule'!S$7)/$Y$55)/(1-$Q24)+(($X$56*$Z24*'VT CHS Emissions Schedule'!S$5)/$Y$56)/(1-$P24))))))-(($Z24/$Y24)*'VT CHS Emissions Schedule'!S$5)/(1-$P24))+IF($C24="Propane",($U24/$Y$62)*BZ24,IF($C24="Oil",($U24/$Y$61)*BZ24,IF($C24="Natural Gas",($U24/$Y$63)*(BZ24/(1-$Q24)),IF($C24="Electricity",($U24/$Y$64)*(BZ24/(1-$P24)),IF($C24="Wood, commercial",$U24*(BZ24+$T24),(($X$61*$U24*('VT CHS Emissions Schedule'!S$8+$S24))/$Y$61)+(($X$62*$U24*('VT CHS Emissions Schedule'!S$9+$R24))/$Y$62)+(($X$63*$U24*'VT CHS Emissions Schedule'!S$7)/$Y$63)/(1-$Q24)+(($X$64*$U24*'VT CHS Emissions Schedule'!S$5)/$Y$64)/(1-$P24)+(($X$65*$U24*('VT CHS Emissions Schedule'!S$36+$T24))/$Y$65)))))),0)</f>
        <v>0</v>
      </c>
      <c r="DA24" s="63">
        <f>IF(DA$15&lt;2025+$W24,(IF($B24="Oil",($Z24/$Y$53)*BA24,IF($B24="Propane",($Z24/$Y$54)*BA24,IF($B24="Natural Gas",(($Z24/$Y$55)*BA24)/(1-$N24),IF($B24="Electricity",0,((($X$53*$Z24*('VT CHS Emissions Schedule'!T$8+$S24))/$Y$53)+(($X$54*$Z24*('VT CHS Emissions Schedule'!T$9+$R24))/$Y$54)+(($X$55*$Z24*'VT CHS Emissions Schedule'!T$7)/$Y$55)/(1-$Q24)+(($X$56*$Z24*'VT CHS Emissions Schedule'!T$5)/$Y$56)/(1-$P24))))))-(($Z24/$Y24)*'VT CHS Emissions Schedule'!T$5)/(1-$P24))+IF($C24="Propane",($U24/$Y$62)*CA24,IF($C24="Oil",($U24/$Y$61)*CA24,IF($C24="Natural Gas",($U24/$Y$63)*(CA24/(1-$Q24)),IF($C24="Electricity",($U24/$Y$64)*(CA24/(1-$P24)),IF($C24="Wood, commercial",$U24*(CA24+$T24),(($X$61*$U24*('VT CHS Emissions Schedule'!T$8+$S24))/$Y$61)+(($X$62*$U24*('VT CHS Emissions Schedule'!T$9+$R24))/$Y$62)+(($X$63*$U24*'VT CHS Emissions Schedule'!T$7)/$Y$63)/(1-$Q24)+(($X$64*$U24*'VT CHS Emissions Schedule'!T$5)/$Y$64)/(1-$P24)+(($X$65*$U24*('VT CHS Emissions Schedule'!T$36+$T24))/$Y$65)))))),0)</f>
        <v>0</v>
      </c>
      <c r="DB24" s="63">
        <f>IF(DB$15&lt;2025+$W24,(IF($B24="Oil",($Z24/$Y$53)*BB24,IF($B24="Propane",($Z24/$Y$54)*BB24,IF($B24="Natural Gas",(($Z24/$Y$55)*BB24)/(1-$N24),IF($B24="Electricity",0,((($X$53*$Z24*('VT CHS Emissions Schedule'!U$8+$S24))/$Y$53)+(($X$54*$Z24*('VT CHS Emissions Schedule'!U$9+$R24))/$Y$54)+(($X$55*$Z24*'VT CHS Emissions Schedule'!U$7)/$Y$55)/(1-$Q24)+(($X$56*$Z24*'VT CHS Emissions Schedule'!U$5)/$Y$56)/(1-$P24))))))-(($Z24/$Y24)*'VT CHS Emissions Schedule'!U$5)/(1-$P24))+IF($C24="Propane",($U24/$Y$62)*CB24,IF($C24="Oil",($U24/$Y$61)*CB24,IF($C24="Natural Gas",($U24/$Y$63)*(CB24/(1-$Q24)),IF($C24="Electricity",($U24/$Y$64)*(CB24/(1-$P24)),IF($C24="Wood, commercial",$U24*(CB24+$T24),(($X$61*$U24*('VT CHS Emissions Schedule'!U$8+$S24))/$Y$61)+(($X$62*$U24*('VT CHS Emissions Schedule'!U$9+$R24))/$Y$62)+(($X$63*$U24*'VT CHS Emissions Schedule'!U$7)/$Y$63)/(1-$Q24)+(($X$64*$U24*'VT CHS Emissions Schedule'!U$5)/$Y$64)/(1-$P24)+(($X$65*$U24*('VT CHS Emissions Schedule'!U$36+$T24))/$Y$65)))))),0)</f>
        <v>0</v>
      </c>
      <c r="DC24" s="63">
        <f>IF(DC$15&lt;2025+$W24,(IF($B24="Oil",($Z24/$Y$53)*BC24,IF($B24="Propane",($Z24/$Y$54)*BC24,IF($B24="Natural Gas",(($Z24/$Y$55)*BC24)/(1-$N24),IF($B24="Electricity",0,((($X$53*$Z24*('VT CHS Emissions Schedule'!V$8+$S24))/$Y$53)+(($X$54*$Z24*('VT CHS Emissions Schedule'!V$9+$R24))/$Y$54)+(($X$55*$Z24*'VT CHS Emissions Schedule'!V$7)/$Y$55)/(1-$Q24)+(($X$56*$Z24*'VT CHS Emissions Schedule'!V$5)/$Y$56)/(1-$P24))))))-(($Z24/$Y24)*'VT CHS Emissions Schedule'!V$5)/(1-$P24))+IF($C24="Propane",($U24/$Y$62)*CC24,IF($C24="Oil",($U24/$Y$61)*CC24,IF($C24="Natural Gas",($U24/$Y$63)*(CC24/(1-$Q24)),IF($C24="Electricity",($U24/$Y$64)*(CC24/(1-$P24)),IF($C24="Wood, commercial",$U24*(CC24+$T24),(($X$61*$U24*('VT CHS Emissions Schedule'!V$8+$S24))/$Y$61)+(($X$62*$U24*('VT CHS Emissions Schedule'!V$9+$R24))/$Y$62)+(($X$63*$U24*'VT CHS Emissions Schedule'!V$7)/$Y$63)/(1-$Q24)+(($X$64*$U24*'VT CHS Emissions Schedule'!V$5)/$Y$64)/(1-$P24)+(($X$65*$U24*('VT CHS Emissions Schedule'!V$36+$T24))/$Y$65)))))),0)</f>
        <v>0</v>
      </c>
      <c r="DD24" s="63">
        <f>IF(DD$15&lt;2025+$W24,(IF($B24="Oil",($Z24/$Y$53)*BD24,IF($B24="Propane",($Z24/$Y$54)*BD24,IF($B24="Natural Gas",(($Z24/$Y$55)*BD24)/(1-$N24),IF($B24="Electricity",0,((($X$53*$Z24*('VT CHS Emissions Schedule'!W$8+$S24))/$Y$53)+(($X$54*$Z24*('VT CHS Emissions Schedule'!W$9+$R24))/$Y$54)+(($X$55*$Z24*'VT CHS Emissions Schedule'!W$7)/$Y$55)/(1-$Q24)+(($X$56*$Z24*'VT CHS Emissions Schedule'!W$5)/$Y$56)/(1-$P24))))))-(($Z24/$Y24)*'VT CHS Emissions Schedule'!W$5)/(1-$P24))+IF($C24="Propane",($U24/$Y$62)*CD24,IF($C24="Oil",($U24/$Y$61)*CD24,IF($C24="Natural Gas",($U24/$Y$63)*(CD24/(1-$Q24)),IF($C24="Electricity",($U24/$Y$64)*(CD24/(1-$P24)),IF($C24="Wood, commercial",$U24*(CD24+$T24),(($X$61*$U24*('VT CHS Emissions Schedule'!W$8+$S24))/$Y$61)+(($X$62*$U24*('VT CHS Emissions Schedule'!W$9+$R24))/$Y$62)+(($X$63*$U24*'VT CHS Emissions Schedule'!W$7)/$Y$63)/(1-$Q24)+(($X$64*$U24*'VT CHS Emissions Schedule'!W$5)/$Y$64)/(1-$P24)+(($X$65*$U24*('VT CHS Emissions Schedule'!W$36+$T24))/$Y$65)))))),0)</f>
        <v>0</v>
      </c>
      <c r="DE24" s="63">
        <f>IF(DE$15&lt;2025+$W24,(IF($B24="Oil",($Z24/$Y$53)*BE24,IF($B24="Propane",($Z24/$Y$54)*BE24,IF($B24="Natural Gas",(($Z24/$Y$55)*BE24)/(1-$N24),IF($B24="Electricity",0,((($X$53*$Z24*('VT CHS Emissions Schedule'!X$8+$S24))/$Y$53)+(($X$54*$Z24*('VT CHS Emissions Schedule'!X$9+$R24))/$Y$54)+(($X$55*$Z24*'VT CHS Emissions Schedule'!X$7)/$Y$55)/(1-$Q24)+(($X$56*$Z24*'VT CHS Emissions Schedule'!X$5)/$Y$56)/(1-$P24))))))-(($Z24/$Y24)*'VT CHS Emissions Schedule'!X$5)/(1-$P24))+IF($C24="Propane",($U24/$Y$62)*CE24,IF($C24="Oil",($U24/$Y$61)*CE24,IF($C24="Natural Gas",($U24/$Y$63)*(CE24/(1-$Q24)),IF($C24="Electricity",($U24/$Y$64)*(CE24/(1-$P24)),IF($C24="Wood, commercial",$U24*(CE24+$T24),(($X$61*$U24*('VT CHS Emissions Schedule'!X$8+$S24))/$Y$61)+(($X$62*$U24*('VT CHS Emissions Schedule'!X$9+$R24))/$Y$62)+(($X$63*$U24*'VT CHS Emissions Schedule'!X$7)/$Y$63)/(1-$Q24)+(($X$64*$U24*'VT CHS Emissions Schedule'!X$5)/$Y$64)/(1-$P24)+(($X$65*$U24*('VT CHS Emissions Schedule'!X$36+$T24))/$Y$65)))))),0)</f>
        <v>0</v>
      </c>
      <c r="DF24" s="63">
        <f>IF(DF$15&lt;2025+$W24,(IF($B24="Oil",($Z24/$Y$53)*BF24,IF($B24="Propane",($Z24/$Y$54)*BF24,IF($B24="Natural Gas",(($Z24/$Y$55)*BF24)/(1-$N24),IF($B24="Electricity",0,((($X$53*$Z24*('VT CHS Emissions Schedule'!Y$8+$S24))/$Y$53)+(($X$54*$Z24*('VT CHS Emissions Schedule'!Y$9+$R24))/$Y$54)+(($X$55*$Z24*'VT CHS Emissions Schedule'!Y$7)/$Y$55)/(1-$Q24)+(($X$56*$Z24*'VT CHS Emissions Schedule'!Y$5)/$Y$56)/(1-$P24))))))-(($Z24/$Y24)*'VT CHS Emissions Schedule'!Y$5)/(1-$P24))+IF($C24="Propane",($U24/$Y$62)*CF24,IF($C24="Oil",($U24/$Y$61)*CF24,IF($C24="Natural Gas",($U24/$Y$63)*(CF24/(1-$Q24)),IF($C24="Electricity",($U24/$Y$64)*(CF24/(1-$P24)),IF($C24="Wood, commercial",$U24*(CF24+$T24),(($X$61*$U24*('VT CHS Emissions Schedule'!Y$8+$S24))/$Y$61)+(($X$62*$U24*('VT CHS Emissions Schedule'!Y$9+$R24))/$Y$62)+(($X$63*$U24*'VT CHS Emissions Schedule'!Y$7)/$Y$63)/(1-$Q24)+(($X$64*$U24*'VT CHS Emissions Schedule'!Y$5)/$Y$64)/(1-$P24)+(($X$65*$U24*('VT CHS Emissions Schedule'!Y$36+$T24))/$Y$65)))))),0)</f>
        <v>0</v>
      </c>
      <c r="DG24" s="63">
        <f>IF(DG$15&lt;2025+$W24,(IF($B24="Oil",($Z24/$Y$53)*BG24,IF($B24="Propane",($Z24/$Y$54)*BG24,IF($B24="Natural Gas",(($Z24/$Y$55)*BG24)/(1-$N24),IF($B24="Electricity",0,((($X$53*$Z24*('VT CHS Emissions Schedule'!Z$8+$S24))/$Y$53)+(($X$54*$Z24*('VT CHS Emissions Schedule'!Z$9+$R24))/$Y$54)+(($X$55*$Z24*'VT CHS Emissions Schedule'!Z$7)/$Y$55)/(1-$Q24)+(($X$56*$Z24*'VT CHS Emissions Schedule'!Z$5)/$Y$56)/(1-$P24))))))-(($Z24/$Y24)*'VT CHS Emissions Schedule'!Z$5)/(1-$P24))+IF($C24="Propane",($U24/$Y$62)*CG24,IF($C24="Oil",($U24/$Y$61)*CG24,IF($C24="Natural Gas",($U24/$Y$63)*(CG24/(1-$Q24)),IF($C24="Electricity",($U24/$Y$64)*(CG24/(1-$P24)),IF($C24="Wood, commercial",$U24*(CG24+$T24),(($X$61*$U24*('VT CHS Emissions Schedule'!Z$8+$S24))/$Y$61)+(($X$62*$U24*('VT CHS Emissions Schedule'!Z$9+$R24))/$Y$62)+(($X$63*$U24*'VT CHS Emissions Schedule'!Z$7)/$Y$63)/(1-$Q24)+(($X$64*$U24*'VT CHS Emissions Schedule'!Z$5)/$Y$64)/(1-$P24)+(($X$65*$U24*('VT CHS Emissions Schedule'!Z$36+$T24))/$Y$65)))))),0)</f>
        <v>0</v>
      </c>
      <c r="DH24" s="63">
        <f>IF(DH$15&lt;2025+$W24,(IF($B24="Oil",($Z24/$Y$53)*BH24,IF($B24="Propane",($Z24/$Y$54)*BH24,IF($B24="Natural Gas",(($Z24/$Y$55)*BH24)/(1-$N24),IF($B24="Electricity",0,((($X$53*$Z24*('VT CHS Emissions Schedule'!AA$8+$S24))/$Y$53)+(($X$54*$Z24*('VT CHS Emissions Schedule'!AA$9+$R24))/$Y$54)+(($X$55*$Z24*'VT CHS Emissions Schedule'!AA$7)/$Y$55)/(1-$Q24)+(($X$56*$Z24*'VT CHS Emissions Schedule'!AA$5)/$Y$56)/(1-$P24))))))-(($Z24/$Y24)*'VT CHS Emissions Schedule'!AA$5)/(1-$P24))+IF($C24="Propane",($U24/$Y$62)*CH24,IF($C24="Oil",($U24/$Y$61)*CH24,IF($C24="Natural Gas",($U24/$Y$63)*(CH24/(1-$Q24)),IF($C24="Electricity",($U24/$Y$64)*(CH24/(1-$P24)),IF($C24="Wood, commercial",$U24*(CH24+$T24),(($X$61*$U24*('VT CHS Emissions Schedule'!AA$8+$S24))/$Y$61)+(($X$62*$U24*('VT CHS Emissions Schedule'!AA$9+$R24))/$Y$62)+(($X$63*$U24*'VT CHS Emissions Schedule'!AA$7)/$Y$63)/(1-$Q24)+(($X$64*$U24*'VT CHS Emissions Schedule'!AA$5)/$Y$64)/(1-$P24)+(($X$65*$U24*('VT CHS Emissions Schedule'!AA$36+$T24))/$Y$65)))))),0)</f>
        <v>0</v>
      </c>
      <c r="DI24" s="63">
        <f>IF(DI$15&lt;2025+$W24,(IF($B24="Oil",($Z24/$Y$53)*BI24,IF($B24="Propane",($Z24/$Y$54)*BI24,IF($B24="Natural Gas",(($Z24/$Y$55)*BI24)/(1-$N24),IF($B24="Electricity",0,((($X$53*$Z24*('VT CHS Emissions Schedule'!AB$8+$S24))/$Y$53)+(($X$54*$Z24*('VT CHS Emissions Schedule'!AB$9+$R24))/$Y$54)+(($X$55*$Z24*'VT CHS Emissions Schedule'!AB$7)/$Y$55)/(1-$Q24)+(($X$56*$Z24*'VT CHS Emissions Schedule'!AB$5)/$Y$56)/(1-$P24))))))-(($Z24/$Y24)*'VT CHS Emissions Schedule'!AB$5)/(1-$P24))+IF($C24="Propane",($U24/$Y$62)*CI24,IF($C24="Oil",($U24/$Y$61)*CI24,IF($C24="Natural Gas",($U24/$Y$63)*(CI24/(1-$Q24)),IF($C24="Electricity",($U24/$Y$64)*(CI24/(1-$P24)),IF($C24="Wood, commercial",$U24*(CI24+$T24),(($X$61*$U24*('VT CHS Emissions Schedule'!AB$8+$S24))/$Y$61)+(($X$62*$U24*('VT CHS Emissions Schedule'!AB$9+$R24))/$Y$62)+(($X$63*$U24*'VT CHS Emissions Schedule'!AB$7)/$Y$63)/(1-$Q24)+(($X$64*$U24*'VT CHS Emissions Schedule'!AB$5)/$Y$64)/(1-$P24)+(($X$65*$U24*('VT CHS Emissions Schedule'!AB$36+$T24))/$Y$65)))))),0)</f>
        <v>0</v>
      </c>
      <c r="DJ24" s="63">
        <f>IF(DJ$15&lt;2025+$W24,(IF($B24="Oil",($Z24/$Y$53)*BJ24,IF($B24="Propane",($Z24/$Y$54)*BJ24,IF($B24="Natural Gas",(($Z24/$Y$55)*BJ24)/(1-$N24),IF($B24="Electricity",0,((($X$53*$Z24*('VT CHS Emissions Schedule'!AC$8+$S24))/$Y$53)+(($X$54*$Z24*('VT CHS Emissions Schedule'!AC$9+$R24))/$Y$54)+(($X$55*$Z24*'VT CHS Emissions Schedule'!AC$7)/$Y$55)/(1-$Q24)+(($X$56*$Z24*'VT CHS Emissions Schedule'!AC$5)/$Y$56)/(1-$P24))))))-(($Z24/$Y24)*'VT CHS Emissions Schedule'!AC$5)/(1-$P24))+IF($C24="Propane",($U24/$Y$62)*CJ24,IF($C24="Oil",($U24/$Y$61)*CJ24,IF($C24="Natural Gas",($U24/$Y$63)*(CJ24/(1-$Q24)),IF($C24="Electricity",($U24/$Y$64)*(CJ24/(1-$P24)),IF($C24="Wood, commercial",$U24*(CJ24+$T24),(($X$61*$U24*('VT CHS Emissions Schedule'!AC$8+$S24))/$Y$61)+(($X$62*$U24*('VT CHS Emissions Schedule'!AC$9+$R24))/$Y$62)+(($X$63*$U24*'VT CHS Emissions Schedule'!AC$7)/$Y$63)/(1-$Q24)+(($X$64*$U24*'VT CHS Emissions Schedule'!AC$5)/$Y$64)/(1-$P24)+(($X$65*$U24*('VT CHS Emissions Schedule'!AC$36+$T24))/$Y$65)))))),0)</f>
        <v>0</v>
      </c>
      <c r="DK24" s="63">
        <f>IF(DK$15&lt;2025+$W24,CK24+(($V24/$AC24)*'VT CHS Emissions Schedule'!D$5)/(1-$P24),0)</f>
        <v>1023311.0312132306</v>
      </c>
      <c r="DL24" s="63">
        <f>IF(DL$15&lt;2025+$W24,CL24+(($V24/$AC24)*'VT CHS Emissions Schedule'!E$5)/(1-$P24),0)</f>
        <v>1091609.0931469807</v>
      </c>
      <c r="DM24" s="63">
        <f>IF(DM$15&lt;2025+$W24,CM24+(($V24/$AC24)*'VT CHS Emissions Schedule'!F$5)/(1-$P24),0)</f>
        <v>1159907.1550807306</v>
      </c>
      <c r="DN24" s="63">
        <f>IF(DN$15&lt;2025+$W24,CN24+(($V24/$AC24)*'VT CHS Emissions Schedule'!G$5)/(1-$P24),0)</f>
        <v>1228205.2170144806</v>
      </c>
      <c r="DO24" s="63">
        <f>IF(DO$15&lt;2025+$W24,CO24+(($V24/$AC24)*'VT CHS Emissions Schedule'!H$5)/(1-$P24),0)</f>
        <v>1296503.2789482311</v>
      </c>
      <c r="DP24" s="63">
        <f>IF(DP$15&lt;2025+$W24,CP24+(($V24/$AC24)*'VT CHS Emissions Schedule'!I$5)/(1-$P24),0)</f>
        <v>1350798.9537869177</v>
      </c>
      <c r="DQ24" s="63">
        <f>IF(DQ$15&lt;2025+$W24,CQ24+(($V24/$AC24)*'VT CHS Emissions Schedule'!J$5)/(1-$P24),0)</f>
        <v>1419097.0157206682</v>
      </c>
      <c r="DR24" s="63">
        <f>IF(DR$15&lt;2025+$W24,CR24+(($V24/$AC24)*'VT CHS Emissions Schedule'!K$5)/(1-$P24),0)</f>
        <v>1487395.0776544176</v>
      </c>
      <c r="DS24" s="63">
        <f>IF(DS$15&lt;2025+$W24,CS24+(($V24/$AC24)*'VT CHS Emissions Schedule'!L$5)/(1-$P24),0)</f>
        <v>1555693.1395881677</v>
      </c>
      <c r="DT24" s="63">
        <f>IF(DT$15&lt;2025+$W24,CT24+(($V24/$AC24)*'VT CHS Emissions Schedule'!M$5)/(1-$P24),0)</f>
        <v>1623991.2015219182</v>
      </c>
      <c r="DU24" s="63">
        <f>IF(DU$15&lt;2025+$W24,CU24+(($V24/$AC24)*'VT CHS Emissions Schedule'!N$5)/(1-$P24),0)</f>
        <v>1689847.6737617645</v>
      </c>
      <c r="DV24" s="63">
        <f>IF(DV$15&lt;2025+$W24,CV24+(($V24/$AC24)*'VT CHS Emissions Schedule'!O$5)/(1-$P24),0)</f>
        <v>1689847.6737617645</v>
      </c>
      <c r="DW24" s="63">
        <f>IF(DW$15&lt;2025+$W24,CW24+(($V24/$AC24)*'VT CHS Emissions Schedule'!P$5)/(1-$P24),0)</f>
        <v>0</v>
      </c>
      <c r="DX24" s="63">
        <f>IF(DX$15&lt;2025+$W24,CX24+(($V24/$AC24)*'VT CHS Emissions Schedule'!Q$5)/(1-$P24),0)</f>
        <v>0</v>
      </c>
      <c r="DY24" s="63">
        <f>IF(DY$15&lt;2025+$W24,CY24+(($V24/$AC24)*'VT CHS Emissions Schedule'!R$5)/(1-$P24),0)</f>
        <v>0</v>
      </c>
      <c r="DZ24" s="63">
        <f>IF(DZ$15&lt;2025+$W24,CZ24+(($V24/$AC24)*'VT CHS Emissions Schedule'!S$5)/(1-$P24),0)</f>
        <v>0</v>
      </c>
      <c r="EA24" s="63">
        <f>IF(EA$15&lt;2025+$W24,DA24+(($V24/$AC24)*'VT CHS Emissions Schedule'!T$5)/(1-$P24),0)</f>
        <v>0</v>
      </c>
      <c r="EB24" s="63">
        <f>IF(EB$15&lt;2025+$W24,DB24+(($V24/$AC24)*'VT CHS Emissions Schedule'!U$5)/(1-$P24),0)</f>
        <v>0</v>
      </c>
      <c r="EC24" s="63">
        <f>IF(EC$15&lt;2025+$W24,DC24+(($V24/$AC24)*'VT CHS Emissions Schedule'!V$5)/(1-$P24),0)</f>
        <v>0</v>
      </c>
      <c r="ED24" s="63">
        <f>IF(ED$15&lt;2025+$W24,DD24+(($V24/$AC24)*'VT CHS Emissions Schedule'!W$5)/(1-$P24),0)</f>
        <v>0</v>
      </c>
      <c r="EE24" s="63">
        <f>IF(EE$15&lt;2025+$W24,DE24+(($V24/$AC24)*'VT CHS Emissions Schedule'!X$5)/(1-$P24),0)</f>
        <v>0</v>
      </c>
      <c r="EF24" s="63">
        <f>IF(EF$15&lt;2025+$W24,DF24+(($V24/$AC24)*'VT CHS Emissions Schedule'!Y$5)/(1-$P24),0)</f>
        <v>0</v>
      </c>
      <c r="EG24" s="63">
        <f>IF(EG$15&lt;2025+$W24,DG24+(($V24/$AC24)*'VT CHS Emissions Schedule'!Z$5)/(1-$P24),0)</f>
        <v>0</v>
      </c>
      <c r="EH24" s="63">
        <f>IF(EH$15&lt;2025+$W24,DH24+(($V24/$AC24)*'VT CHS Emissions Schedule'!AA$5)/(1-$P24),0)</f>
        <v>0</v>
      </c>
      <c r="EI24" s="63">
        <f>IF(EI$15&lt;2025+$W24,DI24+(($V24/$AC24)*'VT CHS Emissions Schedule'!AB$5)/(1-$P24),0)</f>
        <v>0</v>
      </c>
      <c r="EJ24" s="63">
        <f>IF(EJ$15&lt;2025+$W24,DJ24+(($V24/$AC24)*'VT CHS Emissions Schedule'!AC$5)/(1-$P24),0)</f>
        <v>0</v>
      </c>
    </row>
    <row r="25" spans="1:140" ht="14.25" thickBot="1" x14ac:dyDescent="0.3">
      <c r="A25" s="475"/>
      <c r="B25" s="161" t="s">
        <v>8</v>
      </c>
      <c r="C25" s="117" t="s">
        <v>18</v>
      </c>
      <c r="D25" s="110">
        <f t="shared" si="8"/>
        <v>26992047.485525612</v>
      </c>
      <c r="E25" s="110">
        <f t="shared" si="0"/>
        <v>27406597.004418693</v>
      </c>
      <c r="F25" s="220">
        <f t="shared" si="1"/>
        <v>26.99204748552561</v>
      </c>
      <c r="G25" s="110">
        <f t="shared" si="9"/>
        <v>1809848.9943184145</v>
      </c>
      <c r="H25" s="110">
        <f t="shared" si="2"/>
        <v>1809848.9943184145</v>
      </c>
      <c r="I25" s="110">
        <f t="shared" si="3"/>
        <v>1963509.8586498383</v>
      </c>
      <c r="J25" s="63">
        <f>IF($B25="Oil",($Z25/$Y$53)*AK25,IF($B25="Propane",($Z25/$Y$54)*AK25,IF($B25="Natural Gas",(($Z25/$Y$55)*AK25)/(1-$N25),IF($B25="Electricity",0,((($X$53*$Z25*('VT CHS Emissions Schedule'!D$8+$S25))/$Y$53)+(($X$54*$Z25*('VT CHS Emissions Schedule'!D$9+$R25))/$Y$54)+(($X$55*$Z25*'VT CHS Emissions Schedule'!D$7)/$Y$55)/(1-$Q25)+(($X$56*$Z25*'VT CHS Emissions Schedule'!D$5)/$Y$56)/(1-$P25))))))</f>
        <v>3001145.953581593</v>
      </c>
      <c r="K25" s="63">
        <f>(($Z25/$Y25)*'VT CHS Emissions Schedule'!D$5)/(1-$P25)</f>
        <v>1037636.0949317546</v>
      </c>
      <c r="L25" s="63">
        <f>IF($C25="Propane",($U25/$Y$62)*BK25,IF($C25="Oil",($U25/$Y$61)*BK25,IF($C25="Natural Gas",($U25/$Y$63)*(BK25/(1-$Q25)),IF($C25="Electricity",($U25/$Y$64)*(BK25/(1-$P25)),IF($C25="Wood, commercial",$U25*(BK25+$T25),(($X$61*$U25*('VT CHS Emissions Schedule'!D$8+$S25))/$Y$61)+(($X$62*$U25*('VT CHS Emissions Schedule'!D$9+$R25))/$Y$62)+(($X$63*$U25*'VT CHS Emissions Schedule'!D$7)/$Y$63)/(1-$Q25)+(($X$64*$U25*'VT CHS Emissions Schedule'!D$5)/$Y$64)/(1-$P25)+(($X$65*$U25*('VT CHS Emissions Schedule'!D$36+$T25))/$Y$65))))))</f>
        <v>-153660.8643314238</v>
      </c>
      <c r="M25" s="63">
        <f>(($V25/$AC25)*'VT CHS Emissions Schedule'!D$5)/(1-$P25)</f>
        <v>55419.200524764172</v>
      </c>
      <c r="N25" s="65">
        <f>_xlfn.XLOOKUP($B25,Lookups!$A$3:$A$15,Lookups!$E$3:$E$15)</f>
        <v>0</v>
      </c>
      <c r="O25" s="64">
        <f>_xlfn.XLOOKUP($B25,Lookups!$A$3:$A$15,Lookups!$D$3:$D$15)</f>
        <v>0.32764300000000002</v>
      </c>
      <c r="P25" s="65">
        <f>Lookups!$E$6</f>
        <v>8.9499999999999996E-2</v>
      </c>
      <c r="Q25" s="65">
        <f>Lookups!$E$5</f>
        <v>1.4E-2</v>
      </c>
      <c r="R25" s="64">
        <f>Lookups!$D$4</f>
        <v>0.32764300000000002</v>
      </c>
      <c r="S25" s="64">
        <f>Lookups!$D$3</f>
        <v>0.21490000000000001</v>
      </c>
      <c r="T25" s="64">
        <f>Lookups!$D$8</f>
        <v>1.3776766038113153</v>
      </c>
      <c r="U25" s="71">
        <f t="shared" si="10"/>
        <v>-13557.957710774403</v>
      </c>
      <c r="V25" s="71">
        <f t="shared" si="4"/>
        <v>4702.7602391616001</v>
      </c>
      <c r="W25" s="67">
        <v>12</v>
      </c>
      <c r="X25" s="67" t="str">
        <f>_xlfn.XLOOKUP(B25,Lookups!$A$3:$A$15,Lookups!$C$3:$C$15)</f>
        <v>Delivered</v>
      </c>
      <c r="Y25" s="71">
        <v>1.25</v>
      </c>
      <c r="Z25" s="63">
        <f t="shared" si="5"/>
        <v>31268.352654000002</v>
      </c>
      <c r="AA25" s="72">
        <v>0.54200000000000004</v>
      </c>
      <c r="AB25" s="72">
        <v>0.188</v>
      </c>
      <c r="AC25" s="71">
        <v>3.52</v>
      </c>
      <c r="AD25" s="79">
        <f t="shared" si="6"/>
        <v>0.68</v>
      </c>
      <c r="AE25" s="63">
        <v>140</v>
      </c>
      <c r="AF25" s="70">
        <v>51.8</v>
      </c>
      <c r="AG25" s="63">
        <f t="shared" si="7"/>
        <v>110</v>
      </c>
      <c r="AH25" s="63">
        <v>365</v>
      </c>
      <c r="AI25" s="71">
        <v>8.33</v>
      </c>
      <c r="AJ25" s="74">
        <v>1.06E-3</v>
      </c>
      <c r="AK25" s="66">
        <f>IF(AK$15&lt;2025+$W25,$O25+_xlfn.XLOOKUP(_xlfn.XLOOKUP($B25,Lookups!$A$3:$A$17,Lookups!$B$3:$B$17),'VT CHS Emissions Schedule'!$A:$A,'VT CHS Emissions Schedule'!D:D),0)</f>
        <v>73.904833101663485</v>
      </c>
      <c r="AL25" s="66">
        <f>IF(AL$15&lt;2025+$W25,$O25+_xlfn.XLOOKUP(_xlfn.XLOOKUP($B25,Lookups!$A$3:$A$17,Lookups!$B$3:$B$17),'VT CHS Emissions Schedule'!$A:$A,'VT CHS Emissions Schedule'!E:E),0)</f>
        <v>73.904833101663485</v>
      </c>
      <c r="AM25" s="66">
        <f>IF(AM$15&lt;2025+$W25,$O25+_xlfn.XLOOKUP(_xlfn.XLOOKUP($B25,Lookups!$A$3:$A$17,Lookups!$B$3:$B$17),'VT CHS Emissions Schedule'!$A:$A,'VT CHS Emissions Schedule'!F:F),0)</f>
        <v>73.904833101663485</v>
      </c>
      <c r="AN25" s="66">
        <f>IF(AN$15&lt;2025+$W25,$O25+_xlfn.XLOOKUP(_xlfn.XLOOKUP($B25,Lookups!$A$3:$A$17,Lookups!$B$3:$B$17),'VT CHS Emissions Schedule'!$A:$A,'VT CHS Emissions Schedule'!G:G),0)</f>
        <v>73.904833101663485</v>
      </c>
      <c r="AO25" s="66">
        <f>IF(AO$15&lt;2025+$W25,$O25+_xlfn.XLOOKUP(_xlfn.XLOOKUP($B25,Lookups!$A$3:$A$17,Lookups!$B$3:$B$17),'VT CHS Emissions Schedule'!$A:$A,'VT CHS Emissions Schedule'!H:H),0)</f>
        <v>73.904833101663485</v>
      </c>
      <c r="AP25" s="66">
        <f>IF(AP$15&lt;2025+$W25,$O25+_xlfn.XLOOKUP(_xlfn.XLOOKUP($B25,Lookups!$A$3:$A$17,Lookups!$B$3:$B$17),'VT CHS Emissions Schedule'!$A:$A,'VT CHS Emissions Schedule'!I:I),0)</f>
        <v>73.534499723611702</v>
      </c>
      <c r="AQ25" s="66">
        <f>IF(AQ$15&lt;2025+$W25,$O25+_xlfn.XLOOKUP(_xlfn.XLOOKUP($B25,Lookups!$A$3:$A$17,Lookups!$B$3:$B$17),'VT CHS Emissions Schedule'!$A:$A,'VT CHS Emissions Schedule'!J:J),0)</f>
        <v>73.534499723611702</v>
      </c>
      <c r="AR25" s="66">
        <f>IF(AR$15&lt;2025+$W25,$O25+_xlfn.XLOOKUP(_xlfn.XLOOKUP($B25,Lookups!$A$3:$A$17,Lookups!$B$3:$B$17),'VT CHS Emissions Schedule'!$A:$A,'VT CHS Emissions Schedule'!K:K),0)</f>
        <v>73.534499723611702</v>
      </c>
      <c r="AS25" s="66">
        <f>IF(AS$15&lt;2025+$W25,$O25+_xlfn.XLOOKUP(_xlfn.XLOOKUP($B25,Lookups!$A$3:$A$17,Lookups!$B$3:$B$17),'VT CHS Emissions Schedule'!$A:$A,'VT CHS Emissions Schedule'!L:L),0)</f>
        <v>73.534499723611702</v>
      </c>
      <c r="AT25" s="66">
        <f>IF(AT$15&lt;2025+$W25,$O25+_xlfn.XLOOKUP(_xlfn.XLOOKUP($B25,Lookups!$A$3:$A$17,Lookups!$B$3:$B$17),'VT CHS Emissions Schedule'!$A:$A,'VT CHS Emissions Schedule'!M:M),0)</f>
        <v>73.534499723611702</v>
      </c>
      <c r="AU25" s="66">
        <f>IF(AU$15&lt;2025+$W25,$O25+_xlfn.XLOOKUP(_xlfn.XLOOKUP($B25,Lookups!$A$3:$A$17,Lookups!$B$3:$B$17),'VT CHS Emissions Schedule'!$A:$A,'VT CHS Emissions Schedule'!N:N),0)</f>
        <v>73.470057213134709</v>
      </c>
      <c r="AV25" s="66">
        <f>IF(AV$15&lt;2025+$W25,$O25+_xlfn.XLOOKUP(_xlfn.XLOOKUP($B25,Lookups!$A$3:$A$17,Lookups!$B$3:$B$17),'VT CHS Emissions Schedule'!$A:$A,'VT CHS Emissions Schedule'!O:O),0)</f>
        <v>73.470057213134709</v>
      </c>
      <c r="AW25" s="66">
        <f>IF(AW$15&lt;2025+$W25,$O25+_xlfn.XLOOKUP(_xlfn.XLOOKUP($B25,Lookups!$A$3:$A$17,Lookups!$B$3:$B$17),'VT CHS Emissions Schedule'!$A:$A,'VT CHS Emissions Schedule'!P:P),0)</f>
        <v>0</v>
      </c>
      <c r="AX25" s="66">
        <f>IF(AX$15&lt;2025+$W25,$O25+_xlfn.XLOOKUP(_xlfn.XLOOKUP($B25,Lookups!$A$3:$A$17,Lookups!$B$3:$B$17),'VT CHS Emissions Schedule'!$A:$A,'VT CHS Emissions Schedule'!Q:Q),0)</f>
        <v>0</v>
      </c>
      <c r="AY25" s="66">
        <f>IF(AY$15&lt;2025+$W25,$O25+_xlfn.XLOOKUP(_xlfn.XLOOKUP($B25,Lookups!$A$3:$A$17,Lookups!$B$3:$B$17),'VT CHS Emissions Schedule'!$A:$A,'VT CHS Emissions Schedule'!R:R),0)</f>
        <v>0</v>
      </c>
      <c r="AZ25" s="66">
        <f>IF(AZ$15&lt;2025+$W25,$O25+_xlfn.XLOOKUP(_xlfn.XLOOKUP($B25,Lookups!$A$3:$A$17,Lookups!$B$3:$B$17),'VT CHS Emissions Schedule'!$A:$A,'VT CHS Emissions Schedule'!S:S),0)</f>
        <v>0</v>
      </c>
      <c r="BA25" s="66">
        <f>IF(BA$15&lt;2025+$W25,$O25+_xlfn.XLOOKUP(_xlfn.XLOOKUP($B25,Lookups!$A$3:$A$17,Lookups!$B$3:$B$17),'VT CHS Emissions Schedule'!$A:$A,'VT CHS Emissions Schedule'!T:T),0)</f>
        <v>0</v>
      </c>
      <c r="BB25" s="66">
        <f>IF(BB$15&lt;2025+$W25,$O25+_xlfn.XLOOKUP(_xlfn.XLOOKUP($B25,Lookups!$A$3:$A$17,Lookups!$B$3:$B$17),'VT CHS Emissions Schedule'!$A:$A,'VT CHS Emissions Schedule'!U:U),0)</f>
        <v>0</v>
      </c>
      <c r="BC25" s="66">
        <f>IF(BC$15&lt;2025+$W25,$O25+_xlfn.XLOOKUP(_xlfn.XLOOKUP($B25,Lookups!$A$3:$A$17,Lookups!$B$3:$B$17),'VT CHS Emissions Schedule'!$A:$A,'VT CHS Emissions Schedule'!V:V),0)</f>
        <v>0</v>
      </c>
      <c r="BD25" s="66">
        <f>IF(BD$15&lt;2025+$W25,$O25+_xlfn.XLOOKUP(_xlfn.XLOOKUP($B25,Lookups!$A$3:$A$17,Lookups!$B$3:$B$17),'VT CHS Emissions Schedule'!$A:$A,'VT CHS Emissions Schedule'!W:W),0)</f>
        <v>0</v>
      </c>
      <c r="BE25" s="66">
        <f>IF(BE$15&lt;2025+$W25,$O25+_xlfn.XLOOKUP(_xlfn.XLOOKUP($B25,Lookups!$A$3:$A$17,Lookups!$B$3:$B$17),'VT CHS Emissions Schedule'!$A:$A,'VT CHS Emissions Schedule'!X:X),0)</f>
        <v>0</v>
      </c>
      <c r="BF25" s="66">
        <f>IF(BF$15&lt;2025+$W25,$O25+_xlfn.XLOOKUP(_xlfn.XLOOKUP($B25,Lookups!$A$3:$A$17,Lookups!$B$3:$B$17),'VT CHS Emissions Schedule'!$A:$A,'VT CHS Emissions Schedule'!Y:Y),0)</f>
        <v>0</v>
      </c>
      <c r="BG25" s="66">
        <f>IF(BG$15&lt;2025+$W25,$O25+_xlfn.XLOOKUP(_xlfn.XLOOKUP($B25,Lookups!$A$3:$A$17,Lookups!$B$3:$B$17),'VT CHS Emissions Schedule'!$A:$A,'VT CHS Emissions Schedule'!Z:Z),0)</f>
        <v>0</v>
      </c>
      <c r="BH25" s="66">
        <f>IF(BH$15&lt;2025+$W25,$O25+_xlfn.XLOOKUP(_xlfn.XLOOKUP($B25,Lookups!$A$3:$A$17,Lookups!$B$3:$B$17),'VT CHS Emissions Schedule'!$A:$A,'VT CHS Emissions Schedule'!AA:AA),0)</f>
        <v>0</v>
      </c>
      <c r="BI25" s="66">
        <f>IF(BI$15&lt;2025+$W25,$O25+_xlfn.XLOOKUP(_xlfn.XLOOKUP($B25,Lookups!$A$3:$A$17,Lookups!$B$3:$B$17),'VT CHS Emissions Schedule'!$A:$A,'VT CHS Emissions Schedule'!AB:AB),0)</f>
        <v>0</v>
      </c>
      <c r="BJ25" s="66">
        <f>IF(BJ$15&lt;2025+$W25,$O25+_xlfn.XLOOKUP(_xlfn.XLOOKUP($B25,Lookups!$A$3:$A$17,Lookups!$B$3:$B$17),'VT CHS Emissions Schedule'!$A:$A,'VT CHS Emissions Schedule'!AC:AC),0)</f>
        <v>0</v>
      </c>
      <c r="BK25" s="66">
        <f>IF(BK$15&lt;2025+$W25,IFERROR(IF($C25="Oil",$S25,IF($C25="Propane",$R25,IF($C25="Wood, commercial",$T25,0)))+_xlfn.XLOOKUP(_xlfn.XLOOKUP($C25,Lookups!$A$3:$A$17,Lookups!$B$3:$B$17),'VT CHS Emissions Schedule'!$A:$A,'VT CHS Emissions Schedule'!D:D),"blended"),0)</f>
        <v>37.768525691523088</v>
      </c>
      <c r="BL25" s="66">
        <f>IF(BL$15&lt;2025+$W25,IFERROR(IF($C25="Oil",$S25,IF($C25="Propane",$R25,IF($C25="Wood, commercial",$T25,0)))+_xlfn.XLOOKUP(_xlfn.XLOOKUP($C25,Lookups!$A$3:$A$17,Lookups!$B$3:$B$17),'VT CHS Emissions Schedule'!$A:$A,'VT CHS Emissions Schedule'!E:E),"blended"),0)</f>
        <v>35.142306247004733</v>
      </c>
      <c r="BM25" s="66">
        <f>IF(BM$15&lt;2025+$W25,IFERROR(IF($C25="Oil",$S25,IF($C25="Propane",$R25,IF($C25="Wood, commercial",$T25,0)))+_xlfn.XLOOKUP(_xlfn.XLOOKUP($C25,Lookups!$A$3:$A$17,Lookups!$B$3:$B$17),'VT CHS Emissions Schedule'!$A:$A,'VT CHS Emissions Schedule'!F:F),"blended"),0)</f>
        <v>32.516086802486377</v>
      </c>
      <c r="BN25" s="66">
        <f>IF(BN$15&lt;2025+$W25,IFERROR(IF($C25="Oil",$S25,IF($C25="Propane",$R25,IF($C25="Wood, commercial",$T25,0)))+_xlfn.XLOOKUP(_xlfn.XLOOKUP($C25,Lookups!$A$3:$A$17,Lookups!$B$3:$B$17),'VT CHS Emissions Schedule'!$A:$A,'VT CHS Emissions Schedule'!G:G),"blended"),0)</f>
        <v>29.889867357968015</v>
      </c>
      <c r="BO25" s="66">
        <f>IF(BO$15&lt;2025+$W25,IFERROR(IF($C25="Oil",$S25,IF($C25="Propane",$R25,IF($C25="Wood, commercial",$T25,0)))+_xlfn.XLOOKUP(_xlfn.XLOOKUP($C25,Lookups!$A$3:$A$17,Lookups!$B$3:$B$17),'VT CHS Emissions Schedule'!$A:$A,'VT CHS Emissions Schedule'!H:H),"blended"),0)</f>
        <v>27.263647913449653</v>
      </c>
      <c r="BP25" s="66">
        <f>IF(BP$15&lt;2025+$W25,IFERROR(IF($C25="Oil",$S25,IF($C25="Propane",$R25,IF($C25="Wood, commercial",$T25,0)))+_xlfn.XLOOKUP(_xlfn.XLOOKUP($C25,Lookups!$A$3:$A$17,Lookups!$B$3:$B$17),'VT CHS Emissions Schedule'!$A:$A,'VT CHS Emissions Schedule'!I:I),"blended"),0)</f>
        <v>24.637428468931297</v>
      </c>
      <c r="BQ25" s="66">
        <f>IF(BQ$15&lt;2025+$W25,IFERROR(IF($C25="Oil",$S25,IF($C25="Propane",$R25,IF($C25="Wood, commercial",$T25,0)))+_xlfn.XLOOKUP(_xlfn.XLOOKUP($C25,Lookups!$A$3:$A$17,Lookups!$B$3:$B$17),'VT CHS Emissions Schedule'!$A:$A,'VT CHS Emissions Schedule'!J:J),"blended"),0)</f>
        <v>22.011209024412938</v>
      </c>
      <c r="BR25" s="66">
        <f>IF(BR$15&lt;2025+$W25,IFERROR(IF($C25="Oil",$S25,IF($C25="Propane",$R25,IF($C25="Wood, commercial",$T25,0)))+_xlfn.XLOOKUP(_xlfn.XLOOKUP($C25,Lookups!$A$3:$A$17,Lookups!$B$3:$B$17),'VT CHS Emissions Schedule'!$A:$A,'VT CHS Emissions Schedule'!K:K),"blended"),0)</f>
        <v>19.384989579894583</v>
      </c>
      <c r="BS25" s="66">
        <f>IF(BS$15&lt;2025+$W25,IFERROR(IF($C25="Oil",$S25,IF($C25="Propane",$R25,IF($C25="Wood, commercial",$T25,0)))+_xlfn.XLOOKUP(_xlfn.XLOOKUP($C25,Lookups!$A$3:$A$17,Lookups!$B$3:$B$17),'VT CHS Emissions Schedule'!$A:$A,'VT CHS Emissions Schedule'!L:L),"blended"),0)</f>
        <v>16.758770135376224</v>
      </c>
      <c r="BT25" s="66">
        <f>IF(BT$15&lt;2025+$W25,IFERROR(IF($C25="Oil",$S25,IF($C25="Propane",$R25,IF($C25="Wood, commercial",$T25,0)))+_xlfn.XLOOKUP(_xlfn.XLOOKUP($C25,Lookups!$A$3:$A$17,Lookups!$B$3:$B$17),'VT CHS Emissions Schedule'!$A:$A,'VT CHS Emissions Schedule'!M:M),"blended"),0)</f>
        <v>14.132550690857862</v>
      </c>
      <c r="BU25" s="66">
        <f>IF(BU$15&lt;2025+$W25,IFERROR(IF($C25="Oil",$S25,IF($C25="Propane",$R25,IF($C25="Wood, commercial",$T25,0)))+_xlfn.XLOOKUP(_xlfn.XLOOKUP($C25,Lookups!$A$3:$A$17,Lookups!$B$3:$B$17),'VT CHS Emissions Schedule'!$A:$A,'VT CHS Emissions Schedule'!N:N),"blended"),0)</f>
        <v>11.506331246339505</v>
      </c>
      <c r="BV25" s="66">
        <f>IF(BV$15&lt;2025+$W25,IFERROR(IF($C25="Oil",$S25,IF($C25="Propane",$R25,IF($C25="Wood, commercial",$T25,0)))+_xlfn.XLOOKUP(_xlfn.XLOOKUP($C25,Lookups!$A$3:$A$17,Lookups!$B$3:$B$17),'VT CHS Emissions Schedule'!$A:$A,'VT CHS Emissions Schedule'!O:O),"blended"),0)</f>
        <v>11.506331246339505</v>
      </c>
      <c r="BW25" s="66">
        <f>IF(BW$15&lt;2025+$W25,IFERROR(IF($C25="Oil",$S25,IF($C25="Propane",$R25,IF($C25="Wood, commercial",$T25,0)))+_xlfn.XLOOKUP(_xlfn.XLOOKUP($C25,Lookups!$A$3:$A$17,Lookups!$B$3:$B$17),'VT CHS Emissions Schedule'!$A:$A,'VT CHS Emissions Schedule'!P:P),"blended"),0)</f>
        <v>0</v>
      </c>
      <c r="BX25" s="66">
        <f>IF(BX$15&lt;2025+$W25,IFERROR(IF($C25="Oil",$S25,IF($C25="Propane",$R25,IF($C25="Wood, commercial",$T25,0)))+_xlfn.XLOOKUP(_xlfn.XLOOKUP($C25,Lookups!$A$3:$A$17,Lookups!$B$3:$B$17),'VT CHS Emissions Schedule'!$A:$A,'VT CHS Emissions Schedule'!Q:Q),"blended"),0)</f>
        <v>0</v>
      </c>
      <c r="BY25" s="66">
        <f>IF(BY$15&lt;2025+$W25,IFERROR(IF($C25="Oil",$S25,IF($C25="Propane",$R25,IF($C25="Wood, commercial",$T25,0)))+_xlfn.XLOOKUP(_xlfn.XLOOKUP($C25,Lookups!$A$3:$A$17,Lookups!$B$3:$B$17),'VT CHS Emissions Schedule'!$A:$A,'VT CHS Emissions Schedule'!R:R),"blended"),0)</f>
        <v>0</v>
      </c>
      <c r="BZ25" s="66">
        <f>IF(BZ$15&lt;2025+$W25,IFERROR(IF($C25="Oil",$S25,IF($C25="Propane",$R25,IF($C25="Wood, commercial",$T25,0)))+_xlfn.XLOOKUP(_xlfn.XLOOKUP($C25,Lookups!$A$3:$A$17,Lookups!$B$3:$B$17),'VT CHS Emissions Schedule'!$A:$A,'VT CHS Emissions Schedule'!S:S),"blended"),0)</f>
        <v>0</v>
      </c>
      <c r="CA25" s="66">
        <f>IF(CA$15&lt;2025+$W25,IFERROR(IF($C25="Oil",$S25,IF($C25="Propane",$R25,IF($C25="Wood, commercial",$T25,0)))+_xlfn.XLOOKUP(_xlfn.XLOOKUP($C25,Lookups!$A$3:$A$17,Lookups!$B$3:$B$17),'VT CHS Emissions Schedule'!$A:$A,'VT CHS Emissions Schedule'!T:T),"blended"),0)</f>
        <v>0</v>
      </c>
      <c r="CB25" s="66">
        <f>IF(CB$15&lt;2025+$W25,IFERROR(IF($C25="Oil",$S25,IF($C25="Propane",$R25,IF($C25="Wood, commercial",$T25,0)))+_xlfn.XLOOKUP(_xlfn.XLOOKUP($C25,Lookups!$A$3:$A$17,Lookups!$B$3:$B$17),'VT CHS Emissions Schedule'!$A:$A,'VT CHS Emissions Schedule'!U:U),"blended"),0)</f>
        <v>0</v>
      </c>
      <c r="CC25" s="66">
        <f>IF(CC$15&lt;2025+$W25,IFERROR(IF($C25="Oil",$S25,IF($C25="Propane",$R25,IF($C25="Wood, commercial",$T25,0)))+_xlfn.XLOOKUP(_xlfn.XLOOKUP($C25,Lookups!$A$3:$A$17,Lookups!$B$3:$B$17),'VT CHS Emissions Schedule'!$A:$A,'VT CHS Emissions Schedule'!V:V),"blended"),0)</f>
        <v>0</v>
      </c>
      <c r="CD25" s="66">
        <f>IF(CD$15&lt;2025+$W25,IFERROR(IF($C25="Oil",$S25,IF($C25="Propane",$R25,IF($C25="Wood, commercial",$T25,0)))+_xlfn.XLOOKUP(_xlfn.XLOOKUP($C25,Lookups!$A$3:$A$17,Lookups!$B$3:$B$17),'VT CHS Emissions Schedule'!$A:$A,'VT CHS Emissions Schedule'!W:W),"blended"),0)</f>
        <v>0</v>
      </c>
      <c r="CE25" s="66">
        <f>IF(CE$15&lt;2025+$W25,IFERROR(IF($C25="Oil",$S25,IF($C25="Propane",$R25,IF($C25="Wood, commercial",$T25,0)))+_xlfn.XLOOKUP(_xlfn.XLOOKUP($C25,Lookups!$A$3:$A$17,Lookups!$B$3:$B$17),'VT CHS Emissions Schedule'!$A:$A,'VT CHS Emissions Schedule'!X:X),"blended"),0)</f>
        <v>0</v>
      </c>
      <c r="CF25" s="66">
        <f>IF(CF$15&lt;2025+$W25,IFERROR(IF($C25="Oil",$S25,IF($C25="Propane",$R25,IF($C25="Wood, commercial",$T25,0)))+_xlfn.XLOOKUP(_xlfn.XLOOKUP($C25,Lookups!$A$3:$A$17,Lookups!$B$3:$B$17),'VT CHS Emissions Schedule'!$A:$A,'VT CHS Emissions Schedule'!Y:Y),"blended"),0)</f>
        <v>0</v>
      </c>
      <c r="CG25" s="66">
        <f>IF(CG$15&lt;2025+$W25,IFERROR(IF($C25="Oil",$S25,IF($C25="Propane",$R25,IF($C25="Wood, commercial",$T25,0)))+_xlfn.XLOOKUP(_xlfn.XLOOKUP($C25,Lookups!$A$3:$A$17,Lookups!$B$3:$B$17),'VT CHS Emissions Schedule'!$A:$A,'VT CHS Emissions Schedule'!Z:Z),"blended"),0)</f>
        <v>0</v>
      </c>
      <c r="CH25" s="66">
        <f>IF(CH$15&lt;2025+$W25,IFERROR(IF($C25="Oil",$S25,IF($C25="Propane",$R25,IF($C25="Wood, commercial",$T25,0)))+_xlfn.XLOOKUP(_xlfn.XLOOKUP($C25,Lookups!$A$3:$A$17,Lookups!$B$3:$B$17),'VT CHS Emissions Schedule'!$A:$A,'VT CHS Emissions Schedule'!AA:AA),"blended"),0)</f>
        <v>0</v>
      </c>
      <c r="CI25" s="66">
        <f>IF(CI$15&lt;2025+$W25,IFERROR(IF($C25="Oil",$S25,IF($C25="Propane",$R25,IF($C25="Wood, commercial",$T25,0)))+_xlfn.XLOOKUP(_xlfn.XLOOKUP($C25,Lookups!$A$3:$A$17,Lookups!$B$3:$B$17),'VT CHS Emissions Schedule'!$A:$A,'VT CHS Emissions Schedule'!AB:AB),"blended"),0)</f>
        <v>0</v>
      </c>
      <c r="CJ25" s="66">
        <f>IF(CJ$15&lt;2025+$W25,IFERROR(IF($C25="Oil",$S25,IF($C25="Propane",$R25,IF($C25="Wood, commercial",$T25,0)))+_xlfn.XLOOKUP(_xlfn.XLOOKUP($C25,Lookups!$A$3:$A$17,Lookups!$B$3:$B$17),'VT CHS Emissions Schedule'!$A:$A,'VT CHS Emissions Schedule'!AC:AC),"blended"),0)</f>
        <v>0</v>
      </c>
      <c r="CK25" s="63">
        <f>IF(CK$15&lt;2025+$W25,(IF($B25="Oil",($Z25/$Y$53)*AK25,IF($B25="Propane",($Z25/$Y$54)*AK25,IF($B25="Natural Gas",(($Z25/$Y$55)*AK25)/(1-$N25),IF($B25="Electricity",0,((($X$53*$Z25*('VT CHS Emissions Schedule'!D$8+$S25))/$Y$53)+(($X$54*$Z25*('VT CHS Emissions Schedule'!D$9+$R25))/$Y$54)+(($X$55*$Z25*'VT CHS Emissions Schedule'!D$7)/$Y$55)/(1-$Q25)+(($X$56*$Z25*'VT CHS Emissions Schedule'!D$5)/$Y$56)/(1-$P25))))))-(($Z25/$Y25)*'VT CHS Emissions Schedule'!D$5)/(1-$P25))+IF($C25="Propane",($U25/$Y$62)*BK25,IF($C25="Oil",($U25/$Y$61)*BK25,IF($C25="Natural Gas",($U25/$Y$63)*(BK25/(1-$Q25)),IF($C25="Electricity",($U25/$Y$64)*(BK25/(1-$P25)),IF($C25="Wood, commercial",$U25*(BK25+$T25),(($X$61*$U25*('VT CHS Emissions Schedule'!D$8+$S25))/$Y$61)+(($X$62*$U25*('VT CHS Emissions Schedule'!D$9+$R25))/$Y$62)+(($X$63*$U25*'VT CHS Emissions Schedule'!D$7)/$Y$63)/(1-$Q25)+(($X$64*$U25*'VT CHS Emissions Schedule'!D$5)/$Y$64)/(1-$P25)+(($X$65*$U25*('VT CHS Emissions Schedule'!D$36+$T25))/$Y$65)))))),0)</f>
        <v>1809848.9943184145</v>
      </c>
      <c r="CL25" s="63">
        <f>IF(CL$15&lt;2025+$W25,(IF($B25="Oil",($Z25/$Y$53)*AL25,IF($B25="Propane",($Z25/$Y$54)*AL25,IF($B25="Natural Gas",(($Z25/$Y$55)*AL25)/(1-$N25),IF($B25="Electricity",0,((($X$53*$Z25*('VT CHS Emissions Schedule'!E$8+$S25))/$Y$53)+(($X$54*$Z25*('VT CHS Emissions Schedule'!E$9+$R25))/$Y$54)+(($X$55*$Z25*'VT CHS Emissions Schedule'!E$7)/$Y$55)/(1-$Q25)+(($X$56*$Z25*'VT CHS Emissions Schedule'!E$5)/$Y$56)/(1-$P25))))))-(($Z25/$Y25)*'VT CHS Emissions Schedule'!E$5)/(1-$P25))+IF($C25="Propane",($U25/$Y$62)*BL25,IF($C25="Oil",($U25/$Y$61)*BL25,IF($C25="Natural Gas",($U25/$Y$63)*(BL25/(1-$Q25)),IF($C25="Electricity",($U25/$Y$64)*(BL25/(1-$P25)),IF($C25="Wood, commercial",$U25*(BL25+$T25),(($X$61*$U25*('VT CHS Emissions Schedule'!E$8+$S25))/$Y$61)+(($X$62*$U25*('VT CHS Emissions Schedule'!E$9+$R25))/$Y$62)+(($X$63*$U25*'VT CHS Emissions Schedule'!E$7)/$Y$63)/(1-$Q25)+(($X$64*$U25*'VT CHS Emissions Schedule'!E$5)/$Y$64)/(1-$P25)+(($X$65*$U25*('VT CHS Emissions Schedule'!E$36+$T25))/$Y$65)))))),0)</f>
        <v>1892685.3555829674</v>
      </c>
      <c r="CM25" s="63">
        <f>IF(CM$15&lt;2025+$W25,(IF($B25="Oil",($Z25/$Y$53)*AM25,IF($B25="Propane",($Z25/$Y$54)*AM25,IF($B25="Natural Gas",(($Z25/$Y$55)*AM25)/(1-$N25),IF($B25="Electricity",0,((($X$53*$Z25*('VT CHS Emissions Schedule'!F$8+$S25))/$Y$53)+(($X$54*$Z25*('VT CHS Emissions Schedule'!F$9+$R25))/$Y$54)+(($X$55*$Z25*'VT CHS Emissions Schedule'!F$7)/$Y$55)/(1-$Q25)+(($X$56*$Z25*'VT CHS Emissions Schedule'!F$5)/$Y$56)/(1-$P25))))))-(($Z25/$Y25)*'VT CHS Emissions Schedule'!F$5)/(1-$P25))+IF($C25="Propane",($U25/$Y$62)*BM25,IF($C25="Oil",($U25/$Y$61)*BM25,IF($C25="Natural Gas",($U25/$Y$63)*(BM25/(1-$Q25)),IF($C25="Electricity",($U25/$Y$64)*(BM25/(1-$P25)),IF($C25="Wood, commercial",$U25*(BM25+$T25),(($X$61*$U25*('VT CHS Emissions Schedule'!F$8+$S25))/$Y$61)+(($X$62*$U25*('VT CHS Emissions Schedule'!F$9+$R25))/$Y$62)+(($X$63*$U25*'VT CHS Emissions Schedule'!F$7)/$Y$63)/(1-$Q25)+(($X$64*$U25*'VT CHS Emissions Schedule'!F$5)/$Y$64)/(1-$P25)+(($X$65*$U25*('VT CHS Emissions Schedule'!F$36+$T25))/$Y$65)))))),0)</f>
        <v>1975521.7168475201</v>
      </c>
      <c r="CN25" s="63">
        <f>IF(CN$15&lt;2025+$W25,(IF($B25="Oil",($Z25/$Y$53)*AN25,IF($B25="Propane",($Z25/$Y$54)*AN25,IF($B25="Natural Gas",(($Z25/$Y$55)*AN25)/(1-$N25),IF($B25="Electricity",0,((($X$53*$Z25*('VT CHS Emissions Schedule'!G$8+$S25))/$Y$53)+(($X$54*$Z25*('VT CHS Emissions Schedule'!G$9+$R25))/$Y$54)+(($X$55*$Z25*'VT CHS Emissions Schedule'!G$7)/$Y$55)/(1-$Q25)+(($X$56*$Z25*'VT CHS Emissions Schedule'!G$5)/$Y$56)/(1-$P25))))))-(($Z25/$Y25)*'VT CHS Emissions Schedule'!G$5)/(1-$P25))+IF($C25="Propane",($U25/$Y$62)*BN25,IF($C25="Oil",($U25/$Y$61)*BN25,IF($C25="Natural Gas",($U25/$Y$63)*(BN25/(1-$Q25)),IF($C25="Electricity",($U25/$Y$64)*(BN25/(1-$P25)),IF($C25="Wood, commercial",$U25*(BN25+$T25),(($X$61*$U25*('VT CHS Emissions Schedule'!G$8+$S25))/$Y$61)+(($X$62*$U25*('VT CHS Emissions Schedule'!G$9+$R25))/$Y$62)+(($X$63*$U25*'VT CHS Emissions Schedule'!G$7)/$Y$63)/(1-$Q25)+(($X$64*$U25*'VT CHS Emissions Schedule'!G$5)/$Y$64)/(1-$P25)+(($X$65*$U25*('VT CHS Emissions Schedule'!G$36+$T25))/$Y$65)))))),0)</f>
        <v>2058358.078112073</v>
      </c>
      <c r="CO25" s="63">
        <f>IF(CO$15&lt;2025+$W25,(IF($B25="Oil",($Z25/$Y$53)*AO25,IF($B25="Propane",($Z25/$Y$54)*AO25,IF($B25="Natural Gas",(($Z25/$Y$55)*AO25)/(1-$N25),IF($B25="Electricity",0,((($X$53*$Z25*('VT CHS Emissions Schedule'!H$8+$S25))/$Y$53)+(($X$54*$Z25*('VT CHS Emissions Schedule'!H$9+$R25))/$Y$54)+(($X$55*$Z25*'VT CHS Emissions Schedule'!H$7)/$Y$55)/(1-$Q25)+(($X$56*$Z25*'VT CHS Emissions Schedule'!H$5)/$Y$56)/(1-$P25))))))-(($Z25/$Y25)*'VT CHS Emissions Schedule'!H$5)/(1-$P25))+IF($C25="Propane",($U25/$Y$62)*BO25,IF($C25="Oil",($U25/$Y$61)*BO25,IF($C25="Natural Gas",($U25/$Y$63)*(BO25/(1-$Q25)),IF($C25="Electricity",($U25/$Y$64)*(BO25/(1-$P25)),IF($C25="Wood, commercial",$U25*(BO25+$T25),(($X$61*$U25*('VT CHS Emissions Schedule'!H$8+$S25))/$Y$61)+(($X$62*$U25*('VT CHS Emissions Schedule'!H$9+$R25))/$Y$62)+(($X$63*$U25*'VT CHS Emissions Schedule'!H$7)/$Y$63)/(1-$Q25)+(($X$64*$U25*'VT CHS Emissions Schedule'!H$5)/$Y$64)/(1-$P25)+(($X$65*$U25*('VT CHS Emissions Schedule'!H$36+$T25))/$Y$65)))))),0)</f>
        <v>2141194.4393766266</v>
      </c>
      <c r="CP25" s="63">
        <f>IF(CP$15&lt;2025+$W25,(IF($B25="Oil",($Z25/$Y$53)*AP25,IF($B25="Propane",($Z25/$Y$54)*AP25,IF($B25="Natural Gas",(($Z25/$Y$55)*AP25)/(1-$N25),IF($B25="Electricity",0,((($X$53*$Z25*('VT CHS Emissions Schedule'!I$8+$S25))/$Y$53)+(($X$54*$Z25*('VT CHS Emissions Schedule'!I$9+$R25))/$Y$54)+(($X$55*$Z25*'VT CHS Emissions Schedule'!I$7)/$Y$55)/(1-$Q25)+(($X$56*$Z25*'VT CHS Emissions Schedule'!I$5)/$Y$56)/(1-$P25))))))-(($Z25/$Y25)*'VT CHS Emissions Schedule'!I$5)/(1-$P25))+IF($C25="Propane",($U25/$Y$62)*BP25,IF($C25="Oil",($U25/$Y$61)*BP25,IF($C25="Natural Gas",($U25/$Y$63)*(BP25/(1-$Q25)),IF($C25="Electricity",($U25/$Y$64)*(BP25/(1-$P25)),IF($C25="Wood, commercial",$U25*(BP25+$T25),(($X$61*$U25*('VT CHS Emissions Schedule'!I$8+$S25))/$Y$61)+(($X$62*$U25*('VT CHS Emissions Schedule'!I$9+$R25))/$Y$62)+(($X$63*$U25*'VT CHS Emissions Schedule'!I$7)/$Y$63)/(1-$Q25)+(($X$64*$U25*'VT CHS Emissions Schedule'!I$5)/$Y$64)/(1-$P25)+(($X$65*$U25*('VT CHS Emissions Schedule'!I$36+$T25))/$Y$65)))))),0)</f>
        <v>2208992.2101678406</v>
      </c>
      <c r="CQ25" s="63">
        <f>IF(CQ$15&lt;2025+$W25,(IF($B25="Oil",($Z25/$Y$53)*AQ25,IF($B25="Propane",($Z25/$Y$54)*AQ25,IF($B25="Natural Gas",(($Z25/$Y$55)*AQ25)/(1-$N25),IF($B25="Electricity",0,((($X$53*$Z25*('VT CHS Emissions Schedule'!J$8+$S25))/$Y$53)+(($X$54*$Z25*('VT CHS Emissions Schedule'!J$9+$R25))/$Y$54)+(($X$55*$Z25*'VT CHS Emissions Schedule'!J$7)/$Y$55)/(1-$Q25)+(($X$56*$Z25*'VT CHS Emissions Schedule'!J$5)/$Y$56)/(1-$P25))))))-(($Z25/$Y25)*'VT CHS Emissions Schedule'!J$5)/(1-$P25))+IF($C25="Propane",($U25/$Y$62)*BQ25,IF($C25="Oil",($U25/$Y$61)*BQ25,IF($C25="Natural Gas",($U25/$Y$63)*(BQ25/(1-$Q25)),IF($C25="Electricity",($U25/$Y$64)*(BQ25/(1-$P25)),IF($C25="Wood, commercial",$U25*(BQ25+$T25),(($X$61*$U25*('VT CHS Emissions Schedule'!J$8+$S25))/$Y$61)+(($X$62*$U25*('VT CHS Emissions Schedule'!J$9+$R25))/$Y$62)+(($X$63*$U25*'VT CHS Emissions Schedule'!J$7)/$Y$63)/(1-$Q25)+(($X$64*$U25*'VT CHS Emissions Schedule'!J$5)/$Y$64)/(1-$P25)+(($X$65*$U25*('VT CHS Emissions Schedule'!J$36+$T25))/$Y$65)))))),0)</f>
        <v>2291828.571432394</v>
      </c>
      <c r="CR25" s="63">
        <f>IF(CR$15&lt;2025+$W25,(IF($B25="Oil",($Z25/$Y$53)*AR25,IF($B25="Propane",($Z25/$Y$54)*AR25,IF($B25="Natural Gas",(($Z25/$Y$55)*AR25)/(1-$N25),IF($B25="Electricity",0,((($X$53*$Z25*('VT CHS Emissions Schedule'!K$8+$S25))/$Y$53)+(($X$54*$Z25*('VT CHS Emissions Schedule'!K$9+$R25))/$Y$54)+(($X$55*$Z25*'VT CHS Emissions Schedule'!K$7)/$Y$55)/(1-$Q25)+(($X$56*$Z25*'VT CHS Emissions Schedule'!K$5)/$Y$56)/(1-$P25))))))-(($Z25/$Y25)*'VT CHS Emissions Schedule'!K$5)/(1-$P25))+IF($C25="Propane",($U25/$Y$62)*BR25,IF($C25="Oil",($U25/$Y$61)*BR25,IF($C25="Natural Gas",($U25/$Y$63)*(BR25/(1-$Q25)),IF($C25="Electricity",($U25/$Y$64)*(BR25/(1-$P25)),IF($C25="Wood, commercial",$U25*(BR25+$T25),(($X$61*$U25*('VT CHS Emissions Schedule'!K$8+$S25))/$Y$61)+(($X$62*$U25*('VT CHS Emissions Schedule'!K$9+$R25))/$Y$62)+(($X$63*$U25*'VT CHS Emissions Schedule'!K$7)/$Y$63)/(1-$Q25)+(($X$64*$U25*'VT CHS Emissions Schedule'!K$5)/$Y$64)/(1-$P25)+(($X$65*$U25*('VT CHS Emissions Schedule'!K$36+$T25))/$Y$65)))))),0)</f>
        <v>2374664.9326969464</v>
      </c>
      <c r="CS25" s="63">
        <f>IF(CS$15&lt;2025+$W25,(IF($B25="Oil",($Z25/$Y$53)*AS25,IF($B25="Propane",($Z25/$Y$54)*AS25,IF($B25="Natural Gas",(($Z25/$Y$55)*AS25)/(1-$N25),IF($B25="Electricity",0,((($X$53*$Z25*('VT CHS Emissions Schedule'!L$8+$S25))/$Y$53)+(($X$54*$Z25*('VT CHS Emissions Schedule'!L$9+$R25))/$Y$54)+(($X$55*$Z25*'VT CHS Emissions Schedule'!L$7)/$Y$55)/(1-$Q25)+(($X$56*$Z25*'VT CHS Emissions Schedule'!L$5)/$Y$56)/(1-$P25))))))-(($Z25/$Y25)*'VT CHS Emissions Schedule'!L$5)/(1-$P25))+IF($C25="Propane",($U25/$Y$62)*BS25,IF($C25="Oil",($U25/$Y$61)*BS25,IF($C25="Natural Gas",($U25/$Y$63)*(BS25/(1-$Q25)),IF($C25="Electricity",($U25/$Y$64)*(BS25/(1-$P25)),IF($C25="Wood, commercial",$U25*(BS25+$T25),(($X$61*$U25*('VT CHS Emissions Schedule'!L$8+$S25))/$Y$61)+(($X$62*$U25*('VT CHS Emissions Schedule'!L$9+$R25))/$Y$62)+(($X$63*$U25*'VT CHS Emissions Schedule'!L$7)/$Y$63)/(1-$Q25)+(($X$64*$U25*'VT CHS Emissions Schedule'!L$5)/$Y$64)/(1-$P25)+(($X$65*$U25*('VT CHS Emissions Schedule'!L$36+$T25))/$Y$65)))))),0)</f>
        <v>2457501.2939614994</v>
      </c>
      <c r="CT25" s="63">
        <f>IF(CT$15&lt;2025+$W25,(IF($B25="Oil",($Z25/$Y$53)*AT25,IF($B25="Propane",($Z25/$Y$54)*AT25,IF($B25="Natural Gas",(($Z25/$Y$55)*AT25)/(1-$N25),IF($B25="Electricity",0,((($X$53*$Z25*('VT CHS Emissions Schedule'!M$8+$S25))/$Y$53)+(($X$54*$Z25*('VT CHS Emissions Schedule'!M$9+$R25))/$Y$54)+(($X$55*$Z25*'VT CHS Emissions Schedule'!M$7)/$Y$55)/(1-$Q25)+(($X$56*$Z25*'VT CHS Emissions Schedule'!M$5)/$Y$56)/(1-$P25))))))-(($Z25/$Y25)*'VT CHS Emissions Schedule'!M$5)/(1-$P25))+IF($C25="Propane",($U25/$Y$62)*BT25,IF($C25="Oil",($U25/$Y$61)*BT25,IF($C25="Natural Gas",($U25/$Y$63)*(BT25/(1-$Q25)),IF($C25="Electricity",($U25/$Y$64)*(BT25/(1-$P25)),IF($C25="Wood, commercial",$U25*(BT25+$T25),(($X$61*$U25*('VT CHS Emissions Schedule'!M$8+$S25))/$Y$61)+(($X$62*$U25*('VT CHS Emissions Schedule'!M$9+$R25))/$Y$62)+(($X$63*$U25*'VT CHS Emissions Schedule'!M$7)/$Y$63)/(1-$Q25)+(($X$64*$U25*'VT CHS Emissions Schedule'!M$5)/$Y$64)/(1-$P25)+(($X$65*$U25*('VT CHS Emissions Schedule'!M$36+$T25))/$Y$65)))))),0)</f>
        <v>2540337.6552260527</v>
      </c>
      <c r="CU25" s="63">
        <f>IF(CU$15&lt;2025+$W25,(IF($B25="Oil",($Z25/$Y$53)*AU25,IF($B25="Propane",($Z25/$Y$54)*AU25,IF($B25="Natural Gas",(($Z25/$Y$55)*AU25)/(1-$N25),IF($B25="Electricity",0,((($X$53*$Z25*('VT CHS Emissions Schedule'!N$8+$S25))/$Y$53)+(($X$54*$Z25*('VT CHS Emissions Schedule'!N$9+$R25))/$Y$54)+(($X$55*$Z25*'VT CHS Emissions Schedule'!N$7)/$Y$55)/(1-$Q25)+(($X$56*$Z25*'VT CHS Emissions Schedule'!N$5)/$Y$56)/(1-$P25))))))-(($Z25/$Y25)*'VT CHS Emissions Schedule'!N$5)/(1-$P25))+IF($C25="Propane",($U25/$Y$62)*BU25,IF($C25="Oil",($U25/$Y$61)*BU25,IF($C25="Natural Gas",($U25/$Y$63)*(BU25/(1-$Q25)),IF($C25="Electricity",($U25/$Y$64)*(BU25/(1-$P25)),IF($C25="Wood, commercial",$U25*(BU25+$T25),(($X$61*$U25*('VT CHS Emissions Schedule'!N$8+$S25))/$Y$61)+(($X$62*$U25*('VT CHS Emissions Schedule'!N$9+$R25))/$Y$62)+(($X$63*$U25*'VT CHS Emissions Schedule'!N$7)/$Y$63)/(1-$Q25)+(($X$64*$U25*'VT CHS Emissions Schedule'!N$5)/$Y$64)/(1-$P25)+(($X$65*$U25*('VT CHS Emissions Schedule'!N$36+$T25))/$Y$65)))))),0)</f>
        <v>2620557.1189016392</v>
      </c>
      <c r="CV25" s="63">
        <f>IF(CV$15&lt;2025+$W25,(IF($B25="Oil",($Z25/$Y$53)*AV25,IF($B25="Propane",($Z25/$Y$54)*AV25,IF($B25="Natural Gas",(($Z25/$Y$55)*AV25)/(1-$N25),IF($B25="Electricity",0,((($X$53*$Z25*('VT CHS Emissions Schedule'!O$8+$S25))/$Y$53)+(($X$54*$Z25*('VT CHS Emissions Schedule'!O$9+$R25))/$Y$54)+(($X$55*$Z25*'VT CHS Emissions Schedule'!O$7)/$Y$55)/(1-$Q25)+(($X$56*$Z25*'VT CHS Emissions Schedule'!O$5)/$Y$56)/(1-$P25))))))-(($Z25/$Y25)*'VT CHS Emissions Schedule'!O$5)/(1-$P25))+IF($C25="Propane",($U25/$Y$62)*BV25,IF($C25="Oil",($U25/$Y$61)*BV25,IF($C25="Natural Gas",($U25/$Y$63)*(BV25/(1-$Q25)),IF($C25="Electricity",($U25/$Y$64)*(BV25/(1-$P25)),IF($C25="Wood, commercial",$U25*(BV25+$T25),(($X$61*$U25*('VT CHS Emissions Schedule'!O$8+$S25))/$Y$61)+(($X$62*$U25*('VT CHS Emissions Schedule'!O$9+$R25))/$Y$62)+(($X$63*$U25*'VT CHS Emissions Schedule'!O$7)/$Y$63)/(1-$Q25)+(($X$64*$U25*'VT CHS Emissions Schedule'!O$5)/$Y$64)/(1-$P25)+(($X$65*$U25*('VT CHS Emissions Schedule'!O$36+$T25))/$Y$65)))))),0)</f>
        <v>2620557.1189016392</v>
      </c>
      <c r="CW25" s="63">
        <f>IF(CW$15&lt;2025+$W25,(IF($B25="Oil",($Z25/$Y$53)*AW25,IF($B25="Propane",($Z25/$Y$54)*AW25,IF($B25="Natural Gas",(($Z25/$Y$55)*AW25)/(1-$N25),IF($B25="Electricity",0,((($X$53*$Z25*('VT CHS Emissions Schedule'!P$8+$S25))/$Y$53)+(($X$54*$Z25*('VT CHS Emissions Schedule'!P$9+$R25))/$Y$54)+(($X$55*$Z25*'VT CHS Emissions Schedule'!P$7)/$Y$55)/(1-$Q25)+(($X$56*$Z25*'VT CHS Emissions Schedule'!P$5)/$Y$56)/(1-$P25))))))-(($Z25/$Y25)*'VT CHS Emissions Schedule'!P$5)/(1-$P25))+IF($C25="Propane",($U25/$Y$62)*BW25,IF($C25="Oil",($U25/$Y$61)*BW25,IF($C25="Natural Gas",($U25/$Y$63)*(BW25/(1-$Q25)),IF($C25="Electricity",($U25/$Y$64)*(BW25/(1-$P25)),IF($C25="Wood, commercial",$U25*(BW25+$T25),(($X$61*$U25*('VT CHS Emissions Schedule'!P$8+$S25))/$Y$61)+(($X$62*$U25*('VT CHS Emissions Schedule'!P$9+$R25))/$Y$62)+(($X$63*$U25*'VT CHS Emissions Schedule'!P$7)/$Y$63)/(1-$Q25)+(($X$64*$U25*'VT CHS Emissions Schedule'!P$5)/$Y$64)/(1-$P25)+(($X$65*$U25*('VT CHS Emissions Schedule'!P$36+$T25))/$Y$65)))))),0)</f>
        <v>0</v>
      </c>
      <c r="CX25" s="63">
        <f>IF(CX$15&lt;2025+$W25,(IF($B25="Oil",($Z25/$Y$53)*AX25,IF($B25="Propane",($Z25/$Y$54)*AX25,IF($B25="Natural Gas",(($Z25/$Y$55)*AX25)/(1-$N25),IF($B25="Electricity",0,((($X$53*$Z25*('VT CHS Emissions Schedule'!Q$8+$S25))/$Y$53)+(($X$54*$Z25*('VT CHS Emissions Schedule'!Q$9+$R25))/$Y$54)+(($X$55*$Z25*'VT CHS Emissions Schedule'!Q$7)/$Y$55)/(1-$Q25)+(($X$56*$Z25*'VT CHS Emissions Schedule'!Q$5)/$Y$56)/(1-$P25))))))-(($Z25/$Y25)*'VT CHS Emissions Schedule'!Q$5)/(1-$P25))+IF($C25="Propane",($U25/$Y$62)*BX25,IF($C25="Oil",($U25/$Y$61)*BX25,IF($C25="Natural Gas",($U25/$Y$63)*(BX25/(1-$Q25)),IF($C25="Electricity",($U25/$Y$64)*(BX25/(1-$P25)),IF($C25="Wood, commercial",$U25*(BX25+$T25),(($X$61*$U25*('VT CHS Emissions Schedule'!Q$8+$S25))/$Y$61)+(($X$62*$U25*('VT CHS Emissions Schedule'!Q$9+$R25))/$Y$62)+(($X$63*$U25*'VT CHS Emissions Schedule'!Q$7)/$Y$63)/(1-$Q25)+(($X$64*$U25*'VT CHS Emissions Schedule'!Q$5)/$Y$64)/(1-$P25)+(($X$65*$U25*('VT CHS Emissions Schedule'!Q$36+$T25))/$Y$65)))))),0)</f>
        <v>0</v>
      </c>
      <c r="CY25" s="63">
        <f>IF(CY$15&lt;2025+$W25,(IF($B25="Oil",($Z25/$Y$53)*AY25,IF($B25="Propane",($Z25/$Y$54)*AY25,IF($B25="Natural Gas",(($Z25/$Y$55)*AY25)/(1-$N25),IF($B25="Electricity",0,((($X$53*$Z25*('VT CHS Emissions Schedule'!R$8+$S25))/$Y$53)+(($X$54*$Z25*('VT CHS Emissions Schedule'!R$9+$R25))/$Y$54)+(($X$55*$Z25*'VT CHS Emissions Schedule'!R$7)/$Y$55)/(1-$Q25)+(($X$56*$Z25*'VT CHS Emissions Schedule'!R$5)/$Y$56)/(1-$P25))))))-(($Z25/$Y25)*'VT CHS Emissions Schedule'!R$5)/(1-$P25))+IF($C25="Propane",($U25/$Y$62)*BY25,IF($C25="Oil",($U25/$Y$61)*BY25,IF($C25="Natural Gas",($U25/$Y$63)*(BY25/(1-$Q25)),IF($C25="Electricity",($U25/$Y$64)*(BY25/(1-$P25)),IF($C25="Wood, commercial",$U25*(BY25+$T25),(($X$61*$U25*('VT CHS Emissions Schedule'!R$8+$S25))/$Y$61)+(($X$62*$U25*('VT CHS Emissions Schedule'!R$9+$R25))/$Y$62)+(($X$63*$U25*'VT CHS Emissions Schedule'!R$7)/$Y$63)/(1-$Q25)+(($X$64*$U25*'VT CHS Emissions Schedule'!R$5)/$Y$64)/(1-$P25)+(($X$65*$U25*('VT CHS Emissions Schedule'!R$36+$T25))/$Y$65)))))),0)</f>
        <v>0</v>
      </c>
      <c r="CZ25" s="63">
        <f>IF(CZ$15&lt;2025+$W25,(IF($B25="Oil",($Z25/$Y$53)*AZ25,IF($B25="Propane",($Z25/$Y$54)*AZ25,IF($B25="Natural Gas",(($Z25/$Y$55)*AZ25)/(1-$N25),IF($B25="Electricity",0,((($X$53*$Z25*('VT CHS Emissions Schedule'!S$8+$S25))/$Y$53)+(($X$54*$Z25*('VT CHS Emissions Schedule'!S$9+$R25))/$Y$54)+(($X$55*$Z25*'VT CHS Emissions Schedule'!S$7)/$Y$55)/(1-$Q25)+(($X$56*$Z25*'VT CHS Emissions Schedule'!S$5)/$Y$56)/(1-$P25))))))-(($Z25/$Y25)*'VT CHS Emissions Schedule'!S$5)/(1-$P25))+IF($C25="Propane",($U25/$Y$62)*BZ25,IF($C25="Oil",($U25/$Y$61)*BZ25,IF($C25="Natural Gas",($U25/$Y$63)*(BZ25/(1-$Q25)),IF($C25="Electricity",($U25/$Y$64)*(BZ25/(1-$P25)),IF($C25="Wood, commercial",$U25*(BZ25+$T25),(($X$61*$U25*('VT CHS Emissions Schedule'!S$8+$S25))/$Y$61)+(($X$62*$U25*('VT CHS Emissions Schedule'!S$9+$R25))/$Y$62)+(($X$63*$U25*'VT CHS Emissions Schedule'!S$7)/$Y$63)/(1-$Q25)+(($X$64*$U25*'VT CHS Emissions Schedule'!S$5)/$Y$64)/(1-$P25)+(($X$65*$U25*('VT CHS Emissions Schedule'!S$36+$T25))/$Y$65)))))),0)</f>
        <v>0</v>
      </c>
      <c r="DA25" s="63">
        <f>IF(DA$15&lt;2025+$W25,(IF($B25="Oil",($Z25/$Y$53)*BA25,IF($B25="Propane",($Z25/$Y$54)*BA25,IF($B25="Natural Gas",(($Z25/$Y$55)*BA25)/(1-$N25),IF($B25="Electricity",0,((($X$53*$Z25*('VT CHS Emissions Schedule'!T$8+$S25))/$Y$53)+(($X$54*$Z25*('VT CHS Emissions Schedule'!T$9+$R25))/$Y$54)+(($X$55*$Z25*'VT CHS Emissions Schedule'!T$7)/$Y$55)/(1-$Q25)+(($X$56*$Z25*'VT CHS Emissions Schedule'!T$5)/$Y$56)/(1-$P25))))))-(($Z25/$Y25)*'VT CHS Emissions Schedule'!T$5)/(1-$P25))+IF($C25="Propane",($U25/$Y$62)*CA25,IF($C25="Oil",($U25/$Y$61)*CA25,IF($C25="Natural Gas",($U25/$Y$63)*(CA25/(1-$Q25)),IF($C25="Electricity",($U25/$Y$64)*(CA25/(1-$P25)),IF($C25="Wood, commercial",$U25*(CA25+$T25),(($X$61*$U25*('VT CHS Emissions Schedule'!T$8+$S25))/$Y$61)+(($X$62*$U25*('VT CHS Emissions Schedule'!T$9+$R25))/$Y$62)+(($X$63*$U25*'VT CHS Emissions Schedule'!T$7)/$Y$63)/(1-$Q25)+(($X$64*$U25*'VT CHS Emissions Schedule'!T$5)/$Y$64)/(1-$P25)+(($X$65*$U25*('VT CHS Emissions Schedule'!T$36+$T25))/$Y$65)))))),0)</f>
        <v>0</v>
      </c>
      <c r="DB25" s="63">
        <f>IF(DB$15&lt;2025+$W25,(IF($B25="Oil",($Z25/$Y$53)*BB25,IF($B25="Propane",($Z25/$Y$54)*BB25,IF($B25="Natural Gas",(($Z25/$Y$55)*BB25)/(1-$N25),IF($B25="Electricity",0,((($X$53*$Z25*('VT CHS Emissions Schedule'!U$8+$S25))/$Y$53)+(($X$54*$Z25*('VT CHS Emissions Schedule'!U$9+$R25))/$Y$54)+(($X$55*$Z25*'VT CHS Emissions Schedule'!U$7)/$Y$55)/(1-$Q25)+(($X$56*$Z25*'VT CHS Emissions Schedule'!U$5)/$Y$56)/(1-$P25))))))-(($Z25/$Y25)*'VT CHS Emissions Schedule'!U$5)/(1-$P25))+IF($C25="Propane",($U25/$Y$62)*CB25,IF($C25="Oil",($U25/$Y$61)*CB25,IF($C25="Natural Gas",($U25/$Y$63)*(CB25/(1-$Q25)),IF($C25="Electricity",($U25/$Y$64)*(CB25/(1-$P25)),IF($C25="Wood, commercial",$U25*(CB25+$T25),(($X$61*$U25*('VT CHS Emissions Schedule'!U$8+$S25))/$Y$61)+(($X$62*$U25*('VT CHS Emissions Schedule'!U$9+$R25))/$Y$62)+(($X$63*$U25*'VT CHS Emissions Schedule'!U$7)/$Y$63)/(1-$Q25)+(($X$64*$U25*'VT CHS Emissions Schedule'!U$5)/$Y$64)/(1-$P25)+(($X$65*$U25*('VT CHS Emissions Schedule'!U$36+$T25))/$Y$65)))))),0)</f>
        <v>0</v>
      </c>
      <c r="DC25" s="63">
        <f>IF(DC$15&lt;2025+$W25,(IF($B25="Oil",($Z25/$Y$53)*BC25,IF($B25="Propane",($Z25/$Y$54)*BC25,IF($B25="Natural Gas",(($Z25/$Y$55)*BC25)/(1-$N25),IF($B25="Electricity",0,((($X$53*$Z25*('VT CHS Emissions Schedule'!V$8+$S25))/$Y$53)+(($X$54*$Z25*('VT CHS Emissions Schedule'!V$9+$R25))/$Y$54)+(($X$55*$Z25*'VT CHS Emissions Schedule'!V$7)/$Y$55)/(1-$Q25)+(($X$56*$Z25*'VT CHS Emissions Schedule'!V$5)/$Y$56)/(1-$P25))))))-(($Z25/$Y25)*'VT CHS Emissions Schedule'!V$5)/(1-$P25))+IF($C25="Propane",($U25/$Y$62)*CC25,IF($C25="Oil",($U25/$Y$61)*CC25,IF($C25="Natural Gas",($U25/$Y$63)*(CC25/(1-$Q25)),IF($C25="Electricity",($U25/$Y$64)*(CC25/(1-$P25)),IF($C25="Wood, commercial",$U25*(CC25+$T25),(($X$61*$U25*('VT CHS Emissions Schedule'!V$8+$S25))/$Y$61)+(($X$62*$U25*('VT CHS Emissions Schedule'!V$9+$R25))/$Y$62)+(($X$63*$U25*'VT CHS Emissions Schedule'!V$7)/$Y$63)/(1-$Q25)+(($X$64*$U25*'VT CHS Emissions Schedule'!V$5)/$Y$64)/(1-$P25)+(($X$65*$U25*('VT CHS Emissions Schedule'!V$36+$T25))/$Y$65)))))),0)</f>
        <v>0</v>
      </c>
      <c r="DD25" s="63">
        <f>IF(DD$15&lt;2025+$W25,(IF($B25="Oil",($Z25/$Y$53)*BD25,IF($B25="Propane",($Z25/$Y$54)*BD25,IF($B25="Natural Gas",(($Z25/$Y$55)*BD25)/(1-$N25),IF($B25="Electricity",0,((($X$53*$Z25*('VT CHS Emissions Schedule'!W$8+$S25))/$Y$53)+(($X$54*$Z25*('VT CHS Emissions Schedule'!W$9+$R25))/$Y$54)+(($X$55*$Z25*'VT CHS Emissions Schedule'!W$7)/$Y$55)/(1-$Q25)+(($X$56*$Z25*'VT CHS Emissions Schedule'!W$5)/$Y$56)/(1-$P25))))))-(($Z25/$Y25)*'VT CHS Emissions Schedule'!W$5)/(1-$P25))+IF($C25="Propane",($U25/$Y$62)*CD25,IF($C25="Oil",($U25/$Y$61)*CD25,IF($C25="Natural Gas",($U25/$Y$63)*(CD25/(1-$Q25)),IF($C25="Electricity",($U25/$Y$64)*(CD25/(1-$P25)),IF($C25="Wood, commercial",$U25*(CD25+$T25),(($X$61*$U25*('VT CHS Emissions Schedule'!W$8+$S25))/$Y$61)+(($X$62*$U25*('VT CHS Emissions Schedule'!W$9+$R25))/$Y$62)+(($X$63*$U25*'VT CHS Emissions Schedule'!W$7)/$Y$63)/(1-$Q25)+(($X$64*$U25*'VT CHS Emissions Schedule'!W$5)/$Y$64)/(1-$P25)+(($X$65*$U25*('VT CHS Emissions Schedule'!W$36+$T25))/$Y$65)))))),0)</f>
        <v>0</v>
      </c>
      <c r="DE25" s="63">
        <f>IF(DE$15&lt;2025+$W25,(IF($B25="Oil",($Z25/$Y$53)*BE25,IF($B25="Propane",($Z25/$Y$54)*BE25,IF($B25="Natural Gas",(($Z25/$Y$55)*BE25)/(1-$N25),IF($B25="Electricity",0,((($X$53*$Z25*('VT CHS Emissions Schedule'!X$8+$S25))/$Y$53)+(($X$54*$Z25*('VT CHS Emissions Schedule'!X$9+$R25))/$Y$54)+(($X$55*$Z25*'VT CHS Emissions Schedule'!X$7)/$Y$55)/(1-$Q25)+(($X$56*$Z25*'VT CHS Emissions Schedule'!X$5)/$Y$56)/(1-$P25))))))-(($Z25/$Y25)*'VT CHS Emissions Schedule'!X$5)/(1-$P25))+IF($C25="Propane",($U25/$Y$62)*CE25,IF($C25="Oil",($U25/$Y$61)*CE25,IF($C25="Natural Gas",($U25/$Y$63)*(CE25/(1-$Q25)),IF($C25="Electricity",($U25/$Y$64)*(CE25/(1-$P25)),IF($C25="Wood, commercial",$U25*(CE25+$T25),(($X$61*$U25*('VT CHS Emissions Schedule'!X$8+$S25))/$Y$61)+(($X$62*$U25*('VT CHS Emissions Schedule'!X$9+$R25))/$Y$62)+(($X$63*$U25*'VT CHS Emissions Schedule'!X$7)/$Y$63)/(1-$Q25)+(($X$64*$U25*'VT CHS Emissions Schedule'!X$5)/$Y$64)/(1-$P25)+(($X$65*$U25*('VT CHS Emissions Schedule'!X$36+$T25))/$Y$65)))))),0)</f>
        <v>0</v>
      </c>
      <c r="DF25" s="63">
        <f>IF(DF$15&lt;2025+$W25,(IF($B25="Oil",($Z25/$Y$53)*BF25,IF($B25="Propane",($Z25/$Y$54)*BF25,IF($B25="Natural Gas",(($Z25/$Y$55)*BF25)/(1-$N25),IF($B25="Electricity",0,((($X$53*$Z25*('VT CHS Emissions Schedule'!Y$8+$S25))/$Y$53)+(($X$54*$Z25*('VT CHS Emissions Schedule'!Y$9+$R25))/$Y$54)+(($X$55*$Z25*'VT CHS Emissions Schedule'!Y$7)/$Y$55)/(1-$Q25)+(($X$56*$Z25*'VT CHS Emissions Schedule'!Y$5)/$Y$56)/(1-$P25))))))-(($Z25/$Y25)*'VT CHS Emissions Schedule'!Y$5)/(1-$P25))+IF($C25="Propane",($U25/$Y$62)*CF25,IF($C25="Oil",($U25/$Y$61)*CF25,IF($C25="Natural Gas",($U25/$Y$63)*(CF25/(1-$Q25)),IF($C25="Electricity",($U25/$Y$64)*(CF25/(1-$P25)),IF($C25="Wood, commercial",$U25*(CF25+$T25),(($X$61*$U25*('VT CHS Emissions Schedule'!Y$8+$S25))/$Y$61)+(($X$62*$U25*('VT CHS Emissions Schedule'!Y$9+$R25))/$Y$62)+(($X$63*$U25*'VT CHS Emissions Schedule'!Y$7)/$Y$63)/(1-$Q25)+(($X$64*$U25*'VT CHS Emissions Schedule'!Y$5)/$Y$64)/(1-$P25)+(($X$65*$U25*('VT CHS Emissions Schedule'!Y$36+$T25))/$Y$65)))))),0)</f>
        <v>0</v>
      </c>
      <c r="DG25" s="63">
        <f>IF(DG$15&lt;2025+$W25,(IF($B25="Oil",($Z25/$Y$53)*BG25,IF($B25="Propane",($Z25/$Y$54)*BG25,IF($B25="Natural Gas",(($Z25/$Y$55)*BG25)/(1-$N25),IF($B25="Electricity",0,((($X$53*$Z25*('VT CHS Emissions Schedule'!Z$8+$S25))/$Y$53)+(($X$54*$Z25*('VT CHS Emissions Schedule'!Z$9+$R25))/$Y$54)+(($X$55*$Z25*'VT CHS Emissions Schedule'!Z$7)/$Y$55)/(1-$Q25)+(($X$56*$Z25*'VT CHS Emissions Schedule'!Z$5)/$Y$56)/(1-$P25))))))-(($Z25/$Y25)*'VT CHS Emissions Schedule'!Z$5)/(1-$P25))+IF($C25="Propane",($U25/$Y$62)*CG25,IF($C25="Oil",($U25/$Y$61)*CG25,IF($C25="Natural Gas",($U25/$Y$63)*(CG25/(1-$Q25)),IF($C25="Electricity",($U25/$Y$64)*(CG25/(1-$P25)),IF($C25="Wood, commercial",$U25*(CG25+$T25),(($X$61*$U25*('VT CHS Emissions Schedule'!Z$8+$S25))/$Y$61)+(($X$62*$U25*('VT CHS Emissions Schedule'!Z$9+$R25))/$Y$62)+(($X$63*$U25*'VT CHS Emissions Schedule'!Z$7)/$Y$63)/(1-$Q25)+(($X$64*$U25*'VT CHS Emissions Schedule'!Z$5)/$Y$64)/(1-$P25)+(($X$65*$U25*('VT CHS Emissions Schedule'!Z$36+$T25))/$Y$65)))))),0)</f>
        <v>0</v>
      </c>
      <c r="DH25" s="63">
        <f>IF(DH$15&lt;2025+$W25,(IF($B25="Oil",($Z25/$Y$53)*BH25,IF($B25="Propane",($Z25/$Y$54)*BH25,IF($B25="Natural Gas",(($Z25/$Y$55)*BH25)/(1-$N25),IF($B25="Electricity",0,((($X$53*$Z25*('VT CHS Emissions Schedule'!AA$8+$S25))/$Y$53)+(($X$54*$Z25*('VT CHS Emissions Schedule'!AA$9+$R25))/$Y$54)+(($X$55*$Z25*'VT CHS Emissions Schedule'!AA$7)/$Y$55)/(1-$Q25)+(($X$56*$Z25*'VT CHS Emissions Schedule'!AA$5)/$Y$56)/(1-$P25))))))-(($Z25/$Y25)*'VT CHS Emissions Schedule'!AA$5)/(1-$P25))+IF($C25="Propane",($U25/$Y$62)*CH25,IF($C25="Oil",($U25/$Y$61)*CH25,IF($C25="Natural Gas",($U25/$Y$63)*(CH25/(1-$Q25)),IF($C25="Electricity",($U25/$Y$64)*(CH25/(1-$P25)),IF($C25="Wood, commercial",$U25*(CH25+$T25),(($X$61*$U25*('VT CHS Emissions Schedule'!AA$8+$S25))/$Y$61)+(($X$62*$U25*('VT CHS Emissions Schedule'!AA$9+$R25))/$Y$62)+(($X$63*$U25*'VT CHS Emissions Schedule'!AA$7)/$Y$63)/(1-$Q25)+(($X$64*$U25*'VT CHS Emissions Schedule'!AA$5)/$Y$64)/(1-$P25)+(($X$65*$U25*('VT CHS Emissions Schedule'!AA$36+$T25))/$Y$65)))))),0)</f>
        <v>0</v>
      </c>
      <c r="DI25" s="63">
        <f>IF(DI$15&lt;2025+$W25,(IF($B25="Oil",($Z25/$Y$53)*BI25,IF($B25="Propane",($Z25/$Y$54)*BI25,IF($B25="Natural Gas",(($Z25/$Y$55)*BI25)/(1-$N25),IF($B25="Electricity",0,((($X$53*$Z25*('VT CHS Emissions Schedule'!AB$8+$S25))/$Y$53)+(($X$54*$Z25*('VT CHS Emissions Schedule'!AB$9+$R25))/$Y$54)+(($X$55*$Z25*'VT CHS Emissions Schedule'!AB$7)/$Y$55)/(1-$Q25)+(($X$56*$Z25*'VT CHS Emissions Schedule'!AB$5)/$Y$56)/(1-$P25))))))-(($Z25/$Y25)*'VT CHS Emissions Schedule'!AB$5)/(1-$P25))+IF($C25="Propane",($U25/$Y$62)*CI25,IF($C25="Oil",($U25/$Y$61)*CI25,IF($C25="Natural Gas",($U25/$Y$63)*(CI25/(1-$Q25)),IF($C25="Electricity",($U25/$Y$64)*(CI25/(1-$P25)),IF($C25="Wood, commercial",$U25*(CI25+$T25),(($X$61*$U25*('VT CHS Emissions Schedule'!AB$8+$S25))/$Y$61)+(($X$62*$U25*('VT CHS Emissions Schedule'!AB$9+$R25))/$Y$62)+(($X$63*$U25*'VT CHS Emissions Schedule'!AB$7)/$Y$63)/(1-$Q25)+(($X$64*$U25*'VT CHS Emissions Schedule'!AB$5)/$Y$64)/(1-$P25)+(($X$65*$U25*('VT CHS Emissions Schedule'!AB$36+$T25))/$Y$65)))))),0)</f>
        <v>0</v>
      </c>
      <c r="DJ25" s="63">
        <f>IF(DJ$15&lt;2025+$W25,(IF($B25="Oil",($Z25/$Y$53)*BJ25,IF($B25="Propane",($Z25/$Y$54)*BJ25,IF($B25="Natural Gas",(($Z25/$Y$55)*BJ25)/(1-$N25),IF($B25="Electricity",0,((($X$53*$Z25*('VT CHS Emissions Schedule'!AC$8+$S25))/$Y$53)+(($X$54*$Z25*('VT CHS Emissions Schedule'!AC$9+$R25))/$Y$54)+(($X$55*$Z25*'VT CHS Emissions Schedule'!AC$7)/$Y$55)/(1-$Q25)+(($X$56*$Z25*'VT CHS Emissions Schedule'!AC$5)/$Y$56)/(1-$P25))))))-(($Z25/$Y25)*'VT CHS Emissions Schedule'!AC$5)/(1-$P25))+IF($C25="Propane",($U25/$Y$62)*CJ25,IF($C25="Oil",($U25/$Y$61)*CJ25,IF($C25="Natural Gas",($U25/$Y$63)*(CJ25/(1-$Q25)),IF($C25="Electricity",($U25/$Y$64)*(CJ25/(1-$P25)),IF($C25="Wood, commercial",$U25*(CJ25+$T25),(($X$61*$U25*('VT CHS Emissions Schedule'!AC$8+$S25))/$Y$61)+(($X$62*$U25*('VT CHS Emissions Schedule'!AC$9+$R25))/$Y$62)+(($X$63*$U25*'VT CHS Emissions Schedule'!AC$7)/$Y$63)/(1-$Q25)+(($X$64*$U25*'VT CHS Emissions Schedule'!AC$5)/$Y$64)/(1-$P25)+(($X$65*$U25*('VT CHS Emissions Schedule'!AC$36+$T25))/$Y$65)))))),0)</f>
        <v>0</v>
      </c>
      <c r="DK25" s="63">
        <f>IF(DK$15&lt;2025+$W25,CK25+(($V25/$AC25)*'VT CHS Emissions Schedule'!D$5)/(1-$P25),0)</f>
        <v>1865268.1948431786</v>
      </c>
      <c r="DL25" s="63">
        <f>IF(DL$15&lt;2025+$W25,CL25+(($V25/$AC25)*'VT CHS Emissions Schedule'!E$5)/(1-$P25),0)</f>
        <v>1944251.0039938225</v>
      </c>
      <c r="DM25" s="63">
        <f>IF(DM$15&lt;2025+$W25,CM25+(($V25/$AC25)*'VT CHS Emissions Schedule'!F$5)/(1-$P25),0)</f>
        <v>2023233.8131444661</v>
      </c>
      <c r="DN25" s="63">
        <f>IF(DN$15&lt;2025+$W25,CN25+(($V25/$AC25)*'VT CHS Emissions Schedule'!G$5)/(1-$P25),0)</f>
        <v>2102216.62229511</v>
      </c>
      <c r="DO25" s="63">
        <f>IF(DO$15&lt;2025+$W25,CO25+(($V25/$AC25)*'VT CHS Emissions Schedule'!H$5)/(1-$P25),0)</f>
        <v>2181199.4314457546</v>
      </c>
      <c r="DP25" s="63">
        <f>IF(DP$15&lt;2025+$W25,CP25+(($V25/$AC25)*'VT CHS Emissions Schedule'!I$5)/(1-$P25),0)</f>
        <v>2245143.6501230593</v>
      </c>
      <c r="DQ25" s="63">
        <f>IF(DQ$15&lt;2025+$W25,CQ25+(($V25/$AC25)*'VT CHS Emissions Schedule'!J$5)/(1-$P25),0)</f>
        <v>2324126.4592737039</v>
      </c>
      <c r="DR25" s="63">
        <f>IF(DR$15&lt;2025+$W25,CR25+(($V25/$AC25)*'VT CHS Emissions Schedule'!K$5)/(1-$P25),0)</f>
        <v>2403109.268424347</v>
      </c>
      <c r="DS25" s="63">
        <f>IF(DS$15&lt;2025+$W25,CS25+(($V25/$AC25)*'VT CHS Emissions Schedule'!L$5)/(1-$P25),0)</f>
        <v>2482092.0775749912</v>
      </c>
      <c r="DT25" s="63">
        <f>IF(DT$15&lt;2025+$W25,CT25+(($V25/$AC25)*'VT CHS Emissions Schedule'!M$5)/(1-$P25),0)</f>
        <v>2561074.8867256353</v>
      </c>
      <c r="DU25" s="63">
        <f>IF(DU$15&lt;2025+$W25,CU25+(($V25/$AC25)*'VT CHS Emissions Schedule'!N$5)/(1-$P25),0)</f>
        <v>2637440.798287313</v>
      </c>
      <c r="DV25" s="63">
        <f>IF(DV$15&lt;2025+$W25,CV25+(($V25/$AC25)*'VT CHS Emissions Schedule'!O$5)/(1-$P25),0)</f>
        <v>2637440.798287313</v>
      </c>
      <c r="DW25" s="63">
        <f>IF(DW$15&lt;2025+$W25,CW25+(($V25/$AC25)*'VT CHS Emissions Schedule'!P$5)/(1-$P25),0)</f>
        <v>0</v>
      </c>
      <c r="DX25" s="63">
        <f>IF(DX$15&lt;2025+$W25,CX25+(($V25/$AC25)*'VT CHS Emissions Schedule'!Q$5)/(1-$P25),0)</f>
        <v>0</v>
      </c>
      <c r="DY25" s="63">
        <f>IF(DY$15&lt;2025+$W25,CY25+(($V25/$AC25)*'VT CHS Emissions Schedule'!R$5)/(1-$P25),0)</f>
        <v>0</v>
      </c>
      <c r="DZ25" s="63">
        <f>IF(DZ$15&lt;2025+$W25,CZ25+(($V25/$AC25)*'VT CHS Emissions Schedule'!S$5)/(1-$P25),0)</f>
        <v>0</v>
      </c>
      <c r="EA25" s="63">
        <f>IF(EA$15&lt;2025+$W25,DA25+(($V25/$AC25)*'VT CHS Emissions Schedule'!T$5)/(1-$P25),0)</f>
        <v>0</v>
      </c>
      <c r="EB25" s="63">
        <f>IF(EB$15&lt;2025+$W25,DB25+(($V25/$AC25)*'VT CHS Emissions Schedule'!U$5)/(1-$P25),0)</f>
        <v>0</v>
      </c>
      <c r="EC25" s="63">
        <f>IF(EC$15&lt;2025+$W25,DC25+(($V25/$AC25)*'VT CHS Emissions Schedule'!V$5)/(1-$P25),0)</f>
        <v>0</v>
      </c>
      <c r="ED25" s="63">
        <f>IF(ED$15&lt;2025+$W25,DD25+(($V25/$AC25)*'VT CHS Emissions Schedule'!W$5)/(1-$P25),0)</f>
        <v>0</v>
      </c>
      <c r="EE25" s="63">
        <f>IF(EE$15&lt;2025+$W25,DE25+(($V25/$AC25)*'VT CHS Emissions Schedule'!X$5)/(1-$P25),0)</f>
        <v>0</v>
      </c>
      <c r="EF25" s="63">
        <f>IF(EF$15&lt;2025+$W25,DF25+(($V25/$AC25)*'VT CHS Emissions Schedule'!Y$5)/(1-$P25),0)</f>
        <v>0</v>
      </c>
      <c r="EG25" s="63">
        <f>IF(EG$15&lt;2025+$W25,DG25+(($V25/$AC25)*'VT CHS Emissions Schedule'!Z$5)/(1-$P25),0)</f>
        <v>0</v>
      </c>
      <c r="EH25" s="63">
        <f>IF(EH$15&lt;2025+$W25,DH25+(($V25/$AC25)*'VT CHS Emissions Schedule'!AA$5)/(1-$P25),0)</f>
        <v>0</v>
      </c>
      <c r="EI25" s="63">
        <f>IF(EI$15&lt;2025+$W25,DI25+(($V25/$AC25)*'VT CHS Emissions Schedule'!AB$5)/(1-$P25),0)</f>
        <v>0</v>
      </c>
      <c r="EJ25" s="63">
        <f>IF(EJ$15&lt;2025+$W25,DJ25+(($V25/$AC25)*'VT CHS Emissions Schedule'!AC$5)/(1-$P25),0)</f>
        <v>0</v>
      </c>
    </row>
    <row r="26" spans="1:140" ht="14.25" thickBot="1" x14ac:dyDescent="0.3">
      <c r="A26" s="475"/>
      <c r="B26" s="161" t="s">
        <v>8</v>
      </c>
      <c r="C26" s="117" t="s">
        <v>357</v>
      </c>
      <c r="D26" s="110">
        <f t="shared" si="8"/>
        <v>21784173.289106764</v>
      </c>
      <c r="E26" s="110">
        <f t="shared" si="0"/>
        <v>22198722.807999853</v>
      </c>
      <c r="F26" s="220">
        <f t="shared" si="1"/>
        <v>21.784173289106764</v>
      </c>
      <c r="G26" s="110">
        <f t="shared" si="9"/>
        <v>1432661.7918838325</v>
      </c>
      <c r="H26" s="110">
        <f t="shared" si="2"/>
        <v>1432661.7918838325</v>
      </c>
      <c r="I26" s="110">
        <f t="shared" si="3"/>
        <v>1963509.8586498383</v>
      </c>
      <c r="J26" s="63">
        <f>IF($B26="Oil",($Z26/$Y$53)*AK26,IF($B26="Propane",($Z26/$Y$54)*AK26,IF($B26="Natural Gas",(($Z26/$Y$55)*AK26)/(1-$N26),IF($B26="Electricity",0,((($X$53*$Z26*('VT CHS Emissions Schedule'!D$8+$S26))/$Y$53)+(($X$54*$Z26*('VT CHS Emissions Schedule'!D$9+$R26))/$Y$54)+(($X$55*$Z26*'VT CHS Emissions Schedule'!D$7)/$Y$55)/(1-$Q26)+(($X$56*$Z26*'VT CHS Emissions Schedule'!D$5)/$Y$56)/(1-$P26))))))</f>
        <v>3001145.953581593</v>
      </c>
      <c r="K26" s="63">
        <f>(($Z26/$Y26)*'VT CHS Emissions Schedule'!D$5)/(1-$P26)</f>
        <v>1037636.0949317546</v>
      </c>
      <c r="L26" s="63">
        <f>IF($C26="Propane",($U26/$Y$62)*BK26,IF($C26="Oil",($U26/$Y$61)*BK26,IF($C26="Natural Gas",($U26/$Y$63)*(BK26/(1-$Q26)),IF($C26="Electricity",($U26/$Y$64)*(BK26/(1-$P26)),IF($C26="Wood, commercial",$U26*(BK26+$T26),(($X$61*$U26*('VT CHS Emissions Schedule'!D$8+$S26))/$Y$61)+(($X$62*$U26*('VT CHS Emissions Schedule'!D$9+$R26))/$Y$62)+(($X$63*$U26*'VT CHS Emissions Schedule'!D$7)/$Y$63)/(1-$Q26)+(($X$64*$U26*'VT CHS Emissions Schedule'!D$5)/$Y$64)/(1-$P26)+(($X$65*$U26*('VT CHS Emissions Schedule'!D$36+$T26))/$Y$65))))))</f>
        <v>-530848.06676600571</v>
      </c>
      <c r="M26" s="63">
        <f>(($V26/$AC26)*'VT CHS Emissions Schedule'!D$5)/(1-$P26)</f>
        <v>55419.200524764172</v>
      </c>
      <c r="N26" s="65">
        <f>_xlfn.XLOOKUP($B26,Lookups!$A$3:$A$15,Lookups!$E$3:$E$15)</f>
        <v>0</v>
      </c>
      <c r="O26" s="64">
        <f>_xlfn.XLOOKUP($B26,Lookups!$A$3:$A$15,Lookups!$D$3:$D$15)</f>
        <v>0.32764300000000002</v>
      </c>
      <c r="P26" s="65">
        <f>Lookups!$E$6</f>
        <v>8.9499999999999996E-2</v>
      </c>
      <c r="Q26" s="65">
        <f>Lookups!$E$5</f>
        <v>1.4E-2</v>
      </c>
      <c r="R26" s="64">
        <f>Lookups!$D$4</f>
        <v>0.32764300000000002</v>
      </c>
      <c r="S26" s="64">
        <f>Lookups!$D$3</f>
        <v>0.21490000000000001</v>
      </c>
      <c r="T26" s="64">
        <f>Lookups!$D$8</f>
        <v>1.3776766038113153</v>
      </c>
      <c r="U26" s="71">
        <f t="shared" si="10"/>
        <v>-13557.957710774403</v>
      </c>
      <c r="V26" s="71">
        <f t="shared" si="4"/>
        <v>4702.7602391616001</v>
      </c>
      <c r="W26" s="67">
        <v>12</v>
      </c>
      <c r="X26" s="67" t="str">
        <f>_xlfn.XLOOKUP(B26,Lookups!$A$3:$A$15,Lookups!$C$3:$C$15)</f>
        <v>Delivered</v>
      </c>
      <c r="Y26" s="71">
        <v>1.25</v>
      </c>
      <c r="Z26" s="63">
        <f t="shared" si="5"/>
        <v>31268.352654000002</v>
      </c>
      <c r="AA26" s="72">
        <v>0.54200000000000004</v>
      </c>
      <c r="AB26" s="72">
        <v>0.188</v>
      </c>
      <c r="AC26" s="71">
        <v>3.52</v>
      </c>
      <c r="AD26" s="79">
        <f t="shared" si="6"/>
        <v>0.68</v>
      </c>
      <c r="AE26" s="63">
        <v>140</v>
      </c>
      <c r="AF26" s="70">
        <v>51.8</v>
      </c>
      <c r="AG26" s="63">
        <f t="shared" si="7"/>
        <v>110</v>
      </c>
      <c r="AH26" s="63">
        <v>365</v>
      </c>
      <c r="AI26" s="71">
        <v>8.33</v>
      </c>
      <c r="AJ26" s="74">
        <v>1.06E-3</v>
      </c>
      <c r="AK26" s="66">
        <f>IF(AK$15&lt;2025+$W26,$O26+_xlfn.XLOOKUP(_xlfn.XLOOKUP($B26,Lookups!$A$3:$A$17,Lookups!$B$3:$B$17),'VT CHS Emissions Schedule'!$A:$A,'VT CHS Emissions Schedule'!D:D),0)</f>
        <v>73.904833101663485</v>
      </c>
      <c r="AL26" s="66">
        <f>IF(AL$15&lt;2025+$W26,$O26+_xlfn.XLOOKUP(_xlfn.XLOOKUP($B26,Lookups!$A$3:$A$17,Lookups!$B$3:$B$17),'VT CHS Emissions Schedule'!$A:$A,'VT CHS Emissions Schedule'!E:E),0)</f>
        <v>73.904833101663485</v>
      </c>
      <c r="AM26" s="66">
        <f>IF(AM$15&lt;2025+$W26,$O26+_xlfn.XLOOKUP(_xlfn.XLOOKUP($B26,Lookups!$A$3:$A$17,Lookups!$B$3:$B$17),'VT CHS Emissions Schedule'!$A:$A,'VT CHS Emissions Schedule'!F:F),0)</f>
        <v>73.904833101663485</v>
      </c>
      <c r="AN26" s="66">
        <f>IF(AN$15&lt;2025+$W26,$O26+_xlfn.XLOOKUP(_xlfn.XLOOKUP($B26,Lookups!$A$3:$A$17,Lookups!$B$3:$B$17),'VT CHS Emissions Schedule'!$A:$A,'VT CHS Emissions Schedule'!G:G),0)</f>
        <v>73.904833101663485</v>
      </c>
      <c r="AO26" s="66">
        <f>IF(AO$15&lt;2025+$W26,$O26+_xlfn.XLOOKUP(_xlfn.XLOOKUP($B26,Lookups!$A$3:$A$17,Lookups!$B$3:$B$17),'VT CHS Emissions Schedule'!$A:$A,'VT CHS Emissions Schedule'!H:H),0)</f>
        <v>73.904833101663485</v>
      </c>
      <c r="AP26" s="66">
        <f>IF(AP$15&lt;2025+$W26,$O26+_xlfn.XLOOKUP(_xlfn.XLOOKUP($B26,Lookups!$A$3:$A$17,Lookups!$B$3:$B$17),'VT CHS Emissions Schedule'!$A:$A,'VT CHS Emissions Schedule'!I:I),0)</f>
        <v>73.534499723611702</v>
      </c>
      <c r="AQ26" s="66">
        <f>IF(AQ$15&lt;2025+$W26,$O26+_xlfn.XLOOKUP(_xlfn.XLOOKUP($B26,Lookups!$A$3:$A$17,Lookups!$B$3:$B$17),'VT CHS Emissions Schedule'!$A:$A,'VT CHS Emissions Schedule'!J:J),0)</f>
        <v>73.534499723611702</v>
      </c>
      <c r="AR26" s="66">
        <f>IF(AR$15&lt;2025+$W26,$O26+_xlfn.XLOOKUP(_xlfn.XLOOKUP($B26,Lookups!$A$3:$A$17,Lookups!$B$3:$B$17),'VT CHS Emissions Schedule'!$A:$A,'VT CHS Emissions Schedule'!K:K),0)</f>
        <v>73.534499723611702</v>
      </c>
      <c r="AS26" s="66">
        <f>IF(AS$15&lt;2025+$W26,$O26+_xlfn.XLOOKUP(_xlfn.XLOOKUP($B26,Lookups!$A$3:$A$17,Lookups!$B$3:$B$17),'VT CHS Emissions Schedule'!$A:$A,'VT CHS Emissions Schedule'!L:L),0)</f>
        <v>73.534499723611702</v>
      </c>
      <c r="AT26" s="66">
        <f>IF(AT$15&lt;2025+$W26,$O26+_xlfn.XLOOKUP(_xlfn.XLOOKUP($B26,Lookups!$A$3:$A$17,Lookups!$B$3:$B$17),'VT CHS Emissions Schedule'!$A:$A,'VT CHS Emissions Schedule'!M:M),0)</f>
        <v>73.534499723611702</v>
      </c>
      <c r="AU26" s="66">
        <f>IF(AU$15&lt;2025+$W26,$O26+_xlfn.XLOOKUP(_xlfn.XLOOKUP($B26,Lookups!$A$3:$A$17,Lookups!$B$3:$B$17),'VT CHS Emissions Schedule'!$A:$A,'VT CHS Emissions Schedule'!N:N),0)</f>
        <v>73.470057213134709</v>
      </c>
      <c r="AV26" s="66">
        <f>IF(AV$15&lt;2025+$W26,$O26+_xlfn.XLOOKUP(_xlfn.XLOOKUP($B26,Lookups!$A$3:$A$17,Lookups!$B$3:$B$17),'VT CHS Emissions Schedule'!$A:$A,'VT CHS Emissions Schedule'!O:O),0)</f>
        <v>73.470057213134709</v>
      </c>
      <c r="AW26" s="66">
        <f>IF(AW$15&lt;2025+$W26,$O26+_xlfn.XLOOKUP(_xlfn.XLOOKUP($B26,Lookups!$A$3:$A$17,Lookups!$B$3:$B$17),'VT CHS Emissions Schedule'!$A:$A,'VT CHS Emissions Schedule'!P:P),0)</f>
        <v>0</v>
      </c>
      <c r="AX26" s="66">
        <f>IF(AX$15&lt;2025+$W26,$O26+_xlfn.XLOOKUP(_xlfn.XLOOKUP($B26,Lookups!$A$3:$A$17,Lookups!$B$3:$B$17),'VT CHS Emissions Schedule'!$A:$A,'VT CHS Emissions Schedule'!Q:Q),0)</f>
        <v>0</v>
      </c>
      <c r="AY26" s="66">
        <f>IF(AY$15&lt;2025+$W26,$O26+_xlfn.XLOOKUP(_xlfn.XLOOKUP($B26,Lookups!$A$3:$A$17,Lookups!$B$3:$B$17),'VT CHS Emissions Schedule'!$A:$A,'VT CHS Emissions Schedule'!R:R),0)</f>
        <v>0</v>
      </c>
      <c r="AZ26" s="66">
        <f>IF(AZ$15&lt;2025+$W26,$O26+_xlfn.XLOOKUP(_xlfn.XLOOKUP($B26,Lookups!$A$3:$A$17,Lookups!$B$3:$B$17),'VT CHS Emissions Schedule'!$A:$A,'VT CHS Emissions Schedule'!S:S),0)</f>
        <v>0</v>
      </c>
      <c r="BA26" s="66">
        <f>IF(BA$15&lt;2025+$W26,$O26+_xlfn.XLOOKUP(_xlfn.XLOOKUP($B26,Lookups!$A$3:$A$17,Lookups!$B$3:$B$17),'VT CHS Emissions Schedule'!$A:$A,'VT CHS Emissions Schedule'!T:T),0)</f>
        <v>0</v>
      </c>
      <c r="BB26" s="66">
        <f>IF(BB$15&lt;2025+$W26,$O26+_xlfn.XLOOKUP(_xlfn.XLOOKUP($B26,Lookups!$A$3:$A$17,Lookups!$B$3:$B$17),'VT CHS Emissions Schedule'!$A:$A,'VT CHS Emissions Schedule'!U:U),0)</f>
        <v>0</v>
      </c>
      <c r="BC26" s="66">
        <f>IF(BC$15&lt;2025+$W26,$O26+_xlfn.XLOOKUP(_xlfn.XLOOKUP($B26,Lookups!$A$3:$A$17,Lookups!$B$3:$B$17),'VT CHS Emissions Schedule'!$A:$A,'VT CHS Emissions Schedule'!V:V),0)</f>
        <v>0</v>
      </c>
      <c r="BD26" s="66">
        <f>IF(BD$15&lt;2025+$W26,$O26+_xlfn.XLOOKUP(_xlfn.XLOOKUP($B26,Lookups!$A$3:$A$17,Lookups!$B$3:$B$17),'VT CHS Emissions Schedule'!$A:$A,'VT CHS Emissions Schedule'!W:W),0)</f>
        <v>0</v>
      </c>
      <c r="BE26" s="66">
        <f>IF(BE$15&lt;2025+$W26,$O26+_xlfn.XLOOKUP(_xlfn.XLOOKUP($B26,Lookups!$A$3:$A$17,Lookups!$B$3:$B$17),'VT CHS Emissions Schedule'!$A:$A,'VT CHS Emissions Schedule'!X:X),0)</f>
        <v>0</v>
      </c>
      <c r="BF26" s="66">
        <f>IF(BF$15&lt;2025+$W26,$O26+_xlfn.XLOOKUP(_xlfn.XLOOKUP($B26,Lookups!$A$3:$A$17,Lookups!$B$3:$B$17),'VT CHS Emissions Schedule'!$A:$A,'VT CHS Emissions Schedule'!Y:Y),0)</f>
        <v>0</v>
      </c>
      <c r="BG26" s="66">
        <f>IF(BG$15&lt;2025+$W26,$O26+_xlfn.XLOOKUP(_xlfn.XLOOKUP($B26,Lookups!$A$3:$A$17,Lookups!$B$3:$B$17),'VT CHS Emissions Schedule'!$A:$A,'VT CHS Emissions Schedule'!Z:Z),0)</f>
        <v>0</v>
      </c>
      <c r="BH26" s="66">
        <f>IF(BH$15&lt;2025+$W26,$O26+_xlfn.XLOOKUP(_xlfn.XLOOKUP($B26,Lookups!$A$3:$A$17,Lookups!$B$3:$B$17),'VT CHS Emissions Schedule'!$A:$A,'VT CHS Emissions Schedule'!AA:AA),0)</f>
        <v>0</v>
      </c>
      <c r="BI26" s="66">
        <f>IF(BI$15&lt;2025+$W26,$O26+_xlfn.XLOOKUP(_xlfn.XLOOKUP($B26,Lookups!$A$3:$A$17,Lookups!$B$3:$B$17),'VT CHS Emissions Schedule'!$A:$A,'VT CHS Emissions Schedule'!AB:AB),0)</f>
        <v>0</v>
      </c>
      <c r="BJ26" s="66">
        <f>IF(BJ$15&lt;2025+$W26,$O26+_xlfn.XLOOKUP(_xlfn.XLOOKUP($B26,Lookups!$A$3:$A$17,Lookups!$B$3:$B$17),'VT CHS Emissions Schedule'!$A:$A,'VT CHS Emissions Schedule'!AC:AC),0)</f>
        <v>0</v>
      </c>
      <c r="BK26" s="66">
        <f>IF(BK$15&lt;2025+$W26,IFERROR(IF($C26="Oil",$S26,IF($C26="Propane",$R26,IF($C26="Wood, commercial",$T26,0)))+_xlfn.XLOOKUP(_xlfn.XLOOKUP($C26,Lookups!$A$3:$A$17,Lookups!$B$3:$B$17),'VT CHS Emissions Schedule'!$A:$A,'VT CHS Emissions Schedule'!D:D),"blended"),0)</f>
        <v>37.776307948312258</v>
      </c>
      <c r="BL26" s="66">
        <f>IF(BL$15&lt;2025+$W26,IFERROR(IF($C26="Oil",$S26,IF($C26="Propane",$R26,IF($C26="Wood, commercial",$T26,0)))+_xlfn.XLOOKUP(_xlfn.XLOOKUP($C26,Lookups!$A$3:$A$17,Lookups!$B$3:$B$17),'VT CHS Emissions Schedule'!$A:$A,'VT CHS Emissions Schedule'!E:E),"blended"),0)</f>
        <v>37.776307948312258</v>
      </c>
      <c r="BM26" s="66">
        <f>IF(BM$15&lt;2025+$W26,IFERROR(IF($C26="Oil",$S26,IF($C26="Propane",$R26,IF($C26="Wood, commercial",$T26,0)))+_xlfn.XLOOKUP(_xlfn.XLOOKUP($C26,Lookups!$A$3:$A$17,Lookups!$B$3:$B$17),'VT CHS Emissions Schedule'!$A:$A,'VT CHS Emissions Schedule'!F:F),"blended"),0)</f>
        <v>37.776307948312258</v>
      </c>
      <c r="BN26" s="66">
        <f>IF(BN$15&lt;2025+$W26,IFERROR(IF($C26="Oil",$S26,IF($C26="Propane",$R26,IF($C26="Wood, commercial",$T26,0)))+_xlfn.XLOOKUP(_xlfn.XLOOKUP($C26,Lookups!$A$3:$A$17,Lookups!$B$3:$B$17),'VT CHS Emissions Schedule'!$A:$A,'VT CHS Emissions Schedule'!G:G),"blended"),0)</f>
        <v>37.776307948312258</v>
      </c>
      <c r="BO26" s="66">
        <f>IF(BO$15&lt;2025+$W26,IFERROR(IF($C26="Oil",$S26,IF($C26="Propane",$R26,IF($C26="Wood, commercial",$T26,0)))+_xlfn.XLOOKUP(_xlfn.XLOOKUP($C26,Lookups!$A$3:$A$17,Lookups!$B$3:$B$17),'VT CHS Emissions Schedule'!$A:$A,'VT CHS Emissions Schedule'!H:H),"blended"),0)</f>
        <v>37.776307948312258</v>
      </c>
      <c r="BP26" s="66">
        <f>IF(BP$15&lt;2025+$W26,IFERROR(IF($C26="Oil",$S26,IF($C26="Propane",$R26,IF($C26="Wood, commercial",$T26,0)))+_xlfn.XLOOKUP(_xlfn.XLOOKUP($C26,Lookups!$A$3:$A$17,Lookups!$B$3:$B$17),'VT CHS Emissions Schedule'!$A:$A,'VT CHS Emissions Schedule'!I:I),"blended"),0)</f>
        <v>37.662812762155191</v>
      </c>
      <c r="BQ26" s="66">
        <f>IF(BQ$15&lt;2025+$W26,IFERROR(IF($C26="Oil",$S26,IF($C26="Propane",$R26,IF($C26="Wood, commercial",$T26,0)))+_xlfn.XLOOKUP(_xlfn.XLOOKUP($C26,Lookups!$A$3:$A$17,Lookups!$B$3:$B$17),'VT CHS Emissions Schedule'!$A:$A,'VT CHS Emissions Schedule'!J:J),"blended"),0)</f>
        <v>37.662812762155191</v>
      </c>
      <c r="BR26" s="66">
        <f>IF(BR$15&lt;2025+$W26,IFERROR(IF($C26="Oil",$S26,IF($C26="Propane",$R26,IF($C26="Wood, commercial",$T26,0)))+_xlfn.XLOOKUP(_xlfn.XLOOKUP($C26,Lookups!$A$3:$A$17,Lookups!$B$3:$B$17),'VT CHS Emissions Schedule'!$A:$A,'VT CHS Emissions Schedule'!K:K),"blended"),0)</f>
        <v>37.662812762155191</v>
      </c>
      <c r="BS26" s="66">
        <f>IF(BS$15&lt;2025+$W26,IFERROR(IF($C26="Oil",$S26,IF($C26="Propane",$R26,IF($C26="Wood, commercial",$T26,0)))+_xlfn.XLOOKUP(_xlfn.XLOOKUP($C26,Lookups!$A$3:$A$17,Lookups!$B$3:$B$17),'VT CHS Emissions Schedule'!$A:$A,'VT CHS Emissions Schedule'!L:L),"blended"),0)</f>
        <v>37.662812762155191</v>
      </c>
      <c r="BT26" s="66">
        <f>IF(BT$15&lt;2025+$W26,IFERROR(IF($C26="Oil",$S26,IF($C26="Propane",$R26,IF($C26="Wood, commercial",$T26,0)))+_xlfn.XLOOKUP(_xlfn.XLOOKUP($C26,Lookups!$A$3:$A$17,Lookups!$B$3:$B$17),'VT CHS Emissions Schedule'!$A:$A,'VT CHS Emissions Schedule'!M:M),"blended"),0)</f>
        <v>37.662812762155191</v>
      </c>
      <c r="BU26" s="66">
        <f>IF(BU$15&lt;2025+$W26,IFERROR(IF($C26="Oil",$S26,IF($C26="Propane",$R26,IF($C26="Wood, commercial",$T26,0)))+_xlfn.XLOOKUP(_xlfn.XLOOKUP($C26,Lookups!$A$3:$A$17,Lookups!$B$3:$B$17),'VT CHS Emissions Schedule'!$A:$A,'VT CHS Emissions Schedule'!N:N),"blended"),0)</f>
        <v>37.585018547157112</v>
      </c>
      <c r="BV26" s="66">
        <f>IF(BV$15&lt;2025+$W26,IFERROR(IF($C26="Oil",$S26,IF($C26="Propane",$R26,IF($C26="Wood, commercial",$T26,0)))+_xlfn.XLOOKUP(_xlfn.XLOOKUP($C26,Lookups!$A$3:$A$17,Lookups!$B$3:$B$17),'VT CHS Emissions Schedule'!$A:$A,'VT CHS Emissions Schedule'!O:O),"blended"),0)</f>
        <v>37.585018547157112</v>
      </c>
      <c r="BW26" s="66">
        <f>IF(BW$15&lt;2025+$W26,IFERROR(IF($C26="Oil",$S26,IF($C26="Propane",$R26,IF($C26="Wood, commercial",$T26,0)))+_xlfn.XLOOKUP(_xlfn.XLOOKUP($C26,Lookups!$A$3:$A$17,Lookups!$B$3:$B$17),'VT CHS Emissions Schedule'!$A:$A,'VT CHS Emissions Schedule'!P:P),"blended"),0)</f>
        <v>0</v>
      </c>
      <c r="BX26" s="66">
        <f>IF(BX$15&lt;2025+$W26,IFERROR(IF($C26="Oil",$S26,IF($C26="Propane",$R26,IF($C26="Wood, commercial",$T26,0)))+_xlfn.XLOOKUP(_xlfn.XLOOKUP($C26,Lookups!$A$3:$A$17,Lookups!$B$3:$B$17),'VT CHS Emissions Schedule'!$A:$A,'VT CHS Emissions Schedule'!Q:Q),"blended"),0)</f>
        <v>0</v>
      </c>
      <c r="BY26" s="66">
        <f>IF(BY$15&lt;2025+$W26,IFERROR(IF($C26="Oil",$S26,IF($C26="Propane",$R26,IF($C26="Wood, commercial",$T26,0)))+_xlfn.XLOOKUP(_xlfn.XLOOKUP($C26,Lookups!$A$3:$A$17,Lookups!$B$3:$B$17),'VT CHS Emissions Schedule'!$A:$A,'VT CHS Emissions Schedule'!R:R),"blended"),0)</f>
        <v>0</v>
      </c>
      <c r="BZ26" s="66">
        <f>IF(BZ$15&lt;2025+$W26,IFERROR(IF($C26="Oil",$S26,IF($C26="Propane",$R26,IF($C26="Wood, commercial",$T26,0)))+_xlfn.XLOOKUP(_xlfn.XLOOKUP($C26,Lookups!$A$3:$A$17,Lookups!$B$3:$B$17),'VT CHS Emissions Schedule'!$A:$A,'VT CHS Emissions Schedule'!S:S),"blended"),0)</f>
        <v>0</v>
      </c>
      <c r="CA26" s="66">
        <f>IF(CA$15&lt;2025+$W26,IFERROR(IF($C26="Oil",$S26,IF($C26="Propane",$R26,IF($C26="Wood, commercial",$T26,0)))+_xlfn.XLOOKUP(_xlfn.XLOOKUP($C26,Lookups!$A$3:$A$17,Lookups!$B$3:$B$17),'VT CHS Emissions Schedule'!$A:$A,'VT CHS Emissions Schedule'!T:T),"blended"),0)</f>
        <v>0</v>
      </c>
      <c r="CB26" s="66">
        <f>IF(CB$15&lt;2025+$W26,IFERROR(IF($C26="Oil",$S26,IF($C26="Propane",$R26,IF($C26="Wood, commercial",$T26,0)))+_xlfn.XLOOKUP(_xlfn.XLOOKUP($C26,Lookups!$A$3:$A$17,Lookups!$B$3:$B$17),'VT CHS Emissions Schedule'!$A:$A,'VT CHS Emissions Schedule'!U:U),"blended"),0)</f>
        <v>0</v>
      </c>
      <c r="CC26" s="66">
        <f>IF(CC$15&lt;2025+$W26,IFERROR(IF($C26="Oil",$S26,IF($C26="Propane",$R26,IF($C26="Wood, commercial",$T26,0)))+_xlfn.XLOOKUP(_xlfn.XLOOKUP($C26,Lookups!$A$3:$A$17,Lookups!$B$3:$B$17),'VT CHS Emissions Schedule'!$A:$A,'VT CHS Emissions Schedule'!V:V),"blended"),0)</f>
        <v>0</v>
      </c>
      <c r="CD26" s="66">
        <f>IF(CD$15&lt;2025+$W26,IFERROR(IF($C26="Oil",$S26,IF($C26="Propane",$R26,IF($C26="Wood, commercial",$T26,0)))+_xlfn.XLOOKUP(_xlfn.XLOOKUP($C26,Lookups!$A$3:$A$17,Lookups!$B$3:$B$17),'VT CHS Emissions Schedule'!$A:$A,'VT CHS Emissions Schedule'!W:W),"blended"),0)</f>
        <v>0</v>
      </c>
      <c r="CE26" s="66">
        <f>IF(CE$15&lt;2025+$W26,IFERROR(IF($C26="Oil",$S26,IF($C26="Propane",$R26,IF($C26="Wood, commercial",$T26,0)))+_xlfn.XLOOKUP(_xlfn.XLOOKUP($C26,Lookups!$A$3:$A$17,Lookups!$B$3:$B$17),'VT CHS Emissions Schedule'!$A:$A,'VT CHS Emissions Schedule'!X:X),"blended"),0)</f>
        <v>0</v>
      </c>
      <c r="CF26" s="66">
        <f>IF(CF$15&lt;2025+$W26,IFERROR(IF($C26="Oil",$S26,IF($C26="Propane",$R26,IF($C26="Wood, commercial",$T26,0)))+_xlfn.XLOOKUP(_xlfn.XLOOKUP($C26,Lookups!$A$3:$A$17,Lookups!$B$3:$B$17),'VT CHS Emissions Schedule'!$A:$A,'VT CHS Emissions Schedule'!Y:Y),"blended"),0)</f>
        <v>0</v>
      </c>
      <c r="CG26" s="66">
        <f>IF(CG$15&lt;2025+$W26,IFERROR(IF($C26="Oil",$S26,IF($C26="Propane",$R26,IF($C26="Wood, commercial",$T26,0)))+_xlfn.XLOOKUP(_xlfn.XLOOKUP($C26,Lookups!$A$3:$A$17,Lookups!$B$3:$B$17),'VT CHS Emissions Schedule'!$A:$A,'VT CHS Emissions Schedule'!Z:Z),"blended"),0)</f>
        <v>0</v>
      </c>
      <c r="CH26" s="66">
        <f>IF(CH$15&lt;2025+$W26,IFERROR(IF($C26="Oil",$S26,IF($C26="Propane",$R26,IF($C26="Wood, commercial",$T26,0)))+_xlfn.XLOOKUP(_xlfn.XLOOKUP($C26,Lookups!$A$3:$A$17,Lookups!$B$3:$B$17),'VT CHS Emissions Schedule'!$A:$A,'VT CHS Emissions Schedule'!AA:AA),"blended"),0)</f>
        <v>0</v>
      </c>
      <c r="CI26" s="66">
        <f>IF(CI$15&lt;2025+$W26,IFERROR(IF($C26="Oil",$S26,IF($C26="Propane",$R26,IF($C26="Wood, commercial",$T26,0)))+_xlfn.XLOOKUP(_xlfn.XLOOKUP($C26,Lookups!$A$3:$A$17,Lookups!$B$3:$B$17),'VT CHS Emissions Schedule'!$A:$A,'VT CHS Emissions Schedule'!AB:AB),"blended"),0)</f>
        <v>0</v>
      </c>
      <c r="CJ26" s="66">
        <f>IF(CJ$15&lt;2025+$W26,IFERROR(IF($C26="Oil",$S26,IF($C26="Propane",$R26,IF($C26="Wood, commercial",$T26,0)))+_xlfn.XLOOKUP(_xlfn.XLOOKUP($C26,Lookups!$A$3:$A$17,Lookups!$B$3:$B$17),'VT CHS Emissions Schedule'!$A:$A,'VT CHS Emissions Schedule'!AC:AC),"blended"),0)</f>
        <v>0</v>
      </c>
      <c r="CK26" s="63">
        <f>IF(CK$15&lt;2025+$W26,(IF($B26="Oil",($Z26/$Y$53)*AK26,IF($B26="Propane",($Z26/$Y$54)*AK26,IF($B26="Natural Gas",(($Z26/$Y$55)*AK26)/(1-$N26),IF($B26="Electricity",0,((($X$53*$Z26*('VT CHS Emissions Schedule'!D$8+$S26))/$Y$53)+(($X$54*$Z26*('VT CHS Emissions Schedule'!D$9+$R26))/$Y$54)+(($X$55*$Z26*'VT CHS Emissions Schedule'!D$7)/$Y$55)/(1-$Q26)+(($X$56*$Z26*'VT CHS Emissions Schedule'!D$5)/$Y$56)/(1-$P26))))))-(($Z26/$Y26)*'VT CHS Emissions Schedule'!D$5)/(1-$P26))+IF($C26="Propane",($U26/$Y$62)*BK26,IF($C26="Oil",($U26/$Y$61)*BK26,IF($C26="Natural Gas",($U26/$Y$63)*(BK26/(1-$Q26)),IF($C26="Electricity",($U26/$Y$64)*(BK26/(1-$P26)),IF($C26="Wood, commercial",$U26*(BK26+$T26),(($X$61*$U26*('VT CHS Emissions Schedule'!D$8+$S26))/$Y$61)+(($X$62*$U26*('VT CHS Emissions Schedule'!D$9+$R26))/$Y$62)+(($X$63*$U26*'VT CHS Emissions Schedule'!D$7)/$Y$63)/(1-$Q26)+(($X$64*$U26*'VT CHS Emissions Schedule'!D$5)/$Y$64)/(1-$P26)+(($X$65*$U26*('VT CHS Emissions Schedule'!D$36+$T26))/$Y$65)))))),0)</f>
        <v>1432661.7918838325</v>
      </c>
      <c r="CL26" s="63">
        <f>IF(CL$15&lt;2025+$W26,(IF($B26="Oil",($Z26/$Y$53)*AL26,IF($B26="Propane",($Z26/$Y$54)*AL26,IF($B26="Natural Gas",(($Z26/$Y$55)*AL26)/(1-$N26),IF($B26="Electricity",0,((($X$53*$Z26*('VT CHS Emissions Schedule'!E$8+$S26))/$Y$53)+(($X$54*$Z26*('VT CHS Emissions Schedule'!E$9+$R26))/$Y$54)+(($X$55*$Z26*'VT CHS Emissions Schedule'!E$7)/$Y$55)/(1-$Q26)+(($X$56*$Z26*'VT CHS Emissions Schedule'!E$5)/$Y$56)/(1-$P26))))))-(($Z26/$Y26)*'VT CHS Emissions Schedule'!E$5)/(1-$P26))+IF($C26="Propane",($U26/$Y$62)*BL26,IF($C26="Oil",($U26/$Y$61)*BL26,IF($C26="Natural Gas",($U26/$Y$63)*(BL26/(1-$Q26)),IF($C26="Electricity",($U26/$Y$64)*(BL26/(1-$P26)),IF($C26="Wood, commercial",$U26*(BL26+$T26),(($X$61*$U26*('VT CHS Emissions Schedule'!E$8+$S26))/$Y$61)+(($X$62*$U26*('VT CHS Emissions Schedule'!E$9+$R26))/$Y$62)+(($X$63*$U26*'VT CHS Emissions Schedule'!E$7)/$Y$63)/(1-$Q26)+(($X$64*$U26*'VT CHS Emissions Schedule'!E$5)/$Y$64)/(1-$P26)+(($X$65*$U26*('VT CHS Emissions Schedule'!E$36+$T26))/$Y$65)))))),0)</f>
        <v>1504813.4059314916</v>
      </c>
      <c r="CM26" s="63">
        <f>IF(CM$15&lt;2025+$W26,(IF($B26="Oil",($Z26/$Y$53)*AM26,IF($B26="Propane",($Z26/$Y$54)*AM26,IF($B26="Natural Gas",(($Z26/$Y$55)*AM26)/(1-$N26),IF($B26="Electricity",0,((($X$53*$Z26*('VT CHS Emissions Schedule'!F$8+$S26))/$Y$53)+(($X$54*$Z26*('VT CHS Emissions Schedule'!F$9+$R26))/$Y$54)+(($X$55*$Z26*'VT CHS Emissions Schedule'!F$7)/$Y$55)/(1-$Q26)+(($X$56*$Z26*'VT CHS Emissions Schedule'!F$5)/$Y$56)/(1-$P26))))))-(($Z26/$Y26)*'VT CHS Emissions Schedule'!F$5)/(1-$P26))+IF($C26="Propane",($U26/$Y$62)*BM26,IF($C26="Oil",($U26/$Y$61)*BM26,IF($C26="Natural Gas",($U26/$Y$63)*(BM26/(1-$Q26)),IF($C26="Electricity",($U26/$Y$64)*(BM26/(1-$P26)),IF($C26="Wood, commercial",$U26*(BM26+$T26),(($X$61*$U26*('VT CHS Emissions Schedule'!F$8+$S26))/$Y$61)+(($X$62*$U26*('VT CHS Emissions Schedule'!F$9+$R26))/$Y$62)+(($X$63*$U26*'VT CHS Emissions Schedule'!F$7)/$Y$63)/(1-$Q26)+(($X$64*$U26*'VT CHS Emissions Schedule'!F$5)/$Y$64)/(1-$P26)+(($X$65*$U26*('VT CHS Emissions Schedule'!F$36+$T26))/$Y$65)))))),0)</f>
        <v>1576965.0199791507</v>
      </c>
      <c r="CN26" s="63">
        <f>IF(CN$15&lt;2025+$W26,(IF($B26="Oil",($Z26/$Y$53)*AN26,IF($B26="Propane",($Z26/$Y$54)*AN26,IF($B26="Natural Gas",(($Z26/$Y$55)*AN26)/(1-$N26),IF($B26="Electricity",0,((($X$53*$Z26*('VT CHS Emissions Schedule'!G$8+$S26))/$Y$53)+(($X$54*$Z26*('VT CHS Emissions Schedule'!G$9+$R26))/$Y$54)+(($X$55*$Z26*'VT CHS Emissions Schedule'!G$7)/$Y$55)/(1-$Q26)+(($X$56*$Z26*'VT CHS Emissions Schedule'!G$5)/$Y$56)/(1-$P26))))))-(($Z26/$Y26)*'VT CHS Emissions Schedule'!G$5)/(1-$P26))+IF($C26="Propane",($U26/$Y$62)*BN26,IF($C26="Oil",($U26/$Y$61)*BN26,IF($C26="Natural Gas",($U26/$Y$63)*(BN26/(1-$Q26)),IF($C26="Electricity",($U26/$Y$64)*(BN26/(1-$P26)),IF($C26="Wood, commercial",$U26*(BN26+$T26),(($X$61*$U26*('VT CHS Emissions Schedule'!G$8+$S26))/$Y$61)+(($X$62*$U26*('VT CHS Emissions Schedule'!G$9+$R26))/$Y$62)+(($X$63*$U26*'VT CHS Emissions Schedule'!G$7)/$Y$63)/(1-$Q26)+(($X$64*$U26*'VT CHS Emissions Schedule'!G$5)/$Y$64)/(1-$P26)+(($X$65*$U26*('VT CHS Emissions Schedule'!G$36+$T26))/$Y$65)))))),0)</f>
        <v>1649116.6340268098</v>
      </c>
      <c r="CO26" s="63">
        <f>IF(CO$15&lt;2025+$W26,(IF($B26="Oil",($Z26/$Y$53)*AO26,IF($B26="Propane",($Z26/$Y$54)*AO26,IF($B26="Natural Gas",(($Z26/$Y$55)*AO26)/(1-$N26),IF($B26="Electricity",0,((($X$53*$Z26*('VT CHS Emissions Schedule'!H$8+$S26))/$Y$53)+(($X$54*$Z26*('VT CHS Emissions Schedule'!H$9+$R26))/$Y$54)+(($X$55*$Z26*'VT CHS Emissions Schedule'!H$7)/$Y$55)/(1-$Q26)+(($X$56*$Z26*'VT CHS Emissions Schedule'!H$5)/$Y$56)/(1-$P26))))))-(($Z26/$Y26)*'VT CHS Emissions Schedule'!H$5)/(1-$P26))+IF($C26="Propane",($U26/$Y$62)*BO26,IF($C26="Oil",($U26/$Y$61)*BO26,IF($C26="Natural Gas",($U26/$Y$63)*(BO26/(1-$Q26)),IF($C26="Electricity",($U26/$Y$64)*(BO26/(1-$P26)),IF($C26="Wood, commercial",$U26*(BO26+$T26),(($X$61*$U26*('VT CHS Emissions Schedule'!H$8+$S26))/$Y$61)+(($X$62*$U26*('VT CHS Emissions Schedule'!H$9+$R26))/$Y$62)+(($X$63*$U26*'VT CHS Emissions Schedule'!H$7)/$Y$63)/(1-$Q26)+(($X$64*$U26*'VT CHS Emissions Schedule'!H$5)/$Y$64)/(1-$P26)+(($X$65*$U26*('VT CHS Emissions Schedule'!H$36+$T26))/$Y$65)))))),0)</f>
        <v>1721268.2480744694</v>
      </c>
      <c r="CP26" s="63">
        <f>IF(CP$15&lt;2025+$W26,(IF($B26="Oil",($Z26/$Y$53)*AP26,IF($B26="Propane",($Z26/$Y$54)*AP26,IF($B26="Natural Gas",(($Z26/$Y$55)*AP26)/(1-$N26),IF($B26="Electricity",0,((($X$53*$Z26*('VT CHS Emissions Schedule'!I$8+$S26))/$Y$53)+(($X$54*$Z26*('VT CHS Emissions Schedule'!I$9+$R26))/$Y$54)+(($X$55*$Z26*'VT CHS Emissions Schedule'!I$7)/$Y$55)/(1-$Q26)+(($X$56*$Z26*'VT CHS Emissions Schedule'!I$5)/$Y$56)/(1-$P26))))))-(($Z26/$Y26)*'VT CHS Emissions Schedule'!I$5)/(1-$P26))+IF($C26="Propane",($U26/$Y$62)*BP26,IF($C26="Oil",($U26/$Y$61)*BP26,IF($C26="Natural Gas",($U26/$Y$63)*(BP26/(1-$Q26)),IF($C26="Electricity",($U26/$Y$64)*(BP26/(1-$P26)),IF($C26="Wood, commercial",$U26*(BP26+$T26),(($X$61*$U26*('VT CHS Emissions Schedule'!I$8+$S26))/$Y$61)+(($X$62*$U26*('VT CHS Emissions Schedule'!I$9+$R26))/$Y$62)+(($X$63*$U26*'VT CHS Emissions Schedule'!I$7)/$Y$63)/(1-$Q26)+(($X$64*$U26*'VT CHS Emissions Schedule'!I$5)/$Y$64)/(1-$P26)+(($X$65*$U26*('VT CHS Emissions Schedule'!I$36+$T26))/$Y$65)))))),0)</f>
        <v>1779920.0345830841</v>
      </c>
      <c r="CQ26" s="63">
        <f>IF(CQ$15&lt;2025+$W26,(IF($B26="Oil",($Z26/$Y$53)*AQ26,IF($B26="Propane",($Z26/$Y$54)*AQ26,IF($B26="Natural Gas",(($Z26/$Y$55)*AQ26)/(1-$N26),IF($B26="Electricity",0,((($X$53*$Z26*('VT CHS Emissions Schedule'!J$8+$S26))/$Y$53)+(($X$54*$Z26*('VT CHS Emissions Schedule'!J$9+$R26))/$Y$54)+(($X$55*$Z26*'VT CHS Emissions Schedule'!J$7)/$Y$55)/(1-$Q26)+(($X$56*$Z26*'VT CHS Emissions Schedule'!J$5)/$Y$56)/(1-$P26))))))-(($Z26/$Y26)*'VT CHS Emissions Schedule'!J$5)/(1-$P26))+IF($C26="Propane",($U26/$Y$62)*BQ26,IF($C26="Oil",($U26/$Y$61)*BQ26,IF($C26="Natural Gas",($U26/$Y$63)*(BQ26/(1-$Q26)),IF($C26="Electricity",($U26/$Y$64)*(BQ26/(1-$P26)),IF($C26="Wood, commercial",$U26*(BQ26+$T26),(($X$61*$U26*('VT CHS Emissions Schedule'!J$8+$S26))/$Y$61)+(($X$62*$U26*('VT CHS Emissions Schedule'!J$9+$R26))/$Y$62)+(($X$63*$U26*'VT CHS Emissions Schedule'!J$7)/$Y$63)/(1-$Q26)+(($X$64*$U26*'VT CHS Emissions Schedule'!J$5)/$Y$64)/(1-$P26)+(($X$65*$U26*('VT CHS Emissions Schedule'!J$36+$T26))/$Y$65)))))),0)</f>
        <v>1852071.6486307436</v>
      </c>
      <c r="CR26" s="63">
        <f>IF(CR$15&lt;2025+$W26,(IF($B26="Oil",($Z26/$Y$53)*AR26,IF($B26="Propane",($Z26/$Y$54)*AR26,IF($B26="Natural Gas",(($Z26/$Y$55)*AR26)/(1-$N26),IF($B26="Electricity",0,((($X$53*$Z26*('VT CHS Emissions Schedule'!K$8+$S26))/$Y$53)+(($X$54*$Z26*('VT CHS Emissions Schedule'!K$9+$R26))/$Y$54)+(($X$55*$Z26*'VT CHS Emissions Schedule'!K$7)/$Y$55)/(1-$Q26)+(($X$56*$Z26*'VT CHS Emissions Schedule'!K$5)/$Y$56)/(1-$P26))))))-(($Z26/$Y26)*'VT CHS Emissions Schedule'!K$5)/(1-$P26))+IF($C26="Propane",($U26/$Y$62)*BR26,IF($C26="Oil",($U26/$Y$61)*BR26,IF($C26="Natural Gas",($U26/$Y$63)*(BR26/(1-$Q26)),IF($C26="Electricity",($U26/$Y$64)*(BR26/(1-$P26)),IF($C26="Wood, commercial",$U26*(BR26+$T26),(($X$61*$U26*('VT CHS Emissions Schedule'!K$8+$S26))/$Y$61)+(($X$62*$U26*('VT CHS Emissions Schedule'!K$9+$R26))/$Y$62)+(($X$63*$U26*'VT CHS Emissions Schedule'!K$7)/$Y$63)/(1-$Q26)+(($X$64*$U26*'VT CHS Emissions Schedule'!K$5)/$Y$64)/(1-$P26)+(($X$65*$U26*('VT CHS Emissions Schedule'!K$36+$T26))/$Y$65)))))),0)</f>
        <v>1924223.2626784022</v>
      </c>
      <c r="CS26" s="63">
        <f>IF(CS$15&lt;2025+$W26,(IF($B26="Oil",($Z26/$Y$53)*AS26,IF($B26="Propane",($Z26/$Y$54)*AS26,IF($B26="Natural Gas",(($Z26/$Y$55)*AS26)/(1-$N26),IF($B26="Electricity",0,((($X$53*$Z26*('VT CHS Emissions Schedule'!L$8+$S26))/$Y$53)+(($X$54*$Z26*('VT CHS Emissions Schedule'!L$9+$R26))/$Y$54)+(($X$55*$Z26*'VT CHS Emissions Schedule'!L$7)/$Y$55)/(1-$Q26)+(($X$56*$Z26*'VT CHS Emissions Schedule'!L$5)/$Y$56)/(1-$P26))))))-(($Z26/$Y26)*'VT CHS Emissions Schedule'!L$5)/(1-$P26))+IF($C26="Propane",($U26/$Y$62)*BS26,IF($C26="Oil",($U26/$Y$61)*BS26,IF($C26="Natural Gas",($U26/$Y$63)*(BS26/(1-$Q26)),IF($C26="Electricity",($U26/$Y$64)*(BS26/(1-$P26)),IF($C26="Wood, commercial",$U26*(BS26+$T26),(($X$61*$U26*('VT CHS Emissions Schedule'!L$8+$S26))/$Y$61)+(($X$62*$U26*('VT CHS Emissions Schedule'!L$9+$R26))/$Y$62)+(($X$63*$U26*'VT CHS Emissions Schedule'!L$7)/$Y$63)/(1-$Q26)+(($X$64*$U26*'VT CHS Emissions Schedule'!L$5)/$Y$64)/(1-$P26)+(($X$65*$U26*('VT CHS Emissions Schedule'!L$36+$T26))/$Y$65)))))),0)</f>
        <v>1996374.8767260613</v>
      </c>
      <c r="CT26" s="63">
        <f>IF(CT$15&lt;2025+$W26,(IF($B26="Oil",($Z26/$Y$53)*AT26,IF($B26="Propane",($Z26/$Y$54)*AT26,IF($B26="Natural Gas",(($Z26/$Y$55)*AT26)/(1-$N26),IF($B26="Electricity",0,((($X$53*$Z26*('VT CHS Emissions Schedule'!M$8+$S26))/$Y$53)+(($X$54*$Z26*('VT CHS Emissions Schedule'!M$9+$R26))/$Y$54)+(($X$55*$Z26*'VT CHS Emissions Schedule'!M$7)/$Y$55)/(1-$Q26)+(($X$56*$Z26*'VT CHS Emissions Schedule'!M$5)/$Y$56)/(1-$P26))))))-(($Z26/$Y26)*'VT CHS Emissions Schedule'!M$5)/(1-$P26))+IF($C26="Propane",($U26/$Y$62)*BT26,IF($C26="Oil",($U26/$Y$61)*BT26,IF($C26="Natural Gas",($U26/$Y$63)*(BT26/(1-$Q26)),IF($C26="Electricity",($U26/$Y$64)*(BT26/(1-$P26)),IF($C26="Wood, commercial",$U26*(BT26+$T26),(($X$61*$U26*('VT CHS Emissions Schedule'!M$8+$S26))/$Y$61)+(($X$62*$U26*('VT CHS Emissions Schedule'!M$9+$R26))/$Y$62)+(($X$63*$U26*'VT CHS Emissions Schedule'!M$7)/$Y$63)/(1-$Q26)+(($X$64*$U26*'VT CHS Emissions Schedule'!M$5)/$Y$64)/(1-$P26)+(($X$65*$U26*('VT CHS Emissions Schedule'!M$36+$T26))/$Y$65)))))),0)</f>
        <v>2068526.4907737209</v>
      </c>
      <c r="CU26" s="63">
        <f>IF(CU$15&lt;2025+$W26,(IF($B26="Oil",($Z26/$Y$53)*AU26,IF($B26="Propane",($Z26/$Y$54)*AU26,IF($B26="Natural Gas",(($Z26/$Y$55)*AU26)/(1-$N26),IF($B26="Electricity",0,((($X$53*$Z26*('VT CHS Emissions Schedule'!N$8+$S26))/$Y$53)+(($X$54*$Z26*('VT CHS Emissions Schedule'!N$9+$R26))/$Y$54)+(($X$55*$Z26*'VT CHS Emissions Schedule'!N$7)/$Y$55)/(1-$Q26)+(($X$56*$Z26*'VT CHS Emissions Schedule'!N$5)/$Y$56)/(1-$P26))))))-(($Z26/$Y26)*'VT CHS Emissions Schedule'!N$5)/(1-$P26))+IF($C26="Propane",($U26/$Y$62)*BU26,IF($C26="Oil",($U26/$Y$61)*BU26,IF($C26="Natural Gas",($U26/$Y$63)*(BU26/(1-$Q26)),IF($C26="Electricity",($U26/$Y$64)*(BU26/(1-$P26)),IF($C26="Wood, commercial",$U26*(BU26+$T26),(($X$61*$U26*('VT CHS Emissions Schedule'!N$8+$S26))/$Y$61)+(($X$62*$U26*('VT CHS Emissions Schedule'!N$9+$R26))/$Y$62)+(($X$63*$U26*'VT CHS Emissions Schedule'!N$7)/$Y$63)/(1-$Q26)+(($X$64*$U26*'VT CHS Emissions Schedule'!N$5)/$Y$64)/(1-$P26)+(($X$65*$U26*('VT CHS Emissions Schedule'!N$36+$T26))/$Y$65)))))),0)</f>
        <v>2139115.9379095007</v>
      </c>
      <c r="CV26" s="63">
        <f>IF(CV$15&lt;2025+$W26,(IF($B26="Oil",($Z26/$Y$53)*AV26,IF($B26="Propane",($Z26/$Y$54)*AV26,IF($B26="Natural Gas",(($Z26/$Y$55)*AV26)/(1-$N26),IF($B26="Electricity",0,((($X$53*$Z26*('VT CHS Emissions Schedule'!O$8+$S26))/$Y$53)+(($X$54*$Z26*('VT CHS Emissions Schedule'!O$9+$R26))/$Y$54)+(($X$55*$Z26*'VT CHS Emissions Schedule'!O$7)/$Y$55)/(1-$Q26)+(($X$56*$Z26*'VT CHS Emissions Schedule'!O$5)/$Y$56)/(1-$P26))))))-(($Z26/$Y26)*'VT CHS Emissions Schedule'!O$5)/(1-$P26))+IF($C26="Propane",($U26/$Y$62)*BV26,IF($C26="Oil",($U26/$Y$61)*BV26,IF($C26="Natural Gas",($U26/$Y$63)*(BV26/(1-$Q26)),IF($C26="Electricity",($U26/$Y$64)*(BV26/(1-$P26)),IF($C26="Wood, commercial",$U26*(BV26+$T26),(($X$61*$U26*('VT CHS Emissions Schedule'!O$8+$S26))/$Y$61)+(($X$62*$U26*('VT CHS Emissions Schedule'!O$9+$R26))/$Y$62)+(($X$63*$U26*'VT CHS Emissions Schedule'!O$7)/$Y$63)/(1-$Q26)+(($X$64*$U26*'VT CHS Emissions Schedule'!O$5)/$Y$64)/(1-$P26)+(($X$65*$U26*('VT CHS Emissions Schedule'!O$36+$T26))/$Y$65)))))),0)</f>
        <v>2139115.9379095007</v>
      </c>
      <c r="CW26" s="63">
        <f>IF(CW$15&lt;2025+$W26,(IF($B26="Oil",($Z26/$Y$53)*AW26,IF($B26="Propane",($Z26/$Y$54)*AW26,IF($B26="Natural Gas",(($Z26/$Y$55)*AW26)/(1-$N26),IF($B26="Electricity",0,((($X$53*$Z26*('VT CHS Emissions Schedule'!P$8+$S26))/$Y$53)+(($X$54*$Z26*('VT CHS Emissions Schedule'!P$9+$R26))/$Y$54)+(($X$55*$Z26*'VT CHS Emissions Schedule'!P$7)/$Y$55)/(1-$Q26)+(($X$56*$Z26*'VT CHS Emissions Schedule'!P$5)/$Y$56)/(1-$P26))))))-(($Z26/$Y26)*'VT CHS Emissions Schedule'!P$5)/(1-$P26))+IF($C26="Propane",($U26/$Y$62)*BW26,IF($C26="Oil",($U26/$Y$61)*BW26,IF($C26="Natural Gas",($U26/$Y$63)*(BW26/(1-$Q26)),IF($C26="Electricity",($U26/$Y$64)*(BW26/(1-$P26)),IF($C26="Wood, commercial",$U26*(BW26+$T26),(($X$61*$U26*('VT CHS Emissions Schedule'!P$8+$S26))/$Y$61)+(($X$62*$U26*('VT CHS Emissions Schedule'!P$9+$R26))/$Y$62)+(($X$63*$U26*'VT CHS Emissions Schedule'!P$7)/$Y$63)/(1-$Q26)+(($X$64*$U26*'VT CHS Emissions Schedule'!P$5)/$Y$64)/(1-$P26)+(($X$65*$U26*('VT CHS Emissions Schedule'!P$36+$T26))/$Y$65)))))),0)</f>
        <v>0</v>
      </c>
      <c r="CX26" s="63">
        <f>IF(CX$15&lt;2025+$W26,(IF($B26="Oil",($Z26/$Y$53)*AX26,IF($B26="Propane",($Z26/$Y$54)*AX26,IF($B26="Natural Gas",(($Z26/$Y$55)*AX26)/(1-$N26),IF($B26="Electricity",0,((($X$53*$Z26*('VT CHS Emissions Schedule'!Q$8+$S26))/$Y$53)+(($X$54*$Z26*('VT CHS Emissions Schedule'!Q$9+$R26))/$Y$54)+(($X$55*$Z26*'VT CHS Emissions Schedule'!Q$7)/$Y$55)/(1-$Q26)+(($X$56*$Z26*'VT CHS Emissions Schedule'!Q$5)/$Y$56)/(1-$P26))))))-(($Z26/$Y26)*'VT CHS Emissions Schedule'!Q$5)/(1-$P26))+IF($C26="Propane",($U26/$Y$62)*BX26,IF($C26="Oil",($U26/$Y$61)*BX26,IF($C26="Natural Gas",($U26/$Y$63)*(BX26/(1-$Q26)),IF($C26="Electricity",($U26/$Y$64)*(BX26/(1-$P26)),IF($C26="Wood, commercial",$U26*(BX26+$T26),(($X$61*$U26*('VT CHS Emissions Schedule'!Q$8+$S26))/$Y$61)+(($X$62*$U26*('VT CHS Emissions Schedule'!Q$9+$R26))/$Y$62)+(($X$63*$U26*'VT CHS Emissions Schedule'!Q$7)/$Y$63)/(1-$Q26)+(($X$64*$U26*'VT CHS Emissions Schedule'!Q$5)/$Y$64)/(1-$P26)+(($X$65*$U26*('VT CHS Emissions Schedule'!Q$36+$T26))/$Y$65)))))),0)</f>
        <v>0</v>
      </c>
      <c r="CY26" s="63">
        <f>IF(CY$15&lt;2025+$W26,(IF($B26="Oil",($Z26/$Y$53)*AY26,IF($B26="Propane",($Z26/$Y$54)*AY26,IF($B26="Natural Gas",(($Z26/$Y$55)*AY26)/(1-$N26),IF($B26="Electricity",0,((($X$53*$Z26*('VT CHS Emissions Schedule'!R$8+$S26))/$Y$53)+(($X$54*$Z26*('VT CHS Emissions Schedule'!R$9+$R26))/$Y$54)+(($X$55*$Z26*'VT CHS Emissions Schedule'!R$7)/$Y$55)/(1-$Q26)+(($X$56*$Z26*'VT CHS Emissions Schedule'!R$5)/$Y$56)/(1-$P26))))))-(($Z26/$Y26)*'VT CHS Emissions Schedule'!R$5)/(1-$P26))+IF($C26="Propane",($U26/$Y$62)*BY26,IF($C26="Oil",($U26/$Y$61)*BY26,IF($C26="Natural Gas",($U26/$Y$63)*(BY26/(1-$Q26)),IF($C26="Electricity",($U26/$Y$64)*(BY26/(1-$P26)),IF($C26="Wood, commercial",$U26*(BY26+$T26),(($X$61*$U26*('VT CHS Emissions Schedule'!R$8+$S26))/$Y$61)+(($X$62*$U26*('VT CHS Emissions Schedule'!R$9+$R26))/$Y$62)+(($X$63*$U26*'VT CHS Emissions Schedule'!R$7)/$Y$63)/(1-$Q26)+(($X$64*$U26*'VT CHS Emissions Schedule'!R$5)/$Y$64)/(1-$P26)+(($X$65*$U26*('VT CHS Emissions Schedule'!R$36+$T26))/$Y$65)))))),0)</f>
        <v>0</v>
      </c>
      <c r="CZ26" s="63">
        <f>IF(CZ$15&lt;2025+$W26,(IF($B26="Oil",($Z26/$Y$53)*AZ26,IF($B26="Propane",($Z26/$Y$54)*AZ26,IF($B26="Natural Gas",(($Z26/$Y$55)*AZ26)/(1-$N26),IF($B26="Electricity",0,((($X$53*$Z26*('VT CHS Emissions Schedule'!S$8+$S26))/$Y$53)+(($X$54*$Z26*('VT CHS Emissions Schedule'!S$9+$R26))/$Y$54)+(($X$55*$Z26*'VT CHS Emissions Schedule'!S$7)/$Y$55)/(1-$Q26)+(($X$56*$Z26*'VT CHS Emissions Schedule'!S$5)/$Y$56)/(1-$P26))))))-(($Z26/$Y26)*'VT CHS Emissions Schedule'!S$5)/(1-$P26))+IF($C26="Propane",($U26/$Y$62)*BZ26,IF($C26="Oil",($U26/$Y$61)*BZ26,IF($C26="Natural Gas",($U26/$Y$63)*(BZ26/(1-$Q26)),IF($C26="Electricity",($U26/$Y$64)*(BZ26/(1-$P26)),IF($C26="Wood, commercial",$U26*(BZ26+$T26),(($X$61*$U26*('VT CHS Emissions Schedule'!S$8+$S26))/$Y$61)+(($X$62*$U26*('VT CHS Emissions Schedule'!S$9+$R26))/$Y$62)+(($X$63*$U26*'VT CHS Emissions Schedule'!S$7)/$Y$63)/(1-$Q26)+(($X$64*$U26*'VT CHS Emissions Schedule'!S$5)/$Y$64)/(1-$P26)+(($X$65*$U26*('VT CHS Emissions Schedule'!S$36+$T26))/$Y$65)))))),0)</f>
        <v>0</v>
      </c>
      <c r="DA26" s="63">
        <f>IF(DA$15&lt;2025+$W26,(IF($B26="Oil",($Z26/$Y$53)*BA26,IF($B26="Propane",($Z26/$Y$54)*BA26,IF($B26="Natural Gas",(($Z26/$Y$55)*BA26)/(1-$N26),IF($B26="Electricity",0,((($X$53*$Z26*('VT CHS Emissions Schedule'!T$8+$S26))/$Y$53)+(($X$54*$Z26*('VT CHS Emissions Schedule'!T$9+$R26))/$Y$54)+(($X$55*$Z26*'VT CHS Emissions Schedule'!T$7)/$Y$55)/(1-$Q26)+(($X$56*$Z26*'VT CHS Emissions Schedule'!T$5)/$Y$56)/(1-$P26))))))-(($Z26/$Y26)*'VT CHS Emissions Schedule'!T$5)/(1-$P26))+IF($C26="Propane",($U26/$Y$62)*CA26,IF($C26="Oil",($U26/$Y$61)*CA26,IF($C26="Natural Gas",($U26/$Y$63)*(CA26/(1-$Q26)),IF($C26="Electricity",($U26/$Y$64)*(CA26/(1-$P26)),IF($C26="Wood, commercial",$U26*(CA26+$T26),(($X$61*$U26*('VT CHS Emissions Schedule'!T$8+$S26))/$Y$61)+(($X$62*$U26*('VT CHS Emissions Schedule'!T$9+$R26))/$Y$62)+(($X$63*$U26*'VT CHS Emissions Schedule'!T$7)/$Y$63)/(1-$Q26)+(($X$64*$U26*'VT CHS Emissions Schedule'!T$5)/$Y$64)/(1-$P26)+(($X$65*$U26*('VT CHS Emissions Schedule'!T$36+$T26))/$Y$65)))))),0)</f>
        <v>0</v>
      </c>
      <c r="DB26" s="63">
        <f>IF(DB$15&lt;2025+$W26,(IF($B26="Oil",($Z26/$Y$53)*BB26,IF($B26="Propane",($Z26/$Y$54)*BB26,IF($B26="Natural Gas",(($Z26/$Y$55)*BB26)/(1-$N26),IF($B26="Electricity",0,((($X$53*$Z26*('VT CHS Emissions Schedule'!U$8+$S26))/$Y$53)+(($X$54*$Z26*('VT CHS Emissions Schedule'!U$9+$R26))/$Y$54)+(($X$55*$Z26*'VT CHS Emissions Schedule'!U$7)/$Y$55)/(1-$Q26)+(($X$56*$Z26*'VT CHS Emissions Schedule'!U$5)/$Y$56)/(1-$P26))))))-(($Z26/$Y26)*'VT CHS Emissions Schedule'!U$5)/(1-$P26))+IF($C26="Propane",($U26/$Y$62)*CB26,IF($C26="Oil",($U26/$Y$61)*CB26,IF($C26="Natural Gas",($U26/$Y$63)*(CB26/(1-$Q26)),IF($C26="Electricity",($U26/$Y$64)*(CB26/(1-$P26)),IF($C26="Wood, commercial",$U26*(CB26+$T26),(($X$61*$U26*('VT CHS Emissions Schedule'!U$8+$S26))/$Y$61)+(($X$62*$U26*('VT CHS Emissions Schedule'!U$9+$R26))/$Y$62)+(($X$63*$U26*'VT CHS Emissions Schedule'!U$7)/$Y$63)/(1-$Q26)+(($X$64*$U26*'VT CHS Emissions Schedule'!U$5)/$Y$64)/(1-$P26)+(($X$65*$U26*('VT CHS Emissions Schedule'!U$36+$T26))/$Y$65)))))),0)</f>
        <v>0</v>
      </c>
      <c r="DC26" s="63">
        <f>IF(DC$15&lt;2025+$W26,(IF($B26="Oil",($Z26/$Y$53)*BC26,IF($B26="Propane",($Z26/$Y$54)*BC26,IF($B26="Natural Gas",(($Z26/$Y$55)*BC26)/(1-$N26),IF($B26="Electricity",0,((($X$53*$Z26*('VT CHS Emissions Schedule'!V$8+$S26))/$Y$53)+(($X$54*$Z26*('VT CHS Emissions Schedule'!V$9+$R26))/$Y$54)+(($X$55*$Z26*'VT CHS Emissions Schedule'!V$7)/$Y$55)/(1-$Q26)+(($X$56*$Z26*'VT CHS Emissions Schedule'!V$5)/$Y$56)/(1-$P26))))))-(($Z26/$Y26)*'VT CHS Emissions Schedule'!V$5)/(1-$P26))+IF($C26="Propane",($U26/$Y$62)*CC26,IF($C26="Oil",($U26/$Y$61)*CC26,IF($C26="Natural Gas",($U26/$Y$63)*(CC26/(1-$Q26)),IF($C26="Electricity",($U26/$Y$64)*(CC26/(1-$P26)),IF($C26="Wood, commercial",$U26*(CC26+$T26),(($X$61*$U26*('VT CHS Emissions Schedule'!V$8+$S26))/$Y$61)+(($X$62*$U26*('VT CHS Emissions Schedule'!V$9+$R26))/$Y$62)+(($X$63*$U26*'VT CHS Emissions Schedule'!V$7)/$Y$63)/(1-$Q26)+(($X$64*$U26*'VT CHS Emissions Schedule'!V$5)/$Y$64)/(1-$P26)+(($X$65*$U26*('VT CHS Emissions Schedule'!V$36+$T26))/$Y$65)))))),0)</f>
        <v>0</v>
      </c>
      <c r="DD26" s="63">
        <f>IF(DD$15&lt;2025+$W26,(IF($B26="Oil",($Z26/$Y$53)*BD26,IF($B26="Propane",($Z26/$Y$54)*BD26,IF($B26="Natural Gas",(($Z26/$Y$55)*BD26)/(1-$N26),IF($B26="Electricity",0,((($X$53*$Z26*('VT CHS Emissions Schedule'!W$8+$S26))/$Y$53)+(($X$54*$Z26*('VT CHS Emissions Schedule'!W$9+$R26))/$Y$54)+(($X$55*$Z26*'VT CHS Emissions Schedule'!W$7)/$Y$55)/(1-$Q26)+(($X$56*$Z26*'VT CHS Emissions Schedule'!W$5)/$Y$56)/(1-$P26))))))-(($Z26/$Y26)*'VT CHS Emissions Schedule'!W$5)/(1-$P26))+IF($C26="Propane",($U26/$Y$62)*CD26,IF($C26="Oil",($U26/$Y$61)*CD26,IF($C26="Natural Gas",($U26/$Y$63)*(CD26/(1-$Q26)),IF($C26="Electricity",($U26/$Y$64)*(CD26/(1-$P26)),IF($C26="Wood, commercial",$U26*(CD26+$T26),(($X$61*$U26*('VT CHS Emissions Schedule'!W$8+$S26))/$Y$61)+(($X$62*$U26*('VT CHS Emissions Schedule'!W$9+$R26))/$Y$62)+(($X$63*$U26*'VT CHS Emissions Schedule'!W$7)/$Y$63)/(1-$Q26)+(($X$64*$U26*'VT CHS Emissions Schedule'!W$5)/$Y$64)/(1-$P26)+(($X$65*$U26*('VT CHS Emissions Schedule'!W$36+$T26))/$Y$65)))))),0)</f>
        <v>0</v>
      </c>
      <c r="DE26" s="63">
        <f>IF(DE$15&lt;2025+$W26,(IF($B26="Oil",($Z26/$Y$53)*BE26,IF($B26="Propane",($Z26/$Y$54)*BE26,IF($B26="Natural Gas",(($Z26/$Y$55)*BE26)/(1-$N26),IF($B26="Electricity",0,((($X$53*$Z26*('VT CHS Emissions Schedule'!X$8+$S26))/$Y$53)+(($X$54*$Z26*('VT CHS Emissions Schedule'!X$9+$R26))/$Y$54)+(($X$55*$Z26*'VT CHS Emissions Schedule'!X$7)/$Y$55)/(1-$Q26)+(($X$56*$Z26*'VT CHS Emissions Schedule'!X$5)/$Y$56)/(1-$P26))))))-(($Z26/$Y26)*'VT CHS Emissions Schedule'!X$5)/(1-$P26))+IF($C26="Propane",($U26/$Y$62)*CE26,IF($C26="Oil",($U26/$Y$61)*CE26,IF($C26="Natural Gas",($U26/$Y$63)*(CE26/(1-$Q26)),IF($C26="Electricity",($U26/$Y$64)*(CE26/(1-$P26)),IF($C26="Wood, commercial",$U26*(CE26+$T26),(($X$61*$U26*('VT CHS Emissions Schedule'!X$8+$S26))/$Y$61)+(($X$62*$U26*('VT CHS Emissions Schedule'!X$9+$R26))/$Y$62)+(($X$63*$U26*'VT CHS Emissions Schedule'!X$7)/$Y$63)/(1-$Q26)+(($X$64*$U26*'VT CHS Emissions Schedule'!X$5)/$Y$64)/(1-$P26)+(($X$65*$U26*('VT CHS Emissions Schedule'!X$36+$T26))/$Y$65)))))),0)</f>
        <v>0</v>
      </c>
      <c r="DF26" s="63">
        <f>IF(DF$15&lt;2025+$W26,(IF($B26="Oil",($Z26/$Y$53)*BF26,IF($B26="Propane",($Z26/$Y$54)*BF26,IF($B26="Natural Gas",(($Z26/$Y$55)*BF26)/(1-$N26),IF($B26="Electricity",0,((($X$53*$Z26*('VT CHS Emissions Schedule'!Y$8+$S26))/$Y$53)+(($X$54*$Z26*('VT CHS Emissions Schedule'!Y$9+$R26))/$Y$54)+(($X$55*$Z26*'VT CHS Emissions Schedule'!Y$7)/$Y$55)/(1-$Q26)+(($X$56*$Z26*'VT CHS Emissions Schedule'!Y$5)/$Y$56)/(1-$P26))))))-(($Z26/$Y26)*'VT CHS Emissions Schedule'!Y$5)/(1-$P26))+IF($C26="Propane",($U26/$Y$62)*CF26,IF($C26="Oil",($U26/$Y$61)*CF26,IF($C26="Natural Gas",($U26/$Y$63)*(CF26/(1-$Q26)),IF($C26="Electricity",($U26/$Y$64)*(CF26/(1-$P26)),IF($C26="Wood, commercial",$U26*(CF26+$T26),(($X$61*$U26*('VT CHS Emissions Schedule'!Y$8+$S26))/$Y$61)+(($X$62*$U26*('VT CHS Emissions Schedule'!Y$9+$R26))/$Y$62)+(($X$63*$U26*'VT CHS Emissions Schedule'!Y$7)/$Y$63)/(1-$Q26)+(($X$64*$U26*'VT CHS Emissions Schedule'!Y$5)/$Y$64)/(1-$P26)+(($X$65*$U26*('VT CHS Emissions Schedule'!Y$36+$T26))/$Y$65)))))),0)</f>
        <v>0</v>
      </c>
      <c r="DG26" s="63">
        <f>IF(DG$15&lt;2025+$W26,(IF($B26="Oil",($Z26/$Y$53)*BG26,IF($B26="Propane",($Z26/$Y$54)*BG26,IF($B26="Natural Gas",(($Z26/$Y$55)*BG26)/(1-$N26),IF($B26="Electricity",0,((($X$53*$Z26*('VT CHS Emissions Schedule'!Z$8+$S26))/$Y$53)+(($X$54*$Z26*('VT CHS Emissions Schedule'!Z$9+$R26))/$Y$54)+(($X$55*$Z26*'VT CHS Emissions Schedule'!Z$7)/$Y$55)/(1-$Q26)+(($X$56*$Z26*'VT CHS Emissions Schedule'!Z$5)/$Y$56)/(1-$P26))))))-(($Z26/$Y26)*'VT CHS Emissions Schedule'!Z$5)/(1-$P26))+IF($C26="Propane",($U26/$Y$62)*CG26,IF($C26="Oil",($U26/$Y$61)*CG26,IF($C26="Natural Gas",($U26/$Y$63)*(CG26/(1-$Q26)),IF($C26="Electricity",($U26/$Y$64)*(CG26/(1-$P26)),IF($C26="Wood, commercial",$U26*(CG26+$T26),(($X$61*$U26*('VT CHS Emissions Schedule'!Z$8+$S26))/$Y$61)+(($X$62*$U26*('VT CHS Emissions Schedule'!Z$9+$R26))/$Y$62)+(($X$63*$U26*'VT CHS Emissions Schedule'!Z$7)/$Y$63)/(1-$Q26)+(($X$64*$U26*'VT CHS Emissions Schedule'!Z$5)/$Y$64)/(1-$P26)+(($X$65*$U26*('VT CHS Emissions Schedule'!Z$36+$T26))/$Y$65)))))),0)</f>
        <v>0</v>
      </c>
      <c r="DH26" s="63">
        <f>IF(DH$15&lt;2025+$W26,(IF($B26="Oil",($Z26/$Y$53)*BH26,IF($B26="Propane",($Z26/$Y$54)*BH26,IF($B26="Natural Gas",(($Z26/$Y$55)*BH26)/(1-$N26),IF($B26="Electricity",0,((($X$53*$Z26*('VT CHS Emissions Schedule'!AA$8+$S26))/$Y$53)+(($X$54*$Z26*('VT CHS Emissions Schedule'!AA$9+$R26))/$Y$54)+(($X$55*$Z26*'VT CHS Emissions Schedule'!AA$7)/$Y$55)/(1-$Q26)+(($X$56*$Z26*'VT CHS Emissions Schedule'!AA$5)/$Y$56)/(1-$P26))))))-(($Z26/$Y26)*'VT CHS Emissions Schedule'!AA$5)/(1-$P26))+IF($C26="Propane",($U26/$Y$62)*CH26,IF($C26="Oil",($U26/$Y$61)*CH26,IF($C26="Natural Gas",($U26/$Y$63)*(CH26/(1-$Q26)),IF($C26="Electricity",($U26/$Y$64)*(CH26/(1-$P26)),IF($C26="Wood, commercial",$U26*(CH26+$T26),(($X$61*$U26*('VT CHS Emissions Schedule'!AA$8+$S26))/$Y$61)+(($X$62*$U26*('VT CHS Emissions Schedule'!AA$9+$R26))/$Y$62)+(($X$63*$U26*'VT CHS Emissions Schedule'!AA$7)/$Y$63)/(1-$Q26)+(($X$64*$U26*'VT CHS Emissions Schedule'!AA$5)/$Y$64)/(1-$P26)+(($X$65*$U26*('VT CHS Emissions Schedule'!AA$36+$T26))/$Y$65)))))),0)</f>
        <v>0</v>
      </c>
      <c r="DI26" s="63">
        <f>IF(DI$15&lt;2025+$W26,(IF($B26="Oil",($Z26/$Y$53)*BI26,IF($B26="Propane",($Z26/$Y$54)*BI26,IF($B26="Natural Gas",(($Z26/$Y$55)*BI26)/(1-$N26),IF($B26="Electricity",0,((($X$53*$Z26*('VT CHS Emissions Schedule'!AB$8+$S26))/$Y$53)+(($X$54*$Z26*('VT CHS Emissions Schedule'!AB$9+$R26))/$Y$54)+(($X$55*$Z26*'VT CHS Emissions Schedule'!AB$7)/$Y$55)/(1-$Q26)+(($X$56*$Z26*'VT CHS Emissions Schedule'!AB$5)/$Y$56)/(1-$P26))))))-(($Z26/$Y26)*'VT CHS Emissions Schedule'!AB$5)/(1-$P26))+IF($C26="Propane",($U26/$Y$62)*CI26,IF($C26="Oil",($U26/$Y$61)*CI26,IF($C26="Natural Gas",($U26/$Y$63)*(CI26/(1-$Q26)),IF($C26="Electricity",($U26/$Y$64)*(CI26/(1-$P26)),IF($C26="Wood, commercial",$U26*(CI26+$T26),(($X$61*$U26*('VT CHS Emissions Schedule'!AB$8+$S26))/$Y$61)+(($X$62*$U26*('VT CHS Emissions Schedule'!AB$9+$R26))/$Y$62)+(($X$63*$U26*'VT CHS Emissions Schedule'!AB$7)/$Y$63)/(1-$Q26)+(($X$64*$U26*'VT CHS Emissions Schedule'!AB$5)/$Y$64)/(1-$P26)+(($X$65*$U26*('VT CHS Emissions Schedule'!AB$36+$T26))/$Y$65)))))),0)</f>
        <v>0</v>
      </c>
      <c r="DJ26" s="63">
        <f>IF(DJ$15&lt;2025+$W26,(IF($B26="Oil",($Z26/$Y$53)*BJ26,IF($B26="Propane",($Z26/$Y$54)*BJ26,IF($B26="Natural Gas",(($Z26/$Y$55)*BJ26)/(1-$N26),IF($B26="Electricity",0,((($X$53*$Z26*('VT CHS Emissions Schedule'!AC$8+$S26))/$Y$53)+(($X$54*$Z26*('VT CHS Emissions Schedule'!AC$9+$R26))/$Y$54)+(($X$55*$Z26*'VT CHS Emissions Schedule'!AC$7)/$Y$55)/(1-$Q26)+(($X$56*$Z26*'VT CHS Emissions Schedule'!AC$5)/$Y$56)/(1-$P26))))))-(($Z26/$Y26)*'VT CHS Emissions Schedule'!AC$5)/(1-$P26))+IF($C26="Propane",($U26/$Y$62)*CJ26,IF($C26="Oil",($U26/$Y$61)*CJ26,IF($C26="Natural Gas",($U26/$Y$63)*(CJ26/(1-$Q26)),IF($C26="Electricity",($U26/$Y$64)*(CJ26/(1-$P26)),IF($C26="Wood, commercial",$U26*(CJ26+$T26),(($X$61*$U26*('VT CHS Emissions Schedule'!AC$8+$S26))/$Y$61)+(($X$62*$U26*('VT CHS Emissions Schedule'!AC$9+$R26))/$Y$62)+(($X$63*$U26*'VT CHS Emissions Schedule'!AC$7)/$Y$63)/(1-$Q26)+(($X$64*$U26*'VT CHS Emissions Schedule'!AC$5)/$Y$64)/(1-$P26)+(($X$65*$U26*('VT CHS Emissions Schedule'!AC$36+$T26))/$Y$65)))))),0)</f>
        <v>0</v>
      </c>
      <c r="DK26" s="63">
        <f>IF(DK$15&lt;2025+$W26,CK26+(($V26/$AC26)*'VT CHS Emissions Schedule'!D$5)/(1-$P26),0)</f>
        <v>1488080.9924085967</v>
      </c>
      <c r="DL26" s="63">
        <f>IF(DL$15&lt;2025+$W26,CL26+(($V26/$AC26)*'VT CHS Emissions Schedule'!E$5)/(1-$P26),0)</f>
        <v>1556379.0543423467</v>
      </c>
      <c r="DM26" s="63">
        <f>IF(DM$15&lt;2025+$W26,CM26+(($V26/$AC26)*'VT CHS Emissions Schedule'!F$5)/(1-$P26),0)</f>
        <v>1624677.1162760968</v>
      </c>
      <c r="DN26" s="63">
        <f>IF(DN$15&lt;2025+$W26,CN26+(($V26/$AC26)*'VT CHS Emissions Schedule'!G$5)/(1-$P26),0)</f>
        <v>1692975.1782098468</v>
      </c>
      <c r="DO26" s="63">
        <f>IF(DO$15&lt;2025+$W26,CO26+(($V26/$AC26)*'VT CHS Emissions Schedule'!H$5)/(1-$P26),0)</f>
        <v>1761273.2401435974</v>
      </c>
      <c r="DP26" s="63">
        <f>IF(DP$15&lt;2025+$W26,CP26+(($V26/$AC26)*'VT CHS Emissions Schedule'!I$5)/(1-$P26),0)</f>
        <v>1816071.474538303</v>
      </c>
      <c r="DQ26" s="63">
        <f>IF(DQ$15&lt;2025+$W26,CQ26+(($V26/$AC26)*'VT CHS Emissions Schedule'!J$5)/(1-$P26),0)</f>
        <v>1884369.5364720535</v>
      </c>
      <c r="DR26" s="63">
        <f>IF(DR$15&lt;2025+$W26,CR26+(($V26/$AC26)*'VT CHS Emissions Schedule'!K$5)/(1-$P26),0)</f>
        <v>1952667.5984058029</v>
      </c>
      <c r="DS26" s="63">
        <f>IF(DS$15&lt;2025+$W26,CS26+(($V26/$AC26)*'VT CHS Emissions Schedule'!L$5)/(1-$P26),0)</f>
        <v>2020965.6603395529</v>
      </c>
      <c r="DT26" s="63">
        <f>IF(DT$15&lt;2025+$W26,CT26+(($V26/$AC26)*'VT CHS Emissions Schedule'!M$5)/(1-$P26),0)</f>
        <v>2089263.7222733034</v>
      </c>
      <c r="DU26" s="63">
        <f>IF(DU$15&lt;2025+$W26,CU26+(($V26/$AC26)*'VT CHS Emissions Schedule'!N$5)/(1-$P26),0)</f>
        <v>2155999.6172951744</v>
      </c>
      <c r="DV26" s="63">
        <f>IF(DV$15&lt;2025+$W26,CV26+(($V26/$AC26)*'VT CHS Emissions Schedule'!O$5)/(1-$P26),0)</f>
        <v>2155999.6172951744</v>
      </c>
      <c r="DW26" s="63">
        <f>IF(DW$15&lt;2025+$W26,CW26+(($V26/$AC26)*'VT CHS Emissions Schedule'!P$5)/(1-$P26),0)</f>
        <v>0</v>
      </c>
      <c r="DX26" s="63">
        <f>IF(DX$15&lt;2025+$W26,CX26+(($V26/$AC26)*'VT CHS Emissions Schedule'!Q$5)/(1-$P26),0)</f>
        <v>0</v>
      </c>
      <c r="DY26" s="63">
        <f>IF(DY$15&lt;2025+$W26,CY26+(($V26/$AC26)*'VT CHS Emissions Schedule'!R$5)/(1-$P26),0)</f>
        <v>0</v>
      </c>
      <c r="DZ26" s="63">
        <f>IF(DZ$15&lt;2025+$W26,CZ26+(($V26/$AC26)*'VT CHS Emissions Schedule'!S$5)/(1-$P26),0)</f>
        <v>0</v>
      </c>
      <c r="EA26" s="63">
        <f>IF(EA$15&lt;2025+$W26,DA26+(($V26/$AC26)*'VT CHS Emissions Schedule'!T$5)/(1-$P26),0)</f>
        <v>0</v>
      </c>
      <c r="EB26" s="63">
        <f>IF(EB$15&lt;2025+$W26,DB26+(($V26/$AC26)*'VT CHS Emissions Schedule'!U$5)/(1-$P26),0)</f>
        <v>0</v>
      </c>
      <c r="EC26" s="63">
        <f>IF(EC$15&lt;2025+$W26,DC26+(($V26/$AC26)*'VT CHS Emissions Schedule'!V$5)/(1-$P26),0)</f>
        <v>0</v>
      </c>
      <c r="ED26" s="63">
        <f>IF(ED$15&lt;2025+$W26,DD26+(($V26/$AC26)*'VT CHS Emissions Schedule'!W$5)/(1-$P26),0)</f>
        <v>0</v>
      </c>
      <c r="EE26" s="63">
        <f>IF(EE$15&lt;2025+$W26,DE26+(($V26/$AC26)*'VT CHS Emissions Schedule'!X$5)/(1-$P26),0)</f>
        <v>0</v>
      </c>
      <c r="EF26" s="63">
        <f>IF(EF$15&lt;2025+$W26,DF26+(($V26/$AC26)*'VT CHS Emissions Schedule'!Y$5)/(1-$P26),0)</f>
        <v>0</v>
      </c>
      <c r="EG26" s="63">
        <f>IF(EG$15&lt;2025+$W26,DG26+(($V26/$AC26)*'VT CHS Emissions Schedule'!Z$5)/(1-$P26),0)</f>
        <v>0</v>
      </c>
      <c r="EH26" s="63">
        <f>IF(EH$15&lt;2025+$W26,DH26+(($V26/$AC26)*'VT CHS Emissions Schedule'!AA$5)/(1-$P26),0)</f>
        <v>0</v>
      </c>
      <c r="EI26" s="63">
        <f>IF(EI$15&lt;2025+$W26,DI26+(($V26/$AC26)*'VT CHS Emissions Schedule'!AB$5)/(1-$P26),0)</f>
        <v>0</v>
      </c>
      <c r="EJ26" s="63">
        <f>IF(EJ$15&lt;2025+$W26,DJ26+(($V26/$AC26)*'VT CHS Emissions Schedule'!AC$5)/(1-$P26),0)</f>
        <v>0</v>
      </c>
    </row>
    <row r="27" spans="1:140" ht="14.25" thickBot="1" x14ac:dyDescent="0.3">
      <c r="A27" s="475"/>
      <c r="B27" s="162" t="s">
        <v>8</v>
      </c>
      <c r="C27" s="128" t="s">
        <v>6</v>
      </c>
      <c r="D27" s="154">
        <f t="shared" si="8"/>
        <v>18592136.733330783</v>
      </c>
      <c r="E27" s="154">
        <f t="shared" si="0"/>
        <v>19006686.252223864</v>
      </c>
      <c r="F27" s="221">
        <f t="shared" si="1"/>
        <v>18.592136733330783</v>
      </c>
      <c r="G27" s="110">
        <f t="shared" si="9"/>
        <v>1146645.2598864483</v>
      </c>
      <c r="H27" s="110">
        <f t="shared" si="2"/>
        <v>1146645.2598864483</v>
      </c>
      <c r="I27" s="110">
        <f t="shared" si="3"/>
        <v>1963509.8586498383</v>
      </c>
      <c r="J27" s="63">
        <f>IF($B27="Oil",($Z27/$Y$53)*AK27,IF($B27="Propane",($Z27/$Y$54)*AK27,IF($B27="Natural Gas",(($Z27/$Y$55)*AK27)/(1-$N27),IF($B27="Electricity",0,((($X$53*$Z27*('VT CHS Emissions Schedule'!D$8+$S27))/$Y$53)+(($X$54*$Z27*('VT CHS Emissions Schedule'!D$9+$R27))/$Y$54)+(($X$55*$Z27*'VT CHS Emissions Schedule'!D$7)/$Y$55)/(1-$Q27)+(($X$56*$Z27*'VT CHS Emissions Schedule'!D$5)/$Y$56)/(1-$P27))))))</f>
        <v>3001145.953581593</v>
      </c>
      <c r="K27" s="63">
        <f>(($Z27/$Y27)*'VT CHS Emissions Schedule'!D$5)/(1-$P27)</f>
        <v>1037636.0949317546</v>
      </c>
      <c r="L27" s="63">
        <f>IF($C27="Propane",($U27/$Y$62)*BK27,IF($C27="Oil",($U27/$Y$61)*BK27,IF($C27="Natural Gas",($U27/$Y$63)*(BK27/(1-$Q27)),IF($C27="Electricity",($U27/$Y$64)*(BK27/(1-$P27)),IF($C27="Wood, commercial",$U27*(BK27+$T27),(($X$61*$U27*('VT CHS Emissions Schedule'!D$8+$S27))/$Y$61)+(($X$62*$U27*('VT CHS Emissions Schedule'!D$9+$R27))/$Y$62)+(($X$63*$U27*'VT CHS Emissions Schedule'!D$7)/$Y$63)/(1-$Q27)+(($X$64*$U27*'VT CHS Emissions Schedule'!D$5)/$Y$64)/(1-$P27)+(($X$65*$U27*('VT CHS Emissions Schedule'!D$36+$T27))/$Y$65))))))</f>
        <v>-816864.59876338998</v>
      </c>
      <c r="M27" s="63">
        <f>(($V27/$AC27)*'VT CHS Emissions Schedule'!D$5)/(1-$P27)</f>
        <v>55419.200524764172</v>
      </c>
      <c r="N27" s="65">
        <f>_xlfn.XLOOKUP($B27,Lookups!$A$3:$A$15,Lookups!$E$3:$E$15)</f>
        <v>0</v>
      </c>
      <c r="O27" s="64">
        <f>_xlfn.XLOOKUP($B27,Lookups!$A$3:$A$15,Lookups!$D$3:$D$15)</f>
        <v>0.32764300000000002</v>
      </c>
      <c r="P27" s="65">
        <f>Lookups!$E$6</f>
        <v>8.9499999999999996E-2</v>
      </c>
      <c r="Q27" s="65">
        <f>Lookups!$E$5</f>
        <v>1.4E-2</v>
      </c>
      <c r="R27" s="64">
        <f>Lookups!$D$4</f>
        <v>0.32764300000000002</v>
      </c>
      <c r="S27" s="64">
        <f>Lookups!$D$3</f>
        <v>0.21490000000000001</v>
      </c>
      <c r="T27" s="64">
        <f>Lookups!$D$8</f>
        <v>1.3776766038113153</v>
      </c>
      <c r="U27" s="71">
        <f t="shared" si="10"/>
        <v>-13557.957710774403</v>
      </c>
      <c r="V27" s="71">
        <f t="shared" si="4"/>
        <v>4702.7602391616001</v>
      </c>
      <c r="W27" s="67">
        <v>12</v>
      </c>
      <c r="X27" s="67" t="str">
        <f>_xlfn.XLOOKUP(B27,Lookups!$A$3:$A$15,Lookups!$C$3:$C$15)</f>
        <v>Delivered</v>
      </c>
      <c r="Y27" s="71">
        <v>1.25</v>
      </c>
      <c r="Z27" s="63">
        <f t="shared" si="5"/>
        <v>31268.352654000002</v>
      </c>
      <c r="AA27" s="72">
        <v>0.54200000000000004</v>
      </c>
      <c r="AB27" s="72">
        <v>0.188</v>
      </c>
      <c r="AC27" s="71">
        <v>3.52</v>
      </c>
      <c r="AD27" s="79">
        <f t="shared" si="6"/>
        <v>0.68</v>
      </c>
      <c r="AE27" s="63">
        <v>140</v>
      </c>
      <c r="AF27" s="70">
        <v>51.8</v>
      </c>
      <c r="AG27" s="63">
        <f t="shared" si="7"/>
        <v>110</v>
      </c>
      <c r="AH27" s="63">
        <v>365</v>
      </c>
      <c r="AI27" s="71">
        <v>8.33</v>
      </c>
      <c r="AJ27" s="74">
        <v>1.06E-3</v>
      </c>
      <c r="AK27" s="66">
        <f>IF(AK$15&lt;2025+$W27,$O27+_xlfn.XLOOKUP(_xlfn.XLOOKUP($B27,Lookups!$A$3:$A$17,Lookups!$B$3:$B$17),'VT CHS Emissions Schedule'!$A:$A,'VT CHS Emissions Schedule'!D:D),0)</f>
        <v>73.904833101663485</v>
      </c>
      <c r="AL27" s="66">
        <f>IF(AL$15&lt;2025+$W27,$O27+_xlfn.XLOOKUP(_xlfn.XLOOKUP($B27,Lookups!$A$3:$A$17,Lookups!$B$3:$B$17),'VT CHS Emissions Schedule'!$A:$A,'VT CHS Emissions Schedule'!E:E),0)</f>
        <v>73.904833101663485</v>
      </c>
      <c r="AM27" s="66">
        <f>IF(AM$15&lt;2025+$W27,$O27+_xlfn.XLOOKUP(_xlfn.XLOOKUP($B27,Lookups!$A$3:$A$17,Lookups!$B$3:$B$17),'VT CHS Emissions Schedule'!$A:$A,'VT CHS Emissions Schedule'!F:F),0)</f>
        <v>73.904833101663485</v>
      </c>
      <c r="AN27" s="66">
        <f>IF(AN$15&lt;2025+$W27,$O27+_xlfn.XLOOKUP(_xlfn.XLOOKUP($B27,Lookups!$A$3:$A$17,Lookups!$B$3:$B$17),'VT CHS Emissions Schedule'!$A:$A,'VT CHS Emissions Schedule'!G:G),0)</f>
        <v>73.904833101663485</v>
      </c>
      <c r="AO27" s="66">
        <f>IF(AO$15&lt;2025+$W27,$O27+_xlfn.XLOOKUP(_xlfn.XLOOKUP($B27,Lookups!$A$3:$A$17,Lookups!$B$3:$B$17),'VT CHS Emissions Schedule'!$A:$A,'VT CHS Emissions Schedule'!H:H),0)</f>
        <v>73.904833101663485</v>
      </c>
      <c r="AP27" s="66">
        <f>IF(AP$15&lt;2025+$W27,$O27+_xlfn.XLOOKUP(_xlfn.XLOOKUP($B27,Lookups!$A$3:$A$17,Lookups!$B$3:$B$17),'VT CHS Emissions Schedule'!$A:$A,'VT CHS Emissions Schedule'!I:I),0)</f>
        <v>73.534499723611702</v>
      </c>
      <c r="AQ27" s="66">
        <f>IF(AQ$15&lt;2025+$W27,$O27+_xlfn.XLOOKUP(_xlfn.XLOOKUP($B27,Lookups!$A$3:$A$17,Lookups!$B$3:$B$17),'VT CHS Emissions Schedule'!$A:$A,'VT CHS Emissions Schedule'!J:J),0)</f>
        <v>73.534499723611702</v>
      </c>
      <c r="AR27" s="66">
        <f>IF(AR$15&lt;2025+$W27,$O27+_xlfn.XLOOKUP(_xlfn.XLOOKUP($B27,Lookups!$A$3:$A$17,Lookups!$B$3:$B$17),'VT CHS Emissions Schedule'!$A:$A,'VT CHS Emissions Schedule'!K:K),0)</f>
        <v>73.534499723611702</v>
      </c>
      <c r="AS27" s="66">
        <f>IF(AS$15&lt;2025+$W27,$O27+_xlfn.XLOOKUP(_xlfn.XLOOKUP($B27,Lookups!$A$3:$A$17,Lookups!$B$3:$B$17),'VT CHS Emissions Schedule'!$A:$A,'VT CHS Emissions Schedule'!L:L),0)</f>
        <v>73.534499723611702</v>
      </c>
      <c r="AT27" s="66">
        <f>IF(AT$15&lt;2025+$W27,$O27+_xlfn.XLOOKUP(_xlfn.XLOOKUP($B27,Lookups!$A$3:$A$17,Lookups!$B$3:$B$17),'VT CHS Emissions Schedule'!$A:$A,'VT CHS Emissions Schedule'!M:M),0)</f>
        <v>73.534499723611702</v>
      </c>
      <c r="AU27" s="66">
        <f>IF(AU$15&lt;2025+$W27,$O27+_xlfn.XLOOKUP(_xlfn.XLOOKUP($B27,Lookups!$A$3:$A$17,Lookups!$B$3:$B$17),'VT CHS Emissions Schedule'!$A:$A,'VT CHS Emissions Schedule'!N:N),0)</f>
        <v>73.470057213134709</v>
      </c>
      <c r="AV27" s="66">
        <f>IF(AV$15&lt;2025+$W27,$O27+_xlfn.XLOOKUP(_xlfn.XLOOKUP($B27,Lookups!$A$3:$A$17,Lookups!$B$3:$B$17),'VT CHS Emissions Schedule'!$A:$A,'VT CHS Emissions Schedule'!O:O),0)</f>
        <v>73.470057213134709</v>
      </c>
      <c r="AW27" s="66">
        <f>IF(AW$15&lt;2025+$W27,$O27+_xlfn.XLOOKUP(_xlfn.XLOOKUP($B27,Lookups!$A$3:$A$17,Lookups!$B$3:$B$17),'VT CHS Emissions Schedule'!$A:$A,'VT CHS Emissions Schedule'!P:P),0)</f>
        <v>0</v>
      </c>
      <c r="AX27" s="66">
        <f>IF(AX$15&lt;2025+$W27,$O27+_xlfn.XLOOKUP(_xlfn.XLOOKUP($B27,Lookups!$A$3:$A$17,Lookups!$B$3:$B$17),'VT CHS Emissions Schedule'!$A:$A,'VT CHS Emissions Schedule'!Q:Q),0)</f>
        <v>0</v>
      </c>
      <c r="AY27" s="66">
        <f>IF(AY$15&lt;2025+$W27,$O27+_xlfn.XLOOKUP(_xlfn.XLOOKUP($B27,Lookups!$A$3:$A$17,Lookups!$B$3:$B$17),'VT CHS Emissions Schedule'!$A:$A,'VT CHS Emissions Schedule'!R:R),0)</f>
        <v>0</v>
      </c>
      <c r="AZ27" s="66">
        <f>IF(AZ$15&lt;2025+$W27,$O27+_xlfn.XLOOKUP(_xlfn.XLOOKUP($B27,Lookups!$A$3:$A$17,Lookups!$B$3:$B$17),'VT CHS Emissions Schedule'!$A:$A,'VT CHS Emissions Schedule'!S:S),0)</f>
        <v>0</v>
      </c>
      <c r="BA27" s="66">
        <f>IF(BA$15&lt;2025+$W27,$O27+_xlfn.XLOOKUP(_xlfn.XLOOKUP($B27,Lookups!$A$3:$A$17,Lookups!$B$3:$B$17),'VT CHS Emissions Schedule'!$A:$A,'VT CHS Emissions Schedule'!T:T),0)</f>
        <v>0</v>
      </c>
      <c r="BB27" s="66">
        <f>IF(BB$15&lt;2025+$W27,$O27+_xlfn.XLOOKUP(_xlfn.XLOOKUP($B27,Lookups!$A$3:$A$17,Lookups!$B$3:$B$17),'VT CHS Emissions Schedule'!$A:$A,'VT CHS Emissions Schedule'!U:U),0)</f>
        <v>0</v>
      </c>
      <c r="BC27" s="66">
        <f>IF(BC$15&lt;2025+$W27,$O27+_xlfn.XLOOKUP(_xlfn.XLOOKUP($B27,Lookups!$A$3:$A$17,Lookups!$B$3:$B$17),'VT CHS Emissions Schedule'!$A:$A,'VT CHS Emissions Schedule'!V:V),0)</f>
        <v>0</v>
      </c>
      <c r="BD27" s="66">
        <f>IF(BD$15&lt;2025+$W27,$O27+_xlfn.XLOOKUP(_xlfn.XLOOKUP($B27,Lookups!$A$3:$A$17,Lookups!$B$3:$B$17),'VT CHS Emissions Schedule'!$A:$A,'VT CHS Emissions Schedule'!W:W),0)</f>
        <v>0</v>
      </c>
      <c r="BE27" s="66">
        <f>IF(BE$15&lt;2025+$W27,$O27+_xlfn.XLOOKUP(_xlfn.XLOOKUP($B27,Lookups!$A$3:$A$17,Lookups!$B$3:$B$17),'VT CHS Emissions Schedule'!$A:$A,'VT CHS Emissions Schedule'!X:X),0)</f>
        <v>0</v>
      </c>
      <c r="BF27" s="66">
        <f>IF(BF$15&lt;2025+$W27,$O27+_xlfn.XLOOKUP(_xlfn.XLOOKUP($B27,Lookups!$A$3:$A$17,Lookups!$B$3:$B$17),'VT CHS Emissions Schedule'!$A:$A,'VT CHS Emissions Schedule'!Y:Y),0)</f>
        <v>0</v>
      </c>
      <c r="BG27" s="66">
        <f>IF(BG$15&lt;2025+$W27,$O27+_xlfn.XLOOKUP(_xlfn.XLOOKUP($B27,Lookups!$A$3:$A$17,Lookups!$B$3:$B$17),'VT CHS Emissions Schedule'!$A:$A,'VT CHS Emissions Schedule'!Z:Z),0)</f>
        <v>0</v>
      </c>
      <c r="BH27" s="66">
        <f>IF(BH$15&lt;2025+$W27,$O27+_xlfn.XLOOKUP(_xlfn.XLOOKUP($B27,Lookups!$A$3:$A$17,Lookups!$B$3:$B$17),'VT CHS Emissions Schedule'!$A:$A,'VT CHS Emissions Schedule'!AA:AA),0)</f>
        <v>0</v>
      </c>
      <c r="BI27" s="66">
        <f>IF(BI$15&lt;2025+$W27,$O27+_xlfn.XLOOKUP(_xlfn.XLOOKUP($B27,Lookups!$A$3:$A$17,Lookups!$B$3:$B$17),'VT CHS Emissions Schedule'!$A:$A,'VT CHS Emissions Schedule'!AB:AB),0)</f>
        <v>0</v>
      </c>
      <c r="BJ27" s="66">
        <f>IF(BJ$15&lt;2025+$W27,$O27+_xlfn.XLOOKUP(_xlfn.XLOOKUP($B27,Lookups!$A$3:$A$17,Lookups!$B$3:$B$17),'VT CHS Emissions Schedule'!$A:$A,'VT CHS Emissions Schedule'!AC:AC),0)</f>
        <v>0</v>
      </c>
      <c r="BK27" s="66" t="str">
        <f>IF(BK$15&lt;2025+$W27,IFERROR(IF($C27="Oil",$S27,IF($C27="Propane",$R27,IF($C27="Wood, commercial",$T27,0)))+_xlfn.XLOOKUP(_xlfn.XLOOKUP($C27,Lookups!$A$3:$A$17,Lookups!$B$3:$B$17),'VT CHS Emissions Schedule'!$A:$A,'VT CHS Emissions Schedule'!D:D),"blended"),0)</f>
        <v>blended</v>
      </c>
      <c r="BL27" s="66" t="str">
        <f>IF(BL$15&lt;2025+$W27,IFERROR(IF($C27="Oil",$S27,IF($C27="Propane",$R27,IF($C27="Wood, commercial",$T27,0)))+_xlfn.XLOOKUP(_xlfn.XLOOKUP($C27,Lookups!$A$3:$A$17,Lookups!$B$3:$B$17),'VT CHS Emissions Schedule'!$A:$A,'VT CHS Emissions Schedule'!E:E),"blended"),0)</f>
        <v>blended</v>
      </c>
      <c r="BM27" s="66" t="str">
        <f>IF(BM$15&lt;2025+$W27,IFERROR(IF($C27="Oil",$S27,IF($C27="Propane",$R27,IF($C27="Wood, commercial",$T27,0)))+_xlfn.XLOOKUP(_xlfn.XLOOKUP($C27,Lookups!$A$3:$A$17,Lookups!$B$3:$B$17),'VT CHS Emissions Schedule'!$A:$A,'VT CHS Emissions Schedule'!F:F),"blended"),0)</f>
        <v>blended</v>
      </c>
      <c r="BN27" s="66" t="str">
        <f>IF(BN$15&lt;2025+$W27,IFERROR(IF($C27="Oil",$S27,IF($C27="Propane",$R27,IF($C27="Wood, commercial",$T27,0)))+_xlfn.XLOOKUP(_xlfn.XLOOKUP($C27,Lookups!$A$3:$A$17,Lookups!$B$3:$B$17),'VT CHS Emissions Schedule'!$A:$A,'VT CHS Emissions Schedule'!G:G),"blended"),0)</f>
        <v>blended</v>
      </c>
      <c r="BO27" s="66" t="str">
        <f>IF(BO$15&lt;2025+$W27,IFERROR(IF($C27="Oil",$S27,IF($C27="Propane",$R27,IF($C27="Wood, commercial",$T27,0)))+_xlfn.XLOOKUP(_xlfn.XLOOKUP($C27,Lookups!$A$3:$A$17,Lookups!$B$3:$B$17),'VT CHS Emissions Schedule'!$A:$A,'VT CHS Emissions Schedule'!H:H),"blended"),0)</f>
        <v>blended</v>
      </c>
      <c r="BP27" s="66" t="str">
        <f>IF(BP$15&lt;2025+$W27,IFERROR(IF($C27="Oil",$S27,IF($C27="Propane",$R27,IF($C27="Wood, commercial",$T27,0)))+_xlfn.XLOOKUP(_xlfn.XLOOKUP($C27,Lookups!$A$3:$A$17,Lookups!$B$3:$B$17),'VT CHS Emissions Schedule'!$A:$A,'VT CHS Emissions Schedule'!I:I),"blended"),0)</f>
        <v>blended</v>
      </c>
      <c r="BQ27" s="66" t="str">
        <f>IF(BQ$15&lt;2025+$W27,IFERROR(IF($C27="Oil",$S27,IF($C27="Propane",$R27,IF($C27="Wood, commercial",$T27,0)))+_xlfn.XLOOKUP(_xlfn.XLOOKUP($C27,Lookups!$A$3:$A$17,Lookups!$B$3:$B$17),'VT CHS Emissions Schedule'!$A:$A,'VT CHS Emissions Schedule'!J:J),"blended"),0)</f>
        <v>blended</v>
      </c>
      <c r="BR27" s="66" t="str">
        <f>IF(BR$15&lt;2025+$W27,IFERROR(IF($C27="Oil",$S27,IF($C27="Propane",$R27,IF($C27="Wood, commercial",$T27,0)))+_xlfn.XLOOKUP(_xlfn.XLOOKUP($C27,Lookups!$A$3:$A$17,Lookups!$B$3:$B$17),'VT CHS Emissions Schedule'!$A:$A,'VT CHS Emissions Schedule'!K:K),"blended"),0)</f>
        <v>blended</v>
      </c>
      <c r="BS27" s="66" t="str">
        <f>IF(BS$15&lt;2025+$W27,IFERROR(IF($C27="Oil",$S27,IF($C27="Propane",$R27,IF($C27="Wood, commercial",$T27,0)))+_xlfn.XLOOKUP(_xlfn.XLOOKUP($C27,Lookups!$A$3:$A$17,Lookups!$B$3:$B$17),'VT CHS Emissions Schedule'!$A:$A,'VT CHS Emissions Schedule'!L:L),"blended"),0)</f>
        <v>blended</v>
      </c>
      <c r="BT27" s="66" t="str">
        <f>IF(BT$15&lt;2025+$W27,IFERROR(IF($C27="Oil",$S27,IF($C27="Propane",$R27,IF($C27="Wood, commercial",$T27,0)))+_xlfn.XLOOKUP(_xlfn.XLOOKUP($C27,Lookups!$A$3:$A$17,Lookups!$B$3:$B$17),'VT CHS Emissions Schedule'!$A:$A,'VT CHS Emissions Schedule'!M:M),"blended"),0)</f>
        <v>blended</v>
      </c>
      <c r="BU27" s="66" t="str">
        <f>IF(BU$15&lt;2025+$W27,IFERROR(IF($C27="Oil",$S27,IF($C27="Propane",$R27,IF($C27="Wood, commercial",$T27,0)))+_xlfn.XLOOKUP(_xlfn.XLOOKUP($C27,Lookups!$A$3:$A$17,Lookups!$B$3:$B$17),'VT CHS Emissions Schedule'!$A:$A,'VT CHS Emissions Schedule'!N:N),"blended"),0)</f>
        <v>blended</v>
      </c>
      <c r="BV27" s="66" t="str">
        <f>IF(BV$15&lt;2025+$W27,IFERROR(IF($C27="Oil",$S27,IF($C27="Propane",$R27,IF($C27="Wood, commercial",$T27,0)))+_xlfn.XLOOKUP(_xlfn.XLOOKUP($C27,Lookups!$A$3:$A$17,Lookups!$B$3:$B$17),'VT CHS Emissions Schedule'!$A:$A,'VT CHS Emissions Schedule'!O:O),"blended"),0)</f>
        <v>blended</v>
      </c>
      <c r="BW27" s="66">
        <f>IF(BW$15&lt;2025+$W27,IFERROR(IF($C27="Oil",$S27,IF($C27="Propane",$R27,IF($C27="Wood, commercial",$T27,0)))+_xlfn.XLOOKUP(_xlfn.XLOOKUP($C27,Lookups!$A$3:$A$17,Lookups!$B$3:$B$17),'VT CHS Emissions Schedule'!$A:$A,'VT CHS Emissions Schedule'!P:P),"blended"),0)</f>
        <v>0</v>
      </c>
      <c r="BX27" s="66">
        <f>IF(BX$15&lt;2025+$W27,IFERROR(IF($C27="Oil",$S27,IF($C27="Propane",$R27,IF($C27="Wood, commercial",$T27,0)))+_xlfn.XLOOKUP(_xlfn.XLOOKUP($C27,Lookups!$A$3:$A$17,Lookups!$B$3:$B$17),'VT CHS Emissions Schedule'!$A:$A,'VT CHS Emissions Schedule'!Q:Q),"blended"),0)</f>
        <v>0</v>
      </c>
      <c r="BY27" s="66">
        <f>IF(BY$15&lt;2025+$W27,IFERROR(IF($C27="Oil",$S27,IF($C27="Propane",$R27,IF($C27="Wood, commercial",$T27,0)))+_xlfn.XLOOKUP(_xlfn.XLOOKUP($C27,Lookups!$A$3:$A$17,Lookups!$B$3:$B$17),'VT CHS Emissions Schedule'!$A:$A,'VT CHS Emissions Schedule'!R:R),"blended"),0)</f>
        <v>0</v>
      </c>
      <c r="BZ27" s="66">
        <f>IF(BZ$15&lt;2025+$W27,IFERROR(IF($C27="Oil",$S27,IF($C27="Propane",$R27,IF($C27="Wood, commercial",$T27,0)))+_xlfn.XLOOKUP(_xlfn.XLOOKUP($C27,Lookups!$A$3:$A$17,Lookups!$B$3:$B$17),'VT CHS Emissions Schedule'!$A:$A,'VT CHS Emissions Schedule'!S:S),"blended"),0)</f>
        <v>0</v>
      </c>
      <c r="CA27" s="66">
        <f>IF(CA$15&lt;2025+$W27,IFERROR(IF($C27="Oil",$S27,IF($C27="Propane",$R27,IF($C27="Wood, commercial",$T27,0)))+_xlfn.XLOOKUP(_xlfn.XLOOKUP($C27,Lookups!$A$3:$A$17,Lookups!$B$3:$B$17),'VT CHS Emissions Schedule'!$A:$A,'VT CHS Emissions Schedule'!T:T),"blended"),0)</f>
        <v>0</v>
      </c>
      <c r="CB27" s="66">
        <f>IF(CB$15&lt;2025+$W27,IFERROR(IF($C27="Oil",$S27,IF($C27="Propane",$R27,IF($C27="Wood, commercial",$T27,0)))+_xlfn.XLOOKUP(_xlfn.XLOOKUP($C27,Lookups!$A$3:$A$17,Lookups!$B$3:$B$17),'VT CHS Emissions Schedule'!$A:$A,'VT CHS Emissions Schedule'!U:U),"blended"),0)</f>
        <v>0</v>
      </c>
      <c r="CC27" s="66">
        <f>IF(CC$15&lt;2025+$W27,IFERROR(IF($C27="Oil",$S27,IF($C27="Propane",$R27,IF($C27="Wood, commercial",$T27,0)))+_xlfn.XLOOKUP(_xlfn.XLOOKUP($C27,Lookups!$A$3:$A$17,Lookups!$B$3:$B$17),'VT CHS Emissions Schedule'!$A:$A,'VT CHS Emissions Schedule'!V:V),"blended"),0)</f>
        <v>0</v>
      </c>
      <c r="CD27" s="66">
        <f>IF(CD$15&lt;2025+$W27,IFERROR(IF($C27="Oil",$S27,IF($C27="Propane",$R27,IF($C27="Wood, commercial",$T27,0)))+_xlfn.XLOOKUP(_xlfn.XLOOKUP($C27,Lookups!$A$3:$A$17,Lookups!$B$3:$B$17),'VT CHS Emissions Schedule'!$A:$A,'VT CHS Emissions Schedule'!W:W),"blended"),0)</f>
        <v>0</v>
      </c>
      <c r="CE27" s="66">
        <f>IF(CE$15&lt;2025+$W27,IFERROR(IF($C27="Oil",$S27,IF($C27="Propane",$R27,IF($C27="Wood, commercial",$T27,0)))+_xlfn.XLOOKUP(_xlfn.XLOOKUP($C27,Lookups!$A$3:$A$17,Lookups!$B$3:$B$17),'VT CHS Emissions Schedule'!$A:$A,'VT CHS Emissions Schedule'!X:X),"blended"),0)</f>
        <v>0</v>
      </c>
      <c r="CF27" s="66">
        <f>IF(CF$15&lt;2025+$W27,IFERROR(IF($C27="Oil",$S27,IF($C27="Propane",$R27,IF($C27="Wood, commercial",$T27,0)))+_xlfn.XLOOKUP(_xlfn.XLOOKUP($C27,Lookups!$A$3:$A$17,Lookups!$B$3:$B$17),'VT CHS Emissions Schedule'!$A:$A,'VT CHS Emissions Schedule'!Y:Y),"blended"),0)</f>
        <v>0</v>
      </c>
      <c r="CG27" s="66">
        <f>IF(CG$15&lt;2025+$W27,IFERROR(IF($C27="Oil",$S27,IF($C27="Propane",$R27,IF($C27="Wood, commercial",$T27,0)))+_xlfn.XLOOKUP(_xlfn.XLOOKUP($C27,Lookups!$A$3:$A$17,Lookups!$B$3:$B$17),'VT CHS Emissions Schedule'!$A:$A,'VT CHS Emissions Schedule'!Z:Z),"blended"),0)</f>
        <v>0</v>
      </c>
      <c r="CH27" s="66">
        <f>IF(CH$15&lt;2025+$W27,IFERROR(IF($C27="Oil",$S27,IF($C27="Propane",$R27,IF($C27="Wood, commercial",$T27,0)))+_xlfn.XLOOKUP(_xlfn.XLOOKUP($C27,Lookups!$A$3:$A$17,Lookups!$B$3:$B$17),'VT CHS Emissions Schedule'!$A:$A,'VT CHS Emissions Schedule'!AA:AA),"blended"),0)</f>
        <v>0</v>
      </c>
      <c r="CI27" s="66">
        <f>IF(CI$15&lt;2025+$W27,IFERROR(IF($C27="Oil",$S27,IF($C27="Propane",$R27,IF($C27="Wood, commercial",$T27,0)))+_xlfn.XLOOKUP(_xlfn.XLOOKUP($C27,Lookups!$A$3:$A$17,Lookups!$B$3:$B$17),'VT CHS Emissions Schedule'!$A:$A,'VT CHS Emissions Schedule'!AB:AB),"blended"),0)</f>
        <v>0</v>
      </c>
      <c r="CJ27" s="66">
        <f>IF(CJ$15&lt;2025+$W27,IFERROR(IF($C27="Oil",$S27,IF($C27="Propane",$R27,IF($C27="Wood, commercial",$T27,0)))+_xlfn.XLOOKUP(_xlfn.XLOOKUP($C27,Lookups!$A$3:$A$17,Lookups!$B$3:$B$17),'VT CHS Emissions Schedule'!$A:$A,'VT CHS Emissions Schedule'!AC:AC),"blended"),0)</f>
        <v>0</v>
      </c>
      <c r="CK27" s="63">
        <f>IF(CK$15&lt;2025+$W27,(IF($B27="Oil",($Z27/$Y$53)*AK27,IF($B27="Propane",($Z27/$Y$54)*AK27,IF($B27="Natural Gas",(($Z27/$Y$55)*AK27)/(1-$N27),IF($B27="Electricity",0,((($X$53*$Z27*('VT CHS Emissions Schedule'!D$8+$S27))/$Y$53)+(($X$54*$Z27*('VT CHS Emissions Schedule'!D$9+$R27))/$Y$54)+(($X$55*$Z27*'VT CHS Emissions Schedule'!D$7)/$Y$55)/(1-$Q27)+(($X$56*$Z27*'VT CHS Emissions Schedule'!D$5)/$Y$56)/(1-$P27))))))-(($Z27/$Y27)*'VT CHS Emissions Schedule'!D$5)/(1-$P27))+IF($C27="Propane",($U27/$Y$62)*BK27,IF($C27="Oil",($U27/$Y$61)*BK27,IF($C27="Natural Gas",($U27/$Y$63)*(BK27/(1-$Q27)),IF($C27="Electricity",($U27/$Y$64)*(BK27/(1-$P27)),IF($C27="Wood, commercial",$U27*(BK27+$T27),(($X$61*$U27*('VT CHS Emissions Schedule'!D$8+$S27))/$Y$61)+(($X$62*$U27*('VT CHS Emissions Schedule'!D$9+$R27))/$Y$62)+(($X$63*$U27*'VT CHS Emissions Schedule'!D$7)/$Y$63)/(1-$Q27)+(($X$64*$U27*'VT CHS Emissions Schedule'!D$5)/$Y$64)/(1-$P27)+(($X$65*$U27*('VT CHS Emissions Schedule'!D$36+$T27))/$Y$65)))))),0)</f>
        <v>1146645.2598864483</v>
      </c>
      <c r="CL27" s="63">
        <f>IF(CL$15&lt;2025+$W27,(IF($B27="Oil",($Z27/$Y$53)*AL27,IF($B27="Propane",($Z27/$Y$54)*AL27,IF($B27="Natural Gas",(($Z27/$Y$55)*AL27)/(1-$N27),IF($B27="Electricity",0,((($X$53*$Z27*('VT CHS Emissions Schedule'!E$8+$S27))/$Y$53)+(($X$54*$Z27*('VT CHS Emissions Schedule'!E$9+$R27))/$Y$54)+(($X$55*$Z27*'VT CHS Emissions Schedule'!E$7)/$Y$55)/(1-$Q27)+(($X$56*$Z27*'VT CHS Emissions Schedule'!E$5)/$Y$56)/(1-$P27))))))-(($Z27/$Y27)*'VT CHS Emissions Schedule'!E$5)/(1-$P27))+IF($C27="Propane",($U27/$Y$62)*BL27,IF($C27="Oil",($U27/$Y$61)*BL27,IF($C27="Natural Gas",($U27/$Y$63)*(BL27/(1-$Q27)),IF($C27="Electricity",($U27/$Y$64)*(BL27/(1-$P27)),IF($C27="Wood, commercial",$U27*(BL27+$T27),(($X$61*$U27*('VT CHS Emissions Schedule'!E$8+$S27))/$Y$61)+(($X$62*$U27*('VT CHS Emissions Schedule'!E$9+$R27))/$Y$62)+(($X$63*$U27*'VT CHS Emissions Schedule'!E$7)/$Y$63)/(1-$Q27)+(($X$64*$U27*'VT CHS Emissions Schedule'!E$5)/$Y$64)/(1-$P27)+(($X$65*$U27*('VT CHS Emissions Schedule'!E$36+$T27))/$Y$65)))))),0)</f>
        <v>1222322.8405156822</v>
      </c>
      <c r="CM27" s="63">
        <f>IF(CM$15&lt;2025+$W27,(IF($B27="Oil",($Z27/$Y$53)*AM27,IF($B27="Propane",($Z27/$Y$54)*AM27,IF($B27="Natural Gas",(($Z27/$Y$55)*AM27)/(1-$N27),IF($B27="Electricity",0,((($X$53*$Z27*('VT CHS Emissions Schedule'!F$8+$S27))/$Y$53)+(($X$54*$Z27*('VT CHS Emissions Schedule'!F$9+$R27))/$Y$54)+(($X$55*$Z27*'VT CHS Emissions Schedule'!F$7)/$Y$55)/(1-$Q27)+(($X$56*$Z27*'VT CHS Emissions Schedule'!F$5)/$Y$56)/(1-$P27))))))-(($Z27/$Y27)*'VT CHS Emissions Schedule'!F$5)/(1-$P27))+IF($C27="Propane",($U27/$Y$62)*BM27,IF($C27="Oil",($U27/$Y$61)*BM27,IF($C27="Natural Gas",($U27/$Y$63)*(BM27/(1-$Q27)),IF($C27="Electricity",($U27/$Y$64)*(BM27/(1-$P27)),IF($C27="Wood, commercial",$U27*(BM27+$T27),(($X$61*$U27*('VT CHS Emissions Schedule'!F$8+$S27))/$Y$61)+(($X$62*$U27*('VT CHS Emissions Schedule'!F$9+$R27))/$Y$62)+(($X$63*$U27*'VT CHS Emissions Schedule'!F$7)/$Y$63)/(1-$Q27)+(($X$64*$U27*'VT CHS Emissions Schedule'!F$5)/$Y$64)/(1-$P27)+(($X$65*$U27*('VT CHS Emissions Schedule'!F$36+$T27))/$Y$65)))))),0)</f>
        <v>1298000.4211449162</v>
      </c>
      <c r="CN27" s="63">
        <f>IF(CN$15&lt;2025+$W27,(IF($B27="Oil",($Z27/$Y$53)*AN27,IF($B27="Propane",($Z27/$Y$54)*AN27,IF($B27="Natural Gas",(($Z27/$Y$55)*AN27)/(1-$N27),IF($B27="Electricity",0,((($X$53*$Z27*('VT CHS Emissions Schedule'!G$8+$S27))/$Y$53)+(($X$54*$Z27*('VT CHS Emissions Schedule'!G$9+$R27))/$Y$54)+(($X$55*$Z27*'VT CHS Emissions Schedule'!G$7)/$Y$55)/(1-$Q27)+(($X$56*$Z27*'VT CHS Emissions Schedule'!G$5)/$Y$56)/(1-$P27))))))-(($Z27/$Y27)*'VT CHS Emissions Schedule'!G$5)/(1-$P27))+IF($C27="Propane",($U27/$Y$62)*BN27,IF($C27="Oil",($U27/$Y$61)*BN27,IF($C27="Natural Gas",($U27/$Y$63)*(BN27/(1-$Q27)),IF($C27="Electricity",($U27/$Y$64)*(BN27/(1-$P27)),IF($C27="Wood, commercial",$U27*(BN27+$T27),(($X$61*$U27*('VT CHS Emissions Schedule'!G$8+$S27))/$Y$61)+(($X$62*$U27*('VT CHS Emissions Schedule'!G$9+$R27))/$Y$62)+(($X$63*$U27*'VT CHS Emissions Schedule'!G$7)/$Y$63)/(1-$Q27)+(($X$64*$U27*'VT CHS Emissions Schedule'!G$5)/$Y$64)/(1-$P27)+(($X$65*$U27*('VT CHS Emissions Schedule'!G$36+$T27))/$Y$65)))))),0)</f>
        <v>1373678.0017741504</v>
      </c>
      <c r="CO27" s="63">
        <f>IF(CO$15&lt;2025+$W27,(IF($B27="Oil",($Z27/$Y$53)*AO27,IF($B27="Propane",($Z27/$Y$54)*AO27,IF($B27="Natural Gas",(($Z27/$Y$55)*AO27)/(1-$N27),IF($B27="Electricity",0,((($X$53*$Z27*('VT CHS Emissions Schedule'!H$8+$S27))/$Y$53)+(($X$54*$Z27*('VT CHS Emissions Schedule'!H$9+$R27))/$Y$54)+(($X$55*$Z27*'VT CHS Emissions Schedule'!H$7)/$Y$55)/(1-$Q27)+(($X$56*$Z27*'VT CHS Emissions Schedule'!H$5)/$Y$56)/(1-$P27))))))-(($Z27/$Y27)*'VT CHS Emissions Schedule'!H$5)/(1-$P27))+IF($C27="Propane",($U27/$Y$62)*BO27,IF($C27="Oil",($U27/$Y$61)*BO27,IF($C27="Natural Gas",($U27/$Y$63)*(BO27/(1-$Q27)),IF($C27="Electricity",($U27/$Y$64)*(BO27/(1-$P27)),IF($C27="Wood, commercial",$U27*(BO27+$T27),(($X$61*$U27*('VT CHS Emissions Schedule'!H$8+$S27))/$Y$61)+(($X$62*$U27*('VT CHS Emissions Schedule'!H$9+$R27))/$Y$62)+(($X$63*$U27*'VT CHS Emissions Schedule'!H$7)/$Y$63)/(1-$Q27)+(($X$64*$U27*'VT CHS Emissions Schedule'!H$5)/$Y$64)/(1-$P27)+(($X$65*$U27*('VT CHS Emissions Schedule'!H$36+$T27))/$Y$65)))))),0)</f>
        <v>1449355.5824033848</v>
      </c>
      <c r="CP27" s="63">
        <f>IF(CP$15&lt;2025+$W27,(IF($B27="Oil",($Z27/$Y$53)*AP27,IF($B27="Propane",($Z27/$Y$54)*AP27,IF($B27="Natural Gas",(($Z27/$Y$55)*AP27)/(1-$N27),IF($B27="Electricity",0,((($X$53*$Z27*('VT CHS Emissions Schedule'!I$8+$S27))/$Y$53)+(($X$54*$Z27*('VT CHS Emissions Schedule'!I$9+$R27))/$Y$54)+(($X$55*$Z27*'VT CHS Emissions Schedule'!I$7)/$Y$55)/(1-$Q27)+(($X$56*$Z27*'VT CHS Emissions Schedule'!I$5)/$Y$56)/(1-$P27))))))-(($Z27/$Y27)*'VT CHS Emissions Schedule'!I$5)/(1-$P27))+IF($C27="Propane",($U27/$Y$62)*BP27,IF($C27="Oil",($U27/$Y$61)*BP27,IF($C27="Natural Gas",($U27/$Y$63)*(BP27/(1-$Q27)),IF($C27="Electricity",($U27/$Y$64)*(BP27/(1-$P27)),IF($C27="Wood, commercial",$U27*(BP27+$T27),(($X$61*$U27*('VT CHS Emissions Schedule'!I$8+$S27))/$Y$61)+(($X$62*$U27*('VT CHS Emissions Schedule'!I$9+$R27))/$Y$62)+(($X$63*$U27*'VT CHS Emissions Schedule'!I$7)/$Y$63)/(1-$Q27)+(($X$64*$U27*'VT CHS Emissions Schedule'!I$5)/$Y$64)/(1-$P27)+(($X$65*$U27*('VT CHS Emissions Schedule'!I$36+$T27))/$Y$65)))))),0)</f>
        <v>1513241.1813505837</v>
      </c>
      <c r="CQ27" s="63">
        <f>IF(CQ$15&lt;2025+$W27,(IF($B27="Oil",($Z27/$Y$53)*AQ27,IF($B27="Propane",($Z27/$Y$54)*AQ27,IF($B27="Natural Gas",(($Z27/$Y$55)*AQ27)/(1-$N27),IF($B27="Electricity",0,((($X$53*$Z27*('VT CHS Emissions Schedule'!J$8+$S27))/$Y$53)+(($X$54*$Z27*('VT CHS Emissions Schedule'!J$9+$R27))/$Y$54)+(($X$55*$Z27*'VT CHS Emissions Schedule'!J$7)/$Y$55)/(1-$Q27)+(($X$56*$Z27*'VT CHS Emissions Schedule'!J$5)/$Y$56)/(1-$P27))))))-(($Z27/$Y27)*'VT CHS Emissions Schedule'!J$5)/(1-$P27))+IF($C27="Propane",($U27/$Y$62)*BQ27,IF($C27="Oil",($U27/$Y$61)*BQ27,IF($C27="Natural Gas",($U27/$Y$63)*(BQ27/(1-$Q27)),IF($C27="Electricity",($U27/$Y$64)*(BQ27/(1-$P27)),IF($C27="Wood, commercial",$U27*(BQ27+$T27),(($X$61*$U27*('VT CHS Emissions Schedule'!J$8+$S27))/$Y$61)+(($X$62*$U27*('VT CHS Emissions Schedule'!J$9+$R27))/$Y$62)+(($X$63*$U27*'VT CHS Emissions Schedule'!J$7)/$Y$63)/(1-$Q27)+(($X$64*$U27*'VT CHS Emissions Schedule'!J$5)/$Y$64)/(1-$P27)+(($X$65*$U27*('VT CHS Emissions Schedule'!J$36+$T27))/$Y$65)))))),0)</f>
        <v>1588918.7619798179</v>
      </c>
      <c r="CR27" s="63">
        <f>IF(CR$15&lt;2025+$W27,(IF($B27="Oil",($Z27/$Y$53)*AR27,IF($B27="Propane",($Z27/$Y$54)*AR27,IF($B27="Natural Gas",(($Z27/$Y$55)*AR27)/(1-$N27),IF($B27="Electricity",0,((($X$53*$Z27*('VT CHS Emissions Schedule'!K$8+$S27))/$Y$53)+(($X$54*$Z27*('VT CHS Emissions Schedule'!K$9+$R27))/$Y$54)+(($X$55*$Z27*'VT CHS Emissions Schedule'!K$7)/$Y$55)/(1-$Q27)+(($X$56*$Z27*'VT CHS Emissions Schedule'!K$5)/$Y$56)/(1-$P27))))))-(($Z27/$Y27)*'VT CHS Emissions Schedule'!K$5)/(1-$P27))+IF($C27="Propane",($U27/$Y$62)*BR27,IF($C27="Oil",($U27/$Y$61)*BR27,IF($C27="Natural Gas",($U27/$Y$63)*(BR27/(1-$Q27)),IF($C27="Electricity",($U27/$Y$64)*(BR27/(1-$P27)),IF($C27="Wood, commercial",$U27*(BR27+$T27),(($X$61*$U27*('VT CHS Emissions Schedule'!K$8+$S27))/$Y$61)+(($X$62*$U27*('VT CHS Emissions Schedule'!K$9+$R27))/$Y$62)+(($X$63*$U27*'VT CHS Emissions Schedule'!K$7)/$Y$63)/(1-$Q27)+(($X$64*$U27*'VT CHS Emissions Schedule'!K$5)/$Y$64)/(1-$P27)+(($X$65*$U27*('VT CHS Emissions Schedule'!K$36+$T27))/$Y$65)))))),0)</f>
        <v>1664596.3426090516</v>
      </c>
      <c r="CS27" s="63">
        <f>IF(CS$15&lt;2025+$W27,(IF($B27="Oil",($Z27/$Y$53)*AS27,IF($B27="Propane",($Z27/$Y$54)*AS27,IF($B27="Natural Gas",(($Z27/$Y$55)*AS27)/(1-$N27),IF($B27="Electricity",0,((($X$53*$Z27*('VT CHS Emissions Schedule'!L$8+$S27))/$Y$53)+(($X$54*$Z27*('VT CHS Emissions Schedule'!L$9+$R27))/$Y$54)+(($X$55*$Z27*'VT CHS Emissions Schedule'!L$7)/$Y$55)/(1-$Q27)+(($X$56*$Z27*'VT CHS Emissions Schedule'!L$5)/$Y$56)/(1-$P27))))))-(($Z27/$Y27)*'VT CHS Emissions Schedule'!L$5)/(1-$P27))+IF($C27="Propane",($U27/$Y$62)*BS27,IF($C27="Oil",($U27/$Y$61)*BS27,IF($C27="Natural Gas",($U27/$Y$63)*(BS27/(1-$Q27)),IF($C27="Electricity",($U27/$Y$64)*(BS27/(1-$P27)),IF($C27="Wood, commercial",$U27*(BS27+$T27),(($X$61*$U27*('VT CHS Emissions Schedule'!L$8+$S27))/$Y$61)+(($X$62*$U27*('VT CHS Emissions Schedule'!L$9+$R27))/$Y$62)+(($X$63*$U27*'VT CHS Emissions Schedule'!L$7)/$Y$63)/(1-$Q27)+(($X$64*$U27*'VT CHS Emissions Schedule'!L$5)/$Y$64)/(1-$P27)+(($X$65*$U27*('VT CHS Emissions Schedule'!L$36+$T27))/$Y$65)))))),0)</f>
        <v>1740273.9232382858</v>
      </c>
      <c r="CT27" s="63">
        <f>IF(CT$15&lt;2025+$W27,(IF($B27="Oil",($Z27/$Y$53)*AT27,IF($B27="Propane",($Z27/$Y$54)*AT27,IF($B27="Natural Gas",(($Z27/$Y$55)*AT27)/(1-$N27),IF($B27="Electricity",0,((($X$53*$Z27*('VT CHS Emissions Schedule'!M$8+$S27))/$Y$53)+(($X$54*$Z27*('VT CHS Emissions Schedule'!M$9+$R27))/$Y$54)+(($X$55*$Z27*'VT CHS Emissions Schedule'!M$7)/$Y$55)/(1-$Q27)+(($X$56*$Z27*'VT CHS Emissions Schedule'!M$5)/$Y$56)/(1-$P27))))))-(($Z27/$Y27)*'VT CHS Emissions Schedule'!M$5)/(1-$P27))+IF($C27="Propane",($U27/$Y$62)*BT27,IF($C27="Oil",($U27/$Y$61)*BT27,IF($C27="Natural Gas",($U27/$Y$63)*(BT27/(1-$Q27)),IF($C27="Electricity",($U27/$Y$64)*(BT27/(1-$P27)),IF($C27="Wood, commercial",$U27*(BT27+$T27),(($X$61*$U27*('VT CHS Emissions Schedule'!M$8+$S27))/$Y$61)+(($X$62*$U27*('VT CHS Emissions Schedule'!M$9+$R27))/$Y$62)+(($X$63*$U27*'VT CHS Emissions Schedule'!M$7)/$Y$63)/(1-$Q27)+(($X$64*$U27*'VT CHS Emissions Schedule'!M$5)/$Y$64)/(1-$P27)+(($X$65*$U27*('VT CHS Emissions Schedule'!M$36+$T27))/$Y$65)))))),0)</f>
        <v>1815951.50386752</v>
      </c>
      <c r="CU27" s="63">
        <f>IF(CU$15&lt;2025+$W27,(IF($B27="Oil",($Z27/$Y$53)*AU27,IF($B27="Propane",($Z27/$Y$54)*AU27,IF($B27="Natural Gas",(($Z27/$Y$55)*AU27)/(1-$N27),IF($B27="Electricity",0,((($X$53*$Z27*('VT CHS Emissions Schedule'!N$8+$S27))/$Y$53)+(($X$54*$Z27*('VT CHS Emissions Schedule'!N$9+$R27))/$Y$54)+(($X$55*$Z27*'VT CHS Emissions Schedule'!N$7)/$Y$55)/(1-$Q27)+(($X$56*$Z27*'VT CHS Emissions Schedule'!N$5)/$Y$56)/(1-$P27))))))-(($Z27/$Y27)*'VT CHS Emissions Schedule'!N$5)/(1-$P27))+IF($C27="Propane",($U27/$Y$62)*BU27,IF($C27="Oil",($U27/$Y$61)*BU27,IF($C27="Natural Gas",($U27/$Y$63)*(BU27/(1-$Q27)),IF($C27="Electricity",($U27/$Y$64)*(BU27/(1-$P27)),IF($C27="Wood, commercial",$U27*(BU27+$T27),(($X$61*$U27*('VT CHS Emissions Schedule'!N$8+$S27))/$Y$61)+(($X$62*$U27*('VT CHS Emissions Schedule'!N$9+$R27))/$Y$62)+(($X$63*$U27*'VT CHS Emissions Schedule'!N$7)/$Y$63)/(1-$Q27)+(($X$64*$U27*'VT CHS Emissions Schedule'!N$5)/$Y$64)/(1-$P27)+(($X$65*$U27*('VT CHS Emissions Schedule'!N$36+$T27))/$Y$65)))))),0)</f>
        <v>1889576.457280471</v>
      </c>
      <c r="CV27" s="63">
        <f>IF(CV$15&lt;2025+$W27,(IF($B27="Oil",($Z27/$Y$53)*AV27,IF($B27="Propane",($Z27/$Y$54)*AV27,IF($B27="Natural Gas",(($Z27/$Y$55)*AV27)/(1-$N27),IF($B27="Electricity",0,((($X$53*$Z27*('VT CHS Emissions Schedule'!O$8+$S27))/$Y$53)+(($X$54*$Z27*('VT CHS Emissions Schedule'!O$9+$R27))/$Y$54)+(($X$55*$Z27*'VT CHS Emissions Schedule'!O$7)/$Y$55)/(1-$Q27)+(($X$56*$Z27*'VT CHS Emissions Schedule'!O$5)/$Y$56)/(1-$P27))))))-(($Z27/$Y27)*'VT CHS Emissions Schedule'!O$5)/(1-$P27))+IF($C27="Propane",($U27/$Y$62)*BV27,IF($C27="Oil",($U27/$Y$61)*BV27,IF($C27="Natural Gas",($U27/$Y$63)*(BV27/(1-$Q27)),IF($C27="Electricity",($U27/$Y$64)*(BV27/(1-$P27)),IF($C27="Wood, commercial",$U27*(BV27+$T27),(($X$61*$U27*('VT CHS Emissions Schedule'!O$8+$S27))/$Y$61)+(($X$62*$U27*('VT CHS Emissions Schedule'!O$9+$R27))/$Y$62)+(($X$63*$U27*'VT CHS Emissions Schedule'!O$7)/$Y$63)/(1-$Q27)+(($X$64*$U27*'VT CHS Emissions Schedule'!O$5)/$Y$64)/(1-$P27)+(($X$65*$U27*('VT CHS Emissions Schedule'!O$36+$T27))/$Y$65)))))),0)</f>
        <v>1889576.457280471</v>
      </c>
      <c r="CW27" s="63">
        <f>IF(CW$15&lt;2025+$W27,(IF($B27="Oil",($Z27/$Y$53)*AW27,IF($B27="Propane",($Z27/$Y$54)*AW27,IF($B27="Natural Gas",(($Z27/$Y$55)*AW27)/(1-$N27),IF($B27="Electricity",0,((($X$53*$Z27*('VT CHS Emissions Schedule'!P$8+$S27))/$Y$53)+(($X$54*$Z27*('VT CHS Emissions Schedule'!P$9+$R27))/$Y$54)+(($X$55*$Z27*'VT CHS Emissions Schedule'!P$7)/$Y$55)/(1-$Q27)+(($X$56*$Z27*'VT CHS Emissions Schedule'!P$5)/$Y$56)/(1-$P27))))))-(($Z27/$Y27)*'VT CHS Emissions Schedule'!P$5)/(1-$P27))+IF($C27="Propane",($U27/$Y$62)*BW27,IF($C27="Oil",($U27/$Y$61)*BW27,IF($C27="Natural Gas",($U27/$Y$63)*(BW27/(1-$Q27)),IF($C27="Electricity",($U27/$Y$64)*(BW27/(1-$P27)),IF($C27="Wood, commercial",$U27*(BW27+$T27),(($X$61*$U27*('VT CHS Emissions Schedule'!P$8+$S27))/$Y$61)+(($X$62*$U27*('VT CHS Emissions Schedule'!P$9+$R27))/$Y$62)+(($X$63*$U27*'VT CHS Emissions Schedule'!P$7)/$Y$63)/(1-$Q27)+(($X$64*$U27*'VT CHS Emissions Schedule'!P$5)/$Y$64)/(1-$P27)+(($X$65*$U27*('VT CHS Emissions Schedule'!P$36+$T27))/$Y$65)))))),0)</f>
        <v>0</v>
      </c>
      <c r="CX27" s="63">
        <f>IF(CX$15&lt;2025+$W27,(IF($B27="Oil",($Z27/$Y$53)*AX27,IF($B27="Propane",($Z27/$Y$54)*AX27,IF($B27="Natural Gas",(($Z27/$Y$55)*AX27)/(1-$N27),IF($B27="Electricity",0,((($X$53*$Z27*('VT CHS Emissions Schedule'!Q$8+$S27))/$Y$53)+(($X$54*$Z27*('VT CHS Emissions Schedule'!Q$9+$R27))/$Y$54)+(($X$55*$Z27*'VT CHS Emissions Schedule'!Q$7)/$Y$55)/(1-$Q27)+(($X$56*$Z27*'VT CHS Emissions Schedule'!Q$5)/$Y$56)/(1-$P27))))))-(($Z27/$Y27)*'VT CHS Emissions Schedule'!Q$5)/(1-$P27))+IF($C27="Propane",($U27/$Y$62)*BX27,IF($C27="Oil",($U27/$Y$61)*BX27,IF($C27="Natural Gas",($U27/$Y$63)*(BX27/(1-$Q27)),IF($C27="Electricity",($U27/$Y$64)*(BX27/(1-$P27)),IF($C27="Wood, commercial",$U27*(BX27+$T27),(($X$61*$U27*('VT CHS Emissions Schedule'!Q$8+$S27))/$Y$61)+(($X$62*$U27*('VT CHS Emissions Schedule'!Q$9+$R27))/$Y$62)+(($X$63*$U27*'VT CHS Emissions Schedule'!Q$7)/$Y$63)/(1-$Q27)+(($X$64*$U27*'VT CHS Emissions Schedule'!Q$5)/$Y$64)/(1-$P27)+(($X$65*$U27*('VT CHS Emissions Schedule'!Q$36+$T27))/$Y$65)))))),0)</f>
        <v>0</v>
      </c>
      <c r="CY27" s="63">
        <f>IF(CY$15&lt;2025+$W27,(IF($B27="Oil",($Z27/$Y$53)*AY27,IF($B27="Propane",($Z27/$Y$54)*AY27,IF($B27="Natural Gas",(($Z27/$Y$55)*AY27)/(1-$N27),IF($B27="Electricity",0,((($X$53*$Z27*('VT CHS Emissions Schedule'!R$8+$S27))/$Y$53)+(($X$54*$Z27*('VT CHS Emissions Schedule'!R$9+$R27))/$Y$54)+(($X$55*$Z27*'VT CHS Emissions Schedule'!R$7)/$Y$55)/(1-$Q27)+(($X$56*$Z27*'VT CHS Emissions Schedule'!R$5)/$Y$56)/(1-$P27))))))-(($Z27/$Y27)*'VT CHS Emissions Schedule'!R$5)/(1-$P27))+IF($C27="Propane",($U27/$Y$62)*BY27,IF($C27="Oil",($U27/$Y$61)*BY27,IF($C27="Natural Gas",($U27/$Y$63)*(BY27/(1-$Q27)),IF($C27="Electricity",($U27/$Y$64)*(BY27/(1-$P27)),IF($C27="Wood, commercial",$U27*(BY27+$T27),(($X$61*$U27*('VT CHS Emissions Schedule'!R$8+$S27))/$Y$61)+(($X$62*$U27*('VT CHS Emissions Schedule'!R$9+$R27))/$Y$62)+(($X$63*$U27*'VT CHS Emissions Schedule'!R$7)/$Y$63)/(1-$Q27)+(($X$64*$U27*'VT CHS Emissions Schedule'!R$5)/$Y$64)/(1-$P27)+(($X$65*$U27*('VT CHS Emissions Schedule'!R$36+$T27))/$Y$65)))))),0)</f>
        <v>0</v>
      </c>
      <c r="CZ27" s="63">
        <f>IF(CZ$15&lt;2025+$W27,(IF($B27="Oil",($Z27/$Y$53)*AZ27,IF($B27="Propane",($Z27/$Y$54)*AZ27,IF($B27="Natural Gas",(($Z27/$Y$55)*AZ27)/(1-$N27),IF($B27="Electricity",0,((($X$53*$Z27*('VT CHS Emissions Schedule'!S$8+$S27))/$Y$53)+(($X$54*$Z27*('VT CHS Emissions Schedule'!S$9+$R27))/$Y$54)+(($X$55*$Z27*'VT CHS Emissions Schedule'!S$7)/$Y$55)/(1-$Q27)+(($X$56*$Z27*'VT CHS Emissions Schedule'!S$5)/$Y$56)/(1-$P27))))))-(($Z27/$Y27)*'VT CHS Emissions Schedule'!S$5)/(1-$P27))+IF($C27="Propane",($U27/$Y$62)*BZ27,IF($C27="Oil",($U27/$Y$61)*BZ27,IF($C27="Natural Gas",($U27/$Y$63)*(BZ27/(1-$Q27)),IF($C27="Electricity",($U27/$Y$64)*(BZ27/(1-$P27)),IF($C27="Wood, commercial",$U27*(BZ27+$T27),(($X$61*$U27*('VT CHS Emissions Schedule'!S$8+$S27))/$Y$61)+(($X$62*$U27*('VT CHS Emissions Schedule'!S$9+$R27))/$Y$62)+(($X$63*$U27*'VT CHS Emissions Schedule'!S$7)/$Y$63)/(1-$Q27)+(($X$64*$U27*'VT CHS Emissions Schedule'!S$5)/$Y$64)/(1-$P27)+(($X$65*$U27*('VT CHS Emissions Schedule'!S$36+$T27))/$Y$65)))))),0)</f>
        <v>0</v>
      </c>
      <c r="DA27" s="63">
        <f>IF(DA$15&lt;2025+$W27,(IF($B27="Oil",($Z27/$Y$53)*BA27,IF($B27="Propane",($Z27/$Y$54)*BA27,IF($B27="Natural Gas",(($Z27/$Y$55)*BA27)/(1-$N27),IF($B27="Electricity",0,((($X$53*$Z27*('VT CHS Emissions Schedule'!T$8+$S27))/$Y$53)+(($X$54*$Z27*('VT CHS Emissions Schedule'!T$9+$R27))/$Y$54)+(($X$55*$Z27*'VT CHS Emissions Schedule'!T$7)/$Y$55)/(1-$Q27)+(($X$56*$Z27*'VT CHS Emissions Schedule'!T$5)/$Y$56)/(1-$P27))))))-(($Z27/$Y27)*'VT CHS Emissions Schedule'!T$5)/(1-$P27))+IF($C27="Propane",($U27/$Y$62)*CA27,IF($C27="Oil",($U27/$Y$61)*CA27,IF($C27="Natural Gas",($U27/$Y$63)*(CA27/(1-$Q27)),IF($C27="Electricity",($U27/$Y$64)*(CA27/(1-$P27)),IF($C27="Wood, commercial",$U27*(CA27+$T27),(($X$61*$U27*('VT CHS Emissions Schedule'!T$8+$S27))/$Y$61)+(($X$62*$U27*('VT CHS Emissions Schedule'!T$9+$R27))/$Y$62)+(($X$63*$U27*'VT CHS Emissions Schedule'!T$7)/$Y$63)/(1-$Q27)+(($X$64*$U27*'VT CHS Emissions Schedule'!T$5)/$Y$64)/(1-$P27)+(($X$65*$U27*('VT CHS Emissions Schedule'!T$36+$T27))/$Y$65)))))),0)</f>
        <v>0</v>
      </c>
      <c r="DB27" s="63">
        <f>IF(DB$15&lt;2025+$W27,(IF($B27="Oil",($Z27/$Y$53)*BB27,IF($B27="Propane",($Z27/$Y$54)*BB27,IF($B27="Natural Gas",(($Z27/$Y$55)*BB27)/(1-$N27),IF($B27="Electricity",0,((($X$53*$Z27*('VT CHS Emissions Schedule'!U$8+$S27))/$Y$53)+(($X$54*$Z27*('VT CHS Emissions Schedule'!U$9+$R27))/$Y$54)+(($X$55*$Z27*'VT CHS Emissions Schedule'!U$7)/$Y$55)/(1-$Q27)+(($X$56*$Z27*'VT CHS Emissions Schedule'!U$5)/$Y$56)/(1-$P27))))))-(($Z27/$Y27)*'VT CHS Emissions Schedule'!U$5)/(1-$P27))+IF($C27="Propane",($U27/$Y$62)*CB27,IF($C27="Oil",($U27/$Y$61)*CB27,IF($C27="Natural Gas",($U27/$Y$63)*(CB27/(1-$Q27)),IF($C27="Electricity",($U27/$Y$64)*(CB27/(1-$P27)),IF($C27="Wood, commercial",$U27*(CB27+$T27),(($X$61*$U27*('VT CHS Emissions Schedule'!U$8+$S27))/$Y$61)+(($X$62*$U27*('VT CHS Emissions Schedule'!U$9+$R27))/$Y$62)+(($X$63*$U27*'VT CHS Emissions Schedule'!U$7)/$Y$63)/(1-$Q27)+(($X$64*$U27*'VT CHS Emissions Schedule'!U$5)/$Y$64)/(1-$P27)+(($X$65*$U27*('VT CHS Emissions Schedule'!U$36+$T27))/$Y$65)))))),0)</f>
        <v>0</v>
      </c>
      <c r="DC27" s="63">
        <f>IF(DC$15&lt;2025+$W27,(IF($B27="Oil",($Z27/$Y$53)*BC27,IF($B27="Propane",($Z27/$Y$54)*BC27,IF($B27="Natural Gas",(($Z27/$Y$55)*BC27)/(1-$N27),IF($B27="Electricity",0,((($X$53*$Z27*('VT CHS Emissions Schedule'!V$8+$S27))/$Y$53)+(($X$54*$Z27*('VT CHS Emissions Schedule'!V$9+$R27))/$Y$54)+(($X$55*$Z27*'VT CHS Emissions Schedule'!V$7)/$Y$55)/(1-$Q27)+(($X$56*$Z27*'VT CHS Emissions Schedule'!V$5)/$Y$56)/(1-$P27))))))-(($Z27/$Y27)*'VT CHS Emissions Schedule'!V$5)/(1-$P27))+IF($C27="Propane",($U27/$Y$62)*CC27,IF($C27="Oil",($U27/$Y$61)*CC27,IF($C27="Natural Gas",($U27/$Y$63)*(CC27/(1-$Q27)),IF($C27="Electricity",($U27/$Y$64)*(CC27/(1-$P27)),IF($C27="Wood, commercial",$U27*(CC27+$T27),(($X$61*$U27*('VT CHS Emissions Schedule'!V$8+$S27))/$Y$61)+(($X$62*$U27*('VT CHS Emissions Schedule'!V$9+$R27))/$Y$62)+(($X$63*$U27*'VT CHS Emissions Schedule'!V$7)/$Y$63)/(1-$Q27)+(($X$64*$U27*'VT CHS Emissions Schedule'!V$5)/$Y$64)/(1-$P27)+(($X$65*$U27*('VT CHS Emissions Schedule'!V$36+$T27))/$Y$65)))))),0)</f>
        <v>0</v>
      </c>
      <c r="DD27" s="63">
        <f>IF(DD$15&lt;2025+$W27,(IF($B27="Oil",($Z27/$Y$53)*BD27,IF($B27="Propane",($Z27/$Y$54)*BD27,IF($B27="Natural Gas",(($Z27/$Y$55)*BD27)/(1-$N27),IF($B27="Electricity",0,((($X$53*$Z27*('VT CHS Emissions Schedule'!W$8+$S27))/$Y$53)+(($X$54*$Z27*('VT CHS Emissions Schedule'!W$9+$R27))/$Y$54)+(($X$55*$Z27*'VT CHS Emissions Schedule'!W$7)/$Y$55)/(1-$Q27)+(($X$56*$Z27*'VT CHS Emissions Schedule'!W$5)/$Y$56)/(1-$P27))))))-(($Z27/$Y27)*'VT CHS Emissions Schedule'!W$5)/(1-$P27))+IF($C27="Propane",($U27/$Y$62)*CD27,IF($C27="Oil",($U27/$Y$61)*CD27,IF($C27="Natural Gas",($U27/$Y$63)*(CD27/(1-$Q27)),IF($C27="Electricity",($U27/$Y$64)*(CD27/(1-$P27)),IF($C27="Wood, commercial",$U27*(CD27+$T27),(($X$61*$U27*('VT CHS Emissions Schedule'!W$8+$S27))/$Y$61)+(($X$62*$U27*('VT CHS Emissions Schedule'!W$9+$R27))/$Y$62)+(($X$63*$U27*'VT CHS Emissions Schedule'!W$7)/$Y$63)/(1-$Q27)+(($X$64*$U27*'VT CHS Emissions Schedule'!W$5)/$Y$64)/(1-$P27)+(($X$65*$U27*('VT CHS Emissions Schedule'!W$36+$T27))/$Y$65)))))),0)</f>
        <v>0</v>
      </c>
      <c r="DE27" s="63">
        <f>IF(DE$15&lt;2025+$W27,(IF($B27="Oil",($Z27/$Y$53)*BE27,IF($B27="Propane",($Z27/$Y$54)*BE27,IF($B27="Natural Gas",(($Z27/$Y$55)*BE27)/(1-$N27),IF($B27="Electricity",0,((($X$53*$Z27*('VT CHS Emissions Schedule'!X$8+$S27))/$Y$53)+(($X$54*$Z27*('VT CHS Emissions Schedule'!X$9+$R27))/$Y$54)+(($X$55*$Z27*'VT CHS Emissions Schedule'!X$7)/$Y$55)/(1-$Q27)+(($X$56*$Z27*'VT CHS Emissions Schedule'!X$5)/$Y$56)/(1-$P27))))))-(($Z27/$Y27)*'VT CHS Emissions Schedule'!X$5)/(1-$P27))+IF($C27="Propane",($U27/$Y$62)*CE27,IF($C27="Oil",($U27/$Y$61)*CE27,IF($C27="Natural Gas",($U27/$Y$63)*(CE27/(1-$Q27)),IF($C27="Electricity",($U27/$Y$64)*(CE27/(1-$P27)),IF($C27="Wood, commercial",$U27*(CE27+$T27),(($X$61*$U27*('VT CHS Emissions Schedule'!X$8+$S27))/$Y$61)+(($X$62*$U27*('VT CHS Emissions Schedule'!X$9+$R27))/$Y$62)+(($X$63*$U27*'VT CHS Emissions Schedule'!X$7)/$Y$63)/(1-$Q27)+(($X$64*$U27*'VT CHS Emissions Schedule'!X$5)/$Y$64)/(1-$P27)+(($X$65*$U27*('VT CHS Emissions Schedule'!X$36+$T27))/$Y$65)))))),0)</f>
        <v>0</v>
      </c>
      <c r="DF27" s="63">
        <f>IF(DF$15&lt;2025+$W27,(IF($B27="Oil",($Z27/$Y$53)*BF27,IF($B27="Propane",($Z27/$Y$54)*BF27,IF($B27="Natural Gas",(($Z27/$Y$55)*BF27)/(1-$N27),IF($B27="Electricity",0,((($X$53*$Z27*('VT CHS Emissions Schedule'!Y$8+$S27))/$Y$53)+(($X$54*$Z27*('VT CHS Emissions Schedule'!Y$9+$R27))/$Y$54)+(($X$55*$Z27*'VT CHS Emissions Schedule'!Y$7)/$Y$55)/(1-$Q27)+(($X$56*$Z27*'VT CHS Emissions Schedule'!Y$5)/$Y$56)/(1-$P27))))))-(($Z27/$Y27)*'VT CHS Emissions Schedule'!Y$5)/(1-$P27))+IF($C27="Propane",($U27/$Y$62)*CF27,IF($C27="Oil",($U27/$Y$61)*CF27,IF($C27="Natural Gas",($U27/$Y$63)*(CF27/(1-$Q27)),IF($C27="Electricity",($U27/$Y$64)*(CF27/(1-$P27)),IF($C27="Wood, commercial",$U27*(CF27+$T27),(($X$61*$U27*('VT CHS Emissions Schedule'!Y$8+$S27))/$Y$61)+(($X$62*$U27*('VT CHS Emissions Schedule'!Y$9+$R27))/$Y$62)+(($X$63*$U27*'VT CHS Emissions Schedule'!Y$7)/$Y$63)/(1-$Q27)+(($X$64*$U27*'VT CHS Emissions Schedule'!Y$5)/$Y$64)/(1-$P27)+(($X$65*$U27*('VT CHS Emissions Schedule'!Y$36+$T27))/$Y$65)))))),0)</f>
        <v>0</v>
      </c>
      <c r="DG27" s="63">
        <f>IF(DG$15&lt;2025+$W27,(IF($B27="Oil",($Z27/$Y$53)*BG27,IF($B27="Propane",($Z27/$Y$54)*BG27,IF($B27="Natural Gas",(($Z27/$Y$55)*BG27)/(1-$N27),IF($B27="Electricity",0,((($X$53*$Z27*('VT CHS Emissions Schedule'!Z$8+$S27))/$Y$53)+(($X$54*$Z27*('VT CHS Emissions Schedule'!Z$9+$R27))/$Y$54)+(($X$55*$Z27*'VT CHS Emissions Schedule'!Z$7)/$Y$55)/(1-$Q27)+(($X$56*$Z27*'VT CHS Emissions Schedule'!Z$5)/$Y$56)/(1-$P27))))))-(($Z27/$Y27)*'VT CHS Emissions Schedule'!Z$5)/(1-$P27))+IF($C27="Propane",($U27/$Y$62)*CG27,IF($C27="Oil",($U27/$Y$61)*CG27,IF($C27="Natural Gas",($U27/$Y$63)*(CG27/(1-$Q27)),IF($C27="Electricity",($U27/$Y$64)*(CG27/(1-$P27)),IF($C27="Wood, commercial",$U27*(CG27+$T27),(($X$61*$U27*('VT CHS Emissions Schedule'!Z$8+$S27))/$Y$61)+(($X$62*$U27*('VT CHS Emissions Schedule'!Z$9+$R27))/$Y$62)+(($X$63*$U27*'VT CHS Emissions Schedule'!Z$7)/$Y$63)/(1-$Q27)+(($X$64*$U27*'VT CHS Emissions Schedule'!Z$5)/$Y$64)/(1-$P27)+(($X$65*$U27*('VT CHS Emissions Schedule'!Z$36+$T27))/$Y$65)))))),0)</f>
        <v>0</v>
      </c>
      <c r="DH27" s="63">
        <f>IF(DH$15&lt;2025+$W27,(IF($B27="Oil",($Z27/$Y$53)*BH27,IF($B27="Propane",($Z27/$Y$54)*BH27,IF($B27="Natural Gas",(($Z27/$Y$55)*BH27)/(1-$N27),IF($B27="Electricity",0,((($X$53*$Z27*('VT CHS Emissions Schedule'!AA$8+$S27))/$Y$53)+(($X$54*$Z27*('VT CHS Emissions Schedule'!AA$9+$R27))/$Y$54)+(($X$55*$Z27*'VT CHS Emissions Schedule'!AA$7)/$Y$55)/(1-$Q27)+(($X$56*$Z27*'VT CHS Emissions Schedule'!AA$5)/$Y$56)/(1-$P27))))))-(($Z27/$Y27)*'VT CHS Emissions Schedule'!AA$5)/(1-$P27))+IF($C27="Propane",($U27/$Y$62)*CH27,IF($C27="Oil",($U27/$Y$61)*CH27,IF($C27="Natural Gas",($U27/$Y$63)*(CH27/(1-$Q27)),IF($C27="Electricity",($U27/$Y$64)*(CH27/(1-$P27)),IF($C27="Wood, commercial",$U27*(CH27+$T27),(($X$61*$U27*('VT CHS Emissions Schedule'!AA$8+$S27))/$Y$61)+(($X$62*$U27*('VT CHS Emissions Schedule'!AA$9+$R27))/$Y$62)+(($X$63*$U27*'VT CHS Emissions Schedule'!AA$7)/$Y$63)/(1-$Q27)+(($X$64*$U27*'VT CHS Emissions Schedule'!AA$5)/$Y$64)/(1-$P27)+(($X$65*$U27*('VT CHS Emissions Schedule'!AA$36+$T27))/$Y$65)))))),0)</f>
        <v>0</v>
      </c>
      <c r="DI27" s="63">
        <f>IF(DI$15&lt;2025+$W27,(IF($B27="Oil",($Z27/$Y$53)*BI27,IF($B27="Propane",($Z27/$Y$54)*BI27,IF($B27="Natural Gas",(($Z27/$Y$55)*BI27)/(1-$N27),IF($B27="Electricity",0,((($X$53*$Z27*('VT CHS Emissions Schedule'!AB$8+$S27))/$Y$53)+(($X$54*$Z27*('VT CHS Emissions Schedule'!AB$9+$R27))/$Y$54)+(($X$55*$Z27*'VT CHS Emissions Schedule'!AB$7)/$Y$55)/(1-$Q27)+(($X$56*$Z27*'VT CHS Emissions Schedule'!AB$5)/$Y$56)/(1-$P27))))))-(($Z27/$Y27)*'VT CHS Emissions Schedule'!AB$5)/(1-$P27))+IF($C27="Propane",($U27/$Y$62)*CI27,IF($C27="Oil",($U27/$Y$61)*CI27,IF($C27="Natural Gas",($U27/$Y$63)*(CI27/(1-$Q27)),IF($C27="Electricity",($U27/$Y$64)*(CI27/(1-$P27)),IF($C27="Wood, commercial",$U27*(CI27+$T27),(($X$61*$U27*('VT CHS Emissions Schedule'!AB$8+$S27))/$Y$61)+(($X$62*$U27*('VT CHS Emissions Schedule'!AB$9+$R27))/$Y$62)+(($X$63*$U27*'VT CHS Emissions Schedule'!AB$7)/$Y$63)/(1-$Q27)+(($X$64*$U27*'VT CHS Emissions Schedule'!AB$5)/$Y$64)/(1-$P27)+(($X$65*$U27*('VT CHS Emissions Schedule'!AB$36+$T27))/$Y$65)))))),0)</f>
        <v>0</v>
      </c>
      <c r="DJ27" s="63">
        <f>IF(DJ$15&lt;2025+$W27,(IF($B27="Oil",($Z27/$Y$53)*BJ27,IF($B27="Propane",($Z27/$Y$54)*BJ27,IF($B27="Natural Gas",(($Z27/$Y$55)*BJ27)/(1-$N27),IF($B27="Electricity",0,((($X$53*$Z27*('VT CHS Emissions Schedule'!AC$8+$S27))/$Y$53)+(($X$54*$Z27*('VT CHS Emissions Schedule'!AC$9+$R27))/$Y$54)+(($X$55*$Z27*'VT CHS Emissions Schedule'!AC$7)/$Y$55)/(1-$Q27)+(($X$56*$Z27*'VT CHS Emissions Schedule'!AC$5)/$Y$56)/(1-$P27))))))-(($Z27/$Y27)*'VT CHS Emissions Schedule'!AC$5)/(1-$P27))+IF($C27="Propane",($U27/$Y$62)*CJ27,IF($C27="Oil",($U27/$Y$61)*CJ27,IF($C27="Natural Gas",($U27/$Y$63)*(CJ27/(1-$Q27)),IF($C27="Electricity",($U27/$Y$64)*(CJ27/(1-$P27)),IF($C27="Wood, commercial",$U27*(CJ27+$T27),(($X$61*$U27*('VT CHS Emissions Schedule'!AC$8+$S27))/$Y$61)+(($X$62*$U27*('VT CHS Emissions Schedule'!AC$9+$R27))/$Y$62)+(($X$63*$U27*'VT CHS Emissions Schedule'!AC$7)/$Y$63)/(1-$Q27)+(($X$64*$U27*'VT CHS Emissions Schedule'!AC$5)/$Y$64)/(1-$P27)+(($X$65*$U27*('VT CHS Emissions Schedule'!AC$36+$T27))/$Y$65)))))),0)</f>
        <v>0</v>
      </c>
      <c r="DK27" s="63">
        <f>IF(DK$15&lt;2025+$W27,CK27+(($V27/$AC27)*'VT CHS Emissions Schedule'!D$5)/(1-$P27),0)</f>
        <v>1202064.4604112124</v>
      </c>
      <c r="DL27" s="63">
        <f>IF(DL$15&lt;2025+$W27,CL27+(($V27/$AC27)*'VT CHS Emissions Schedule'!E$5)/(1-$P27),0)</f>
        <v>1273888.4889265373</v>
      </c>
      <c r="DM27" s="63">
        <f>IF(DM$15&lt;2025+$W27,CM27+(($V27/$AC27)*'VT CHS Emissions Schedule'!F$5)/(1-$P27),0)</f>
        <v>1345712.5174418623</v>
      </c>
      <c r="DN27" s="63">
        <f>IF(DN$15&lt;2025+$W27,CN27+(($V27/$AC27)*'VT CHS Emissions Schedule'!G$5)/(1-$P27),0)</f>
        <v>1417536.5459571874</v>
      </c>
      <c r="DO27" s="63">
        <f>IF(DO$15&lt;2025+$W27,CO27+(($V27/$AC27)*'VT CHS Emissions Schedule'!H$5)/(1-$P27),0)</f>
        <v>1489360.5744725128</v>
      </c>
      <c r="DP27" s="63">
        <f>IF(DP$15&lt;2025+$W27,CP27+(($V27/$AC27)*'VT CHS Emissions Schedule'!I$5)/(1-$P27),0)</f>
        <v>1549392.6213058026</v>
      </c>
      <c r="DQ27" s="63">
        <f>IF(DQ$15&lt;2025+$W27,CQ27+(($V27/$AC27)*'VT CHS Emissions Schedule'!J$5)/(1-$P27),0)</f>
        <v>1621216.6498211278</v>
      </c>
      <c r="DR27" s="63">
        <f>IF(DR$15&lt;2025+$W27,CR27+(($V27/$AC27)*'VT CHS Emissions Schedule'!K$5)/(1-$P27),0)</f>
        <v>1693040.6783364522</v>
      </c>
      <c r="DS27" s="63">
        <f>IF(DS$15&lt;2025+$W27,CS27+(($V27/$AC27)*'VT CHS Emissions Schedule'!L$5)/(1-$P27),0)</f>
        <v>1764864.7068517774</v>
      </c>
      <c r="DT27" s="63">
        <f>IF(DT$15&lt;2025+$W27,CT27+(($V27/$AC27)*'VT CHS Emissions Schedule'!M$5)/(1-$P27),0)</f>
        <v>1836688.7353671025</v>
      </c>
      <c r="DU27" s="63">
        <f>IF(DU$15&lt;2025+$W27,CU27+(($V27/$AC27)*'VT CHS Emissions Schedule'!N$5)/(1-$P27),0)</f>
        <v>1906460.1366661445</v>
      </c>
      <c r="DV27" s="63">
        <f>IF(DV$15&lt;2025+$W27,CV27+(($V27/$AC27)*'VT CHS Emissions Schedule'!O$5)/(1-$P27),0)</f>
        <v>1906460.1366661445</v>
      </c>
      <c r="DW27" s="63">
        <f>IF(DW$15&lt;2025+$W27,CW27+(($V27/$AC27)*'VT CHS Emissions Schedule'!P$5)/(1-$P27),0)</f>
        <v>0</v>
      </c>
      <c r="DX27" s="63">
        <f>IF(DX$15&lt;2025+$W27,CX27+(($V27/$AC27)*'VT CHS Emissions Schedule'!Q$5)/(1-$P27),0)</f>
        <v>0</v>
      </c>
      <c r="DY27" s="63">
        <f>IF(DY$15&lt;2025+$W27,CY27+(($V27/$AC27)*'VT CHS Emissions Schedule'!R$5)/(1-$P27),0)</f>
        <v>0</v>
      </c>
      <c r="DZ27" s="63">
        <f>IF(DZ$15&lt;2025+$W27,CZ27+(($V27/$AC27)*'VT CHS Emissions Schedule'!S$5)/(1-$P27),0)</f>
        <v>0</v>
      </c>
      <c r="EA27" s="63">
        <f>IF(EA$15&lt;2025+$W27,DA27+(($V27/$AC27)*'VT CHS Emissions Schedule'!T$5)/(1-$P27),0)</f>
        <v>0</v>
      </c>
      <c r="EB27" s="63">
        <f>IF(EB$15&lt;2025+$W27,DB27+(($V27/$AC27)*'VT CHS Emissions Schedule'!U$5)/(1-$P27),0)</f>
        <v>0</v>
      </c>
      <c r="EC27" s="63">
        <f>IF(EC$15&lt;2025+$W27,DC27+(($V27/$AC27)*'VT CHS Emissions Schedule'!V$5)/(1-$P27),0)</f>
        <v>0</v>
      </c>
      <c r="ED27" s="63">
        <f>IF(ED$15&lt;2025+$W27,DD27+(($V27/$AC27)*'VT CHS Emissions Schedule'!W$5)/(1-$P27),0)</f>
        <v>0</v>
      </c>
      <c r="EE27" s="63">
        <f>IF(EE$15&lt;2025+$W27,DE27+(($V27/$AC27)*'VT CHS Emissions Schedule'!X$5)/(1-$P27),0)</f>
        <v>0</v>
      </c>
      <c r="EF27" s="63">
        <f>IF(EF$15&lt;2025+$W27,DF27+(($V27/$AC27)*'VT CHS Emissions Schedule'!Y$5)/(1-$P27),0)</f>
        <v>0</v>
      </c>
      <c r="EG27" s="63">
        <f>IF(EG$15&lt;2025+$W27,DG27+(($V27/$AC27)*'VT CHS Emissions Schedule'!Z$5)/(1-$P27),0)</f>
        <v>0</v>
      </c>
      <c r="EH27" s="63">
        <f>IF(EH$15&lt;2025+$W27,DH27+(($V27/$AC27)*'VT CHS Emissions Schedule'!AA$5)/(1-$P27),0)</f>
        <v>0</v>
      </c>
      <c r="EI27" s="63">
        <f>IF(EI$15&lt;2025+$W27,DI27+(($V27/$AC27)*'VT CHS Emissions Schedule'!AB$5)/(1-$P27),0)</f>
        <v>0</v>
      </c>
      <c r="EJ27" s="63">
        <f>IF(EJ$15&lt;2025+$W27,DJ27+(($V27/$AC27)*'VT CHS Emissions Schedule'!AC$5)/(1-$P27),0)</f>
        <v>0</v>
      </c>
    </row>
    <row r="28" spans="1:140" ht="14.25" thickBot="1" x14ac:dyDescent="0.3">
      <c r="A28" s="475" t="s">
        <v>547</v>
      </c>
      <c r="B28" s="163" t="s">
        <v>11</v>
      </c>
      <c r="C28" s="127" t="s">
        <v>10</v>
      </c>
      <c r="D28" s="153">
        <f t="shared" si="8"/>
        <v>6967146.6187949469</v>
      </c>
      <c r="E28" s="153">
        <f t="shared" si="0"/>
        <v>7381696.1376880277</v>
      </c>
      <c r="F28" s="219">
        <f t="shared" si="1"/>
        <v>6.9671466187949473</v>
      </c>
      <c r="G28" s="110">
        <f t="shared" si="9"/>
        <v>185971.24048761162</v>
      </c>
      <c r="H28" s="110">
        <f t="shared" si="2"/>
        <v>185971.24048761162</v>
      </c>
      <c r="I28" s="110">
        <f t="shared" si="3"/>
        <v>1586554.8063897309</v>
      </c>
      <c r="J28" s="63">
        <f>IF($B28="Oil",($Z28/$Y$53)*AK28,IF($B28="Propane",($Z28/$Y$54)*AK28,IF($B28="Natural Gas",(($Z28/$Y$55)*AK28)/(1-$N28),IF($B28="Electricity",0,((($X$53*$Z28*('VT CHS Emissions Schedule'!D$8+$S28))/$Y$53)+(($X$54*$Z28*('VT CHS Emissions Schedule'!D$9+$R28))/$Y$54)+(($X$55*$Z28*'VT CHS Emissions Schedule'!D$7)/$Y$55)/(1-$Q28)+(($X$56*$Z28*'VT CHS Emissions Schedule'!D$5)/$Y$56)/(1-$P28))))))</f>
        <v>2624190.9013214856</v>
      </c>
      <c r="K28" s="63">
        <f>(($Z28/$Y28)*'VT CHS Emissions Schedule'!D$5)/(1-$P28)</f>
        <v>1037636.0949317546</v>
      </c>
      <c r="L28" s="63">
        <f>IF($C28="Propane",($U28/$Y$62)*BK28,IF($C28="Oil",($U28/$Y$61)*BK28,IF($C28="Natural Gas",($U28/$Y$63)*(BK28/(1-$Q28)),IF($C28="Electricity",($U28/$Y$64)*(BK28/(1-$P28)),IF($C28="Wood, commercial",$U28*(BK28+$T28),(($X$61*$U28*('VT CHS Emissions Schedule'!D$8+$S28))/$Y$61)+(($X$62*$U28*('VT CHS Emissions Schedule'!D$9+$R28))/$Y$62)+(($X$63*$U28*'VT CHS Emissions Schedule'!D$7)/$Y$63)/(1-$Q28)+(($X$64*$U28*'VT CHS Emissions Schedule'!D$5)/$Y$64)/(1-$P28)+(($X$65*$U28*('VT CHS Emissions Schedule'!D$36+$T28))/$Y$65))))))</f>
        <v>-1400583.5659021193</v>
      </c>
      <c r="M28" s="63">
        <f>(($V28/$AC28)*'VT CHS Emissions Schedule'!D$5)/(1-$P28)</f>
        <v>55419.200524764172</v>
      </c>
      <c r="N28" s="65">
        <f>_xlfn.XLOOKUP($B28,Lookups!$A$3:$A$15,Lookups!$E$3:$E$15)</f>
        <v>1.4E-2</v>
      </c>
      <c r="O28" s="64">
        <f>_xlfn.XLOOKUP($B28,Lookups!$A$3:$A$15,Lookups!$D$3:$D$15)</f>
        <v>0</v>
      </c>
      <c r="P28" s="65">
        <f>Lookups!$E$6</f>
        <v>8.9499999999999996E-2</v>
      </c>
      <c r="Q28" s="65">
        <f>Lookups!$E$5</f>
        <v>1.4E-2</v>
      </c>
      <c r="R28" s="64">
        <f>Lookups!$D$4</f>
        <v>0.32764300000000002</v>
      </c>
      <c r="S28" s="64">
        <f>Lookups!$D$3</f>
        <v>0.21490000000000001</v>
      </c>
      <c r="T28" s="64">
        <f>Lookups!$D$8</f>
        <v>1.3776766038113153</v>
      </c>
      <c r="U28" s="71">
        <f t="shared" si="10"/>
        <v>-13557.957710774403</v>
      </c>
      <c r="V28" s="71">
        <f t="shared" si="4"/>
        <v>4702.7602391616001</v>
      </c>
      <c r="W28" s="67">
        <v>12</v>
      </c>
      <c r="X28" s="67" t="str">
        <f>_xlfn.XLOOKUP(B28,Lookups!$A$3:$A$15,Lookups!$C$3:$C$15)</f>
        <v>Natural Gas</v>
      </c>
      <c r="Y28" s="71">
        <v>1.25</v>
      </c>
      <c r="Z28" s="63">
        <f t="shared" si="5"/>
        <v>31268.352654000002</v>
      </c>
      <c r="AA28" s="72">
        <v>0.54200000000000004</v>
      </c>
      <c r="AB28" s="72">
        <v>0.188</v>
      </c>
      <c r="AC28" s="71">
        <v>3.52</v>
      </c>
      <c r="AD28" s="79">
        <f t="shared" si="6"/>
        <v>0.68</v>
      </c>
      <c r="AE28" s="63">
        <v>140</v>
      </c>
      <c r="AF28" s="70">
        <v>51.8</v>
      </c>
      <c r="AG28" s="63">
        <f t="shared" si="7"/>
        <v>110</v>
      </c>
      <c r="AH28" s="63">
        <v>365</v>
      </c>
      <c r="AI28" s="71">
        <v>8.33</v>
      </c>
      <c r="AJ28" s="74">
        <v>1.06E-3</v>
      </c>
      <c r="AK28" s="66">
        <f>IF(AK$15&lt;2025+$W28,$O28+_xlfn.XLOOKUP(_xlfn.XLOOKUP($B28,Lookups!$A$3:$A$17,Lookups!$B$3:$B$17),'VT CHS Emissions Schedule'!$A:$A,'VT CHS Emissions Schedule'!D:D),0)</f>
        <v>63.717402645016818</v>
      </c>
      <c r="AL28" s="66">
        <f>IF(AL$15&lt;2025+$W28,$O28+_xlfn.XLOOKUP(_xlfn.XLOOKUP($B28,Lookups!$A$3:$A$17,Lookups!$B$3:$B$17),'VT CHS Emissions Schedule'!$A:$A,'VT CHS Emissions Schedule'!E:E),0)</f>
        <v>63.717402645016818</v>
      </c>
      <c r="AM28" s="66">
        <f>IF(AM$15&lt;2025+$W28,$O28+_xlfn.XLOOKUP(_xlfn.XLOOKUP($B28,Lookups!$A$3:$A$17,Lookups!$B$3:$B$17),'VT CHS Emissions Schedule'!$A:$A,'VT CHS Emissions Schedule'!F:F),0)</f>
        <v>63.717402645016818</v>
      </c>
      <c r="AN28" s="66">
        <f>IF(AN$15&lt;2025+$W28,$O28+_xlfn.XLOOKUP(_xlfn.XLOOKUP($B28,Lookups!$A$3:$A$17,Lookups!$B$3:$B$17),'VT CHS Emissions Schedule'!$A:$A,'VT CHS Emissions Schedule'!G:G),0)</f>
        <v>63.717402645016818</v>
      </c>
      <c r="AO28" s="66">
        <f>IF(AO$15&lt;2025+$W28,$O28+_xlfn.XLOOKUP(_xlfn.XLOOKUP($B28,Lookups!$A$3:$A$17,Lookups!$B$3:$B$17),'VT CHS Emissions Schedule'!$A:$A,'VT CHS Emissions Schedule'!H:H),0)</f>
        <v>63.717402645016818</v>
      </c>
      <c r="AP28" s="66">
        <f>IF(AP$15&lt;2025+$W28,$O28+_xlfn.XLOOKUP(_xlfn.XLOOKUP($B28,Lookups!$A$3:$A$17,Lookups!$B$3:$B$17),'VT CHS Emissions Schedule'!$A:$A,'VT CHS Emissions Schedule'!I:I),0)</f>
        <v>63.651087867640953</v>
      </c>
      <c r="AQ28" s="66">
        <f>IF(AQ$15&lt;2025+$W28,$O28+_xlfn.XLOOKUP(_xlfn.XLOOKUP($B28,Lookups!$A$3:$A$17,Lookups!$B$3:$B$17),'VT CHS Emissions Schedule'!$A:$A,'VT CHS Emissions Schedule'!J:J),0)</f>
        <v>63.651087867640953</v>
      </c>
      <c r="AR28" s="66">
        <f>IF(AR$15&lt;2025+$W28,$O28+_xlfn.XLOOKUP(_xlfn.XLOOKUP($B28,Lookups!$A$3:$A$17,Lookups!$B$3:$B$17),'VT CHS Emissions Schedule'!$A:$A,'VT CHS Emissions Schedule'!K:K),0)</f>
        <v>63.651087867640953</v>
      </c>
      <c r="AS28" s="66">
        <f>IF(AS$15&lt;2025+$W28,$O28+_xlfn.XLOOKUP(_xlfn.XLOOKUP($B28,Lookups!$A$3:$A$17,Lookups!$B$3:$B$17),'VT CHS Emissions Schedule'!$A:$A,'VT CHS Emissions Schedule'!L:L),0)</f>
        <v>63.651087867640953</v>
      </c>
      <c r="AT28" s="66">
        <f>IF(AT$15&lt;2025+$W28,$O28+_xlfn.XLOOKUP(_xlfn.XLOOKUP($B28,Lookups!$A$3:$A$17,Lookups!$B$3:$B$17),'VT CHS Emissions Schedule'!$A:$A,'VT CHS Emissions Schedule'!M:M),0)</f>
        <v>63.651087867640953</v>
      </c>
      <c r="AU28" s="66">
        <f>IF(AU$15&lt;2025+$W28,$O28+_xlfn.XLOOKUP(_xlfn.XLOOKUP($B28,Lookups!$A$3:$A$17,Lookups!$B$3:$B$17),'VT CHS Emissions Schedule'!$A:$A,'VT CHS Emissions Schedule'!N:N),0)</f>
        <v>63.63986854112931</v>
      </c>
      <c r="AV28" s="66">
        <f>IF(AV$15&lt;2025+$W28,$O28+_xlfn.XLOOKUP(_xlfn.XLOOKUP($B28,Lookups!$A$3:$A$17,Lookups!$B$3:$B$17),'VT CHS Emissions Schedule'!$A:$A,'VT CHS Emissions Schedule'!O:O),0)</f>
        <v>63.63986854112931</v>
      </c>
      <c r="AW28" s="66">
        <f>IF(AW$15&lt;2025+$W28,$O28+_xlfn.XLOOKUP(_xlfn.XLOOKUP($B28,Lookups!$A$3:$A$17,Lookups!$B$3:$B$17),'VT CHS Emissions Schedule'!$A:$A,'VT CHS Emissions Schedule'!P:P),0)</f>
        <v>0</v>
      </c>
      <c r="AX28" s="66">
        <f>IF(AX$15&lt;2025+$W28,$O28+_xlfn.XLOOKUP(_xlfn.XLOOKUP($B28,Lookups!$A$3:$A$17,Lookups!$B$3:$B$17),'VT CHS Emissions Schedule'!$A:$A,'VT CHS Emissions Schedule'!Q:Q),0)</f>
        <v>0</v>
      </c>
      <c r="AY28" s="66">
        <f>IF(AY$15&lt;2025+$W28,$O28+_xlfn.XLOOKUP(_xlfn.XLOOKUP($B28,Lookups!$A$3:$A$17,Lookups!$B$3:$B$17),'VT CHS Emissions Schedule'!$A:$A,'VT CHS Emissions Schedule'!R:R),0)</f>
        <v>0</v>
      </c>
      <c r="AZ28" s="66">
        <f>IF(AZ$15&lt;2025+$W28,$O28+_xlfn.XLOOKUP(_xlfn.XLOOKUP($B28,Lookups!$A$3:$A$17,Lookups!$B$3:$B$17),'VT CHS Emissions Schedule'!$A:$A,'VT CHS Emissions Schedule'!S:S),0)</f>
        <v>0</v>
      </c>
      <c r="BA28" s="66">
        <f>IF(BA$15&lt;2025+$W28,$O28+_xlfn.XLOOKUP(_xlfn.XLOOKUP($B28,Lookups!$A$3:$A$17,Lookups!$B$3:$B$17),'VT CHS Emissions Schedule'!$A:$A,'VT CHS Emissions Schedule'!T:T),0)</f>
        <v>0</v>
      </c>
      <c r="BB28" s="66">
        <f>IF(BB$15&lt;2025+$W28,$O28+_xlfn.XLOOKUP(_xlfn.XLOOKUP($B28,Lookups!$A$3:$A$17,Lookups!$B$3:$B$17),'VT CHS Emissions Schedule'!$A:$A,'VT CHS Emissions Schedule'!U:U),0)</f>
        <v>0</v>
      </c>
      <c r="BC28" s="66">
        <f>IF(BC$15&lt;2025+$W28,$O28+_xlfn.XLOOKUP(_xlfn.XLOOKUP($B28,Lookups!$A$3:$A$17,Lookups!$B$3:$B$17),'VT CHS Emissions Schedule'!$A:$A,'VT CHS Emissions Schedule'!V:V),0)</f>
        <v>0</v>
      </c>
      <c r="BD28" s="66">
        <f>IF(BD$15&lt;2025+$W28,$O28+_xlfn.XLOOKUP(_xlfn.XLOOKUP($B28,Lookups!$A$3:$A$17,Lookups!$B$3:$B$17),'VT CHS Emissions Schedule'!$A:$A,'VT CHS Emissions Schedule'!W:W),0)</f>
        <v>0</v>
      </c>
      <c r="BE28" s="66">
        <f>IF(BE$15&lt;2025+$W28,$O28+_xlfn.XLOOKUP(_xlfn.XLOOKUP($B28,Lookups!$A$3:$A$17,Lookups!$B$3:$B$17),'VT CHS Emissions Schedule'!$A:$A,'VT CHS Emissions Schedule'!X:X),0)</f>
        <v>0</v>
      </c>
      <c r="BF28" s="66">
        <f>IF(BF$15&lt;2025+$W28,$O28+_xlfn.XLOOKUP(_xlfn.XLOOKUP($B28,Lookups!$A$3:$A$17,Lookups!$B$3:$B$17),'VT CHS Emissions Schedule'!$A:$A,'VT CHS Emissions Schedule'!Y:Y),0)</f>
        <v>0</v>
      </c>
      <c r="BG28" s="66">
        <f>IF(BG$15&lt;2025+$W28,$O28+_xlfn.XLOOKUP(_xlfn.XLOOKUP($B28,Lookups!$A$3:$A$17,Lookups!$B$3:$B$17),'VT CHS Emissions Schedule'!$A:$A,'VT CHS Emissions Schedule'!Z:Z),0)</f>
        <v>0</v>
      </c>
      <c r="BH28" s="66">
        <f>IF(BH$15&lt;2025+$W28,$O28+_xlfn.XLOOKUP(_xlfn.XLOOKUP($B28,Lookups!$A$3:$A$17,Lookups!$B$3:$B$17),'VT CHS Emissions Schedule'!$A:$A,'VT CHS Emissions Schedule'!AA:AA),0)</f>
        <v>0</v>
      </c>
      <c r="BI28" s="66">
        <f>IF(BI$15&lt;2025+$W28,$O28+_xlfn.XLOOKUP(_xlfn.XLOOKUP($B28,Lookups!$A$3:$A$17,Lookups!$B$3:$B$17),'VT CHS Emissions Schedule'!$A:$A,'VT CHS Emissions Schedule'!AB:AB),0)</f>
        <v>0</v>
      </c>
      <c r="BJ28" s="66">
        <f>IF(BJ$15&lt;2025+$W28,$O28+_xlfn.XLOOKUP(_xlfn.XLOOKUP($B28,Lookups!$A$3:$A$17,Lookups!$B$3:$B$17),'VT CHS Emissions Schedule'!$A:$A,'VT CHS Emissions Schedule'!AC:AC),0)</f>
        <v>0</v>
      </c>
      <c r="BK28" s="66">
        <f>IF(BK$15&lt;2025+$W28,IFERROR(IF($C28="Oil",$S28,IF($C28="Propane",$R28,IF($C28="Wood, commercial",$T28,0)))+_xlfn.XLOOKUP(_xlfn.XLOOKUP($C28,Lookups!$A$3:$A$17,Lookups!$B$3:$B$17),'VT CHS Emissions Schedule'!$A:$A,'VT CHS Emissions Schedule'!D:D),"blended"),0)</f>
        <v>83.675780127206039</v>
      </c>
      <c r="BL28" s="66">
        <f>IF(BL$15&lt;2025+$W28,IFERROR(IF($C28="Oil",$S28,IF($C28="Propane",$R28,IF($C28="Wood, commercial",$T28,0)))+_xlfn.XLOOKUP(_xlfn.XLOOKUP($C28,Lookups!$A$3:$A$17,Lookups!$B$3:$B$17),'VT CHS Emissions Schedule'!$A:$A,'VT CHS Emissions Schedule'!E:E),"blended"),0)</f>
        <v>83.675780127206039</v>
      </c>
      <c r="BM28" s="66">
        <f>IF(BM$15&lt;2025+$W28,IFERROR(IF($C28="Oil",$S28,IF($C28="Propane",$R28,IF($C28="Wood, commercial",$T28,0)))+_xlfn.XLOOKUP(_xlfn.XLOOKUP($C28,Lookups!$A$3:$A$17,Lookups!$B$3:$B$17),'VT CHS Emissions Schedule'!$A:$A,'VT CHS Emissions Schedule'!F:F),"blended"),0)</f>
        <v>83.675780127206039</v>
      </c>
      <c r="BN28" s="66">
        <f>IF(BN$15&lt;2025+$W28,IFERROR(IF($C28="Oil",$S28,IF($C28="Propane",$R28,IF($C28="Wood, commercial",$T28,0)))+_xlfn.XLOOKUP(_xlfn.XLOOKUP($C28,Lookups!$A$3:$A$17,Lookups!$B$3:$B$17),'VT CHS Emissions Schedule'!$A:$A,'VT CHS Emissions Schedule'!G:G),"blended"),0)</f>
        <v>83.675780127206039</v>
      </c>
      <c r="BO28" s="66">
        <f>IF(BO$15&lt;2025+$W28,IFERROR(IF($C28="Oil",$S28,IF($C28="Propane",$R28,IF($C28="Wood, commercial",$T28,0)))+_xlfn.XLOOKUP(_xlfn.XLOOKUP($C28,Lookups!$A$3:$A$17,Lookups!$B$3:$B$17),'VT CHS Emissions Schedule'!$A:$A,'VT CHS Emissions Schedule'!H:H),"blended"),0)</f>
        <v>83.675780127206039</v>
      </c>
      <c r="BP28" s="66">
        <f>IF(BP$15&lt;2025+$W28,IFERROR(IF($C28="Oil",$S28,IF($C28="Propane",$R28,IF($C28="Wood, commercial",$T28,0)))+_xlfn.XLOOKUP(_xlfn.XLOOKUP($C28,Lookups!$A$3:$A$17,Lookups!$B$3:$B$17),'VT CHS Emissions Schedule'!$A:$A,'VT CHS Emissions Schedule'!I:I),"blended"),0)</f>
        <v>83.14068089442506</v>
      </c>
      <c r="BQ28" s="66">
        <f>IF(BQ$15&lt;2025+$W28,IFERROR(IF($C28="Oil",$S28,IF($C28="Propane",$R28,IF($C28="Wood, commercial",$T28,0)))+_xlfn.XLOOKUP(_xlfn.XLOOKUP($C28,Lookups!$A$3:$A$17,Lookups!$B$3:$B$17),'VT CHS Emissions Schedule'!$A:$A,'VT CHS Emissions Schedule'!J:J),"blended"),0)</f>
        <v>83.14068089442506</v>
      </c>
      <c r="BR28" s="66">
        <f>IF(BR$15&lt;2025+$W28,IFERROR(IF($C28="Oil",$S28,IF($C28="Propane",$R28,IF($C28="Wood, commercial",$T28,0)))+_xlfn.XLOOKUP(_xlfn.XLOOKUP($C28,Lookups!$A$3:$A$17,Lookups!$B$3:$B$17),'VT CHS Emissions Schedule'!$A:$A,'VT CHS Emissions Schedule'!K:K),"blended"),0)</f>
        <v>83.14068089442506</v>
      </c>
      <c r="BS28" s="66">
        <f>IF(BS$15&lt;2025+$W28,IFERROR(IF($C28="Oil",$S28,IF($C28="Propane",$R28,IF($C28="Wood, commercial",$T28,0)))+_xlfn.XLOOKUP(_xlfn.XLOOKUP($C28,Lookups!$A$3:$A$17,Lookups!$B$3:$B$17),'VT CHS Emissions Schedule'!$A:$A,'VT CHS Emissions Schedule'!L:L),"blended"),0)</f>
        <v>83.14068089442506</v>
      </c>
      <c r="BT28" s="66">
        <f>IF(BT$15&lt;2025+$W28,IFERROR(IF($C28="Oil",$S28,IF($C28="Propane",$R28,IF($C28="Wood, commercial",$T28,0)))+_xlfn.XLOOKUP(_xlfn.XLOOKUP($C28,Lookups!$A$3:$A$17,Lookups!$B$3:$B$17),'VT CHS Emissions Schedule'!$A:$A,'VT CHS Emissions Schedule'!M:M),"blended"),0)</f>
        <v>83.14068089442506</v>
      </c>
      <c r="BU28" s="66">
        <f>IF(BU$15&lt;2025+$W28,IFERROR(IF($C28="Oil",$S28,IF($C28="Propane",$R28,IF($C28="Wood, commercial",$T28,0)))+_xlfn.XLOOKUP(_xlfn.XLOOKUP($C28,Lookups!$A$3:$A$17,Lookups!$B$3:$B$17),'VT CHS Emissions Schedule'!$A:$A,'VT CHS Emissions Schedule'!N:N),"blended"),0)</f>
        <v>83.051578312022372</v>
      </c>
      <c r="BV28" s="66">
        <f>IF(BV$15&lt;2025+$W28,IFERROR(IF($C28="Oil",$S28,IF($C28="Propane",$R28,IF($C28="Wood, commercial",$T28,0)))+_xlfn.XLOOKUP(_xlfn.XLOOKUP($C28,Lookups!$A$3:$A$17,Lookups!$B$3:$B$17),'VT CHS Emissions Schedule'!$A:$A,'VT CHS Emissions Schedule'!O:O),"blended"),0)</f>
        <v>83.051578312022372</v>
      </c>
      <c r="BW28" s="66">
        <f>IF(BW$15&lt;2025+$W28,IFERROR(IF($C28="Oil",$S28,IF($C28="Propane",$R28,IF($C28="Wood, commercial",$T28,0)))+_xlfn.XLOOKUP(_xlfn.XLOOKUP($C28,Lookups!$A$3:$A$17,Lookups!$B$3:$B$17),'VT CHS Emissions Schedule'!$A:$A,'VT CHS Emissions Schedule'!P:P),"blended"),0)</f>
        <v>0</v>
      </c>
      <c r="BX28" s="66">
        <f>IF(BX$15&lt;2025+$W28,IFERROR(IF($C28="Oil",$S28,IF($C28="Propane",$R28,IF($C28="Wood, commercial",$T28,0)))+_xlfn.XLOOKUP(_xlfn.XLOOKUP($C28,Lookups!$A$3:$A$17,Lookups!$B$3:$B$17),'VT CHS Emissions Schedule'!$A:$A,'VT CHS Emissions Schedule'!Q:Q),"blended"),0)</f>
        <v>0</v>
      </c>
      <c r="BY28" s="66">
        <f>IF(BY$15&lt;2025+$W28,IFERROR(IF($C28="Oil",$S28,IF($C28="Propane",$R28,IF($C28="Wood, commercial",$T28,0)))+_xlfn.XLOOKUP(_xlfn.XLOOKUP($C28,Lookups!$A$3:$A$17,Lookups!$B$3:$B$17),'VT CHS Emissions Schedule'!$A:$A,'VT CHS Emissions Schedule'!R:R),"blended"),0)</f>
        <v>0</v>
      </c>
      <c r="BZ28" s="66">
        <f>IF(BZ$15&lt;2025+$W28,IFERROR(IF($C28="Oil",$S28,IF($C28="Propane",$R28,IF($C28="Wood, commercial",$T28,0)))+_xlfn.XLOOKUP(_xlfn.XLOOKUP($C28,Lookups!$A$3:$A$17,Lookups!$B$3:$B$17),'VT CHS Emissions Schedule'!$A:$A,'VT CHS Emissions Schedule'!S:S),"blended"),0)</f>
        <v>0</v>
      </c>
      <c r="CA28" s="66">
        <f>IF(CA$15&lt;2025+$W28,IFERROR(IF($C28="Oil",$S28,IF($C28="Propane",$R28,IF($C28="Wood, commercial",$T28,0)))+_xlfn.XLOOKUP(_xlfn.XLOOKUP($C28,Lookups!$A$3:$A$17,Lookups!$B$3:$B$17),'VT CHS Emissions Schedule'!$A:$A,'VT CHS Emissions Schedule'!T:T),"blended"),0)</f>
        <v>0</v>
      </c>
      <c r="CB28" s="66">
        <f>IF(CB$15&lt;2025+$W28,IFERROR(IF($C28="Oil",$S28,IF($C28="Propane",$R28,IF($C28="Wood, commercial",$T28,0)))+_xlfn.XLOOKUP(_xlfn.XLOOKUP($C28,Lookups!$A$3:$A$17,Lookups!$B$3:$B$17),'VT CHS Emissions Schedule'!$A:$A,'VT CHS Emissions Schedule'!U:U),"blended"),0)</f>
        <v>0</v>
      </c>
      <c r="CC28" s="66">
        <f>IF(CC$15&lt;2025+$W28,IFERROR(IF($C28="Oil",$S28,IF($C28="Propane",$R28,IF($C28="Wood, commercial",$T28,0)))+_xlfn.XLOOKUP(_xlfn.XLOOKUP($C28,Lookups!$A$3:$A$17,Lookups!$B$3:$B$17),'VT CHS Emissions Schedule'!$A:$A,'VT CHS Emissions Schedule'!V:V),"blended"),0)</f>
        <v>0</v>
      </c>
      <c r="CD28" s="66">
        <f>IF(CD$15&lt;2025+$W28,IFERROR(IF($C28="Oil",$S28,IF($C28="Propane",$R28,IF($C28="Wood, commercial",$T28,0)))+_xlfn.XLOOKUP(_xlfn.XLOOKUP($C28,Lookups!$A$3:$A$17,Lookups!$B$3:$B$17),'VT CHS Emissions Schedule'!$A:$A,'VT CHS Emissions Schedule'!W:W),"blended"),0)</f>
        <v>0</v>
      </c>
      <c r="CE28" s="66">
        <f>IF(CE$15&lt;2025+$W28,IFERROR(IF($C28="Oil",$S28,IF($C28="Propane",$R28,IF($C28="Wood, commercial",$T28,0)))+_xlfn.XLOOKUP(_xlfn.XLOOKUP($C28,Lookups!$A$3:$A$17,Lookups!$B$3:$B$17),'VT CHS Emissions Schedule'!$A:$A,'VT CHS Emissions Schedule'!X:X),"blended"),0)</f>
        <v>0</v>
      </c>
      <c r="CF28" s="66">
        <f>IF(CF$15&lt;2025+$W28,IFERROR(IF($C28="Oil",$S28,IF($C28="Propane",$R28,IF($C28="Wood, commercial",$T28,0)))+_xlfn.XLOOKUP(_xlfn.XLOOKUP($C28,Lookups!$A$3:$A$17,Lookups!$B$3:$B$17),'VT CHS Emissions Schedule'!$A:$A,'VT CHS Emissions Schedule'!Y:Y),"blended"),0)</f>
        <v>0</v>
      </c>
      <c r="CG28" s="66">
        <f>IF(CG$15&lt;2025+$W28,IFERROR(IF($C28="Oil",$S28,IF($C28="Propane",$R28,IF($C28="Wood, commercial",$T28,0)))+_xlfn.XLOOKUP(_xlfn.XLOOKUP($C28,Lookups!$A$3:$A$17,Lookups!$B$3:$B$17),'VT CHS Emissions Schedule'!$A:$A,'VT CHS Emissions Schedule'!Z:Z),"blended"),0)</f>
        <v>0</v>
      </c>
      <c r="CH28" s="66">
        <f>IF(CH$15&lt;2025+$W28,IFERROR(IF($C28="Oil",$S28,IF($C28="Propane",$R28,IF($C28="Wood, commercial",$T28,0)))+_xlfn.XLOOKUP(_xlfn.XLOOKUP($C28,Lookups!$A$3:$A$17,Lookups!$B$3:$B$17),'VT CHS Emissions Schedule'!$A:$A,'VT CHS Emissions Schedule'!AA:AA),"blended"),0)</f>
        <v>0</v>
      </c>
      <c r="CI28" s="66">
        <f>IF(CI$15&lt;2025+$W28,IFERROR(IF($C28="Oil",$S28,IF($C28="Propane",$R28,IF($C28="Wood, commercial",$T28,0)))+_xlfn.XLOOKUP(_xlfn.XLOOKUP($C28,Lookups!$A$3:$A$17,Lookups!$B$3:$B$17),'VT CHS Emissions Schedule'!$A:$A,'VT CHS Emissions Schedule'!AB:AB),"blended"),0)</f>
        <v>0</v>
      </c>
      <c r="CJ28" s="66">
        <f>IF(CJ$15&lt;2025+$W28,IFERROR(IF($C28="Oil",$S28,IF($C28="Propane",$R28,IF($C28="Wood, commercial",$T28,0)))+_xlfn.XLOOKUP(_xlfn.XLOOKUP($C28,Lookups!$A$3:$A$17,Lookups!$B$3:$B$17),'VT CHS Emissions Schedule'!$A:$A,'VT CHS Emissions Schedule'!AC:AC),"blended"),0)</f>
        <v>0</v>
      </c>
      <c r="CK28" s="63">
        <f>IF(CK$15&lt;2025+$W28,(IF($B28="Oil",($Z28/$Y$53)*AK28,IF($B28="Propane",($Z28/$Y$54)*AK28,IF($B28="Natural Gas",(($Z28/$Y$55)*AK28)/(1-$N28),IF($B28="Electricity",0,((($X$53*$Z28*('VT CHS Emissions Schedule'!D$8+$S28))/$Y$53)+(($X$54*$Z28*('VT CHS Emissions Schedule'!D$9+$R28))/$Y$54)+(($X$55*$Z28*'VT CHS Emissions Schedule'!D$7)/$Y$55)/(1-$Q28)+(($X$56*$Z28*'VT CHS Emissions Schedule'!D$5)/$Y$56)/(1-$P28))))))-(($Z28/$Y28)*'VT CHS Emissions Schedule'!D$5)/(1-$P28))+IF($C28="Propane",($U28/$Y$62)*BK28,IF($C28="Oil",($U28/$Y$61)*BK28,IF($C28="Natural Gas",($U28/$Y$63)*(BK28/(1-$Q28)),IF($C28="Electricity",($U28/$Y$64)*(BK28/(1-$P28)),IF($C28="Wood, commercial",$U28*(BK28+$T28),(($X$61*$U28*('VT CHS Emissions Schedule'!D$8+$S28))/$Y$61)+(($X$62*$U28*('VT CHS Emissions Schedule'!D$9+$R28))/$Y$62)+(($X$63*$U28*'VT CHS Emissions Schedule'!D$7)/$Y$63)/(1-$Q28)+(($X$64*$U28*'VT CHS Emissions Schedule'!D$5)/$Y$64)/(1-$P28)+(($X$65*$U28*('VT CHS Emissions Schedule'!D$36+$T28))/$Y$65)))))),0)</f>
        <v>185971.24048761162</v>
      </c>
      <c r="CL28" s="63">
        <f>IF(CL$15&lt;2025+$W28,(IF($B28="Oil",($Z28/$Y$53)*AL28,IF($B28="Propane",($Z28/$Y$54)*AL28,IF($B28="Natural Gas",(($Z28/$Y$55)*AL28)/(1-$N28),IF($B28="Electricity",0,((($X$53*$Z28*('VT CHS Emissions Schedule'!E$8+$S28))/$Y$53)+(($X$54*$Z28*('VT CHS Emissions Schedule'!E$9+$R28))/$Y$54)+(($X$55*$Z28*'VT CHS Emissions Schedule'!E$7)/$Y$55)/(1-$Q28)+(($X$56*$Z28*'VT CHS Emissions Schedule'!E$5)/$Y$56)/(1-$P28))))))-(($Z28/$Y28)*'VT CHS Emissions Schedule'!E$5)/(1-$P28))+IF($C28="Propane",($U28/$Y$62)*BL28,IF($C28="Oil",($U28/$Y$61)*BL28,IF($C28="Natural Gas",($U28/$Y$63)*(BL28/(1-$Q28)),IF($C28="Electricity",($U28/$Y$64)*(BL28/(1-$P28)),IF($C28="Wood, commercial",$U28*(BL28+$T28),(($X$61*$U28*('VT CHS Emissions Schedule'!E$8+$S28))/$Y$61)+(($X$62*$U28*('VT CHS Emissions Schedule'!E$9+$R28))/$Y$62)+(($X$63*$U28*'VT CHS Emissions Schedule'!E$7)/$Y$63)/(1-$Q28)+(($X$64*$U28*'VT CHS Emissions Schedule'!E$5)/$Y$64)/(1-$P28)+(($X$65*$U28*('VT CHS Emissions Schedule'!E$36+$T28))/$Y$65)))))),0)</f>
        <v>258122.85453527072</v>
      </c>
      <c r="CM28" s="63">
        <f>IF(CM$15&lt;2025+$W28,(IF($B28="Oil",($Z28/$Y$53)*AM28,IF($B28="Propane",($Z28/$Y$54)*AM28,IF($B28="Natural Gas",(($Z28/$Y$55)*AM28)/(1-$N28),IF($B28="Electricity",0,((($X$53*$Z28*('VT CHS Emissions Schedule'!F$8+$S28))/$Y$53)+(($X$54*$Z28*('VT CHS Emissions Schedule'!F$9+$R28))/$Y$54)+(($X$55*$Z28*'VT CHS Emissions Schedule'!F$7)/$Y$55)/(1-$Q28)+(($X$56*$Z28*'VT CHS Emissions Schedule'!F$5)/$Y$56)/(1-$P28))))))-(($Z28/$Y28)*'VT CHS Emissions Schedule'!F$5)/(1-$P28))+IF($C28="Propane",($U28/$Y$62)*BM28,IF($C28="Oil",($U28/$Y$61)*BM28,IF($C28="Natural Gas",($U28/$Y$63)*(BM28/(1-$Q28)),IF($C28="Electricity",($U28/$Y$64)*(BM28/(1-$P28)),IF($C28="Wood, commercial",$U28*(BM28+$T28),(($X$61*$U28*('VT CHS Emissions Schedule'!F$8+$S28))/$Y$61)+(($X$62*$U28*('VT CHS Emissions Schedule'!F$9+$R28))/$Y$62)+(($X$63*$U28*'VT CHS Emissions Schedule'!F$7)/$Y$63)/(1-$Q28)+(($X$64*$U28*'VT CHS Emissions Schedule'!F$5)/$Y$64)/(1-$P28)+(($X$65*$U28*('VT CHS Emissions Schedule'!F$36+$T28))/$Y$65)))))),0)</f>
        <v>330274.46858292981</v>
      </c>
      <c r="CN28" s="63">
        <f>IF(CN$15&lt;2025+$W28,(IF($B28="Oil",($Z28/$Y$53)*AN28,IF($B28="Propane",($Z28/$Y$54)*AN28,IF($B28="Natural Gas",(($Z28/$Y$55)*AN28)/(1-$N28),IF($B28="Electricity",0,((($X$53*$Z28*('VT CHS Emissions Schedule'!G$8+$S28))/$Y$53)+(($X$54*$Z28*('VT CHS Emissions Schedule'!G$9+$R28))/$Y$54)+(($X$55*$Z28*'VT CHS Emissions Schedule'!G$7)/$Y$55)/(1-$Q28)+(($X$56*$Z28*'VT CHS Emissions Schedule'!G$5)/$Y$56)/(1-$P28))))))-(($Z28/$Y28)*'VT CHS Emissions Schedule'!G$5)/(1-$P28))+IF($C28="Propane",($U28/$Y$62)*BN28,IF($C28="Oil",($U28/$Y$61)*BN28,IF($C28="Natural Gas",($U28/$Y$63)*(BN28/(1-$Q28)),IF($C28="Electricity",($U28/$Y$64)*(BN28/(1-$P28)),IF($C28="Wood, commercial",$U28*(BN28+$T28),(($X$61*$U28*('VT CHS Emissions Schedule'!G$8+$S28))/$Y$61)+(($X$62*$U28*('VT CHS Emissions Schedule'!G$9+$R28))/$Y$62)+(($X$63*$U28*'VT CHS Emissions Schedule'!G$7)/$Y$63)/(1-$Q28)+(($X$64*$U28*'VT CHS Emissions Schedule'!G$5)/$Y$64)/(1-$P28)+(($X$65*$U28*('VT CHS Emissions Schedule'!G$36+$T28))/$Y$65)))))),0)</f>
        <v>402426.08263058914</v>
      </c>
      <c r="CO28" s="63">
        <f>IF(CO$15&lt;2025+$W28,(IF($B28="Oil",($Z28/$Y$53)*AO28,IF($B28="Propane",($Z28/$Y$54)*AO28,IF($B28="Natural Gas",(($Z28/$Y$55)*AO28)/(1-$N28),IF($B28="Electricity",0,((($X$53*$Z28*('VT CHS Emissions Schedule'!H$8+$S28))/$Y$53)+(($X$54*$Z28*('VT CHS Emissions Schedule'!H$9+$R28))/$Y$54)+(($X$55*$Z28*'VT CHS Emissions Schedule'!H$7)/$Y$55)/(1-$Q28)+(($X$56*$Z28*'VT CHS Emissions Schedule'!H$5)/$Y$56)/(1-$P28))))))-(($Z28/$Y28)*'VT CHS Emissions Schedule'!H$5)/(1-$P28))+IF($C28="Propane",($U28/$Y$62)*BO28,IF($C28="Oil",($U28/$Y$61)*BO28,IF($C28="Natural Gas",($U28/$Y$63)*(BO28/(1-$Q28)),IF($C28="Electricity",($U28/$Y$64)*(BO28/(1-$P28)),IF($C28="Wood, commercial",$U28*(BO28+$T28),(($X$61*$U28*('VT CHS Emissions Schedule'!H$8+$S28))/$Y$61)+(($X$62*$U28*('VT CHS Emissions Schedule'!H$9+$R28))/$Y$62)+(($X$63*$U28*'VT CHS Emissions Schedule'!H$7)/$Y$63)/(1-$Q28)+(($X$64*$U28*'VT CHS Emissions Schedule'!H$5)/$Y$64)/(1-$P28)+(($X$65*$U28*('VT CHS Emissions Schedule'!H$36+$T28))/$Y$65)))))),0)</f>
        <v>474577.69667824823</v>
      </c>
      <c r="CP28" s="63">
        <f>IF(CP$15&lt;2025+$W28,(IF($B28="Oil",($Z28/$Y$53)*AP28,IF($B28="Propane",($Z28/$Y$54)*AP28,IF($B28="Natural Gas",(($Z28/$Y$55)*AP28)/(1-$N28),IF($B28="Electricity",0,((($X$53*$Z28*('VT CHS Emissions Schedule'!I$8+$S28))/$Y$53)+(($X$54*$Z28*('VT CHS Emissions Schedule'!I$9+$R28))/$Y$54)+(($X$55*$Z28*'VT CHS Emissions Schedule'!I$7)/$Y$55)/(1-$Q28)+(($X$56*$Z28*'VT CHS Emissions Schedule'!I$5)/$Y$56)/(1-$P28))))))-(($Z28/$Y28)*'VT CHS Emissions Schedule'!I$5)/(1-$P28))+IF($C28="Propane",($U28/$Y$62)*BP28,IF($C28="Oil",($U28/$Y$61)*BP28,IF($C28="Natural Gas",($U28/$Y$63)*(BP28/(1-$Q28)),IF($C28="Electricity",($U28/$Y$64)*(BP28/(1-$P28)),IF($C28="Wood, commercial",$U28*(BP28+$T28),(($X$61*$U28*('VT CHS Emissions Schedule'!I$8+$S28))/$Y$61)+(($X$62*$U28*('VT CHS Emissions Schedule'!I$9+$R28))/$Y$62)+(($X$63*$U28*'VT CHS Emissions Schedule'!I$7)/$Y$63)/(1-$Q28)+(($X$64*$U28*'VT CHS Emissions Schedule'!I$5)/$Y$64)/(1-$P28)+(($X$65*$U28*('VT CHS Emissions Schedule'!I$36+$T28))/$Y$65)))))),0)</f>
        <v>552954.75572417909</v>
      </c>
      <c r="CQ28" s="63">
        <f>IF(CQ$15&lt;2025+$W28,(IF($B28="Oil",($Z28/$Y$53)*AQ28,IF($B28="Propane",($Z28/$Y$54)*AQ28,IF($B28="Natural Gas",(($Z28/$Y$55)*AQ28)/(1-$N28),IF($B28="Electricity",0,((($X$53*$Z28*('VT CHS Emissions Schedule'!J$8+$S28))/$Y$53)+(($X$54*$Z28*('VT CHS Emissions Schedule'!J$9+$R28))/$Y$54)+(($X$55*$Z28*'VT CHS Emissions Schedule'!J$7)/$Y$55)/(1-$Q28)+(($X$56*$Z28*'VT CHS Emissions Schedule'!J$5)/$Y$56)/(1-$P28))))))-(($Z28/$Y28)*'VT CHS Emissions Schedule'!J$5)/(1-$P28))+IF($C28="Propane",($U28/$Y$62)*BQ28,IF($C28="Oil",($U28/$Y$61)*BQ28,IF($C28="Natural Gas",($U28/$Y$63)*(BQ28/(1-$Q28)),IF($C28="Electricity",($U28/$Y$64)*(BQ28/(1-$P28)),IF($C28="Wood, commercial",$U28*(BQ28+$T28),(($X$61*$U28*('VT CHS Emissions Schedule'!J$8+$S28))/$Y$61)+(($X$62*$U28*('VT CHS Emissions Schedule'!J$9+$R28))/$Y$62)+(($X$63*$U28*'VT CHS Emissions Schedule'!J$7)/$Y$63)/(1-$Q28)+(($X$64*$U28*'VT CHS Emissions Schedule'!J$5)/$Y$64)/(1-$P28)+(($X$65*$U28*('VT CHS Emissions Schedule'!J$36+$T28))/$Y$65)))))),0)</f>
        <v>625106.36977183819</v>
      </c>
      <c r="CR28" s="63">
        <f>IF(CR$15&lt;2025+$W28,(IF($B28="Oil",($Z28/$Y$53)*AR28,IF($B28="Propane",($Z28/$Y$54)*AR28,IF($B28="Natural Gas",(($Z28/$Y$55)*AR28)/(1-$N28),IF($B28="Electricity",0,((($X$53*$Z28*('VT CHS Emissions Schedule'!K$8+$S28))/$Y$53)+(($X$54*$Z28*('VT CHS Emissions Schedule'!K$9+$R28))/$Y$54)+(($X$55*$Z28*'VT CHS Emissions Schedule'!K$7)/$Y$55)/(1-$Q28)+(($X$56*$Z28*'VT CHS Emissions Schedule'!K$5)/$Y$56)/(1-$P28))))))-(($Z28/$Y28)*'VT CHS Emissions Schedule'!K$5)/(1-$P28))+IF($C28="Propane",($U28/$Y$62)*BR28,IF($C28="Oil",($U28/$Y$61)*BR28,IF($C28="Natural Gas",($U28/$Y$63)*(BR28/(1-$Q28)),IF($C28="Electricity",($U28/$Y$64)*(BR28/(1-$P28)),IF($C28="Wood, commercial",$U28*(BR28+$T28),(($X$61*$U28*('VT CHS Emissions Schedule'!K$8+$S28))/$Y$61)+(($X$62*$U28*('VT CHS Emissions Schedule'!K$9+$R28))/$Y$62)+(($X$63*$U28*'VT CHS Emissions Schedule'!K$7)/$Y$63)/(1-$Q28)+(($X$64*$U28*'VT CHS Emissions Schedule'!K$5)/$Y$64)/(1-$P28)+(($X$65*$U28*('VT CHS Emissions Schedule'!K$36+$T28))/$Y$65)))))),0)</f>
        <v>697257.98381949705</v>
      </c>
      <c r="CS28" s="63">
        <f>IF(CS$15&lt;2025+$W28,(IF($B28="Oil",($Z28/$Y$53)*AS28,IF($B28="Propane",($Z28/$Y$54)*AS28,IF($B28="Natural Gas",(($Z28/$Y$55)*AS28)/(1-$N28),IF($B28="Electricity",0,((($X$53*$Z28*('VT CHS Emissions Schedule'!L$8+$S28))/$Y$53)+(($X$54*$Z28*('VT CHS Emissions Schedule'!L$9+$R28))/$Y$54)+(($X$55*$Z28*'VT CHS Emissions Schedule'!L$7)/$Y$55)/(1-$Q28)+(($X$56*$Z28*'VT CHS Emissions Schedule'!L$5)/$Y$56)/(1-$P28))))))-(($Z28/$Y28)*'VT CHS Emissions Schedule'!L$5)/(1-$P28))+IF($C28="Propane",($U28/$Y$62)*BS28,IF($C28="Oil",($U28/$Y$61)*BS28,IF($C28="Natural Gas",($U28/$Y$63)*(BS28/(1-$Q28)),IF($C28="Electricity",($U28/$Y$64)*(BS28/(1-$P28)),IF($C28="Wood, commercial",$U28*(BS28+$T28),(($X$61*$U28*('VT CHS Emissions Schedule'!L$8+$S28))/$Y$61)+(($X$62*$U28*('VT CHS Emissions Schedule'!L$9+$R28))/$Y$62)+(($X$63*$U28*'VT CHS Emissions Schedule'!L$7)/$Y$63)/(1-$Q28)+(($X$64*$U28*'VT CHS Emissions Schedule'!L$5)/$Y$64)/(1-$P28)+(($X$65*$U28*('VT CHS Emissions Schedule'!L$36+$T28))/$Y$65)))))),0)</f>
        <v>769409.59786715615</v>
      </c>
      <c r="CT28" s="63">
        <f>IF(CT$15&lt;2025+$W28,(IF($B28="Oil",($Z28/$Y$53)*AT28,IF($B28="Propane",($Z28/$Y$54)*AT28,IF($B28="Natural Gas",(($Z28/$Y$55)*AT28)/(1-$N28),IF($B28="Electricity",0,((($X$53*$Z28*('VT CHS Emissions Schedule'!M$8+$S28))/$Y$53)+(($X$54*$Z28*('VT CHS Emissions Schedule'!M$9+$R28))/$Y$54)+(($X$55*$Z28*'VT CHS Emissions Schedule'!M$7)/$Y$55)/(1-$Q28)+(($X$56*$Z28*'VT CHS Emissions Schedule'!M$5)/$Y$56)/(1-$P28))))))-(($Z28/$Y28)*'VT CHS Emissions Schedule'!M$5)/(1-$P28))+IF($C28="Propane",($U28/$Y$62)*BT28,IF($C28="Oil",($U28/$Y$61)*BT28,IF($C28="Natural Gas",($U28/$Y$63)*(BT28/(1-$Q28)),IF($C28="Electricity",($U28/$Y$64)*(BT28/(1-$P28)),IF($C28="Wood, commercial",$U28*(BT28+$T28),(($X$61*$U28*('VT CHS Emissions Schedule'!M$8+$S28))/$Y$61)+(($X$62*$U28*('VT CHS Emissions Schedule'!M$9+$R28))/$Y$62)+(($X$63*$U28*'VT CHS Emissions Schedule'!M$7)/$Y$63)/(1-$Q28)+(($X$64*$U28*'VT CHS Emissions Schedule'!M$5)/$Y$64)/(1-$P28)+(($X$65*$U28*('VT CHS Emissions Schedule'!M$36+$T28))/$Y$65)))))),0)</f>
        <v>841561.21191481571</v>
      </c>
      <c r="CU28" s="63">
        <f>IF(CU$15&lt;2025+$W28,(IF($B28="Oil",($Z28/$Y$53)*AU28,IF($B28="Propane",($Z28/$Y$54)*AU28,IF($B28="Natural Gas",(($Z28/$Y$55)*AU28)/(1-$N28),IF($B28="Electricity",0,((($X$53*$Z28*('VT CHS Emissions Schedule'!N$8+$S28))/$Y$53)+(($X$54*$Z28*('VT CHS Emissions Schedule'!N$9+$R28))/$Y$54)+(($X$55*$Z28*'VT CHS Emissions Schedule'!N$7)/$Y$55)/(1-$Q28)+(($X$56*$Z28*'VT CHS Emissions Schedule'!N$5)/$Y$56)/(1-$P28))))))-(($Z28/$Y28)*'VT CHS Emissions Schedule'!N$5)/(1-$P28))+IF($C28="Propane",($U28/$Y$62)*BU28,IF($C28="Oil",($U28/$Y$61)*BU28,IF($C28="Natural Gas",($U28/$Y$63)*(BU28/(1-$Q28)),IF($C28="Electricity",($U28/$Y$64)*(BU28/(1-$P28)),IF($C28="Wood, commercial",$U28*(BU28+$T28),(($X$61*$U28*('VT CHS Emissions Schedule'!N$8+$S28))/$Y$61)+(($X$62*$U28*('VT CHS Emissions Schedule'!N$9+$R28))/$Y$62)+(($X$63*$U28*'VT CHS Emissions Schedule'!N$7)/$Y$63)/(1-$Q28)+(($X$64*$U28*'VT CHS Emissions Schedule'!N$5)/$Y$64)/(1-$P28)+(($X$65*$U28*('VT CHS Emissions Schedule'!N$36+$T28))/$Y$65)))))),0)</f>
        <v>914742.17839140515</v>
      </c>
      <c r="CV28" s="63">
        <f>IF(CV$15&lt;2025+$W28,(IF($B28="Oil",($Z28/$Y$53)*AV28,IF($B28="Propane",($Z28/$Y$54)*AV28,IF($B28="Natural Gas",(($Z28/$Y$55)*AV28)/(1-$N28),IF($B28="Electricity",0,((($X$53*$Z28*('VT CHS Emissions Schedule'!O$8+$S28))/$Y$53)+(($X$54*$Z28*('VT CHS Emissions Schedule'!O$9+$R28))/$Y$54)+(($X$55*$Z28*'VT CHS Emissions Schedule'!O$7)/$Y$55)/(1-$Q28)+(($X$56*$Z28*'VT CHS Emissions Schedule'!O$5)/$Y$56)/(1-$P28))))))-(($Z28/$Y28)*'VT CHS Emissions Schedule'!O$5)/(1-$P28))+IF($C28="Propane",($U28/$Y$62)*BV28,IF($C28="Oil",($U28/$Y$61)*BV28,IF($C28="Natural Gas",($U28/$Y$63)*(BV28/(1-$Q28)),IF($C28="Electricity",($U28/$Y$64)*(BV28/(1-$P28)),IF($C28="Wood, commercial",$U28*(BV28+$T28),(($X$61*$U28*('VT CHS Emissions Schedule'!O$8+$S28))/$Y$61)+(($X$62*$U28*('VT CHS Emissions Schedule'!O$9+$R28))/$Y$62)+(($X$63*$U28*'VT CHS Emissions Schedule'!O$7)/$Y$63)/(1-$Q28)+(($X$64*$U28*'VT CHS Emissions Schedule'!O$5)/$Y$64)/(1-$P28)+(($X$65*$U28*('VT CHS Emissions Schedule'!O$36+$T28))/$Y$65)))))),0)</f>
        <v>914742.17839140515</v>
      </c>
      <c r="CW28" s="63">
        <f>IF(CW$15&lt;2025+$W28,(IF($B28="Oil",($Z28/$Y$53)*AW28,IF($B28="Propane",($Z28/$Y$54)*AW28,IF($B28="Natural Gas",(($Z28/$Y$55)*AW28)/(1-$N28),IF($B28="Electricity",0,((($X$53*$Z28*('VT CHS Emissions Schedule'!P$8+$S28))/$Y$53)+(($X$54*$Z28*('VT CHS Emissions Schedule'!P$9+$R28))/$Y$54)+(($X$55*$Z28*'VT CHS Emissions Schedule'!P$7)/$Y$55)/(1-$Q28)+(($X$56*$Z28*'VT CHS Emissions Schedule'!P$5)/$Y$56)/(1-$P28))))))-(($Z28/$Y28)*'VT CHS Emissions Schedule'!P$5)/(1-$P28))+IF($C28="Propane",($U28/$Y$62)*BW28,IF($C28="Oil",($U28/$Y$61)*BW28,IF($C28="Natural Gas",($U28/$Y$63)*(BW28/(1-$Q28)),IF($C28="Electricity",($U28/$Y$64)*(BW28/(1-$P28)),IF($C28="Wood, commercial",$U28*(BW28+$T28),(($X$61*$U28*('VT CHS Emissions Schedule'!P$8+$S28))/$Y$61)+(($X$62*$U28*('VT CHS Emissions Schedule'!P$9+$R28))/$Y$62)+(($X$63*$U28*'VT CHS Emissions Schedule'!P$7)/$Y$63)/(1-$Q28)+(($X$64*$U28*'VT CHS Emissions Schedule'!P$5)/$Y$64)/(1-$P28)+(($X$65*$U28*('VT CHS Emissions Schedule'!P$36+$T28))/$Y$65)))))),0)</f>
        <v>0</v>
      </c>
      <c r="CX28" s="63">
        <f>IF(CX$15&lt;2025+$W28,(IF($B28="Oil",($Z28/$Y$53)*AX28,IF($B28="Propane",($Z28/$Y$54)*AX28,IF($B28="Natural Gas",(($Z28/$Y$55)*AX28)/(1-$N28),IF($B28="Electricity",0,((($X$53*$Z28*('VT CHS Emissions Schedule'!Q$8+$S28))/$Y$53)+(($X$54*$Z28*('VT CHS Emissions Schedule'!Q$9+$R28))/$Y$54)+(($X$55*$Z28*'VT CHS Emissions Schedule'!Q$7)/$Y$55)/(1-$Q28)+(($X$56*$Z28*'VT CHS Emissions Schedule'!Q$5)/$Y$56)/(1-$P28))))))-(($Z28/$Y28)*'VT CHS Emissions Schedule'!Q$5)/(1-$P28))+IF($C28="Propane",($U28/$Y$62)*BX28,IF($C28="Oil",($U28/$Y$61)*BX28,IF($C28="Natural Gas",($U28/$Y$63)*(BX28/(1-$Q28)),IF($C28="Electricity",($U28/$Y$64)*(BX28/(1-$P28)),IF($C28="Wood, commercial",$U28*(BX28+$T28),(($X$61*$U28*('VT CHS Emissions Schedule'!Q$8+$S28))/$Y$61)+(($X$62*$U28*('VT CHS Emissions Schedule'!Q$9+$R28))/$Y$62)+(($X$63*$U28*'VT CHS Emissions Schedule'!Q$7)/$Y$63)/(1-$Q28)+(($X$64*$U28*'VT CHS Emissions Schedule'!Q$5)/$Y$64)/(1-$P28)+(($X$65*$U28*('VT CHS Emissions Schedule'!Q$36+$T28))/$Y$65)))))),0)</f>
        <v>0</v>
      </c>
      <c r="CY28" s="63">
        <f>IF(CY$15&lt;2025+$W28,(IF($B28="Oil",($Z28/$Y$53)*AY28,IF($B28="Propane",($Z28/$Y$54)*AY28,IF($B28="Natural Gas",(($Z28/$Y$55)*AY28)/(1-$N28),IF($B28="Electricity",0,((($X$53*$Z28*('VT CHS Emissions Schedule'!R$8+$S28))/$Y$53)+(($X$54*$Z28*('VT CHS Emissions Schedule'!R$9+$R28))/$Y$54)+(($X$55*$Z28*'VT CHS Emissions Schedule'!R$7)/$Y$55)/(1-$Q28)+(($X$56*$Z28*'VT CHS Emissions Schedule'!R$5)/$Y$56)/(1-$P28))))))-(($Z28/$Y28)*'VT CHS Emissions Schedule'!R$5)/(1-$P28))+IF($C28="Propane",($U28/$Y$62)*BY28,IF($C28="Oil",($U28/$Y$61)*BY28,IF($C28="Natural Gas",($U28/$Y$63)*(BY28/(1-$Q28)),IF($C28="Electricity",($U28/$Y$64)*(BY28/(1-$P28)),IF($C28="Wood, commercial",$U28*(BY28+$T28),(($X$61*$U28*('VT CHS Emissions Schedule'!R$8+$S28))/$Y$61)+(($X$62*$U28*('VT CHS Emissions Schedule'!R$9+$R28))/$Y$62)+(($X$63*$U28*'VT CHS Emissions Schedule'!R$7)/$Y$63)/(1-$Q28)+(($X$64*$U28*'VT CHS Emissions Schedule'!R$5)/$Y$64)/(1-$P28)+(($X$65*$U28*('VT CHS Emissions Schedule'!R$36+$T28))/$Y$65)))))),0)</f>
        <v>0</v>
      </c>
      <c r="CZ28" s="63">
        <f>IF(CZ$15&lt;2025+$W28,(IF($B28="Oil",($Z28/$Y$53)*AZ28,IF($B28="Propane",($Z28/$Y$54)*AZ28,IF($B28="Natural Gas",(($Z28/$Y$55)*AZ28)/(1-$N28),IF($B28="Electricity",0,((($X$53*$Z28*('VT CHS Emissions Schedule'!S$8+$S28))/$Y$53)+(($X$54*$Z28*('VT CHS Emissions Schedule'!S$9+$R28))/$Y$54)+(($X$55*$Z28*'VT CHS Emissions Schedule'!S$7)/$Y$55)/(1-$Q28)+(($X$56*$Z28*'VT CHS Emissions Schedule'!S$5)/$Y$56)/(1-$P28))))))-(($Z28/$Y28)*'VT CHS Emissions Schedule'!S$5)/(1-$P28))+IF($C28="Propane",($U28/$Y$62)*BZ28,IF($C28="Oil",($U28/$Y$61)*BZ28,IF($C28="Natural Gas",($U28/$Y$63)*(BZ28/(1-$Q28)),IF($C28="Electricity",($U28/$Y$64)*(BZ28/(1-$P28)),IF($C28="Wood, commercial",$U28*(BZ28+$T28),(($X$61*$U28*('VT CHS Emissions Schedule'!S$8+$S28))/$Y$61)+(($X$62*$U28*('VT CHS Emissions Schedule'!S$9+$R28))/$Y$62)+(($X$63*$U28*'VT CHS Emissions Schedule'!S$7)/$Y$63)/(1-$Q28)+(($X$64*$U28*'VT CHS Emissions Schedule'!S$5)/$Y$64)/(1-$P28)+(($X$65*$U28*('VT CHS Emissions Schedule'!S$36+$T28))/$Y$65)))))),0)</f>
        <v>0</v>
      </c>
      <c r="DA28" s="63">
        <f>IF(DA$15&lt;2025+$W28,(IF($B28="Oil",($Z28/$Y$53)*BA28,IF($B28="Propane",($Z28/$Y$54)*BA28,IF($B28="Natural Gas",(($Z28/$Y$55)*BA28)/(1-$N28),IF($B28="Electricity",0,((($X$53*$Z28*('VT CHS Emissions Schedule'!T$8+$S28))/$Y$53)+(($X$54*$Z28*('VT CHS Emissions Schedule'!T$9+$R28))/$Y$54)+(($X$55*$Z28*'VT CHS Emissions Schedule'!T$7)/$Y$55)/(1-$Q28)+(($X$56*$Z28*'VT CHS Emissions Schedule'!T$5)/$Y$56)/(1-$P28))))))-(($Z28/$Y28)*'VT CHS Emissions Schedule'!T$5)/(1-$P28))+IF($C28="Propane",($U28/$Y$62)*CA28,IF($C28="Oil",($U28/$Y$61)*CA28,IF($C28="Natural Gas",($U28/$Y$63)*(CA28/(1-$Q28)),IF($C28="Electricity",($U28/$Y$64)*(CA28/(1-$P28)),IF($C28="Wood, commercial",$U28*(CA28+$T28),(($X$61*$U28*('VT CHS Emissions Schedule'!T$8+$S28))/$Y$61)+(($X$62*$U28*('VT CHS Emissions Schedule'!T$9+$R28))/$Y$62)+(($X$63*$U28*'VT CHS Emissions Schedule'!T$7)/$Y$63)/(1-$Q28)+(($X$64*$U28*'VT CHS Emissions Schedule'!T$5)/$Y$64)/(1-$P28)+(($X$65*$U28*('VT CHS Emissions Schedule'!T$36+$T28))/$Y$65)))))),0)</f>
        <v>0</v>
      </c>
      <c r="DB28" s="63">
        <f>IF(DB$15&lt;2025+$W28,(IF($B28="Oil",($Z28/$Y$53)*BB28,IF($B28="Propane",($Z28/$Y$54)*BB28,IF($B28="Natural Gas",(($Z28/$Y$55)*BB28)/(1-$N28),IF($B28="Electricity",0,((($X$53*$Z28*('VT CHS Emissions Schedule'!U$8+$S28))/$Y$53)+(($X$54*$Z28*('VT CHS Emissions Schedule'!U$9+$R28))/$Y$54)+(($X$55*$Z28*'VT CHS Emissions Schedule'!U$7)/$Y$55)/(1-$Q28)+(($X$56*$Z28*'VT CHS Emissions Schedule'!U$5)/$Y$56)/(1-$P28))))))-(($Z28/$Y28)*'VT CHS Emissions Schedule'!U$5)/(1-$P28))+IF($C28="Propane",($U28/$Y$62)*CB28,IF($C28="Oil",($U28/$Y$61)*CB28,IF($C28="Natural Gas",($U28/$Y$63)*(CB28/(1-$Q28)),IF($C28="Electricity",($U28/$Y$64)*(CB28/(1-$P28)),IF($C28="Wood, commercial",$U28*(CB28+$T28),(($X$61*$U28*('VT CHS Emissions Schedule'!U$8+$S28))/$Y$61)+(($X$62*$U28*('VT CHS Emissions Schedule'!U$9+$R28))/$Y$62)+(($X$63*$U28*'VT CHS Emissions Schedule'!U$7)/$Y$63)/(1-$Q28)+(($X$64*$U28*'VT CHS Emissions Schedule'!U$5)/$Y$64)/(1-$P28)+(($X$65*$U28*('VT CHS Emissions Schedule'!U$36+$T28))/$Y$65)))))),0)</f>
        <v>0</v>
      </c>
      <c r="DC28" s="63">
        <f>IF(DC$15&lt;2025+$W28,(IF($B28="Oil",($Z28/$Y$53)*BC28,IF($B28="Propane",($Z28/$Y$54)*BC28,IF($B28="Natural Gas",(($Z28/$Y$55)*BC28)/(1-$N28),IF($B28="Electricity",0,((($X$53*$Z28*('VT CHS Emissions Schedule'!V$8+$S28))/$Y$53)+(($X$54*$Z28*('VT CHS Emissions Schedule'!V$9+$R28))/$Y$54)+(($X$55*$Z28*'VT CHS Emissions Schedule'!V$7)/$Y$55)/(1-$Q28)+(($X$56*$Z28*'VT CHS Emissions Schedule'!V$5)/$Y$56)/(1-$P28))))))-(($Z28/$Y28)*'VT CHS Emissions Schedule'!V$5)/(1-$P28))+IF($C28="Propane",($U28/$Y$62)*CC28,IF($C28="Oil",($U28/$Y$61)*CC28,IF($C28="Natural Gas",($U28/$Y$63)*(CC28/(1-$Q28)),IF($C28="Electricity",($U28/$Y$64)*(CC28/(1-$P28)),IF($C28="Wood, commercial",$U28*(CC28+$T28),(($X$61*$U28*('VT CHS Emissions Schedule'!V$8+$S28))/$Y$61)+(($X$62*$U28*('VT CHS Emissions Schedule'!V$9+$R28))/$Y$62)+(($X$63*$U28*'VT CHS Emissions Schedule'!V$7)/$Y$63)/(1-$Q28)+(($X$64*$U28*'VT CHS Emissions Schedule'!V$5)/$Y$64)/(1-$P28)+(($X$65*$U28*('VT CHS Emissions Schedule'!V$36+$T28))/$Y$65)))))),0)</f>
        <v>0</v>
      </c>
      <c r="DD28" s="63">
        <f>IF(DD$15&lt;2025+$W28,(IF($B28="Oil",($Z28/$Y$53)*BD28,IF($B28="Propane",($Z28/$Y$54)*BD28,IF($B28="Natural Gas",(($Z28/$Y$55)*BD28)/(1-$N28),IF($B28="Electricity",0,((($X$53*$Z28*('VT CHS Emissions Schedule'!W$8+$S28))/$Y$53)+(($X$54*$Z28*('VT CHS Emissions Schedule'!W$9+$R28))/$Y$54)+(($X$55*$Z28*'VT CHS Emissions Schedule'!W$7)/$Y$55)/(1-$Q28)+(($X$56*$Z28*'VT CHS Emissions Schedule'!W$5)/$Y$56)/(1-$P28))))))-(($Z28/$Y28)*'VT CHS Emissions Schedule'!W$5)/(1-$P28))+IF($C28="Propane",($U28/$Y$62)*CD28,IF($C28="Oil",($U28/$Y$61)*CD28,IF($C28="Natural Gas",($U28/$Y$63)*(CD28/(1-$Q28)),IF($C28="Electricity",($U28/$Y$64)*(CD28/(1-$P28)),IF($C28="Wood, commercial",$U28*(CD28+$T28),(($X$61*$U28*('VT CHS Emissions Schedule'!W$8+$S28))/$Y$61)+(($X$62*$U28*('VT CHS Emissions Schedule'!W$9+$R28))/$Y$62)+(($X$63*$U28*'VT CHS Emissions Schedule'!W$7)/$Y$63)/(1-$Q28)+(($X$64*$U28*'VT CHS Emissions Schedule'!W$5)/$Y$64)/(1-$P28)+(($X$65*$U28*('VT CHS Emissions Schedule'!W$36+$T28))/$Y$65)))))),0)</f>
        <v>0</v>
      </c>
      <c r="DE28" s="63">
        <f>IF(DE$15&lt;2025+$W28,(IF($B28="Oil",($Z28/$Y$53)*BE28,IF($B28="Propane",($Z28/$Y$54)*BE28,IF($B28="Natural Gas",(($Z28/$Y$55)*BE28)/(1-$N28),IF($B28="Electricity",0,((($X$53*$Z28*('VT CHS Emissions Schedule'!X$8+$S28))/$Y$53)+(($X$54*$Z28*('VT CHS Emissions Schedule'!X$9+$R28))/$Y$54)+(($X$55*$Z28*'VT CHS Emissions Schedule'!X$7)/$Y$55)/(1-$Q28)+(($X$56*$Z28*'VT CHS Emissions Schedule'!X$5)/$Y$56)/(1-$P28))))))-(($Z28/$Y28)*'VT CHS Emissions Schedule'!X$5)/(1-$P28))+IF($C28="Propane",($U28/$Y$62)*CE28,IF($C28="Oil",($U28/$Y$61)*CE28,IF($C28="Natural Gas",($U28/$Y$63)*(CE28/(1-$Q28)),IF($C28="Electricity",($U28/$Y$64)*(CE28/(1-$P28)),IF($C28="Wood, commercial",$U28*(CE28+$T28),(($X$61*$U28*('VT CHS Emissions Schedule'!X$8+$S28))/$Y$61)+(($X$62*$U28*('VT CHS Emissions Schedule'!X$9+$R28))/$Y$62)+(($X$63*$U28*'VT CHS Emissions Schedule'!X$7)/$Y$63)/(1-$Q28)+(($X$64*$U28*'VT CHS Emissions Schedule'!X$5)/$Y$64)/(1-$P28)+(($X$65*$U28*('VT CHS Emissions Schedule'!X$36+$T28))/$Y$65)))))),0)</f>
        <v>0</v>
      </c>
      <c r="DF28" s="63">
        <f>IF(DF$15&lt;2025+$W28,(IF($B28="Oil",($Z28/$Y$53)*BF28,IF($B28="Propane",($Z28/$Y$54)*BF28,IF($B28="Natural Gas",(($Z28/$Y$55)*BF28)/(1-$N28),IF($B28="Electricity",0,((($X$53*$Z28*('VT CHS Emissions Schedule'!Y$8+$S28))/$Y$53)+(($X$54*$Z28*('VT CHS Emissions Schedule'!Y$9+$R28))/$Y$54)+(($X$55*$Z28*'VT CHS Emissions Schedule'!Y$7)/$Y$55)/(1-$Q28)+(($X$56*$Z28*'VT CHS Emissions Schedule'!Y$5)/$Y$56)/(1-$P28))))))-(($Z28/$Y28)*'VT CHS Emissions Schedule'!Y$5)/(1-$P28))+IF($C28="Propane",($U28/$Y$62)*CF28,IF($C28="Oil",($U28/$Y$61)*CF28,IF($C28="Natural Gas",($U28/$Y$63)*(CF28/(1-$Q28)),IF($C28="Electricity",($U28/$Y$64)*(CF28/(1-$P28)),IF($C28="Wood, commercial",$U28*(CF28+$T28),(($X$61*$U28*('VT CHS Emissions Schedule'!Y$8+$S28))/$Y$61)+(($X$62*$U28*('VT CHS Emissions Schedule'!Y$9+$R28))/$Y$62)+(($X$63*$U28*'VT CHS Emissions Schedule'!Y$7)/$Y$63)/(1-$Q28)+(($X$64*$U28*'VT CHS Emissions Schedule'!Y$5)/$Y$64)/(1-$P28)+(($X$65*$U28*('VT CHS Emissions Schedule'!Y$36+$T28))/$Y$65)))))),0)</f>
        <v>0</v>
      </c>
      <c r="DG28" s="63">
        <f>IF(DG$15&lt;2025+$W28,(IF($B28="Oil",($Z28/$Y$53)*BG28,IF($B28="Propane",($Z28/$Y$54)*BG28,IF($B28="Natural Gas",(($Z28/$Y$55)*BG28)/(1-$N28),IF($B28="Electricity",0,((($X$53*$Z28*('VT CHS Emissions Schedule'!Z$8+$S28))/$Y$53)+(($X$54*$Z28*('VT CHS Emissions Schedule'!Z$9+$R28))/$Y$54)+(($X$55*$Z28*'VT CHS Emissions Schedule'!Z$7)/$Y$55)/(1-$Q28)+(($X$56*$Z28*'VT CHS Emissions Schedule'!Z$5)/$Y$56)/(1-$P28))))))-(($Z28/$Y28)*'VT CHS Emissions Schedule'!Z$5)/(1-$P28))+IF($C28="Propane",($U28/$Y$62)*CG28,IF($C28="Oil",($U28/$Y$61)*CG28,IF($C28="Natural Gas",($U28/$Y$63)*(CG28/(1-$Q28)),IF($C28="Electricity",($U28/$Y$64)*(CG28/(1-$P28)),IF($C28="Wood, commercial",$U28*(CG28+$T28),(($X$61*$U28*('VT CHS Emissions Schedule'!Z$8+$S28))/$Y$61)+(($X$62*$U28*('VT CHS Emissions Schedule'!Z$9+$R28))/$Y$62)+(($X$63*$U28*'VT CHS Emissions Schedule'!Z$7)/$Y$63)/(1-$Q28)+(($X$64*$U28*'VT CHS Emissions Schedule'!Z$5)/$Y$64)/(1-$P28)+(($X$65*$U28*('VT CHS Emissions Schedule'!Z$36+$T28))/$Y$65)))))),0)</f>
        <v>0</v>
      </c>
      <c r="DH28" s="63">
        <f>IF(DH$15&lt;2025+$W28,(IF($B28="Oil",($Z28/$Y$53)*BH28,IF($B28="Propane",($Z28/$Y$54)*BH28,IF($B28="Natural Gas",(($Z28/$Y$55)*BH28)/(1-$N28),IF($B28="Electricity",0,((($X$53*$Z28*('VT CHS Emissions Schedule'!AA$8+$S28))/$Y$53)+(($X$54*$Z28*('VT CHS Emissions Schedule'!AA$9+$R28))/$Y$54)+(($X$55*$Z28*'VT CHS Emissions Schedule'!AA$7)/$Y$55)/(1-$Q28)+(($X$56*$Z28*'VT CHS Emissions Schedule'!AA$5)/$Y$56)/(1-$P28))))))-(($Z28/$Y28)*'VT CHS Emissions Schedule'!AA$5)/(1-$P28))+IF($C28="Propane",($U28/$Y$62)*CH28,IF($C28="Oil",($U28/$Y$61)*CH28,IF($C28="Natural Gas",($U28/$Y$63)*(CH28/(1-$Q28)),IF($C28="Electricity",($U28/$Y$64)*(CH28/(1-$P28)),IF($C28="Wood, commercial",$U28*(CH28+$T28),(($X$61*$U28*('VT CHS Emissions Schedule'!AA$8+$S28))/$Y$61)+(($X$62*$U28*('VT CHS Emissions Schedule'!AA$9+$R28))/$Y$62)+(($X$63*$U28*'VT CHS Emissions Schedule'!AA$7)/$Y$63)/(1-$Q28)+(($X$64*$U28*'VT CHS Emissions Schedule'!AA$5)/$Y$64)/(1-$P28)+(($X$65*$U28*('VT CHS Emissions Schedule'!AA$36+$T28))/$Y$65)))))),0)</f>
        <v>0</v>
      </c>
      <c r="DI28" s="63">
        <f>IF(DI$15&lt;2025+$W28,(IF($B28="Oil",($Z28/$Y$53)*BI28,IF($B28="Propane",($Z28/$Y$54)*BI28,IF($B28="Natural Gas",(($Z28/$Y$55)*BI28)/(1-$N28),IF($B28="Electricity",0,((($X$53*$Z28*('VT CHS Emissions Schedule'!AB$8+$S28))/$Y$53)+(($X$54*$Z28*('VT CHS Emissions Schedule'!AB$9+$R28))/$Y$54)+(($X$55*$Z28*'VT CHS Emissions Schedule'!AB$7)/$Y$55)/(1-$Q28)+(($X$56*$Z28*'VT CHS Emissions Schedule'!AB$5)/$Y$56)/(1-$P28))))))-(($Z28/$Y28)*'VT CHS Emissions Schedule'!AB$5)/(1-$P28))+IF($C28="Propane",($U28/$Y$62)*CI28,IF($C28="Oil",($U28/$Y$61)*CI28,IF($C28="Natural Gas",($U28/$Y$63)*(CI28/(1-$Q28)),IF($C28="Electricity",($U28/$Y$64)*(CI28/(1-$P28)),IF($C28="Wood, commercial",$U28*(CI28+$T28),(($X$61*$U28*('VT CHS Emissions Schedule'!AB$8+$S28))/$Y$61)+(($X$62*$U28*('VT CHS Emissions Schedule'!AB$9+$R28))/$Y$62)+(($X$63*$U28*'VT CHS Emissions Schedule'!AB$7)/$Y$63)/(1-$Q28)+(($X$64*$U28*'VT CHS Emissions Schedule'!AB$5)/$Y$64)/(1-$P28)+(($X$65*$U28*('VT CHS Emissions Schedule'!AB$36+$T28))/$Y$65)))))),0)</f>
        <v>0</v>
      </c>
      <c r="DJ28" s="63">
        <f>IF(DJ$15&lt;2025+$W28,(IF($B28="Oil",($Z28/$Y$53)*BJ28,IF($B28="Propane",($Z28/$Y$54)*BJ28,IF($B28="Natural Gas",(($Z28/$Y$55)*BJ28)/(1-$N28),IF($B28="Electricity",0,((($X$53*$Z28*('VT CHS Emissions Schedule'!AC$8+$S28))/$Y$53)+(($X$54*$Z28*('VT CHS Emissions Schedule'!AC$9+$R28))/$Y$54)+(($X$55*$Z28*'VT CHS Emissions Schedule'!AC$7)/$Y$55)/(1-$Q28)+(($X$56*$Z28*'VT CHS Emissions Schedule'!AC$5)/$Y$56)/(1-$P28))))))-(($Z28/$Y28)*'VT CHS Emissions Schedule'!AC$5)/(1-$P28))+IF($C28="Propane",($U28/$Y$62)*CJ28,IF($C28="Oil",($U28/$Y$61)*CJ28,IF($C28="Natural Gas",($U28/$Y$63)*(CJ28/(1-$Q28)),IF($C28="Electricity",($U28/$Y$64)*(CJ28/(1-$P28)),IF($C28="Wood, commercial",$U28*(CJ28+$T28),(($X$61*$U28*('VT CHS Emissions Schedule'!AC$8+$S28))/$Y$61)+(($X$62*$U28*('VT CHS Emissions Schedule'!AC$9+$R28))/$Y$62)+(($X$63*$U28*'VT CHS Emissions Schedule'!AC$7)/$Y$63)/(1-$Q28)+(($X$64*$U28*'VT CHS Emissions Schedule'!AC$5)/$Y$64)/(1-$P28)+(($X$65*$U28*('VT CHS Emissions Schedule'!AC$36+$T28))/$Y$65)))))),0)</f>
        <v>0</v>
      </c>
      <c r="DK28" s="63">
        <f>IF(DK$15&lt;2025+$W28,CK28+(($V28/$AC28)*'VT CHS Emissions Schedule'!D$5)/(1-$P28),0)</f>
        <v>241390.44101237578</v>
      </c>
      <c r="DL28" s="63">
        <f>IF(DL$15&lt;2025+$W28,CL28+(($V28/$AC28)*'VT CHS Emissions Schedule'!E$5)/(1-$P28),0)</f>
        <v>309688.50294612581</v>
      </c>
      <c r="DM28" s="63">
        <f>IF(DM$15&lt;2025+$W28,CM28+(($V28/$AC28)*'VT CHS Emissions Schedule'!F$5)/(1-$P28),0)</f>
        <v>377986.56487987586</v>
      </c>
      <c r="DN28" s="63">
        <f>IF(DN$15&lt;2025+$W28,CN28+(($V28/$AC28)*'VT CHS Emissions Schedule'!G$5)/(1-$P28),0)</f>
        <v>446284.62681362609</v>
      </c>
      <c r="DO28" s="63">
        <f>IF(DO$15&lt;2025+$W28,CO28+(($V28/$AC28)*'VT CHS Emissions Schedule'!H$5)/(1-$P28),0)</f>
        <v>514582.68874737615</v>
      </c>
      <c r="DP28" s="63">
        <f>IF(DP$15&lt;2025+$W28,CP28+(($V28/$AC28)*'VT CHS Emissions Schedule'!I$5)/(1-$P28),0)</f>
        <v>589106.1956793979</v>
      </c>
      <c r="DQ28" s="63">
        <f>IF(DQ$15&lt;2025+$W28,CQ28+(($V28/$AC28)*'VT CHS Emissions Schedule'!J$5)/(1-$P28),0)</f>
        <v>657404.25761314796</v>
      </c>
      <c r="DR28" s="63">
        <f>IF(DR$15&lt;2025+$W28,CR28+(($V28/$AC28)*'VT CHS Emissions Schedule'!K$5)/(1-$P28),0)</f>
        <v>725702.31954689778</v>
      </c>
      <c r="DS28" s="63">
        <f>IF(DS$15&lt;2025+$W28,CS28+(($V28/$AC28)*'VT CHS Emissions Schedule'!L$5)/(1-$P28),0)</f>
        <v>794000.38148064783</v>
      </c>
      <c r="DT28" s="63">
        <f>IF(DT$15&lt;2025+$W28,CT28+(($V28/$AC28)*'VT CHS Emissions Schedule'!M$5)/(1-$P28),0)</f>
        <v>862298.44341439824</v>
      </c>
      <c r="DU28" s="63">
        <f>IF(DU$15&lt;2025+$W28,CU28+(($V28/$AC28)*'VT CHS Emissions Schedule'!N$5)/(1-$P28),0)</f>
        <v>931625.85777707864</v>
      </c>
      <c r="DV28" s="63">
        <f>IF(DV$15&lt;2025+$W28,CV28+(($V28/$AC28)*'VT CHS Emissions Schedule'!O$5)/(1-$P28),0)</f>
        <v>931625.85777707864</v>
      </c>
      <c r="DW28" s="63">
        <f>IF(DW$15&lt;2025+$W28,CW28+(($V28/$AC28)*'VT CHS Emissions Schedule'!P$5)/(1-$P28),0)</f>
        <v>0</v>
      </c>
      <c r="DX28" s="63">
        <f>IF(DX$15&lt;2025+$W28,CX28+(($V28/$AC28)*'VT CHS Emissions Schedule'!Q$5)/(1-$P28),0)</f>
        <v>0</v>
      </c>
      <c r="DY28" s="63">
        <f>IF(DY$15&lt;2025+$W28,CY28+(($V28/$AC28)*'VT CHS Emissions Schedule'!R$5)/(1-$P28),0)</f>
        <v>0</v>
      </c>
      <c r="DZ28" s="63">
        <f>IF(DZ$15&lt;2025+$W28,CZ28+(($V28/$AC28)*'VT CHS Emissions Schedule'!S$5)/(1-$P28),0)</f>
        <v>0</v>
      </c>
      <c r="EA28" s="63">
        <f>IF(EA$15&lt;2025+$W28,DA28+(($V28/$AC28)*'VT CHS Emissions Schedule'!T$5)/(1-$P28),0)</f>
        <v>0</v>
      </c>
      <c r="EB28" s="63">
        <f>IF(EB$15&lt;2025+$W28,DB28+(($V28/$AC28)*'VT CHS Emissions Schedule'!U$5)/(1-$P28),0)</f>
        <v>0</v>
      </c>
      <c r="EC28" s="63">
        <f>IF(EC$15&lt;2025+$W28,DC28+(($V28/$AC28)*'VT CHS Emissions Schedule'!V$5)/(1-$P28),0)</f>
        <v>0</v>
      </c>
      <c r="ED28" s="63">
        <f>IF(ED$15&lt;2025+$W28,DD28+(($V28/$AC28)*'VT CHS Emissions Schedule'!W$5)/(1-$P28),0)</f>
        <v>0</v>
      </c>
      <c r="EE28" s="63">
        <f>IF(EE$15&lt;2025+$W28,DE28+(($V28/$AC28)*'VT CHS Emissions Schedule'!X$5)/(1-$P28),0)</f>
        <v>0</v>
      </c>
      <c r="EF28" s="63">
        <f>IF(EF$15&lt;2025+$W28,DF28+(($V28/$AC28)*'VT CHS Emissions Schedule'!Y$5)/(1-$P28),0)</f>
        <v>0</v>
      </c>
      <c r="EG28" s="63">
        <f>IF(EG$15&lt;2025+$W28,DG28+(($V28/$AC28)*'VT CHS Emissions Schedule'!Z$5)/(1-$P28),0)</f>
        <v>0</v>
      </c>
      <c r="EH28" s="63">
        <f>IF(EH$15&lt;2025+$W28,DH28+(($V28/$AC28)*'VT CHS Emissions Schedule'!AA$5)/(1-$P28),0)</f>
        <v>0</v>
      </c>
      <c r="EI28" s="63">
        <f>IF(EI$15&lt;2025+$W28,DI28+(($V28/$AC28)*'VT CHS Emissions Schedule'!AB$5)/(1-$P28),0)</f>
        <v>0</v>
      </c>
      <c r="EJ28" s="63">
        <f>IF(EJ$15&lt;2025+$W28,DJ28+(($V28/$AC28)*'VT CHS Emissions Schedule'!AC$5)/(1-$P28),0)</f>
        <v>0</v>
      </c>
    </row>
    <row r="29" spans="1:140" ht="14.25" thickBot="1" x14ac:dyDescent="0.3">
      <c r="A29" s="475"/>
      <c r="B29" s="161" t="s">
        <v>11</v>
      </c>
      <c r="C29" s="117" t="s">
        <v>8</v>
      </c>
      <c r="D29" s="110">
        <f t="shared" si="8"/>
        <v>10086778.206979178</v>
      </c>
      <c r="E29" s="110">
        <f t="shared" si="0"/>
        <v>10501327.725872258</v>
      </c>
      <c r="F29" s="220">
        <f t="shared" si="1"/>
        <v>10.086778206979178</v>
      </c>
      <c r="G29" s="110">
        <f t="shared" si="9"/>
        <v>447920.03160087438</v>
      </c>
      <c r="H29" s="110">
        <f t="shared" si="2"/>
        <v>447920.03160087438</v>
      </c>
      <c r="I29" s="110">
        <f t="shared" si="3"/>
        <v>1586554.8063897309</v>
      </c>
      <c r="J29" s="63">
        <f>IF($B29="Oil",($Z29/$Y$53)*AK29,IF($B29="Propane",($Z29/$Y$54)*AK29,IF($B29="Natural Gas",(($Z29/$Y$55)*AK29)/(1-$N29),IF($B29="Electricity",0,((($X$53*$Z29*('VT CHS Emissions Schedule'!D$8+$S29))/$Y$53)+(($X$54*$Z29*('VT CHS Emissions Schedule'!D$9+$R29))/$Y$54)+(($X$55*$Z29*'VT CHS Emissions Schedule'!D$7)/$Y$55)/(1-$Q29)+(($X$56*$Z29*'VT CHS Emissions Schedule'!D$5)/$Y$56)/(1-$P29))))))</f>
        <v>2624190.9013214856</v>
      </c>
      <c r="K29" s="63">
        <f>(($Z29/$Y29)*'VT CHS Emissions Schedule'!D$5)/(1-$P29)</f>
        <v>1037636.0949317546</v>
      </c>
      <c r="L29" s="63">
        <f>IF($C29="Propane",($U29/$Y$62)*BK29,IF($C29="Oil",($U29/$Y$61)*BK29,IF($C29="Natural Gas",($U29/$Y$63)*(BK29/(1-$Q29)),IF($C29="Electricity",($U29/$Y$64)*(BK29/(1-$P29)),IF($C29="Wood, commercial",$U29*(BK29+$T29),(($X$61*$U29*('VT CHS Emissions Schedule'!D$8+$S29))/$Y$61)+(($X$62*$U29*('VT CHS Emissions Schedule'!D$9+$R29))/$Y$62)+(($X$63*$U29*'VT CHS Emissions Schedule'!D$7)/$Y$63)/(1-$Q29)+(($X$64*$U29*'VT CHS Emissions Schedule'!D$5)/$Y$64)/(1-$P29)+(($X$65*$U29*('VT CHS Emissions Schedule'!D$36+$T29))/$Y$65))))))</f>
        <v>-1138634.7747888565</v>
      </c>
      <c r="M29" s="63">
        <f>(($V29/$AC29)*'VT CHS Emissions Schedule'!D$5)/(1-$P29)</f>
        <v>55419.200524764172</v>
      </c>
      <c r="N29" s="65">
        <f>_xlfn.XLOOKUP($B29,Lookups!$A$3:$A$15,Lookups!$E$3:$E$15)</f>
        <v>1.4E-2</v>
      </c>
      <c r="O29" s="64">
        <f>_xlfn.XLOOKUP($B29,Lookups!$A$3:$A$15,Lookups!$D$3:$D$15)</f>
        <v>0</v>
      </c>
      <c r="P29" s="65">
        <f>Lookups!$E$6</f>
        <v>8.9499999999999996E-2</v>
      </c>
      <c r="Q29" s="65">
        <f>Lookups!$E$5</f>
        <v>1.4E-2</v>
      </c>
      <c r="R29" s="64">
        <f>Lookups!$D$4</f>
        <v>0.32764300000000002</v>
      </c>
      <c r="S29" s="64">
        <f>Lookups!$D$3</f>
        <v>0.21490000000000001</v>
      </c>
      <c r="T29" s="64">
        <f>Lookups!$D$8</f>
        <v>1.3776766038113153</v>
      </c>
      <c r="U29" s="71">
        <f t="shared" si="10"/>
        <v>-13557.957710774403</v>
      </c>
      <c r="V29" s="71">
        <f t="shared" si="4"/>
        <v>4702.7602391616001</v>
      </c>
      <c r="W29" s="67">
        <v>12</v>
      </c>
      <c r="X29" s="67" t="str">
        <f>_xlfn.XLOOKUP(B29,Lookups!$A$3:$A$15,Lookups!$C$3:$C$15)</f>
        <v>Natural Gas</v>
      </c>
      <c r="Y29" s="71">
        <v>1.25</v>
      </c>
      <c r="Z29" s="63">
        <f t="shared" si="5"/>
        <v>31268.352654000002</v>
      </c>
      <c r="AA29" s="72">
        <v>0.54200000000000004</v>
      </c>
      <c r="AB29" s="72">
        <v>0.188</v>
      </c>
      <c r="AC29" s="71">
        <v>3.52</v>
      </c>
      <c r="AD29" s="79">
        <f t="shared" si="6"/>
        <v>0.68</v>
      </c>
      <c r="AE29" s="63">
        <v>140</v>
      </c>
      <c r="AF29" s="70">
        <v>51.8</v>
      </c>
      <c r="AG29" s="63">
        <f t="shared" si="7"/>
        <v>110</v>
      </c>
      <c r="AH29" s="63">
        <v>365</v>
      </c>
      <c r="AI29" s="71">
        <v>8.33</v>
      </c>
      <c r="AJ29" s="74">
        <v>1.06E-3</v>
      </c>
      <c r="AK29" s="66">
        <f>IF(AK$15&lt;2025+$W29,$O29+_xlfn.XLOOKUP(_xlfn.XLOOKUP($B29,Lookups!$A$3:$A$17,Lookups!$B$3:$B$17),'VT CHS Emissions Schedule'!$A:$A,'VT CHS Emissions Schedule'!D:D),0)</f>
        <v>63.717402645016818</v>
      </c>
      <c r="AL29" s="66">
        <f>IF(AL$15&lt;2025+$W29,$O29+_xlfn.XLOOKUP(_xlfn.XLOOKUP($B29,Lookups!$A$3:$A$17,Lookups!$B$3:$B$17),'VT CHS Emissions Schedule'!$A:$A,'VT CHS Emissions Schedule'!E:E),0)</f>
        <v>63.717402645016818</v>
      </c>
      <c r="AM29" s="66">
        <f>IF(AM$15&lt;2025+$W29,$O29+_xlfn.XLOOKUP(_xlfn.XLOOKUP($B29,Lookups!$A$3:$A$17,Lookups!$B$3:$B$17),'VT CHS Emissions Schedule'!$A:$A,'VT CHS Emissions Schedule'!F:F),0)</f>
        <v>63.717402645016818</v>
      </c>
      <c r="AN29" s="66">
        <f>IF(AN$15&lt;2025+$W29,$O29+_xlfn.XLOOKUP(_xlfn.XLOOKUP($B29,Lookups!$A$3:$A$17,Lookups!$B$3:$B$17),'VT CHS Emissions Schedule'!$A:$A,'VT CHS Emissions Schedule'!G:G),0)</f>
        <v>63.717402645016818</v>
      </c>
      <c r="AO29" s="66">
        <f>IF(AO$15&lt;2025+$W29,$O29+_xlfn.XLOOKUP(_xlfn.XLOOKUP($B29,Lookups!$A$3:$A$17,Lookups!$B$3:$B$17),'VT CHS Emissions Schedule'!$A:$A,'VT CHS Emissions Schedule'!H:H),0)</f>
        <v>63.717402645016818</v>
      </c>
      <c r="AP29" s="66">
        <f>IF(AP$15&lt;2025+$W29,$O29+_xlfn.XLOOKUP(_xlfn.XLOOKUP($B29,Lookups!$A$3:$A$17,Lookups!$B$3:$B$17),'VT CHS Emissions Schedule'!$A:$A,'VT CHS Emissions Schedule'!I:I),0)</f>
        <v>63.651087867640953</v>
      </c>
      <c r="AQ29" s="66">
        <f>IF(AQ$15&lt;2025+$W29,$O29+_xlfn.XLOOKUP(_xlfn.XLOOKUP($B29,Lookups!$A$3:$A$17,Lookups!$B$3:$B$17),'VT CHS Emissions Schedule'!$A:$A,'VT CHS Emissions Schedule'!J:J),0)</f>
        <v>63.651087867640953</v>
      </c>
      <c r="AR29" s="66">
        <f>IF(AR$15&lt;2025+$W29,$O29+_xlfn.XLOOKUP(_xlfn.XLOOKUP($B29,Lookups!$A$3:$A$17,Lookups!$B$3:$B$17),'VT CHS Emissions Schedule'!$A:$A,'VT CHS Emissions Schedule'!K:K),0)</f>
        <v>63.651087867640953</v>
      </c>
      <c r="AS29" s="66">
        <f>IF(AS$15&lt;2025+$W29,$O29+_xlfn.XLOOKUP(_xlfn.XLOOKUP($B29,Lookups!$A$3:$A$17,Lookups!$B$3:$B$17),'VT CHS Emissions Schedule'!$A:$A,'VT CHS Emissions Schedule'!L:L),0)</f>
        <v>63.651087867640953</v>
      </c>
      <c r="AT29" s="66">
        <f>IF(AT$15&lt;2025+$W29,$O29+_xlfn.XLOOKUP(_xlfn.XLOOKUP($B29,Lookups!$A$3:$A$17,Lookups!$B$3:$B$17),'VT CHS Emissions Schedule'!$A:$A,'VT CHS Emissions Schedule'!M:M),0)</f>
        <v>63.651087867640953</v>
      </c>
      <c r="AU29" s="66">
        <f>IF(AU$15&lt;2025+$W29,$O29+_xlfn.XLOOKUP(_xlfn.XLOOKUP($B29,Lookups!$A$3:$A$17,Lookups!$B$3:$B$17),'VT CHS Emissions Schedule'!$A:$A,'VT CHS Emissions Schedule'!N:N),0)</f>
        <v>63.63986854112931</v>
      </c>
      <c r="AV29" s="66">
        <f>IF(AV$15&lt;2025+$W29,$O29+_xlfn.XLOOKUP(_xlfn.XLOOKUP($B29,Lookups!$A$3:$A$17,Lookups!$B$3:$B$17),'VT CHS Emissions Schedule'!$A:$A,'VT CHS Emissions Schedule'!O:O),0)</f>
        <v>63.63986854112931</v>
      </c>
      <c r="AW29" s="66">
        <f>IF(AW$15&lt;2025+$W29,$O29+_xlfn.XLOOKUP(_xlfn.XLOOKUP($B29,Lookups!$A$3:$A$17,Lookups!$B$3:$B$17),'VT CHS Emissions Schedule'!$A:$A,'VT CHS Emissions Schedule'!P:P),0)</f>
        <v>0</v>
      </c>
      <c r="AX29" s="66">
        <f>IF(AX$15&lt;2025+$W29,$O29+_xlfn.XLOOKUP(_xlfn.XLOOKUP($B29,Lookups!$A$3:$A$17,Lookups!$B$3:$B$17),'VT CHS Emissions Schedule'!$A:$A,'VT CHS Emissions Schedule'!Q:Q),0)</f>
        <v>0</v>
      </c>
      <c r="AY29" s="66">
        <f>IF(AY$15&lt;2025+$W29,$O29+_xlfn.XLOOKUP(_xlfn.XLOOKUP($B29,Lookups!$A$3:$A$17,Lookups!$B$3:$B$17),'VT CHS Emissions Schedule'!$A:$A,'VT CHS Emissions Schedule'!R:R),0)</f>
        <v>0</v>
      </c>
      <c r="AZ29" s="66">
        <f>IF(AZ$15&lt;2025+$W29,$O29+_xlfn.XLOOKUP(_xlfn.XLOOKUP($B29,Lookups!$A$3:$A$17,Lookups!$B$3:$B$17),'VT CHS Emissions Schedule'!$A:$A,'VT CHS Emissions Schedule'!S:S),0)</f>
        <v>0</v>
      </c>
      <c r="BA29" s="66">
        <f>IF(BA$15&lt;2025+$W29,$O29+_xlfn.XLOOKUP(_xlfn.XLOOKUP($B29,Lookups!$A$3:$A$17,Lookups!$B$3:$B$17),'VT CHS Emissions Schedule'!$A:$A,'VT CHS Emissions Schedule'!T:T),0)</f>
        <v>0</v>
      </c>
      <c r="BB29" s="66">
        <f>IF(BB$15&lt;2025+$W29,$O29+_xlfn.XLOOKUP(_xlfn.XLOOKUP($B29,Lookups!$A$3:$A$17,Lookups!$B$3:$B$17),'VT CHS Emissions Schedule'!$A:$A,'VT CHS Emissions Schedule'!U:U),0)</f>
        <v>0</v>
      </c>
      <c r="BC29" s="66">
        <f>IF(BC$15&lt;2025+$W29,$O29+_xlfn.XLOOKUP(_xlfn.XLOOKUP($B29,Lookups!$A$3:$A$17,Lookups!$B$3:$B$17),'VT CHS Emissions Schedule'!$A:$A,'VT CHS Emissions Schedule'!V:V),0)</f>
        <v>0</v>
      </c>
      <c r="BD29" s="66">
        <f>IF(BD$15&lt;2025+$W29,$O29+_xlfn.XLOOKUP(_xlfn.XLOOKUP($B29,Lookups!$A$3:$A$17,Lookups!$B$3:$B$17),'VT CHS Emissions Schedule'!$A:$A,'VT CHS Emissions Schedule'!W:W),0)</f>
        <v>0</v>
      </c>
      <c r="BE29" s="66">
        <f>IF(BE$15&lt;2025+$W29,$O29+_xlfn.XLOOKUP(_xlfn.XLOOKUP($B29,Lookups!$A$3:$A$17,Lookups!$B$3:$B$17),'VT CHS Emissions Schedule'!$A:$A,'VT CHS Emissions Schedule'!X:X),0)</f>
        <v>0</v>
      </c>
      <c r="BF29" s="66">
        <f>IF(BF$15&lt;2025+$W29,$O29+_xlfn.XLOOKUP(_xlfn.XLOOKUP($B29,Lookups!$A$3:$A$17,Lookups!$B$3:$B$17),'VT CHS Emissions Schedule'!$A:$A,'VT CHS Emissions Schedule'!Y:Y),0)</f>
        <v>0</v>
      </c>
      <c r="BG29" s="66">
        <f>IF(BG$15&lt;2025+$W29,$O29+_xlfn.XLOOKUP(_xlfn.XLOOKUP($B29,Lookups!$A$3:$A$17,Lookups!$B$3:$B$17),'VT CHS Emissions Schedule'!$A:$A,'VT CHS Emissions Schedule'!Z:Z),0)</f>
        <v>0</v>
      </c>
      <c r="BH29" s="66">
        <f>IF(BH$15&lt;2025+$W29,$O29+_xlfn.XLOOKUP(_xlfn.XLOOKUP($B29,Lookups!$A$3:$A$17,Lookups!$B$3:$B$17),'VT CHS Emissions Schedule'!$A:$A,'VT CHS Emissions Schedule'!AA:AA),0)</f>
        <v>0</v>
      </c>
      <c r="BI29" s="66">
        <f>IF(BI$15&lt;2025+$W29,$O29+_xlfn.XLOOKUP(_xlfn.XLOOKUP($B29,Lookups!$A$3:$A$17,Lookups!$B$3:$B$17),'VT CHS Emissions Schedule'!$A:$A,'VT CHS Emissions Schedule'!AB:AB),0)</f>
        <v>0</v>
      </c>
      <c r="BJ29" s="66">
        <f>IF(BJ$15&lt;2025+$W29,$O29+_xlfn.XLOOKUP(_xlfn.XLOOKUP($B29,Lookups!$A$3:$A$17,Lookups!$B$3:$B$17),'VT CHS Emissions Schedule'!$A:$A,'VT CHS Emissions Schedule'!AC:AC),0)</f>
        <v>0</v>
      </c>
      <c r="BK29" s="66">
        <f>IF(BK$15&lt;2025+$W29,IFERROR(IF($C29="Oil",$S29,IF($C29="Propane",$R29,IF($C29="Wood, commercial",$T29,0)))+_xlfn.XLOOKUP(_xlfn.XLOOKUP($C29,Lookups!$A$3:$A$17,Lookups!$B$3:$B$17),'VT CHS Emissions Schedule'!$A:$A,'VT CHS Emissions Schedule'!D:D),"blended"),0)</f>
        <v>73.904833101663485</v>
      </c>
      <c r="BL29" s="66">
        <f>IF(BL$15&lt;2025+$W29,IFERROR(IF($C29="Oil",$S29,IF($C29="Propane",$R29,IF($C29="Wood, commercial",$T29,0)))+_xlfn.XLOOKUP(_xlfn.XLOOKUP($C29,Lookups!$A$3:$A$17,Lookups!$B$3:$B$17),'VT CHS Emissions Schedule'!$A:$A,'VT CHS Emissions Schedule'!E:E),"blended"),0)</f>
        <v>73.904833101663485</v>
      </c>
      <c r="BM29" s="66">
        <f>IF(BM$15&lt;2025+$W29,IFERROR(IF($C29="Oil",$S29,IF($C29="Propane",$R29,IF($C29="Wood, commercial",$T29,0)))+_xlfn.XLOOKUP(_xlfn.XLOOKUP($C29,Lookups!$A$3:$A$17,Lookups!$B$3:$B$17),'VT CHS Emissions Schedule'!$A:$A,'VT CHS Emissions Schedule'!F:F),"blended"),0)</f>
        <v>73.904833101663485</v>
      </c>
      <c r="BN29" s="66">
        <f>IF(BN$15&lt;2025+$W29,IFERROR(IF($C29="Oil",$S29,IF($C29="Propane",$R29,IF($C29="Wood, commercial",$T29,0)))+_xlfn.XLOOKUP(_xlfn.XLOOKUP($C29,Lookups!$A$3:$A$17,Lookups!$B$3:$B$17),'VT CHS Emissions Schedule'!$A:$A,'VT CHS Emissions Schedule'!G:G),"blended"),0)</f>
        <v>73.904833101663485</v>
      </c>
      <c r="BO29" s="66">
        <f>IF(BO$15&lt;2025+$W29,IFERROR(IF($C29="Oil",$S29,IF($C29="Propane",$R29,IF($C29="Wood, commercial",$T29,0)))+_xlfn.XLOOKUP(_xlfn.XLOOKUP($C29,Lookups!$A$3:$A$17,Lookups!$B$3:$B$17),'VT CHS Emissions Schedule'!$A:$A,'VT CHS Emissions Schedule'!H:H),"blended"),0)</f>
        <v>73.904833101663485</v>
      </c>
      <c r="BP29" s="66">
        <f>IF(BP$15&lt;2025+$W29,IFERROR(IF($C29="Oil",$S29,IF($C29="Propane",$R29,IF($C29="Wood, commercial",$T29,0)))+_xlfn.XLOOKUP(_xlfn.XLOOKUP($C29,Lookups!$A$3:$A$17,Lookups!$B$3:$B$17),'VT CHS Emissions Schedule'!$A:$A,'VT CHS Emissions Schedule'!I:I),"blended"),0)</f>
        <v>73.534499723611702</v>
      </c>
      <c r="BQ29" s="66">
        <f>IF(BQ$15&lt;2025+$W29,IFERROR(IF($C29="Oil",$S29,IF($C29="Propane",$R29,IF($C29="Wood, commercial",$T29,0)))+_xlfn.XLOOKUP(_xlfn.XLOOKUP($C29,Lookups!$A$3:$A$17,Lookups!$B$3:$B$17),'VT CHS Emissions Schedule'!$A:$A,'VT CHS Emissions Schedule'!J:J),"blended"),0)</f>
        <v>73.534499723611702</v>
      </c>
      <c r="BR29" s="66">
        <f>IF(BR$15&lt;2025+$W29,IFERROR(IF($C29="Oil",$S29,IF($C29="Propane",$R29,IF($C29="Wood, commercial",$T29,0)))+_xlfn.XLOOKUP(_xlfn.XLOOKUP($C29,Lookups!$A$3:$A$17,Lookups!$B$3:$B$17),'VT CHS Emissions Schedule'!$A:$A,'VT CHS Emissions Schedule'!K:K),"blended"),0)</f>
        <v>73.534499723611702</v>
      </c>
      <c r="BS29" s="66">
        <f>IF(BS$15&lt;2025+$W29,IFERROR(IF($C29="Oil",$S29,IF($C29="Propane",$R29,IF($C29="Wood, commercial",$T29,0)))+_xlfn.XLOOKUP(_xlfn.XLOOKUP($C29,Lookups!$A$3:$A$17,Lookups!$B$3:$B$17),'VT CHS Emissions Schedule'!$A:$A,'VT CHS Emissions Schedule'!L:L),"blended"),0)</f>
        <v>73.534499723611702</v>
      </c>
      <c r="BT29" s="66">
        <f>IF(BT$15&lt;2025+$W29,IFERROR(IF($C29="Oil",$S29,IF($C29="Propane",$R29,IF($C29="Wood, commercial",$T29,0)))+_xlfn.XLOOKUP(_xlfn.XLOOKUP($C29,Lookups!$A$3:$A$17,Lookups!$B$3:$B$17),'VT CHS Emissions Schedule'!$A:$A,'VT CHS Emissions Schedule'!M:M),"blended"),0)</f>
        <v>73.534499723611702</v>
      </c>
      <c r="BU29" s="66">
        <f>IF(BU$15&lt;2025+$W29,IFERROR(IF($C29="Oil",$S29,IF($C29="Propane",$R29,IF($C29="Wood, commercial",$T29,0)))+_xlfn.XLOOKUP(_xlfn.XLOOKUP($C29,Lookups!$A$3:$A$17,Lookups!$B$3:$B$17),'VT CHS Emissions Schedule'!$A:$A,'VT CHS Emissions Schedule'!N:N),"blended"),0)</f>
        <v>73.470057213134709</v>
      </c>
      <c r="BV29" s="66">
        <f>IF(BV$15&lt;2025+$W29,IFERROR(IF($C29="Oil",$S29,IF($C29="Propane",$R29,IF($C29="Wood, commercial",$T29,0)))+_xlfn.XLOOKUP(_xlfn.XLOOKUP($C29,Lookups!$A$3:$A$17,Lookups!$B$3:$B$17),'VT CHS Emissions Schedule'!$A:$A,'VT CHS Emissions Schedule'!O:O),"blended"),0)</f>
        <v>73.470057213134709</v>
      </c>
      <c r="BW29" s="66">
        <f>IF(BW$15&lt;2025+$W29,IFERROR(IF($C29="Oil",$S29,IF($C29="Propane",$R29,IF($C29="Wood, commercial",$T29,0)))+_xlfn.XLOOKUP(_xlfn.XLOOKUP($C29,Lookups!$A$3:$A$17,Lookups!$B$3:$B$17),'VT CHS Emissions Schedule'!$A:$A,'VT CHS Emissions Schedule'!P:P),"blended"),0)</f>
        <v>0</v>
      </c>
      <c r="BX29" s="66">
        <f>IF(BX$15&lt;2025+$W29,IFERROR(IF($C29="Oil",$S29,IF($C29="Propane",$R29,IF($C29="Wood, commercial",$T29,0)))+_xlfn.XLOOKUP(_xlfn.XLOOKUP($C29,Lookups!$A$3:$A$17,Lookups!$B$3:$B$17),'VT CHS Emissions Schedule'!$A:$A,'VT CHS Emissions Schedule'!Q:Q),"blended"),0)</f>
        <v>0</v>
      </c>
      <c r="BY29" s="66">
        <f>IF(BY$15&lt;2025+$W29,IFERROR(IF($C29="Oil",$S29,IF($C29="Propane",$R29,IF($C29="Wood, commercial",$T29,0)))+_xlfn.XLOOKUP(_xlfn.XLOOKUP($C29,Lookups!$A$3:$A$17,Lookups!$B$3:$B$17),'VT CHS Emissions Schedule'!$A:$A,'VT CHS Emissions Schedule'!R:R),"blended"),0)</f>
        <v>0</v>
      </c>
      <c r="BZ29" s="66">
        <f>IF(BZ$15&lt;2025+$W29,IFERROR(IF($C29="Oil",$S29,IF($C29="Propane",$R29,IF($C29="Wood, commercial",$T29,0)))+_xlfn.XLOOKUP(_xlfn.XLOOKUP($C29,Lookups!$A$3:$A$17,Lookups!$B$3:$B$17),'VT CHS Emissions Schedule'!$A:$A,'VT CHS Emissions Schedule'!S:S),"blended"),0)</f>
        <v>0</v>
      </c>
      <c r="CA29" s="66">
        <f>IF(CA$15&lt;2025+$W29,IFERROR(IF($C29="Oil",$S29,IF($C29="Propane",$R29,IF($C29="Wood, commercial",$T29,0)))+_xlfn.XLOOKUP(_xlfn.XLOOKUP($C29,Lookups!$A$3:$A$17,Lookups!$B$3:$B$17),'VT CHS Emissions Schedule'!$A:$A,'VT CHS Emissions Schedule'!T:T),"blended"),0)</f>
        <v>0</v>
      </c>
      <c r="CB29" s="66">
        <f>IF(CB$15&lt;2025+$W29,IFERROR(IF($C29="Oil",$S29,IF($C29="Propane",$R29,IF($C29="Wood, commercial",$T29,0)))+_xlfn.XLOOKUP(_xlfn.XLOOKUP($C29,Lookups!$A$3:$A$17,Lookups!$B$3:$B$17),'VT CHS Emissions Schedule'!$A:$A,'VT CHS Emissions Schedule'!U:U),"blended"),0)</f>
        <v>0</v>
      </c>
      <c r="CC29" s="66">
        <f>IF(CC$15&lt;2025+$W29,IFERROR(IF($C29="Oil",$S29,IF($C29="Propane",$R29,IF($C29="Wood, commercial",$T29,0)))+_xlfn.XLOOKUP(_xlfn.XLOOKUP($C29,Lookups!$A$3:$A$17,Lookups!$B$3:$B$17),'VT CHS Emissions Schedule'!$A:$A,'VT CHS Emissions Schedule'!V:V),"blended"),0)</f>
        <v>0</v>
      </c>
      <c r="CD29" s="66">
        <f>IF(CD$15&lt;2025+$W29,IFERROR(IF($C29="Oil",$S29,IF($C29="Propane",$R29,IF($C29="Wood, commercial",$T29,0)))+_xlfn.XLOOKUP(_xlfn.XLOOKUP($C29,Lookups!$A$3:$A$17,Lookups!$B$3:$B$17),'VT CHS Emissions Schedule'!$A:$A,'VT CHS Emissions Schedule'!W:W),"blended"),0)</f>
        <v>0</v>
      </c>
      <c r="CE29" s="66">
        <f>IF(CE$15&lt;2025+$W29,IFERROR(IF($C29="Oil",$S29,IF($C29="Propane",$R29,IF($C29="Wood, commercial",$T29,0)))+_xlfn.XLOOKUP(_xlfn.XLOOKUP($C29,Lookups!$A$3:$A$17,Lookups!$B$3:$B$17),'VT CHS Emissions Schedule'!$A:$A,'VT CHS Emissions Schedule'!X:X),"blended"),0)</f>
        <v>0</v>
      </c>
      <c r="CF29" s="66">
        <f>IF(CF$15&lt;2025+$W29,IFERROR(IF($C29="Oil",$S29,IF($C29="Propane",$R29,IF($C29="Wood, commercial",$T29,0)))+_xlfn.XLOOKUP(_xlfn.XLOOKUP($C29,Lookups!$A$3:$A$17,Lookups!$B$3:$B$17),'VT CHS Emissions Schedule'!$A:$A,'VT CHS Emissions Schedule'!Y:Y),"blended"),0)</f>
        <v>0</v>
      </c>
      <c r="CG29" s="66">
        <f>IF(CG$15&lt;2025+$W29,IFERROR(IF($C29="Oil",$S29,IF($C29="Propane",$R29,IF($C29="Wood, commercial",$T29,0)))+_xlfn.XLOOKUP(_xlfn.XLOOKUP($C29,Lookups!$A$3:$A$17,Lookups!$B$3:$B$17),'VT CHS Emissions Schedule'!$A:$A,'VT CHS Emissions Schedule'!Z:Z),"blended"),0)</f>
        <v>0</v>
      </c>
      <c r="CH29" s="66">
        <f>IF(CH$15&lt;2025+$W29,IFERROR(IF($C29="Oil",$S29,IF($C29="Propane",$R29,IF($C29="Wood, commercial",$T29,0)))+_xlfn.XLOOKUP(_xlfn.XLOOKUP($C29,Lookups!$A$3:$A$17,Lookups!$B$3:$B$17),'VT CHS Emissions Schedule'!$A:$A,'VT CHS Emissions Schedule'!AA:AA),"blended"),0)</f>
        <v>0</v>
      </c>
      <c r="CI29" s="66">
        <f>IF(CI$15&lt;2025+$W29,IFERROR(IF($C29="Oil",$S29,IF($C29="Propane",$R29,IF($C29="Wood, commercial",$T29,0)))+_xlfn.XLOOKUP(_xlfn.XLOOKUP($C29,Lookups!$A$3:$A$17,Lookups!$B$3:$B$17),'VT CHS Emissions Schedule'!$A:$A,'VT CHS Emissions Schedule'!AB:AB),"blended"),0)</f>
        <v>0</v>
      </c>
      <c r="CJ29" s="66">
        <f>IF(CJ$15&lt;2025+$W29,IFERROR(IF($C29="Oil",$S29,IF($C29="Propane",$R29,IF($C29="Wood, commercial",$T29,0)))+_xlfn.XLOOKUP(_xlfn.XLOOKUP($C29,Lookups!$A$3:$A$17,Lookups!$B$3:$B$17),'VT CHS Emissions Schedule'!$A:$A,'VT CHS Emissions Schedule'!AC:AC),"blended"),0)</f>
        <v>0</v>
      </c>
      <c r="CK29" s="63">
        <f>IF(CK$15&lt;2025+$W29,(IF($B29="Oil",($Z29/$Y$53)*AK29,IF($B29="Propane",($Z29/$Y$54)*AK29,IF($B29="Natural Gas",(($Z29/$Y$55)*AK29)/(1-$N29),IF($B29="Electricity",0,((($X$53*$Z29*('VT CHS Emissions Schedule'!D$8+$S29))/$Y$53)+(($X$54*$Z29*('VT CHS Emissions Schedule'!D$9+$R29))/$Y$54)+(($X$55*$Z29*'VT CHS Emissions Schedule'!D$7)/$Y$55)/(1-$Q29)+(($X$56*$Z29*'VT CHS Emissions Schedule'!D$5)/$Y$56)/(1-$P29))))))-(($Z29/$Y29)*'VT CHS Emissions Schedule'!D$5)/(1-$P29))+IF($C29="Propane",($U29/$Y$62)*BK29,IF($C29="Oil",($U29/$Y$61)*BK29,IF($C29="Natural Gas",($U29/$Y$63)*(BK29/(1-$Q29)),IF($C29="Electricity",($U29/$Y$64)*(BK29/(1-$P29)),IF($C29="Wood, commercial",$U29*(BK29+$T29),(($X$61*$U29*('VT CHS Emissions Schedule'!D$8+$S29))/$Y$61)+(($X$62*$U29*('VT CHS Emissions Schedule'!D$9+$R29))/$Y$62)+(($X$63*$U29*'VT CHS Emissions Schedule'!D$7)/$Y$63)/(1-$Q29)+(($X$64*$U29*'VT CHS Emissions Schedule'!D$5)/$Y$64)/(1-$P29)+(($X$65*$U29*('VT CHS Emissions Schedule'!D$36+$T29))/$Y$65)))))),0)</f>
        <v>447920.03160087438</v>
      </c>
      <c r="CL29" s="63">
        <f>IF(CL$15&lt;2025+$W29,(IF($B29="Oil",($Z29/$Y$53)*AL29,IF($B29="Propane",($Z29/$Y$54)*AL29,IF($B29="Natural Gas",(($Z29/$Y$55)*AL29)/(1-$N29),IF($B29="Electricity",0,((($X$53*$Z29*('VT CHS Emissions Schedule'!E$8+$S29))/$Y$53)+(($X$54*$Z29*('VT CHS Emissions Schedule'!E$9+$R29))/$Y$54)+(($X$55*$Z29*'VT CHS Emissions Schedule'!E$7)/$Y$55)/(1-$Q29)+(($X$56*$Z29*'VT CHS Emissions Schedule'!E$5)/$Y$56)/(1-$P29))))))-(($Z29/$Y29)*'VT CHS Emissions Schedule'!E$5)/(1-$P29))+IF($C29="Propane",($U29/$Y$62)*BL29,IF($C29="Oil",($U29/$Y$61)*BL29,IF($C29="Natural Gas",($U29/$Y$63)*(BL29/(1-$Q29)),IF($C29="Electricity",($U29/$Y$64)*(BL29/(1-$P29)),IF($C29="Wood, commercial",$U29*(BL29+$T29),(($X$61*$U29*('VT CHS Emissions Schedule'!E$8+$S29))/$Y$61)+(($X$62*$U29*('VT CHS Emissions Schedule'!E$9+$R29))/$Y$62)+(($X$63*$U29*'VT CHS Emissions Schedule'!E$7)/$Y$63)/(1-$Q29)+(($X$64*$U29*'VT CHS Emissions Schedule'!E$5)/$Y$64)/(1-$P29)+(($X$65*$U29*('VT CHS Emissions Schedule'!E$36+$T29))/$Y$65)))))),0)</f>
        <v>520071.64564853348</v>
      </c>
      <c r="CM29" s="63">
        <f>IF(CM$15&lt;2025+$W29,(IF($B29="Oil",($Z29/$Y$53)*AM29,IF($B29="Propane",($Z29/$Y$54)*AM29,IF($B29="Natural Gas",(($Z29/$Y$55)*AM29)/(1-$N29),IF($B29="Electricity",0,((($X$53*$Z29*('VT CHS Emissions Schedule'!F$8+$S29))/$Y$53)+(($X$54*$Z29*('VT CHS Emissions Schedule'!F$9+$R29))/$Y$54)+(($X$55*$Z29*'VT CHS Emissions Schedule'!F$7)/$Y$55)/(1-$Q29)+(($X$56*$Z29*'VT CHS Emissions Schedule'!F$5)/$Y$56)/(1-$P29))))))-(($Z29/$Y29)*'VT CHS Emissions Schedule'!F$5)/(1-$P29))+IF($C29="Propane",($U29/$Y$62)*BM29,IF($C29="Oil",($U29/$Y$61)*BM29,IF($C29="Natural Gas",($U29/$Y$63)*(BM29/(1-$Q29)),IF($C29="Electricity",($U29/$Y$64)*(BM29/(1-$P29)),IF($C29="Wood, commercial",$U29*(BM29+$T29),(($X$61*$U29*('VT CHS Emissions Schedule'!F$8+$S29))/$Y$61)+(($X$62*$U29*('VT CHS Emissions Schedule'!F$9+$R29))/$Y$62)+(($X$63*$U29*'VT CHS Emissions Schedule'!F$7)/$Y$63)/(1-$Q29)+(($X$64*$U29*'VT CHS Emissions Schedule'!F$5)/$Y$64)/(1-$P29)+(($X$65*$U29*('VT CHS Emissions Schedule'!F$36+$T29))/$Y$65)))))),0)</f>
        <v>592223.25969619257</v>
      </c>
      <c r="CN29" s="63">
        <f>IF(CN$15&lt;2025+$W29,(IF($B29="Oil",($Z29/$Y$53)*AN29,IF($B29="Propane",($Z29/$Y$54)*AN29,IF($B29="Natural Gas",(($Z29/$Y$55)*AN29)/(1-$N29),IF($B29="Electricity",0,((($X$53*$Z29*('VT CHS Emissions Schedule'!G$8+$S29))/$Y$53)+(($X$54*$Z29*('VT CHS Emissions Schedule'!G$9+$R29))/$Y$54)+(($X$55*$Z29*'VT CHS Emissions Schedule'!G$7)/$Y$55)/(1-$Q29)+(($X$56*$Z29*'VT CHS Emissions Schedule'!G$5)/$Y$56)/(1-$P29))))))-(($Z29/$Y29)*'VT CHS Emissions Schedule'!G$5)/(1-$P29))+IF($C29="Propane",($U29/$Y$62)*BN29,IF($C29="Oil",($U29/$Y$61)*BN29,IF($C29="Natural Gas",($U29/$Y$63)*(BN29/(1-$Q29)),IF($C29="Electricity",($U29/$Y$64)*(BN29/(1-$P29)),IF($C29="Wood, commercial",$U29*(BN29+$T29),(($X$61*$U29*('VT CHS Emissions Schedule'!G$8+$S29))/$Y$61)+(($X$62*$U29*('VT CHS Emissions Schedule'!G$9+$R29))/$Y$62)+(($X$63*$U29*'VT CHS Emissions Schedule'!G$7)/$Y$63)/(1-$Q29)+(($X$64*$U29*'VT CHS Emissions Schedule'!G$5)/$Y$64)/(1-$P29)+(($X$65*$U29*('VT CHS Emissions Schedule'!G$36+$T29))/$Y$65)))))),0)</f>
        <v>664374.8737438519</v>
      </c>
      <c r="CO29" s="63">
        <f>IF(CO$15&lt;2025+$W29,(IF($B29="Oil",($Z29/$Y$53)*AO29,IF($B29="Propane",($Z29/$Y$54)*AO29,IF($B29="Natural Gas",(($Z29/$Y$55)*AO29)/(1-$N29),IF($B29="Electricity",0,((($X$53*$Z29*('VT CHS Emissions Schedule'!H$8+$S29))/$Y$53)+(($X$54*$Z29*('VT CHS Emissions Schedule'!H$9+$R29))/$Y$54)+(($X$55*$Z29*'VT CHS Emissions Schedule'!H$7)/$Y$55)/(1-$Q29)+(($X$56*$Z29*'VT CHS Emissions Schedule'!H$5)/$Y$56)/(1-$P29))))))-(($Z29/$Y29)*'VT CHS Emissions Schedule'!H$5)/(1-$P29))+IF($C29="Propane",($U29/$Y$62)*BO29,IF($C29="Oil",($U29/$Y$61)*BO29,IF($C29="Natural Gas",($U29/$Y$63)*(BO29/(1-$Q29)),IF($C29="Electricity",($U29/$Y$64)*(BO29/(1-$P29)),IF($C29="Wood, commercial",$U29*(BO29+$T29),(($X$61*$U29*('VT CHS Emissions Schedule'!H$8+$S29))/$Y$61)+(($X$62*$U29*('VT CHS Emissions Schedule'!H$9+$R29))/$Y$62)+(($X$63*$U29*'VT CHS Emissions Schedule'!H$7)/$Y$63)/(1-$Q29)+(($X$64*$U29*'VT CHS Emissions Schedule'!H$5)/$Y$64)/(1-$P29)+(($X$65*$U29*('VT CHS Emissions Schedule'!H$36+$T29))/$Y$65)))))),0)</f>
        <v>736526.487791511</v>
      </c>
      <c r="CP29" s="63">
        <f>IF(CP$15&lt;2025+$W29,(IF($B29="Oil",($Z29/$Y$53)*AP29,IF($B29="Propane",($Z29/$Y$54)*AP29,IF($B29="Natural Gas",(($Z29/$Y$55)*AP29)/(1-$N29),IF($B29="Electricity",0,((($X$53*$Z29*('VT CHS Emissions Schedule'!I$8+$S29))/$Y$53)+(($X$54*$Z29*('VT CHS Emissions Schedule'!I$9+$R29))/$Y$54)+(($X$55*$Z29*'VT CHS Emissions Schedule'!I$7)/$Y$55)/(1-$Q29)+(($X$56*$Z29*'VT CHS Emissions Schedule'!I$5)/$Y$56)/(1-$P29))))))-(($Z29/$Y29)*'VT CHS Emissions Schedule'!I$5)/(1-$P29))+IF($C29="Propane",($U29/$Y$62)*BP29,IF($C29="Oil",($U29/$Y$61)*BP29,IF($C29="Natural Gas",($U29/$Y$63)*(BP29/(1-$Q29)),IF($C29="Electricity",($U29/$Y$64)*(BP29/(1-$P29)),IF($C29="Wood, commercial",$U29*(BP29+$T29),(($X$61*$U29*('VT CHS Emissions Schedule'!I$8+$S29))/$Y$61)+(($X$62*$U29*('VT CHS Emissions Schedule'!I$9+$R29))/$Y$62)+(($X$63*$U29*'VT CHS Emissions Schedule'!I$7)/$Y$63)/(1-$Q29)+(($X$64*$U29*'VT CHS Emissions Schedule'!I$5)/$Y$64)/(1-$P29)+(($X$65*$U29*('VT CHS Emissions Schedule'!I$36+$T29))/$Y$65)))))),0)</f>
        <v>811652.57970609725</v>
      </c>
      <c r="CQ29" s="63">
        <f>IF(CQ$15&lt;2025+$W29,(IF($B29="Oil",($Z29/$Y$53)*AQ29,IF($B29="Propane",($Z29/$Y$54)*AQ29,IF($B29="Natural Gas",(($Z29/$Y$55)*AQ29)/(1-$N29),IF($B29="Electricity",0,((($X$53*$Z29*('VT CHS Emissions Schedule'!J$8+$S29))/$Y$53)+(($X$54*$Z29*('VT CHS Emissions Schedule'!J$9+$R29))/$Y$54)+(($X$55*$Z29*'VT CHS Emissions Schedule'!J$7)/$Y$55)/(1-$Q29)+(($X$56*$Z29*'VT CHS Emissions Schedule'!J$5)/$Y$56)/(1-$P29))))))-(($Z29/$Y29)*'VT CHS Emissions Schedule'!J$5)/(1-$P29))+IF($C29="Propane",($U29/$Y$62)*BQ29,IF($C29="Oil",($U29/$Y$61)*BQ29,IF($C29="Natural Gas",($U29/$Y$63)*(BQ29/(1-$Q29)),IF($C29="Electricity",($U29/$Y$64)*(BQ29/(1-$P29)),IF($C29="Wood, commercial",$U29*(BQ29+$T29),(($X$61*$U29*('VT CHS Emissions Schedule'!J$8+$S29))/$Y$61)+(($X$62*$U29*('VT CHS Emissions Schedule'!J$9+$R29))/$Y$62)+(($X$63*$U29*'VT CHS Emissions Schedule'!J$7)/$Y$63)/(1-$Q29)+(($X$64*$U29*'VT CHS Emissions Schedule'!J$5)/$Y$64)/(1-$P29)+(($X$65*$U29*('VT CHS Emissions Schedule'!J$36+$T29))/$Y$65)))))),0)</f>
        <v>883804.19375375635</v>
      </c>
      <c r="CR29" s="63">
        <f>IF(CR$15&lt;2025+$W29,(IF($B29="Oil",($Z29/$Y$53)*AR29,IF($B29="Propane",($Z29/$Y$54)*AR29,IF($B29="Natural Gas",(($Z29/$Y$55)*AR29)/(1-$N29),IF($B29="Electricity",0,((($X$53*$Z29*('VT CHS Emissions Schedule'!K$8+$S29))/$Y$53)+(($X$54*$Z29*('VT CHS Emissions Schedule'!K$9+$R29))/$Y$54)+(($X$55*$Z29*'VT CHS Emissions Schedule'!K$7)/$Y$55)/(1-$Q29)+(($X$56*$Z29*'VT CHS Emissions Schedule'!K$5)/$Y$56)/(1-$P29))))))-(($Z29/$Y29)*'VT CHS Emissions Schedule'!K$5)/(1-$P29))+IF($C29="Propane",($U29/$Y$62)*BR29,IF($C29="Oil",($U29/$Y$61)*BR29,IF($C29="Natural Gas",($U29/$Y$63)*(BR29/(1-$Q29)),IF($C29="Electricity",($U29/$Y$64)*(BR29/(1-$P29)),IF($C29="Wood, commercial",$U29*(BR29+$T29),(($X$61*$U29*('VT CHS Emissions Schedule'!K$8+$S29))/$Y$61)+(($X$62*$U29*('VT CHS Emissions Schedule'!K$9+$R29))/$Y$62)+(($X$63*$U29*'VT CHS Emissions Schedule'!K$7)/$Y$63)/(1-$Q29)+(($X$64*$U29*'VT CHS Emissions Schedule'!K$5)/$Y$64)/(1-$P29)+(($X$65*$U29*('VT CHS Emissions Schedule'!K$36+$T29))/$Y$65)))))),0)</f>
        <v>955955.80780141521</v>
      </c>
      <c r="CS29" s="63">
        <f>IF(CS$15&lt;2025+$W29,(IF($B29="Oil",($Z29/$Y$53)*AS29,IF($B29="Propane",($Z29/$Y$54)*AS29,IF($B29="Natural Gas",(($Z29/$Y$55)*AS29)/(1-$N29),IF($B29="Electricity",0,((($X$53*$Z29*('VT CHS Emissions Schedule'!L$8+$S29))/$Y$53)+(($X$54*$Z29*('VT CHS Emissions Schedule'!L$9+$R29))/$Y$54)+(($X$55*$Z29*'VT CHS Emissions Schedule'!L$7)/$Y$55)/(1-$Q29)+(($X$56*$Z29*'VT CHS Emissions Schedule'!L$5)/$Y$56)/(1-$P29))))))-(($Z29/$Y29)*'VT CHS Emissions Schedule'!L$5)/(1-$P29))+IF($C29="Propane",($U29/$Y$62)*BS29,IF($C29="Oil",($U29/$Y$61)*BS29,IF($C29="Natural Gas",($U29/$Y$63)*(BS29/(1-$Q29)),IF($C29="Electricity",($U29/$Y$64)*(BS29/(1-$P29)),IF($C29="Wood, commercial",$U29*(BS29+$T29),(($X$61*$U29*('VT CHS Emissions Schedule'!L$8+$S29))/$Y$61)+(($X$62*$U29*('VT CHS Emissions Schedule'!L$9+$R29))/$Y$62)+(($X$63*$U29*'VT CHS Emissions Schedule'!L$7)/$Y$63)/(1-$Q29)+(($X$64*$U29*'VT CHS Emissions Schedule'!L$5)/$Y$64)/(1-$P29)+(($X$65*$U29*('VT CHS Emissions Schedule'!L$36+$T29))/$Y$65)))))),0)</f>
        <v>1028107.4218490743</v>
      </c>
      <c r="CT29" s="63">
        <f>IF(CT$15&lt;2025+$W29,(IF($B29="Oil",($Z29/$Y$53)*AT29,IF($B29="Propane",($Z29/$Y$54)*AT29,IF($B29="Natural Gas",(($Z29/$Y$55)*AT29)/(1-$N29),IF($B29="Electricity",0,((($X$53*$Z29*('VT CHS Emissions Schedule'!M$8+$S29))/$Y$53)+(($X$54*$Z29*('VT CHS Emissions Schedule'!M$9+$R29))/$Y$54)+(($X$55*$Z29*'VT CHS Emissions Schedule'!M$7)/$Y$55)/(1-$Q29)+(($X$56*$Z29*'VT CHS Emissions Schedule'!M$5)/$Y$56)/(1-$P29))))))-(($Z29/$Y29)*'VT CHS Emissions Schedule'!M$5)/(1-$P29))+IF($C29="Propane",($U29/$Y$62)*BT29,IF($C29="Oil",($U29/$Y$61)*BT29,IF($C29="Natural Gas",($U29/$Y$63)*(BT29/(1-$Q29)),IF($C29="Electricity",($U29/$Y$64)*(BT29/(1-$P29)),IF($C29="Wood, commercial",$U29*(BT29+$T29),(($X$61*$U29*('VT CHS Emissions Schedule'!M$8+$S29))/$Y$61)+(($X$62*$U29*('VT CHS Emissions Schedule'!M$9+$R29))/$Y$62)+(($X$63*$U29*'VT CHS Emissions Schedule'!M$7)/$Y$63)/(1-$Q29)+(($X$64*$U29*'VT CHS Emissions Schedule'!M$5)/$Y$64)/(1-$P29)+(($X$65*$U29*('VT CHS Emissions Schedule'!M$36+$T29))/$Y$65)))))),0)</f>
        <v>1100259.0358967339</v>
      </c>
      <c r="CU29" s="63">
        <f>IF(CU$15&lt;2025+$W29,(IF($B29="Oil",($Z29/$Y$53)*AU29,IF($B29="Propane",($Z29/$Y$54)*AU29,IF($B29="Natural Gas",(($Z29/$Y$55)*AU29)/(1-$N29),IF($B29="Electricity",0,((($X$53*$Z29*('VT CHS Emissions Schedule'!N$8+$S29))/$Y$53)+(($X$54*$Z29*('VT CHS Emissions Schedule'!N$9+$R29))/$Y$54)+(($X$55*$Z29*'VT CHS Emissions Schedule'!N$7)/$Y$55)/(1-$Q29)+(($X$56*$Z29*'VT CHS Emissions Schedule'!N$5)/$Y$56)/(1-$P29))))))-(($Z29/$Y29)*'VT CHS Emissions Schedule'!N$5)/(1-$P29))+IF($C29="Propane",($U29/$Y$62)*BU29,IF($C29="Oil",($U29/$Y$61)*BU29,IF($C29="Natural Gas",($U29/$Y$63)*(BU29/(1-$Q29)),IF($C29="Electricity",($U29/$Y$64)*(BU29/(1-$P29)),IF($C29="Wood, commercial",$U29*(BU29+$T29),(($X$61*$U29*('VT CHS Emissions Schedule'!N$8+$S29))/$Y$61)+(($X$62*$U29*('VT CHS Emissions Schedule'!N$9+$R29))/$Y$62)+(($X$63*$U29*'VT CHS Emissions Schedule'!N$7)/$Y$63)/(1-$Q29)+(($X$64*$U29*'VT CHS Emissions Schedule'!N$5)/$Y$64)/(1-$P29)+(($X$65*$U29*('VT CHS Emissions Schedule'!N$36+$T29))/$Y$65)))))),0)</f>
        <v>1172941.4347455692</v>
      </c>
      <c r="CV29" s="63">
        <f>IF(CV$15&lt;2025+$W29,(IF($B29="Oil",($Z29/$Y$53)*AV29,IF($B29="Propane",($Z29/$Y$54)*AV29,IF($B29="Natural Gas",(($Z29/$Y$55)*AV29)/(1-$N29),IF($B29="Electricity",0,((($X$53*$Z29*('VT CHS Emissions Schedule'!O$8+$S29))/$Y$53)+(($X$54*$Z29*('VT CHS Emissions Schedule'!O$9+$R29))/$Y$54)+(($X$55*$Z29*'VT CHS Emissions Schedule'!O$7)/$Y$55)/(1-$Q29)+(($X$56*$Z29*'VT CHS Emissions Schedule'!O$5)/$Y$56)/(1-$P29))))))-(($Z29/$Y29)*'VT CHS Emissions Schedule'!O$5)/(1-$P29))+IF($C29="Propane",($U29/$Y$62)*BV29,IF($C29="Oil",($U29/$Y$61)*BV29,IF($C29="Natural Gas",($U29/$Y$63)*(BV29/(1-$Q29)),IF($C29="Electricity",($U29/$Y$64)*(BV29/(1-$P29)),IF($C29="Wood, commercial",$U29*(BV29+$T29),(($X$61*$U29*('VT CHS Emissions Schedule'!O$8+$S29))/$Y$61)+(($X$62*$U29*('VT CHS Emissions Schedule'!O$9+$R29))/$Y$62)+(($X$63*$U29*'VT CHS Emissions Schedule'!O$7)/$Y$63)/(1-$Q29)+(($X$64*$U29*'VT CHS Emissions Schedule'!O$5)/$Y$64)/(1-$P29)+(($X$65*$U29*('VT CHS Emissions Schedule'!O$36+$T29))/$Y$65)))))),0)</f>
        <v>1172941.4347455692</v>
      </c>
      <c r="CW29" s="63">
        <f>IF(CW$15&lt;2025+$W29,(IF($B29="Oil",($Z29/$Y$53)*AW29,IF($B29="Propane",($Z29/$Y$54)*AW29,IF($B29="Natural Gas",(($Z29/$Y$55)*AW29)/(1-$N29),IF($B29="Electricity",0,((($X$53*$Z29*('VT CHS Emissions Schedule'!P$8+$S29))/$Y$53)+(($X$54*$Z29*('VT CHS Emissions Schedule'!P$9+$R29))/$Y$54)+(($X$55*$Z29*'VT CHS Emissions Schedule'!P$7)/$Y$55)/(1-$Q29)+(($X$56*$Z29*'VT CHS Emissions Schedule'!P$5)/$Y$56)/(1-$P29))))))-(($Z29/$Y29)*'VT CHS Emissions Schedule'!P$5)/(1-$P29))+IF($C29="Propane",($U29/$Y$62)*BW29,IF($C29="Oil",($U29/$Y$61)*BW29,IF($C29="Natural Gas",($U29/$Y$63)*(BW29/(1-$Q29)),IF($C29="Electricity",($U29/$Y$64)*(BW29/(1-$P29)),IF($C29="Wood, commercial",$U29*(BW29+$T29),(($X$61*$U29*('VT CHS Emissions Schedule'!P$8+$S29))/$Y$61)+(($X$62*$U29*('VT CHS Emissions Schedule'!P$9+$R29))/$Y$62)+(($X$63*$U29*'VT CHS Emissions Schedule'!P$7)/$Y$63)/(1-$Q29)+(($X$64*$U29*'VT CHS Emissions Schedule'!P$5)/$Y$64)/(1-$P29)+(($X$65*$U29*('VT CHS Emissions Schedule'!P$36+$T29))/$Y$65)))))),0)</f>
        <v>0</v>
      </c>
      <c r="CX29" s="63">
        <f>IF(CX$15&lt;2025+$W29,(IF($B29="Oil",($Z29/$Y$53)*AX29,IF($B29="Propane",($Z29/$Y$54)*AX29,IF($B29="Natural Gas",(($Z29/$Y$55)*AX29)/(1-$N29),IF($B29="Electricity",0,((($X$53*$Z29*('VT CHS Emissions Schedule'!Q$8+$S29))/$Y$53)+(($X$54*$Z29*('VT CHS Emissions Schedule'!Q$9+$R29))/$Y$54)+(($X$55*$Z29*'VT CHS Emissions Schedule'!Q$7)/$Y$55)/(1-$Q29)+(($X$56*$Z29*'VT CHS Emissions Schedule'!Q$5)/$Y$56)/(1-$P29))))))-(($Z29/$Y29)*'VT CHS Emissions Schedule'!Q$5)/(1-$P29))+IF($C29="Propane",($U29/$Y$62)*BX29,IF($C29="Oil",($U29/$Y$61)*BX29,IF($C29="Natural Gas",($U29/$Y$63)*(BX29/(1-$Q29)),IF($C29="Electricity",($U29/$Y$64)*(BX29/(1-$P29)),IF($C29="Wood, commercial",$U29*(BX29+$T29),(($X$61*$U29*('VT CHS Emissions Schedule'!Q$8+$S29))/$Y$61)+(($X$62*$U29*('VT CHS Emissions Schedule'!Q$9+$R29))/$Y$62)+(($X$63*$U29*'VT CHS Emissions Schedule'!Q$7)/$Y$63)/(1-$Q29)+(($X$64*$U29*'VT CHS Emissions Schedule'!Q$5)/$Y$64)/(1-$P29)+(($X$65*$U29*('VT CHS Emissions Schedule'!Q$36+$T29))/$Y$65)))))),0)</f>
        <v>0</v>
      </c>
      <c r="CY29" s="63">
        <f>IF(CY$15&lt;2025+$W29,(IF($B29="Oil",($Z29/$Y$53)*AY29,IF($B29="Propane",($Z29/$Y$54)*AY29,IF($B29="Natural Gas",(($Z29/$Y$55)*AY29)/(1-$N29),IF($B29="Electricity",0,((($X$53*$Z29*('VT CHS Emissions Schedule'!R$8+$S29))/$Y$53)+(($X$54*$Z29*('VT CHS Emissions Schedule'!R$9+$R29))/$Y$54)+(($X$55*$Z29*'VT CHS Emissions Schedule'!R$7)/$Y$55)/(1-$Q29)+(($X$56*$Z29*'VT CHS Emissions Schedule'!R$5)/$Y$56)/(1-$P29))))))-(($Z29/$Y29)*'VT CHS Emissions Schedule'!R$5)/(1-$P29))+IF($C29="Propane",($U29/$Y$62)*BY29,IF($C29="Oil",($U29/$Y$61)*BY29,IF($C29="Natural Gas",($U29/$Y$63)*(BY29/(1-$Q29)),IF($C29="Electricity",($U29/$Y$64)*(BY29/(1-$P29)),IF($C29="Wood, commercial",$U29*(BY29+$T29),(($X$61*$U29*('VT CHS Emissions Schedule'!R$8+$S29))/$Y$61)+(($X$62*$U29*('VT CHS Emissions Schedule'!R$9+$R29))/$Y$62)+(($X$63*$U29*'VT CHS Emissions Schedule'!R$7)/$Y$63)/(1-$Q29)+(($X$64*$U29*'VT CHS Emissions Schedule'!R$5)/$Y$64)/(1-$P29)+(($X$65*$U29*('VT CHS Emissions Schedule'!R$36+$T29))/$Y$65)))))),0)</f>
        <v>0</v>
      </c>
      <c r="CZ29" s="63">
        <f>IF(CZ$15&lt;2025+$W29,(IF($B29="Oil",($Z29/$Y$53)*AZ29,IF($B29="Propane",($Z29/$Y$54)*AZ29,IF($B29="Natural Gas",(($Z29/$Y$55)*AZ29)/(1-$N29),IF($B29="Electricity",0,((($X$53*$Z29*('VT CHS Emissions Schedule'!S$8+$S29))/$Y$53)+(($X$54*$Z29*('VT CHS Emissions Schedule'!S$9+$R29))/$Y$54)+(($X$55*$Z29*'VT CHS Emissions Schedule'!S$7)/$Y$55)/(1-$Q29)+(($X$56*$Z29*'VT CHS Emissions Schedule'!S$5)/$Y$56)/(1-$P29))))))-(($Z29/$Y29)*'VT CHS Emissions Schedule'!S$5)/(1-$P29))+IF($C29="Propane",($U29/$Y$62)*BZ29,IF($C29="Oil",($U29/$Y$61)*BZ29,IF($C29="Natural Gas",($U29/$Y$63)*(BZ29/(1-$Q29)),IF($C29="Electricity",($U29/$Y$64)*(BZ29/(1-$P29)),IF($C29="Wood, commercial",$U29*(BZ29+$T29),(($X$61*$U29*('VT CHS Emissions Schedule'!S$8+$S29))/$Y$61)+(($X$62*$U29*('VT CHS Emissions Schedule'!S$9+$R29))/$Y$62)+(($X$63*$U29*'VT CHS Emissions Schedule'!S$7)/$Y$63)/(1-$Q29)+(($X$64*$U29*'VT CHS Emissions Schedule'!S$5)/$Y$64)/(1-$P29)+(($X$65*$U29*('VT CHS Emissions Schedule'!S$36+$T29))/$Y$65)))))),0)</f>
        <v>0</v>
      </c>
      <c r="DA29" s="63">
        <f>IF(DA$15&lt;2025+$W29,(IF($B29="Oil",($Z29/$Y$53)*BA29,IF($B29="Propane",($Z29/$Y$54)*BA29,IF($B29="Natural Gas",(($Z29/$Y$55)*BA29)/(1-$N29),IF($B29="Electricity",0,((($X$53*$Z29*('VT CHS Emissions Schedule'!T$8+$S29))/$Y$53)+(($X$54*$Z29*('VT CHS Emissions Schedule'!T$9+$R29))/$Y$54)+(($X$55*$Z29*'VT CHS Emissions Schedule'!T$7)/$Y$55)/(1-$Q29)+(($X$56*$Z29*'VT CHS Emissions Schedule'!T$5)/$Y$56)/(1-$P29))))))-(($Z29/$Y29)*'VT CHS Emissions Schedule'!T$5)/(1-$P29))+IF($C29="Propane",($U29/$Y$62)*CA29,IF($C29="Oil",($U29/$Y$61)*CA29,IF($C29="Natural Gas",($U29/$Y$63)*(CA29/(1-$Q29)),IF($C29="Electricity",($U29/$Y$64)*(CA29/(1-$P29)),IF($C29="Wood, commercial",$U29*(CA29+$T29),(($X$61*$U29*('VT CHS Emissions Schedule'!T$8+$S29))/$Y$61)+(($X$62*$U29*('VT CHS Emissions Schedule'!T$9+$R29))/$Y$62)+(($X$63*$U29*'VT CHS Emissions Schedule'!T$7)/$Y$63)/(1-$Q29)+(($X$64*$U29*'VT CHS Emissions Schedule'!T$5)/$Y$64)/(1-$P29)+(($X$65*$U29*('VT CHS Emissions Schedule'!T$36+$T29))/$Y$65)))))),0)</f>
        <v>0</v>
      </c>
      <c r="DB29" s="63">
        <f>IF(DB$15&lt;2025+$W29,(IF($B29="Oil",($Z29/$Y$53)*BB29,IF($B29="Propane",($Z29/$Y$54)*BB29,IF($B29="Natural Gas",(($Z29/$Y$55)*BB29)/(1-$N29),IF($B29="Electricity",0,((($X$53*$Z29*('VT CHS Emissions Schedule'!U$8+$S29))/$Y$53)+(($X$54*$Z29*('VT CHS Emissions Schedule'!U$9+$R29))/$Y$54)+(($X$55*$Z29*'VT CHS Emissions Schedule'!U$7)/$Y$55)/(1-$Q29)+(($X$56*$Z29*'VT CHS Emissions Schedule'!U$5)/$Y$56)/(1-$P29))))))-(($Z29/$Y29)*'VT CHS Emissions Schedule'!U$5)/(1-$P29))+IF($C29="Propane",($U29/$Y$62)*CB29,IF($C29="Oil",($U29/$Y$61)*CB29,IF($C29="Natural Gas",($U29/$Y$63)*(CB29/(1-$Q29)),IF($C29="Electricity",($U29/$Y$64)*(CB29/(1-$P29)),IF($C29="Wood, commercial",$U29*(CB29+$T29),(($X$61*$U29*('VT CHS Emissions Schedule'!U$8+$S29))/$Y$61)+(($X$62*$U29*('VT CHS Emissions Schedule'!U$9+$R29))/$Y$62)+(($X$63*$U29*'VT CHS Emissions Schedule'!U$7)/$Y$63)/(1-$Q29)+(($X$64*$U29*'VT CHS Emissions Schedule'!U$5)/$Y$64)/(1-$P29)+(($X$65*$U29*('VT CHS Emissions Schedule'!U$36+$T29))/$Y$65)))))),0)</f>
        <v>0</v>
      </c>
      <c r="DC29" s="63">
        <f>IF(DC$15&lt;2025+$W29,(IF($B29="Oil",($Z29/$Y$53)*BC29,IF($B29="Propane",($Z29/$Y$54)*BC29,IF($B29="Natural Gas",(($Z29/$Y$55)*BC29)/(1-$N29),IF($B29="Electricity",0,((($X$53*$Z29*('VT CHS Emissions Schedule'!V$8+$S29))/$Y$53)+(($X$54*$Z29*('VT CHS Emissions Schedule'!V$9+$R29))/$Y$54)+(($X$55*$Z29*'VT CHS Emissions Schedule'!V$7)/$Y$55)/(1-$Q29)+(($X$56*$Z29*'VT CHS Emissions Schedule'!V$5)/$Y$56)/(1-$P29))))))-(($Z29/$Y29)*'VT CHS Emissions Schedule'!V$5)/(1-$P29))+IF($C29="Propane",($U29/$Y$62)*CC29,IF($C29="Oil",($U29/$Y$61)*CC29,IF($C29="Natural Gas",($U29/$Y$63)*(CC29/(1-$Q29)),IF($C29="Electricity",($U29/$Y$64)*(CC29/(1-$P29)),IF($C29="Wood, commercial",$U29*(CC29+$T29),(($X$61*$U29*('VT CHS Emissions Schedule'!V$8+$S29))/$Y$61)+(($X$62*$U29*('VT CHS Emissions Schedule'!V$9+$R29))/$Y$62)+(($X$63*$U29*'VT CHS Emissions Schedule'!V$7)/$Y$63)/(1-$Q29)+(($X$64*$U29*'VT CHS Emissions Schedule'!V$5)/$Y$64)/(1-$P29)+(($X$65*$U29*('VT CHS Emissions Schedule'!V$36+$T29))/$Y$65)))))),0)</f>
        <v>0</v>
      </c>
      <c r="DD29" s="63">
        <f>IF(DD$15&lt;2025+$W29,(IF($B29="Oil",($Z29/$Y$53)*BD29,IF($B29="Propane",($Z29/$Y$54)*BD29,IF($B29="Natural Gas",(($Z29/$Y$55)*BD29)/(1-$N29),IF($B29="Electricity",0,((($X$53*$Z29*('VT CHS Emissions Schedule'!W$8+$S29))/$Y$53)+(($X$54*$Z29*('VT CHS Emissions Schedule'!W$9+$R29))/$Y$54)+(($X$55*$Z29*'VT CHS Emissions Schedule'!W$7)/$Y$55)/(1-$Q29)+(($X$56*$Z29*'VT CHS Emissions Schedule'!W$5)/$Y$56)/(1-$P29))))))-(($Z29/$Y29)*'VT CHS Emissions Schedule'!W$5)/(1-$P29))+IF($C29="Propane",($U29/$Y$62)*CD29,IF($C29="Oil",($U29/$Y$61)*CD29,IF($C29="Natural Gas",($U29/$Y$63)*(CD29/(1-$Q29)),IF($C29="Electricity",($U29/$Y$64)*(CD29/(1-$P29)),IF($C29="Wood, commercial",$U29*(CD29+$T29),(($X$61*$U29*('VT CHS Emissions Schedule'!W$8+$S29))/$Y$61)+(($X$62*$U29*('VT CHS Emissions Schedule'!W$9+$R29))/$Y$62)+(($X$63*$U29*'VT CHS Emissions Schedule'!W$7)/$Y$63)/(1-$Q29)+(($X$64*$U29*'VT CHS Emissions Schedule'!W$5)/$Y$64)/(1-$P29)+(($X$65*$U29*('VT CHS Emissions Schedule'!W$36+$T29))/$Y$65)))))),0)</f>
        <v>0</v>
      </c>
      <c r="DE29" s="63">
        <f>IF(DE$15&lt;2025+$W29,(IF($B29="Oil",($Z29/$Y$53)*BE29,IF($B29="Propane",($Z29/$Y$54)*BE29,IF($B29="Natural Gas",(($Z29/$Y$55)*BE29)/(1-$N29),IF($B29="Electricity",0,((($X$53*$Z29*('VT CHS Emissions Schedule'!X$8+$S29))/$Y$53)+(($X$54*$Z29*('VT CHS Emissions Schedule'!X$9+$R29))/$Y$54)+(($X$55*$Z29*'VT CHS Emissions Schedule'!X$7)/$Y$55)/(1-$Q29)+(($X$56*$Z29*'VT CHS Emissions Schedule'!X$5)/$Y$56)/(1-$P29))))))-(($Z29/$Y29)*'VT CHS Emissions Schedule'!X$5)/(1-$P29))+IF($C29="Propane",($U29/$Y$62)*CE29,IF($C29="Oil",($U29/$Y$61)*CE29,IF($C29="Natural Gas",($U29/$Y$63)*(CE29/(1-$Q29)),IF($C29="Electricity",($U29/$Y$64)*(CE29/(1-$P29)),IF($C29="Wood, commercial",$U29*(CE29+$T29),(($X$61*$U29*('VT CHS Emissions Schedule'!X$8+$S29))/$Y$61)+(($X$62*$U29*('VT CHS Emissions Schedule'!X$9+$R29))/$Y$62)+(($X$63*$U29*'VT CHS Emissions Schedule'!X$7)/$Y$63)/(1-$Q29)+(($X$64*$U29*'VT CHS Emissions Schedule'!X$5)/$Y$64)/(1-$P29)+(($X$65*$U29*('VT CHS Emissions Schedule'!X$36+$T29))/$Y$65)))))),0)</f>
        <v>0</v>
      </c>
      <c r="DF29" s="63">
        <f>IF(DF$15&lt;2025+$W29,(IF($B29="Oil",($Z29/$Y$53)*BF29,IF($B29="Propane",($Z29/$Y$54)*BF29,IF($B29="Natural Gas",(($Z29/$Y$55)*BF29)/(1-$N29),IF($B29="Electricity",0,((($X$53*$Z29*('VT CHS Emissions Schedule'!Y$8+$S29))/$Y$53)+(($X$54*$Z29*('VT CHS Emissions Schedule'!Y$9+$R29))/$Y$54)+(($X$55*$Z29*'VT CHS Emissions Schedule'!Y$7)/$Y$55)/(1-$Q29)+(($X$56*$Z29*'VT CHS Emissions Schedule'!Y$5)/$Y$56)/(1-$P29))))))-(($Z29/$Y29)*'VT CHS Emissions Schedule'!Y$5)/(1-$P29))+IF($C29="Propane",($U29/$Y$62)*CF29,IF($C29="Oil",($U29/$Y$61)*CF29,IF($C29="Natural Gas",($U29/$Y$63)*(CF29/(1-$Q29)),IF($C29="Electricity",($U29/$Y$64)*(CF29/(1-$P29)),IF($C29="Wood, commercial",$U29*(CF29+$T29),(($X$61*$U29*('VT CHS Emissions Schedule'!Y$8+$S29))/$Y$61)+(($X$62*$U29*('VT CHS Emissions Schedule'!Y$9+$R29))/$Y$62)+(($X$63*$U29*'VT CHS Emissions Schedule'!Y$7)/$Y$63)/(1-$Q29)+(($X$64*$U29*'VT CHS Emissions Schedule'!Y$5)/$Y$64)/(1-$P29)+(($X$65*$U29*('VT CHS Emissions Schedule'!Y$36+$T29))/$Y$65)))))),0)</f>
        <v>0</v>
      </c>
      <c r="DG29" s="63">
        <f>IF(DG$15&lt;2025+$W29,(IF($B29="Oil",($Z29/$Y$53)*BG29,IF($B29="Propane",($Z29/$Y$54)*BG29,IF($B29="Natural Gas",(($Z29/$Y$55)*BG29)/(1-$N29),IF($B29="Electricity",0,((($X$53*$Z29*('VT CHS Emissions Schedule'!Z$8+$S29))/$Y$53)+(($X$54*$Z29*('VT CHS Emissions Schedule'!Z$9+$R29))/$Y$54)+(($X$55*$Z29*'VT CHS Emissions Schedule'!Z$7)/$Y$55)/(1-$Q29)+(($X$56*$Z29*'VT CHS Emissions Schedule'!Z$5)/$Y$56)/(1-$P29))))))-(($Z29/$Y29)*'VT CHS Emissions Schedule'!Z$5)/(1-$P29))+IF($C29="Propane",($U29/$Y$62)*CG29,IF($C29="Oil",($U29/$Y$61)*CG29,IF($C29="Natural Gas",($U29/$Y$63)*(CG29/(1-$Q29)),IF($C29="Electricity",($U29/$Y$64)*(CG29/(1-$P29)),IF($C29="Wood, commercial",$U29*(CG29+$T29),(($X$61*$U29*('VT CHS Emissions Schedule'!Z$8+$S29))/$Y$61)+(($X$62*$U29*('VT CHS Emissions Schedule'!Z$9+$R29))/$Y$62)+(($X$63*$U29*'VT CHS Emissions Schedule'!Z$7)/$Y$63)/(1-$Q29)+(($X$64*$U29*'VT CHS Emissions Schedule'!Z$5)/$Y$64)/(1-$P29)+(($X$65*$U29*('VT CHS Emissions Schedule'!Z$36+$T29))/$Y$65)))))),0)</f>
        <v>0</v>
      </c>
      <c r="DH29" s="63">
        <f>IF(DH$15&lt;2025+$W29,(IF($B29="Oil",($Z29/$Y$53)*BH29,IF($B29="Propane",($Z29/$Y$54)*BH29,IF($B29="Natural Gas",(($Z29/$Y$55)*BH29)/(1-$N29),IF($B29="Electricity",0,((($X$53*$Z29*('VT CHS Emissions Schedule'!AA$8+$S29))/$Y$53)+(($X$54*$Z29*('VT CHS Emissions Schedule'!AA$9+$R29))/$Y$54)+(($X$55*$Z29*'VT CHS Emissions Schedule'!AA$7)/$Y$55)/(1-$Q29)+(($X$56*$Z29*'VT CHS Emissions Schedule'!AA$5)/$Y$56)/(1-$P29))))))-(($Z29/$Y29)*'VT CHS Emissions Schedule'!AA$5)/(1-$P29))+IF($C29="Propane",($U29/$Y$62)*CH29,IF($C29="Oil",($U29/$Y$61)*CH29,IF($C29="Natural Gas",($U29/$Y$63)*(CH29/(1-$Q29)),IF($C29="Electricity",($U29/$Y$64)*(CH29/(1-$P29)),IF($C29="Wood, commercial",$U29*(CH29+$T29),(($X$61*$U29*('VT CHS Emissions Schedule'!AA$8+$S29))/$Y$61)+(($X$62*$U29*('VT CHS Emissions Schedule'!AA$9+$R29))/$Y$62)+(($X$63*$U29*'VT CHS Emissions Schedule'!AA$7)/$Y$63)/(1-$Q29)+(($X$64*$U29*'VT CHS Emissions Schedule'!AA$5)/$Y$64)/(1-$P29)+(($X$65*$U29*('VT CHS Emissions Schedule'!AA$36+$T29))/$Y$65)))))),0)</f>
        <v>0</v>
      </c>
      <c r="DI29" s="63">
        <f>IF(DI$15&lt;2025+$W29,(IF($B29="Oil",($Z29/$Y$53)*BI29,IF($B29="Propane",($Z29/$Y$54)*BI29,IF($B29="Natural Gas",(($Z29/$Y$55)*BI29)/(1-$N29),IF($B29="Electricity",0,((($X$53*$Z29*('VT CHS Emissions Schedule'!AB$8+$S29))/$Y$53)+(($X$54*$Z29*('VT CHS Emissions Schedule'!AB$9+$R29))/$Y$54)+(($X$55*$Z29*'VT CHS Emissions Schedule'!AB$7)/$Y$55)/(1-$Q29)+(($X$56*$Z29*'VT CHS Emissions Schedule'!AB$5)/$Y$56)/(1-$P29))))))-(($Z29/$Y29)*'VT CHS Emissions Schedule'!AB$5)/(1-$P29))+IF($C29="Propane",($U29/$Y$62)*CI29,IF($C29="Oil",($U29/$Y$61)*CI29,IF($C29="Natural Gas",($U29/$Y$63)*(CI29/(1-$Q29)),IF($C29="Electricity",($U29/$Y$64)*(CI29/(1-$P29)),IF($C29="Wood, commercial",$U29*(CI29+$T29),(($X$61*$U29*('VT CHS Emissions Schedule'!AB$8+$S29))/$Y$61)+(($X$62*$U29*('VT CHS Emissions Schedule'!AB$9+$R29))/$Y$62)+(($X$63*$U29*'VT CHS Emissions Schedule'!AB$7)/$Y$63)/(1-$Q29)+(($X$64*$U29*'VT CHS Emissions Schedule'!AB$5)/$Y$64)/(1-$P29)+(($X$65*$U29*('VT CHS Emissions Schedule'!AB$36+$T29))/$Y$65)))))),0)</f>
        <v>0</v>
      </c>
      <c r="DJ29" s="63">
        <f>IF(DJ$15&lt;2025+$W29,(IF($B29="Oil",($Z29/$Y$53)*BJ29,IF($B29="Propane",($Z29/$Y$54)*BJ29,IF($B29="Natural Gas",(($Z29/$Y$55)*BJ29)/(1-$N29),IF($B29="Electricity",0,((($X$53*$Z29*('VT CHS Emissions Schedule'!AC$8+$S29))/$Y$53)+(($X$54*$Z29*('VT CHS Emissions Schedule'!AC$9+$R29))/$Y$54)+(($X$55*$Z29*'VT CHS Emissions Schedule'!AC$7)/$Y$55)/(1-$Q29)+(($X$56*$Z29*'VT CHS Emissions Schedule'!AC$5)/$Y$56)/(1-$P29))))))-(($Z29/$Y29)*'VT CHS Emissions Schedule'!AC$5)/(1-$P29))+IF($C29="Propane",($U29/$Y$62)*CJ29,IF($C29="Oil",($U29/$Y$61)*CJ29,IF($C29="Natural Gas",($U29/$Y$63)*(CJ29/(1-$Q29)),IF($C29="Electricity",($U29/$Y$64)*(CJ29/(1-$P29)),IF($C29="Wood, commercial",$U29*(CJ29+$T29),(($X$61*$U29*('VT CHS Emissions Schedule'!AC$8+$S29))/$Y$61)+(($X$62*$U29*('VT CHS Emissions Schedule'!AC$9+$R29))/$Y$62)+(($X$63*$U29*'VT CHS Emissions Schedule'!AC$7)/$Y$63)/(1-$Q29)+(($X$64*$U29*'VT CHS Emissions Schedule'!AC$5)/$Y$64)/(1-$P29)+(($X$65*$U29*('VT CHS Emissions Schedule'!AC$36+$T29))/$Y$65)))))),0)</f>
        <v>0</v>
      </c>
      <c r="DK29" s="63">
        <f>IF(DK$15&lt;2025+$W29,CK29+(($V29/$AC29)*'VT CHS Emissions Schedule'!D$5)/(1-$P29),0)</f>
        <v>503339.23212563858</v>
      </c>
      <c r="DL29" s="63">
        <f>IF(DL$15&lt;2025+$W29,CL29+(($V29/$AC29)*'VT CHS Emissions Schedule'!E$5)/(1-$P29),0)</f>
        <v>571637.29405938857</v>
      </c>
      <c r="DM29" s="63">
        <f>IF(DM$15&lt;2025+$W29,CM29+(($V29/$AC29)*'VT CHS Emissions Schedule'!F$5)/(1-$P29),0)</f>
        <v>639935.35599313863</v>
      </c>
      <c r="DN29" s="63">
        <f>IF(DN$15&lt;2025+$W29,CN29+(($V29/$AC29)*'VT CHS Emissions Schedule'!G$5)/(1-$P29),0)</f>
        <v>708233.41792688891</v>
      </c>
      <c r="DO29" s="63">
        <f>IF(DO$15&lt;2025+$W29,CO29+(($V29/$AC29)*'VT CHS Emissions Schedule'!H$5)/(1-$P29),0)</f>
        <v>776531.47986063885</v>
      </c>
      <c r="DP29" s="63">
        <f>IF(DP$15&lt;2025+$W29,CP29+(($V29/$AC29)*'VT CHS Emissions Schedule'!I$5)/(1-$P29),0)</f>
        <v>847804.01966131607</v>
      </c>
      <c r="DQ29" s="63">
        <f>IF(DQ$15&lt;2025+$W29,CQ29+(($V29/$AC29)*'VT CHS Emissions Schedule'!J$5)/(1-$P29),0)</f>
        <v>916102.08159506612</v>
      </c>
      <c r="DR29" s="63">
        <f>IF(DR$15&lt;2025+$W29,CR29+(($V29/$AC29)*'VT CHS Emissions Schedule'!K$5)/(1-$P29),0)</f>
        <v>984400.14352881594</v>
      </c>
      <c r="DS29" s="63">
        <f>IF(DS$15&lt;2025+$W29,CS29+(($V29/$AC29)*'VT CHS Emissions Schedule'!L$5)/(1-$P29),0)</f>
        <v>1052698.2054625659</v>
      </c>
      <c r="DT29" s="63">
        <f>IF(DT$15&lt;2025+$W29,CT29+(($V29/$AC29)*'VT CHS Emissions Schedule'!M$5)/(1-$P29),0)</f>
        <v>1120996.2673963164</v>
      </c>
      <c r="DU29" s="63">
        <f>IF(DU$15&lt;2025+$W29,CU29+(($V29/$AC29)*'VT CHS Emissions Schedule'!N$5)/(1-$P29),0)</f>
        <v>1189825.1141312427</v>
      </c>
      <c r="DV29" s="63">
        <f>IF(DV$15&lt;2025+$W29,CV29+(($V29/$AC29)*'VT CHS Emissions Schedule'!O$5)/(1-$P29),0)</f>
        <v>1189825.1141312427</v>
      </c>
      <c r="DW29" s="63">
        <f>IF(DW$15&lt;2025+$W29,CW29+(($V29/$AC29)*'VT CHS Emissions Schedule'!P$5)/(1-$P29),0)</f>
        <v>0</v>
      </c>
      <c r="DX29" s="63">
        <f>IF(DX$15&lt;2025+$W29,CX29+(($V29/$AC29)*'VT CHS Emissions Schedule'!Q$5)/(1-$P29),0)</f>
        <v>0</v>
      </c>
      <c r="DY29" s="63">
        <f>IF(DY$15&lt;2025+$W29,CY29+(($V29/$AC29)*'VT CHS Emissions Schedule'!R$5)/(1-$P29),0)</f>
        <v>0</v>
      </c>
      <c r="DZ29" s="63">
        <f>IF(DZ$15&lt;2025+$W29,CZ29+(($V29/$AC29)*'VT CHS Emissions Schedule'!S$5)/(1-$P29),0)</f>
        <v>0</v>
      </c>
      <c r="EA29" s="63">
        <f>IF(EA$15&lt;2025+$W29,DA29+(($V29/$AC29)*'VT CHS Emissions Schedule'!T$5)/(1-$P29),0)</f>
        <v>0</v>
      </c>
      <c r="EB29" s="63">
        <f>IF(EB$15&lt;2025+$W29,DB29+(($V29/$AC29)*'VT CHS Emissions Schedule'!U$5)/(1-$P29),0)</f>
        <v>0</v>
      </c>
      <c r="EC29" s="63">
        <f>IF(EC$15&lt;2025+$W29,DC29+(($V29/$AC29)*'VT CHS Emissions Schedule'!V$5)/(1-$P29),0)</f>
        <v>0</v>
      </c>
      <c r="ED29" s="63">
        <f>IF(ED$15&lt;2025+$W29,DD29+(($V29/$AC29)*'VT CHS Emissions Schedule'!W$5)/(1-$P29),0)</f>
        <v>0</v>
      </c>
      <c r="EE29" s="63">
        <f>IF(EE$15&lt;2025+$W29,DE29+(($V29/$AC29)*'VT CHS Emissions Schedule'!X$5)/(1-$P29),0)</f>
        <v>0</v>
      </c>
      <c r="EF29" s="63">
        <f>IF(EF$15&lt;2025+$W29,DF29+(($V29/$AC29)*'VT CHS Emissions Schedule'!Y$5)/(1-$P29),0)</f>
        <v>0</v>
      </c>
      <c r="EG29" s="63">
        <f>IF(EG$15&lt;2025+$W29,DG29+(($V29/$AC29)*'VT CHS Emissions Schedule'!Z$5)/(1-$P29),0)</f>
        <v>0</v>
      </c>
      <c r="EH29" s="63">
        <f>IF(EH$15&lt;2025+$W29,DH29+(($V29/$AC29)*'VT CHS Emissions Schedule'!AA$5)/(1-$P29),0)</f>
        <v>0</v>
      </c>
      <c r="EI29" s="63">
        <f>IF(EI$15&lt;2025+$W29,DI29+(($V29/$AC29)*'VT CHS Emissions Schedule'!AB$5)/(1-$P29),0)</f>
        <v>0</v>
      </c>
      <c r="EJ29" s="63">
        <f>IF(EJ$15&lt;2025+$W29,DJ29+(($V29/$AC29)*'VT CHS Emissions Schedule'!AC$5)/(1-$P29),0)</f>
        <v>0</v>
      </c>
    </row>
    <row r="30" spans="1:140" ht="14.25" thickBot="1" x14ac:dyDescent="0.3">
      <c r="A30" s="475"/>
      <c r="B30" s="161" t="s">
        <v>11</v>
      </c>
      <c r="C30" s="117" t="s">
        <v>11</v>
      </c>
      <c r="D30" s="110">
        <f t="shared" si="8"/>
        <v>11768658.017877446</v>
      </c>
      <c r="E30" s="110">
        <f t="shared" si="0"/>
        <v>12183207.536770526</v>
      </c>
      <c r="F30" s="220">
        <f t="shared" si="1"/>
        <v>11.768658017877447</v>
      </c>
      <c r="G30" s="110">
        <f t="shared" si="9"/>
        <v>590936.77842835907</v>
      </c>
      <c r="H30" s="110">
        <f t="shared" si="2"/>
        <v>590936.77842835907</v>
      </c>
      <c r="I30" s="110">
        <f t="shared" si="3"/>
        <v>1586554.8063897309</v>
      </c>
      <c r="J30" s="63">
        <f>IF($B30="Oil",($Z30/$Y$53)*AK30,IF($B30="Propane",($Z30/$Y$54)*AK30,IF($B30="Natural Gas",(($Z30/$Y$55)*AK30)/(1-$N30),IF($B30="Electricity",0,((($X$53*$Z30*('VT CHS Emissions Schedule'!D$8+$S30))/$Y$53)+(($X$54*$Z30*('VT CHS Emissions Schedule'!D$9+$R30))/$Y$54)+(($X$55*$Z30*'VT CHS Emissions Schedule'!D$7)/$Y$55)/(1-$Q30)+(($X$56*$Z30*'VT CHS Emissions Schedule'!D$5)/$Y$56)/(1-$P30))))))</f>
        <v>2624190.9013214856</v>
      </c>
      <c r="K30" s="63">
        <f>(($Z30/$Y30)*'VT CHS Emissions Schedule'!D$5)/(1-$P30)</f>
        <v>1037636.0949317546</v>
      </c>
      <c r="L30" s="63">
        <f>IF($C30="Propane",($U30/$Y$62)*BK30,IF($C30="Oil",($U30/$Y$61)*BK30,IF($C30="Natural Gas",($U30/$Y$63)*(BK30/(1-$Q30)),IF($C30="Electricity",($U30/$Y$64)*(BK30/(1-$P30)),IF($C30="Wood, commercial",$U30*(BK30+$T30),(($X$61*$U30*('VT CHS Emissions Schedule'!D$8+$S30))/$Y$61)+(($X$62*$U30*('VT CHS Emissions Schedule'!D$9+$R30))/$Y$62)+(($X$63*$U30*'VT CHS Emissions Schedule'!D$7)/$Y$63)/(1-$Q30)+(($X$64*$U30*'VT CHS Emissions Schedule'!D$5)/$Y$64)/(1-$P30)+(($X$65*$U30*('VT CHS Emissions Schedule'!D$36+$T30))/$Y$65))))))</f>
        <v>-995618.02796137182</v>
      </c>
      <c r="M30" s="63">
        <f>(($V30/$AC30)*'VT CHS Emissions Schedule'!D$5)/(1-$P30)</f>
        <v>55419.200524764172</v>
      </c>
      <c r="N30" s="65">
        <f>_xlfn.XLOOKUP($B30,Lookups!$A$3:$A$15,Lookups!$E$3:$E$15)</f>
        <v>1.4E-2</v>
      </c>
      <c r="O30" s="64">
        <f>_xlfn.XLOOKUP($B30,Lookups!$A$3:$A$15,Lookups!$D$3:$D$15)</f>
        <v>0</v>
      </c>
      <c r="P30" s="65">
        <f>Lookups!$E$6</f>
        <v>8.9499999999999996E-2</v>
      </c>
      <c r="Q30" s="65">
        <f>Lookups!$E$5</f>
        <v>1.4E-2</v>
      </c>
      <c r="R30" s="64">
        <f>Lookups!$D$4</f>
        <v>0.32764300000000002</v>
      </c>
      <c r="S30" s="64">
        <f>Lookups!$D$3</f>
        <v>0.21490000000000001</v>
      </c>
      <c r="T30" s="64">
        <f>Lookups!$D$8</f>
        <v>1.3776766038113153</v>
      </c>
      <c r="U30" s="71">
        <f t="shared" si="10"/>
        <v>-13557.957710774403</v>
      </c>
      <c r="V30" s="71">
        <f t="shared" si="4"/>
        <v>4702.7602391616001</v>
      </c>
      <c r="W30" s="67">
        <v>12</v>
      </c>
      <c r="X30" s="67" t="str">
        <f>_xlfn.XLOOKUP(B30,Lookups!$A$3:$A$15,Lookups!$C$3:$C$15)</f>
        <v>Natural Gas</v>
      </c>
      <c r="Y30" s="71">
        <v>1.25</v>
      </c>
      <c r="Z30" s="63">
        <f t="shared" si="5"/>
        <v>31268.352654000002</v>
      </c>
      <c r="AA30" s="72">
        <v>0.54200000000000004</v>
      </c>
      <c r="AB30" s="72">
        <v>0.188</v>
      </c>
      <c r="AC30" s="71">
        <v>3.52</v>
      </c>
      <c r="AD30" s="79">
        <f t="shared" si="6"/>
        <v>0.68</v>
      </c>
      <c r="AE30" s="63">
        <v>140</v>
      </c>
      <c r="AF30" s="70">
        <v>51.8</v>
      </c>
      <c r="AG30" s="63">
        <f t="shared" si="7"/>
        <v>110</v>
      </c>
      <c r="AH30" s="63">
        <v>365</v>
      </c>
      <c r="AI30" s="71">
        <v>8.33</v>
      </c>
      <c r="AJ30" s="74">
        <v>1.06E-3</v>
      </c>
      <c r="AK30" s="66">
        <f>IF(AK$15&lt;2025+$W30,$O30+_xlfn.XLOOKUP(_xlfn.XLOOKUP($B30,Lookups!$A$3:$A$17,Lookups!$B$3:$B$17),'VT CHS Emissions Schedule'!$A:$A,'VT CHS Emissions Schedule'!D:D),0)</f>
        <v>63.717402645016818</v>
      </c>
      <c r="AL30" s="66">
        <f>IF(AL$15&lt;2025+$W30,$O30+_xlfn.XLOOKUP(_xlfn.XLOOKUP($B30,Lookups!$A$3:$A$17,Lookups!$B$3:$B$17),'VT CHS Emissions Schedule'!$A:$A,'VT CHS Emissions Schedule'!E:E),0)</f>
        <v>63.717402645016818</v>
      </c>
      <c r="AM30" s="66">
        <f>IF(AM$15&lt;2025+$W30,$O30+_xlfn.XLOOKUP(_xlfn.XLOOKUP($B30,Lookups!$A$3:$A$17,Lookups!$B$3:$B$17),'VT CHS Emissions Schedule'!$A:$A,'VT CHS Emissions Schedule'!F:F),0)</f>
        <v>63.717402645016818</v>
      </c>
      <c r="AN30" s="66">
        <f>IF(AN$15&lt;2025+$W30,$O30+_xlfn.XLOOKUP(_xlfn.XLOOKUP($B30,Lookups!$A$3:$A$17,Lookups!$B$3:$B$17),'VT CHS Emissions Schedule'!$A:$A,'VT CHS Emissions Schedule'!G:G),0)</f>
        <v>63.717402645016818</v>
      </c>
      <c r="AO30" s="66">
        <f>IF(AO$15&lt;2025+$W30,$O30+_xlfn.XLOOKUP(_xlfn.XLOOKUP($B30,Lookups!$A$3:$A$17,Lookups!$B$3:$B$17),'VT CHS Emissions Schedule'!$A:$A,'VT CHS Emissions Schedule'!H:H),0)</f>
        <v>63.717402645016818</v>
      </c>
      <c r="AP30" s="66">
        <f>IF(AP$15&lt;2025+$W30,$O30+_xlfn.XLOOKUP(_xlfn.XLOOKUP($B30,Lookups!$A$3:$A$17,Lookups!$B$3:$B$17),'VT CHS Emissions Schedule'!$A:$A,'VT CHS Emissions Schedule'!I:I),0)</f>
        <v>63.651087867640953</v>
      </c>
      <c r="AQ30" s="66">
        <f>IF(AQ$15&lt;2025+$W30,$O30+_xlfn.XLOOKUP(_xlfn.XLOOKUP($B30,Lookups!$A$3:$A$17,Lookups!$B$3:$B$17),'VT CHS Emissions Schedule'!$A:$A,'VT CHS Emissions Schedule'!J:J),0)</f>
        <v>63.651087867640953</v>
      </c>
      <c r="AR30" s="66">
        <f>IF(AR$15&lt;2025+$W30,$O30+_xlfn.XLOOKUP(_xlfn.XLOOKUP($B30,Lookups!$A$3:$A$17,Lookups!$B$3:$B$17),'VT CHS Emissions Schedule'!$A:$A,'VT CHS Emissions Schedule'!K:K),0)</f>
        <v>63.651087867640953</v>
      </c>
      <c r="AS30" s="66">
        <f>IF(AS$15&lt;2025+$W30,$O30+_xlfn.XLOOKUP(_xlfn.XLOOKUP($B30,Lookups!$A$3:$A$17,Lookups!$B$3:$B$17),'VT CHS Emissions Schedule'!$A:$A,'VT CHS Emissions Schedule'!L:L),0)</f>
        <v>63.651087867640953</v>
      </c>
      <c r="AT30" s="66">
        <f>IF(AT$15&lt;2025+$W30,$O30+_xlfn.XLOOKUP(_xlfn.XLOOKUP($B30,Lookups!$A$3:$A$17,Lookups!$B$3:$B$17),'VT CHS Emissions Schedule'!$A:$A,'VT CHS Emissions Schedule'!M:M),0)</f>
        <v>63.651087867640953</v>
      </c>
      <c r="AU30" s="66">
        <f>IF(AU$15&lt;2025+$W30,$O30+_xlfn.XLOOKUP(_xlfn.XLOOKUP($B30,Lookups!$A$3:$A$17,Lookups!$B$3:$B$17),'VT CHS Emissions Schedule'!$A:$A,'VT CHS Emissions Schedule'!N:N),0)</f>
        <v>63.63986854112931</v>
      </c>
      <c r="AV30" s="66">
        <f>IF(AV$15&lt;2025+$W30,$O30+_xlfn.XLOOKUP(_xlfn.XLOOKUP($B30,Lookups!$A$3:$A$17,Lookups!$B$3:$B$17),'VT CHS Emissions Schedule'!$A:$A,'VT CHS Emissions Schedule'!O:O),0)</f>
        <v>63.63986854112931</v>
      </c>
      <c r="AW30" s="66">
        <f>IF(AW$15&lt;2025+$W30,$O30+_xlfn.XLOOKUP(_xlfn.XLOOKUP($B30,Lookups!$A$3:$A$17,Lookups!$B$3:$B$17),'VT CHS Emissions Schedule'!$A:$A,'VT CHS Emissions Schedule'!P:P),0)</f>
        <v>0</v>
      </c>
      <c r="AX30" s="66">
        <f>IF(AX$15&lt;2025+$W30,$O30+_xlfn.XLOOKUP(_xlfn.XLOOKUP($B30,Lookups!$A$3:$A$17,Lookups!$B$3:$B$17),'VT CHS Emissions Schedule'!$A:$A,'VT CHS Emissions Schedule'!Q:Q),0)</f>
        <v>0</v>
      </c>
      <c r="AY30" s="66">
        <f>IF(AY$15&lt;2025+$W30,$O30+_xlfn.XLOOKUP(_xlfn.XLOOKUP($B30,Lookups!$A$3:$A$17,Lookups!$B$3:$B$17),'VT CHS Emissions Schedule'!$A:$A,'VT CHS Emissions Schedule'!R:R),0)</f>
        <v>0</v>
      </c>
      <c r="AZ30" s="66">
        <f>IF(AZ$15&lt;2025+$W30,$O30+_xlfn.XLOOKUP(_xlfn.XLOOKUP($B30,Lookups!$A$3:$A$17,Lookups!$B$3:$B$17),'VT CHS Emissions Schedule'!$A:$A,'VT CHS Emissions Schedule'!S:S),0)</f>
        <v>0</v>
      </c>
      <c r="BA30" s="66">
        <f>IF(BA$15&lt;2025+$W30,$O30+_xlfn.XLOOKUP(_xlfn.XLOOKUP($B30,Lookups!$A$3:$A$17,Lookups!$B$3:$B$17),'VT CHS Emissions Schedule'!$A:$A,'VT CHS Emissions Schedule'!T:T),0)</f>
        <v>0</v>
      </c>
      <c r="BB30" s="66">
        <f>IF(BB$15&lt;2025+$W30,$O30+_xlfn.XLOOKUP(_xlfn.XLOOKUP($B30,Lookups!$A$3:$A$17,Lookups!$B$3:$B$17),'VT CHS Emissions Schedule'!$A:$A,'VT CHS Emissions Schedule'!U:U),0)</f>
        <v>0</v>
      </c>
      <c r="BC30" s="66">
        <f>IF(BC$15&lt;2025+$W30,$O30+_xlfn.XLOOKUP(_xlfn.XLOOKUP($B30,Lookups!$A$3:$A$17,Lookups!$B$3:$B$17),'VT CHS Emissions Schedule'!$A:$A,'VT CHS Emissions Schedule'!V:V),0)</f>
        <v>0</v>
      </c>
      <c r="BD30" s="66">
        <f>IF(BD$15&lt;2025+$W30,$O30+_xlfn.XLOOKUP(_xlfn.XLOOKUP($B30,Lookups!$A$3:$A$17,Lookups!$B$3:$B$17),'VT CHS Emissions Schedule'!$A:$A,'VT CHS Emissions Schedule'!W:W),0)</f>
        <v>0</v>
      </c>
      <c r="BE30" s="66">
        <f>IF(BE$15&lt;2025+$W30,$O30+_xlfn.XLOOKUP(_xlfn.XLOOKUP($B30,Lookups!$A$3:$A$17,Lookups!$B$3:$B$17),'VT CHS Emissions Schedule'!$A:$A,'VT CHS Emissions Schedule'!X:X),0)</f>
        <v>0</v>
      </c>
      <c r="BF30" s="66">
        <f>IF(BF$15&lt;2025+$W30,$O30+_xlfn.XLOOKUP(_xlfn.XLOOKUP($B30,Lookups!$A$3:$A$17,Lookups!$B$3:$B$17),'VT CHS Emissions Schedule'!$A:$A,'VT CHS Emissions Schedule'!Y:Y),0)</f>
        <v>0</v>
      </c>
      <c r="BG30" s="66">
        <f>IF(BG$15&lt;2025+$W30,$O30+_xlfn.XLOOKUP(_xlfn.XLOOKUP($B30,Lookups!$A$3:$A$17,Lookups!$B$3:$B$17),'VT CHS Emissions Schedule'!$A:$A,'VT CHS Emissions Schedule'!Z:Z),0)</f>
        <v>0</v>
      </c>
      <c r="BH30" s="66">
        <f>IF(BH$15&lt;2025+$W30,$O30+_xlfn.XLOOKUP(_xlfn.XLOOKUP($B30,Lookups!$A$3:$A$17,Lookups!$B$3:$B$17),'VT CHS Emissions Schedule'!$A:$A,'VT CHS Emissions Schedule'!AA:AA),0)</f>
        <v>0</v>
      </c>
      <c r="BI30" s="66">
        <f>IF(BI$15&lt;2025+$W30,$O30+_xlfn.XLOOKUP(_xlfn.XLOOKUP($B30,Lookups!$A$3:$A$17,Lookups!$B$3:$B$17),'VT CHS Emissions Schedule'!$A:$A,'VT CHS Emissions Schedule'!AB:AB),0)</f>
        <v>0</v>
      </c>
      <c r="BJ30" s="66">
        <f>IF(BJ$15&lt;2025+$W30,$O30+_xlfn.XLOOKUP(_xlfn.XLOOKUP($B30,Lookups!$A$3:$A$17,Lookups!$B$3:$B$17),'VT CHS Emissions Schedule'!$A:$A,'VT CHS Emissions Schedule'!AC:AC),0)</f>
        <v>0</v>
      </c>
      <c r="BK30" s="66">
        <f>IF(BK$15&lt;2025+$W30,IFERROR(IF($C30="Oil",$S30,IF($C30="Propane",$R30,IF($C30="Wood, commercial",$T30,0)))+_xlfn.XLOOKUP(_xlfn.XLOOKUP($C30,Lookups!$A$3:$A$17,Lookups!$B$3:$B$17),'VT CHS Emissions Schedule'!$A:$A,'VT CHS Emissions Schedule'!D:D),"blended"),0)</f>
        <v>63.717402645016818</v>
      </c>
      <c r="BL30" s="66">
        <f>IF(BL$15&lt;2025+$W30,IFERROR(IF($C30="Oil",$S30,IF($C30="Propane",$R30,IF($C30="Wood, commercial",$T30,0)))+_xlfn.XLOOKUP(_xlfn.XLOOKUP($C30,Lookups!$A$3:$A$17,Lookups!$B$3:$B$17),'VT CHS Emissions Schedule'!$A:$A,'VT CHS Emissions Schedule'!E:E),"blended"),0)</f>
        <v>63.717402645016818</v>
      </c>
      <c r="BM30" s="66">
        <f>IF(BM$15&lt;2025+$W30,IFERROR(IF($C30="Oil",$S30,IF($C30="Propane",$R30,IF($C30="Wood, commercial",$T30,0)))+_xlfn.XLOOKUP(_xlfn.XLOOKUP($C30,Lookups!$A$3:$A$17,Lookups!$B$3:$B$17),'VT CHS Emissions Schedule'!$A:$A,'VT CHS Emissions Schedule'!F:F),"blended"),0)</f>
        <v>63.717402645016818</v>
      </c>
      <c r="BN30" s="66">
        <f>IF(BN$15&lt;2025+$W30,IFERROR(IF($C30="Oil",$S30,IF($C30="Propane",$R30,IF($C30="Wood, commercial",$T30,0)))+_xlfn.XLOOKUP(_xlfn.XLOOKUP($C30,Lookups!$A$3:$A$17,Lookups!$B$3:$B$17),'VT CHS Emissions Schedule'!$A:$A,'VT CHS Emissions Schedule'!G:G),"blended"),0)</f>
        <v>63.717402645016818</v>
      </c>
      <c r="BO30" s="66">
        <f>IF(BO$15&lt;2025+$W30,IFERROR(IF($C30="Oil",$S30,IF($C30="Propane",$R30,IF($C30="Wood, commercial",$T30,0)))+_xlfn.XLOOKUP(_xlfn.XLOOKUP($C30,Lookups!$A$3:$A$17,Lookups!$B$3:$B$17),'VT CHS Emissions Schedule'!$A:$A,'VT CHS Emissions Schedule'!H:H),"blended"),0)</f>
        <v>63.717402645016818</v>
      </c>
      <c r="BP30" s="66">
        <f>IF(BP$15&lt;2025+$W30,IFERROR(IF($C30="Oil",$S30,IF($C30="Propane",$R30,IF($C30="Wood, commercial",$T30,0)))+_xlfn.XLOOKUP(_xlfn.XLOOKUP($C30,Lookups!$A$3:$A$17,Lookups!$B$3:$B$17),'VT CHS Emissions Schedule'!$A:$A,'VT CHS Emissions Schedule'!I:I),"blended"),0)</f>
        <v>63.651087867640953</v>
      </c>
      <c r="BQ30" s="66">
        <f>IF(BQ$15&lt;2025+$W30,IFERROR(IF($C30="Oil",$S30,IF($C30="Propane",$R30,IF($C30="Wood, commercial",$T30,0)))+_xlfn.XLOOKUP(_xlfn.XLOOKUP($C30,Lookups!$A$3:$A$17,Lookups!$B$3:$B$17),'VT CHS Emissions Schedule'!$A:$A,'VT CHS Emissions Schedule'!J:J),"blended"),0)</f>
        <v>63.651087867640953</v>
      </c>
      <c r="BR30" s="66">
        <f>IF(BR$15&lt;2025+$W30,IFERROR(IF($C30="Oil",$S30,IF($C30="Propane",$R30,IF($C30="Wood, commercial",$T30,0)))+_xlfn.XLOOKUP(_xlfn.XLOOKUP($C30,Lookups!$A$3:$A$17,Lookups!$B$3:$B$17),'VT CHS Emissions Schedule'!$A:$A,'VT CHS Emissions Schedule'!K:K),"blended"),0)</f>
        <v>63.651087867640953</v>
      </c>
      <c r="BS30" s="66">
        <f>IF(BS$15&lt;2025+$W30,IFERROR(IF($C30="Oil",$S30,IF($C30="Propane",$R30,IF($C30="Wood, commercial",$T30,0)))+_xlfn.XLOOKUP(_xlfn.XLOOKUP($C30,Lookups!$A$3:$A$17,Lookups!$B$3:$B$17),'VT CHS Emissions Schedule'!$A:$A,'VT CHS Emissions Schedule'!L:L),"blended"),0)</f>
        <v>63.651087867640953</v>
      </c>
      <c r="BT30" s="66">
        <f>IF(BT$15&lt;2025+$W30,IFERROR(IF($C30="Oil",$S30,IF($C30="Propane",$R30,IF($C30="Wood, commercial",$T30,0)))+_xlfn.XLOOKUP(_xlfn.XLOOKUP($C30,Lookups!$A$3:$A$17,Lookups!$B$3:$B$17),'VT CHS Emissions Schedule'!$A:$A,'VT CHS Emissions Schedule'!M:M),"blended"),0)</f>
        <v>63.651087867640953</v>
      </c>
      <c r="BU30" s="66">
        <f>IF(BU$15&lt;2025+$W30,IFERROR(IF($C30="Oil",$S30,IF($C30="Propane",$R30,IF($C30="Wood, commercial",$T30,0)))+_xlfn.XLOOKUP(_xlfn.XLOOKUP($C30,Lookups!$A$3:$A$17,Lookups!$B$3:$B$17),'VT CHS Emissions Schedule'!$A:$A,'VT CHS Emissions Schedule'!N:N),"blended"),0)</f>
        <v>63.63986854112931</v>
      </c>
      <c r="BV30" s="66">
        <f>IF(BV$15&lt;2025+$W30,IFERROR(IF($C30="Oil",$S30,IF($C30="Propane",$R30,IF($C30="Wood, commercial",$T30,0)))+_xlfn.XLOOKUP(_xlfn.XLOOKUP($C30,Lookups!$A$3:$A$17,Lookups!$B$3:$B$17),'VT CHS Emissions Schedule'!$A:$A,'VT CHS Emissions Schedule'!O:O),"blended"),0)</f>
        <v>63.63986854112931</v>
      </c>
      <c r="BW30" s="66">
        <f>IF(BW$15&lt;2025+$W30,IFERROR(IF($C30="Oil",$S30,IF($C30="Propane",$R30,IF($C30="Wood, commercial",$T30,0)))+_xlfn.XLOOKUP(_xlfn.XLOOKUP($C30,Lookups!$A$3:$A$17,Lookups!$B$3:$B$17),'VT CHS Emissions Schedule'!$A:$A,'VT CHS Emissions Schedule'!P:P),"blended"),0)</f>
        <v>0</v>
      </c>
      <c r="BX30" s="66">
        <f>IF(BX$15&lt;2025+$W30,IFERROR(IF($C30="Oil",$S30,IF($C30="Propane",$R30,IF($C30="Wood, commercial",$T30,0)))+_xlfn.XLOOKUP(_xlfn.XLOOKUP($C30,Lookups!$A$3:$A$17,Lookups!$B$3:$B$17),'VT CHS Emissions Schedule'!$A:$A,'VT CHS Emissions Schedule'!Q:Q),"blended"),0)</f>
        <v>0</v>
      </c>
      <c r="BY30" s="66">
        <f>IF(BY$15&lt;2025+$W30,IFERROR(IF($C30="Oil",$S30,IF($C30="Propane",$R30,IF($C30="Wood, commercial",$T30,0)))+_xlfn.XLOOKUP(_xlfn.XLOOKUP($C30,Lookups!$A$3:$A$17,Lookups!$B$3:$B$17),'VT CHS Emissions Schedule'!$A:$A,'VT CHS Emissions Schedule'!R:R),"blended"),0)</f>
        <v>0</v>
      </c>
      <c r="BZ30" s="66">
        <f>IF(BZ$15&lt;2025+$W30,IFERROR(IF($C30="Oil",$S30,IF($C30="Propane",$R30,IF($C30="Wood, commercial",$T30,0)))+_xlfn.XLOOKUP(_xlfn.XLOOKUP($C30,Lookups!$A$3:$A$17,Lookups!$B$3:$B$17),'VT CHS Emissions Schedule'!$A:$A,'VT CHS Emissions Schedule'!S:S),"blended"),0)</f>
        <v>0</v>
      </c>
      <c r="CA30" s="66">
        <f>IF(CA$15&lt;2025+$W30,IFERROR(IF($C30="Oil",$S30,IF($C30="Propane",$R30,IF($C30="Wood, commercial",$T30,0)))+_xlfn.XLOOKUP(_xlfn.XLOOKUP($C30,Lookups!$A$3:$A$17,Lookups!$B$3:$B$17),'VT CHS Emissions Schedule'!$A:$A,'VT CHS Emissions Schedule'!T:T),"blended"),0)</f>
        <v>0</v>
      </c>
      <c r="CB30" s="66">
        <f>IF(CB$15&lt;2025+$W30,IFERROR(IF($C30="Oil",$S30,IF($C30="Propane",$R30,IF($C30="Wood, commercial",$T30,0)))+_xlfn.XLOOKUP(_xlfn.XLOOKUP($C30,Lookups!$A$3:$A$17,Lookups!$B$3:$B$17),'VT CHS Emissions Schedule'!$A:$A,'VT CHS Emissions Schedule'!U:U),"blended"),0)</f>
        <v>0</v>
      </c>
      <c r="CC30" s="66">
        <f>IF(CC$15&lt;2025+$W30,IFERROR(IF($C30="Oil",$S30,IF($C30="Propane",$R30,IF($C30="Wood, commercial",$T30,0)))+_xlfn.XLOOKUP(_xlfn.XLOOKUP($C30,Lookups!$A$3:$A$17,Lookups!$B$3:$B$17),'VT CHS Emissions Schedule'!$A:$A,'VT CHS Emissions Schedule'!V:V),"blended"),0)</f>
        <v>0</v>
      </c>
      <c r="CD30" s="66">
        <f>IF(CD$15&lt;2025+$W30,IFERROR(IF($C30="Oil",$S30,IF($C30="Propane",$R30,IF($C30="Wood, commercial",$T30,0)))+_xlfn.XLOOKUP(_xlfn.XLOOKUP($C30,Lookups!$A$3:$A$17,Lookups!$B$3:$B$17),'VT CHS Emissions Schedule'!$A:$A,'VT CHS Emissions Schedule'!W:W),"blended"),0)</f>
        <v>0</v>
      </c>
      <c r="CE30" s="66">
        <f>IF(CE$15&lt;2025+$W30,IFERROR(IF($C30="Oil",$S30,IF($C30="Propane",$R30,IF($C30="Wood, commercial",$T30,0)))+_xlfn.XLOOKUP(_xlfn.XLOOKUP($C30,Lookups!$A$3:$A$17,Lookups!$B$3:$B$17),'VT CHS Emissions Schedule'!$A:$A,'VT CHS Emissions Schedule'!X:X),"blended"),0)</f>
        <v>0</v>
      </c>
      <c r="CF30" s="66">
        <f>IF(CF$15&lt;2025+$W30,IFERROR(IF($C30="Oil",$S30,IF($C30="Propane",$R30,IF($C30="Wood, commercial",$T30,0)))+_xlfn.XLOOKUP(_xlfn.XLOOKUP($C30,Lookups!$A$3:$A$17,Lookups!$B$3:$B$17),'VT CHS Emissions Schedule'!$A:$A,'VT CHS Emissions Schedule'!Y:Y),"blended"),0)</f>
        <v>0</v>
      </c>
      <c r="CG30" s="66">
        <f>IF(CG$15&lt;2025+$W30,IFERROR(IF($C30="Oil",$S30,IF($C30="Propane",$R30,IF($C30="Wood, commercial",$T30,0)))+_xlfn.XLOOKUP(_xlfn.XLOOKUP($C30,Lookups!$A$3:$A$17,Lookups!$B$3:$B$17),'VT CHS Emissions Schedule'!$A:$A,'VT CHS Emissions Schedule'!Z:Z),"blended"),0)</f>
        <v>0</v>
      </c>
      <c r="CH30" s="66">
        <f>IF(CH$15&lt;2025+$W30,IFERROR(IF($C30="Oil",$S30,IF($C30="Propane",$R30,IF($C30="Wood, commercial",$T30,0)))+_xlfn.XLOOKUP(_xlfn.XLOOKUP($C30,Lookups!$A$3:$A$17,Lookups!$B$3:$B$17),'VT CHS Emissions Schedule'!$A:$A,'VT CHS Emissions Schedule'!AA:AA),"blended"),0)</f>
        <v>0</v>
      </c>
      <c r="CI30" s="66">
        <f>IF(CI$15&lt;2025+$W30,IFERROR(IF($C30="Oil",$S30,IF($C30="Propane",$R30,IF($C30="Wood, commercial",$T30,0)))+_xlfn.XLOOKUP(_xlfn.XLOOKUP($C30,Lookups!$A$3:$A$17,Lookups!$B$3:$B$17),'VT CHS Emissions Schedule'!$A:$A,'VT CHS Emissions Schedule'!AB:AB),"blended"),0)</f>
        <v>0</v>
      </c>
      <c r="CJ30" s="66">
        <f>IF(CJ$15&lt;2025+$W30,IFERROR(IF($C30="Oil",$S30,IF($C30="Propane",$R30,IF($C30="Wood, commercial",$T30,0)))+_xlfn.XLOOKUP(_xlfn.XLOOKUP($C30,Lookups!$A$3:$A$17,Lookups!$B$3:$B$17),'VT CHS Emissions Schedule'!$A:$A,'VT CHS Emissions Schedule'!AC:AC),"blended"),0)</f>
        <v>0</v>
      </c>
      <c r="CK30" s="63">
        <f>IF(CK$15&lt;2025+$W30,(IF($B30="Oil",($Z30/$Y$53)*AK30,IF($B30="Propane",($Z30/$Y$54)*AK30,IF($B30="Natural Gas",(($Z30/$Y$55)*AK30)/(1-$N30),IF($B30="Electricity",0,((($X$53*$Z30*('VT CHS Emissions Schedule'!D$8+$S30))/$Y$53)+(($X$54*$Z30*('VT CHS Emissions Schedule'!D$9+$R30))/$Y$54)+(($X$55*$Z30*'VT CHS Emissions Schedule'!D$7)/$Y$55)/(1-$Q30)+(($X$56*$Z30*'VT CHS Emissions Schedule'!D$5)/$Y$56)/(1-$P30))))))-(($Z30/$Y30)*'VT CHS Emissions Schedule'!D$5)/(1-$P30))+IF($C30="Propane",($U30/$Y$62)*BK30,IF($C30="Oil",($U30/$Y$61)*BK30,IF($C30="Natural Gas",($U30/$Y$63)*(BK30/(1-$Q30)),IF($C30="Electricity",($U30/$Y$64)*(BK30/(1-$P30)),IF($C30="Wood, commercial",$U30*(BK30+$T30),(($X$61*$U30*('VT CHS Emissions Schedule'!D$8+$S30))/$Y$61)+(($X$62*$U30*('VT CHS Emissions Schedule'!D$9+$R30))/$Y$62)+(($X$63*$U30*'VT CHS Emissions Schedule'!D$7)/$Y$63)/(1-$Q30)+(($X$64*$U30*'VT CHS Emissions Schedule'!D$5)/$Y$64)/(1-$P30)+(($X$65*$U30*('VT CHS Emissions Schedule'!D$36+$T30))/$Y$65)))))),0)</f>
        <v>590936.77842835907</v>
      </c>
      <c r="CL30" s="63">
        <f>IF(CL$15&lt;2025+$W30,(IF($B30="Oil",($Z30/$Y$53)*AL30,IF($B30="Propane",($Z30/$Y$54)*AL30,IF($B30="Natural Gas",(($Z30/$Y$55)*AL30)/(1-$N30),IF($B30="Electricity",0,((($X$53*$Z30*('VT CHS Emissions Schedule'!E$8+$S30))/$Y$53)+(($X$54*$Z30*('VT CHS Emissions Schedule'!E$9+$R30))/$Y$54)+(($X$55*$Z30*'VT CHS Emissions Schedule'!E$7)/$Y$55)/(1-$Q30)+(($X$56*$Z30*'VT CHS Emissions Schedule'!E$5)/$Y$56)/(1-$P30))))))-(($Z30/$Y30)*'VT CHS Emissions Schedule'!E$5)/(1-$P30))+IF($C30="Propane",($U30/$Y$62)*BL30,IF($C30="Oil",($U30/$Y$61)*BL30,IF($C30="Natural Gas",($U30/$Y$63)*(BL30/(1-$Q30)),IF($C30="Electricity",($U30/$Y$64)*(BL30/(1-$P30)),IF($C30="Wood, commercial",$U30*(BL30+$T30),(($X$61*$U30*('VT CHS Emissions Schedule'!E$8+$S30))/$Y$61)+(($X$62*$U30*('VT CHS Emissions Schedule'!E$9+$R30))/$Y$62)+(($X$63*$U30*'VT CHS Emissions Schedule'!E$7)/$Y$63)/(1-$Q30)+(($X$64*$U30*'VT CHS Emissions Schedule'!E$5)/$Y$64)/(1-$P30)+(($X$65*$U30*('VT CHS Emissions Schedule'!E$36+$T30))/$Y$65)))))),0)</f>
        <v>663088.39247601817</v>
      </c>
      <c r="CM30" s="63">
        <f>IF(CM$15&lt;2025+$W30,(IF($B30="Oil",($Z30/$Y$53)*AM30,IF($B30="Propane",($Z30/$Y$54)*AM30,IF($B30="Natural Gas",(($Z30/$Y$55)*AM30)/(1-$N30),IF($B30="Electricity",0,((($X$53*$Z30*('VT CHS Emissions Schedule'!F$8+$S30))/$Y$53)+(($X$54*$Z30*('VT CHS Emissions Schedule'!F$9+$R30))/$Y$54)+(($X$55*$Z30*'VT CHS Emissions Schedule'!F$7)/$Y$55)/(1-$Q30)+(($X$56*$Z30*'VT CHS Emissions Schedule'!F$5)/$Y$56)/(1-$P30))))))-(($Z30/$Y30)*'VT CHS Emissions Schedule'!F$5)/(1-$P30))+IF($C30="Propane",($U30/$Y$62)*BM30,IF($C30="Oil",($U30/$Y$61)*BM30,IF($C30="Natural Gas",($U30/$Y$63)*(BM30/(1-$Q30)),IF($C30="Electricity",($U30/$Y$64)*(BM30/(1-$P30)),IF($C30="Wood, commercial",$U30*(BM30+$T30),(($X$61*$U30*('VT CHS Emissions Schedule'!F$8+$S30))/$Y$61)+(($X$62*$U30*('VT CHS Emissions Schedule'!F$9+$R30))/$Y$62)+(($X$63*$U30*'VT CHS Emissions Schedule'!F$7)/$Y$63)/(1-$Q30)+(($X$64*$U30*'VT CHS Emissions Schedule'!F$5)/$Y$64)/(1-$P30)+(($X$65*$U30*('VT CHS Emissions Schedule'!F$36+$T30))/$Y$65)))))),0)</f>
        <v>735240.00652367726</v>
      </c>
      <c r="CN30" s="63">
        <f>IF(CN$15&lt;2025+$W30,(IF($B30="Oil",($Z30/$Y$53)*AN30,IF($B30="Propane",($Z30/$Y$54)*AN30,IF($B30="Natural Gas",(($Z30/$Y$55)*AN30)/(1-$N30),IF($B30="Electricity",0,((($X$53*$Z30*('VT CHS Emissions Schedule'!G$8+$S30))/$Y$53)+(($X$54*$Z30*('VT CHS Emissions Schedule'!G$9+$R30))/$Y$54)+(($X$55*$Z30*'VT CHS Emissions Schedule'!G$7)/$Y$55)/(1-$Q30)+(($X$56*$Z30*'VT CHS Emissions Schedule'!G$5)/$Y$56)/(1-$P30))))))-(($Z30/$Y30)*'VT CHS Emissions Schedule'!G$5)/(1-$P30))+IF($C30="Propane",($U30/$Y$62)*BN30,IF($C30="Oil",($U30/$Y$61)*BN30,IF($C30="Natural Gas",($U30/$Y$63)*(BN30/(1-$Q30)),IF($C30="Electricity",($U30/$Y$64)*(BN30/(1-$P30)),IF($C30="Wood, commercial",$U30*(BN30+$T30),(($X$61*$U30*('VT CHS Emissions Schedule'!G$8+$S30))/$Y$61)+(($X$62*$U30*('VT CHS Emissions Schedule'!G$9+$R30))/$Y$62)+(($X$63*$U30*'VT CHS Emissions Schedule'!G$7)/$Y$63)/(1-$Q30)+(($X$64*$U30*'VT CHS Emissions Schedule'!G$5)/$Y$64)/(1-$P30)+(($X$65*$U30*('VT CHS Emissions Schedule'!G$36+$T30))/$Y$65)))))),0)</f>
        <v>807391.62057133659</v>
      </c>
      <c r="CO30" s="63">
        <f>IF(CO$15&lt;2025+$W30,(IF($B30="Oil",($Z30/$Y$53)*AO30,IF($B30="Propane",($Z30/$Y$54)*AO30,IF($B30="Natural Gas",(($Z30/$Y$55)*AO30)/(1-$N30),IF($B30="Electricity",0,((($X$53*$Z30*('VT CHS Emissions Schedule'!H$8+$S30))/$Y$53)+(($X$54*$Z30*('VT CHS Emissions Schedule'!H$9+$R30))/$Y$54)+(($X$55*$Z30*'VT CHS Emissions Schedule'!H$7)/$Y$55)/(1-$Q30)+(($X$56*$Z30*'VT CHS Emissions Schedule'!H$5)/$Y$56)/(1-$P30))))))-(($Z30/$Y30)*'VT CHS Emissions Schedule'!H$5)/(1-$P30))+IF($C30="Propane",($U30/$Y$62)*BO30,IF($C30="Oil",($U30/$Y$61)*BO30,IF($C30="Natural Gas",($U30/$Y$63)*(BO30/(1-$Q30)),IF($C30="Electricity",($U30/$Y$64)*(BO30/(1-$P30)),IF($C30="Wood, commercial",$U30*(BO30+$T30),(($X$61*$U30*('VT CHS Emissions Schedule'!H$8+$S30))/$Y$61)+(($X$62*$U30*('VT CHS Emissions Schedule'!H$9+$R30))/$Y$62)+(($X$63*$U30*'VT CHS Emissions Schedule'!H$7)/$Y$63)/(1-$Q30)+(($X$64*$U30*'VT CHS Emissions Schedule'!H$5)/$Y$64)/(1-$P30)+(($X$65*$U30*('VT CHS Emissions Schedule'!H$36+$T30))/$Y$65)))))),0)</f>
        <v>879543.23461899569</v>
      </c>
      <c r="CP30" s="63">
        <f>IF(CP$15&lt;2025+$W30,(IF($B30="Oil",($Z30/$Y$53)*AP30,IF($B30="Propane",($Z30/$Y$54)*AP30,IF($B30="Natural Gas",(($Z30/$Y$55)*AP30)/(1-$N30),IF($B30="Electricity",0,((($X$53*$Z30*('VT CHS Emissions Schedule'!I$8+$S30))/$Y$53)+(($X$54*$Z30*('VT CHS Emissions Schedule'!I$9+$R30))/$Y$54)+(($X$55*$Z30*'VT CHS Emissions Schedule'!I$7)/$Y$55)/(1-$Q30)+(($X$56*$Z30*'VT CHS Emissions Schedule'!I$5)/$Y$56)/(1-$P30))))))-(($Z30/$Y30)*'VT CHS Emissions Schedule'!I$5)/(1-$P30))+IF($C30="Propane",($U30/$Y$62)*BP30,IF($C30="Oil",($U30/$Y$61)*BP30,IF($C30="Natural Gas",($U30/$Y$63)*(BP30/(1-$Q30)),IF($C30="Electricity",($U30/$Y$64)*(BP30/(1-$P30)),IF($C30="Wood, commercial",$U30*(BP30+$T30),(($X$61*$U30*('VT CHS Emissions Schedule'!I$8+$S30))/$Y$61)+(($X$62*$U30*('VT CHS Emissions Schedule'!I$9+$R30))/$Y$62)+(($X$63*$U30*'VT CHS Emissions Schedule'!I$7)/$Y$63)/(1-$Q30)+(($X$64*$U30*'VT CHS Emissions Schedule'!I$5)/$Y$64)/(1-$P30)+(($X$65*$U30*('VT CHS Emissions Schedule'!I$36+$T30))/$Y$65)))))),0)</f>
        <v>949999.88868627243</v>
      </c>
      <c r="CQ30" s="63">
        <f>IF(CQ$15&lt;2025+$W30,(IF($B30="Oil",($Z30/$Y$53)*AQ30,IF($B30="Propane",($Z30/$Y$54)*AQ30,IF($B30="Natural Gas",(($Z30/$Y$55)*AQ30)/(1-$N30),IF($B30="Electricity",0,((($X$53*$Z30*('VT CHS Emissions Schedule'!J$8+$S30))/$Y$53)+(($X$54*$Z30*('VT CHS Emissions Schedule'!J$9+$R30))/$Y$54)+(($X$55*$Z30*'VT CHS Emissions Schedule'!J$7)/$Y$55)/(1-$Q30)+(($X$56*$Z30*'VT CHS Emissions Schedule'!J$5)/$Y$56)/(1-$P30))))))-(($Z30/$Y30)*'VT CHS Emissions Schedule'!J$5)/(1-$P30))+IF($C30="Propane",($U30/$Y$62)*BQ30,IF($C30="Oil",($U30/$Y$61)*BQ30,IF($C30="Natural Gas",($U30/$Y$63)*(BQ30/(1-$Q30)),IF($C30="Electricity",($U30/$Y$64)*(BQ30/(1-$P30)),IF($C30="Wood, commercial",$U30*(BQ30+$T30),(($X$61*$U30*('VT CHS Emissions Schedule'!J$8+$S30))/$Y$61)+(($X$62*$U30*('VT CHS Emissions Schedule'!J$9+$R30))/$Y$62)+(($X$63*$U30*'VT CHS Emissions Schedule'!J$7)/$Y$63)/(1-$Q30)+(($X$64*$U30*'VT CHS Emissions Schedule'!J$5)/$Y$64)/(1-$P30)+(($X$65*$U30*('VT CHS Emissions Schedule'!J$36+$T30))/$Y$65)))))),0)</f>
        <v>1022151.5027339315</v>
      </c>
      <c r="CR30" s="63">
        <f>IF(CR$15&lt;2025+$W30,(IF($B30="Oil",($Z30/$Y$53)*AR30,IF($B30="Propane",($Z30/$Y$54)*AR30,IF($B30="Natural Gas",(($Z30/$Y$55)*AR30)/(1-$N30),IF($B30="Electricity",0,((($X$53*$Z30*('VT CHS Emissions Schedule'!K$8+$S30))/$Y$53)+(($X$54*$Z30*('VT CHS Emissions Schedule'!K$9+$R30))/$Y$54)+(($X$55*$Z30*'VT CHS Emissions Schedule'!K$7)/$Y$55)/(1-$Q30)+(($X$56*$Z30*'VT CHS Emissions Schedule'!K$5)/$Y$56)/(1-$P30))))))-(($Z30/$Y30)*'VT CHS Emissions Schedule'!K$5)/(1-$P30))+IF($C30="Propane",($U30/$Y$62)*BR30,IF($C30="Oil",($U30/$Y$61)*BR30,IF($C30="Natural Gas",($U30/$Y$63)*(BR30/(1-$Q30)),IF($C30="Electricity",($U30/$Y$64)*(BR30/(1-$P30)),IF($C30="Wood, commercial",$U30*(BR30+$T30),(($X$61*$U30*('VT CHS Emissions Schedule'!K$8+$S30))/$Y$61)+(($X$62*$U30*('VT CHS Emissions Schedule'!K$9+$R30))/$Y$62)+(($X$63*$U30*'VT CHS Emissions Schedule'!K$7)/$Y$63)/(1-$Q30)+(($X$64*$U30*'VT CHS Emissions Schedule'!K$5)/$Y$64)/(1-$P30)+(($X$65*$U30*('VT CHS Emissions Schedule'!K$36+$T30))/$Y$65)))))),0)</f>
        <v>1094303.1167815905</v>
      </c>
      <c r="CS30" s="63">
        <f>IF(CS$15&lt;2025+$W30,(IF($B30="Oil",($Z30/$Y$53)*AS30,IF($B30="Propane",($Z30/$Y$54)*AS30,IF($B30="Natural Gas",(($Z30/$Y$55)*AS30)/(1-$N30),IF($B30="Electricity",0,((($X$53*$Z30*('VT CHS Emissions Schedule'!L$8+$S30))/$Y$53)+(($X$54*$Z30*('VT CHS Emissions Schedule'!L$9+$R30))/$Y$54)+(($X$55*$Z30*'VT CHS Emissions Schedule'!L$7)/$Y$55)/(1-$Q30)+(($X$56*$Z30*'VT CHS Emissions Schedule'!L$5)/$Y$56)/(1-$P30))))))-(($Z30/$Y30)*'VT CHS Emissions Schedule'!L$5)/(1-$P30))+IF($C30="Propane",($U30/$Y$62)*BS30,IF($C30="Oil",($U30/$Y$61)*BS30,IF($C30="Natural Gas",($U30/$Y$63)*(BS30/(1-$Q30)),IF($C30="Electricity",($U30/$Y$64)*(BS30/(1-$P30)),IF($C30="Wood, commercial",$U30*(BS30+$T30),(($X$61*$U30*('VT CHS Emissions Schedule'!L$8+$S30))/$Y$61)+(($X$62*$U30*('VT CHS Emissions Schedule'!L$9+$R30))/$Y$62)+(($X$63*$U30*'VT CHS Emissions Schedule'!L$7)/$Y$63)/(1-$Q30)+(($X$64*$U30*'VT CHS Emissions Schedule'!L$5)/$Y$64)/(1-$P30)+(($X$65*$U30*('VT CHS Emissions Schedule'!L$36+$T30))/$Y$65)))))),0)</f>
        <v>1166454.7308292496</v>
      </c>
      <c r="CT30" s="63">
        <f>IF(CT$15&lt;2025+$W30,(IF($B30="Oil",($Z30/$Y$53)*AT30,IF($B30="Propane",($Z30/$Y$54)*AT30,IF($B30="Natural Gas",(($Z30/$Y$55)*AT30)/(1-$N30),IF($B30="Electricity",0,((($X$53*$Z30*('VT CHS Emissions Schedule'!M$8+$S30))/$Y$53)+(($X$54*$Z30*('VT CHS Emissions Schedule'!M$9+$R30))/$Y$54)+(($X$55*$Z30*'VT CHS Emissions Schedule'!M$7)/$Y$55)/(1-$Q30)+(($X$56*$Z30*'VT CHS Emissions Schedule'!M$5)/$Y$56)/(1-$P30))))))-(($Z30/$Y30)*'VT CHS Emissions Schedule'!M$5)/(1-$P30))+IF($C30="Propane",($U30/$Y$62)*BT30,IF($C30="Oil",($U30/$Y$61)*BT30,IF($C30="Natural Gas",($U30/$Y$63)*(BT30/(1-$Q30)),IF($C30="Electricity",($U30/$Y$64)*(BT30/(1-$P30)),IF($C30="Wood, commercial",$U30*(BT30+$T30),(($X$61*$U30*('VT CHS Emissions Schedule'!M$8+$S30))/$Y$61)+(($X$62*$U30*('VT CHS Emissions Schedule'!M$9+$R30))/$Y$62)+(($X$63*$U30*'VT CHS Emissions Schedule'!M$7)/$Y$63)/(1-$Q30)+(($X$64*$U30*'VT CHS Emissions Schedule'!M$5)/$Y$64)/(1-$P30)+(($X$65*$U30*('VT CHS Emissions Schedule'!M$36+$T30))/$Y$65)))))),0)</f>
        <v>1238606.3448769092</v>
      </c>
      <c r="CU30" s="63">
        <f>IF(CU$15&lt;2025+$W30,(IF($B30="Oil",($Z30/$Y$53)*AU30,IF($B30="Propane",($Z30/$Y$54)*AU30,IF($B30="Natural Gas",(($Z30/$Y$55)*AU30)/(1-$N30),IF($B30="Electricity",0,((($X$53*$Z30*('VT CHS Emissions Schedule'!N$8+$S30))/$Y$53)+(($X$54*$Z30*('VT CHS Emissions Schedule'!N$9+$R30))/$Y$54)+(($X$55*$Z30*'VT CHS Emissions Schedule'!N$7)/$Y$55)/(1-$Q30)+(($X$56*$Z30*'VT CHS Emissions Schedule'!N$5)/$Y$56)/(1-$P30))))))-(($Z30/$Y30)*'VT CHS Emissions Schedule'!N$5)/(1-$P30))+IF($C30="Propane",($U30/$Y$62)*BU30,IF($C30="Oil",($U30/$Y$61)*BU30,IF($C30="Natural Gas",($U30/$Y$63)*(BU30/(1-$Q30)),IF($C30="Electricity",($U30/$Y$64)*(BU30/(1-$P30)),IF($C30="Wood, commercial",$U30*(BU30+$T30),(($X$61*$U30*('VT CHS Emissions Schedule'!N$8+$S30))/$Y$61)+(($X$62*$U30*('VT CHS Emissions Schedule'!N$9+$R30))/$Y$62)+(($X$63*$U30*'VT CHS Emissions Schedule'!N$7)/$Y$63)/(1-$Q30)+(($X$64*$U30*'VT CHS Emissions Schedule'!N$5)/$Y$64)/(1-$P30)+(($X$65*$U30*('VT CHS Emissions Schedule'!N$36+$T30))/$Y$65)))))),0)</f>
        <v>1310471.2006755534</v>
      </c>
      <c r="CV30" s="63">
        <f>IF(CV$15&lt;2025+$W30,(IF($B30="Oil",($Z30/$Y$53)*AV30,IF($B30="Propane",($Z30/$Y$54)*AV30,IF($B30="Natural Gas",(($Z30/$Y$55)*AV30)/(1-$N30),IF($B30="Electricity",0,((($X$53*$Z30*('VT CHS Emissions Schedule'!O$8+$S30))/$Y$53)+(($X$54*$Z30*('VT CHS Emissions Schedule'!O$9+$R30))/$Y$54)+(($X$55*$Z30*'VT CHS Emissions Schedule'!O$7)/$Y$55)/(1-$Q30)+(($X$56*$Z30*'VT CHS Emissions Schedule'!O$5)/$Y$56)/(1-$P30))))))-(($Z30/$Y30)*'VT CHS Emissions Schedule'!O$5)/(1-$P30))+IF($C30="Propane",($U30/$Y$62)*BV30,IF($C30="Oil",($U30/$Y$61)*BV30,IF($C30="Natural Gas",($U30/$Y$63)*(BV30/(1-$Q30)),IF($C30="Electricity",($U30/$Y$64)*(BV30/(1-$P30)),IF($C30="Wood, commercial",$U30*(BV30+$T30),(($X$61*$U30*('VT CHS Emissions Schedule'!O$8+$S30))/$Y$61)+(($X$62*$U30*('VT CHS Emissions Schedule'!O$9+$R30))/$Y$62)+(($X$63*$U30*'VT CHS Emissions Schedule'!O$7)/$Y$63)/(1-$Q30)+(($X$64*$U30*'VT CHS Emissions Schedule'!O$5)/$Y$64)/(1-$P30)+(($X$65*$U30*('VT CHS Emissions Schedule'!O$36+$T30))/$Y$65)))))),0)</f>
        <v>1310471.2006755534</v>
      </c>
      <c r="CW30" s="63">
        <f>IF(CW$15&lt;2025+$W30,(IF($B30="Oil",($Z30/$Y$53)*AW30,IF($B30="Propane",($Z30/$Y$54)*AW30,IF($B30="Natural Gas",(($Z30/$Y$55)*AW30)/(1-$N30),IF($B30="Electricity",0,((($X$53*$Z30*('VT CHS Emissions Schedule'!P$8+$S30))/$Y$53)+(($X$54*$Z30*('VT CHS Emissions Schedule'!P$9+$R30))/$Y$54)+(($X$55*$Z30*'VT CHS Emissions Schedule'!P$7)/$Y$55)/(1-$Q30)+(($X$56*$Z30*'VT CHS Emissions Schedule'!P$5)/$Y$56)/(1-$P30))))))-(($Z30/$Y30)*'VT CHS Emissions Schedule'!P$5)/(1-$P30))+IF($C30="Propane",($U30/$Y$62)*BW30,IF($C30="Oil",($U30/$Y$61)*BW30,IF($C30="Natural Gas",($U30/$Y$63)*(BW30/(1-$Q30)),IF($C30="Electricity",($U30/$Y$64)*(BW30/(1-$P30)),IF($C30="Wood, commercial",$U30*(BW30+$T30),(($X$61*$U30*('VT CHS Emissions Schedule'!P$8+$S30))/$Y$61)+(($X$62*$U30*('VT CHS Emissions Schedule'!P$9+$R30))/$Y$62)+(($X$63*$U30*'VT CHS Emissions Schedule'!P$7)/$Y$63)/(1-$Q30)+(($X$64*$U30*'VT CHS Emissions Schedule'!P$5)/$Y$64)/(1-$P30)+(($X$65*$U30*('VT CHS Emissions Schedule'!P$36+$T30))/$Y$65)))))),0)</f>
        <v>0</v>
      </c>
      <c r="CX30" s="63">
        <f>IF(CX$15&lt;2025+$W30,(IF($B30="Oil",($Z30/$Y$53)*AX30,IF($B30="Propane",($Z30/$Y$54)*AX30,IF($B30="Natural Gas",(($Z30/$Y$55)*AX30)/(1-$N30),IF($B30="Electricity",0,((($X$53*$Z30*('VT CHS Emissions Schedule'!Q$8+$S30))/$Y$53)+(($X$54*$Z30*('VT CHS Emissions Schedule'!Q$9+$R30))/$Y$54)+(($X$55*$Z30*'VT CHS Emissions Schedule'!Q$7)/$Y$55)/(1-$Q30)+(($X$56*$Z30*'VT CHS Emissions Schedule'!Q$5)/$Y$56)/(1-$P30))))))-(($Z30/$Y30)*'VT CHS Emissions Schedule'!Q$5)/(1-$P30))+IF($C30="Propane",($U30/$Y$62)*BX30,IF($C30="Oil",($U30/$Y$61)*BX30,IF($C30="Natural Gas",($U30/$Y$63)*(BX30/(1-$Q30)),IF($C30="Electricity",($U30/$Y$64)*(BX30/(1-$P30)),IF($C30="Wood, commercial",$U30*(BX30+$T30),(($X$61*$U30*('VT CHS Emissions Schedule'!Q$8+$S30))/$Y$61)+(($X$62*$U30*('VT CHS Emissions Schedule'!Q$9+$R30))/$Y$62)+(($X$63*$U30*'VT CHS Emissions Schedule'!Q$7)/$Y$63)/(1-$Q30)+(($X$64*$U30*'VT CHS Emissions Schedule'!Q$5)/$Y$64)/(1-$P30)+(($X$65*$U30*('VT CHS Emissions Schedule'!Q$36+$T30))/$Y$65)))))),0)</f>
        <v>0</v>
      </c>
      <c r="CY30" s="63">
        <f>IF(CY$15&lt;2025+$W30,(IF($B30="Oil",($Z30/$Y$53)*AY30,IF($B30="Propane",($Z30/$Y$54)*AY30,IF($B30="Natural Gas",(($Z30/$Y$55)*AY30)/(1-$N30),IF($B30="Electricity",0,((($X$53*$Z30*('VT CHS Emissions Schedule'!R$8+$S30))/$Y$53)+(($X$54*$Z30*('VT CHS Emissions Schedule'!R$9+$R30))/$Y$54)+(($X$55*$Z30*'VT CHS Emissions Schedule'!R$7)/$Y$55)/(1-$Q30)+(($X$56*$Z30*'VT CHS Emissions Schedule'!R$5)/$Y$56)/(1-$P30))))))-(($Z30/$Y30)*'VT CHS Emissions Schedule'!R$5)/(1-$P30))+IF($C30="Propane",($U30/$Y$62)*BY30,IF($C30="Oil",($U30/$Y$61)*BY30,IF($C30="Natural Gas",($U30/$Y$63)*(BY30/(1-$Q30)),IF($C30="Electricity",($U30/$Y$64)*(BY30/(1-$P30)),IF($C30="Wood, commercial",$U30*(BY30+$T30),(($X$61*$U30*('VT CHS Emissions Schedule'!R$8+$S30))/$Y$61)+(($X$62*$U30*('VT CHS Emissions Schedule'!R$9+$R30))/$Y$62)+(($X$63*$U30*'VT CHS Emissions Schedule'!R$7)/$Y$63)/(1-$Q30)+(($X$64*$U30*'VT CHS Emissions Schedule'!R$5)/$Y$64)/(1-$P30)+(($X$65*$U30*('VT CHS Emissions Schedule'!R$36+$T30))/$Y$65)))))),0)</f>
        <v>0</v>
      </c>
      <c r="CZ30" s="63">
        <f>IF(CZ$15&lt;2025+$W30,(IF($B30="Oil",($Z30/$Y$53)*AZ30,IF($B30="Propane",($Z30/$Y$54)*AZ30,IF($B30="Natural Gas",(($Z30/$Y$55)*AZ30)/(1-$N30),IF($B30="Electricity",0,((($X$53*$Z30*('VT CHS Emissions Schedule'!S$8+$S30))/$Y$53)+(($X$54*$Z30*('VT CHS Emissions Schedule'!S$9+$R30))/$Y$54)+(($X$55*$Z30*'VT CHS Emissions Schedule'!S$7)/$Y$55)/(1-$Q30)+(($X$56*$Z30*'VT CHS Emissions Schedule'!S$5)/$Y$56)/(1-$P30))))))-(($Z30/$Y30)*'VT CHS Emissions Schedule'!S$5)/(1-$P30))+IF($C30="Propane",($U30/$Y$62)*BZ30,IF($C30="Oil",($U30/$Y$61)*BZ30,IF($C30="Natural Gas",($U30/$Y$63)*(BZ30/(1-$Q30)),IF($C30="Electricity",($U30/$Y$64)*(BZ30/(1-$P30)),IF($C30="Wood, commercial",$U30*(BZ30+$T30),(($X$61*$U30*('VT CHS Emissions Schedule'!S$8+$S30))/$Y$61)+(($X$62*$U30*('VT CHS Emissions Schedule'!S$9+$R30))/$Y$62)+(($X$63*$U30*'VT CHS Emissions Schedule'!S$7)/$Y$63)/(1-$Q30)+(($X$64*$U30*'VT CHS Emissions Schedule'!S$5)/$Y$64)/(1-$P30)+(($X$65*$U30*('VT CHS Emissions Schedule'!S$36+$T30))/$Y$65)))))),0)</f>
        <v>0</v>
      </c>
      <c r="DA30" s="63">
        <f>IF(DA$15&lt;2025+$W30,(IF($B30="Oil",($Z30/$Y$53)*BA30,IF($B30="Propane",($Z30/$Y$54)*BA30,IF($B30="Natural Gas",(($Z30/$Y$55)*BA30)/(1-$N30),IF($B30="Electricity",0,((($X$53*$Z30*('VT CHS Emissions Schedule'!T$8+$S30))/$Y$53)+(($X$54*$Z30*('VT CHS Emissions Schedule'!T$9+$R30))/$Y$54)+(($X$55*$Z30*'VT CHS Emissions Schedule'!T$7)/$Y$55)/(1-$Q30)+(($X$56*$Z30*'VT CHS Emissions Schedule'!T$5)/$Y$56)/(1-$P30))))))-(($Z30/$Y30)*'VT CHS Emissions Schedule'!T$5)/(1-$P30))+IF($C30="Propane",($U30/$Y$62)*CA30,IF($C30="Oil",($U30/$Y$61)*CA30,IF($C30="Natural Gas",($U30/$Y$63)*(CA30/(1-$Q30)),IF($C30="Electricity",($U30/$Y$64)*(CA30/(1-$P30)),IF($C30="Wood, commercial",$U30*(CA30+$T30),(($X$61*$U30*('VT CHS Emissions Schedule'!T$8+$S30))/$Y$61)+(($X$62*$U30*('VT CHS Emissions Schedule'!T$9+$R30))/$Y$62)+(($X$63*$U30*'VT CHS Emissions Schedule'!T$7)/$Y$63)/(1-$Q30)+(($X$64*$U30*'VT CHS Emissions Schedule'!T$5)/$Y$64)/(1-$P30)+(($X$65*$U30*('VT CHS Emissions Schedule'!T$36+$T30))/$Y$65)))))),0)</f>
        <v>0</v>
      </c>
      <c r="DB30" s="63">
        <f>IF(DB$15&lt;2025+$W30,(IF($B30="Oil",($Z30/$Y$53)*BB30,IF($B30="Propane",($Z30/$Y$54)*BB30,IF($B30="Natural Gas",(($Z30/$Y$55)*BB30)/(1-$N30),IF($B30="Electricity",0,((($X$53*$Z30*('VT CHS Emissions Schedule'!U$8+$S30))/$Y$53)+(($X$54*$Z30*('VT CHS Emissions Schedule'!U$9+$R30))/$Y$54)+(($X$55*$Z30*'VT CHS Emissions Schedule'!U$7)/$Y$55)/(1-$Q30)+(($X$56*$Z30*'VT CHS Emissions Schedule'!U$5)/$Y$56)/(1-$P30))))))-(($Z30/$Y30)*'VT CHS Emissions Schedule'!U$5)/(1-$P30))+IF($C30="Propane",($U30/$Y$62)*CB30,IF($C30="Oil",($U30/$Y$61)*CB30,IF($C30="Natural Gas",($U30/$Y$63)*(CB30/(1-$Q30)),IF($C30="Electricity",($U30/$Y$64)*(CB30/(1-$P30)),IF($C30="Wood, commercial",$U30*(CB30+$T30),(($X$61*$U30*('VT CHS Emissions Schedule'!U$8+$S30))/$Y$61)+(($X$62*$U30*('VT CHS Emissions Schedule'!U$9+$R30))/$Y$62)+(($X$63*$U30*'VT CHS Emissions Schedule'!U$7)/$Y$63)/(1-$Q30)+(($X$64*$U30*'VT CHS Emissions Schedule'!U$5)/$Y$64)/(1-$P30)+(($X$65*$U30*('VT CHS Emissions Schedule'!U$36+$T30))/$Y$65)))))),0)</f>
        <v>0</v>
      </c>
      <c r="DC30" s="63">
        <f>IF(DC$15&lt;2025+$W30,(IF($B30="Oil",($Z30/$Y$53)*BC30,IF($B30="Propane",($Z30/$Y$54)*BC30,IF($B30="Natural Gas",(($Z30/$Y$55)*BC30)/(1-$N30),IF($B30="Electricity",0,((($X$53*$Z30*('VT CHS Emissions Schedule'!V$8+$S30))/$Y$53)+(($X$54*$Z30*('VT CHS Emissions Schedule'!V$9+$R30))/$Y$54)+(($X$55*$Z30*'VT CHS Emissions Schedule'!V$7)/$Y$55)/(1-$Q30)+(($X$56*$Z30*'VT CHS Emissions Schedule'!V$5)/$Y$56)/(1-$P30))))))-(($Z30/$Y30)*'VT CHS Emissions Schedule'!V$5)/(1-$P30))+IF($C30="Propane",($U30/$Y$62)*CC30,IF($C30="Oil",($U30/$Y$61)*CC30,IF($C30="Natural Gas",($U30/$Y$63)*(CC30/(1-$Q30)),IF($C30="Electricity",($U30/$Y$64)*(CC30/(1-$P30)),IF($C30="Wood, commercial",$U30*(CC30+$T30),(($X$61*$U30*('VT CHS Emissions Schedule'!V$8+$S30))/$Y$61)+(($X$62*$U30*('VT CHS Emissions Schedule'!V$9+$R30))/$Y$62)+(($X$63*$U30*'VT CHS Emissions Schedule'!V$7)/$Y$63)/(1-$Q30)+(($X$64*$U30*'VT CHS Emissions Schedule'!V$5)/$Y$64)/(1-$P30)+(($X$65*$U30*('VT CHS Emissions Schedule'!V$36+$T30))/$Y$65)))))),0)</f>
        <v>0</v>
      </c>
      <c r="DD30" s="63">
        <f>IF(DD$15&lt;2025+$W30,(IF($B30="Oil",($Z30/$Y$53)*BD30,IF($B30="Propane",($Z30/$Y$54)*BD30,IF($B30="Natural Gas",(($Z30/$Y$55)*BD30)/(1-$N30),IF($B30="Electricity",0,((($X$53*$Z30*('VT CHS Emissions Schedule'!W$8+$S30))/$Y$53)+(($X$54*$Z30*('VT CHS Emissions Schedule'!W$9+$R30))/$Y$54)+(($X$55*$Z30*'VT CHS Emissions Schedule'!W$7)/$Y$55)/(1-$Q30)+(($X$56*$Z30*'VT CHS Emissions Schedule'!W$5)/$Y$56)/(1-$P30))))))-(($Z30/$Y30)*'VT CHS Emissions Schedule'!W$5)/(1-$P30))+IF($C30="Propane",($U30/$Y$62)*CD30,IF($C30="Oil",($U30/$Y$61)*CD30,IF($C30="Natural Gas",($U30/$Y$63)*(CD30/(1-$Q30)),IF($C30="Electricity",($U30/$Y$64)*(CD30/(1-$P30)),IF($C30="Wood, commercial",$U30*(CD30+$T30),(($X$61*$U30*('VT CHS Emissions Schedule'!W$8+$S30))/$Y$61)+(($X$62*$U30*('VT CHS Emissions Schedule'!W$9+$R30))/$Y$62)+(($X$63*$U30*'VT CHS Emissions Schedule'!W$7)/$Y$63)/(1-$Q30)+(($X$64*$U30*'VT CHS Emissions Schedule'!W$5)/$Y$64)/(1-$P30)+(($X$65*$U30*('VT CHS Emissions Schedule'!W$36+$T30))/$Y$65)))))),0)</f>
        <v>0</v>
      </c>
      <c r="DE30" s="63">
        <f>IF(DE$15&lt;2025+$W30,(IF($B30="Oil",($Z30/$Y$53)*BE30,IF($B30="Propane",($Z30/$Y$54)*BE30,IF($B30="Natural Gas",(($Z30/$Y$55)*BE30)/(1-$N30),IF($B30="Electricity",0,((($X$53*$Z30*('VT CHS Emissions Schedule'!X$8+$S30))/$Y$53)+(($X$54*$Z30*('VT CHS Emissions Schedule'!X$9+$R30))/$Y$54)+(($X$55*$Z30*'VT CHS Emissions Schedule'!X$7)/$Y$55)/(1-$Q30)+(($X$56*$Z30*'VT CHS Emissions Schedule'!X$5)/$Y$56)/(1-$P30))))))-(($Z30/$Y30)*'VT CHS Emissions Schedule'!X$5)/(1-$P30))+IF($C30="Propane",($U30/$Y$62)*CE30,IF($C30="Oil",($U30/$Y$61)*CE30,IF($C30="Natural Gas",($U30/$Y$63)*(CE30/(1-$Q30)),IF($C30="Electricity",($U30/$Y$64)*(CE30/(1-$P30)),IF($C30="Wood, commercial",$U30*(CE30+$T30),(($X$61*$U30*('VT CHS Emissions Schedule'!X$8+$S30))/$Y$61)+(($X$62*$U30*('VT CHS Emissions Schedule'!X$9+$R30))/$Y$62)+(($X$63*$U30*'VT CHS Emissions Schedule'!X$7)/$Y$63)/(1-$Q30)+(($X$64*$U30*'VT CHS Emissions Schedule'!X$5)/$Y$64)/(1-$P30)+(($X$65*$U30*('VT CHS Emissions Schedule'!X$36+$T30))/$Y$65)))))),0)</f>
        <v>0</v>
      </c>
      <c r="DF30" s="63">
        <f>IF(DF$15&lt;2025+$W30,(IF($B30="Oil",($Z30/$Y$53)*BF30,IF($B30="Propane",($Z30/$Y$54)*BF30,IF($B30="Natural Gas",(($Z30/$Y$55)*BF30)/(1-$N30),IF($B30="Electricity",0,((($X$53*$Z30*('VT CHS Emissions Schedule'!Y$8+$S30))/$Y$53)+(($X$54*$Z30*('VT CHS Emissions Schedule'!Y$9+$R30))/$Y$54)+(($X$55*$Z30*'VT CHS Emissions Schedule'!Y$7)/$Y$55)/(1-$Q30)+(($X$56*$Z30*'VT CHS Emissions Schedule'!Y$5)/$Y$56)/(1-$P30))))))-(($Z30/$Y30)*'VT CHS Emissions Schedule'!Y$5)/(1-$P30))+IF($C30="Propane",($U30/$Y$62)*CF30,IF($C30="Oil",($U30/$Y$61)*CF30,IF($C30="Natural Gas",($U30/$Y$63)*(CF30/(1-$Q30)),IF($C30="Electricity",($U30/$Y$64)*(CF30/(1-$P30)),IF($C30="Wood, commercial",$U30*(CF30+$T30),(($X$61*$U30*('VT CHS Emissions Schedule'!Y$8+$S30))/$Y$61)+(($X$62*$U30*('VT CHS Emissions Schedule'!Y$9+$R30))/$Y$62)+(($X$63*$U30*'VT CHS Emissions Schedule'!Y$7)/$Y$63)/(1-$Q30)+(($X$64*$U30*'VT CHS Emissions Schedule'!Y$5)/$Y$64)/(1-$P30)+(($X$65*$U30*('VT CHS Emissions Schedule'!Y$36+$T30))/$Y$65)))))),0)</f>
        <v>0</v>
      </c>
      <c r="DG30" s="63">
        <f>IF(DG$15&lt;2025+$W30,(IF($B30="Oil",($Z30/$Y$53)*BG30,IF($B30="Propane",($Z30/$Y$54)*BG30,IF($B30="Natural Gas",(($Z30/$Y$55)*BG30)/(1-$N30),IF($B30="Electricity",0,((($X$53*$Z30*('VT CHS Emissions Schedule'!Z$8+$S30))/$Y$53)+(($X$54*$Z30*('VT CHS Emissions Schedule'!Z$9+$R30))/$Y$54)+(($X$55*$Z30*'VT CHS Emissions Schedule'!Z$7)/$Y$55)/(1-$Q30)+(($X$56*$Z30*'VT CHS Emissions Schedule'!Z$5)/$Y$56)/(1-$P30))))))-(($Z30/$Y30)*'VT CHS Emissions Schedule'!Z$5)/(1-$P30))+IF($C30="Propane",($U30/$Y$62)*CG30,IF($C30="Oil",($U30/$Y$61)*CG30,IF($C30="Natural Gas",($U30/$Y$63)*(CG30/(1-$Q30)),IF($C30="Electricity",($U30/$Y$64)*(CG30/(1-$P30)),IF($C30="Wood, commercial",$U30*(CG30+$T30),(($X$61*$U30*('VT CHS Emissions Schedule'!Z$8+$S30))/$Y$61)+(($X$62*$U30*('VT CHS Emissions Schedule'!Z$9+$R30))/$Y$62)+(($X$63*$U30*'VT CHS Emissions Schedule'!Z$7)/$Y$63)/(1-$Q30)+(($X$64*$U30*'VT CHS Emissions Schedule'!Z$5)/$Y$64)/(1-$P30)+(($X$65*$U30*('VT CHS Emissions Schedule'!Z$36+$T30))/$Y$65)))))),0)</f>
        <v>0</v>
      </c>
      <c r="DH30" s="63">
        <f>IF(DH$15&lt;2025+$W30,(IF($B30="Oil",($Z30/$Y$53)*BH30,IF($B30="Propane",($Z30/$Y$54)*BH30,IF($B30="Natural Gas",(($Z30/$Y$55)*BH30)/(1-$N30),IF($B30="Electricity",0,((($X$53*$Z30*('VT CHS Emissions Schedule'!AA$8+$S30))/$Y$53)+(($X$54*$Z30*('VT CHS Emissions Schedule'!AA$9+$R30))/$Y$54)+(($X$55*$Z30*'VT CHS Emissions Schedule'!AA$7)/$Y$55)/(1-$Q30)+(($X$56*$Z30*'VT CHS Emissions Schedule'!AA$5)/$Y$56)/(1-$P30))))))-(($Z30/$Y30)*'VT CHS Emissions Schedule'!AA$5)/(1-$P30))+IF($C30="Propane",($U30/$Y$62)*CH30,IF($C30="Oil",($U30/$Y$61)*CH30,IF($C30="Natural Gas",($U30/$Y$63)*(CH30/(1-$Q30)),IF($C30="Electricity",($U30/$Y$64)*(CH30/(1-$P30)),IF($C30="Wood, commercial",$U30*(CH30+$T30),(($X$61*$U30*('VT CHS Emissions Schedule'!AA$8+$S30))/$Y$61)+(($X$62*$U30*('VT CHS Emissions Schedule'!AA$9+$R30))/$Y$62)+(($X$63*$U30*'VT CHS Emissions Schedule'!AA$7)/$Y$63)/(1-$Q30)+(($X$64*$U30*'VT CHS Emissions Schedule'!AA$5)/$Y$64)/(1-$P30)+(($X$65*$U30*('VT CHS Emissions Schedule'!AA$36+$T30))/$Y$65)))))),0)</f>
        <v>0</v>
      </c>
      <c r="DI30" s="63">
        <f>IF(DI$15&lt;2025+$W30,(IF($B30="Oil",($Z30/$Y$53)*BI30,IF($B30="Propane",($Z30/$Y$54)*BI30,IF($B30="Natural Gas",(($Z30/$Y$55)*BI30)/(1-$N30),IF($B30="Electricity",0,((($X$53*$Z30*('VT CHS Emissions Schedule'!AB$8+$S30))/$Y$53)+(($X$54*$Z30*('VT CHS Emissions Schedule'!AB$9+$R30))/$Y$54)+(($X$55*$Z30*'VT CHS Emissions Schedule'!AB$7)/$Y$55)/(1-$Q30)+(($X$56*$Z30*'VT CHS Emissions Schedule'!AB$5)/$Y$56)/(1-$P30))))))-(($Z30/$Y30)*'VT CHS Emissions Schedule'!AB$5)/(1-$P30))+IF($C30="Propane",($U30/$Y$62)*CI30,IF($C30="Oil",($U30/$Y$61)*CI30,IF($C30="Natural Gas",($U30/$Y$63)*(CI30/(1-$Q30)),IF($C30="Electricity",($U30/$Y$64)*(CI30/(1-$P30)),IF($C30="Wood, commercial",$U30*(CI30+$T30),(($X$61*$U30*('VT CHS Emissions Schedule'!AB$8+$S30))/$Y$61)+(($X$62*$U30*('VT CHS Emissions Schedule'!AB$9+$R30))/$Y$62)+(($X$63*$U30*'VT CHS Emissions Schedule'!AB$7)/$Y$63)/(1-$Q30)+(($X$64*$U30*'VT CHS Emissions Schedule'!AB$5)/$Y$64)/(1-$P30)+(($X$65*$U30*('VT CHS Emissions Schedule'!AB$36+$T30))/$Y$65)))))),0)</f>
        <v>0</v>
      </c>
      <c r="DJ30" s="63">
        <f>IF(DJ$15&lt;2025+$W30,(IF($B30="Oil",($Z30/$Y$53)*BJ30,IF($B30="Propane",($Z30/$Y$54)*BJ30,IF($B30="Natural Gas",(($Z30/$Y$55)*BJ30)/(1-$N30),IF($B30="Electricity",0,((($X$53*$Z30*('VT CHS Emissions Schedule'!AC$8+$S30))/$Y$53)+(($X$54*$Z30*('VT CHS Emissions Schedule'!AC$9+$R30))/$Y$54)+(($X$55*$Z30*'VT CHS Emissions Schedule'!AC$7)/$Y$55)/(1-$Q30)+(($X$56*$Z30*'VT CHS Emissions Schedule'!AC$5)/$Y$56)/(1-$P30))))))-(($Z30/$Y30)*'VT CHS Emissions Schedule'!AC$5)/(1-$P30))+IF($C30="Propane",($U30/$Y$62)*CJ30,IF($C30="Oil",($U30/$Y$61)*CJ30,IF($C30="Natural Gas",($U30/$Y$63)*(CJ30/(1-$Q30)),IF($C30="Electricity",($U30/$Y$64)*(CJ30/(1-$P30)),IF($C30="Wood, commercial",$U30*(CJ30+$T30),(($X$61*$U30*('VT CHS Emissions Schedule'!AC$8+$S30))/$Y$61)+(($X$62*$U30*('VT CHS Emissions Schedule'!AC$9+$R30))/$Y$62)+(($X$63*$U30*'VT CHS Emissions Schedule'!AC$7)/$Y$63)/(1-$Q30)+(($X$64*$U30*'VT CHS Emissions Schedule'!AC$5)/$Y$64)/(1-$P30)+(($X$65*$U30*('VT CHS Emissions Schedule'!AC$36+$T30))/$Y$65)))))),0)</f>
        <v>0</v>
      </c>
      <c r="DK30" s="63">
        <f>IF(DK$15&lt;2025+$W30,CK30+(($V30/$AC30)*'VT CHS Emissions Schedule'!D$5)/(1-$P30),0)</f>
        <v>646355.97895312321</v>
      </c>
      <c r="DL30" s="63">
        <f>IF(DL$15&lt;2025+$W30,CL30+(($V30/$AC30)*'VT CHS Emissions Schedule'!E$5)/(1-$P30),0)</f>
        <v>714654.04088687326</v>
      </c>
      <c r="DM30" s="63">
        <f>IF(DM$15&lt;2025+$W30,CM30+(($V30/$AC30)*'VT CHS Emissions Schedule'!F$5)/(1-$P30),0)</f>
        <v>782952.10282062332</v>
      </c>
      <c r="DN30" s="63">
        <f>IF(DN$15&lt;2025+$W30,CN30+(($V30/$AC30)*'VT CHS Emissions Schedule'!G$5)/(1-$P30),0)</f>
        <v>851250.1647543736</v>
      </c>
      <c r="DO30" s="63">
        <f>IF(DO$15&lt;2025+$W30,CO30+(($V30/$AC30)*'VT CHS Emissions Schedule'!H$5)/(1-$P30),0)</f>
        <v>919548.22668812354</v>
      </c>
      <c r="DP30" s="63">
        <f>IF(DP$15&lt;2025+$W30,CP30+(($V30/$AC30)*'VT CHS Emissions Schedule'!I$5)/(1-$P30),0)</f>
        <v>986151.32864149124</v>
      </c>
      <c r="DQ30" s="63">
        <f>IF(DQ$15&lt;2025+$W30,CQ30+(($V30/$AC30)*'VT CHS Emissions Schedule'!J$5)/(1-$P30),0)</f>
        <v>1054449.3905752413</v>
      </c>
      <c r="DR30" s="63">
        <f>IF(DR$15&lt;2025+$W30,CR30+(($V30/$AC30)*'VT CHS Emissions Schedule'!K$5)/(1-$P30),0)</f>
        <v>1122747.4525089911</v>
      </c>
      <c r="DS30" s="63">
        <f>IF(DS$15&lt;2025+$W30,CS30+(($V30/$AC30)*'VT CHS Emissions Schedule'!L$5)/(1-$P30),0)</f>
        <v>1191045.5144427412</v>
      </c>
      <c r="DT30" s="63">
        <f>IF(DT$15&lt;2025+$W30,CT30+(($V30/$AC30)*'VT CHS Emissions Schedule'!M$5)/(1-$P30),0)</f>
        <v>1259343.5763764917</v>
      </c>
      <c r="DU30" s="63">
        <f>IF(DU$15&lt;2025+$W30,CU30+(($V30/$AC30)*'VT CHS Emissions Schedule'!N$5)/(1-$P30),0)</f>
        <v>1327354.8800612269</v>
      </c>
      <c r="DV30" s="63">
        <f>IF(DV$15&lt;2025+$W30,CV30+(($V30/$AC30)*'VT CHS Emissions Schedule'!O$5)/(1-$P30),0)</f>
        <v>1327354.8800612269</v>
      </c>
      <c r="DW30" s="63">
        <f>IF(DW$15&lt;2025+$W30,CW30+(($V30/$AC30)*'VT CHS Emissions Schedule'!P$5)/(1-$P30),0)</f>
        <v>0</v>
      </c>
      <c r="DX30" s="63">
        <f>IF(DX$15&lt;2025+$W30,CX30+(($V30/$AC30)*'VT CHS Emissions Schedule'!Q$5)/(1-$P30),0)</f>
        <v>0</v>
      </c>
      <c r="DY30" s="63">
        <f>IF(DY$15&lt;2025+$W30,CY30+(($V30/$AC30)*'VT CHS Emissions Schedule'!R$5)/(1-$P30),0)</f>
        <v>0</v>
      </c>
      <c r="DZ30" s="63">
        <f>IF(DZ$15&lt;2025+$W30,CZ30+(($V30/$AC30)*'VT CHS Emissions Schedule'!S$5)/(1-$P30),0)</f>
        <v>0</v>
      </c>
      <c r="EA30" s="63">
        <f>IF(EA$15&lt;2025+$W30,DA30+(($V30/$AC30)*'VT CHS Emissions Schedule'!T$5)/(1-$P30),0)</f>
        <v>0</v>
      </c>
      <c r="EB30" s="63">
        <f>IF(EB$15&lt;2025+$W30,DB30+(($V30/$AC30)*'VT CHS Emissions Schedule'!U$5)/(1-$P30),0)</f>
        <v>0</v>
      </c>
      <c r="EC30" s="63">
        <f>IF(EC$15&lt;2025+$W30,DC30+(($V30/$AC30)*'VT CHS Emissions Schedule'!V$5)/(1-$P30),0)</f>
        <v>0</v>
      </c>
      <c r="ED30" s="63">
        <f>IF(ED$15&lt;2025+$W30,DD30+(($V30/$AC30)*'VT CHS Emissions Schedule'!W$5)/(1-$P30),0)</f>
        <v>0</v>
      </c>
      <c r="EE30" s="63">
        <f>IF(EE$15&lt;2025+$W30,DE30+(($V30/$AC30)*'VT CHS Emissions Schedule'!X$5)/(1-$P30),0)</f>
        <v>0</v>
      </c>
      <c r="EF30" s="63">
        <f>IF(EF$15&lt;2025+$W30,DF30+(($V30/$AC30)*'VT CHS Emissions Schedule'!Y$5)/(1-$P30),0)</f>
        <v>0</v>
      </c>
      <c r="EG30" s="63">
        <f>IF(EG$15&lt;2025+$W30,DG30+(($V30/$AC30)*'VT CHS Emissions Schedule'!Z$5)/(1-$P30),0)</f>
        <v>0</v>
      </c>
      <c r="EH30" s="63">
        <f>IF(EH$15&lt;2025+$W30,DH30+(($V30/$AC30)*'VT CHS Emissions Schedule'!AA$5)/(1-$P30),0)</f>
        <v>0</v>
      </c>
      <c r="EI30" s="63">
        <f>IF(EI$15&lt;2025+$W30,DI30+(($V30/$AC30)*'VT CHS Emissions Schedule'!AB$5)/(1-$P30),0)</f>
        <v>0</v>
      </c>
      <c r="EJ30" s="63">
        <f>IF(EJ$15&lt;2025+$W30,DJ30+(($V30/$AC30)*'VT CHS Emissions Schedule'!AC$5)/(1-$P30),0)</f>
        <v>0</v>
      </c>
    </row>
    <row r="31" spans="1:140" ht="14.25" thickBot="1" x14ac:dyDescent="0.3">
      <c r="A31" s="475"/>
      <c r="B31" s="161" t="s">
        <v>11</v>
      </c>
      <c r="C31" s="117" t="s">
        <v>18</v>
      </c>
      <c r="D31" s="110">
        <f t="shared" si="8"/>
        <v>22559048.511096869</v>
      </c>
      <c r="E31" s="110">
        <f t="shared" si="0"/>
        <v>22973598.02998995</v>
      </c>
      <c r="F31" s="220">
        <f t="shared" si="1"/>
        <v>22.559048511096869</v>
      </c>
      <c r="G31" s="110">
        <f t="shared" si="9"/>
        <v>1432893.9420583071</v>
      </c>
      <c r="H31" s="110">
        <f t="shared" si="2"/>
        <v>1432893.9420583071</v>
      </c>
      <c r="I31" s="110">
        <f t="shared" si="3"/>
        <v>1586554.8063897309</v>
      </c>
      <c r="J31" s="63">
        <f>IF($B31="Oil",($Z31/$Y$53)*AK31,IF($B31="Propane",($Z31/$Y$54)*AK31,IF($B31="Natural Gas",(($Z31/$Y$55)*AK31)/(1-$N31),IF($B31="Electricity",0,((($X$53*$Z31*('VT CHS Emissions Schedule'!D$8+$S31))/$Y$53)+(($X$54*$Z31*('VT CHS Emissions Schedule'!D$9+$R31))/$Y$54)+(($X$55*$Z31*'VT CHS Emissions Schedule'!D$7)/$Y$55)/(1-$Q31)+(($X$56*$Z31*'VT CHS Emissions Schedule'!D$5)/$Y$56)/(1-$P31))))))</f>
        <v>2624190.9013214856</v>
      </c>
      <c r="K31" s="63">
        <f>(($Z31/$Y31)*'VT CHS Emissions Schedule'!D$5)/(1-$P31)</f>
        <v>1037636.0949317546</v>
      </c>
      <c r="L31" s="63">
        <f>IF($C31="Propane",($U31/$Y$62)*BK31,IF($C31="Oil",($U31/$Y$61)*BK31,IF($C31="Natural Gas",($U31/$Y$63)*(BK31/(1-$Q31)),IF($C31="Electricity",($U31/$Y$64)*(BK31/(1-$P31)),IF($C31="Wood, commercial",$U31*(BK31+$T31),(($X$61*$U31*('VT CHS Emissions Schedule'!D$8+$S31))/$Y$61)+(($X$62*$U31*('VT CHS Emissions Schedule'!D$9+$R31))/$Y$62)+(($X$63*$U31*'VT CHS Emissions Schedule'!D$7)/$Y$63)/(1-$Q31)+(($X$64*$U31*'VT CHS Emissions Schedule'!D$5)/$Y$64)/(1-$P31)+(($X$65*$U31*('VT CHS Emissions Schedule'!D$36+$T31))/$Y$65))))))</f>
        <v>-153660.8643314238</v>
      </c>
      <c r="M31" s="63">
        <f>(($V31/$AC31)*'VT CHS Emissions Schedule'!D$5)/(1-$P31)</f>
        <v>55419.200524764172</v>
      </c>
      <c r="N31" s="65">
        <f>_xlfn.XLOOKUP($B31,Lookups!$A$3:$A$15,Lookups!$E$3:$E$15)</f>
        <v>1.4E-2</v>
      </c>
      <c r="O31" s="64">
        <f>_xlfn.XLOOKUP($B31,Lookups!$A$3:$A$15,Lookups!$D$3:$D$15)</f>
        <v>0</v>
      </c>
      <c r="P31" s="65">
        <f>Lookups!$E$6</f>
        <v>8.9499999999999996E-2</v>
      </c>
      <c r="Q31" s="65">
        <f>Lookups!$E$5</f>
        <v>1.4E-2</v>
      </c>
      <c r="R31" s="64">
        <f>Lookups!$D$4</f>
        <v>0.32764300000000002</v>
      </c>
      <c r="S31" s="64">
        <f>Lookups!$D$3</f>
        <v>0.21490000000000001</v>
      </c>
      <c r="T31" s="64">
        <f>Lookups!$D$8</f>
        <v>1.3776766038113153</v>
      </c>
      <c r="U31" s="71">
        <f t="shared" si="10"/>
        <v>-13557.957710774403</v>
      </c>
      <c r="V31" s="71">
        <f t="shared" si="4"/>
        <v>4702.7602391616001</v>
      </c>
      <c r="W31" s="67">
        <v>12</v>
      </c>
      <c r="X31" s="67" t="str">
        <f>_xlfn.XLOOKUP(B31,Lookups!$A$3:$A$15,Lookups!$C$3:$C$15)</f>
        <v>Natural Gas</v>
      </c>
      <c r="Y31" s="71">
        <v>1.25</v>
      </c>
      <c r="Z31" s="63">
        <f t="shared" si="5"/>
        <v>31268.352654000002</v>
      </c>
      <c r="AA31" s="72">
        <v>0.54200000000000004</v>
      </c>
      <c r="AB31" s="72">
        <v>0.188</v>
      </c>
      <c r="AC31" s="71">
        <v>3.52</v>
      </c>
      <c r="AD31" s="79">
        <f t="shared" si="6"/>
        <v>0.68</v>
      </c>
      <c r="AE31" s="63">
        <v>140</v>
      </c>
      <c r="AF31" s="70">
        <v>51.8</v>
      </c>
      <c r="AG31" s="63">
        <f t="shared" si="7"/>
        <v>110</v>
      </c>
      <c r="AH31" s="63">
        <v>365</v>
      </c>
      <c r="AI31" s="71">
        <v>8.33</v>
      </c>
      <c r="AJ31" s="74">
        <v>1.06E-3</v>
      </c>
      <c r="AK31" s="66">
        <f>IF(AK$15&lt;2025+$W31,$O31+_xlfn.XLOOKUP(_xlfn.XLOOKUP($B31,Lookups!$A$3:$A$17,Lookups!$B$3:$B$17),'VT CHS Emissions Schedule'!$A:$A,'VT CHS Emissions Schedule'!D:D),0)</f>
        <v>63.717402645016818</v>
      </c>
      <c r="AL31" s="66">
        <f>IF(AL$15&lt;2025+$W31,$O31+_xlfn.XLOOKUP(_xlfn.XLOOKUP($B31,Lookups!$A$3:$A$17,Lookups!$B$3:$B$17),'VT CHS Emissions Schedule'!$A:$A,'VT CHS Emissions Schedule'!E:E),0)</f>
        <v>63.717402645016818</v>
      </c>
      <c r="AM31" s="66">
        <f>IF(AM$15&lt;2025+$W31,$O31+_xlfn.XLOOKUP(_xlfn.XLOOKUP($B31,Lookups!$A$3:$A$17,Lookups!$B$3:$B$17),'VT CHS Emissions Schedule'!$A:$A,'VT CHS Emissions Schedule'!F:F),0)</f>
        <v>63.717402645016818</v>
      </c>
      <c r="AN31" s="66">
        <f>IF(AN$15&lt;2025+$W31,$O31+_xlfn.XLOOKUP(_xlfn.XLOOKUP($B31,Lookups!$A$3:$A$17,Lookups!$B$3:$B$17),'VT CHS Emissions Schedule'!$A:$A,'VT CHS Emissions Schedule'!G:G),0)</f>
        <v>63.717402645016818</v>
      </c>
      <c r="AO31" s="66">
        <f>IF(AO$15&lt;2025+$W31,$O31+_xlfn.XLOOKUP(_xlfn.XLOOKUP($B31,Lookups!$A$3:$A$17,Lookups!$B$3:$B$17),'VT CHS Emissions Schedule'!$A:$A,'VT CHS Emissions Schedule'!H:H),0)</f>
        <v>63.717402645016818</v>
      </c>
      <c r="AP31" s="66">
        <f>IF(AP$15&lt;2025+$W31,$O31+_xlfn.XLOOKUP(_xlfn.XLOOKUP($B31,Lookups!$A$3:$A$17,Lookups!$B$3:$B$17),'VT CHS Emissions Schedule'!$A:$A,'VT CHS Emissions Schedule'!I:I),0)</f>
        <v>63.651087867640953</v>
      </c>
      <c r="AQ31" s="66">
        <f>IF(AQ$15&lt;2025+$W31,$O31+_xlfn.XLOOKUP(_xlfn.XLOOKUP($B31,Lookups!$A$3:$A$17,Lookups!$B$3:$B$17),'VT CHS Emissions Schedule'!$A:$A,'VT CHS Emissions Schedule'!J:J),0)</f>
        <v>63.651087867640953</v>
      </c>
      <c r="AR31" s="66">
        <f>IF(AR$15&lt;2025+$W31,$O31+_xlfn.XLOOKUP(_xlfn.XLOOKUP($B31,Lookups!$A$3:$A$17,Lookups!$B$3:$B$17),'VT CHS Emissions Schedule'!$A:$A,'VT CHS Emissions Schedule'!K:K),0)</f>
        <v>63.651087867640953</v>
      </c>
      <c r="AS31" s="66">
        <f>IF(AS$15&lt;2025+$W31,$O31+_xlfn.XLOOKUP(_xlfn.XLOOKUP($B31,Lookups!$A$3:$A$17,Lookups!$B$3:$B$17),'VT CHS Emissions Schedule'!$A:$A,'VT CHS Emissions Schedule'!L:L),0)</f>
        <v>63.651087867640953</v>
      </c>
      <c r="AT31" s="66">
        <f>IF(AT$15&lt;2025+$W31,$O31+_xlfn.XLOOKUP(_xlfn.XLOOKUP($B31,Lookups!$A$3:$A$17,Lookups!$B$3:$B$17),'VT CHS Emissions Schedule'!$A:$A,'VT CHS Emissions Schedule'!M:M),0)</f>
        <v>63.651087867640953</v>
      </c>
      <c r="AU31" s="66">
        <f>IF(AU$15&lt;2025+$W31,$O31+_xlfn.XLOOKUP(_xlfn.XLOOKUP($B31,Lookups!$A$3:$A$17,Lookups!$B$3:$B$17),'VT CHS Emissions Schedule'!$A:$A,'VT CHS Emissions Schedule'!N:N),0)</f>
        <v>63.63986854112931</v>
      </c>
      <c r="AV31" s="66">
        <f>IF(AV$15&lt;2025+$W31,$O31+_xlfn.XLOOKUP(_xlfn.XLOOKUP($B31,Lookups!$A$3:$A$17,Lookups!$B$3:$B$17),'VT CHS Emissions Schedule'!$A:$A,'VT CHS Emissions Schedule'!O:O),0)</f>
        <v>63.63986854112931</v>
      </c>
      <c r="AW31" s="66">
        <f>IF(AW$15&lt;2025+$W31,$O31+_xlfn.XLOOKUP(_xlfn.XLOOKUP($B31,Lookups!$A$3:$A$17,Lookups!$B$3:$B$17),'VT CHS Emissions Schedule'!$A:$A,'VT CHS Emissions Schedule'!P:P),0)</f>
        <v>0</v>
      </c>
      <c r="AX31" s="66">
        <f>IF(AX$15&lt;2025+$W31,$O31+_xlfn.XLOOKUP(_xlfn.XLOOKUP($B31,Lookups!$A$3:$A$17,Lookups!$B$3:$B$17),'VT CHS Emissions Schedule'!$A:$A,'VT CHS Emissions Schedule'!Q:Q),0)</f>
        <v>0</v>
      </c>
      <c r="AY31" s="66">
        <f>IF(AY$15&lt;2025+$W31,$O31+_xlfn.XLOOKUP(_xlfn.XLOOKUP($B31,Lookups!$A$3:$A$17,Lookups!$B$3:$B$17),'VT CHS Emissions Schedule'!$A:$A,'VT CHS Emissions Schedule'!R:R),0)</f>
        <v>0</v>
      </c>
      <c r="AZ31" s="66">
        <f>IF(AZ$15&lt;2025+$W31,$O31+_xlfn.XLOOKUP(_xlfn.XLOOKUP($B31,Lookups!$A$3:$A$17,Lookups!$B$3:$B$17),'VT CHS Emissions Schedule'!$A:$A,'VT CHS Emissions Schedule'!S:S),0)</f>
        <v>0</v>
      </c>
      <c r="BA31" s="66">
        <f>IF(BA$15&lt;2025+$W31,$O31+_xlfn.XLOOKUP(_xlfn.XLOOKUP($B31,Lookups!$A$3:$A$17,Lookups!$B$3:$B$17),'VT CHS Emissions Schedule'!$A:$A,'VT CHS Emissions Schedule'!T:T),0)</f>
        <v>0</v>
      </c>
      <c r="BB31" s="66">
        <f>IF(BB$15&lt;2025+$W31,$O31+_xlfn.XLOOKUP(_xlfn.XLOOKUP($B31,Lookups!$A$3:$A$17,Lookups!$B$3:$B$17),'VT CHS Emissions Schedule'!$A:$A,'VT CHS Emissions Schedule'!U:U),0)</f>
        <v>0</v>
      </c>
      <c r="BC31" s="66">
        <f>IF(BC$15&lt;2025+$W31,$O31+_xlfn.XLOOKUP(_xlfn.XLOOKUP($B31,Lookups!$A$3:$A$17,Lookups!$B$3:$B$17),'VT CHS Emissions Schedule'!$A:$A,'VT CHS Emissions Schedule'!V:V),0)</f>
        <v>0</v>
      </c>
      <c r="BD31" s="66">
        <f>IF(BD$15&lt;2025+$W31,$O31+_xlfn.XLOOKUP(_xlfn.XLOOKUP($B31,Lookups!$A$3:$A$17,Lookups!$B$3:$B$17),'VT CHS Emissions Schedule'!$A:$A,'VT CHS Emissions Schedule'!W:W),0)</f>
        <v>0</v>
      </c>
      <c r="BE31" s="66">
        <f>IF(BE$15&lt;2025+$W31,$O31+_xlfn.XLOOKUP(_xlfn.XLOOKUP($B31,Lookups!$A$3:$A$17,Lookups!$B$3:$B$17),'VT CHS Emissions Schedule'!$A:$A,'VT CHS Emissions Schedule'!X:X),0)</f>
        <v>0</v>
      </c>
      <c r="BF31" s="66">
        <f>IF(BF$15&lt;2025+$W31,$O31+_xlfn.XLOOKUP(_xlfn.XLOOKUP($B31,Lookups!$A$3:$A$17,Lookups!$B$3:$B$17),'VT CHS Emissions Schedule'!$A:$A,'VT CHS Emissions Schedule'!Y:Y),0)</f>
        <v>0</v>
      </c>
      <c r="BG31" s="66">
        <f>IF(BG$15&lt;2025+$W31,$O31+_xlfn.XLOOKUP(_xlfn.XLOOKUP($B31,Lookups!$A$3:$A$17,Lookups!$B$3:$B$17),'VT CHS Emissions Schedule'!$A:$A,'VT CHS Emissions Schedule'!Z:Z),0)</f>
        <v>0</v>
      </c>
      <c r="BH31" s="66">
        <f>IF(BH$15&lt;2025+$W31,$O31+_xlfn.XLOOKUP(_xlfn.XLOOKUP($B31,Lookups!$A$3:$A$17,Lookups!$B$3:$B$17),'VT CHS Emissions Schedule'!$A:$A,'VT CHS Emissions Schedule'!AA:AA),0)</f>
        <v>0</v>
      </c>
      <c r="BI31" s="66">
        <f>IF(BI$15&lt;2025+$W31,$O31+_xlfn.XLOOKUP(_xlfn.XLOOKUP($B31,Lookups!$A$3:$A$17,Lookups!$B$3:$B$17),'VT CHS Emissions Schedule'!$A:$A,'VT CHS Emissions Schedule'!AB:AB),0)</f>
        <v>0</v>
      </c>
      <c r="BJ31" s="66">
        <f>IF(BJ$15&lt;2025+$W31,$O31+_xlfn.XLOOKUP(_xlfn.XLOOKUP($B31,Lookups!$A$3:$A$17,Lookups!$B$3:$B$17),'VT CHS Emissions Schedule'!$A:$A,'VT CHS Emissions Schedule'!AC:AC),0)</f>
        <v>0</v>
      </c>
      <c r="BK31" s="66">
        <f>IF(BK$15&lt;2025+$W31,IFERROR(IF($C31="Oil",$S31,IF($C31="Propane",$R31,IF($C31="Wood, commercial",$T31,0)))+_xlfn.XLOOKUP(_xlfn.XLOOKUP($C31,Lookups!$A$3:$A$17,Lookups!$B$3:$B$17),'VT CHS Emissions Schedule'!$A:$A,'VT CHS Emissions Schedule'!D:D),"blended"),0)</f>
        <v>37.768525691523088</v>
      </c>
      <c r="BL31" s="66">
        <f>IF(BL$15&lt;2025+$W31,IFERROR(IF($C31="Oil",$S31,IF($C31="Propane",$R31,IF($C31="Wood, commercial",$T31,0)))+_xlfn.XLOOKUP(_xlfn.XLOOKUP($C31,Lookups!$A$3:$A$17,Lookups!$B$3:$B$17),'VT CHS Emissions Schedule'!$A:$A,'VT CHS Emissions Schedule'!E:E),"blended"),0)</f>
        <v>35.142306247004733</v>
      </c>
      <c r="BM31" s="66">
        <f>IF(BM$15&lt;2025+$W31,IFERROR(IF($C31="Oil",$S31,IF($C31="Propane",$R31,IF($C31="Wood, commercial",$T31,0)))+_xlfn.XLOOKUP(_xlfn.XLOOKUP($C31,Lookups!$A$3:$A$17,Lookups!$B$3:$B$17),'VT CHS Emissions Schedule'!$A:$A,'VT CHS Emissions Schedule'!F:F),"blended"),0)</f>
        <v>32.516086802486377</v>
      </c>
      <c r="BN31" s="66">
        <f>IF(BN$15&lt;2025+$W31,IFERROR(IF($C31="Oil",$S31,IF($C31="Propane",$R31,IF($C31="Wood, commercial",$T31,0)))+_xlfn.XLOOKUP(_xlfn.XLOOKUP($C31,Lookups!$A$3:$A$17,Lookups!$B$3:$B$17),'VT CHS Emissions Schedule'!$A:$A,'VT CHS Emissions Schedule'!G:G),"blended"),0)</f>
        <v>29.889867357968015</v>
      </c>
      <c r="BO31" s="66">
        <f>IF(BO$15&lt;2025+$W31,IFERROR(IF($C31="Oil",$S31,IF($C31="Propane",$R31,IF($C31="Wood, commercial",$T31,0)))+_xlfn.XLOOKUP(_xlfn.XLOOKUP($C31,Lookups!$A$3:$A$17,Lookups!$B$3:$B$17),'VT CHS Emissions Schedule'!$A:$A,'VT CHS Emissions Schedule'!H:H),"blended"),0)</f>
        <v>27.263647913449653</v>
      </c>
      <c r="BP31" s="66">
        <f>IF(BP$15&lt;2025+$W31,IFERROR(IF($C31="Oil",$S31,IF($C31="Propane",$R31,IF($C31="Wood, commercial",$T31,0)))+_xlfn.XLOOKUP(_xlfn.XLOOKUP($C31,Lookups!$A$3:$A$17,Lookups!$B$3:$B$17),'VT CHS Emissions Schedule'!$A:$A,'VT CHS Emissions Schedule'!I:I),"blended"),0)</f>
        <v>24.637428468931297</v>
      </c>
      <c r="BQ31" s="66">
        <f>IF(BQ$15&lt;2025+$W31,IFERROR(IF($C31="Oil",$S31,IF($C31="Propane",$R31,IF($C31="Wood, commercial",$T31,0)))+_xlfn.XLOOKUP(_xlfn.XLOOKUP($C31,Lookups!$A$3:$A$17,Lookups!$B$3:$B$17),'VT CHS Emissions Schedule'!$A:$A,'VT CHS Emissions Schedule'!J:J),"blended"),0)</f>
        <v>22.011209024412938</v>
      </c>
      <c r="BR31" s="66">
        <f>IF(BR$15&lt;2025+$W31,IFERROR(IF($C31="Oil",$S31,IF($C31="Propane",$R31,IF($C31="Wood, commercial",$T31,0)))+_xlfn.XLOOKUP(_xlfn.XLOOKUP($C31,Lookups!$A$3:$A$17,Lookups!$B$3:$B$17),'VT CHS Emissions Schedule'!$A:$A,'VT CHS Emissions Schedule'!K:K),"blended"),0)</f>
        <v>19.384989579894583</v>
      </c>
      <c r="BS31" s="66">
        <f>IF(BS$15&lt;2025+$W31,IFERROR(IF($C31="Oil",$S31,IF($C31="Propane",$R31,IF($C31="Wood, commercial",$T31,0)))+_xlfn.XLOOKUP(_xlfn.XLOOKUP($C31,Lookups!$A$3:$A$17,Lookups!$B$3:$B$17),'VT CHS Emissions Schedule'!$A:$A,'VT CHS Emissions Schedule'!L:L),"blended"),0)</f>
        <v>16.758770135376224</v>
      </c>
      <c r="BT31" s="66">
        <f>IF(BT$15&lt;2025+$W31,IFERROR(IF($C31="Oil",$S31,IF($C31="Propane",$R31,IF($C31="Wood, commercial",$T31,0)))+_xlfn.XLOOKUP(_xlfn.XLOOKUP($C31,Lookups!$A$3:$A$17,Lookups!$B$3:$B$17),'VT CHS Emissions Schedule'!$A:$A,'VT CHS Emissions Schedule'!M:M),"blended"),0)</f>
        <v>14.132550690857862</v>
      </c>
      <c r="BU31" s="66">
        <f>IF(BU$15&lt;2025+$W31,IFERROR(IF($C31="Oil",$S31,IF($C31="Propane",$R31,IF($C31="Wood, commercial",$T31,0)))+_xlfn.XLOOKUP(_xlfn.XLOOKUP($C31,Lookups!$A$3:$A$17,Lookups!$B$3:$B$17),'VT CHS Emissions Schedule'!$A:$A,'VT CHS Emissions Schedule'!N:N),"blended"),0)</f>
        <v>11.506331246339505</v>
      </c>
      <c r="BV31" s="66">
        <f>IF(BV$15&lt;2025+$W31,IFERROR(IF($C31="Oil",$S31,IF($C31="Propane",$R31,IF($C31="Wood, commercial",$T31,0)))+_xlfn.XLOOKUP(_xlfn.XLOOKUP($C31,Lookups!$A$3:$A$17,Lookups!$B$3:$B$17),'VT CHS Emissions Schedule'!$A:$A,'VT CHS Emissions Schedule'!O:O),"blended"),0)</f>
        <v>11.506331246339505</v>
      </c>
      <c r="BW31" s="66">
        <f>IF(BW$15&lt;2025+$W31,IFERROR(IF($C31="Oil",$S31,IF($C31="Propane",$R31,IF($C31="Wood, commercial",$T31,0)))+_xlfn.XLOOKUP(_xlfn.XLOOKUP($C31,Lookups!$A$3:$A$17,Lookups!$B$3:$B$17),'VT CHS Emissions Schedule'!$A:$A,'VT CHS Emissions Schedule'!P:P),"blended"),0)</f>
        <v>0</v>
      </c>
      <c r="BX31" s="66">
        <f>IF(BX$15&lt;2025+$W31,IFERROR(IF($C31="Oil",$S31,IF($C31="Propane",$R31,IF($C31="Wood, commercial",$T31,0)))+_xlfn.XLOOKUP(_xlfn.XLOOKUP($C31,Lookups!$A$3:$A$17,Lookups!$B$3:$B$17),'VT CHS Emissions Schedule'!$A:$A,'VT CHS Emissions Schedule'!Q:Q),"blended"),0)</f>
        <v>0</v>
      </c>
      <c r="BY31" s="66">
        <f>IF(BY$15&lt;2025+$W31,IFERROR(IF($C31="Oil",$S31,IF($C31="Propane",$R31,IF($C31="Wood, commercial",$T31,0)))+_xlfn.XLOOKUP(_xlfn.XLOOKUP($C31,Lookups!$A$3:$A$17,Lookups!$B$3:$B$17),'VT CHS Emissions Schedule'!$A:$A,'VT CHS Emissions Schedule'!R:R),"blended"),0)</f>
        <v>0</v>
      </c>
      <c r="BZ31" s="66">
        <f>IF(BZ$15&lt;2025+$W31,IFERROR(IF($C31="Oil",$S31,IF($C31="Propane",$R31,IF($C31="Wood, commercial",$T31,0)))+_xlfn.XLOOKUP(_xlfn.XLOOKUP($C31,Lookups!$A$3:$A$17,Lookups!$B$3:$B$17),'VT CHS Emissions Schedule'!$A:$A,'VT CHS Emissions Schedule'!S:S),"blended"),0)</f>
        <v>0</v>
      </c>
      <c r="CA31" s="66">
        <f>IF(CA$15&lt;2025+$W31,IFERROR(IF($C31="Oil",$S31,IF($C31="Propane",$R31,IF($C31="Wood, commercial",$T31,0)))+_xlfn.XLOOKUP(_xlfn.XLOOKUP($C31,Lookups!$A$3:$A$17,Lookups!$B$3:$B$17),'VT CHS Emissions Schedule'!$A:$A,'VT CHS Emissions Schedule'!T:T),"blended"),0)</f>
        <v>0</v>
      </c>
      <c r="CB31" s="66">
        <f>IF(CB$15&lt;2025+$W31,IFERROR(IF($C31="Oil",$S31,IF($C31="Propane",$R31,IF($C31="Wood, commercial",$T31,0)))+_xlfn.XLOOKUP(_xlfn.XLOOKUP($C31,Lookups!$A$3:$A$17,Lookups!$B$3:$B$17),'VT CHS Emissions Schedule'!$A:$A,'VT CHS Emissions Schedule'!U:U),"blended"),0)</f>
        <v>0</v>
      </c>
      <c r="CC31" s="66">
        <f>IF(CC$15&lt;2025+$W31,IFERROR(IF($C31="Oil",$S31,IF($C31="Propane",$R31,IF($C31="Wood, commercial",$T31,0)))+_xlfn.XLOOKUP(_xlfn.XLOOKUP($C31,Lookups!$A$3:$A$17,Lookups!$B$3:$B$17),'VT CHS Emissions Schedule'!$A:$A,'VT CHS Emissions Schedule'!V:V),"blended"),0)</f>
        <v>0</v>
      </c>
      <c r="CD31" s="66">
        <f>IF(CD$15&lt;2025+$W31,IFERROR(IF($C31="Oil",$S31,IF($C31="Propane",$R31,IF($C31="Wood, commercial",$T31,0)))+_xlfn.XLOOKUP(_xlfn.XLOOKUP($C31,Lookups!$A$3:$A$17,Lookups!$B$3:$B$17),'VT CHS Emissions Schedule'!$A:$A,'VT CHS Emissions Schedule'!W:W),"blended"),0)</f>
        <v>0</v>
      </c>
      <c r="CE31" s="66">
        <f>IF(CE$15&lt;2025+$W31,IFERROR(IF($C31="Oil",$S31,IF($C31="Propane",$R31,IF($C31="Wood, commercial",$T31,0)))+_xlfn.XLOOKUP(_xlfn.XLOOKUP($C31,Lookups!$A$3:$A$17,Lookups!$B$3:$B$17),'VT CHS Emissions Schedule'!$A:$A,'VT CHS Emissions Schedule'!X:X),"blended"),0)</f>
        <v>0</v>
      </c>
      <c r="CF31" s="66">
        <f>IF(CF$15&lt;2025+$W31,IFERROR(IF($C31="Oil",$S31,IF($C31="Propane",$R31,IF($C31="Wood, commercial",$T31,0)))+_xlfn.XLOOKUP(_xlfn.XLOOKUP($C31,Lookups!$A$3:$A$17,Lookups!$B$3:$B$17),'VT CHS Emissions Schedule'!$A:$A,'VT CHS Emissions Schedule'!Y:Y),"blended"),0)</f>
        <v>0</v>
      </c>
      <c r="CG31" s="66">
        <f>IF(CG$15&lt;2025+$W31,IFERROR(IF($C31="Oil",$S31,IF($C31="Propane",$R31,IF($C31="Wood, commercial",$T31,0)))+_xlfn.XLOOKUP(_xlfn.XLOOKUP($C31,Lookups!$A$3:$A$17,Lookups!$B$3:$B$17),'VT CHS Emissions Schedule'!$A:$A,'VT CHS Emissions Schedule'!Z:Z),"blended"),0)</f>
        <v>0</v>
      </c>
      <c r="CH31" s="66">
        <f>IF(CH$15&lt;2025+$W31,IFERROR(IF($C31="Oil",$S31,IF($C31="Propane",$R31,IF($C31="Wood, commercial",$T31,0)))+_xlfn.XLOOKUP(_xlfn.XLOOKUP($C31,Lookups!$A$3:$A$17,Lookups!$B$3:$B$17),'VT CHS Emissions Schedule'!$A:$A,'VT CHS Emissions Schedule'!AA:AA),"blended"),0)</f>
        <v>0</v>
      </c>
      <c r="CI31" s="66">
        <f>IF(CI$15&lt;2025+$W31,IFERROR(IF($C31="Oil",$S31,IF($C31="Propane",$R31,IF($C31="Wood, commercial",$T31,0)))+_xlfn.XLOOKUP(_xlfn.XLOOKUP($C31,Lookups!$A$3:$A$17,Lookups!$B$3:$B$17),'VT CHS Emissions Schedule'!$A:$A,'VT CHS Emissions Schedule'!AB:AB),"blended"),0)</f>
        <v>0</v>
      </c>
      <c r="CJ31" s="66">
        <f>IF(CJ$15&lt;2025+$W31,IFERROR(IF($C31="Oil",$S31,IF($C31="Propane",$R31,IF($C31="Wood, commercial",$T31,0)))+_xlfn.XLOOKUP(_xlfn.XLOOKUP($C31,Lookups!$A$3:$A$17,Lookups!$B$3:$B$17),'VT CHS Emissions Schedule'!$A:$A,'VT CHS Emissions Schedule'!AC:AC),"blended"),0)</f>
        <v>0</v>
      </c>
      <c r="CK31" s="63">
        <f>IF(CK$15&lt;2025+$W31,(IF($B31="Oil",($Z31/$Y$53)*AK31,IF($B31="Propane",($Z31/$Y$54)*AK31,IF($B31="Natural Gas",(($Z31/$Y$55)*AK31)/(1-$N31),IF($B31="Electricity",0,((($X$53*$Z31*('VT CHS Emissions Schedule'!D$8+$S31))/$Y$53)+(($X$54*$Z31*('VT CHS Emissions Schedule'!D$9+$R31))/$Y$54)+(($X$55*$Z31*'VT CHS Emissions Schedule'!D$7)/$Y$55)/(1-$Q31)+(($X$56*$Z31*'VT CHS Emissions Schedule'!D$5)/$Y$56)/(1-$P31))))))-(($Z31/$Y31)*'VT CHS Emissions Schedule'!D$5)/(1-$P31))+IF($C31="Propane",($U31/$Y$62)*BK31,IF($C31="Oil",($U31/$Y$61)*BK31,IF($C31="Natural Gas",($U31/$Y$63)*(BK31/(1-$Q31)),IF($C31="Electricity",($U31/$Y$64)*(BK31/(1-$P31)),IF($C31="Wood, commercial",$U31*(BK31+$T31),(($X$61*$U31*('VT CHS Emissions Schedule'!D$8+$S31))/$Y$61)+(($X$62*$U31*('VT CHS Emissions Schedule'!D$9+$R31))/$Y$62)+(($X$63*$U31*'VT CHS Emissions Schedule'!D$7)/$Y$63)/(1-$Q31)+(($X$64*$U31*'VT CHS Emissions Schedule'!D$5)/$Y$64)/(1-$P31)+(($X$65*$U31*('VT CHS Emissions Schedule'!D$36+$T31))/$Y$65)))))),0)</f>
        <v>1432893.9420583071</v>
      </c>
      <c r="CL31" s="63">
        <f>IF(CL$15&lt;2025+$W31,(IF($B31="Oil",($Z31/$Y$53)*AL31,IF($B31="Propane",($Z31/$Y$54)*AL31,IF($B31="Natural Gas",(($Z31/$Y$55)*AL31)/(1-$N31),IF($B31="Electricity",0,((($X$53*$Z31*('VT CHS Emissions Schedule'!E$8+$S31))/$Y$53)+(($X$54*$Z31*('VT CHS Emissions Schedule'!E$9+$R31))/$Y$54)+(($X$55*$Z31*'VT CHS Emissions Schedule'!E$7)/$Y$55)/(1-$Q31)+(($X$56*$Z31*'VT CHS Emissions Schedule'!E$5)/$Y$56)/(1-$P31))))))-(($Z31/$Y31)*'VT CHS Emissions Schedule'!E$5)/(1-$P31))+IF($C31="Propane",($U31/$Y$62)*BL31,IF($C31="Oil",($U31/$Y$61)*BL31,IF($C31="Natural Gas",($U31/$Y$63)*(BL31/(1-$Q31)),IF($C31="Electricity",($U31/$Y$64)*(BL31/(1-$P31)),IF($C31="Wood, commercial",$U31*(BL31+$T31),(($X$61*$U31*('VT CHS Emissions Schedule'!E$8+$S31))/$Y$61)+(($X$62*$U31*('VT CHS Emissions Schedule'!E$9+$R31))/$Y$62)+(($X$63*$U31*'VT CHS Emissions Schedule'!E$7)/$Y$63)/(1-$Q31)+(($X$64*$U31*'VT CHS Emissions Schedule'!E$5)/$Y$64)/(1-$P31)+(($X$65*$U31*('VT CHS Emissions Schedule'!E$36+$T31))/$Y$65)))))),0)</f>
        <v>1515730.30332286</v>
      </c>
      <c r="CM31" s="63">
        <f>IF(CM$15&lt;2025+$W31,(IF($B31="Oil",($Z31/$Y$53)*AM31,IF($B31="Propane",($Z31/$Y$54)*AM31,IF($B31="Natural Gas",(($Z31/$Y$55)*AM31)/(1-$N31),IF($B31="Electricity",0,((($X$53*$Z31*('VT CHS Emissions Schedule'!F$8+$S31))/$Y$53)+(($X$54*$Z31*('VT CHS Emissions Schedule'!F$9+$R31))/$Y$54)+(($X$55*$Z31*'VT CHS Emissions Schedule'!F$7)/$Y$55)/(1-$Q31)+(($X$56*$Z31*'VT CHS Emissions Schedule'!F$5)/$Y$56)/(1-$P31))))))-(($Z31/$Y31)*'VT CHS Emissions Schedule'!F$5)/(1-$P31))+IF($C31="Propane",($U31/$Y$62)*BM31,IF($C31="Oil",($U31/$Y$61)*BM31,IF($C31="Natural Gas",($U31/$Y$63)*(BM31/(1-$Q31)),IF($C31="Electricity",($U31/$Y$64)*(BM31/(1-$P31)),IF($C31="Wood, commercial",$U31*(BM31+$T31),(($X$61*$U31*('VT CHS Emissions Schedule'!F$8+$S31))/$Y$61)+(($X$62*$U31*('VT CHS Emissions Schedule'!F$9+$R31))/$Y$62)+(($X$63*$U31*'VT CHS Emissions Schedule'!F$7)/$Y$63)/(1-$Q31)+(($X$64*$U31*'VT CHS Emissions Schedule'!F$5)/$Y$64)/(1-$P31)+(($X$65*$U31*('VT CHS Emissions Schedule'!F$36+$T31))/$Y$65)))))),0)</f>
        <v>1598566.6645874127</v>
      </c>
      <c r="CN31" s="63">
        <f>IF(CN$15&lt;2025+$W31,(IF($B31="Oil",($Z31/$Y$53)*AN31,IF($B31="Propane",($Z31/$Y$54)*AN31,IF($B31="Natural Gas",(($Z31/$Y$55)*AN31)/(1-$N31),IF($B31="Electricity",0,((($X$53*$Z31*('VT CHS Emissions Schedule'!G$8+$S31))/$Y$53)+(($X$54*$Z31*('VT CHS Emissions Schedule'!G$9+$R31))/$Y$54)+(($X$55*$Z31*'VT CHS Emissions Schedule'!G$7)/$Y$55)/(1-$Q31)+(($X$56*$Z31*'VT CHS Emissions Schedule'!G$5)/$Y$56)/(1-$P31))))))-(($Z31/$Y31)*'VT CHS Emissions Schedule'!G$5)/(1-$P31))+IF($C31="Propane",($U31/$Y$62)*BN31,IF($C31="Oil",($U31/$Y$61)*BN31,IF($C31="Natural Gas",($U31/$Y$63)*(BN31/(1-$Q31)),IF($C31="Electricity",($U31/$Y$64)*(BN31/(1-$P31)),IF($C31="Wood, commercial",$U31*(BN31+$T31),(($X$61*$U31*('VT CHS Emissions Schedule'!G$8+$S31))/$Y$61)+(($X$62*$U31*('VT CHS Emissions Schedule'!G$9+$R31))/$Y$62)+(($X$63*$U31*'VT CHS Emissions Schedule'!G$7)/$Y$63)/(1-$Q31)+(($X$64*$U31*'VT CHS Emissions Schedule'!G$5)/$Y$64)/(1-$P31)+(($X$65*$U31*('VT CHS Emissions Schedule'!G$36+$T31))/$Y$65)))))),0)</f>
        <v>1681403.0258519659</v>
      </c>
      <c r="CO31" s="63">
        <f>IF(CO$15&lt;2025+$W31,(IF($B31="Oil",($Z31/$Y$53)*AO31,IF($B31="Propane",($Z31/$Y$54)*AO31,IF($B31="Natural Gas",(($Z31/$Y$55)*AO31)/(1-$N31),IF($B31="Electricity",0,((($X$53*$Z31*('VT CHS Emissions Schedule'!H$8+$S31))/$Y$53)+(($X$54*$Z31*('VT CHS Emissions Schedule'!H$9+$R31))/$Y$54)+(($X$55*$Z31*'VT CHS Emissions Schedule'!H$7)/$Y$55)/(1-$Q31)+(($X$56*$Z31*'VT CHS Emissions Schedule'!H$5)/$Y$56)/(1-$P31))))))-(($Z31/$Y31)*'VT CHS Emissions Schedule'!H$5)/(1-$P31))+IF($C31="Propane",($U31/$Y$62)*BO31,IF($C31="Oil",($U31/$Y$61)*BO31,IF($C31="Natural Gas",($U31/$Y$63)*(BO31/(1-$Q31)),IF($C31="Electricity",($U31/$Y$64)*(BO31/(1-$P31)),IF($C31="Wood, commercial",$U31*(BO31+$T31),(($X$61*$U31*('VT CHS Emissions Schedule'!H$8+$S31))/$Y$61)+(($X$62*$U31*('VT CHS Emissions Schedule'!H$9+$R31))/$Y$62)+(($X$63*$U31*'VT CHS Emissions Schedule'!H$7)/$Y$63)/(1-$Q31)+(($X$64*$U31*'VT CHS Emissions Schedule'!H$5)/$Y$64)/(1-$P31)+(($X$65*$U31*('VT CHS Emissions Schedule'!H$36+$T31))/$Y$65)))))),0)</f>
        <v>1764239.3871165188</v>
      </c>
      <c r="CP31" s="63">
        <f>IF(CP$15&lt;2025+$W31,(IF($B31="Oil",($Z31/$Y$53)*AP31,IF($B31="Propane",($Z31/$Y$54)*AP31,IF($B31="Natural Gas",(($Z31/$Y$55)*AP31)/(1-$N31),IF($B31="Electricity",0,((($X$53*$Z31*('VT CHS Emissions Schedule'!I$8+$S31))/$Y$53)+(($X$54*$Z31*('VT CHS Emissions Schedule'!I$9+$R31))/$Y$54)+(($X$55*$Z31*'VT CHS Emissions Schedule'!I$7)/$Y$55)/(1-$Q31)+(($X$56*$Z31*'VT CHS Emissions Schedule'!I$5)/$Y$56)/(1-$P31))))))-(($Z31/$Y31)*'VT CHS Emissions Schedule'!I$5)/(1-$P31))+IF($C31="Propane",($U31/$Y$62)*BP31,IF($C31="Oil",($U31/$Y$61)*BP31,IF($C31="Natural Gas",($U31/$Y$63)*(BP31/(1-$Q31)),IF($C31="Electricity",($U31/$Y$64)*(BP31/(1-$P31)),IF($C31="Wood, commercial",$U31*(BP31+$T31),(($X$61*$U31*('VT CHS Emissions Schedule'!I$8+$S31))/$Y$61)+(($X$62*$U31*('VT CHS Emissions Schedule'!I$9+$R31))/$Y$62)+(($X$63*$U31*'VT CHS Emissions Schedule'!I$7)/$Y$63)/(1-$Q31)+(($X$64*$U31*'VT CHS Emissions Schedule'!I$5)/$Y$64)/(1-$P31)+(($X$65*$U31*('VT CHS Emissions Schedule'!I$36+$T31))/$Y$65)))))),0)</f>
        <v>1844344.5850224146</v>
      </c>
      <c r="CQ31" s="63">
        <f>IF(CQ$15&lt;2025+$W31,(IF($B31="Oil",($Z31/$Y$53)*AQ31,IF($B31="Propane",($Z31/$Y$54)*AQ31,IF($B31="Natural Gas",(($Z31/$Y$55)*AQ31)/(1-$N31),IF($B31="Electricity",0,((($X$53*$Z31*('VT CHS Emissions Schedule'!J$8+$S31))/$Y$53)+(($X$54*$Z31*('VT CHS Emissions Schedule'!J$9+$R31))/$Y$54)+(($X$55*$Z31*'VT CHS Emissions Schedule'!J$7)/$Y$55)/(1-$Q31)+(($X$56*$Z31*'VT CHS Emissions Schedule'!J$5)/$Y$56)/(1-$P31))))))-(($Z31/$Y31)*'VT CHS Emissions Schedule'!J$5)/(1-$P31))+IF($C31="Propane",($U31/$Y$62)*BQ31,IF($C31="Oil",($U31/$Y$61)*BQ31,IF($C31="Natural Gas",($U31/$Y$63)*(BQ31/(1-$Q31)),IF($C31="Electricity",($U31/$Y$64)*(BQ31/(1-$P31)),IF($C31="Wood, commercial",$U31*(BQ31+$T31),(($X$61*$U31*('VT CHS Emissions Schedule'!J$8+$S31))/$Y$61)+(($X$62*$U31*('VT CHS Emissions Schedule'!J$9+$R31))/$Y$62)+(($X$63*$U31*'VT CHS Emissions Schedule'!J$7)/$Y$63)/(1-$Q31)+(($X$64*$U31*'VT CHS Emissions Schedule'!J$5)/$Y$64)/(1-$P31)+(($X$65*$U31*('VT CHS Emissions Schedule'!J$36+$T31))/$Y$65)))))),0)</f>
        <v>1927180.9462869675</v>
      </c>
      <c r="CR31" s="63">
        <f>IF(CR$15&lt;2025+$W31,(IF($B31="Oil",($Z31/$Y$53)*AR31,IF($B31="Propane",($Z31/$Y$54)*AR31,IF($B31="Natural Gas",(($Z31/$Y$55)*AR31)/(1-$N31),IF($B31="Electricity",0,((($X$53*$Z31*('VT CHS Emissions Schedule'!K$8+$S31))/$Y$53)+(($X$54*$Z31*('VT CHS Emissions Schedule'!K$9+$R31))/$Y$54)+(($X$55*$Z31*'VT CHS Emissions Schedule'!K$7)/$Y$55)/(1-$Q31)+(($X$56*$Z31*'VT CHS Emissions Schedule'!K$5)/$Y$56)/(1-$P31))))))-(($Z31/$Y31)*'VT CHS Emissions Schedule'!K$5)/(1-$P31))+IF($C31="Propane",($U31/$Y$62)*BR31,IF($C31="Oil",($U31/$Y$61)*BR31,IF($C31="Natural Gas",($U31/$Y$63)*(BR31/(1-$Q31)),IF($C31="Electricity",($U31/$Y$64)*(BR31/(1-$P31)),IF($C31="Wood, commercial",$U31*(BR31+$T31),(($X$61*$U31*('VT CHS Emissions Schedule'!K$8+$S31))/$Y$61)+(($X$62*$U31*('VT CHS Emissions Schedule'!K$9+$R31))/$Y$62)+(($X$63*$U31*'VT CHS Emissions Schedule'!K$7)/$Y$63)/(1-$Q31)+(($X$64*$U31*'VT CHS Emissions Schedule'!K$5)/$Y$64)/(1-$P31)+(($X$65*$U31*('VT CHS Emissions Schedule'!K$36+$T31))/$Y$65)))))),0)</f>
        <v>2010017.3075515199</v>
      </c>
      <c r="CS31" s="63">
        <f>IF(CS$15&lt;2025+$W31,(IF($B31="Oil",($Z31/$Y$53)*AS31,IF($B31="Propane",($Z31/$Y$54)*AS31,IF($B31="Natural Gas",(($Z31/$Y$55)*AS31)/(1-$N31),IF($B31="Electricity",0,((($X$53*$Z31*('VT CHS Emissions Schedule'!L$8+$S31))/$Y$53)+(($X$54*$Z31*('VT CHS Emissions Schedule'!L$9+$R31))/$Y$54)+(($X$55*$Z31*'VT CHS Emissions Schedule'!L$7)/$Y$55)/(1-$Q31)+(($X$56*$Z31*'VT CHS Emissions Schedule'!L$5)/$Y$56)/(1-$P31))))))-(($Z31/$Y31)*'VT CHS Emissions Schedule'!L$5)/(1-$P31))+IF($C31="Propane",($U31/$Y$62)*BS31,IF($C31="Oil",($U31/$Y$61)*BS31,IF($C31="Natural Gas",($U31/$Y$63)*(BS31/(1-$Q31)),IF($C31="Electricity",($U31/$Y$64)*(BS31/(1-$P31)),IF($C31="Wood, commercial",$U31*(BS31+$T31),(($X$61*$U31*('VT CHS Emissions Schedule'!L$8+$S31))/$Y$61)+(($X$62*$U31*('VT CHS Emissions Schedule'!L$9+$R31))/$Y$62)+(($X$63*$U31*'VT CHS Emissions Schedule'!L$7)/$Y$63)/(1-$Q31)+(($X$64*$U31*'VT CHS Emissions Schedule'!L$5)/$Y$64)/(1-$P31)+(($X$65*$U31*('VT CHS Emissions Schedule'!L$36+$T31))/$Y$65)))))),0)</f>
        <v>2092853.6688160729</v>
      </c>
      <c r="CT31" s="63">
        <f>IF(CT$15&lt;2025+$W31,(IF($B31="Oil",($Z31/$Y$53)*AT31,IF($B31="Propane",($Z31/$Y$54)*AT31,IF($B31="Natural Gas",(($Z31/$Y$55)*AT31)/(1-$N31),IF($B31="Electricity",0,((($X$53*$Z31*('VT CHS Emissions Schedule'!M$8+$S31))/$Y$53)+(($X$54*$Z31*('VT CHS Emissions Schedule'!M$9+$R31))/$Y$54)+(($X$55*$Z31*'VT CHS Emissions Schedule'!M$7)/$Y$55)/(1-$Q31)+(($X$56*$Z31*'VT CHS Emissions Schedule'!M$5)/$Y$56)/(1-$P31))))))-(($Z31/$Y31)*'VT CHS Emissions Schedule'!M$5)/(1-$P31))+IF($C31="Propane",($U31/$Y$62)*BT31,IF($C31="Oil",($U31/$Y$61)*BT31,IF($C31="Natural Gas",($U31/$Y$63)*(BT31/(1-$Q31)),IF($C31="Electricity",($U31/$Y$64)*(BT31/(1-$P31)),IF($C31="Wood, commercial",$U31*(BT31+$T31),(($X$61*$U31*('VT CHS Emissions Schedule'!M$8+$S31))/$Y$61)+(($X$62*$U31*('VT CHS Emissions Schedule'!M$9+$R31))/$Y$62)+(($X$63*$U31*'VT CHS Emissions Schedule'!M$7)/$Y$63)/(1-$Q31)+(($X$64*$U31*'VT CHS Emissions Schedule'!M$5)/$Y$64)/(1-$P31)+(($X$65*$U31*('VT CHS Emissions Schedule'!M$36+$T31))/$Y$65)))))),0)</f>
        <v>2175690.0300806263</v>
      </c>
      <c r="CU31" s="63">
        <f>IF(CU$15&lt;2025+$W31,(IF($B31="Oil",($Z31/$Y$53)*AU31,IF($B31="Propane",($Z31/$Y$54)*AU31,IF($B31="Natural Gas",(($Z31/$Y$55)*AU31)/(1-$N31),IF($B31="Electricity",0,((($X$53*$Z31*('VT CHS Emissions Schedule'!N$8+$S31))/$Y$53)+(($X$54*$Z31*('VT CHS Emissions Schedule'!N$9+$R31))/$Y$54)+(($X$55*$Z31*'VT CHS Emissions Schedule'!N$7)/$Y$55)/(1-$Q31)+(($X$56*$Z31*'VT CHS Emissions Schedule'!N$5)/$Y$56)/(1-$P31))))))-(($Z31/$Y31)*'VT CHS Emissions Schedule'!N$5)/(1-$P31))+IF($C31="Propane",($U31/$Y$62)*BU31,IF($C31="Oil",($U31/$Y$61)*BU31,IF($C31="Natural Gas",($U31/$Y$63)*(BU31/(1-$Q31)),IF($C31="Electricity",($U31/$Y$64)*(BU31/(1-$P31)),IF($C31="Wood, commercial",$U31*(BU31+$T31),(($X$61*$U31*('VT CHS Emissions Schedule'!N$8+$S31))/$Y$61)+(($X$62*$U31*('VT CHS Emissions Schedule'!N$9+$R31))/$Y$62)+(($X$63*$U31*'VT CHS Emissions Schedule'!N$7)/$Y$63)/(1-$Q31)+(($X$64*$U31*'VT CHS Emissions Schedule'!N$5)/$Y$64)/(1-$P31)+(($X$65*$U31*('VT CHS Emissions Schedule'!N$36+$T31))/$Y$65)))))),0)</f>
        <v>2258064.3252011016</v>
      </c>
      <c r="CV31" s="63">
        <f>IF(CV$15&lt;2025+$W31,(IF($B31="Oil",($Z31/$Y$53)*AV31,IF($B31="Propane",($Z31/$Y$54)*AV31,IF($B31="Natural Gas",(($Z31/$Y$55)*AV31)/(1-$N31),IF($B31="Electricity",0,((($X$53*$Z31*('VT CHS Emissions Schedule'!O$8+$S31))/$Y$53)+(($X$54*$Z31*('VT CHS Emissions Schedule'!O$9+$R31))/$Y$54)+(($X$55*$Z31*'VT CHS Emissions Schedule'!O$7)/$Y$55)/(1-$Q31)+(($X$56*$Z31*'VT CHS Emissions Schedule'!O$5)/$Y$56)/(1-$P31))))))-(($Z31/$Y31)*'VT CHS Emissions Schedule'!O$5)/(1-$P31))+IF($C31="Propane",($U31/$Y$62)*BV31,IF($C31="Oil",($U31/$Y$61)*BV31,IF($C31="Natural Gas",($U31/$Y$63)*(BV31/(1-$Q31)),IF($C31="Electricity",($U31/$Y$64)*(BV31/(1-$P31)),IF($C31="Wood, commercial",$U31*(BV31+$T31),(($X$61*$U31*('VT CHS Emissions Schedule'!O$8+$S31))/$Y$61)+(($X$62*$U31*('VT CHS Emissions Schedule'!O$9+$R31))/$Y$62)+(($X$63*$U31*'VT CHS Emissions Schedule'!O$7)/$Y$63)/(1-$Q31)+(($X$64*$U31*'VT CHS Emissions Schedule'!O$5)/$Y$64)/(1-$P31)+(($X$65*$U31*('VT CHS Emissions Schedule'!O$36+$T31))/$Y$65)))))),0)</f>
        <v>2258064.3252011016</v>
      </c>
      <c r="CW31" s="63">
        <f>IF(CW$15&lt;2025+$W31,(IF($B31="Oil",($Z31/$Y$53)*AW31,IF($B31="Propane",($Z31/$Y$54)*AW31,IF($B31="Natural Gas",(($Z31/$Y$55)*AW31)/(1-$N31),IF($B31="Electricity",0,((($X$53*$Z31*('VT CHS Emissions Schedule'!P$8+$S31))/$Y$53)+(($X$54*$Z31*('VT CHS Emissions Schedule'!P$9+$R31))/$Y$54)+(($X$55*$Z31*'VT CHS Emissions Schedule'!P$7)/$Y$55)/(1-$Q31)+(($X$56*$Z31*'VT CHS Emissions Schedule'!P$5)/$Y$56)/(1-$P31))))))-(($Z31/$Y31)*'VT CHS Emissions Schedule'!P$5)/(1-$P31))+IF($C31="Propane",($U31/$Y$62)*BW31,IF($C31="Oil",($U31/$Y$61)*BW31,IF($C31="Natural Gas",($U31/$Y$63)*(BW31/(1-$Q31)),IF($C31="Electricity",($U31/$Y$64)*(BW31/(1-$P31)),IF($C31="Wood, commercial",$U31*(BW31+$T31),(($X$61*$U31*('VT CHS Emissions Schedule'!P$8+$S31))/$Y$61)+(($X$62*$U31*('VT CHS Emissions Schedule'!P$9+$R31))/$Y$62)+(($X$63*$U31*'VT CHS Emissions Schedule'!P$7)/$Y$63)/(1-$Q31)+(($X$64*$U31*'VT CHS Emissions Schedule'!P$5)/$Y$64)/(1-$P31)+(($X$65*$U31*('VT CHS Emissions Schedule'!P$36+$T31))/$Y$65)))))),0)</f>
        <v>0</v>
      </c>
      <c r="CX31" s="63">
        <f>IF(CX$15&lt;2025+$W31,(IF($B31="Oil",($Z31/$Y$53)*AX31,IF($B31="Propane",($Z31/$Y$54)*AX31,IF($B31="Natural Gas",(($Z31/$Y$55)*AX31)/(1-$N31),IF($B31="Electricity",0,((($X$53*$Z31*('VT CHS Emissions Schedule'!Q$8+$S31))/$Y$53)+(($X$54*$Z31*('VT CHS Emissions Schedule'!Q$9+$R31))/$Y$54)+(($X$55*$Z31*'VT CHS Emissions Schedule'!Q$7)/$Y$55)/(1-$Q31)+(($X$56*$Z31*'VT CHS Emissions Schedule'!Q$5)/$Y$56)/(1-$P31))))))-(($Z31/$Y31)*'VT CHS Emissions Schedule'!Q$5)/(1-$P31))+IF($C31="Propane",($U31/$Y$62)*BX31,IF($C31="Oil",($U31/$Y$61)*BX31,IF($C31="Natural Gas",($U31/$Y$63)*(BX31/(1-$Q31)),IF($C31="Electricity",($U31/$Y$64)*(BX31/(1-$P31)),IF($C31="Wood, commercial",$U31*(BX31+$T31),(($X$61*$U31*('VT CHS Emissions Schedule'!Q$8+$S31))/$Y$61)+(($X$62*$U31*('VT CHS Emissions Schedule'!Q$9+$R31))/$Y$62)+(($X$63*$U31*'VT CHS Emissions Schedule'!Q$7)/$Y$63)/(1-$Q31)+(($X$64*$U31*'VT CHS Emissions Schedule'!Q$5)/$Y$64)/(1-$P31)+(($X$65*$U31*('VT CHS Emissions Schedule'!Q$36+$T31))/$Y$65)))))),0)</f>
        <v>0</v>
      </c>
      <c r="CY31" s="63">
        <f>IF(CY$15&lt;2025+$W31,(IF($B31="Oil",($Z31/$Y$53)*AY31,IF($B31="Propane",($Z31/$Y$54)*AY31,IF($B31="Natural Gas",(($Z31/$Y$55)*AY31)/(1-$N31),IF($B31="Electricity",0,((($X$53*$Z31*('VT CHS Emissions Schedule'!R$8+$S31))/$Y$53)+(($X$54*$Z31*('VT CHS Emissions Schedule'!R$9+$R31))/$Y$54)+(($X$55*$Z31*'VT CHS Emissions Schedule'!R$7)/$Y$55)/(1-$Q31)+(($X$56*$Z31*'VT CHS Emissions Schedule'!R$5)/$Y$56)/(1-$P31))))))-(($Z31/$Y31)*'VT CHS Emissions Schedule'!R$5)/(1-$P31))+IF($C31="Propane",($U31/$Y$62)*BY31,IF($C31="Oil",($U31/$Y$61)*BY31,IF($C31="Natural Gas",($U31/$Y$63)*(BY31/(1-$Q31)),IF($C31="Electricity",($U31/$Y$64)*(BY31/(1-$P31)),IF($C31="Wood, commercial",$U31*(BY31+$T31),(($X$61*$U31*('VT CHS Emissions Schedule'!R$8+$S31))/$Y$61)+(($X$62*$U31*('VT CHS Emissions Schedule'!R$9+$R31))/$Y$62)+(($X$63*$U31*'VT CHS Emissions Schedule'!R$7)/$Y$63)/(1-$Q31)+(($X$64*$U31*'VT CHS Emissions Schedule'!R$5)/$Y$64)/(1-$P31)+(($X$65*$U31*('VT CHS Emissions Schedule'!R$36+$T31))/$Y$65)))))),0)</f>
        <v>0</v>
      </c>
      <c r="CZ31" s="63">
        <f>IF(CZ$15&lt;2025+$W31,(IF($B31="Oil",($Z31/$Y$53)*AZ31,IF($B31="Propane",($Z31/$Y$54)*AZ31,IF($B31="Natural Gas",(($Z31/$Y$55)*AZ31)/(1-$N31),IF($B31="Electricity",0,((($X$53*$Z31*('VT CHS Emissions Schedule'!S$8+$S31))/$Y$53)+(($X$54*$Z31*('VT CHS Emissions Schedule'!S$9+$R31))/$Y$54)+(($X$55*$Z31*'VT CHS Emissions Schedule'!S$7)/$Y$55)/(1-$Q31)+(($X$56*$Z31*'VT CHS Emissions Schedule'!S$5)/$Y$56)/(1-$P31))))))-(($Z31/$Y31)*'VT CHS Emissions Schedule'!S$5)/(1-$P31))+IF($C31="Propane",($U31/$Y$62)*BZ31,IF($C31="Oil",($U31/$Y$61)*BZ31,IF($C31="Natural Gas",($U31/$Y$63)*(BZ31/(1-$Q31)),IF($C31="Electricity",($U31/$Y$64)*(BZ31/(1-$P31)),IF($C31="Wood, commercial",$U31*(BZ31+$T31),(($X$61*$U31*('VT CHS Emissions Schedule'!S$8+$S31))/$Y$61)+(($X$62*$U31*('VT CHS Emissions Schedule'!S$9+$R31))/$Y$62)+(($X$63*$U31*'VT CHS Emissions Schedule'!S$7)/$Y$63)/(1-$Q31)+(($X$64*$U31*'VT CHS Emissions Schedule'!S$5)/$Y$64)/(1-$P31)+(($X$65*$U31*('VT CHS Emissions Schedule'!S$36+$T31))/$Y$65)))))),0)</f>
        <v>0</v>
      </c>
      <c r="DA31" s="63">
        <f>IF(DA$15&lt;2025+$W31,(IF($B31="Oil",($Z31/$Y$53)*BA31,IF($B31="Propane",($Z31/$Y$54)*BA31,IF($B31="Natural Gas",(($Z31/$Y$55)*BA31)/(1-$N31),IF($B31="Electricity",0,((($X$53*$Z31*('VT CHS Emissions Schedule'!T$8+$S31))/$Y$53)+(($X$54*$Z31*('VT CHS Emissions Schedule'!T$9+$R31))/$Y$54)+(($X$55*$Z31*'VT CHS Emissions Schedule'!T$7)/$Y$55)/(1-$Q31)+(($X$56*$Z31*'VT CHS Emissions Schedule'!T$5)/$Y$56)/(1-$P31))))))-(($Z31/$Y31)*'VT CHS Emissions Schedule'!T$5)/(1-$P31))+IF($C31="Propane",($U31/$Y$62)*CA31,IF($C31="Oil",($U31/$Y$61)*CA31,IF($C31="Natural Gas",($U31/$Y$63)*(CA31/(1-$Q31)),IF($C31="Electricity",($U31/$Y$64)*(CA31/(1-$P31)),IF($C31="Wood, commercial",$U31*(CA31+$T31),(($X$61*$U31*('VT CHS Emissions Schedule'!T$8+$S31))/$Y$61)+(($X$62*$U31*('VT CHS Emissions Schedule'!T$9+$R31))/$Y$62)+(($X$63*$U31*'VT CHS Emissions Schedule'!T$7)/$Y$63)/(1-$Q31)+(($X$64*$U31*'VT CHS Emissions Schedule'!T$5)/$Y$64)/(1-$P31)+(($X$65*$U31*('VT CHS Emissions Schedule'!T$36+$T31))/$Y$65)))))),0)</f>
        <v>0</v>
      </c>
      <c r="DB31" s="63">
        <f>IF(DB$15&lt;2025+$W31,(IF($B31="Oil",($Z31/$Y$53)*BB31,IF($B31="Propane",($Z31/$Y$54)*BB31,IF($B31="Natural Gas",(($Z31/$Y$55)*BB31)/(1-$N31),IF($B31="Electricity",0,((($X$53*$Z31*('VT CHS Emissions Schedule'!U$8+$S31))/$Y$53)+(($X$54*$Z31*('VT CHS Emissions Schedule'!U$9+$R31))/$Y$54)+(($X$55*$Z31*'VT CHS Emissions Schedule'!U$7)/$Y$55)/(1-$Q31)+(($X$56*$Z31*'VT CHS Emissions Schedule'!U$5)/$Y$56)/(1-$P31))))))-(($Z31/$Y31)*'VT CHS Emissions Schedule'!U$5)/(1-$P31))+IF($C31="Propane",($U31/$Y$62)*CB31,IF($C31="Oil",($U31/$Y$61)*CB31,IF($C31="Natural Gas",($U31/$Y$63)*(CB31/(1-$Q31)),IF($C31="Electricity",($U31/$Y$64)*(CB31/(1-$P31)),IF($C31="Wood, commercial",$U31*(CB31+$T31),(($X$61*$U31*('VT CHS Emissions Schedule'!U$8+$S31))/$Y$61)+(($X$62*$U31*('VT CHS Emissions Schedule'!U$9+$R31))/$Y$62)+(($X$63*$U31*'VT CHS Emissions Schedule'!U$7)/$Y$63)/(1-$Q31)+(($X$64*$U31*'VT CHS Emissions Schedule'!U$5)/$Y$64)/(1-$P31)+(($X$65*$U31*('VT CHS Emissions Schedule'!U$36+$T31))/$Y$65)))))),0)</f>
        <v>0</v>
      </c>
      <c r="DC31" s="63">
        <f>IF(DC$15&lt;2025+$W31,(IF($B31="Oil",($Z31/$Y$53)*BC31,IF($B31="Propane",($Z31/$Y$54)*BC31,IF($B31="Natural Gas",(($Z31/$Y$55)*BC31)/(1-$N31),IF($B31="Electricity",0,((($X$53*$Z31*('VT CHS Emissions Schedule'!V$8+$S31))/$Y$53)+(($X$54*$Z31*('VT CHS Emissions Schedule'!V$9+$R31))/$Y$54)+(($X$55*$Z31*'VT CHS Emissions Schedule'!V$7)/$Y$55)/(1-$Q31)+(($X$56*$Z31*'VT CHS Emissions Schedule'!V$5)/$Y$56)/(1-$P31))))))-(($Z31/$Y31)*'VT CHS Emissions Schedule'!V$5)/(1-$P31))+IF($C31="Propane",($U31/$Y$62)*CC31,IF($C31="Oil",($U31/$Y$61)*CC31,IF($C31="Natural Gas",($U31/$Y$63)*(CC31/(1-$Q31)),IF($C31="Electricity",($U31/$Y$64)*(CC31/(1-$P31)),IF($C31="Wood, commercial",$U31*(CC31+$T31),(($X$61*$U31*('VT CHS Emissions Schedule'!V$8+$S31))/$Y$61)+(($X$62*$U31*('VT CHS Emissions Schedule'!V$9+$R31))/$Y$62)+(($X$63*$U31*'VT CHS Emissions Schedule'!V$7)/$Y$63)/(1-$Q31)+(($X$64*$U31*'VT CHS Emissions Schedule'!V$5)/$Y$64)/(1-$P31)+(($X$65*$U31*('VT CHS Emissions Schedule'!V$36+$T31))/$Y$65)))))),0)</f>
        <v>0</v>
      </c>
      <c r="DD31" s="63">
        <f>IF(DD$15&lt;2025+$W31,(IF($B31="Oil",($Z31/$Y$53)*BD31,IF($B31="Propane",($Z31/$Y$54)*BD31,IF($B31="Natural Gas",(($Z31/$Y$55)*BD31)/(1-$N31),IF($B31="Electricity",0,((($X$53*$Z31*('VT CHS Emissions Schedule'!W$8+$S31))/$Y$53)+(($X$54*$Z31*('VT CHS Emissions Schedule'!W$9+$R31))/$Y$54)+(($X$55*$Z31*'VT CHS Emissions Schedule'!W$7)/$Y$55)/(1-$Q31)+(($X$56*$Z31*'VT CHS Emissions Schedule'!W$5)/$Y$56)/(1-$P31))))))-(($Z31/$Y31)*'VT CHS Emissions Schedule'!W$5)/(1-$P31))+IF($C31="Propane",($U31/$Y$62)*CD31,IF($C31="Oil",($U31/$Y$61)*CD31,IF($C31="Natural Gas",($U31/$Y$63)*(CD31/(1-$Q31)),IF($C31="Electricity",($U31/$Y$64)*(CD31/(1-$P31)),IF($C31="Wood, commercial",$U31*(CD31+$T31),(($X$61*$U31*('VT CHS Emissions Schedule'!W$8+$S31))/$Y$61)+(($X$62*$U31*('VT CHS Emissions Schedule'!W$9+$R31))/$Y$62)+(($X$63*$U31*'VT CHS Emissions Schedule'!W$7)/$Y$63)/(1-$Q31)+(($X$64*$U31*'VT CHS Emissions Schedule'!W$5)/$Y$64)/(1-$P31)+(($X$65*$U31*('VT CHS Emissions Schedule'!W$36+$T31))/$Y$65)))))),0)</f>
        <v>0</v>
      </c>
      <c r="DE31" s="63">
        <f>IF(DE$15&lt;2025+$W31,(IF($B31="Oil",($Z31/$Y$53)*BE31,IF($B31="Propane",($Z31/$Y$54)*BE31,IF($B31="Natural Gas",(($Z31/$Y$55)*BE31)/(1-$N31),IF($B31="Electricity",0,((($X$53*$Z31*('VT CHS Emissions Schedule'!X$8+$S31))/$Y$53)+(($X$54*$Z31*('VT CHS Emissions Schedule'!X$9+$R31))/$Y$54)+(($X$55*$Z31*'VT CHS Emissions Schedule'!X$7)/$Y$55)/(1-$Q31)+(($X$56*$Z31*'VT CHS Emissions Schedule'!X$5)/$Y$56)/(1-$P31))))))-(($Z31/$Y31)*'VT CHS Emissions Schedule'!X$5)/(1-$P31))+IF($C31="Propane",($U31/$Y$62)*CE31,IF($C31="Oil",($U31/$Y$61)*CE31,IF($C31="Natural Gas",($U31/$Y$63)*(CE31/(1-$Q31)),IF($C31="Electricity",($U31/$Y$64)*(CE31/(1-$P31)),IF($C31="Wood, commercial",$U31*(CE31+$T31),(($X$61*$U31*('VT CHS Emissions Schedule'!X$8+$S31))/$Y$61)+(($X$62*$U31*('VT CHS Emissions Schedule'!X$9+$R31))/$Y$62)+(($X$63*$U31*'VT CHS Emissions Schedule'!X$7)/$Y$63)/(1-$Q31)+(($X$64*$U31*'VT CHS Emissions Schedule'!X$5)/$Y$64)/(1-$P31)+(($X$65*$U31*('VT CHS Emissions Schedule'!X$36+$T31))/$Y$65)))))),0)</f>
        <v>0</v>
      </c>
      <c r="DF31" s="63">
        <f>IF(DF$15&lt;2025+$W31,(IF($B31="Oil",($Z31/$Y$53)*BF31,IF($B31="Propane",($Z31/$Y$54)*BF31,IF($B31="Natural Gas",(($Z31/$Y$55)*BF31)/(1-$N31),IF($B31="Electricity",0,((($X$53*$Z31*('VT CHS Emissions Schedule'!Y$8+$S31))/$Y$53)+(($X$54*$Z31*('VT CHS Emissions Schedule'!Y$9+$R31))/$Y$54)+(($X$55*$Z31*'VT CHS Emissions Schedule'!Y$7)/$Y$55)/(1-$Q31)+(($X$56*$Z31*'VT CHS Emissions Schedule'!Y$5)/$Y$56)/(1-$P31))))))-(($Z31/$Y31)*'VT CHS Emissions Schedule'!Y$5)/(1-$P31))+IF($C31="Propane",($U31/$Y$62)*CF31,IF($C31="Oil",($U31/$Y$61)*CF31,IF($C31="Natural Gas",($U31/$Y$63)*(CF31/(1-$Q31)),IF($C31="Electricity",($U31/$Y$64)*(CF31/(1-$P31)),IF($C31="Wood, commercial",$U31*(CF31+$T31),(($X$61*$U31*('VT CHS Emissions Schedule'!Y$8+$S31))/$Y$61)+(($X$62*$U31*('VT CHS Emissions Schedule'!Y$9+$R31))/$Y$62)+(($X$63*$U31*'VT CHS Emissions Schedule'!Y$7)/$Y$63)/(1-$Q31)+(($X$64*$U31*'VT CHS Emissions Schedule'!Y$5)/$Y$64)/(1-$P31)+(($X$65*$U31*('VT CHS Emissions Schedule'!Y$36+$T31))/$Y$65)))))),0)</f>
        <v>0</v>
      </c>
      <c r="DG31" s="63">
        <f>IF(DG$15&lt;2025+$W31,(IF($B31="Oil",($Z31/$Y$53)*BG31,IF($B31="Propane",($Z31/$Y$54)*BG31,IF($B31="Natural Gas",(($Z31/$Y$55)*BG31)/(1-$N31),IF($B31="Electricity",0,((($X$53*$Z31*('VT CHS Emissions Schedule'!Z$8+$S31))/$Y$53)+(($X$54*$Z31*('VT CHS Emissions Schedule'!Z$9+$R31))/$Y$54)+(($X$55*$Z31*'VT CHS Emissions Schedule'!Z$7)/$Y$55)/(1-$Q31)+(($X$56*$Z31*'VT CHS Emissions Schedule'!Z$5)/$Y$56)/(1-$P31))))))-(($Z31/$Y31)*'VT CHS Emissions Schedule'!Z$5)/(1-$P31))+IF($C31="Propane",($U31/$Y$62)*CG31,IF($C31="Oil",($U31/$Y$61)*CG31,IF($C31="Natural Gas",($U31/$Y$63)*(CG31/(1-$Q31)),IF($C31="Electricity",($U31/$Y$64)*(CG31/(1-$P31)),IF($C31="Wood, commercial",$U31*(CG31+$T31),(($X$61*$U31*('VT CHS Emissions Schedule'!Z$8+$S31))/$Y$61)+(($X$62*$U31*('VT CHS Emissions Schedule'!Z$9+$R31))/$Y$62)+(($X$63*$U31*'VT CHS Emissions Schedule'!Z$7)/$Y$63)/(1-$Q31)+(($X$64*$U31*'VT CHS Emissions Schedule'!Z$5)/$Y$64)/(1-$P31)+(($X$65*$U31*('VT CHS Emissions Schedule'!Z$36+$T31))/$Y$65)))))),0)</f>
        <v>0</v>
      </c>
      <c r="DH31" s="63">
        <f>IF(DH$15&lt;2025+$W31,(IF($B31="Oil",($Z31/$Y$53)*BH31,IF($B31="Propane",($Z31/$Y$54)*BH31,IF($B31="Natural Gas",(($Z31/$Y$55)*BH31)/(1-$N31),IF($B31="Electricity",0,((($X$53*$Z31*('VT CHS Emissions Schedule'!AA$8+$S31))/$Y$53)+(($X$54*$Z31*('VT CHS Emissions Schedule'!AA$9+$R31))/$Y$54)+(($X$55*$Z31*'VT CHS Emissions Schedule'!AA$7)/$Y$55)/(1-$Q31)+(($X$56*$Z31*'VT CHS Emissions Schedule'!AA$5)/$Y$56)/(1-$P31))))))-(($Z31/$Y31)*'VT CHS Emissions Schedule'!AA$5)/(1-$P31))+IF($C31="Propane",($U31/$Y$62)*CH31,IF($C31="Oil",($U31/$Y$61)*CH31,IF($C31="Natural Gas",($U31/$Y$63)*(CH31/(1-$Q31)),IF($C31="Electricity",($U31/$Y$64)*(CH31/(1-$P31)),IF($C31="Wood, commercial",$U31*(CH31+$T31),(($X$61*$U31*('VT CHS Emissions Schedule'!AA$8+$S31))/$Y$61)+(($X$62*$U31*('VT CHS Emissions Schedule'!AA$9+$R31))/$Y$62)+(($X$63*$U31*'VT CHS Emissions Schedule'!AA$7)/$Y$63)/(1-$Q31)+(($X$64*$U31*'VT CHS Emissions Schedule'!AA$5)/$Y$64)/(1-$P31)+(($X$65*$U31*('VT CHS Emissions Schedule'!AA$36+$T31))/$Y$65)))))),0)</f>
        <v>0</v>
      </c>
      <c r="DI31" s="63">
        <f>IF(DI$15&lt;2025+$W31,(IF($B31="Oil",($Z31/$Y$53)*BI31,IF($B31="Propane",($Z31/$Y$54)*BI31,IF($B31="Natural Gas",(($Z31/$Y$55)*BI31)/(1-$N31),IF($B31="Electricity",0,((($X$53*$Z31*('VT CHS Emissions Schedule'!AB$8+$S31))/$Y$53)+(($X$54*$Z31*('VT CHS Emissions Schedule'!AB$9+$R31))/$Y$54)+(($X$55*$Z31*'VT CHS Emissions Schedule'!AB$7)/$Y$55)/(1-$Q31)+(($X$56*$Z31*'VT CHS Emissions Schedule'!AB$5)/$Y$56)/(1-$P31))))))-(($Z31/$Y31)*'VT CHS Emissions Schedule'!AB$5)/(1-$P31))+IF($C31="Propane",($U31/$Y$62)*CI31,IF($C31="Oil",($U31/$Y$61)*CI31,IF($C31="Natural Gas",($U31/$Y$63)*(CI31/(1-$Q31)),IF($C31="Electricity",($U31/$Y$64)*(CI31/(1-$P31)),IF($C31="Wood, commercial",$U31*(CI31+$T31),(($X$61*$U31*('VT CHS Emissions Schedule'!AB$8+$S31))/$Y$61)+(($X$62*$U31*('VT CHS Emissions Schedule'!AB$9+$R31))/$Y$62)+(($X$63*$U31*'VT CHS Emissions Schedule'!AB$7)/$Y$63)/(1-$Q31)+(($X$64*$U31*'VT CHS Emissions Schedule'!AB$5)/$Y$64)/(1-$P31)+(($X$65*$U31*('VT CHS Emissions Schedule'!AB$36+$T31))/$Y$65)))))),0)</f>
        <v>0</v>
      </c>
      <c r="DJ31" s="63">
        <f>IF(DJ$15&lt;2025+$W31,(IF($B31="Oil",($Z31/$Y$53)*BJ31,IF($B31="Propane",($Z31/$Y$54)*BJ31,IF($B31="Natural Gas",(($Z31/$Y$55)*BJ31)/(1-$N31),IF($B31="Electricity",0,((($X$53*$Z31*('VT CHS Emissions Schedule'!AC$8+$S31))/$Y$53)+(($X$54*$Z31*('VT CHS Emissions Schedule'!AC$9+$R31))/$Y$54)+(($X$55*$Z31*'VT CHS Emissions Schedule'!AC$7)/$Y$55)/(1-$Q31)+(($X$56*$Z31*'VT CHS Emissions Schedule'!AC$5)/$Y$56)/(1-$P31))))))-(($Z31/$Y31)*'VT CHS Emissions Schedule'!AC$5)/(1-$P31))+IF($C31="Propane",($U31/$Y$62)*CJ31,IF($C31="Oil",($U31/$Y$61)*CJ31,IF($C31="Natural Gas",($U31/$Y$63)*(CJ31/(1-$Q31)),IF($C31="Electricity",($U31/$Y$64)*(CJ31/(1-$P31)),IF($C31="Wood, commercial",$U31*(CJ31+$T31),(($X$61*$U31*('VT CHS Emissions Schedule'!AC$8+$S31))/$Y$61)+(($X$62*$U31*('VT CHS Emissions Schedule'!AC$9+$R31))/$Y$62)+(($X$63*$U31*'VT CHS Emissions Schedule'!AC$7)/$Y$63)/(1-$Q31)+(($X$64*$U31*'VT CHS Emissions Schedule'!AC$5)/$Y$64)/(1-$P31)+(($X$65*$U31*('VT CHS Emissions Schedule'!AC$36+$T31))/$Y$65)))))),0)</f>
        <v>0</v>
      </c>
      <c r="DK31" s="63">
        <f>IF(DK$15&lt;2025+$W31,CK31+(($V31/$AC31)*'VT CHS Emissions Schedule'!D$5)/(1-$P31),0)</f>
        <v>1488313.1425830713</v>
      </c>
      <c r="DL31" s="63">
        <f>IF(DL$15&lt;2025+$W31,CL31+(($V31/$AC31)*'VT CHS Emissions Schedule'!E$5)/(1-$P31),0)</f>
        <v>1567295.9517337151</v>
      </c>
      <c r="DM31" s="63">
        <f>IF(DM$15&lt;2025+$W31,CM31+(($V31/$AC31)*'VT CHS Emissions Schedule'!F$5)/(1-$P31),0)</f>
        <v>1646278.7608843588</v>
      </c>
      <c r="DN31" s="63">
        <f>IF(DN$15&lt;2025+$W31,CN31+(($V31/$AC31)*'VT CHS Emissions Schedule'!G$5)/(1-$P31),0)</f>
        <v>1725261.5700350029</v>
      </c>
      <c r="DO31" s="63">
        <f>IF(DO$15&lt;2025+$W31,CO31+(($V31/$AC31)*'VT CHS Emissions Schedule'!H$5)/(1-$P31),0)</f>
        <v>1804244.3791856468</v>
      </c>
      <c r="DP31" s="63">
        <f>IF(DP$15&lt;2025+$W31,CP31+(($V31/$AC31)*'VT CHS Emissions Schedule'!I$5)/(1-$P31),0)</f>
        <v>1880496.0249776335</v>
      </c>
      <c r="DQ31" s="63">
        <f>IF(DQ$15&lt;2025+$W31,CQ31+(($V31/$AC31)*'VT CHS Emissions Schedule'!J$5)/(1-$P31),0)</f>
        <v>1959478.8341282774</v>
      </c>
      <c r="DR31" s="63">
        <f>IF(DR$15&lt;2025+$W31,CR31+(($V31/$AC31)*'VT CHS Emissions Schedule'!K$5)/(1-$P31),0)</f>
        <v>2038461.6432789206</v>
      </c>
      <c r="DS31" s="63">
        <f>IF(DS$15&lt;2025+$W31,CS31+(($V31/$AC31)*'VT CHS Emissions Schedule'!L$5)/(1-$P31),0)</f>
        <v>2117444.4524295647</v>
      </c>
      <c r="DT31" s="63">
        <f>IF(DT$15&lt;2025+$W31,CT31+(($V31/$AC31)*'VT CHS Emissions Schedule'!M$5)/(1-$P31),0)</f>
        <v>2196427.2615802088</v>
      </c>
      <c r="DU31" s="63">
        <f>IF(DU$15&lt;2025+$W31,CU31+(($V31/$AC31)*'VT CHS Emissions Schedule'!N$5)/(1-$P31),0)</f>
        <v>2274948.0045867753</v>
      </c>
      <c r="DV31" s="63">
        <f>IF(DV$15&lt;2025+$W31,CV31+(($V31/$AC31)*'VT CHS Emissions Schedule'!O$5)/(1-$P31),0)</f>
        <v>2274948.0045867753</v>
      </c>
      <c r="DW31" s="63">
        <f>IF(DW$15&lt;2025+$W31,CW31+(($V31/$AC31)*'VT CHS Emissions Schedule'!P$5)/(1-$P31),0)</f>
        <v>0</v>
      </c>
      <c r="DX31" s="63">
        <f>IF(DX$15&lt;2025+$W31,CX31+(($V31/$AC31)*'VT CHS Emissions Schedule'!Q$5)/(1-$P31),0)</f>
        <v>0</v>
      </c>
      <c r="DY31" s="63">
        <f>IF(DY$15&lt;2025+$W31,CY31+(($V31/$AC31)*'VT CHS Emissions Schedule'!R$5)/(1-$P31),0)</f>
        <v>0</v>
      </c>
      <c r="DZ31" s="63">
        <f>IF(DZ$15&lt;2025+$W31,CZ31+(($V31/$AC31)*'VT CHS Emissions Schedule'!S$5)/(1-$P31),0)</f>
        <v>0</v>
      </c>
      <c r="EA31" s="63">
        <f>IF(EA$15&lt;2025+$W31,DA31+(($V31/$AC31)*'VT CHS Emissions Schedule'!T$5)/(1-$P31),0)</f>
        <v>0</v>
      </c>
      <c r="EB31" s="63">
        <f>IF(EB$15&lt;2025+$W31,DB31+(($V31/$AC31)*'VT CHS Emissions Schedule'!U$5)/(1-$P31),0)</f>
        <v>0</v>
      </c>
      <c r="EC31" s="63">
        <f>IF(EC$15&lt;2025+$W31,DC31+(($V31/$AC31)*'VT CHS Emissions Schedule'!V$5)/(1-$P31),0)</f>
        <v>0</v>
      </c>
      <c r="ED31" s="63">
        <f>IF(ED$15&lt;2025+$W31,DD31+(($V31/$AC31)*'VT CHS Emissions Schedule'!W$5)/(1-$P31),0)</f>
        <v>0</v>
      </c>
      <c r="EE31" s="63">
        <f>IF(EE$15&lt;2025+$W31,DE31+(($V31/$AC31)*'VT CHS Emissions Schedule'!X$5)/(1-$P31),0)</f>
        <v>0</v>
      </c>
      <c r="EF31" s="63">
        <f>IF(EF$15&lt;2025+$W31,DF31+(($V31/$AC31)*'VT CHS Emissions Schedule'!Y$5)/(1-$P31),0)</f>
        <v>0</v>
      </c>
      <c r="EG31" s="63">
        <f>IF(EG$15&lt;2025+$W31,DG31+(($V31/$AC31)*'VT CHS Emissions Schedule'!Z$5)/(1-$P31),0)</f>
        <v>0</v>
      </c>
      <c r="EH31" s="63">
        <f>IF(EH$15&lt;2025+$W31,DH31+(($V31/$AC31)*'VT CHS Emissions Schedule'!AA$5)/(1-$P31),0)</f>
        <v>0</v>
      </c>
      <c r="EI31" s="63">
        <f>IF(EI$15&lt;2025+$W31,DI31+(($V31/$AC31)*'VT CHS Emissions Schedule'!AB$5)/(1-$P31),0)</f>
        <v>0</v>
      </c>
      <c r="EJ31" s="63">
        <f>IF(EJ$15&lt;2025+$W31,DJ31+(($V31/$AC31)*'VT CHS Emissions Schedule'!AC$5)/(1-$P31),0)</f>
        <v>0</v>
      </c>
    </row>
    <row r="32" spans="1:140" ht="14.25" thickBot="1" x14ac:dyDescent="0.3">
      <c r="A32" s="475"/>
      <c r="B32" s="161" t="s">
        <v>11</v>
      </c>
      <c r="C32" s="117" t="s">
        <v>357</v>
      </c>
      <c r="D32" s="110">
        <f t="shared" si="8"/>
        <v>17351174.314678025</v>
      </c>
      <c r="E32" s="110">
        <f t="shared" si="0"/>
        <v>17765723.833571106</v>
      </c>
      <c r="F32" s="220">
        <f t="shared" si="1"/>
        <v>17.351174314678026</v>
      </c>
      <c r="G32" s="110">
        <f t="shared" si="9"/>
        <v>1055706.7396237252</v>
      </c>
      <c r="H32" s="110">
        <f t="shared" si="2"/>
        <v>1055706.7396237252</v>
      </c>
      <c r="I32" s="110">
        <f t="shared" si="3"/>
        <v>1586554.8063897309</v>
      </c>
      <c r="J32" s="63">
        <f>IF($B32="Oil",($Z32/$Y$53)*AK32,IF($B32="Propane",($Z32/$Y$54)*AK32,IF($B32="Natural Gas",(($Z32/$Y$55)*AK32)/(1-$N32),IF($B32="Electricity",0,((($X$53*$Z32*('VT CHS Emissions Schedule'!D$8+$S32))/$Y$53)+(($X$54*$Z32*('VT CHS Emissions Schedule'!D$9+$R32))/$Y$54)+(($X$55*$Z32*'VT CHS Emissions Schedule'!D$7)/$Y$55)/(1-$Q32)+(($X$56*$Z32*'VT CHS Emissions Schedule'!D$5)/$Y$56)/(1-$P32))))))</f>
        <v>2624190.9013214856</v>
      </c>
      <c r="K32" s="63">
        <f>(($Z32/$Y32)*'VT CHS Emissions Schedule'!D$5)/(1-$P32)</f>
        <v>1037636.0949317546</v>
      </c>
      <c r="L32" s="63">
        <f>IF($C32="Propane",($U32/$Y$62)*BK32,IF($C32="Oil",($U32/$Y$61)*BK32,IF($C32="Natural Gas",($U32/$Y$63)*(BK32/(1-$Q32)),IF($C32="Electricity",($U32/$Y$64)*(BK32/(1-$P32)),IF($C32="Wood, commercial",$U32*(BK32+$T32),(($X$61*$U32*('VT CHS Emissions Schedule'!D$8+$S32))/$Y$61)+(($X$62*$U32*('VT CHS Emissions Schedule'!D$9+$R32))/$Y$62)+(($X$63*$U32*'VT CHS Emissions Schedule'!D$7)/$Y$63)/(1-$Q32)+(($X$64*$U32*'VT CHS Emissions Schedule'!D$5)/$Y$64)/(1-$P32)+(($X$65*$U32*('VT CHS Emissions Schedule'!D$36+$T32))/$Y$65))))))</f>
        <v>-530848.06676600571</v>
      </c>
      <c r="M32" s="63">
        <f>(($V32/$AC32)*'VT CHS Emissions Schedule'!D$5)/(1-$P32)</f>
        <v>55419.200524764172</v>
      </c>
      <c r="N32" s="65">
        <f>_xlfn.XLOOKUP($B32,Lookups!$A$3:$A$15,Lookups!$E$3:$E$15)</f>
        <v>1.4E-2</v>
      </c>
      <c r="O32" s="64">
        <f>_xlfn.XLOOKUP($B32,Lookups!$A$3:$A$15,Lookups!$D$3:$D$15)</f>
        <v>0</v>
      </c>
      <c r="P32" s="65">
        <f>Lookups!$E$6</f>
        <v>8.9499999999999996E-2</v>
      </c>
      <c r="Q32" s="65">
        <f>Lookups!$E$5</f>
        <v>1.4E-2</v>
      </c>
      <c r="R32" s="64">
        <f>Lookups!$D$4</f>
        <v>0.32764300000000002</v>
      </c>
      <c r="S32" s="64">
        <f>Lookups!$D$3</f>
        <v>0.21490000000000001</v>
      </c>
      <c r="T32" s="64">
        <f>Lookups!$D$8</f>
        <v>1.3776766038113153</v>
      </c>
      <c r="U32" s="71">
        <f t="shared" si="10"/>
        <v>-13557.957710774403</v>
      </c>
      <c r="V32" s="71">
        <f t="shared" si="4"/>
        <v>4702.7602391616001</v>
      </c>
      <c r="W32" s="67">
        <v>12</v>
      </c>
      <c r="X32" s="67" t="str">
        <f>_xlfn.XLOOKUP(B32,Lookups!$A$3:$A$15,Lookups!$C$3:$C$15)</f>
        <v>Natural Gas</v>
      </c>
      <c r="Y32" s="71">
        <v>1.25</v>
      </c>
      <c r="Z32" s="63">
        <f t="shared" si="5"/>
        <v>31268.352654000002</v>
      </c>
      <c r="AA32" s="72">
        <v>0.54200000000000004</v>
      </c>
      <c r="AB32" s="72">
        <v>0.188</v>
      </c>
      <c r="AC32" s="71">
        <v>3.52</v>
      </c>
      <c r="AD32" s="79">
        <f t="shared" si="6"/>
        <v>0.68</v>
      </c>
      <c r="AE32" s="63">
        <v>140</v>
      </c>
      <c r="AF32" s="70">
        <v>51.8</v>
      </c>
      <c r="AG32" s="63">
        <f t="shared" si="7"/>
        <v>110</v>
      </c>
      <c r="AH32" s="63">
        <v>365</v>
      </c>
      <c r="AI32" s="71">
        <v>8.33</v>
      </c>
      <c r="AJ32" s="74">
        <v>1.06E-3</v>
      </c>
      <c r="AK32" s="66">
        <f>IF(AK$15&lt;2025+$W32,$O32+_xlfn.XLOOKUP(_xlfn.XLOOKUP($B32,Lookups!$A$3:$A$17,Lookups!$B$3:$B$17),'VT CHS Emissions Schedule'!$A:$A,'VT CHS Emissions Schedule'!D:D),0)</f>
        <v>63.717402645016818</v>
      </c>
      <c r="AL32" s="66">
        <f>IF(AL$15&lt;2025+$W32,$O32+_xlfn.XLOOKUP(_xlfn.XLOOKUP($B32,Lookups!$A$3:$A$17,Lookups!$B$3:$B$17),'VT CHS Emissions Schedule'!$A:$A,'VT CHS Emissions Schedule'!E:E),0)</f>
        <v>63.717402645016818</v>
      </c>
      <c r="AM32" s="66">
        <f>IF(AM$15&lt;2025+$W32,$O32+_xlfn.XLOOKUP(_xlfn.XLOOKUP($B32,Lookups!$A$3:$A$17,Lookups!$B$3:$B$17),'VT CHS Emissions Schedule'!$A:$A,'VT CHS Emissions Schedule'!F:F),0)</f>
        <v>63.717402645016818</v>
      </c>
      <c r="AN32" s="66">
        <f>IF(AN$15&lt;2025+$W32,$O32+_xlfn.XLOOKUP(_xlfn.XLOOKUP($B32,Lookups!$A$3:$A$17,Lookups!$B$3:$B$17),'VT CHS Emissions Schedule'!$A:$A,'VT CHS Emissions Schedule'!G:G),0)</f>
        <v>63.717402645016818</v>
      </c>
      <c r="AO32" s="66">
        <f>IF(AO$15&lt;2025+$W32,$O32+_xlfn.XLOOKUP(_xlfn.XLOOKUP($B32,Lookups!$A$3:$A$17,Lookups!$B$3:$B$17),'VT CHS Emissions Schedule'!$A:$A,'VT CHS Emissions Schedule'!H:H),0)</f>
        <v>63.717402645016818</v>
      </c>
      <c r="AP32" s="66">
        <f>IF(AP$15&lt;2025+$W32,$O32+_xlfn.XLOOKUP(_xlfn.XLOOKUP($B32,Lookups!$A$3:$A$17,Lookups!$B$3:$B$17),'VT CHS Emissions Schedule'!$A:$A,'VT CHS Emissions Schedule'!I:I),0)</f>
        <v>63.651087867640953</v>
      </c>
      <c r="AQ32" s="66">
        <f>IF(AQ$15&lt;2025+$W32,$O32+_xlfn.XLOOKUP(_xlfn.XLOOKUP($B32,Lookups!$A$3:$A$17,Lookups!$B$3:$B$17),'VT CHS Emissions Schedule'!$A:$A,'VT CHS Emissions Schedule'!J:J),0)</f>
        <v>63.651087867640953</v>
      </c>
      <c r="AR32" s="66">
        <f>IF(AR$15&lt;2025+$W32,$O32+_xlfn.XLOOKUP(_xlfn.XLOOKUP($B32,Lookups!$A$3:$A$17,Lookups!$B$3:$B$17),'VT CHS Emissions Schedule'!$A:$A,'VT CHS Emissions Schedule'!K:K),0)</f>
        <v>63.651087867640953</v>
      </c>
      <c r="AS32" s="66">
        <f>IF(AS$15&lt;2025+$W32,$O32+_xlfn.XLOOKUP(_xlfn.XLOOKUP($B32,Lookups!$A$3:$A$17,Lookups!$B$3:$B$17),'VT CHS Emissions Schedule'!$A:$A,'VT CHS Emissions Schedule'!L:L),0)</f>
        <v>63.651087867640953</v>
      </c>
      <c r="AT32" s="66">
        <f>IF(AT$15&lt;2025+$W32,$O32+_xlfn.XLOOKUP(_xlfn.XLOOKUP($B32,Lookups!$A$3:$A$17,Lookups!$B$3:$B$17),'VT CHS Emissions Schedule'!$A:$A,'VT CHS Emissions Schedule'!M:M),0)</f>
        <v>63.651087867640953</v>
      </c>
      <c r="AU32" s="66">
        <f>IF(AU$15&lt;2025+$W32,$O32+_xlfn.XLOOKUP(_xlfn.XLOOKUP($B32,Lookups!$A$3:$A$17,Lookups!$B$3:$B$17),'VT CHS Emissions Schedule'!$A:$A,'VT CHS Emissions Schedule'!N:N),0)</f>
        <v>63.63986854112931</v>
      </c>
      <c r="AV32" s="66">
        <f>IF(AV$15&lt;2025+$W32,$O32+_xlfn.XLOOKUP(_xlfn.XLOOKUP($B32,Lookups!$A$3:$A$17,Lookups!$B$3:$B$17),'VT CHS Emissions Schedule'!$A:$A,'VT CHS Emissions Schedule'!O:O),0)</f>
        <v>63.63986854112931</v>
      </c>
      <c r="AW32" s="66">
        <f>IF(AW$15&lt;2025+$W32,$O32+_xlfn.XLOOKUP(_xlfn.XLOOKUP($B32,Lookups!$A$3:$A$17,Lookups!$B$3:$B$17),'VT CHS Emissions Schedule'!$A:$A,'VT CHS Emissions Schedule'!P:P),0)</f>
        <v>0</v>
      </c>
      <c r="AX32" s="66">
        <f>IF(AX$15&lt;2025+$W32,$O32+_xlfn.XLOOKUP(_xlfn.XLOOKUP($B32,Lookups!$A$3:$A$17,Lookups!$B$3:$B$17),'VT CHS Emissions Schedule'!$A:$A,'VT CHS Emissions Schedule'!Q:Q),0)</f>
        <v>0</v>
      </c>
      <c r="AY32" s="66">
        <f>IF(AY$15&lt;2025+$W32,$O32+_xlfn.XLOOKUP(_xlfn.XLOOKUP($B32,Lookups!$A$3:$A$17,Lookups!$B$3:$B$17),'VT CHS Emissions Schedule'!$A:$A,'VT CHS Emissions Schedule'!R:R),0)</f>
        <v>0</v>
      </c>
      <c r="AZ32" s="66">
        <f>IF(AZ$15&lt;2025+$W32,$O32+_xlfn.XLOOKUP(_xlfn.XLOOKUP($B32,Lookups!$A$3:$A$17,Lookups!$B$3:$B$17),'VT CHS Emissions Schedule'!$A:$A,'VT CHS Emissions Schedule'!S:S),0)</f>
        <v>0</v>
      </c>
      <c r="BA32" s="66">
        <f>IF(BA$15&lt;2025+$W32,$O32+_xlfn.XLOOKUP(_xlfn.XLOOKUP($B32,Lookups!$A$3:$A$17,Lookups!$B$3:$B$17),'VT CHS Emissions Schedule'!$A:$A,'VT CHS Emissions Schedule'!T:T),0)</f>
        <v>0</v>
      </c>
      <c r="BB32" s="66">
        <f>IF(BB$15&lt;2025+$W32,$O32+_xlfn.XLOOKUP(_xlfn.XLOOKUP($B32,Lookups!$A$3:$A$17,Lookups!$B$3:$B$17),'VT CHS Emissions Schedule'!$A:$A,'VT CHS Emissions Schedule'!U:U),0)</f>
        <v>0</v>
      </c>
      <c r="BC32" s="66">
        <f>IF(BC$15&lt;2025+$W32,$O32+_xlfn.XLOOKUP(_xlfn.XLOOKUP($B32,Lookups!$A$3:$A$17,Lookups!$B$3:$B$17),'VT CHS Emissions Schedule'!$A:$A,'VT CHS Emissions Schedule'!V:V),0)</f>
        <v>0</v>
      </c>
      <c r="BD32" s="66">
        <f>IF(BD$15&lt;2025+$W32,$O32+_xlfn.XLOOKUP(_xlfn.XLOOKUP($B32,Lookups!$A$3:$A$17,Lookups!$B$3:$B$17),'VT CHS Emissions Schedule'!$A:$A,'VT CHS Emissions Schedule'!W:W),0)</f>
        <v>0</v>
      </c>
      <c r="BE32" s="66">
        <f>IF(BE$15&lt;2025+$W32,$O32+_xlfn.XLOOKUP(_xlfn.XLOOKUP($B32,Lookups!$A$3:$A$17,Lookups!$B$3:$B$17),'VT CHS Emissions Schedule'!$A:$A,'VT CHS Emissions Schedule'!X:X),0)</f>
        <v>0</v>
      </c>
      <c r="BF32" s="66">
        <f>IF(BF$15&lt;2025+$W32,$O32+_xlfn.XLOOKUP(_xlfn.XLOOKUP($B32,Lookups!$A$3:$A$17,Lookups!$B$3:$B$17),'VT CHS Emissions Schedule'!$A:$A,'VT CHS Emissions Schedule'!Y:Y),0)</f>
        <v>0</v>
      </c>
      <c r="BG32" s="66">
        <f>IF(BG$15&lt;2025+$W32,$O32+_xlfn.XLOOKUP(_xlfn.XLOOKUP($B32,Lookups!$A$3:$A$17,Lookups!$B$3:$B$17),'VT CHS Emissions Schedule'!$A:$A,'VT CHS Emissions Schedule'!Z:Z),0)</f>
        <v>0</v>
      </c>
      <c r="BH32" s="66">
        <f>IF(BH$15&lt;2025+$W32,$O32+_xlfn.XLOOKUP(_xlfn.XLOOKUP($B32,Lookups!$A$3:$A$17,Lookups!$B$3:$B$17),'VT CHS Emissions Schedule'!$A:$A,'VT CHS Emissions Schedule'!AA:AA),0)</f>
        <v>0</v>
      </c>
      <c r="BI32" s="66">
        <f>IF(BI$15&lt;2025+$W32,$O32+_xlfn.XLOOKUP(_xlfn.XLOOKUP($B32,Lookups!$A$3:$A$17,Lookups!$B$3:$B$17),'VT CHS Emissions Schedule'!$A:$A,'VT CHS Emissions Schedule'!AB:AB),0)</f>
        <v>0</v>
      </c>
      <c r="BJ32" s="66">
        <f>IF(BJ$15&lt;2025+$W32,$O32+_xlfn.XLOOKUP(_xlfn.XLOOKUP($B32,Lookups!$A$3:$A$17,Lookups!$B$3:$B$17),'VT CHS Emissions Schedule'!$A:$A,'VT CHS Emissions Schedule'!AC:AC),0)</f>
        <v>0</v>
      </c>
      <c r="BK32" s="66">
        <f>IF(BK$15&lt;2025+$W32,IFERROR(IF($C32="Oil",$S32,IF($C32="Propane",$R32,IF($C32="Wood, commercial",$T32,0)))+_xlfn.XLOOKUP(_xlfn.XLOOKUP($C32,Lookups!$A$3:$A$17,Lookups!$B$3:$B$17),'VT CHS Emissions Schedule'!$A:$A,'VT CHS Emissions Schedule'!D:D),"blended"),0)</f>
        <v>37.776307948312258</v>
      </c>
      <c r="BL32" s="66">
        <f>IF(BL$15&lt;2025+$W32,IFERROR(IF($C32="Oil",$S32,IF($C32="Propane",$R32,IF($C32="Wood, commercial",$T32,0)))+_xlfn.XLOOKUP(_xlfn.XLOOKUP($C32,Lookups!$A$3:$A$17,Lookups!$B$3:$B$17),'VT CHS Emissions Schedule'!$A:$A,'VT CHS Emissions Schedule'!E:E),"blended"),0)</f>
        <v>37.776307948312258</v>
      </c>
      <c r="BM32" s="66">
        <f>IF(BM$15&lt;2025+$W32,IFERROR(IF($C32="Oil",$S32,IF($C32="Propane",$R32,IF($C32="Wood, commercial",$T32,0)))+_xlfn.XLOOKUP(_xlfn.XLOOKUP($C32,Lookups!$A$3:$A$17,Lookups!$B$3:$B$17),'VT CHS Emissions Schedule'!$A:$A,'VT CHS Emissions Schedule'!F:F),"blended"),0)</f>
        <v>37.776307948312258</v>
      </c>
      <c r="BN32" s="66">
        <f>IF(BN$15&lt;2025+$W32,IFERROR(IF($C32="Oil",$S32,IF($C32="Propane",$R32,IF($C32="Wood, commercial",$T32,0)))+_xlfn.XLOOKUP(_xlfn.XLOOKUP($C32,Lookups!$A$3:$A$17,Lookups!$B$3:$B$17),'VT CHS Emissions Schedule'!$A:$A,'VT CHS Emissions Schedule'!G:G),"blended"),0)</f>
        <v>37.776307948312258</v>
      </c>
      <c r="BO32" s="66">
        <f>IF(BO$15&lt;2025+$W32,IFERROR(IF($C32="Oil",$S32,IF($C32="Propane",$R32,IF($C32="Wood, commercial",$T32,0)))+_xlfn.XLOOKUP(_xlfn.XLOOKUP($C32,Lookups!$A$3:$A$17,Lookups!$B$3:$B$17),'VT CHS Emissions Schedule'!$A:$A,'VT CHS Emissions Schedule'!H:H),"blended"),0)</f>
        <v>37.776307948312258</v>
      </c>
      <c r="BP32" s="66">
        <f>IF(BP$15&lt;2025+$W32,IFERROR(IF($C32="Oil",$S32,IF($C32="Propane",$R32,IF($C32="Wood, commercial",$T32,0)))+_xlfn.XLOOKUP(_xlfn.XLOOKUP($C32,Lookups!$A$3:$A$17,Lookups!$B$3:$B$17),'VT CHS Emissions Schedule'!$A:$A,'VT CHS Emissions Schedule'!I:I),"blended"),0)</f>
        <v>37.662812762155191</v>
      </c>
      <c r="BQ32" s="66">
        <f>IF(BQ$15&lt;2025+$W32,IFERROR(IF($C32="Oil",$S32,IF($C32="Propane",$R32,IF($C32="Wood, commercial",$T32,0)))+_xlfn.XLOOKUP(_xlfn.XLOOKUP($C32,Lookups!$A$3:$A$17,Lookups!$B$3:$B$17),'VT CHS Emissions Schedule'!$A:$A,'VT CHS Emissions Schedule'!J:J),"blended"),0)</f>
        <v>37.662812762155191</v>
      </c>
      <c r="BR32" s="66">
        <f>IF(BR$15&lt;2025+$W32,IFERROR(IF($C32="Oil",$S32,IF($C32="Propane",$R32,IF($C32="Wood, commercial",$T32,0)))+_xlfn.XLOOKUP(_xlfn.XLOOKUP($C32,Lookups!$A$3:$A$17,Lookups!$B$3:$B$17),'VT CHS Emissions Schedule'!$A:$A,'VT CHS Emissions Schedule'!K:K),"blended"),0)</f>
        <v>37.662812762155191</v>
      </c>
      <c r="BS32" s="66">
        <f>IF(BS$15&lt;2025+$W32,IFERROR(IF($C32="Oil",$S32,IF($C32="Propane",$R32,IF($C32="Wood, commercial",$T32,0)))+_xlfn.XLOOKUP(_xlfn.XLOOKUP($C32,Lookups!$A$3:$A$17,Lookups!$B$3:$B$17),'VT CHS Emissions Schedule'!$A:$A,'VT CHS Emissions Schedule'!L:L),"blended"),0)</f>
        <v>37.662812762155191</v>
      </c>
      <c r="BT32" s="66">
        <f>IF(BT$15&lt;2025+$W32,IFERROR(IF($C32="Oil",$S32,IF($C32="Propane",$R32,IF($C32="Wood, commercial",$T32,0)))+_xlfn.XLOOKUP(_xlfn.XLOOKUP($C32,Lookups!$A$3:$A$17,Lookups!$B$3:$B$17),'VT CHS Emissions Schedule'!$A:$A,'VT CHS Emissions Schedule'!M:M),"blended"),0)</f>
        <v>37.662812762155191</v>
      </c>
      <c r="BU32" s="66">
        <f>IF(BU$15&lt;2025+$W32,IFERROR(IF($C32="Oil",$S32,IF($C32="Propane",$R32,IF($C32="Wood, commercial",$T32,0)))+_xlfn.XLOOKUP(_xlfn.XLOOKUP($C32,Lookups!$A$3:$A$17,Lookups!$B$3:$B$17),'VT CHS Emissions Schedule'!$A:$A,'VT CHS Emissions Schedule'!N:N),"blended"),0)</f>
        <v>37.585018547157112</v>
      </c>
      <c r="BV32" s="66">
        <f>IF(BV$15&lt;2025+$W32,IFERROR(IF($C32="Oil",$S32,IF($C32="Propane",$R32,IF($C32="Wood, commercial",$T32,0)))+_xlfn.XLOOKUP(_xlfn.XLOOKUP($C32,Lookups!$A$3:$A$17,Lookups!$B$3:$B$17),'VT CHS Emissions Schedule'!$A:$A,'VT CHS Emissions Schedule'!O:O),"blended"),0)</f>
        <v>37.585018547157112</v>
      </c>
      <c r="BW32" s="66">
        <f>IF(BW$15&lt;2025+$W32,IFERROR(IF($C32="Oil",$S32,IF($C32="Propane",$R32,IF($C32="Wood, commercial",$T32,0)))+_xlfn.XLOOKUP(_xlfn.XLOOKUP($C32,Lookups!$A$3:$A$17,Lookups!$B$3:$B$17),'VT CHS Emissions Schedule'!$A:$A,'VT CHS Emissions Schedule'!P:P),"blended"),0)</f>
        <v>0</v>
      </c>
      <c r="BX32" s="66">
        <f>IF(BX$15&lt;2025+$W32,IFERROR(IF($C32="Oil",$S32,IF($C32="Propane",$R32,IF($C32="Wood, commercial",$T32,0)))+_xlfn.XLOOKUP(_xlfn.XLOOKUP($C32,Lookups!$A$3:$A$17,Lookups!$B$3:$B$17),'VT CHS Emissions Schedule'!$A:$A,'VT CHS Emissions Schedule'!Q:Q),"blended"),0)</f>
        <v>0</v>
      </c>
      <c r="BY32" s="66">
        <f>IF(BY$15&lt;2025+$W32,IFERROR(IF($C32="Oil",$S32,IF($C32="Propane",$R32,IF($C32="Wood, commercial",$T32,0)))+_xlfn.XLOOKUP(_xlfn.XLOOKUP($C32,Lookups!$A$3:$A$17,Lookups!$B$3:$B$17),'VT CHS Emissions Schedule'!$A:$A,'VT CHS Emissions Schedule'!R:R),"blended"),0)</f>
        <v>0</v>
      </c>
      <c r="BZ32" s="66">
        <f>IF(BZ$15&lt;2025+$W32,IFERROR(IF($C32="Oil",$S32,IF($C32="Propane",$R32,IF($C32="Wood, commercial",$T32,0)))+_xlfn.XLOOKUP(_xlfn.XLOOKUP($C32,Lookups!$A$3:$A$17,Lookups!$B$3:$B$17),'VT CHS Emissions Schedule'!$A:$A,'VT CHS Emissions Schedule'!S:S),"blended"),0)</f>
        <v>0</v>
      </c>
      <c r="CA32" s="66">
        <f>IF(CA$15&lt;2025+$W32,IFERROR(IF($C32="Oil",$S32,IF($C32="Propane",$R32,IF($C32="Wood, commercial",$T32,0)))+_xlfn.XLOOKUP(_xlfn.XLOOKUP($C32,Lookups!$A$3:$A$17,Lookups!$B$3:$B$17),'VT CHS Emissions Schedule'!$A:$A,'VT CHS Emissions Schedule'!T:T),"blended"),0)</f>
        <v>0</v>
      </c>
      <c r="CB32" s="66">
        <f>IF(CB$15&lt;2025+$W32,IFERROR(IF($C32="Oil",$S32,IF($C32="Propane",$R32,IF($C32="Wood, commercial",$T32,0)))+_xlfn.XLOOKUP(_xlfn.XLOOKUP($C32,Lookups!$A$3:$A$17,Lookups!$B$3:$B$17),'VT CHS Emissions Schedule'!$A:$A,'VT CHS Emissions Schedule'!U:U),"blended"),0)</f>
        <v>0</v>
      </c>
      <c r="CC32" s="66">
        <f>IF(CC$15&lt;2025+$W32,IFERROR(IF($C32="Oil",$S32,IF($C32="Propane",$R32,IF($C32="Wood, commercial",$T32,0)))+_xlfn.XLOOKUP(_xlfn.XLOOKUP($C32,Lookups!$A$3:$A$17,Lookups!$B$3:$B$17),'VT CHS Emissions Schedule'!$A:$A,'VT CHS Emissions Schedule'!V:V),"blended"),0)</f>
        <v>0</v>
      </c>
      <c r="CD32" s="66">
        <f>IF(CD$15&lt;2025+$W32,IFERROR(IF($C32="Oil",$S32,IF($C32="Propane",$R32,IF($C32="Wood, commercial",$T32,0)))+_xlfn.XLOOKUP(_xlfn.XLOOKUP($C32,Lookups!$A$3:$A$17,Lookups!$B$3:$B$17),'VT CHS Emissions Schedule'!$A:$A,'VT CHS Emissions Schedule'!W:W),"blended"),0)</f>
        <v>0</v>
      </c>
      <c r="CE32" s="66">
        <f>IF(CE$15&lt;2025+$W32,IFERROR(IF($C32="Oil",$S32,IF($C32="Propane",$R32,IF($C32="Wood, commercial",$T32,0)))+_xlfn.XLOOKUP(_xlfn.XLOOKUP($C32,Lookups!$A$3:$A$17,Lookups!$B$3:$B$17),'VT CHS Emissions Schedule'!$A:$A,'VT CHS Emissions Schedule'!X:X),"blended"),0)</f>
        <v>0</v>
      </c>
      <c r="CF32" s="66">
        <f>IF(CF$15&lt;2025+$W32,IFERROR(IF($C32="Oil",$S32,IF($C32="Propane",$R32,IF($C32="Wood, commercial",$T32,0)))+_xlfn.XLOOKUP(_xlfn.XLOOKUP($C32,Lookups!$A$3:$A$17,Lookups!$B$3:$B$17),'VT CHS Emissions Schedule'!$A:$A,'VT CHS Emissions Schedule'!Y:Y),"blended"),0)</f>
        <v>0</v>
      </c>
      <c r="CG32" s="66">
        <f>IF(CG$15&lt;2025+$W32,IFERROR(IF($C32="Oil",$S32,IF($C32="Propane",$R32,IF($C32="Wood, commercial",$T32,0)))+_xlfn.XLOOKUP(_xlfn.XLOOKUP($C32,Lookups!$A$3:$A$17,Lookups!$B$3:$B$17),'VT CHS Emissions Schedule'!$A:$A,'VT CHS Emissions Schedule'!Z:Z),"blended"),0)</f>
        <v>0</v>
      </c>
      <c r="CH32" s="66">
        <f>IF(CH$15&lt;2025+$W32,IFERROR(IF($C32="Oil",$S32,IF($C32="Propane",$R32,IF($C32="Wood, commercial",$T32,0)))+_xlfn.XLOOKUP(_xlfn.XLOOKUP($C32,Lookups!$A$3:$A$17,Lookups!$B$3:$B$17),'VT CHS Emissions Schedule'!$A:$A,'VT CHS Emissions Schedule'!AA:AA),"blended"),0)</f>
        <v>0</v>
      </c>
      <c r="CI32" s="66">
        <f>IF(CI$15&lt;2025+$W32,IFERROR(IF($C32="Oil",$S32,IF($C32="Propane",$R32,IF($C32="Wood, commercial",$T32,0)))+_xlfn.XLOOKUP(_xlfn.XLOOKUP($C32,Lookups!$A$3:$A$17,Lookups!$B$3:$B$17),'VT CHS Emissions Schedule'!$A:$A,'VT CHS Emissions Schedule'!AB:AB),"blended"),0)</f>
        <v>0</v>
      </c>
      <c r="CJ32" s="66">
        <f>IF(CJ$15&lt;2025+$W32,IFERROR(IF($C32="Oil",$S32,IF($C32="Propane",$R32,IF($C32="Wood, commercial",$T32,0)))+_xlfn.XLOOKUP(_xlfn.XLOOKUP($C32,Lookups!$A$3:$A$17,Lookups!$B$3:$B$17),'VT CHS Emissions Schedule'!$A:$A,'VT CHS Emissions Schedule'!AC:AC),"blended"),0)</f>
        <v>0</v>
      </c>
      <c r="CK32" s="63">
        <f>IF(CK$15&lt;2025+$W32,(IF($B32="Oil",($Z32/$Y$53)*AK32,IF($B32="Propane",($Z32/$Y$54)*AK32,IF($B32="Natural Gas",(($Z32/$Y$55)*AK32)/(1-$N32),IF($B32="Electricity",0,((($X$53*$Z32*('VT CHS Emissions Schedule'!D$8+$S32))/$Y$53)+(($X$54*$Z32*('VT CHS Emissions Schedule'!D$9+$R32))/$Y$54)+(($X$55*$Z32*'VT CHS Emissions Schedule'!D$7)/$Y$55)/(1-$Q32)+(($X$56*$Z32*'VT CHS Emissions Schedule'!D$5)/$Y$56)/(1-$P32))))))-(($Z32/$Y32)*'VT CHS Emissions Schedule'!D$5)/(1-$P32))+IF($C32="Propane",($U32/$Y$62)*BK32,IF($C32="Oil",($U32/$Y$61)*BK32,IF($C32="Natural Gas",($U32/$Y$63)*(BK32/(1-$Q32)),IF($C32="Electricity",($U32/$Y$64)*(BK32/(1-$P32)),IF($C32="Wood, commercial",$U32*(BK32+$T32),(($X$61*$U32*('VT CHS Emissions Schedule'!D$8+$S32))/$Y$61)+(($X$62*$U32*('VT CHS Emissions Schedule'!D$9+$R32))/$Y$62)+(($X$63*$U32*'VT CHS Emissions Schedule'!D$7)/$Y$63)/(1-$Q32)+(($X$64*$U32*'VT CHS Emissions Schedule'!D$5)/$Y$64)/(1-$P32)+(($X$65*$U32*('VT CHS Emissions Schedule'!D$36+$T32))/$Y$65)))))),0)</f>
        <v>1055706.7396237252</v>
      </c>
      <c r="CL32" s="63">
        <f>IF(CL$15&lt;2025+$W32,(IF($B32="Oil",($Z32/$Y$53)*AL32,IF($B32="Propane",($Z32/$Y$54)*AL32,IF($B32="Natural Gas",(($Z32/$Y$55)*AL32)/(1-$N32),IF($B32="Electricity",0,((($X$53*$Z32*('VT CHS Emissions Schedule'!E$8+$S32))/$Y$53)+(($X$54*$Z32*('VT CHS Emissions Schedule'!E$9+$R32))/$Y$54)+(($X$55*$Z32*'VT CHS Emissions Schedule'!E$7)/$Y$55)/(1-$Q32)+(($X$56*$Z32*'VT CHS Emissions Schedule'!E$5)/$Y$56)/(1-$P32))))))-(($Z32/$Y32)*'VT CHS Emissions Schedule'!E$5)/(1-$P32))+IF($C32="Propane",($U32/$Y$62)*BL32,IF($C32="Oil",($U32/$Y$61)*BL32,IF($C32="Natural Gas",($U32/$Y$63)*(BL32/(1-$Q32)),IF($C32="Electricity",($U32/$Y$64)*(BL32/(1-$P32)),IF($C32="Wood, commercial",$U32*(BL32+$T32),(($X$61*$U32*('VT CHS Emissions Schedule'!E$8+$S32))/$Y$61)+(($X$62*$U32*('VT CHS Emissions Schedule'!E$9+$R32))/$Y$62)+(($X$63*$U32*'VT CHS Emissions Schedule'!E$7)/$Y$63)/(1-$Q32)+(($X$64*$U32*'VT CHS Emissions Schedule'!E$5)/$Y$64)/(1-$P32)+(($X$65*$U32*('VT CHS Emissions Schedule'!E$36+$T32))/$Y$65)))))),0)</f>
        <v>1127858.3536713843</v>
      </c>
      <c r="CM32" s="63">
        <f>IF(CM$15&lt;2025+$W32,(IF($B32="Oil",($Z32/$Y$53)*AM32,IF($B32="Propane",($Z32/$Y$54)*AM32,IF($B32="Natural Gas",(($Z32/$Y$55)*AM32)/(1-$N32),IF($B32="Electricity",0,((($X$53*$Z32*('VT CHS Emissions Schedule'!F$8+$S32))/$Y$53)+(($X$54*$Z32*('VT CHS Emissions Schedule'!F$9+$R32))/$Y$54)+(($X$55*$Z32*'VT CHS Emissions Schedule'!F$7)/$Y$55)/(1-$Q32)+(($X$56*$Z32*'VT CHS Emissions Schedule'!F$5)/$Y$56)/(1-$P32))))))-(($Z32/$Y32)*'VT CHS Emissions Schedule'!F$5)/(1-$P32))+IF($C32="Propane",($U32/$Y$62)*BM32,IF($C32="Oil",($U32/$Y$61)*BM32,IF($C32="Natural Gas",($U32/$Y$63)*(BM32/(1-$Q32)),IF($C32="Electricity",($U32/$Y$64)*(BM32/(1-$P32)),IF($C32="Wood, commercial",$U32*(BM32+$T32),(($X$61*$U32*('VT CHS Emissions Schedule'!F$8+$S32))/$Y$61)+(($X$62*$U32*('VT CHS Emissions Schedule'!F$9+$R32))/$Y$62)+(($X$63*$U32*'VT CHS Emissions Schedule'!F$7)/$Y$63)/(1-$Q32)+(($X$64*$U32*'VT CHS Emissions Schedule'!F$5)/$Y$64)/(1-$P32)+(($X$65*$U32*('VT CHS Emissions Schedule'!F$36+$T32))/$Y$65)))))),0)</f>
        <v>1200009.9677190434</v>
      </c>
      <c r="CN32" s="63">
        <f>IF(CN$15&lt;2025+$W32,(IF($B32="Oil",($Z32/$Y$53)*AN32,IF($B32="Propane",($Z32/$Y$54)*AN32,IF($B32="Natural Gas",(($Z32/$Y$55)*AN32)/(1-$N32),IF($B32="Electricity",0,((($X$53*$Z32*('VT CHS Emissions Schedule'!G$8+$S32))/$Y$53)+(($X$54*$Z32*('VT CHS Emissions Schedule'!G$9+$R32))/$Y$54)+(($X$55*$Z32*'VT CHS Emissions Schedule'!G$7)/$Y$55)/(1-$Q32)+(($X$56*$Z32*'VT CHS Emissions Schedule'!G$5)/$Y$56)/(1-$P32))))))-(($Z32/$Y32)*'VT CHS Emissions Schedule'!G$5)/(1-$P32))+IF($C32="Propane",($U32/$Y$62)*BN32,IF($C32="Oil",($U32/$Y$61)*BN32,IF($C32="Natural Gas",($U32/$Y$63)*(BN32/(1-$Q32)),IF($C32="Electricity",($U32/$Y$64)*(BN32/(1-$P32)),IF($C32="Wood, commercial",$U32*(BN32+$T32),(($X$61*$U32*('VT CHS Emissions Schedule'!G$8+$S32))/$Y$61)+(($X$62*$U32*('VT CHS Emissions Schedule'!G$9+$R32))/$Y$62)+(($X$63*$U32*'VT CHS Emissions Schedule'!G$7)/$Y$63)/(1-$Q32)+(($X$64*$U32*'VT CHS Emissions Schedule'!G$5)/$Y$64)/(1-$P32)+(($X$65*$U32*('VT CHS Emissions Schedule'!G$36+$T32))/$Y$65)))))),0)</f>
        <v>1272161.5817667027</v>
      </c>
      <c r="CO32" s="63">
        <f>IF(CO$15&lt;2025+$W32,(IF($B32="Oil",($Z32/$Y$53)*AO32,IF($B32="Propane",($Z32/$Y$54)*AO32,IF($B32="Natural Gas",(($Z32/$Y$55)*AO32)/(1-$N32),IF($B32="Electricity",0,((($X$53*$Z32*('VT CHS Emissions Schedule'!H$8+$S32))/$Y$53)+(($X$54*$Z32*('VT CHS Emissions Schedule'!H$9+$R32))/$Y$54)+(($X$55*$Z32*'VT CHS Emissions Schedule'!H$7)/$Y$55)/(1-$Q32)+(($X$56*$Z32*'VT CHS Emissions Schedule'!H$5)/$Y$56)/(1-$P32))))))-(($Z32/$Y32)*'VT CHS Emissions Schedule'!H$5)/(1-$P32))+IF($C32="Propane",($U32/$Y$62)*BO32,IF($C32="Oil",($U32/$Y$61)*BO32,IF($C32="Natural Gas",($U32/$Y$63)*(BO32/(1-$Q32)),IF($C32="Electricity",($U32/$Y$64)*(BO32/(1-$P32)),IF($C32="Wood, commercial",$U32*(BO32+$T32),(($X$61*$U32*('VT CHS Emissions Schedule'!H$8+$S32))/$Y$61)+(($X$62*$U32*('VT CHS Emissions Schedule'!H$9+$R32))/$Y$62)+(($X$63*$U32*'VT CHS Emissions Schedule'!H$7)/$Y$63)/(1-$Q32)+(($X$64*$U32*'VT CHS Emissions Schedule'!H$5)/$Y$64)/(1-$P32)+(($X$65*$U32*('VT CHS Emissions Schedule'!H$36+$T32))/$Y$65)))))),0)</f>
        <v>1344313.1958143618</v>
      </c>
      <c r="CP32" s="63">
        <f>IF(CP$15&lt;2025+$W32,(IF($B32="Oil",($Z32/$Y$53)*AP32,IF($B32="Propane",($Z32/$Y$54)*AP32,IF($B32="Natural Gas",(($Z32/$Y$55)*AP32)/(1-$N32),IF($B32="Electricity",0,((($X$53*$Z32*('VT CHS Emissions Schedule'!I$8+$S32))/$Y$53)+(($X$54*$Z32*('VT CHS Emissions Schedule'!I$9+$R32))/$Y$54)+(($X$55*$Z32*'VT CHS Emissions Schedule'!I$7)/$Y$55)/(1-$Q32)+(($X$56*$Z32*'VT CHS Emissions Schedule'!I$5)/$Y$56)/(1-$P32))))))-(($Z32/$Y32)*'VT CHS Emissions Schedule'!I$5)/(1-$P32))+IF($C32="Propane",($U32/$Y$62)*BP32,IF($C32="Oil",($U32/$Y$61)*BP32,IF($C32="Natural Gas",($U32/$Y$63)*(BP32/(1-$Q32)),IF($C32="Electricity",($U32/$Y$64)*(BP32/(1-$P32)),IF($C32="Wood, commercial",$U32*(BP32+$T32),(($X$61*$U32*('VT CHS Emissions Schedule'!I$8+$S32))/$Y$61)+(($X$62*$U32*('VT CHS Emissions Schedule'!I$9+$R32))/$Y$62)+(($X$63*$U32*'VT CHS Emissions Schedule'!I$7)/$Y$63)/(1-$Q32)+(($X$64*$U32*'VT CHS Emissions Schedule'!I$5)/$Y$64)/(1-$P32)+(($X$65*$U32*('VT CHS Emissions Schedule'!I$36+$T32))/$Y$65)))))),0)</f>
        <v>1415272.4094376578</v>
      </c>
      <c r="CQ32" s="63">
        <f>IF(CQ$15&lt;2025+$W32,(IF($B32="Oil",($Z32/$Y$53)*AQ32,IF($B32="Propane",($Z32/$Y$54)*AQ32,IF($B32="Natural Gas",(($Z32/$Y$55)*AQ32)/(1-$N32),IF($B32="Electricity",0,((($X$53*$Z32*('VT CHS Emissions Schedule'!J$8+$S32))/$Y$53)+(($X$54*$Z32*('VT CHS Emissions Schedule'!J$9+$R32))/$Y$54)+(($X$55*$Z32*'VT CHS Emissions Schedule'!J$7)/$Y$55)/(1-$Q32)+(($X$56*$Z32*'VT CHS Emissions Schedule'!J$5)/$Y$56)/(1-$P32))))))-(($Z32/$Y32)*'VT CHS Emissions Schedule'!J$5)/(1-$P32))+IF($C32="Propane",($U32/$Y$62)*BQ32,IF($C32="Oil",($U32/$Y$61)*BQ32,IF($C32="Natural Gas",($U32/$Y$63)*(BQ32/(1-$Q32)),IF($C32="Electricity",($U32/$Y$64)*(BQ32/(1-$P32)),IF($C32="Wood, commercial",$U32*(BQ32+$T32),(($X$61*$U32*('VT CHS Emissions Schedule'!J$8+$S32))/$Y$61)+(($X$62*$U32*('VT CHS Emissions Schedule'!J$9+$R32))/$Y$62)+(($X$63*$U32*'VT CHS Emissions Schedule'!J$7)/$Y$63)/(1-$Q32)+(($X$64*$U32*'VT CHS Emissions Schedule'!J$5)/$Y$64)/(1-$P32)+(($X$65*$U32*('VT CHS Emissions Schedule'!J$36+$T32))/$Y$65)))))),0)</f>
        <v>1487424.0234853169</v>
      </c>
      <c r="CR32" s="63">
        <f>IF(CR$15&lt;2025+$W32,(IF($B32="Oil",($Z32/$Y$53)*AR32,IF($B32="Propane",($Z32/$Y$54)*AR32,IF($B32="Natural Gas",(($Z32/$Y$55)*AR32)/(1-$N32),IF($B32="Electricity",0,((($X$53*$Z32*('VT CHS Emissions Schedule'!K$8+$S32))/$Y$53)+(($X$54*$Z32*('VT CHS Emissions Schedule'!K$9+$R32))/$Y$54)+(($X$55*$Z32*'VT CHS Emissions Schedule'!K$7)/$Y$55)/(1-$Q32)+(($X$56*$Z32*'VT CHS Emissions Schedule'!K$5)/$Y$56)/(1-$P32))))))-(($Z32/$Y32)*'VT CHS Emissions Schedule'!K$5)/(1-$P32))+IF($C32="Propane",($U32/$Y$62)*BR32,IF($C32="Oil",($U32/$Y$61)*BR32,IF($C32="Natural Gas",($U32/$Y$63)*(BR32/(1-$Q32)),IF($C32="Electricity",($U32/$Y$64)*(BR32/(1-$P32)),IF($C32="Wood, commercial",$U32*(BR32+$T32),(($X$61*$U32*('VT CHS Emissions Schedule'!K$8+$S32))/$Y$61)+(($X$62*$U32*('VT CHS Emissions Schedule'!K$9+$R32))/$Y$62)+(($X$63*$U32*'VT CHS Emissions Schedule'!K$7)/$Y$63)/(1-$Q32)+(($X$64*$U32*'VT CHS Emissions Schedule'!K$5)/$Y$64)/(1-$P32)+(($X$65*$U32*('VT CHS Emissions Schedule'!K$36+$T32))/$Y$65)))))),0)</f>
        <v>1559575.6375329758</v>
      </c>
      <c r="CS32" s="63">
        <f>IF(CS$15&lt;2025+$W32,(IF($B32="Oil",($Z32/$Y$53)*AS32,IF($B32="Propane",($Z32/$Y$54)*AS32,IF($B32="Natural Gas",(($Z32/$Y$55)*AS32)/(1-$N32),IF($B32="Electricity",0,((($X$53*$Z32*('VT CHS Emissions Schedule'!L$8+$S32))/$Y$53)+(($X$54*$Z32*('VT CHS Emissions Schedule'!L$9+$R32))/$Y$54)+(($X$55*$Z32*'VT CHS Emissions Schedule'!L$7)/$Y$55)/(1-$Q32)+(($X$56*$Z32*'VT CHS Emissions Schedule'!L$5)/$Y$56)/(1-$P32))))))-(($Z32/$Y32)*'VT CHS Emissions Schedule'!L$5)/(1-$P32))+IF($C32="Propane",($U32/$Y$62)*BS32,IF($C32="Oil",($U32/$Y$61)*BS32,IF($C32="Natural Gas",($U32/$Y$63)*(BS32/(1-$Q32)),IF($C32="Electricity",($U32/$Y$64)*(BS32/(1-$P32)),IF($C32="Wood, commercial",$U32*(BS32+$T32),(($X$61*$U32*('VT CHS Emissions Schedule'!L$8+$S32))/$Y$61)+(($X$62*$U32*('VT CHS Emissions Schedule'!L$9+$R32))/$Y$62)+(($X$63*$U32*'VT CHS Emissions Schedule'!L$7)/$Y$63)/(1-$Q32)+(($X$64*$U32*'VT CHS Emissions Schedule'!L$5)/$Y$64)/(1-$P32)+(($X$65*$U32*('VT CHS Emissions Schedule'!L$36+$T32))/$Y$65)))))),0)</f>
        <v>1631727.2515806349</v>
      </c>
      <c r="CT32" s="63">
        <f>IF(CT$15&lt;2025+$W32,(IF($B32="Oil",($Z32/$Y$53)*AT32,IF($B32="Propane",($Z32/$Y$54)*AT32,IF($B32="Natural Gas",(($Z32/$Y$55)*AT32)/(1-$N32),IF($B32="Electricity",0,((($X$53*$Z32*('VT CHS Emissions Schedule'!M$8+$S32))/$Y$53)+(($X$54*$Z32*('VT CHS Emissions Schedule'!M$9+$R32))/$Y$54)+(($X$55*$Z32*'VT CHS Emissions Schedule'!M$7)/$Y$55)/(1-$Q32)+(($X$56*$Z32*'VT CHS Emissions Schedule'!M$5)/$Y$56)/(1-$P32))))))-(($Z32/$Y32)*'VT CHS Emissions Schedule'!M$5)/(1-$P32))+IF($C32="Propane",($U32/$Y$62)*BT32,IF($C32="Oil",($U32/$Y$61)*BT32,IF($C32="Natural Gas",($U32/$Y$63)*(BT32/(1-$Q32)),IF($C32="Electricity",($U32/$Y$64)*(BT32/(1-$P32)),IF($C32="Wood, commercial",$U32*(BT32+$T32),(($X$61*$U32*('VT CHS Emissions Schedule'!M$8+$S32))/$Y$61)+(($X$62*$U32*('VT CHS Emissions Schedule'!M$9+$R32))/$Y$62)+(($X$63*$U32*'VT CHS Emissions Schedule'!M$7)/$Y$63)/(1-$Q32)+(($X$64*$U32*'VT CHS Emissions Schedule'!M$5)/$Y$64)/(1-$P32)+(($X$65*$U32*('VT CHS Emissions Schedule'!M$36+$T32))/$Y$65)))))),0)</f>
        <v>1703878.8656282944</v>
      </c>
      <c r="CU32" s="63">
        <f>IF(CU$15&lt;2025+$W32,(IF($B32="Oil",($Z32/$Y$53)*AU32,IF($B32="Propane",($Z32/$Y$54)*AU32,IF($B32="Natural Gas",(($Z32/$Y$55)*AU32)/(1-$N32),IF($B32="Electricity",0,((($X$53*$Z32*('VT CHS Emissions Schedule'!N$8+$S32))/$Y$53)+(($X$54*$Z32*('VT CHS Emissions Schedule'!N$9+$R32))/$Y$54)+(($X$55*$Z32*'VT CHS Emissions Schedule'!N$7)/$Y$55)/(1-$Q32)+(($X$56*$Z32*'VT CHS Emissions Schedule'!N$5)/$Y$56)/(1-$P32))))))-(($Z32/$Y32)*'VT CHS Emissions Schedule'!N$5)/(1-$P32))+IF($C32="Propane",($U32/$Y$62)*BU32,IF($C32="Oil",($U32/$Y$61)*BU32,IF($C32="Natural Gas",($U32/$Y$63)*(BU32/(1-$Q32)),IF($C32="Electricity",($U32/$Y$64)*(BU32/(1-$P32)),IF($C32="Wood, commercial",$U32*(BU32+$T32),(($X$61*$U32*('VT CHS Emissions Schedule'!N$8+$S32))/$Y$61)+(($X$62*$U32*('VT CHS Emissions Schedule'!N$9+$R32))/$Y$62)+(($X$63*$U32*'VT CHS Emissions Schedule'!N$7)/$Y$63)/(1-$Q32)+(($X$64*$U32*'VT CHS Emissions Schedule'!N$5)/$Y$64)/(1-$P32)+(($X$65*$U32*('VT CHS Emissions Schedule'!N$36+$T32))/$Y$65)))))),0)</f>
        <v>1776623.1442089628</v>
      </c>
      <c r="CV32" s="63">
        <f>IF(CV$15&lt;2025+$W32,(IF($B32="Oil",($Z32/$Y$53)*AV32,IF($B32="Propane",($Z32/$Y$54)*AV32,IF($B32="Natural Gas",(($Z32/$Y$55)*AV32)/(1-$N32),IF($B32="Electricity",0,((($X$53*$Z32*('VT CHS Emissions Schedule'!O$8+$S32))/$Y$53)+(($X$54*$Z32*('VT CHS Emissions Schedule'!O$9+$R32))/$Y$54)+(($X$55*$Z32*'VT CHS Emissions Schedule'!O$7)/$Y$55)/(1-$Q32)+(($X$56*$Z32*'VT CHS Emissions Schedule'!O$5)/$Y$56)/(1-$P32))))))-(($Z32/$Y32)*'VT CHS Emissions Schedule'!O$5)/(1-$P32))+IF($C32="Propane",($U32/$Y$62)*BV32,IF($C32="Oil",($U32/$Y$61)*BV32,IF($C32="Natural Gas",($U32/$Y$63)*(BV32/(1-$Q32)),IF($C32="Electricity",($U32/$Y$64)*(BV32/(1-$P32)),IF($C32="Wood, commercial",$U32*(BV32+$T32),(($X$61*$U32*('VT CHS Emissions Schedule'!O$8+$S32))/$Y$61)+(($X$62*$U32*('VT CHS Emissions Schedule'!O$9+$R32))/$Y$62)+(($X$63*$U32*'VT CHS Emissions Schedule'!O$7)/$Y$63)/(1-$Q32)+(($X$64*$U32*'VT CHS Emissions Schedule'!O$5)/$Y$64)/(1-$P32)+(($X$65*$U32*('VT CHS Emissions Schedule'!O$36+$T32))/$Y$65)))))),0)</f>
        <v>1776623.1442089628</v>
      </c>
      <c r="CW32" s="63">
        <f>IF(CW$15&lt;2025+$W32,(IF($B32="Oil",($Z32/$Y$53)*AW32,IF($B32="Propane",($Z32/$Y$54)*AW32,IF($B32="Natural Gas",(($Z32/$Y$55)*AW32)/(1-$N32),IF($B32="Electricity",0,((($X$53*$Z32*('VT CHS Emissions Schedule'!P$8+$S32))/$Y$53)+(($X$54*$Z32*('VT CHS Emissions Schedule'!P$9+$R32))/$Y$54)+(($X$55*$Z32*'VT CHS Emissions Schedule'!P$7)/$Y$55)/(1-$Q32)+(($X$56*$Z32*'VT CHS Emissions Schedule'!P$5)/$Y$56)/(1-$P32))))))-(($Z32/$Y32)*'VT CHS Emissions Schedule'!P$5)/(1-$P32))+IF($C32="Propane",($U32/$Y$62)*BW32,IF($C32="Oil",($U32/$Y$61)*BW32,IF($C32="Natural Gas",($U32/$Y$63)*(BW32/(1-$Q32)),IF($C32="Electricity",($U32/$Y$64)*(BW32/(1-$P32)),IF($C32="Wood, commercial",$U32*(BW32+$T32),(($X$61*$U32*('VT CHS Emissions Schedule'!P$8+$S32))/$Y$61)+(($X$62*$U32*('VT CHS Emissions Schedule'!P$9+$R32))/$Y$62)+(($X$63*$U32*'VT CHS Emissions Schedule'!P$7)/$Y$63)/(1-$Q32)+(($X$64*$U32*'VT CHS Emissions Schedule'!P$5)/$Y$64)/(1-$P32)+(($X$65*$U32*('VT CHS Emissions Schedule'!P$36+$T32))/$Y$65)))))),0)</f>
        <v>0</v>
      </c>
      <c r="CX32" s="63">
        <f>IF(CX$15&lt;2025+$W32,(IF($B32="Oil",($Z32/$Y$53)*AX32,IF($B32="Propane",($Z32/$Y$54)*AX32,IF($B32="Natural Gas",(($Z32/$Y$55)*AX32)/(1-$N32),IF($B32="Electricity",0,((($X$53*$Z32*('VT CHS Emissions Schedule'!Q$8+$S32))/$Y$53)+(($X$54*$Z32*('VT CHS Emissions Schedule'!Q$9+$R32))/$Y$54)+(($X$55*$Z32*'VT CHS Emissions Schedule'!Q$7)/$Y$55)/(1-$Q32)+(($X$56*$Z32*'VT CHS Emissions Schedule'!Q$5)/$Y$56)/(1-$P32))))))-(($Z32/$Y32)*'VT CHS Emissions Schedule'!Q$5)/(1-$P32))+IF($C32="Propane",($U32/$Y$62)*BX32,IF($C32="Oil",($U32/$Y$61)*BX32,IF($C32="Natural Gas",($U32/$Y$63)*(BX32/(1-$Q32)),IF($C32="Electricity",($U32/$Y$64)*(BX32/(1-$P32)),IF($C32="Wood, commercial",$U32*(BX32+$T32),(($X$61*$U32*('VT CHS Emissions Schedule'!Q$8+$S32))/$Y$61)+(($X$62*$U32*('VT CHS Emissions Schedule'!Q$9+$R32))/$Y$62)+(($X$63*$U32*'VT CHS Emissions Schedule'!Q$7)/$Y$63)/(1-$Q32)+(($X$64*$U32*'VT CHS Emissions Schedule'!Q$5)/$Y$64)/(1-$P32)+(($X$65*$U32*('VT CHS Emissions Schedule'!Q$36+$T32))/$Y$65)))))),0)</f>
        <v>0</v>
      </c>
      <c r="CY32" s="63">
        <f>IF(CY$15&lt;2025+$W32,(IF($B32="Oil",($Z32/$Y$53)*AY32,IF($B32="Propane",($Z32/$Y$54)*AY32,IF($B32="Natural Gas",(($Z32/$Y$55)*AY32)/(1-$N32),IF($B32="Electricity",0,((($X$53*$Z32*('VT CHS Emissions Schedule'!R$8+$S32))/$Y$53)+(($X$54*$Z32*('VT CHS Emissions Schedule'!R$9+$R32))/$Y$54)+(($X$55*$Z32*'VT CHS Emissions Schedule'!R$7)/$Y$55)/(1-$Q32)+(($X$56*$Z32*'VT CHS Emissions Schedule'!R$5)/$Y$56)/(1-$P32))))))-(($Z32/$Y32)*'VT CHS Emissions Schedule'!R$5)/(1-$P32))+IF($C32="Propane",($U32/$Y$62)*BY32,IF($C32="Oil",($U32/$Y$61)*BY32,IF($C32="Natural Gas",($U32/$Y$63)*(BY32/(1-$Q32)),IF($C32="Electricity",($U32/$Y$64)*(BY32/(1-$P32)),IF($C32="Wood, commercial",$U32*(BY32+$T32),(($X$61*$U32*('VT CHS Emissions Schedule'!R$8+$S32))/$Y$61)+(($X$62*$U32*('VT CHS Emissions Schedule'!R$9+$R32))/$Y$62)+(($X$63*$U32*'VT CHS Emissions Schedule'!R$7)/$Y$63)/(1-$Q32)+(($X$64*$U32*'VT CHS Emissions Schedule'!R$5)/$Y$64)/(1-$P32)+(($X$65*$U32*('VT CHS Emissions Schedule'!R$36+$T32))/$Y$65)))))),0)</f>
        <v>0</v>
      </c>
      <c r="CZ32" s="63">
        <f>IF(CZ$15&lt;2025+$W32,(IF($B32="Oil",($Z32/$Y$53)*AZ32,IF($B32="Propane",($Z32/$Y$54)*AZ32,IF($B32="Natural Gas",(($Z32/$Y$55)*AZ32)/(1-$N32),IF($B32="Electricity",0,((($X$53*$Z32*('VT CHS Emissions Schedule'!S$8+$S32))/$Y$53)+(($X$54*$Z32*('VT CHS Emissions Schedule'!S$9+$R32))/$Y$54)+(($X$55*$Z32*'VT CHS Emissions Schedule'!S$7)/$Y$55)/(1-$Q32)+(($X$56*$Z32*'VT CHS Emissions Schedule'!S$5)/$Y$56)/(1-$P32))))))-(($Z32/$Y32)*'VT CHS Emissions Schedule'!S$5)/(1-$P32))+IF($C32="Propane",($U32/$Y$62)*BZ32,IF($C32="Oil",($U32/$Y$61)*BZ32,IF($C32="Natural Gas",($U32/$Y$63)*(BZ32/(1-$Q32)),IF($C32="Electricity",($U32/$Y$64)*(BZ32/(1-$P32)),IF($C32="Wood, commercial",$U32*(BZ32+$T32),(($X$61*$U32*('VT CHS Emissions Schedule'!S$8+$S32))/$Y$61)+(($X$62*$U32*('VT CHS Emissions Schedule'!S$9+$R32))/$Y$62)+(($X$63*$U32*'VT CHS Emissions Schedule'!S$7)/$Y$63)/(1-$Q32)+(($X$64*$U32*'VT CHS Emissions Schedule'!S$5)/$Y$64)/(1-$P32)+(($X$65*$U32*('VT CHS Emissions Schedule'!S$36+$T32))/$Y$65)))))),0)</f>
        <v>0</v>
      </c>
      <c r="DA32" s="63">
        <f>IF(DA$15&lt;2025+$W32,(IF($B32="Oil",($Z32/$Y$53)*BA32,IF($B32="Propane",($Z32/$Y$54)*BA32,IF($B32="Natural Gas",(($Z32/$Y$55)*BA32)/(1-$N32),IF($B32="Electricity",0,((($X$53*$Z32*('VT CHS Emissions Schedule'!T$8+$S32))/$Y$53)+(($X$54*$Z32*('VT CHS Emissions Schedule'!T$9+$R32))/$Y$54)+(($X$55*$Z32*'VT CHS Emissions Schedule'!T$7)/$Y$55)/(1-$Q32)+(($X$56*$Z32*'VT CHS Emissions Schedule'!T$5)/$Y$56)/(1-$P32))))))-(($Z32/$Y32)*'VT CHS Emissions Schedule'!T$5)/(1-$P32))+IF($C32="Propane",($U32/$Y$62)*CA32,IF($C32="Oil",($U32/$Y$61)*CA32,IF($C32="Natural Gas",($U32/$Y$63)*(CA32/(1-$Q32)),IF($C32="Electricity",($U32/$Y$64)*(CA32/(1-$P32)),IF($C32="Wood, commercial",$U32*(CA32+$T32),(($X$61*$U32*('VT CHS Emissions Schedule'!T$8+$S32))/$Y$61)+(($X$62*$U32*('VT CHS Emissions Schedule'!T$9+$R32))/$Y$62)+(($X$63*$U32*'VT CHS Emissions Schedule'!T$7)/$Y$63)/(1-$Q32)+(($X$64*$U32*'VT CHS Emissions Schedule'!T$5)/$Y$64)/(1-$P32)+(($X$65*$U32*('VT CHS Emissions Schedule'!T$36+$T32))/$Y$65)))))),0)</f>
        <v>0</v>
      </c>
      <c r="DB32" s="63">
        <f>IF(DB$15&lt;2025+$W32,(IF($B32="Oil",($Z32/$Y$53)*BB32,IF($B32="Propane",($Z32/$Y$54)*BB32,IF($B32="Natural Gas",(($Z32/$Y$55)*BB32)/(1-$N32),IF($B32="Electricity",0,((($X$53*$Z32*('VT CHS Emissions Schedule'!U$8+$S32))/$Y$53)+(($X$54*$Z32*('VT CHS Emissions Schedule'!U$9+$R32))/$Y$54)+(($X$55*$Z32*'VT CHS Emissions Schedule'!U$7)/$Y$55)/(1-$Q32)+(($X$56*$Z32*'VT CHS Emissions Schedule'!U$5)/$Y$56)/(1-$P32))))))-(($Z32/$Y32)*'VT CHS Emissions Schedule'!U$5)/(1-$P32))+IF($C32="Propane",($U32/$Y$62)*CB32,IF($C32="Oil",($U32/$Y$61)*CB32,IF($C32="Natural Gas",($U32/$Y$63)*(CB32/(1-$Q32)),IF($C32="Electricity",($U32/$Y$64)*(CB32/(1-$P32)),IF($C32="Wood, commercial",$U32*(CB32+$T32),(($X$61*$U32*('VT CHS Emissions Schedule'!U$8+$S32))/$Y$61)+(($X$62*$U32*('VT CHS Emissions Schedule'!U$9+$R32))/$Y$62)+(($X$63*$U32*'VT CHS Emissions Schedule'!U$7)/$Y$63)/(1-$Q32)+(($X$64*$U32*'VT CHS Emissions Schedule'!U$5)/$Y$64)/(1-$P32)+(($X$65*$U32*('VT CHS Emissions Schedule'!U$36+$T32))/$Y$65)))))),0)</f>
        <v>0</v>
      </c>
      <c r="DC32" s="63">
        <f>IF(DC$15&lt;2025+$W32,(IF($B32="Oil",($Z32/$Y$53)*BC32,IF($B32="Propane",($Z32/$Y$54)*BC32,IF($B32="Natural Gas",(($Z32/$Y$55)*BC32)/(1-$N32),IF($B32="Electricity",0,((($X$53*$Z32*('VT CHS Emissions Schedule'!V$8+$S32))/$Y$53)+(($X$54*$Z32*('VT CHS Emissions Schedule'!V$9+$R32))/$Y$54)+(($X$55*$Z32*'VT CHS Emissions Schedule'!V$7)/$Y$55)/(1-$Q32)+(($X$56*$Z32*'VT CHS Emissions Schedule'!V$5)/$Y$56)/(1-$P32))))))-(($Z32/$Y32)*'VT CHS Emissions Schedule'!V$5)/(1-$P32))+IF($C32="Propane",($U32/$Y$62)*CC32,IF($C32="Oil",($U32/$Y$61)*CC32,IF($C32="Natural Gas",($U32/$Y$63)*(CC32/(1-$Q32)),IF($C32="Electricity",($U32/$Y$64)*(CC32/(1-$P32)),IF($C32="Wood, commercial",$U32*(CC32+$T32),(($X$61*$U32*('VT CHS Emissions Schedule'!V$8+$S32))/$Y$61)+(($X$62*$U32*('VT CHS Emissions Schedule'!V$9+$R32))/$Y$62)+(($X$63*$U32*'VT CHS Emissions Schedule'!V$7)/$Y$63)/(1-$Q32)+(($X$64*$U32*'VT CHS Emissions Schedule'!V$5)/$Y$64)/(1-$P32)+(($X$65*$U32*('VT CHS Emissions Schedule'!V$36+$T32))/$Y$65)))))),0)</f>
        <v>0</v>
      </c>
      <c r="DD32" s="63">
        <f>IF(DD$15&lt;2025+$W32,(IF($B32="Oil",($Z32/$Y$53)*BD32,IF($B32="Propane",($Z32/$Y$54)*BD32,IF($B32="Natural Gas",(($Z32/$Y$55)*BD32)/(1-$N32),IF($B32="Electricity",0,((($X$53*$Z32*('VT CHS Emissions Schedule'!W$8+$S32))/$Y$53)+(($X$54*$Z32*('VT CHS Emissions Schedule'!W$9+$R32))/$Y$54)+(($X$55*$Z32*'VT CHS Emissions Schedule'!W$7)/$Y$55)/(1-$Q32)+(($X$56*$Z32*'VT CHS Emissions Schedule'!W$5)/$Y$56)/(1-$P32))))))-(($Z32/$Y32)*'VT CHS Emissions Schedule'!W$5)/(1-$P32))+IF($C32="Propane",($U32/$Y$62)*CD32,IF($C32="Oil",($U32/$Y$61)*CD32,IF($C32="Natural Gas",($U32/$Y$63)*(CD32/(1-$Q32)),IF($C32="Electricity",($U32/$Y$64)*(CD32/(1-$P32)),IF($C32="Wood, commercial",$U32*(CD32+$T32),(($X$61*$U32*('VT CHS Emissions Schedule'!W$8+$S32))/$Y$61)+(($X$62*$U32*('VT CHS Emissions Schedule'!W$9+$R32))/$Y$62)+(($X$63*$U32*'VT CHS Emissions Schedule'!W$7)/$Y$63)/(1-$Q32)+(($X$64*$U32*'VT CHS Emissions Schedule'!W$5)/$Y$64)/(1-$P32)+(($X$65*$U32*('VT CHS Emissions Schedule'!W$36+$T32))/$Y$65)))))),0)</f>
        <v>0</v>
      </c>
      <c r="DE32" s="63">
        <f>IF(DE$15&lt;2025+$W32,(IF($B32="Oil",($Z32/$Y$53)*BE32,IF($B32="Propane",($Z32/$Y$54)*BE32,IF($B32="Natural Gas",(($Z32/$Y$55)*BE32)/(1-$N32),IF($B32="Electricity",0,((($X$53*$Z32*('VT CHS Emissions Schedule'!X$8+$S32))/$Y$53)+(($X$54*$Z32*('VT CHS Emissions Schedule'!X$9+$R32))/$Y$54)+(($X$55*$Z32*'VT CHS Emissions Schedule'!X$7)/$Y$55)/(1-$Q32)+(($X$56*$Z32*'VT CHS Emissions Schedule'!X$5)/$Y$56)/(1-$P32))))))-(($Z32/$Y32)*'VT CHS Emissions Schedule'!X$5)/(1-$P32))+IF($C32="Propane",($U32/$Y$62)*CE32,IF($C32="Oil",($U32/$Y$61)*CE32,IF($C32="Natural Gas",($U32/$Y$63)*(CE32/(1-$Q32)),IF($C32="Electricity",($U32/$Y$64)*(CE32/(1-$P32)),IF($C32="Wood, commercial",$U32*(CE32+$T32),(($X$61*$U32*('VT CHS Emissions Schedule'!X$8+$S32))/$Y$61)+(($X$62*$U32*('VT CHS Emissions Schedule'!X$9+$R32))/$Y$62)+(($X$63*$U32*'VT CHS Emissions Schedule'!X$7)/$Y$63)/(1-$Q32)+(($X$64*$U32*'VT CHS Emissions Schedule'!X$5)/$Y$64)/(1-$P32)+(($X$65*$U32*('VT CHS Emissions Schedule'!X$36+$T32))/$Y$65)))))),0)</f>
        <v>0</v>
      </c>
      <c r="DF32" s="63">
        <f>IF(DF$15&lt;2025+$W32,(IF($B32="Oil",($Z32/$Y$53)*BF32,IF($B32="Propane",($Z32/$Y$54)*BF32,IF($B32="Natural Gas",(($Z32/$Y$55)*BF32)/(1-$N32),IF($B32="Electricity",0,((($X$53*$Z32*('VT CHS Emissions Schedule'!Y$8+$S32))/$Y$53)+(($X$54*$Z32*('VT CHS Emissions Schedule'!Y$9+$R32))/$Y$54)+(($X$55*$Z32*'VT CHS Emissions Schedule'!Y$7)/$Y$55)/(1-$Q32)+(($X$56*$Z32*'VT CHS Emissions Schedule'!Y$5)/$Y$56)/(1-$P32))))))-(($Z32/$Y32)*'VT CHS Emissions Schedule'!Y$5)/(1-$P32))+IF($C32="Propane",($U32/$Y$62)*CF32,IF($C32="Oil",($U32/$Y$61)*CF32,IF($C32="Natural Gas",($U32/$Y$63)*(CF32/(1-$Q32)),IF($C32="Electricity",($U32/$Y$64)*(CF32/(1-$P32)),IF($C32="Wood, commercial",$U32*(CF32+$T32),(($X$61*$U32*('VT CHS Emissions Schedule'!Y$8+$S32))/$Y$61)+(($X$62*$U32*('VT CHS Emissions Schedule'!Y$9+$R32))/$Y$62)+(($X$63*$U32*'VT CHS Emissions Schedule'!Y$7)/$Y$63)/(1-$Q32)+(($X$64*$U32*'VT CHS Emissions Schedule'!Y$5)/$Y$64)/(1-$P32)+(($X$65*$U32*('VT CHS Emissions Schedule'!Y$36+$T32))/$Y$65)))))),0)</f>
        <v>0</v>
      </c>
      <c r="DG32" s="63">
        <f>IF(DG$15&lt;2025+$W32,(IF($B32="Oil",($Z32/$Y$53)*BG32,IF($B32="Propane",($Z32/$Y$54)*BG32,IF($B32="Natural Gas",(($Z32/$Y$55)*BG32)/(1-$N32),IF($B32="Electricity",0,((($X$53*$Z32*('VT CHS Emissions Schedule'!Z$8+$S32))/$Y$53)+(($X$54*$Z32*('VT CHS Emissions Schedule'!Z$9+$R32))/$Y$54)+(($X$55*$Z32*'VT CHS Emissions Schedule'!Z$7)/$Y$55)/(1-$Q32)+(($X$56*$Z32*'VT CHS Emissions Schedule'!Z$5)/$Y$56)/(1-$P32))))))-(($Z32/$Y32)*'VT CHS Emissions Schedule'!Z$5)/(1-$P32))+IF($C32="Propane",($U32/$Y$62)*CG32,IF($C32="Oil",($U32/$Y$61)*CG32,IF($C32="Natural Gas",($U32/$Y$63)*(CG32/(1-$Q32)),IF($C32="Electricity",($U32/$Y$64)*(CG32/(1-$P32)),IF($C32="Wood, commercial",$U32*(CG32+$T32),(($X$61*$U32*('VT CHS Emissions Schedule'!Z$8+$S32))/$Y$61)+(($X$62*$U32*('VT CHS Emissions Schedule'!Z$9+$R32))/$Y$62)+(($X$63*$U32*'VT CHS Emissions Schedule'!Z$7)/$Y$63)/(1-$Q32)+(($X$64*$U32*'VT CHS Emissions Schedule'!Z$5)/$Y$64)/(1-$P32)+(($X$65*$U32*('VT CHS Emissions Schedule'!Z$36+$T32))/$Y$65)))))),0)</f>
        <v>0</v>
      </c>
      <c r="DH32" s="63">
        <f>IF(DH$15&lt;2025+$W32,(IF($B32="Oil",($Z32/$Y$53)*BH32,IF($B32="Propane",($Z32/$Y$54)*BH32,IF($B32="Natural Gas",(($Z32/$Y$55)*BH32)/(1-$N32),IF($B32="Electricity",0,((($X$53*$Z32*('VT CHS Emissions Schedule'!AA$8+$S32))/$Y$53)+(($X$54*$Z32*('VT CHS Emissions Schedule'!AA$9+$R32))/$Y$54)+(($X$55*$Z32*'VT CHS Emissions Schedule'!AA$7)/$Y$55)/(1-$Q32)+(($X$56*$Z32*'VT CHS Emissions Schedule'!AA$5)/$Y$56)/(1-$P32))))))-(($Z32/$Y32)*'VT CHS Emissions Schedule'!AA$5)/(1-$P32))+IF($C32="Propane",($U32/$Y$62)*CH32,IF($C32="Oil",($U32/$Y$61)*CH32,IF($C32="Natural Gas",($U32/$Y$63)*(CH32/(1-$Q32)),IF($C32="Electricity",($U32/$Y$64)*(CH32/(1-$P32)),IF($C32="Wood, commercial",$U32*(CH32+$T32),(($X$61*$U32*('VT CHS Emissions Schedule'!AA$8+$S32))/$Y$61)+(($X$62*$U32*('VT CHS Emissions Schedule'!AA$9+$R32))/$Y$62)+(($X$63*$U32*'VT CHS Emissions Schedule'!AA$7)/$Y$63)/(1-$Q32)+(($X$64*$U32*'VT CHS Emissions Schedule'!AA$5)/$Y$64)/(1-$P32)+(($X$65*$U32*('VT CHS Emissions Schedule'!AA$36+$T32))/$Y$65)))))),0)</f>
        <v>0</v>
      </c>
      <c r="DI32" s="63">
        <f>IF(DI$15&lt;2025+$W32,(IF($B32="Oil",($Z32/$Y$53)*BI32,IF($B32="Propane",($Z32/$Y$54)*BI32,IF($B32="Natural Gas",(($Z32/$Y$55)*BI32)/(1-$N32),IF($B32="Electricity",0,((($X$53*$Z32*('VT CHS Emissions Schedule'!AB$8+$S32))/$Y$53)+(($X$54*$Z32*('VT CHS Emissions Schedule'!AB$9+$R32))/$Y$54)+(($X$55*$Z32*'VT CHS Emissions Schedule'!AB$7)/$Y$55)/(1-$Q32)+(($X$56*$Z32*'VT CHS Emissions Schedule'!AB$5)/$Y$56)/(1-$P32))))))-(($Z32/$Y32)*'VT CHS Emissions Schedule'!AB$5)/(1-$P32))+IF($C32="Propane",($U32/$Y$62)*CI32,IF($C32="Oil",($U32/$Y$61)*CI32,IF($C32="Natural Gas",($U32/$Y$63)*(CI32/(1-$Q32)),IF($C32="Electricity",($U32/$Y$64)*(CI32/(1-$P32)),IF($C32="Wood, commercial",$U32*(CI32+$T32),(($X$61*$U32*('VT CHS Emissions Schedule'!AB$8+$S32))/$Y$61)+(($X$62*$U32*('VT CHS Emissions Schedule'!AB$9+$R32))/$Y$62)+(($X$63*$U32*'VT CHS Emissions Schedule'!AB$7)/$Y$63)/(1-$Q32)+(($X$64*$U32*'VT CHS Emissions Schedule'!AB$5)/$Y$64)/(1-$P32)+(($X$65*$U32*('VT CHS Emissions Schedule'!AB$36+$T32))/$Y$65)))))),0)</f>
        <v>0</v>
      </c>
      <c r="DJ32" s="63">
        <f>IF(DJ$15&lt;2025+$W32,(IF($B32="Oil",($Z32/$Y$53)*BJ32,IF($B32="Propane",($Z32/$Y$54)*BJ32,IF($B32="Natural Gas",(($Z32/$Y$55)*BJ32)/(1-$N32),IF($B32="Electricity",0,((($X$53*$Z32*('VT CHS Emissions Schedule'!AC$8+$S32))/$Y$53)+(($X$54*$Z32*('VT CHS Emissions Schedule'!AC$9+$R32))/$Y$54)+(($X$55*$Z32*'VT CHS Emissions Schedule'!AC$7)/$Y$55)/(1-$Q32)+(($X$56*$Z32*'VT CHS Emissions Schedule'!AC$5)/$Y$56)/(1-$P32))))))-(($Z32/$Y32)*'VT CHS Emissions Schedule'!AC$5)/(1-$P32))+IF($C32="Propane",($U32/$Y$62)*CJ32,IF($C32="Oil",($U32/$Y$61)*CJ32,IF($C32="Natural Gas",($U32/$Y$63)*(CJ32/(1-$Q32)),IF($C32="Electricity",($U32/$Y$64)*(CJ32/(1-$P32)),IF($C32="Wood, commercial",$U32*(CJ32+$T32),(($X$61*$U32*('VT CHS Emissions Schedule'!AC$8+$S32))/$Y$61)+(($X$62*$U32*('VT CHS Emissions Schedule'!AC$9+$R32))/$Y$62)+(($X$63*$U32*'VT CHS Emissions Schedule'!AC$7)/$Y$63)/(1-$Q32)+(($X$64*$U32*'VT CHS Emissions Schedule'!AC$5)/$Y$64)/(1-$P32)+(($X$65*$U32*('VT CHS Emissions Schedule'!AC$36+$T32))/$Y$65)))))),0)</f>
        <v>0</v>
      </c>
      <c r="DK32" s="63">
        <f>IF(DK$15&lt;2025+$W32,CK32+(($V32/$AC32)*'VT CHS Emissions Schedule'!D$5)/(1-$P32),0)</f>
        <v>1111125.9401484893</v>
      </c>
      <c r="DL32" s="63">
        <f>IF(DL$15&lt;2025+$W32,CL32+(($V32/$AC32)*'VT CHS Emissions Schedule'!E$5)/(1-$P32),0)</f>
        <v>1179424.0020822394</v>
      </c>
      <c r="DM32" s="63">
        <f>IF(DM$15&lt;2025+$W32,CM32+(($V32/$AC32)*'VT CHS Emissions Schedule'!F$5)/(1-$P32),0)</f>
        <v>1247722.0640159894</v>
      </c>
      <c r="DN32" s="63">
        <f>IF(DN$15&lt;2025+$W32,CN32+(($V32/$AC32)*'VT CHS Emissions Schedule'!G$5)/(1-$P32),0)</f>
        <v>1316020.1259497397</v>
      </c>
      <c r="DO32" s="63">
        <f>IF(DO$15&lt;2025+$W32,CO32+(($V32/$AC32)*'VT CHS Emissions Schedule'!H$5)/(1-$P32),0)</f>
        <v>1384318.1878834898</v>
      </c>
      <c r="DP32" s="63">
        <f>IF(DP$15&lt;2025+$W32,CP32+(($V32/$AC32)*'VT CHS Emissions Schedule'!I$5)/(1-$P32),0)</f>
        <v>1451423.8493928767</v>
      </c>
      <c r="DQ32" s="63">
        <f>IF(DQ$15&lt;2025+$W32,CQ32+(($V32/$AC32)*'VT CHS Emissions Schedule'!J$5)/(1-$P32),0)</f>
        <v>1519721.9113266268</v>
      </c>
      <c r="DR32" s="63">
        <f>IF(DR$15&lt;2025+$W32,CR32+(($V32/$AC32)*'VT CHS Emissions Schedule'!K$5)/(1-$P32),0)</f>
        <v>1588019.9732603764</v>
      </c>
      <c r="DS32" s="63">
        <f>IF(DS$15&lt;2025+$W32,CS32+(($V32/$AC32)*'VT CHS Emissions Schedule'!L$5)/(1-$P32),0)</f>
        <v>1656318.0351941264</v>
      </c>
      <c r="DT32" s="63">
        <f>IF(DT$15&lt;2025+$W32,CT32+(($V32/$AC32)*'VT CHS Emissions Schedule'!M$5)/(1-$P32),0)</f>
        <v>1724616.0971278769</v>
      </c>
      <c r="DU32" s="63">
        <f>IF(DU$15&lt;2025+$W32,CU32+(($V32/$AC32)*'VT CHS Emissions Schedule'!N$5)/(1-$P32),0)</f>
        <v>1793506.8235946363</v>
      </c>
      <c r="DV32" s="63">
        <f>IF(DV$15&lt;2025+$W32,CV32+(($V32/$AC32)*'VT CHS Emissions Schedule'!O$5)/(1-$P32),0)</f>
        <v>1793506.8235946363</v>
      </c>
      <c r="DW32" s="63">
        <f>IF(DW$15&lt;2025+$W32,CW32+(($V32/$AC32)*'VT CHS Emissions Schedule'!P$5)/(1-$P32),0)</f>
        <v>0</v>
      </c>
      <c r="DX32" s="63">
        <f>IF(DX$15&lt;2025+$W32,CX32+(($V32/$AC32)*'VT CHS Emissions Schedule'!Q$5)/(1-$P32),0)</f>
        <v>0</v>
      </c>
      <c r="DY32" s="63">
        <f>IF(DY$15&lt;2025+$W32,CY32+(($V32/$AC32)*'VT CHS Emissions Schedule'!R$5)/(1-$P32),0)</f>
        <v>0</v>
      </c>
      <c r="DZ32" s="63">
        <f>IF(DZ$15&lt;2025+$W32,CZ32+(($V32/$AC32)*'VT CHS Emissions Schedule'!S$5)/(1-$P32),0)</f>
        <v>0</v>
      </c>
      <c r="EA32" s="63">
        <f>IF(EA$15&lt;2025+$W32,DA32+(($V32/$AC32)*'VT CHS Emissions Schedule'!T$5)/(1-$P32),0)</f>
        <v>0</v>
      </c>
      <c r="EB32" s="63">
        <f>IF(EB$15&lt;2025+$W32,DB32+(($V32/$AC32)*'VT CHS Emissions Schedule'!U$5)/(1-$P32),0)</f>
        <v>0</v>
      </c>
      <c r="EC32" s="63">
        <f>IF(EC$15&lt;2025+$W32,DC32+(($V32/$AC32)*'VT CHS Emissions Schedule'!V$5)/(1-$P32),0)</f>
        <v>0</v>
      </c>
      <c r="ED32" s="63">
        <f>IF(ED$15&lt;2025+$W32,DD32+(($V32/$AC32)*'VT CHS Emissions Schedule'!W$5)/(1-$P32),0)</f>
        <v>0</v>
      </c>
      <c r="EE32" s="63">
        <f>IF(EE$15&lt;2025+$W32,DE32+(($V32/$AC32)*'VT CHS Emissions Schedule'!X$5)/(1-$P32),0)</f>
        <v>0</v>
      </c>
      <c r="EF32" s="63">
        <f>IF(EF$15&lt;2025+$W32,DF32+(($V32/$AC32)*'VT CHS Emissions Schedule'!Y$5)/(1-$P32),0)</f>
        <v>0</v>
      </c>
      <c r="EG32" s="63">
        <f>IF(EG$15&lt;2025+$W32,DG32+(($V32/$AC32)*'VT CHS Emissions Schedule'!Z$5)/(1-$P32),0)</f>
        <v>0</v>
      </c>
      <c r="EH32" s="63">
        <f>IF(EH$15&lt;2025+$W32,DH32+(($V32/$AC32)*'VT CHS Emissions Schedule'!AA$5)/(1-$P32),0)</f>
        <v>0</v>
      </c>
      <c r="EI32" s="63">
        <f>IF(EI$15&lt;2025+$W32,DI32+(($V32/$AC32)*'VT CHS Emissions Schedule'!AB$5)/(1-$P32),0)</f>
        <v>0</v>
      </c>
      <c r="EJ32" s="63">
        <f>IF(EJ$15&lt;2025+$W32,DJ32+(($V32/$AC32)*'VT CHS Emissions Schedule'!AC$5)/(1-$P32),0)</f>
        <v>0</v>
      </c>
    </row>
    <row r="33" spans="1:140" ht="14.25" thickBot="1" x14ac:dyDescent="0.3">
      <c r="A33" s="475"/>
      <c r="B33" s="321" t="s">
        <v>11</v>
      </c>
      <c r="C33" s="128" t="s">
        <v>6</v>
      </c>
      <c r="D33" s="322">
        <f t="shared" si="8"/>
        <v>14159137.758902038</v>
      </c>
      <c r="E33" s="322">
        <f t="shared" si="0"/>
        <v>14573687.277795119</v>
      </c>
      <c r="F33" s="323">
        <f t="shared" si="1"/>
        <v>14.159137758902038</v>
      </c>
      <c r="G33" s="110">
        <f t="shared" si="9"/>
        <v>769690.20762634091</v>
      </c>
      <c r="H33" s="110">
        <f t="shared" si="2"/>
        <v>769690.20762634091</v>
      </c>
      <c r="I33" s="110">
        <f t="shared" si="3"/>
        <v>1586554.8063897309</v>
      </c>
      <c r="J33" s="63">
        <f>IF($B33="Oil",($Z33/$Y$53)*AK33,IF($B33="Propane",($Z33/$Y$54)*AK33,IF($B33="Natural Gas",(($Z33/$Y$55)*AK33)/(1-$N33),IF($B33="Electricity",0,((($X$53*$Z33*('VT CHS Emissions Schedule'!D$8+$S33))/$Y$53)+(($X$54*$Z33*('VT CHS Emissions Schedule'!D$9+$R33))/$Y$54)+(($X$55*$Z33*'VT CHS Emissions Schedule'!D$7)/$Y$55)/(1-$Q33)+(($X$56*$Z33*'VT CHS Emissions Schedule'!D$5)/$Y$56)/(1-$P33))))))</f>
        <v>2624190.9013214856</v>
      </c>
      <c r="K33" s="63">
        <f>(($Z33/$Y33)*'VT CHS Emissions Schedule'!D$5)/(1-$P33)</f>
        <v>1037636.0949317546</v>
      </c>
      <c r="L33" s="63">
        <f>IF($C33="Propane",($U33/$Y$62)*BK33,IF($C33="Oil",($U33/$Y$61)*BK33,IF($C33="Natural Gas",($U33/$Y$63)*(BK33/(1-$Q33)),IF($C33="Electricity",($U33/$Y$64)*(BK33/(1-$P33)),IF($C33="Wood, commercial",$U33*(BK33+$T33),(($X$61*$U33*('VT CHS Emissions Schedule'!D$8+$S33))/$Y$61)+(($X$62*$U33*('VT CHS Emissions Schedule'!D$9+$R33))/$Y$62)+(($X$63*$U33*'VT CHS Emissions Schedule'!D$7)/$Y$63)/(1-$Q33)+(($X$64*$U33*'VT CHS Emissions Schedule'!D$5)/$Y$64)/(1-$P33)+(($X$65*$U33*('VT CHS Emissions Schedule'!D$36+$T33))/$Y$65))))))</f>
        <v>-816864.59876338998</v>
      </c>
      <c r="M33" s="63">
        <f>(($V33/$AC33)*'VT CHS Emissions Schedule'!D$5)/(1-$P33)</f>
        <v>55419.200524764172</v>
      </c>
      <c r="N33" s="65">
        <f>_xlfn.XLOOKUP($B33,Lookups!$A$3:$A$15,Lookups!$E$3:$E$15)</f>
        <v>1.4E-2</v>
      </c>
      <c r="O33" s="64">
        <f>_xlfn.XLOOKUP($B33,Lookups!$A$3:$A$15,Lookups!$D$3:$D$15)</f>
        <v>0</v>
      </c>
      <c r="P33" s="65">
        <f>Lookups!$E$6</f>
        <v>8.9499999999999996E-2</v>
      </c>
      <c r="Q33" s="65">
        <f>Lookups!$E$5</f>
        <v>1.4E-2</v>
      </c>
      <c r="R33" s="64">
        <f>Lookups!$D$4</f>
        <v>0.32764300000000002</v>
      </c>
      <c r="S33" s="64">
        <f>Lookups!$D$3</f>
        <v>0.21490000000000001</v>
      </c>
      <c r="T33" s="64">
        <f>Lookups!$D$8</f>
        <v>1.3776766038113153</v>
      </c>
      <c r="U33" s="71">
        <f t="shared" si="10"/>
        <v>-13557.957710774403</v>
      </c>
      <c r="V33" s="71">
        <f t="shared" si="4"/>
        <v>4702.7602391616001</v>
      </c>
      <c r="W33" s="67">
        <v>12</v>
      </c>
      <c r="X33" s="67" t="str">
        <f>_xlfn.XLOOKUP(B33,Lookups!$A$3:$A$15,Lookups!$C$3:$C$15)</f>
        <v>Natural Gas</v>
      </c>
      <c r="Y33" s="71">
        <v>1.25</v>
      </c>
      <c r="Z33" s="63">
        <f t="shared" si="5"/>
        <v>31268.352654000002</v>
      </c>
      <c r="AA33" s="72">
        <v>0.54200000000000004</v>
      </c>
      <c r="AB33" s="72">
        <v>0.188</v>
      </c>
      <c r="AC33" s="71">
        <v>3.52</v>
      </c>
      <c r="AD33" s="79">
        <f t="shared" si="6"/>
        <v>0.68</v>
      </c>
      <c r="AE33" s="63">
        <v>140</v>
      </c>
      <c r="AF33" s="70">
        <v>51.8</v>
      </c>
      <c r="AG33" s="63">
        <f t="shared" si="7"/>
        <v>110</v>
      </c>
      <c r="AH33" s="63">
        <v>365</v>
      </c>
      <c r="AI33" s="71">
        <v>8.33</v>
      </c>
      <c r="AJ33" s="74">
        <v>1.06E-3</v>
      </c>
      <c r="AK33" s="66">
        <f>IF(AK$15&lt;2025+$W33,$O33+_xlfn.XLOOKUP(_xlfn.XLOOKUP($B33,Lookups!$A$3:$A$17,Lookups!$B$3:$B$17),'VT CHS Emissions Schedule'!$A:$A,'VT CHS Emissions Schedule'!D:D),0)</f>
        <v>63.717402645016818</v>
      </c>
      <c r="AL33" s="66">
        <f>IF(AL$15&lt;2025+$W33,$O33+_xlfn.XLOOKUP(_xlfn.XLOOKUP($B33,Lookups!$A$3:$A$17,Lookups!$B$3:$B$17),'VT CHS Emissions Schedule'!$A:$A,'VT CHS Emissions Schedule'!E:E),0)</f>
        <v>63.717402645016818</v>
      </c>
      <c r="AM33" s="66">
        <f>IF(AM$15&lt;2025+$W33,$O33+_xlfn.XLOOKUP(_xlfn.XLOOKUP($B33,Lookups!$A$3:$A$17,Lookups!$B$3:$B$17),'VT CHS Emissions Schedule'!$A:$A,'VT CHS Emissions Schedule'!F:F),0)</f>
        <v>63.717402645016818</v>
      </c>
      <c r="AN33" s="66">
        <f>IF(AN$15&lt;2025+$W33,$O33+_xlfn.XLOOKUP(_xlfn.XLOOKUP($B33,Lookups!$A$3:$A$17,Lookups!$B$3:$B$17),'VT CHS Emissions Schedule'!$A:$A,'VT CHS Emissions Schedule'!G:G),0)</f>
        <v>63.717402645016818</v>
      </c>
      <c r="AO33" s="66">
        <f>IF(AO$15&lt;2025+$W33,$O33+_xlfn.XLOOKUP(_xlfn.XLOOKUP($B33,Lookups!$A$3:$A$17,Lookups!$B$3:$B$17),'VT CHS Emissions Schedule'!$A:$A,'VT CHS Emissions Schedule'!H:H),0)</f>
        <v>63.717402645016818</v>
      </c>
      <c r="AP33" s="66">
        <f>IF(AP$15&lt;2025+$W33,$O33+_xlfn.XLOOKUP(_xlfn.XLOOKUP($B33,Lookups!$A$3:$A$17,Lookups!$B$3:$B$17),'VT CHS Emissions Schedule'!$A:$A,'VT CHS Emissions Schedule'!I:I),0)</f>
        <v>63.651087867640953</v>
      </c>
      <c r="AQ33" s="66">
        <f>IF(AQ$15&lt;2025+$W33,$O33+_xlfn.XLOOKUP(_xlfn.XLOOKUP($B33,Lookups!$A$3:$A$17,Lookups!$B$3:$B$17),'VT CHS Emissions Schedule'!$A:$A,'VT CHS Emissions Schedule'!J:J),0)</f>
        <v>63.651087867640953</v>
      </c>
      <c r="AR33" s="66">
        <f>IF(AR$15&lt;2025+$W33,$O33+_xlfn.XLOOKUP(_xlfn.XLOOKUP($B33,Lookups!$A$3:$A$17,Lookups!$B$3:$B$17),'VT CHS Emissions Schedule'!$A:$A,'VT CHS Emissions Schedule'!K:K),0)</f>
        <v>63.651087867640953</v>
      </c>
      <c r="AS33" s="66">
        <f>IF(AS$15&lt;2025+$W33,$O33+_xlfn.XLOOKUP(_xlfn.XLOOKUP($B33,Lookups!$A$3:$A$17,Lookups!$B$3:$B$17),'VT CHS Emissions Schedule'!$A:$A,'VT CHS Emissions Schedule'!L:L),0)</f>
        <v>63.651087867640953</v>
      </c>
      <c r="AT33" s="66">
        <f>IF(AT$15&lt;2025+$W33,$O33+_xlfn.XLOOKUP(_xlfn.XLOOKUP($B33,Lookups!$A$3:$A$17,Lookups!$B$3:$B$17),'VT CHS Emissions Schedule'!$A:$A,'VT CHS Emissions Schedule'!M:M),0)</f>
        <v>63.651087867640953</v>
      </c>
      <c r="AU33" s="66">
        <f>IF(AU$15&lt;2025+$W33,$O33+_xlfn.XLOOKUP(_xlfn.XLOOKUP($B33,Lookups!$A$3:$A$17,Lookups!$B$3:$B$17),'VT CHS Emissions Schedule'!$A:$A,'VT CHS Emissions Schedule'!N:N),0)</f>
        <v>63.63986854112931</v>
      </c>
      <c r="AV33" s="66">
        <f>IF(AV$15&lt;2025+$W33,$O33+_xlfn.XLOOKUP(_xlfn.XLOOKUP($B33,Lookups!$A$3:$A$17,Lookups!$B$3:$B$17),'VT CHS Emissions Schedule'!$A:$A,'VT CHS Emissions Schedule'!O:O),0)</f>
        <v>63.63986854112931</v>
      </c>
      <c r="AW33" s="66">
        <f>IF(AW$15&lt;2025+$W33,$O33+_xlfn.XLOOKUP(_xlfn.XLOOKUP($B33,Lookups!$A$3:$A$17,Lookups!$B$3:$B$17),'VT CHS Emissions Schedule'!$A:$A,'VT CHS Emissions Schedule'!P:P),0)</f>
        <v>0</v>
      </c>
      <c r="AX33" s="66">
        <f>IF(AX$15&lt;2025+$W33,$O33+_xlfn.XLOOKUP(_xlfn.XLOOKUP($B33,Lookups!$A$3:$A$17,Lookups!$B$3:$B$17),'VT CHS Emissions Schedule'!$A:$A,'VT CHS Emissions Schedule'!Q:Q),0)</f>
        <v>0</v>
      </c>
      <c r="AY33" s="66">
        <f>IF(AY$15&lt;2025+$W33,$O33+_xlfn.XLOOKUP(_xlfn.XLOOKUP($B33,Lookups!$A$3:$A$17,Lookups!$B$3:$B$17),'VT CHS Emissions Schedule'!$A:$A,'VT CHS Emissions Schedule'!R:R),0)</f>
        <v>0</v>
      </c>
      <c r="AZ33" s="66">
        <f>IF(AZ$15&lt;2025+$W33,$O33+_xlfn.XLOOKUP(_xlfn.XLOOKUP($B33,Lookups!$A$3:$A$17,Lookups!$B$3:$B$17),'VT CHS Emissions Schedule'!$A:$A,'VT CHS Emissions Schedule'!S:S),0)</f>
        <v>0</v>
      </c>
      <c r="BA33" s="66">
        <f>IF(BA$15&lt;2025+$W33,$O33+_xlfn.XLOOKUP(_xlfn.XLOOKUP($B33,Lookups!$A$3:$A$17,Lookups!$B$3:$B$17),'VT CHS Emissions Schedule'!$A:$A,'VT CHS Emissions Schedule'!T:T),0)</f>
        <v>0</v>
      </c>
      <c r="BB33" s="66">
        <f>IF(BB$15&lt;2025+$W33,$O33+_xlfn.XLOOKUP(_xlfn.XLOOKUP($B33,Lookups!$A$3:$A$17,Lookups!$B$3:$B$17),'VT CHS Emissions Schedule'!$A:$A,'VT CHS Emissions Schedule'!U:U),0)</f>
        <v>0</v>
      </c>
      <c r="BC33" s="66">
        <f>IF(BC$15&lt;2025+$W33,$O33+_xlfn.XLOOKUP(_xlfn.XLOOKUP($B33,Lookups!$A$3:$A$17,Lookups!$B$3:$B$17),'VT CHS Emissions Schedule'!$A:$A,'VT CHS Emissions Schedule'!V:V),0)</f>
        <v>0</v>
      </c>
      <c r="BD33" s="66">
        <f>IF(BD$15&lt;2025+$W33,$O33+_xlfn.XLOOKUP(_xlfn.XLOOKUP($B33,Lookups!$A$3:$A$17,Lookups!$B$3:$B$17),'VT CHS Emissions Schedule'!$A:$A,'VT CHS Emissions Schedule'!W:W),0)</f>
        <v>0</v>
      </c>
      <c r="BE33" s="66">
        <f>IF(BE$15&lt;2025+$W33,$O33+_xlfn.XLOOKUP(_xlfn.XLOOKUP($B33,Lookups!$A$3:$A$17,Lookups!$B$3:$B$17),'VT CHS Emissions Schedule'!$A:$A,'VT CHS Emissions Schedule'!X:X),0)</f>
        <v>0</v>
      </c>
      <c r="BF33" s="66">
        <f>IF(BF$15&lt;2025+$W33,$O33+_xlfn.XLOOKUP(_xlfn.XLOOKUP($B33,Lookups!$A$3:$A$17,Lookups!$B$3:$B$17),'VT CHS Emissions Schedule'!$A:$A,'VT CHS Emissions Schedule'!Y:Y),0)</f>
        <v>0</v>
      </c>
      <c r="BG33" s="66">
        <f>IF(BG$15&lt;2025+$W33,$O33+_xlfn.XLOOKUP(_xlfn.XLOOKUP($B33,Lookups!$A$3:$A$17,Lookups!$B$3:$B$17),'VT CHS Emissions Schedule'!$A:$A,'VT CHS Emissions Schedule'!Z:Z),0)</f>
        <v>0</v>
      </c>
      <c r="BH33" s="66">
        <f>IF(BH$15&lt;2025+$W33,$O33+_xlfn.XLOOKUP(_xlfn.XLOOKUP($B33,Lookups!$A$3:$A$17,Lookups!$B$3:$B$17),'VT CHS Emissions Schedule'!$A:$A,'VT CHS Emissions Schedule'!AA:AA),0)</f>
        <v>0</v>
      </c>
      <c r="BI33" s="66">
        <f>IF(BI$15&lt;2025+$W33,$O33+_xlfn.XLOOKUP(_xlfn.XLOOKUP($B33,Lookups!$A$3:$A$17,Lookups!$B$3:$B$17),'VT CHS Emissions Schedule'!$A:$A,'VT CHS Emissions Schedule'!AB:AB),0)</f>
        <v>0</v>
      </c>
      <c r="BJ33" s="66">
        <f>IF(BJ$15&lt;2025+$W33,$O33+_xlfn.XLOOKUP(_xlfn.XLOOKUP($B33,Lookups!$A$3:$A$17,Lookups!$B$3:$B$17),'VT CHS Emissions Schedule'!$A:$A,'VT CHS Emissions Schedule'!AC:AC),0)</f>
        <v>0</v>
      </c>
      <c r="BK33" s="66" t="str">
        <f>IF(BK$15&lt;2025+$W33,IFERROR(IF($C33="Oil",$S33,IF($C33="Propane",$R33,IF($C33="Wood, commercial",$T33,0)))+_xlfn.XLOOKUP(_xlfn.XLOOKUP($C33,Lookups!$A$3:$A$17,Lookups!$B$3:$B$17),'VT CHS Emissions Schedule'!$A:$A,'VT CHS Emissions Schedule'!D:D),"blended"),0)</f>
        <v>blended</v>
      </c>
      <c r="BL33" s="66" t="str">
        <f>IF(BL$15&lt;2025+$W33,IFERROR(IF($C33="Oil",$S33,IF($C33="Propane",$R33,IF($C33="Wood, commercial",$T33,0)))+_xlfn.XLOOKUP(_xlfn.XLOOKUP($C33,Lookups!$A$3:$A$17,Lookups!$B$3:$B$17),'VT CHS Emissions Schedule'!$A:$A,'VT CHS Emissions Schedule'!E:E),"blended"),0)</f>
        <v>blended</v>
      </c>
      <c r="BM33" s="66" t="str">
        <f>IF(BM$15&lt;2025+$W33,IFERROR(IF($C33="Oil",$S33,IF($C33="Propane",$R33,IF($C33="Wood, commercial",$T33,0)))+_xlfn.XLOOKUP(_xlfn.XLOOKUP($C33,Lookups!$A$3:$A$17,Lookups!$B$3:$B$17),'VT CHS Emissions Schedule'!$A:$A,'VT CHS Emissions Schedule'!F:F),"blended"),0)</f>
        <v>blended</v>
      </c>
      <c r="BN33" s="66" t="str">
        <f>IF(BN$15&lt;2025+$W33,IFERROR(IF($C33="Oil",$S33,IF($C33="Propane",$R33,IF($C33="Wood, commercial",$T33,0)))+_xlfn.XLOOKUP(_xlfn.XLOOKUP($C33,Lookups!$A$3:$A$17,Lookups!$B$3:$B$17),'VT CHS Emissions Schedule'!$A:$A,'VT CHS Emissions Schedule'!G:G),"blended"),0)</f>
        <v>blended</v>
      </c>
      <c r="BO33" s="66" t="str">
        <f>IF(BO$15&lt;2025+$W33,IFERROR(IF($C33="Oil",$S33,IF($C33="Propane",$R33,IF($C33="Wood, commercial",$T33,0)))+_xlfn.XLOOKUP(_xlfn.XLOOKUP($C33,Lookups!$A$3:$A$17,Lookups!$B$3:$B$17),'VT CHS Emissions Schedule'!$A:$A,'VT CHS Emissions Schedule'!H:H),"blended"),0)</f>
        <v>blended</v>
      </c>
      <c r="BP33" s="66" t="str">
        <f>IF(BP$15&lt;2025+$W33,IFERROR(IF($C33="Oil",$S33,IF($C33="Propane",$R33,IF($C33="Wood, commercial",$T33,0)))+_xlfn.XLOOKUP(_xlfn.XLOOKUP($C33,Lookups!$A$3:$A$17,Lookups!$B$3:$B$17),'VT CHS Emissions Schedule'!$A:$A,'VT CHS Emissions Schedule'!I:I),"blended"),0)</f>
        <v>blended</v>
      </c>
      <c r="BQ33" s="66" t="str">
        <f>IF(BQ$15&lt;2025+$W33,IFERROR(IF($C33="Oil",$S33,IF($C33="Propane",$R33,IF($C33="Wood, commercial",$T33,0)))+_xlfn.XLOOKUP(_xlfn.XLOOKUP($C33,Lookups!$A$3:$A$17,Lookups!$B$3:$B$17),'VT CHS Emissions Schedule'!$A:$A,'VT CHS Emissions Schedule'!J:J),"blended"),0)</f>
        <v>blended</v>
      </c>
      <c r="BR33" s="66" t="str">
        <f>IF(BR$15&lt;2025+$W33,IFERROR(IF($C33="Oil",$S33,IF($C33="Propane",$R33,IF($C33="Wood, commercial",$T33,0)))+_xlfn.XLOOKUP(_xlfn.XLOOKUP($C33,Lookups!$A$3:$A$17,Lookups!$B$3:$B$17),'VT CHS Emissions Schedule'!$A:$A,'VT CHS Emissions Schedule'!K:K),"blended"),0)</f>
        <v>blended</v>
      </c>
      <c r="BS33" s="66" t="str">
        <f>IF(BS$15&lt;2025+$W33,IFERROR(IF($C33="Oil",$S33,IF($C33="Propane",$R33,IF($C33="Wood, commercial",$T33,0)))+_xlfn.XLOOKUP(_xlfn.XLOOKUP($C33,Lookups!$A$3:$A$17,Lookups!$B$3:$B$17),'VT CHS Emissions Schedule'!$A:$A,'VT CHS Emissions Schedule'!L:L),"blended"),0)</f>
        <v>blended</v>
      </c>
      <c r="BT33" s="66" t="str">
        <f>IF(BT$15&lt;2025+$W33,IFERROR(IF($C33="Oil",$S33,IF($C33="Propane",$R33,IF($C33="Wood, commercial",$T33,0)))+_xlfn.XLOOKUP(_xlfn.XLOOKUP($C33,Lookups!$A$3:$A$17,Lookups!$B$3:$B$17),'VT CHS Emissions Schedule'!$A:$A,'VT CHS Emissions Schedule'!M:M),"blended"),0)</f>
        <v>blended</v>
      </c>
      <c r="BU33" s="66" t="str">
        <f>IF(BU$15&lt;2025+$W33,IFERROR(IF($C33="Oil",$S33,IF($C33="Propane",$R33,IF($C33="Wood, commercial",$T33,0)))+_xlfn.XLOOKUP(_xlfn.XLOOKUP($C33,Lookups!$A$3:$A$17,Lookups!$B$3:$B$17),'VT CHS Emissions Schedule'!$A:$A,'VT CHS Emissions Schedule'!N:N),"blended"),0)</f>
        <v>blended</v>
      </c>
      <c r="BV33" s="66" t="str">
        <f>IF(BV$15&lt;2025+$W33,IFERROR(IF($C33="Oil",$S33,IF($C33="Propane",$R33,IF($C33="Wood, commercial",$T33,0)))+_xlfn.XLOOKUP(_xlfn.XLOOKUP($C33,Lookups!$A$3:$A$17,Lookups!$B$3:$B$17),'VT CHS Emissions Schedule'!$A:$A,'VT CHS Emissions Schedule'!O:O),"blended"),0)</f>
        <v>blended</v>
      </c>
      <c r="BW33" s="66">
        <f>IF(BW$15&lt;2025+$W33,IFERROR(IF($C33="Oil",$S33,IF($C33="Propane",$R33,IF($C33="Wood, commercial",$T33,0)))+_xlfn.XLOOKUP(_xlfn.XLOOKUP($C33,Lookups!$A$3:$A$17,Lookups!$B$3:$B$17),'VT CHS Emissions Schedule'!$A:$A,'VT CHS Emissions Schedule'!P:P),"blended"),0)</f>
        <v>0</v>
      </c>
      <c r="BX33" s="66">
        <f>IF(BX$15&lt;2025+$W33,IFERROR(IF($C33="Oil",$S33,IF($C33="Propane",$R33,IF($C33="Wood, commercial",$T33,0)))+_xlfn.XLOOKUP(_xlfn.XLOOKUP($C33,Lookups!$A$3:$A$17,Lookups!$B$3:$B$17),'VT CHS Emissions Schedule'!$A:$A,'VT CHS Emissions Schedule'!Q:Q),"blended"),0)</f>
        <v>0</v>
      </c>
      <c r="BY33" s="66">
        <f>IF(BY$15&lt;2025+$W33,IFERROR(IF($C33="Oil",$S33,IF($C33="Propane",$R33,IF($C33="Wood, commercial",$T33,0)))+_xlfn.XLOOKUP(_xlfn.XLOOKUP($C33,Lookups!$A$3:$A$17,Lookups!$B$3:$B$17),'VT CHS Emissions Schedule'!$A:$A,'VT CHS Emissions Schedule'!R:R),"blended"),0)</f>
        <v>0</v>
      </c>
      <c r="BZ33" s="66">
        <f>IF(BZ$15&lt;2025+$W33,IFERROR(IF($C33="Oil",$S33,IF($C33="Propane",$R33,IF($C33="Wood, commercial",$T33,0)))+_xlfn.XLOOKUP(_xlfn.XLOOKUP($C33,Lookups!$A$3:$A$17,Lookups!$B$3:$B$17),'VT CHS Emissions Schedule'!$A:$A,'VT CHS Emissions Schedule'!S:S),"blended"),0)</f>
        <v>0</v>
      </c>
      <c r="CA33" s="66">
        <f>IF(CA$15&lt;2025+$W33,IFERROR(IF($C33="Oil",$S33,IF($C33="Propane",$R33,IF($C33="Wood, commercial",$T33,0)))+_xlfn.XLOOKUP(_xlfn.XLOOKUP($C33,Lookups!$A$3:$A$17,Lookups!$B$3:$B$17),'VT CHS Emissions Schedule'!$A:$A,'VT CHS Emissions Schedule'!T:T),"blended"),0)</f>
        <v>0</v>
      </c>
      <c r="CB33" s="66">
        <f>IF(CB$15&lt;2025+$W33,IFERROR(IF($C33="Oil",$S33,IF($C33="Propane",$R33,IF($C33="Wood, commercial",$T33,0)))+_xlfn.XLOOKUP(_xlfn.XLOOKUP($C33,Lookups!$A$3:$A$17,Lookups!$B$3:$B$17),'VT CHS Emissions Schedule'!$A:$A,'VT CHS Emissions Schedule'!U:U),"blended"),0)</f>
        <v>0</v>
      </c>
      <c r="CC33" s="66">
        <f>IF(CC$15&lt;2025+$W33,IFERROR(IF($C33="Oil",$S33,IF($C33="Propane",$R33,IF($C33="Wood, commercial",$T33,0)))+_xlfn.XLOOKUP(_xlfn.XLOOKUP($C33,Lookups!$A$3:$A$17,Lookups!$B$3:$B$17),'VT CHS Emissions Schedule'!$A:$A,'VT CHS Emissions Schedule'!V:V),"blended"),0)</f>
        <v>0</v>
      </c>
      <c r="CD33" s="66">
        <f>IF(CD$15&lt;2025+$W33,IFERROR(IF($C33="Oil",$S33,IF($C33="Propane",$R33,IF($C33="Wood, commercial",$T33,0)))+_xlfn.XLOOKUP(_xlfn.XLOOKUP($C33,Lookups!$A$3:$A$17,Lookups!$B$3:$B$17),'VT CHS Emissions Schedule'!$A:$A,'VT CHS Emissions Schedule'!W:W),"blended"),0)</f>
        <v>0</v>
      </c>
      <c r="CE33" s="66">
        <f>IF(CE$15&lt;2025+$W33,IFERROR(IF($C33="Oil",$S33,IF($C33="Propane",$R33,IF($C33="Wood, commercial",$T33,0)))+_xlfn.XLOOKUP(_xlfn.XLOOKUP($C33,Lookups!$A$3:$A$17,Lookups!$B$3:$B$17),'VT CHS Emissions Schedule'!$A:$A,'VT CHS Emissions Schedule'!X:X),"blended"),0)</f>
        <v>0</v>
      </c>
      <c r="CF33" s="66">
        <f>IF(CF$15&lt;2025+$W33,IFERROR(IF($C33="Oil",$S33,IF($C33="Propane",$R33,IF($C33="Wood, commercial",$T33,0)))+_xlfn.XLOOKUP(_xlfn.XLOOKUP($C33,Lookups!$A$3:$A$17,Lookups!$B$3:$B$17),'VT CHS Emissions Schedule'!$A:$A,'VT CHS Emissions Schedule'!Y:Y),"blended"),0)</f>
        <v>0</v>
      </c>
      <c r="CG33" s="66">
        <f>IF(CG$15&lt;2025+$W33,IFERROR(IF($C33="Oil",$S33,IF($C33="Propane",$R33,IF($C33="Wood, commercial",$T33,0)))+_xlfn.XLOOKUP(_xlfn.XLOOKUP($C33,Lookups!$A$3:$A$17,Lookups!$B$3:$B$17),'VT CHS Emissions Schedule'!$A:$A,'VT CHS Emissions Schedule'!Z:Z),"blended"),0)</f>
        <v>0</v>
      </c>
      <c r="CH33" s="66">
        <f>IF(CH$15&lt;2025+$W33,IFERROR(IF($C33="Oil",$S33,IF($C33="Propane",$R33,IF($C33="Wood, commercial",$T33,0)))+_xlfn.XLOOKUP(_xlfn.XLOOKUP($C33,Lookups!$A$3:$A$17,Lookups!$B$3:$B$17),'VT CHS Emissions Schedule'!$A:$A,'VT CHS Emissions Schedule'!AA:AA),"blended"),0)</f>
        <v>0</v>
      </c>
      <c r="CI33" s="66">
        <f>IF(CI$15&lt;2025+$W33,IFERROR(IF($C33="Oil",$S33,IF($C33="Propane",$R33,IF($C33="Wood, commercial",$T33,0)))+_xlfn.XLOOKUP(_xlfn.XLOOKUP($C33,Lookups!$A$3:$A$17,Lookups!$B$3:$B$17),'VT CHS Emissions Schedule'!$A:$A,'VT CHS Emissions Schedule'!AB:AB),"blended"),0)</f>
        <v>0</v>
      </c>
      <c r="CJ33" s="66">
        <f>IF(CJ$15&lt;2025+$W33,IFERROR(IF($C33="Oil",$S33,IF($C33="Propane",$R33,IF($C33="Wood, commercial",$T33,0)))+_xlfn.XLOOKUP(_xlfn.XLOOKUP($C33,Lookups!$A$3:$A$17,Lookups!$B$3:$B$17),'VT CHS Emissions Schedule'!$A:$A,'VT CHS Emissions Schedule'!AC:AC),"blended"),0)</f>
        <v>0</v>
      </c>
      <c r="CK33" s="63">
        <f>IF(CK$15&lt;2025+$W33,(IF($B33="Oil",($Z33/$Y$53)*AK33,IF($B33="Propane",($Z33/$Y$54)*AK33,IF($B33="Natural Gas",(($Z33/$Y$55)*AK33)/(1-$N33),IF($B33="Electricity",0,((($X$53*$Z33*('VT CHS Emissions Schedule'!D$8+$S33))/$Y$53)+(($X$54*$Z33*('VT CHS Emissions Schedule'!D$9+$R33))/$Y$54)+(($X$55*$Z33*'VT CHS Emissions Schedule'!D$7)/$Y$55)/(1-$Q33)+(($X$56*$Z33*'VT CHS Emissions Schedule'!D$5)/$Y$56)/(1-$P33))))))-(($Z33/$Y33)*'VT CHS Emissions Schedule'!D$5)/(1-$P33))+IF($C33="Propane",($U33/$Y$62)*BK33,IF($C33="Oil",($U33/$Y$61)*BK33,IF($C33="Natural Gas",($U33/$Y$63)*(BK33/(1-$Q33)),IF($C33="Electricity",($U33/$Y$64)*(BK33/(1-$P33)),IF($C33="Wood, commercial",$U33*(BK33+$T33),(($X$61*$U33*('VT CHS Emissions Schedule'!D$8+$S33))/$Y$61)+(($X$62*$U33*('VT CHS Emissions Schedule'!D$9+$R33))/$Y$62)+(($X$63*$U33*'VT CHS Emissions Schedule'!D$7)/$Y$63)/(1-$Q33)+(($X$64*$U33*'VT CHS Emissions Schedule'!D$5)/$Y$64)/(1-$P33)+(($X$65*$U33*('VT CHS Emissions Schedule'!D$36+$T33))/$Y$65)))))),0)</f>
        <v>769690.20762634091</v>
      </c>
      <c r="CL33" s="63">
        <f>IF(CL$15&lt;2025+$W33,(IF($B33="Oil",($Z33/$Y$53)*AL33,IF($B33="Propane",($Z33/$Y$54)*AL33,IF($B33="Natural Gas",(($Z33/$Y$55)*AL33)/(1-$N33),IF($B33="Electricity",0,((($X$53*$Z33*('VT CHS Emissions Schedule'!E$8+$S33))/$Y$53)+(($X$54*$Z33*('VT CHS Emissions Schedule'!E$9+$R33))/$Y$54)+(($X$55*$Z33*'VT CHS Emissions Schedule'!E$7)/$Y$55)/(1-$Q33)+(($X$56*$Z33*'VT CHS Emissions Schedule'!E$5)/$Y$56)/(1-$P33))))))-(($Z33/$Y33)*'VT CHS Emissions Schedule'!E$5)/(1-$P33))+IF($C33="Propane",($U33/$Y$62)*BL33,IF($C33="Oil",($U33/$Y$61)*BL33,IF($C33="Natural Gas",($U33/$Y$63)*(BL33/(1-$Q33)),IF($C33="Electricity",($U33/$Y$64)*(BL33/(1-$P33)),IF($C33="Wood, commercial",$U33*(BL33+$T33),(($X$61*$U33*('VT CHS Emissions Schedule'!E$8+$S33))/$Y$61)+(($X$62*$U33*('VT CHS Emissions Schedule'!E$9+$R33))/$Y$62)+(($X$63*$U33*'VT CHS Emissions Schedule'!E$7)/$Y$63)/(1-$Q33)+(($X$64*$U33*'VT CHS Emissions Schedule'!E$5)/$Y$64)/(1-$P33)+(($X$65*$U33*('VT CHS Emissions Schedule'!E$36+$T33))/$Y$65)))))),0)</f>
        <v>845367.78825557488</v>
      </c>
      <c r="CM33" s="63">
        <f>IF(CM$15&lt;2025+$W33,(IF($B33="Oil",($Z33/$Y$53)*AM33,IF($B33="Propane",($Z33/$Y$54)*AM33,IF($B33="Natural Gas",(($Z33/$Y$55)*AM33)/(1-$N33),IF($B33="Electricity",0,((($X$53*$Z33*('VT CHS Emissions Schedule'!F$8+$S33))/$Y$53)+(($X$54*$Z33*('VT CHS Emissions Schedule'!F$9+$R33))/$Y$54)+(($X$55*$Z33*'VT CHS Emissions Schedule'!F$7)/$Y$55)/(1-$Q33)+(($X$56*$Z33*'VT CHS Emissions Schedule'!F$5)/$Y$56)/(1-$P33))))))-(($Z33/$Y33)*'VT CHS Emissions Schedule'!F$5)/(1-$P33))+IF($C33="Propane",($U33/$Y$62)*BM33,IF($C33="Oil",($U33/$Y$61)*BM33,IF($C33="Natural Gas",($U33/$Y$63)*(BM33/(1-$Q33)),IF($C33="Electricity",($U33/$Y$64)*(BM33/(1-$P33)),IF($C33="Wood, commercial",$U33*(BM33+$T33),(($X$61*$U33*('VT CHS Emissions Schedule'!F$8+$S33))/$Y$61)+(($X$62*$U33*('VT CHS Emissions Schedule'!F$9+$R33))/$Y$62)+(($X$63*$U33*'VT CHS Emissions Schedule'!F$7)/$Y$63)/(1-$Q33)+(($X$64*$U33*'VT CHS Emissions Schedule'!F$5)/$Y$64)/(1-$P33)+(($X$65*$U33*('VT CHS Emissions Schedule'!F$36+$T33))/$Y$65)))))),0)</f>
        <v>921045.36888480897</v>
      </c>
      <c r="CN33" s="63">
        <f>IF(CN$15&lt;2025+$W33,(IF($B33="Oil",($Z33/$Y$53)*AN33,IF($B33="Propane",($Z33/$Y$54)*AN33,IF($B33="Natural Gas",(($Z33/$Y$55)*AN33)/(1-$N33),IF($B33="Electricity",0,((($X$53*$Z33*('VT CHS Emissions Schedule'!G$8+$S33))/$Y$53)+(($X$54*$Z33*('VT CHS Emissions Schedule'!G$9+$R33))/$Y$54)+(($X$55*$Z33*'VT CHS Emissions Schedule'!G$7)/$Y$55)/(1-$Q33)+(($X$56*$Z33*'VT CHS Emissions Schedule'!G$5)/$Y$56)/(1-$P33))))))-(($Z33/$Y33)*'VT CHS Emissions Schedule'!G$5)/(1-$P33))+IF($C33="Propane",($U33/$Y$62)*BN33,IF($C33="Oil",($U33/$Y$61)*BN33,IF($C33="Natural Gas",($U33/$Y$63)*(BN33/(1-$Q33)),IF($C33="Electricity",($U33/$Y$64)*(BN33/(1-$P33)),IF($C33="Wood, commercial",$U33*(BN33+$T33),(($X$61*$U33*('VT CHS Emissions Schedule'!G$8+$S33))/$Y$61)+(($X$62*$U33*('VT CHS Emissions Schedule'!G$9+$R33))/$Y$62)+(($X$63*$U33*'VT CHS Emissions Schedule'!G$7)/$Y$63)/(1-$Q33)+(($X$64*$U33*'VT CHS Emissions Schedule'!G$5)/$Y$64)/(1-$P33)+(($X$65*$U33*('VT CHS Emissions Schedule'!G$36+$T33))/$Y$65)))))),0)</f>
        <v>996722.94951404328</v>
      </c>
      <c r="CO33" s="63">
        <f>IF(CO$15&lt;2025+$W33,(IF($B33="Oil",($Z33/$Y$53)*AO33,IF($B33="Propane",($Z33/$Y$54)*AO33,IF($B33="Natural Gas",(($Z33/$Y$55)*AO33)/(1-$N33),IF($B33="Electricity",0,((($X$53*$Z33*('VT CHS Emissions Schedule'!H$8+$S33))/$Y$53)+(($X$54*$Z33*('VT CHS Emissions Schedule'!H$9+$R33))/$Y$54)+(($X$55*$Z33*'VT CHS Emissions Schedule'!H$7)/$Y$55)/(1-$Q33)+(($X$56*$Z33*'VT CHS Emissions Schedule'!H$5)/$Y$56)/(1-$P33))))))-(($Z33/$Y33)*'VT CHS Emissions Schedule'!H$5)/(1-$P33))+IF($C33="Propane",($U33/$Y$62)*BO33,IF($C33="Oil",($U33/$Y$61)*BO33,IF($C33="Natural Gas",($U33/$Y$63)*(BO33/(1-$Q33)),IF($C33="Electricity",($U33/$Y$64)*(BO33/(1-$P33)),IF($C33="Wood, commercial",$U33*(BO33+$T33),(($X$61*$U33*('VT CHS Emissions Schedule'!H$8+$S33))/$Y$61)+(($X$62*$U33*('VT CHS Emissions Schedule'!H$9+$R33))/$Y$62)+(($X$63*$U33*'VT CHS Emissions Schedule'!H$7)/$Y$63)/(1-$Q33)+(($X$64*$U33*'VT CHS Emissions Schedule'!H$5)/$Y$64)/(1-$P33)+(($X$65*$U33*('VT CHS Emissions Schedule'!H$36+$T33))/$Y$65)))))),0)</f>
        <v>1072400.5301432773</v>
      </c>
      <c r="CP33" s="63">
        <f>IF(CP$15&lt;2025+$W33,(IF($B33="Oil",($Z33/$Y$53)*AP33,IF($B33="Propane",($Z33/$Y$54)*AP33,IF($B33="Natural Gas",(($Z33/$Y$55)*AP33)/(1-$N33),IF($B33="Electricity",0,((($X$53*$Z33*('VT CHS Emissions Schedule'!I$8+$S33))/$Y$53)+(($X$54*$Z33*('VT CHS Emissions Schedule'!I$9+$R33))/$Y$54)+(($X$55*$Z33*'VT CHS Emissions Schedule'!I$7)/$Y$55)/(1-$Q33)+(($X$56*$Z33*'VT CHS Emissions Schedule'!I$5)/$Y$56)/(1-$P33))))))-(($Z33/$Y33)*'VT CHS Emissions Schedule'!I$5)/(1-$P33))+IF($C33="Propane",($U33/$Y$62)*BP33,IF($C33="Oil",($U33/$Y$61)*BP33,IF($C33="Natural Gas",($U33/$Y$63)*(BP33/(1-$Q33)),IF($C33="Electricity",($U33/$Y$64)*(BP33/(1-$P33)),IF($C33="Wood, commercial",$U33*(BP33+$T33),(($X$61*$U33*('VT CHS Emissions Schedule'!I$8+$S33))/$Y$61)+(($X$62*$U33*('VT CHS Emissions Schedule'!I$9+$R33))/$Y$62)+(($X$63*$U33*'VT CHS Emissions Schedule'!I$7)/$Y$63)/(1-$Q33)+(($X$64*$U33*'VT CHS Emissions Schedule'!I$5)/$Y$64)/(1-$P33)+(($X$65*$U33*('VT CHS Emissions Schedule'!I$36+$T33))/$Y$65)))))),0)</f>
        <v>1148593.5562051572</v>
      </c>
      <c r="CQ33" s="63">
        <f>IF(CQ$15&lt;2025+$W33,(IF($B33="Oil",($Z33/$Y$53)*AQ33,IF($B33="Propane",($Z33/$Y$54)*AQ33,IF($B33="Natural Gas",(($Z33/$Y$55)*AQ33)/(1-$N33),IF($B33="Electricity",0,((($X$53*$Z33*('VT CHS Emissions Schedule'!J$8+$S33))/$Y$53)+(($X$54*$Z33*('VT CHS Emissions Schedule'!J$9+$R33))/$Y$54)+(($X$55*$Z33*'VT CHS Emissions Schedule'!J$7)/$Y$55)/(1-$Q33)+(($X$56*$Z33*'VT CHS Emissions Schedule'!J$5)/$Y$56)/(1-$P33))))))-(($Z33/$Y33)*'VT CHS Emissions Schedule'!J$5)/(1-$P33))+IF($C33="Propane",($U33/$Y$62)*BQ33,IF($C33="Oil",($U33/$Y$61)*BQ33,IF($C33="Natural Gas",($U33/$Y$63)*(BQ33/(1-$Q33)),IF($C33="Electricity",($U33/$Y$64)*(BQ33/(1-$P33)),IF($C33="Wood, commercial",$U33*(BQ33+$T33),(($X$61*$U33*('VT CHS Emissions Schedule'!J$8+$S33))/$Y$61)+(($X$62*$U33*('VT CHS Emissions Schedule'!J$9+$R33))/$Y$62)+(($X$63*$U33*'VT CHS Emissions Schedule'!J$7)/$Y$63)/(1-$Q33)+(($X$64*$U33*'VT CHS Emissions Schedule'!J$5)/$Y$64)/(1-$P33)+(($X$65*$U33*('VT CHS Emissions Schedule'!J$36+$T33))/$Y$65)))))),0)</f>
        <v>1224271.1368343914</v>
      </c>
      <c r="CR33" s="63">
        <f>IF(CR$15&lt;2025+$W33,(IF($B33="Oil",($Z33/$Y$53)*AR33,IF($B33="Propane",($Z33/$Y$54)*AR33,IF($B33="Natural Gas",(($Z33/$Y$55)*AR33)/(1-$N33),IF($B33="Electricity",0,((($X$53*$Z33*('VT CHS Emissions Schedule'!K$8+$S33))/$Y$53)+(($X$54*$Z33*('VT CHS Emissions Schedule'!K$9+$R33))/$Y$54)+(($X$55*$Z33*'VT CHS Emissions Schedule'!K$7)/$Y$55)/(1-$Q33)+(($X$56*$Z33*'VT CHS Emissions Schedule'!K$5)/$Y$56)/(1-$P33))))))-(($Z33/$Y33)*'VT CHS Emissions Schedule'!K$5)/(1-$P33))+IF($C33="Propane",($U33/$Y$62)*BR33,IF($C33="Oil",($U33/$Y$61)*BR33,IF($C33="Natural Gas",($U33/$Y$63)*(BR33/(1-$Q33)),IF($C33="Electricity",($U33/$Y$64)*(BR33/(1-$P33)),IF($C33="Wood, commercial",$U33*(BR33+$T33),(($X$61*$U33*('VT CHS Emissions Schedule'!K$8+$S33))/$Y$61)+(($X$62*$U33*('VT CHS Emissions Schedule'!K$9+$R33))/$Y$62)+(($X$63*$U33*'VT CHS Emissions Schedule'!K$7)/$Y$63)/(1-$Q33)+(($X$64*$U33*'VT CHS Emissions Schedule'!K$5)/$Y$64)/(1-$P33)+(($X$65*$U33*('VT CHS Emissions Schedule'!K$36+$T33))/$Y$65)))))),0)</f>
        <v>1299948.7174636251</v>
      </c>
      <c r="CS33" s="63">
        <f>IF(CS$15&lt;2025+$W33,(IF($B33="Oil",($Z33/$Y$53)*AS33,IF($B33="Propane",($Z33/$Y$54)*AS33,IF($B33="Natural Gas",(($Z33/$Y$55)*AS33)/(1-$N33),IF($B33="Electricity",0,((($X$53*$Z33*('VT CHS Emissions Schedule'!L$8+$S33))/$Y$53)+(($X$54*$Z33*('VT CHS Emissions Schedule'!L$9+$R33))/$Y$54)+(($X$55*$Z33*'VT CHS Emissions Schedule'!L$7)/$Y$55)/(1-$Q33)+(($X$56*$Z33*'VT CHS Emissions Schedule'!L$5)/$Y$56)/(1-$P33))))))-(($Z33/$Y33)*'VT CHS Emissions Schedule'!L$5)/(1-$P33))+IF($C33="Propane",($U33/$Y$62)*BS33,IF($C33="Oil",($U33/$Y$61)*BS33,IF($C33="Natural Gas",($U33/$Y$63)*(BS33/(1-$Q33)),IF($C33="Electricity",($U33/$Y$64)*(BS33/(1-$P33)),IF($C33="Wood, commercial",$U33*(BS33+$T33),(($X$61*$U33*('VT CHS Emissions Schedule'!L$8+$S33))/$Y$61)+(($X$62*$U33*('VT CHS Emissions Schedule'!L$9+$R33))/$Y$62)+(($X$63*$U33*'VT CHS Emissions Schedule'!L$7)/$Y$63)/(1-$Q33)+(($X$64*$U33*'VT CHS Emissions Schedule'!L$5)/$Y$64)/(1-$P33)+(($X$65*$U33*('VT CHS Emissions Schedule'!L$36+$T33))/$Y$65)))))),0)</f>
        <v>1375626.2980928593</v>
      </c>
      <c r="CT33" s="63">
        <f>IF(CT$15&lt;2025+$W33,(IF($B33="Oil",($Z33/$Y$53)*AT33,IF($B33="Propane",($Z33/$Y$54)*AT33,IF($B33="Natural Gas",(($Z33/$Y$55)*AT33)/(1-$N33),IF($B33="Electricity",0,((($X$53*$Z33*('VT CHS Emissions Schedule'!M$8+$S33))/$Y$53)+(($X$54*$Z33*('VT CHS Emissions Schedule'!M$9+$R33))/$Y$54)+(($X$55*$Z33*'VT CHS Emissions Schedule'!M$7)/$Y$55)/(1-$Q33)+(($X$56*$Z33*'VT CHS Emissions Schedule'!M$5)/$Y$56)/(1-$P33))))))-(($Z33/$Y33)*'VT CHS Emissions Schedule'!M$5)/(1-$P33))+IF($C33="Propane",($U33/$Y$62)*BT33,IF($C33="Oil",($U33/$Y$61)*BT33,IF($C33="Natural Gas",($U33/$Y$63)*(BT33/(1-$Q33)),IF($C33="Electricity",($U33/$Y$64)*(BT33/(1-$P33)),IF($C33="Wood, commercial",$U33*(BT33+$T33),(($X$61*$U33*('VT CHS Emissions Schedule'!M$8+$S33))/$Y$61)+(($X$62*$U33*('VT CHS Emissions Schedule'!M$9+$R33))/$Y$62)+(($X$63*$U33*'VT CHS Emissions Schedule'!M$7)/$Y$63)/(1-$Q33)+(($X$64*$U33*'VT CHS Emissions Schedule'!M$5)/$Y$64)/(1-$P33)+(($X$65*$U33*('VT CHS Emissions Schedule'!M$36+$T33))/$Y$65)))))),0)</f>
        <v>1451303.8787220935</v>
      </c>
      <c r="CU33" s="63">
        <f>IF(CU$15&lt;2025+$W33,(IF($B33="Oil",($Z33/$Y$53)*AU33,IF($B33="Propane",($Z33/$Y$54)*AU33,IF($B33="Natural Gas",(($Z33/$Y$55)*AU33)/(1-$N33),IF($B33="Electricity",0,((($X$53*$Z33*('VT CHS Emissions Schedule'!N$8+$S33))/$Y$53)+(($X$54*$Z33*('VT CHS Emissions Schedule'!N$9+$R33))/$Y$54)+(($X$55*$Z33*'VT CHS Emissions Schedule'!N$7)/$Y$55)/(1-$Q33)+(($X$56*$Z33*'VT CHS Emissions Schedule'!N$5)/$Y$56)/(1-$P33))))))-(($Z33/$Y33)*'VT CHS Emissions Schedule'!N$5)/(1-$P33))+IF($C33="Propane",($U33/$Y$62)*BU33,IF($C33="Oil",($U33/$Y$61)*BU33,IF($C33="Natural Gas",($U33/$Y$63)*(BU33/(1-$Q33)),IF($C33="Electricity",($U33/$Y$64)*(BU33/(1-$P33)),IF($C33="Wood, commercial",$U33*(BU33+$T33),(($X$61*$U33*('VT CHS Emissions Schedule'!N$8+$S33))/$Y$61)+(($X$62*$U33*('VT CHS Emissions Schedule'!N$9+$R33))/$Y$62)+(($X$63*$U33*'VT CHS Emissions Schedule'!N$7)/$Y$63)/(1-$Q33)+(($X$64*$U33*'VT CHS Emissions Schedule'!N$5)/$Y$64)/(1-$P33)+(($X$65*$U33*('VT CHS Emissions Schedule'!N$36+$T33))/$Y$65)))))),0)</f>
        <v>1527083.6635799333</v>
      </c>
      <c r="CV33" s="63">
        <f>IF(CV$15&lt;2025+$W33,(IF($B33="Oil",($Z33/$Y$53)*AV33,IF($B33="Propane",($Z33/$Y$54)*AV33,IF($B33="Natural Gas",(($Z33/$Y$55)*AV33)/(1-$N33),IF($B33="Electricity",0,((($X$53*$Z33*('VT CHS Emissions Schedule'!O$8+$S33))/$Y$53)+(($X$54*$Z33*('VT CHS Emissions Schedule'!O$9+$R33))/$Y$54)+(($X$55*$Z33*'VT CHS Emissions Schedule'!O$7)/$Y$55)/(1-$Q33)+(($X$56*$Z33*'VT CHS Emissions Schedule'!O$5)/$Y$56)/(1-$P33))))))-(($Z33/$Y33)*'VT CHS Emissions Schedule'!O$5)/(1-$P33))+IF($C33="Propane",($U33/$Y$62)*BV33,IF($C33="Oil",($U33/$Y$61)*BV33,IF($C33="Natural Gas",($U33/$Y$63)*(BV33/(1-$Q33)),IF($C33="Electricity",($U33/$Y$64)*(BV33/(1-$P33)),IF($C33="Wood, commercial",$U33*(BV33+$T33),(($X$61*$U33*('VT CHS Emissions Schedule'!O$8+$S33))/$Y$61)+(($X$62*$U33*('VT CHS Emissions Schedule'!O$9+$R33))/$Y$62)+(($X$63*$U33*'VT CHS Emissions Schedule'!O$7)/$Y$63)/(1-$Q33)+(($X$64*$U33*'VT CHS Emissions Schedule'!O$5)/$Y$64)/(1-$P33)+(($X$65*$U33*('VT CHS Emissions Schedule'!O$36+$T33))/$Y$65)))))),0)</f>
        <v>1527083.6635799333</v>
      </c>
      <c r="CW33" s="63">
        <f>IF(CW$15&lt;2025+$W33,(IF($B33="Oil",($Z33/$Y$53)*AW33,IF($B33="Propane",($Z33/$Y$54)*AW33,IF($B33="Natural Gas",(($Z33/$Y$55)*AW33)/(1-$N33),IF($B33="Electricity",0,((($X$53*$Z33*('VT CHS Emissions Schedule'!P$8+$S33))/$Y$53)+(($X$54*$Z33*('VT CHS Emissions Schedule'!P$9+$R33))/$Y$54)+(($X$55*$Z33*'VT CHS Emissions Schedule'!P$7)/$Y$55)/(1-$Q33)+(($X$56*$Z33*'VT CHS Emissions Schedule'!P$5)/$Y$56)/(1-$P33))))))-(($Z33/$Y33)*'VT CHS Emissions Schedule'!P$5)/(1-$P33))+IF($C33="Propane",($U33/$Y$62)*BW33,IF($C33="Oil",($U33/$Y$61)*BW33,IF($C33="Natural Gas",($U33/$Y$63)*(BW33/(1-$Q33)),IF($C33="Electricity",($U33/$Y$64)*(BW33/(1-$P33)),IF($C33="Wood, commercial",$U33*(BW33+$T33),(($X$61*$U33*('VT CHS Emissions Schedule'!P$8+$S33))/$Y$61)+(($X$62*$U33*('VT CHS Emissions Schedule'!P$9+$R33))/$Y$62)+(($X$63*$U33*'VT CHS Emissions Schedule'!P$7)/$Y$63)/(1-$Q33)+(($X$64*$U33*'VT CHS Emissions Schedule'!P$5)/$Y$64)/(1-$P33)+(($X$65*$U33*('VT CHS Emissions Schedule'!P$36+$T33))/$Y$65)))))),0)</f>
        <v>0</v>
      </c>
      <c r="CX33" s="63">
        <f>IF(CX$15&lt;2025+$W33,(IF($B33="Oil",($Z33/$Y$53)*AX33,IF($B33="Propane",($Z33/$Y$54)*AX33,IF($B33="Natural Gas",(($Z33/$Y$55)*AX33)/(1-$N33),IF($B33="Electricity",0,((($X$53*$Z33*('VT CHS Emissions Schedule'!Q$8+$S33))/$Y$53)+(($X$54*$Z33*('VT CHS Emissions Schedule'!Q$9+$R33))/$Y$54)+(($X$55*$Z33*'VT CHS Emissions Schedule'!Q$7)/$Y$55)/(1-$Q33)+(($X$56*$Z33*'VT CHS Emissions Schedule'!Q$5)/$Y$56)/(1-$P33))))))-(($Z33/$Y33)*'VT CHS Emissions Schedule'!Q$5)/(1-$P33))+IF($C33="Propane",($U33/$Y$62)*BX33,IF($C33="Oil",($U33/$Y$61)*BX33,IF($C33="Natural Gas",($U33/$Y$63)*(BX33/(1-$Q33)),IF($C33="Electricity",($U33/$Y$64)*(BX33/(1-$P33)),IF($C33="Wood, commercial",$U33*(BX33+$T33),(($X$61*$U33*('VT CHS Emissions Schedule'!Q$8+$S33))/$Y$61)+(($X$62*$U33*('VT CHS Emissions Schedule'!Q$9+$R33))/$Y$62)+(($X$63*$U33*'VT CHS Emissions Schedule'!Q$7)/$Y$63)/(1-$Q33)+(($X$64*$U33*'VT CHS Emissions Schedule'!Q$5)/$Y$64)/(1-$P33)+(($X$65*$U33*('VT CHS Emissions Schedule'!Q$36+$T33))/$Y$65)))))),0)</f>
        <v>0</v>
      </c>
      <c r="CY33" s="63">
        <f>IF(CY$15&lt;2025+$W33,(IF($B33="Oil",($Z33/$Y$53)*AY33,IF($B33="Propane",($Z33/$Y$54)*AY33,IF($B33="Natural Gas",(($Z33/$Y$55)*AY33)/(1-$N33),IF($B33="Electricity",0,((($X$53*$Z33*('VT CHS Emissions Schedule'!R$8+$S33))/$Y$53)+(($X$54*$Z33*('VT CHS Emissions Schedule'!R$9+$R33))/$Y$54)+(($X$55*$Z33*'VT CHS Emissions Schedule'!R$7)/$Y$55)/(1-$Q33)+(($X$56*$Z33*'VT CHS Emissions Schedule'!R$5)/$Y$56)/(1-$P33))))))-(($Z33/$Y33)*'VT CHS Emissions Schedule'!R$5)/(1-$P33))+IF($C33="Propane",($U33/$Y$62)*BY33,IF($C33="Oil",($U33/$Y$61)*BY33,IF($C33="Natural Gas",($U33/$Y$63)*(BY33/(1-$Q33)),IF($C33="Electricity",($U33/$Y$64)*(BY33/(1-$P33)),IF($C33="Wood, commercial",$U33*(BY33+$T33),(($X$61*$U33*('VT CHS Emissions Schedule'!R$8+$S33))/$Y$61)+(($X$62*$U33*('VT CHS Emissions Schedule'!R$9+$R33))/$Y$62)+(($X$63*$U33*'VT CHS Emissions Schedule'!R$7)/$Y$63)/(1-$Q33)+(($X$64*$U33*'VT CHS Emissions Schedule'!R$5)/$Y$64)/(1-$P33)+(($X$65*$U33*('VT CHS Emissions Schedule'!R$36+$T33))/$Y$65)))))),0)</f>
        <v>0</v>
      </c>
      <c r="CZ33" s="63">
        <f>IF(CZ$15&lt;2025+$W33,(IF($B33="Oil",($Z33/$Y$53)*AZ33,IF($B33="Propane",($Z33/$Y$54)*AZ33,IF($B33="Natural Gas",(($Z33/$Y$55)*AZ33)/(1-$N33),IF($B33="Electricity",0,((($X$53*$Z33*('VT CHS Emissions Schedule'!S$8+$S33))/$Y$53)+(($X$54*$Z33*('VT CHS Emissions Schedule'!S$9+$R33))/$Y$54)+(($X$55*$Z33*'VT CHS Emissions Schedule'!S$7)/$Y$55)/(1-$Q33)+(($X$56*$Z33*'VT CHS Emissions Schedule'!S$5)/$Y$56)/(1-$P33))))))-(($Z33/$Y33)*'VT CHS Emissions Schedule'!S$5)/(1-$P33))+IF($C33="Propane",($U33/$Y$62)*BZ33,IF($C33="Oil",($U33/$Y$61)*BZ33,IF($C33="Natural Gas",($U33/$Y$63)*(BZ33/(1-$Q33)),IF($C33="Electricity",($U33/$Y$64)*(BZ33/(1-$P33)),IF($C33="Wood, commercial",$U33*(BZ33+$T33),(($X$61*$U33*('VT CHS Emissions Schedule'!S$8+$S33))/$Y$61)+(($X$62*$U33*('VT CHS Emissions Schedule'!S$9+$R33))/$Y$62)+(($X$63*$U33*'VT CHS Emissions Schedule'!S$7)/$Y$63)/(1-$Q33)+(($X$64*$U33*'VT CHS Emissions Schedule'!S$5)/$Y$64)/(1-$P33)+(($X$65*$U33*('VT CHS Emissions Schedule'!S$36+$T33))/$Y$65)))))),0)</f>
        <v>0</v>
      </c>
      <c r="DA33" s="63">
        <f>IF(DA$15&lt;2025+$W33,(IF($B33="Oil",($Z33/$Y$53)*BA33,IF($B33="Propane",($Z33/$Y$54)*BA33,IF($B33="Natural Gas",(($Z33/$Y$55)*BA33)/(1-$N33),IF($B33="Electricity",0,((($X$53*$Z33*('VT CHS Emissions Schedule'!T$8+$S33))/$Y$53)+(($X$54*$Z33*('VT CHS Emissions Schedule'!T$9+$R33))/$Y$54)+(($X$55*$Z33*'VT CHS Emissions Schedule'!T$7)/$Y$55)/(1-$Q33)+(($X$56*$Z33*'VT CHS Emissions Schedule'!T$5)/$Y$56)/(1-$P33))))))-(($Z33/$Y33)*'VT CHS Emissions Schedule'!T$5)/(1-$P33))+IF($C33="Propane",($U33/$Y$62)*CA33,IF($C33="Oil",($U33/$Y$61)*CA33,IF($C33="Natural Gas",($U33/$Y$63)*(CA33/(1-$Q33)),IF($C33="Electricity",($U33/$Y$64)*(CA33/(1-$P33)),IF($C33="Wood, commercial",$U33*(CA33+$T33),(($X$61*$U33*('VT CHS Emissions Schedule'!T$8+$S33))/$Y$61)+(($X$62*$U33*('VT CHS Emissions Schedule'!T$9+$R33))/$Y$62)+(($X$63*$U33*'VT CHS Emissions Schedule'!T$7)/$Y$63)/(1-$Q33)+(($X$64*$U33*'VT CHS Emissions Schedule'!T$5)/$Y$64)/(1-$P33)+(($X$65*$U33*('VT CHS Emissions Schedule'!T$36+$T33))/$Y$65)))))),0)</f>
        <v>0</v>
      </c>
      <c r="DB33" s="63">
        <f>IF(DB$15&lt;2025+$W33,(IF($B33="Oil",($Z33/$Y$53)*BB33,IF($B33="Propane",($Z33/$Y$54)*BB33,IF($B33="Natural Gas",(($Z33/$Y$55)*BB33)/(1-$N33),IF($B33="Electricity",0,((($X$53*$Z33*('VT CHS Emissions Schedule'!U$8+$S33))/$Y$53)+(($X$54*$Z33*('VT CHS Emissions Schedule'!U$9+$R33))/$Y$54)+(($X$55*$Z33*'VT CHS Emissions Schedule'!U$7)/$Y$55)/(1-$Q33)+(($X$56*$Z33*'VT CHS Emissions Schedule'!U$5)/$Y$56)/(1-$P33))))))-(($Z33/$Y33)*'VT CHS Emissions Schedule'!U$5)/(1-$P33))+IF($C33="Propane",($U33/$Y$62)*CB33,IF($C33="Oil",($U33/$Y$61)*CB33,IF($C33="Natural Gas",($U33/$Y$63)*(CB33/(1-$Q33)),IF($C33="Electricity",($U33/$Y$64)*(CB33/(1-$P33)),IF($C33="Wood, commercial",$U33*(CB33+$T33),(($X$61*$U33*('VT CHS Emissions Schedule'!U$8+$S33))/$Y$61)+(($X$62*$U33*('VT CHS Emissions Schedule'!U$9+$R33))/$Y$62)+(($X$63*$U33*'VT CHS Emissions Schedule'!U$7)/$Y$63)/(1-$Q33)+(($X$64*$U33*'VT CHS Emissions Schedule'!U$5)/$Y$64)/(1-$P33)+(($X$65*$U33*('VT CHS Emissions Schedule'!U$36+$T33))/$Y$65)))))),0)</f>
        <v>0</v>
      </c>
      <c r="DC33" s="63">
        <f>IF(DC$15&lt;2025+$W33,(IF($B33="Oil",($Z33/$Y$53)*BC33,IF($B33="Propane",($Z33/$Y$54)*BC33,IF($B33="Natural Gas",(($Z33/$Y$55)*BC33)/(1-$N33),IF($B33="Electricity",0,((($X$53*$Z33*('VT CHS Emissions Schedule'!V$8+$S33))/$Y$53)+(($X$54*$Z33*('VT CHS Emissions Schedule'!V$9+$R33))/$Y$54)+(($X$55*$Z33*'VT CHS Emissions Schedule'!V$7)/$Y$55)/(1-$Q33)+(($X$56*$Z33*'VT CHS Emissions Schedule'!V$5)/$Y$56)/(1-$P33))))))-(($Z33/$Y33)*'VT CHS Emissions Schedule'!V$5)/(1-$P33))+IF($C33="Propane",($U33/$Y$62)*CC33,IF($C33="Oil",($U33/$Y$61)*CC33,IF($C33="Natural Gas",($U33/$Y$63)*(CC33/(1-$Q33)),IF($C33="Electricity",($U33/$Y$64)*(CC33/(1-$P33)),IF($C33="Wood, commercial",$U33*(CC33+$T33),(($X$61*$U33*('VT CHS Emissions Schedule'!V$8+$S33))/$Y$61)+(($X$62*$U33*('VT CHS Emissions Schedule'!V$9+$R33))/$Y$62)+(($X$63*$U33*'VT CHS Emissions Schedule'!V$7)/$Y$63)/(1-$Q33)+(($X$64*$U33*'VT CHS Emissions Schedule'!V$5)/$Y$64)/(1-$P33)+(($X$65*$U33*('VT CHS Emissions Schedule'!V$36+$T33))/$Y$65)))))),0)</f>
        <v>0</v>
      </c>
      <c r="DD33" s="63">
        <f>IF(DD$15&lt;2025+$W33,(IF($B33="Oil",($Z33/$Y$53)*BD33,IF($B33="Propane",($Z33/$Y$54)*BD33,IF($B33="Natural Gas",(($Z33/$Y$55)*BD33)/(1-$N33),IF($B33="Electricity",0,((($X$53*$Z33*('VT CHS Emissions Schedule'!W$8+$S33))/$Y$53)+(($X$54*$Z33*('VT CHS Emissions Schedule'!W$9+$R33))/$Y$54)+(($X$55*$Z33*'VT CHS Emissions Schedule'!W$7)/$Y$55)/(1-$Q33)+(($X$56*$Z33*'VT CHS Emissions Schedule'!W$5)/$Y$56)/(1-$P33))))))-(($Z33/$Y33)*'VT CHS Emissions Schedule'!W$5)/(1-$P33))+IF($C33="Propane",($U33/$Y$62)*CD33,IF($C33="Oil",($U33/$Y$61)*CD33,IF($C33="Natural Gas",($U33/$Y$63)*(CD33/(1-$Q33)),IF($C33="Electricity",($U33/$Y$64)*(CD33/(1-$P33)),IF($C33="Wood, commercial",$U33*(CD33+$T33),(($X$61*$U33*('VT CHS Emissions Schedule'!W$8+$S33))/$Y$61)+(($X$62*$U33*('VT CHS Emissions Schedule'!W$9+$R33))/$Y$62)+(($X$63*$U33*'VT CHS Emissions Schedule'!W$7)/$Y$63)/(1-$Q33)+(($X$64*$U33*'VT CHS Emissions Schedule'!W$5)/$Y$64)/(1-$P33)+(($X$65*$U33*('VT CHS Emissions Schedule'!W$36+$T33))/$Y$65)))))),0)</f>
        <v>0</v>
      </c>
      <c r="DE33" s="63">
        <f>IF(DE$15&lt;2025+$W33,(IF($B33="Oil",($Z33/$Y$53)*BE33,IF($B33="Propane",($Z33/$Y$54)*BE33,IF($B33="Natural Gas",(($Z33/$Y$55)*BE33)/(1-$N33),IF($B33="Electricity",0,((($X$53*$Z33*('VT CHS Emissions Schedule'!X$8+$S33))/$Y$53)+(($X$54*$Z33*('VT CHS Emissions Schedule'!X$9+$R33))/$Y$54)+(($X$55*$Z33*'VT CHS Emissions Schedule'!X$7)/$Y$55)/(1-$Q33)+(($X$56*$Z33*'VT CHS Emissions Schedule'!X$5)/$Y$56)/(1-$P33))))))-(($Z33/$Y33)*'VT CHS Emissions Schedule'!X$5)/(1-$P33))+IF($C33="Propane",($U33/$Y$62)*CE33,IF($C33="Oil",($U33/$Y$61)*CE33,IF($C33="Natural Gas",($U33/$Y$63)*(CE33/(1-$Q33)),IF($C33="Electricity",($U33/$Y$64)*(CE33/(1-$P33)),IF($C33="Wood, commercial",$U33*(CE33+$T33),(($X$61*$U33*('VT CHS Emissions Schedule'!X$8+$S33))/$Y$61)+(($X$62*$U33*('VT CHS Emissions Schedule'!X$9+$R33))/$Y$62)+(($X$63*$U33*'VT CHS Emissions Schedule'!X$7)/$Y$63)/(1-$Q33)+(($X$64*$U33*'VT CHS Emissions Schedule'!X$5)/$Y$64)/(1-$P33)+(($X$65*$U33*('VT CHS Emissions Schedule'!X$36+$T33))/$Y$65)))))),0)</f>
        <v>0</v>
      </c>
      <c r="DF33" s="63">
        <f>IF(DF$15&lt;2025+$W33,(IF($B33="Oil",($Z33/$Y$53)*BF33,IF($B33="Propane",($Z33/$Y$54)*BF33,IF($B33="Natural Gas",(($Z33/$Y$55)*BF33)/(1-$N33),IF($B33="Electricity",0,((($X$53*$Z33*('VT CHS Emissions Schedule'!Y$8+$S33))/$Y$53)+(($X$54*$Z33*('VT CHS Emissions Schedule'!Y$9+$R33))/$Y$54)+(($X$55*$Z33*'VT CHS Emissions Schedule'!Y$7)/$Y$55)/(1-$Q33)+(($X$56*$Z33*'VT CHS Emissions Schedule'!Y$5)/$Y$56)/(1-$P33))))))-(($Z33/$Y33)*'VT CHS Emissions Schedule'!Y$5)/(1-$P33))+IF($C33="Propane",($U33/$Y$62)*CF33,IF($C33="Oil",($U33/$Y$61)*CF33,IF($C33="Natural Gas",($U33/$Y$63)*(CF33/(1-$Q33)),IF($C33="Electricity",($U33/$Y$64)*(CF33/(1-$P33)),IF($C33="Wood, commercial",$U33*(CF33+$T33),(($X$61*$U33*('VT CHS Emissions Schedule'!Y$8+$S33))/$Y$61)+(($X$62*$U33*('VT CHS Emissions Schedule'!Y$9+$R33))/$Y$62)+(($X$63*$U33*'VT CHS Emissions Schedule'!Y$7)/$Y$63)/(1-$Q33)+(($X$64*$U33*'VT CHS Emissions Schedule'!Y$5)/$Y$64)/(1-$P33)+(($X$65*$U33*('VT CHS Emissions Schedule'!Y$36+$T33))/$Y$65)))))),0)</f>
        <v>0</v>
      </c>
      <c r="DG33" s="63">
        <f>IF(DG$15&lt;2025+$W33,(IF($B33="Oil",($Z33/$Y$53)*BG33,IF($B33="Propane",($Z33/$Y$54)*BG33,IF($B33="Natural Gas",(($Z33/$Y$55)*BG33)/(1-$N33),IF($B33="Electricity",0,((($X$53*$Z33*('VT CHS Emissions Schedule'!Z$8+$S33))/$Y$53)+(($X$54*$Z33*('VT CHS Emissions Schedule'!Z$9+$R33))/$Y$54)+(($X$55*$Z33*'VT CHS Emissions Schedule'!Z$7)/$Y$55)/(1-$Q33)+(($X$56*$Z33*'VT CHS Emissions Schedule'!Z$5)/$Y$56)/(1-$P33))))))-(($Z33/$Y33)*'VT CHS Emissions Schedule'!Z$5)/(1-$P33))+IF($C33="Propane",($U33/$Y$62)*CG33,IF($C33="Oil",($U33/$Y$61)*CG33,IF($C33="Natural Gas",($U33/$Y$63)*(CG33/(1-$Q33)),IF($C33="Electricity",($U33/$Y$64)*(CG33/(1-$P33)),IF($C33="Wood, commercial",$U33*(CG33+$T33),(($X$61*$U33*('VT CHS Emissions Schedule'!Z$8+$S33))/$Y$61)+(($X$62*$U33*('VT CHS Emissions Schedule'!Z$9+$R33))/$Y$62)+(($X$63*$U33*'VT CHS Emissions Schedule'!Z$7)/$Y$63)/(1-$Q33)+(($X$64*$U33*'VT CHS Emissions Schedule'!Z$5)/$Y$64)/(1-$P33)+(($X$65*$U33*('VT CHS Emissions Schedule'!Z$36+$T33))/$Y$65)))))),0)</f>
        <v>0</v>
      </c>
      <c r="DH33" s="63">
        <f>IF(DH$15&lt;2025+$W33,(IF($B33="Oil",($Z33/$Y$53)*BH33,IF($B33="Propane",($Z33/$Y$54)*BH33,IF($B33="Natural Gas",(($Z33/$Y$55)*BH33)/(1-$N33),IF($B33="Electricity",0,((($X$53*$Z33*('VT CHS Emissions Schedule'!AA$8+$S33))/$Y$53)+(($X$54*$Z33*('VT CHS Emissions Schedule'!AA$9+$R33))/$Y$54)+(($X$55*$Z33*'VT CHS Emissions Schedule'!AA$7)/$Y$55)/(1-$Q33)+(($X$56*$Z33*'VT CHS Emissions Schedule'!AA$5)/$Y$56)/(1-$P33))))))-(($Z33/$Y33)*'VT CHS Emissions Schedule'!AA$5)/(1-$P33))+IF($C33="Propane",($U33/$Y$62)*CH33,IF($C33="Oil",($U33/$Y$61)*CH33,IF($C33="Natural Gas",($U33/$Y$63)*(CH33/(1-$Q33)),IF($C33="Electricity",($U33/$Y$64)*(CH33/(1-$P33)),IF($C33="Wood, commercial",$U33*(CH33+$T33),(($X$61*$U33*('VT CHS Emissions Schedule'!AA$8+$S33))/$Y$61)+(($X$62*$U33*('VT CHS Emissions Schedule'!AA$9+$R33))/$Y$62)+(($X$63*$U33*'VT CHS Emissions Schedule'!AA$7)/$Y$63)/(1-$Q33)+(($X$64*$U33*'VT CHS Emissions Schedule'!AA$5)/$Y$64)/(1-$P33)+(($X$65*$U33*('VT CHS Emissions Schedule'!AA$36+$T33))/$Y$65)))))),0)</f>
        <v>0</v>
      </c>
      <c r="DI33" s="63">
        <f>IF(DI$15&lt;2025+$W33,(IF($B33="Oil",($Z33/$Y$53)*BI33,IF($B33="Propane",($Z33/$Y$54)*BI33,IF($B33="Natural Gas",(($Z33/$Y$55)*BI33)/(1-$N33),IF($B33="Electricity",0,((($X$53*$Z33*('VT CHS Emissions Schedule'!AB$8+$S33))/$Y$53)+(($X$54*$Z33*('VT CHS Emissions Schedule'!AB$9+$R33))/$Y$54)+(($X$55*$Z33*'VT CHS Emissions Schedule'!AB$7)/$Y$55)/(1-$Q33)+(($X$56*$Z33*'VT CHS Emissions Schedule'!AB$5)/$Y$56)/(1-$P33))))))-(($Z33/$Y33)*'VT CHS Emissions Schedule'!AB$5)/(1-$P33))+IF($C33="Propane",($U33/$Y$62)*CI33,IF($C33="Oil",($U33/$Y$61)*CI33,IF($C33="Natural Gas",($U33/$Y$63)*(CI33/(1-$Q33)),IF($C33="Electricity",($U33/$Y$64)*(CI33/(1-$P33)),IF($C33="Wood, commercial",$U33*(CI33+$T33),(($X$61*$U33*('VT CHS Emissions Schedule'!AB$8+$S33))/$Y$61)+(($X$62*$U33*('VT CHS Emissions Schedule'!AB$9+$R33))/$Y$62)+(($X$63*$U33*'VT CHS Emissions Schedule'!AB$7)/$Y$63)/(1-$Q33)+(($X$64*$U33*'VT CHS Emissions Schedule'!AB$5)/$Y$64)/(1-$P33)+(($X$65*$U33*('VT CHS Emissions Schedule'!AB$36+$T33))/$Y$65)))))),0)</f>
        <v>0</v>
      </c>
      <c r="DJ33" s="63">
        <f>IF(DJ$15&lt;2025+$W33,(IF($B33="Oil",($Z33/$Y$53)*BJ33,IF($B33="Propane",($Z33/$Y$54)*BJ33,IF($B33="Natural Gas",(($Z33/$Y$55)*BJ33)/(1-$N33),IF($B33="Electricity",0,((($X$53*$Z33*('VT CHS Emissions Schedule'!AC$8+$S33))/$Y$53)+(($X$54*$Z33*('VT CHS Emissions Schedule'!AC$9+$R33))/$Y$54)+(($X$55*$Z33*'VT CHS Emissions Schedule'!AC$7)/$Y$55)/(1-$Q33)+(($X$56*$Z33*'VT CHS Emissions Schedule'!AC$5)/$Y$56)/(1-$P33))))))-(($Z33/$Y33)*'VT CHS Emissions Schedule'!AC$5)/(1-$P33))+IF($C33="Propane",($U33/$Y$62)*CJ33,IF($C33="Oil",($U33/$Y$61)*CJ33,IF($C33="Natural Gas",($U33/$Y$63)*(CJ33/(1-$Q33)),IF($C33="Electricity",($U33/$Y$64)*(CJ33/(1-$P33)),IF($C33="Wood, commercial",$U33*(CJ33+$T33),(($X$61*$U33*('VT CHS Emissions Schedule'!AC$8+$S33))/$Y$61)+(($X$62*$U33*('VT CHS Emissions Schedule'!AC$9+$R33))/$Y$62)+(($X$63*$U33*'VT CHS Emissions Schedule'!AC$7)/$Y$63)/(1-$Q33)+(($X$64*$U33*'VT CHS Emissions Schedule'!AC$5)/$Y$64)/(1-$P33)+(($X$65*$U33*('VT CHS Emissions Schedule'!AC$36+$T33))/$Y$65)))))),0)</f>
        <v>0</v>
      </c>
      <c r="DK33" s="63">
        <f>IF(DK$15&lt;2025+$W33,CK33+(($V33/$AC33)*'VT CHS Emissions Schedule'!D$5)/(1-$P33),0)</f>
        <v>825109.40815110505</v>
      </c>
      <c r="DL33" s="63">
        <f>IF(DL$15&lt;2025+$W33,CL33+(($V33/$AC33)*'VT CHS Emissions Schedule'!E$5)/(1-$P33),0)</f>
        <v>896933.43666642997</v>
      </c>
      <c r="DM33" s="63">
        <f>IF(DM$15&lt;2025+$W33,CM33+(($V33/$AC33)*'VT CHS Emissions Schedule'!F$5)/(1-$P33),0)</f>
        <v>968757.46518175502</v>
      </c>
      <c r="DN33" s="63">
        <f>IF(DN$15&lt;2025+$W33,CN33+(($V33/$AC33)*'VT CHS Emissions Schedule'!G$5)/(1-$P33),0)</f>
        <v>1040581.4936970803</v>
      </c>
      <c r="DO33" s="63">
        <f>IF(DO$15&lt;2025+$W33,CO33+(($V33/$AC33)*'VT CHS Emissions Schedule'!H$5)/(1-$P33),0)</f>
        <v>1112405.5222124052</v>
      </c>
      <c r="DP33" s="63">
        <f>IF(DP$15&lt;2025+$W33,CP33+(($V33/$AC33)*'VT CHS Emissions Schedule'!I$5)/(1-$P33),0)</f>
        <v>1184744.9961603761</v>
      </c>
      <c r="DQ33" s="63">
        <f>IF(DQ$15&lt;2025+$W33,CQ33+(($V33/$AC33)*'VT CHS Emissions Schedule'!J$5)/(1-$P33),0)</f>
        <v>1256569.0246757013</v>
      </c>
      <c r="DR33" s="63">
        <f>IF(DR$15&lt;2025+$W33,CR33+(($V33/$AC33)*'VT CHS Emissions Schedule'!K$5)/(1-$P33),0)</f>
        <v>1328393.0531910257</v>
      </c>
      <c r="DS33" s="63">
        <f>IF(DS$15&lt;2025+$W33,CS33+(($V33/$AC33)*'VT CHS Emissions Schedule'!L$5)/(1-$P33),0)</f>
        <v>1400217.0817063509</v>
      </c>
      <c r="DT33" s="63">
        <f>IF(DT$15&lt;2025+$W33,CT33+(($V33/$AC33)*'VT CHS Emissions Schedule'!M$5)/(1-$P33),0)</f>
        <v>1472041.1102216761</v>
      </c>
      <c r="DU33" s="63">
        <f>IF(DU$15&lt;2025+$W33,CU33+(($V33/$AC33)*'VT CHS Emissions Schedule'!N$5)/(1-$P33),0)</f>
        <v>1543967.3429656068</v>
      </c>
      <c r="DV33" s="63">
        <f>IF(DV$15&lt;2025+$W33,CV33+(($V33/$AC33)*'VT CHS Emissions Schedule'!O$5)/(1-$P33),0)</f>
        <v>1543967.3429656068</v>
      </c>
      <c r="DW33" s="63">
        <f>IF(DW$15&lt;2025+$W33,CW33+(($V33/$AC33)*'VT CHS Emissions Schedule'!P$5)/(1-$P33),0)</f>
        <v>0</v>
      </c>
      <c r="DX33" s="63">
        <f>IF(DX$15&lt;2025+$W33,CX33+(($V33/$AC33)*'VT CHS Emissions Schedule'!Q$5)/(1-$P33),0)</f>
        <v>0</v>
      </c>
      <c r="DY33" s="63">
        <f>IF(DY$15&lt;2025+$W33,CY33+(($V33/$AC33)*'VT CHS Emissions Schedule'!R$5)/(1-$P33),0)</f>
        <v>0</v>
      </c>
      <c r="DZ33" s="63">
        <f>IF(DZ$15&lt;2025+$W33,CZ33+(($V33/$AC33)*'VT CHS Emissions Schedule'!S$5)/(1-$P33),0)</f>
        <v>0</v>
      </c>
      <c r="EA33" s="63">
        <f>IF(EA$15&lt;2025+$W33,DA33+(($V33/$AC33)*'VT CHS Emissions Schedule'!T$5)/(1-$P33),0)</f>
        <v>0</v>
      </c>
      <c r="EB33" s="63">
        <f>IF(EB$15&lt;2025+$W33,DB33+(($V33/$AC33)*'VT CHS Emissions Schedule'!U$5)/(1-$P33),0)</f>
        <v>0</v>
      </c>
      <c r="EC33" s="63">
        <f>IF(EC$15&lt;2025+$W33,DC33+(($V33/$AC33)*'VT CHS Emissions Schedule'!V$5)/(1-$P33),0)</f>
        <v>0</v>
      </c>
      <c r="ED33" s="63">
        <f>IF(ED$15&lt;2025+$W33,DD33+(($V33/$AC33)*'VT CHS Emissions Schedule'!W$5)/(1-$P33),0)</f>
        <v>0</v>
      </c>
      <c r="EE33" s="63">
        <f>IF(EE$15&lt;2025+$W33,DE33+(($V33/$AC33)*'VT CHS Emissions Schedule'!X$5)/(1-$P33),0)</f>
        <v>0</v>
      </c>
      <c r="EF33" s="63">
        <f>IF(EF$15&lt;2025+$W33,DF33+(($V33/$AC33)*'VT CHS Emissions Schedule'!Y$5)/(1-$P33),0)</f>
        <v>0</v>
      </c>
      <c r="EG33" s="63">
        <f>IF(EG$15&lt;2025+$W33,DG33+(($V33/$AC33)*'VT CHS Emissions Schedule'!Z$5)/(1-$P33),0)</f>
        <v>0</v>
      </c>
      <c r="EH33" s="63">
        <f>IF(EH$15&lt;2025+$W33,DH33+(($V33/$AC33)*'VT CHS Emissions Schedule'!AA$5)/(1-$P33),0)</f>
        <v>0</v>
      </c>
      <c r="EI33" s="63">
        <f>IF(EI$15&lt;2025+$W33,DI33+(($V33/$AC33)*'VT CHS Emissions Schedule'!AB$5)/(1-$P33),0)</f>
        <v>0</v>
      </c>
      <c r="EJ33" s="63">
        <f>IF(EJ$15&lt;2025+$W33,DJ33+(($V33/$AC33)*'VT CHS Emissions Schedule'!AC$5)/(1-$P33),0)</f>
        <v>0</v>
      </c>
    </row>
    <row r="34" spans="1:140" ht="14.25" thickBot="1" x14ac:dyDescent="0.3">
      <c r="A34" s="475" t="s">
        <v>547</v>
      </c>
      <c r="B34" s="163" t="s">
        <v>161</v>
      </c>
      <c r="C34" s="127" t="s">
        <v>10</v>
      </c>
      <c r="D34" s="153">
        <f t="shared" si="8"/>
        <v>509246.23816370801</v>
      </c>
      <c r="E34" s="153">
        <f t="shared" si="0"/>
        <v>923795.75705678877</v>
      </c>
      <c r="F34" s="219">
        <f t="shared" si="1"/>
        <v>0.50924623816370806</v>
      </c>
      <c r="G34" s="110">
        <f t="shared" si="9"/>
        <v>-130921.5511288608</v>
      </c>
      <c r="H34" s="110">
        <f t="shared" si="2"/>
        <v>-130921.5511288608</v>
      </c>
      <c r="I34" s="110">
        <f t="shared" si="3"/>
        <v>1269662.0147732585</v>
      </c>
      <c r="J34" s="63">
        <f>IF($B34="Oil",($Z34/$Y$53)*AK34,IF($B34="Propane",($Z34/$Y$54)*AK34,IF($B34="Natural Gas",(($Z34/$Y$55)*AK34)/(1-$N34),IF($B34="Electricity",0,((($X$53*$Z34*('VT CHS Emissions Schedule'!D$8+$S34))/$Y$53)+(($X$54*$Z34*('VT CHS Emissions Schedule'!D$9+$R34))/$Y$54)+(($X$55*$Z34*'VT CHS Emissions Schedule'!D$7)/$Y$55)/(1-$Q34)+(($X$56*$Z34*'VT CHS Emissions Schedule'!D$5)/$Y$56)/(1-$P34))))))</f>
        <v>2307298.1097050132</v>
      </c>
      <c r="K34" s="63">
        <f>(($Z34/$Y34)*'VT CHS Emissions Schedule'!D$5)/(1-$P34)</f>
        <v>1037636.0949317546</v>
      </c>
      <c r="L34" s="63">
        <f>IF($C34="Propane",($U34/$Y$62)*BK34,IF($C34="Oil",($U34/$Y$61)*BK34,IF($C34="Natural Gas",($U34/$Y$63)*(BK34/(1-$Q34)),IF($C34="Electricity",($U34/$Y$64)*(BK34/(1-$P34)),IF($C34="Wood, commercial",$U34*(BK34+$T34),(($X$61*$U34*('VT CHS Emissions Schedule'!D$8+$S34))/$Y$61)+(($X$62*$U34*('VT CHS Emissions Schedule'!D$9+$R34))/$Y$62)+(($X$63*$U34*'VT CHS Emissions Schedule'!D$7)/$Y$63)/(1-$Q34)+(($X$64*$U34*'VT CHS Emissions Schedule'!D$5)/$Y$64)/(1-$P34)+(($X$65*$U34*('VT CHS Emissions Schedule'!D$36+$T34))/$Y$65))))))</f>
        <v>-1400583.5659021193</v>
      </c>
      <c r="M34" s="63">
        <f>(($V34/$AC34)*'VT CHS Emissions Schedule'!D$5)/(1-$P34)</f>
        <v>55419.200524764172</v>
      </c>
      <c r="N34" s="65">
        <f>_xlfn.XLOOKUP($B34,Lookups!$A$3:$A$15,Lookups!$E$3:$E$15)</f>
        <v>0</v>
      </c>
      <c r="O34" s="64">
        <f>_xlfn.XLOOKUP($B34,Lookups!$A$3:$A$15,Lookups!$D$3:$D$15)</f>
        <v>0</v>
      </c>
      <c r="P34" s="65">
        <f>Lookups!$E$6</f>
        <v>8.9499999999999996E-2</v>
      </c>
      <c r="Q34" s="65">
        <f>Lookups!$E$5</f>
        <v>1.4E-2</v>
      </c>
      <c r="R34" s="64">
        <f>Lookups!$D$4</f>
        <v>0.32764300000000002</v>
      </c>
      <c r="S34" s="64">
        <f>Lookups!$D$3</f>
        <v>0.21490000000000001</v>
      </c>
      <c r="T34" s="64">
        <f>Lookups!$D$8</f>
        <v>1.3776766038113153</v>
      </c>
      <c r="U34" s="71">
        <f t="shared" si="10"/>
        <v>-13557.957710774403</v>
      </c>
      <c r="V34" s="71">
        <f t="shared" si="4"/>
        <v>4702.7602391616001</v>
      </c>
      <c r="W34" s="67">
        <v>12</v>
      </c>
      <c r="X34" s="67" t="str">
        <f>_xlfn.XLOOKUP(B34,Lookups!$A$3:$A$15,Lookups!$C$3:$C$15)</f>
        <v>Unknown</v>
      </c>
      <c r="Y34" s="71">
        <v>1.25</v>
      </c>
      <c r="Z34" s="63">
        <f t="shared" si="5"/>
        <v>31268.352654000002</v>
      </c>
      <c r="AA34" s="72">
        <v>0.54200000000000004</v>
      </c>
      <c r="AB34" s="72">
        <v>0.188</v>
      </c>
      <c r="AC34" s="71">
        <v>3.52</v>
      </c>
      <c r="AD34" s="79">
        <f t="shared" si="6"/>
        <v>0.68</v>
      </c>
      <c r="AE34" s="63">
        <v>140</v>
      </c>
      <c r="AF34" s="70">
        <v>51.8</v>
      </c>
      <c r="AG34" s="63">
        <f t="shared" si="7"/>
        <v>110</v>
      </c>
      <c r="AH34" s="63">
        <v>365</v>
      </c>
      <c r="AI34" s="71">
        <v>8.33</v>
      </c>
      <c r="AJ34" s="74">
        <v>1.06E-3</v>
      </c>
      <c r="AK34" s="66" t="s">
        <v>244</v>
      </c>
      <c r="AL34" s="66" t="s">
        <v>244</v>
      </c>
      <c r="AM34" s="66" t="s">
        <v>244</v>
      </c>
      <c r="AN34" s="66" t="s">
        <v>244</v>
      </c>
      <c r="AO34" s="66" t="s">
        <v>244</v>
      </c>
      <c r="AP34" s="66" t="s">
        <v>244</v>
      </c>
      <c r="AQ34" s="66" t="s">
        <v>244</v>
      </c>
      <c r="AR34" s="66" t="s">
        <v>244</v>
      </c>
      <c r="AS34" s="66" t="s">
        <v>244</v>
      </c>
      <c r="AT34" s="66" t="s">
        <v>244</v>
      </c>
      <c r="AU34" s="66" t="s">
        <v>244</v>
      </c>
      <c r="AV34" s="66" t="s">
        <v>244</v>
      </c>
      <c r="AW34" s="66" t="s">
        <v>244</v>
      </c>
      <c r="AX34" s="66">
        <v>0</v>
      </c>
      <c r="AY34" s="66">
        <v>0</v>
      </c>
      <c r="AZ34" s="66">
        <v>0</v>
      </c>
      <c r="BA34" s="66">
        <v>0</v>
      </c>
      <c r="BB34" s="66">
        <v>0</v>
      </c>
      <c r="BC34" s="66">
        <v>0</v>
      </c>
      <c r="BD34" s="66">
        <v>0</v>
      </c>
      <c r="BE34" s="66">
        <v>0</v>
      </c>
      <c r="BF34" s="66">
        <v>0</v>
      </c>
      <c r="BG34" s="66">
        <v>0</v>
      </c>
      <c r="BH34" s="66">
        <v>0</v>
      </c>
      <c r="BI34" s="66">
        <v>0</v>
      </c>
      <c r="BJ34" s="66">
        <v>0</v>
      </c>
      <c r="BK34" s="66">
        <f>IF(BK$15&lt;2025+$W34,IFERROR(IF($C34="Oil",$S34,IF($C34="Propane",$R34,IF($C34="Wood, commercial",$T34,0)))+_xlfn.XLOOKUP(_xlfn.XLOOKUP($C34,Lookups!$A$3:$A$17,Lookups!$B$3:$B$17),'VT CHS Emissions Schedule'!$A:$A,'VT CHS Emissions Schedule'!D:D),"blended"),0)</f>
        <v>83.675780127206039</v>
      </c>
      <c r="BL34" s="66">
        <f>IF(BL$15&lt;2025+$W34,IFERROR(IF($C34="Oil",$S34,IF($C34="Propane",$R34,IF($C34="Wood, commercial",$T34,0)))+_xlfn.XLOOKUP(_xlfn.XLOOKUP($C34,Lookups!$A$3:$A$17,Lookups!$B$3:$B$17),'VT CHS Emissions Schedule'!$A:$A,'VT CHS Emissions Schedule'!E:E),"blended"),0)</f>
        <v>83.675780127206039</v>
      </c>
      <c r="BM34" s="66">
        <f>IF(BM$15&lt;2025+$W34,IFERROR(IF($C34="Oil",$S34,IF($C34="Propane",$R34,IF($C34="Wood, commercial",$T34,0)))+_xlfn.XLOOKUP(_xlfn.XLOOKUP($C34,Lookups!$A$3:$A$17,Lookups!$B$3:$B$17),'VT CHS Emissions Schedule'!$A:$A,'VT CHS Emissions Schedule'!F:F),"blended"),0)</f>
        <v>83.675780127206039</v>
      </c>
      <c r="BN34" s="66">
        <f>IF(BN$15&lt;2025+$W34,IFERROR(IF($C34="Oil",$S34,IF($C34="Propane",$R34,IF($C34="Wood, commercial",$T34,0)))+_xlfn.XLOOKUP(_xlfn.XLOOKUP($C34,Lookups!$A$3:$A$17,Lookups!$B$3:$B$17),'VT CHS Emissions Schedule'!$A:$A,'VT CHS Emissions Schedule'!G:G),"blended"),0)</f>
        <v>83.675780127206039</v>
      </c>
      <c r="BO34" s="66">
        <f>IF(BO$15&lt;2025+$W34,IFERROR(IF($C34="Oil",$S34,IF($C34="Propane",$R34,IF($C34="Wood, commercial",$T34,0)))+_xlfn.XLOOKUP(_xlfn.XLOOKUP($C34,Lookups!$A$3:$A$17,Lookups!$B$3:$B$17),'VT CHS Emissions Schedule'!$A:$A,'VT CHS Emissions Schedule'!H:H),"blended"),0)</f>
        <v>83.675780127206039</v>
      </c>
      <c r="BP34" s="66">
        <f>IF(BP$15&lt;2025+$W34,IFERROR(IF($C34="Oil",$S34,IF($C34="Propane",$R34,IF($C34="Wood, commercial",$T34,0)))+_xlfn.XLOOKUP(_xlfn.XLOOKUP($C34,Lookups!$A$3:$A$17,Lookups!$B$3:$B$17),'VT CHS Emissions Schedule'!$A:$A,'VT CHS Emissions Schedule'!I:I),"blended"),0)</f>
        <v>83.14068089442506</v>
      </c>
      <c r="BQ34" s="66">
        <f>IF(BQ$15&lt;2025+$W34,IFERROR(IF($C34="Oil",$S34,IF($C34="Propane",$R34,IF($C34="Wood, commercial",$T34,0)))+_xlfn.XLOOKUP(_xlfn.XLOOKUP($C34,Lookups!$A$3:$A$17,Lookups!$B$3:$B$17),'VT CHS Emissions Schedule'!$A:$A,'VT CHS Emissions Schedule'!J:J),"blended"),0)</f>
        <v>83.14068089442506</v>
      </c>
      <c r="BR34" s="66">
        <f>IF(BR$15&lt;2025+$W34,IFERROR(IF($C34="Oil",$S34,IF($C34="Propane",$R34,IF($C34="Wood, commercial",$T34,0)))+_xlfn.XLOOKUP(_xlfn.XLOOKUP($C34,Lookups!$A$3:$A$17,Lookups!$B$3:$B$17),'VT CHS Emissions Schedule'!$A:$A,'VT CHS Emissions Schedule'!K:K),"blended"),0)</f>
        <v>83.14068089442506</v>
      </c>
      <c r="BS34" s="66">
        <f>IF(BS$15&lt;2025+$W34,IFERROR(IF($C34="Oil",$S34,IF($C34="Propane",$R34,IF($C34="Wood, commercial",$T34,0)))+_xlfn.XLOOKUP(_xlfn.XLOOKUP($C34,Lookups!$A$3:$A$17,Lookups!$B$3:$B$17),'VT CHS Emissions Schedule'!$A:$A,'VT CHS Emissions Schedule'!L:L),"blended"),0)</f>
        <v>83.14068089442506</v>
      </c>
      <c r="BT34" s="66">
        <f>IF(BT$15&lt;2025+$W34,IFERROR(IF($C34="Oil",$S34,IF($C34="Propane",$R34,IF($C34="Wood, commercial",$T34,0)))+_xlfn.XLOOKUP(_xlfn.XLOOKUP($C34,Lookups!$A$3:$A$17,Lookups!$B$3:$B$17),'VT CHS Emissions Schedule'!$A:$A,'VT CHS Emissions Schedule'!M:M),"blended"),0)</f>
        <v>83.14068089442506</v>
      </c>
      <c r="BU34" s="66">
        <f>IF(BU$15&lt;2025+$W34,IFERROR(IF($C34="Oil",$S34,IF($C34="Propane",$R34,IF($C34="Wood, commercial",$T34,0)))+_xlfn.XLOOKUP(_xlfn.XLOOKUP($C34,Lookups!$A$3:$A$17,Lookups!$B$3:$B$17),'VT CHS Emissions Schedule'!$A:$A,'VT CHS Emissions Schedule'!N:N),"blended"),0)</f>
        <v>83.051578312022372</v>
      </c>
      <c r="BV34" s="66">
        <f>IF(BV$15&lt;2025+$W34,IFERROR(IF($C34="Oil",$S34,IF($C34="Propane",$R34,IF($C34="Wood, commercial",$T34,0)))+_xlfn.XLOOKUP(_xlfn.XLOOKUP($C34,Lookups!$A$3:$A$17,Lookups!$B$3:$B$17),'VT CHS Emissions Schedule'!$A:$A,'VT CHS Emissions Schedule'!O:O),"blended"),0)</f>
        <v>83.051578312022372</v>
      </c>
      <c r="BW34" s="66">
        <f>IF(BW$15&lt;2025+$W34,IFERROR(IF($C34="Oil",$S34,IF($C34="Propane",$R34,IF($C34="Wood, commercial",$T34,0)))+_xlfn.XLOOKUP(_xlfn.XLOOKUP($C34,Lookups!$A$3:$A$17,Lookups!$B$3:$B$17),'VT CHS Emissions Schedule'!$A:$A,'VT CHS Emissions Schedule'!P:P),"blended"),0)</f>
        <v>0</v>
      </c>
      <c r="BX34" s="66">
        <f>IF(BX$15&lt;2025+$W34,IFERROR(IF($C34="Oil",$S34,IF($C34="Propane",$R34,IF($C34="Wood, commercial",$T34,0)))+_xlfn.XLOOKUP(_xlfn.XLOOKUP($C34,Lookups!$A$3:$A$17,Lookups!$B$3:$B$17),'VT CHS Emissions Schedule'!$A:$A,'VT CHS Emissions Schedule'!Q:Q),"blended"),0)</f>
        <v>0</v>
      </c>
      <c r="BY34" s="66">
        <f>IF(BY$15&lt;2025+$W34,IFERROR(IF($C34="Oil",$S34,IF($C34="Propane",$R34,IF($C34="Wood, commercial",$T34,0)))+_xlfn.XLOOKUP(_xlfn.XLOOKUP($C34,Lookups!$A$3:$A$17,Lookups!$B$3:$B$17),'VT CHS Emissions Schedule'!$A:$A,'VT CHS Emissions Schedule'!R:R),"blended"),0)</f>
        <v>0</v>
      </c>
      <c r="BZ34" s="66">
        <f>IF(BZ$15&lt;2025+$W34,IFERROR(IF($C34="Oil",$S34,IF($C34="Propane",$R34,IF($C34="Wood, commercial",$T34,0)))+_xlfn.XLOOKUP(_xlfn.XLOOKUP($C34,Lookups!$A$3:$A$17,Lookups!$B$3:$B$17),'VT CHS Emissions Schedule'!$A:$A,'VT CHS Emissions Schedule'!S:S),"blended"),0)</f>
        <v>0</v>
      </c>
      <c r="CA34" s="66">
        <f>IF(CA$15&lt;2025+$W34,IFERROR(IF($C34="Oil",$S34,IF($C34="Propane",$R34,IF($C34="Wood, commercial",$T34,0)))+_xlfn.XLOOKUP(_xlfn.XLOOKUP($C34,Lookups!$A$3:$A$17,Lookups!$B$3:$B$17),'VT CHS Emissions Schedule'!$A:$A,'VT CHS Emissions Schedule'!T:T),"blended"),0)</f>
        <v>0</v>
      </c>
      <c r="CB34" s="66">
        <f>IF(CB$15&lt;2025+$W34,IFERROR(IF($C34="Oil",$S34,IF($C34="Propane",$R34,IF($C34="Wood, commercial",$T34,0)))+_xlfn.XLOOKUP(_xlfn.XLOOKUP($C34,Lookups!$A$3:$A$17,Lookups!$B$3:$B$17),'VT CHS Emissions Schedule'!$A:$A,'VT CHS Emissions Schedule'!U:U),"blended"),0)</f>
        <v>0</v>
      </c>
      <c r="CC34" s="66">
        <f>IF(CC$15&lt;2025+$W34,IFERROR(IF($C34="Oil",$S34,IF($C34="Propane",$R34,IF($C34="Wood, commercial",$T34,0)))+_xlfn.XLOOKUP(_xlfn.XLOOKUP($C34,Lookups!$A$3:$A$17,Lookups!$B$3:$B$17),'VT CHS Emissions Schedule'!$A:$A,'VT CHS Emissions Schedule'!V:V),"blended"),0)</f>
        <v>0</v>
      </c>
      <c r="CD34" s="66">
        <f>IF(CD$15&lt;2025+$W34,IFERROR(IF($C34="Oil",$S34,IF($C34="Propane",$R34,IF($C34="Wood, commercial",$T34,0)))+_xlfn.XLOOKUP(_xlfn.XLOOKUP($C34,Lookups!$A$3:$A$17,Lookups!$B$3:$B$17),'VT CHS Emissions Schedule'!$A:$A,'VT CHS Emissions Schedule'!W:W),"blended"),0)</f>
        <v>0</v>
      </c>
      <c r="CE34" s="66">
        <f>IF(CE$15&lt;2025+$W34,IFERROR(IF($C34="Oil",$S34,IF($C34="Propane",$R34,IF($C34="Wood, commercial",$T34,0)))+_xlfn.XLOOKUP(_xlfn.XLOOKUP($C34,Lookups!$A$3:$A$17,Lookups!$B$3:$B$17),'VT CHS Emissions Schedule'!$A:$A,'VT CHS Emissions Schedule'!X:X),"blended"),0)</f>
        <v>0</v>
      </c>
      <c r="CF34" s="66">
        <f>IF(CF$15&lt;2025+$W34,IFERROR(IF($C34="Oil",$S34,IF($C34="Propane",$R34,IF($C34="Wood, commercial",$T34,0)))+_xlfn.XLOOKUP(_xlfn.XLOOKUP($C34,Lookups!$A$3:$A$17,Lookups!$B$3:$B$17),'VT CHS Emissions Schedule'!$A:$A,'VT CHS Emissions Schedule'!Y:Y),"blended"),0)</f>
        <v>0</v>
      </c>
      <c r="CG34" s="66">
        <f>IF(CG$15&lt;2025+$W34,IFERROR(IF($C34="Oil",$S34,IF($C34="Propane",$R34,IF($C34="Wood, commercial",$T34,0)))+_xlfn.XLOOKUP(_xlfn.XLOOKUP($C34,Lookups!$A$3:$A$17,Lookups!$B$3:$B$17),'VT CHS Emissions Schedule'!$A:$A,'VT CHS Emissions Schedule'!Z:Z),"blended"),0)</f>
        <v>0</v>
      </c>
      <c r="CH34" s="66">
        <f>IF(CH$15&lt;2025+$W34,IFERROR(IF($C34="Oil",$S34,IF($C34="Propane",$R34,IF($C34="Wood, commercial",$T34,0)))+_xlfn.XLOOKUP(_xlfn.XLOOKUP($C34,Lookups!$A$3:$A$17,Lookups!$B$3:$B$17),'VT CHS Emissions Schedule'!$A:$A,'VT CHS Emissions Schedule'!AA:AA),"blended"),0)</f>
        <v>0</v>
      </c>
      <c r="CI34" s="66">
        <f>IF(CI$15&lt;2025+$W34,IFERROR(IF($C34="Oil",$S34,IF($C34="Propane",$R34,IF($C34="Wood, commercial",$T34,0)))+_xlfn.XLOOKUP(_xlfn.XLOOKUP($C34,Lookups!$A$3:$A$17,Lookups!$B$3:$B$17),'VT CHS Emissions Schedule'!$A:$A,'VT CHS Emissions Schedule'!AB:AB),"blended"),0)</f>
        <v>0</v>
      </c>
      <c r="CJ34" s="66">
        <f>IF(CJ$15&lt;2025+$W34,IFERROR(IF($C34="Oil",$S34,IF($C34="Propane",$R34,IF($C34="Wood, commercial",$T34,0)))+_xlfn.XLOOKUP(_xlfn.XLOOKUP($C34,Lookups!$A$3:$A$17,Lookups!$B$3:$B$17),'VT CHS Emissions Schedule'!$A:$A,'VT CHS Emissions Schedule'!AC:AC),"blended"),0)</f>
        <v>0</v>
      </c>
      <c r="CK34" s="63">
        <f>IF(CK$15&lt;2025+$W34,(IF($B34="Oil",($Z34/$Y$53)*AK34,IF($B34="Propane",($Z34/$Y$54)*AK34,IF($B34="Natural Gas",(($Z34/$Y$55)*AK34)/(1-$N34),IF($B34="Electricity",0,((($X$53*$Z34*('VT CHS Emissions Schedule'!D$8+$S34))/$Y$53)+(($X$54*$Z34*('VT CHS Emissions Schedule'!D$9+$R34))/$Y$54)+(($X$55*$Z34*'VT CHS Emissions Schedule'!D$7)/$Y$55)/(1-$Q34)+(($X$56*$Z34*'VT CHS Emissions Schedule'!D$5)/$Y$56)/(1-$P34))))))-(($Z34/$Y34)*'VT CHS Emissions Schedule'!D$5)/(1-$P34))+IF($C34="Propane",($U34/$Y$62)*BK34,IF($C34="Oil",($U34/$Y$61)*BK34,IF($C34="Natural Gas",($U34/$Y$63)*(BK34/(1-$Q34)),IF($C34="Electricity",($U34/$Y$64)*(BK34/(1-$P34)),IF($C34="Wood, commercial",$U34*(BK34+$T34),(($X$61*$U34*('VT CHS Emissions Schedule'!D$8+$S34))/$Y$61)+(($X$62*$U34*('VT CHS Emissions Schedule'!D$9+$R34))/$Y$62)+(($X$63*$U34*'VT CHS Emissions Schedule'!D$7)/$Y$63)/(1-$Q34)+(($X$64*$U34*'VT CHS Emissions Schedule'!D$5)/$Y$64)/(1-$P34)+(($X$65*$U34*('VT CHS Emissions Schedule'!D$36+$T34))/$Y$65)))))),0)</f>
        <v>-130921.5511288608</v>
      </c>
      <c r="CL34" s="63">
        <f>IF(CL$15&lt;2025+$W34,(IF($B34="Oil",($Z34/$Y$53)*AL34,IF($B34="Propane",($Z34/$Y$54)*AL34,IF($B34="Natural Gas",(($Z34/$Y$55)*AL34)/(1-$N34),IF($B34="Electricity",0,((($X$53*$Z34*('VT CHS Emissions Schedule'!E$8+$S34))/$Y$53)+(($X$54*$Z34*('VT CHS Emissions Schedule'!E$9+$R34))/$Y$54)+(($X$55*$Z34*'VT CHS Emissions Schedule'!E$7)/$Y$55)/(1-$Q34)+(($X$56*$Z34*'VT CHS Emissions Schedule'!E$5)/$Y$56)/(1-$P34))))))-(($Z34/$Y34)*'VT CHS Emissions Schedule'!E$5)/(1-$P34))+IF($C34="Propane",($U34/$Y$62)*BL34,IF($C34="Oil",($U34/$Y$61)*BL34,IF($C34="Natural Gas",($U34/$Y$63)*(BL34/(1-$Q34)),IF($C34="Electricity",($U34/$Y$64)*(BL34/(1-$P34)),IF($C34="Wood, commercial",$U34*(BL34+$T34),(($X$61*$U34*('VT CHS Emissions Schedule'!E$8+$S34))/$Y$61)+(($X$62*$U34*('VT CHS Emissions Schedule'!E$9+$R34))/$Y$62)+(($X$63*$U34*'VT CHS Emissions Schedule'!E$7)/$Y$63)/(1-$Q34)+(($X$64*$U34*'VT CHS Emissions Schedule'!E$5)/$Y$64)/(1-$P34)+(($X$65*$U34*('VT CHS Emissions Schedule'!E$36+$T34))/$Y$65)))))),0)</f>
        <v>-99067.381097181467</v>
      </c>
      <c r="CM34" s="63">
        <f>IF(CM$15&lt;2025+$W34,(IF($B34="Oil",($Z34/$Y$53)*AM34,IF($B34="Propane",($Z34/$Y$54)*AM34,IF($B34="Natural Gas",(($Z34/$Y$55)*AM34)/(1-$N34),IF($B34="Electricity",0,((($X$53*$Z34*('VT CHS Emissions Schedule'!F$8+$S34))/$Y$53)+(($X$54*$Z34*('VT CHS Emissions Schedule'!F$9+$R34))/$Y$54)+(($X$55*$Z34*'VT CHS Emissions Schedule'!F$7)/$Y$55)/(1-$Q34)+(($X$56*$Z34*'VT CHS Emissions Schedule'!F$5)/$Y$56)/(1-$P34))))))-(($Z34/$Y34)*'VT CHS Emissions Schedule'!F$5)/(1-$P34))+IF($C34="Propane",($U34/$Y$62)*BM34,IF($C34="Oil",($U34/$Y$61)*BM34,IF($C34="Natural Gas",($U34/$Y$63)*(BM34/(1-$Q34)),IF($C34="Electricity",($U34/$Y$64)*(BM34/(1-$P34)),IF($C34="Wood, commercial",$U34*(BM34+$T34),(($X$61*$U34*('VT CHS Emissions Schedule'!F$8+$S34))/$Y$61)+(($X$62*$U34*('VT CHS Emissions Schedule'!F$9+$R34))/$Y$62)+(($X$63*$U34*'VT CHS Emissions Schedule'!F$7)/$Y$63)/(1-$Q34)+(($X$64*$U34*'VT CHS Emissions Schedule'!F$5)/$Y$64)/(1-$P34)+(($X$65*$U34*('VT CHS Emissions Schedule'!F$36+$T34))/$Y$65)))))),0)</f>
        <v>-67213.211065502139</v>
      </c>
      <c r="CN34" s="63">
        <f>IF(CN$15&lt;2025+$W34,(IF($B34="Oil",($Z34/$Y$53)*AN34,IF($B34="Propane",($Z34/$Y$54)*AN34,IF($B34="Natural Gas",(($Z34/$Y$55)*AN34)/(1-$N34),IF($B34="Electricity",0,((($X$53*$Z34*('VT CHS Emissions Schedule'!G$8+$S34))/$Y$53)+(($X$54*$Z34*('VT CHS Emissions Schedule'!G$9+$R34))/$Y$54)+(($X$55*$Z34*'VT CHS Emissions Schedule'!G$7)/$Y$55)/(1-$Q34)+(($X$56*$Z34*'VT CHS Emissions Schedule'!G$5)/$Y$56)/(1-$P34))))))-(($Z34/$Y34)*'VT CHS Emissions Schedule'!G$5)/(1-$P34))+IF($C34="Propane",($U34/$Y$62)*BN34,IF($C34="Oil",($U34/$Y$61)*BN34,IF($C34="Natural Gas",($U34/$Y$63)*(BN34/(1-$Q34)),IF($C34="Electricity",($U34/$Y$64)*(BN34/(1-$P34)),IF($C34="Wood, commercial",$U34*(BN34+$T34),(($X$61*$U34*('VT CHS Emissions Schedule'!G$8+$S34))/$Y$61)+(($X$62*$U34*('VT CHS Emissions Schedule'!G$9+$R34))/$Y$62)+(($X$63*$U34*'VT CHS Emissions Schedule'!G$7)/$Y$63)/(1-$Q34)+(($X$64*$U34*'VT CHS Emissions Schedule'!G$5)/$Y$64)/(1-$P34)+(($X$65*$U34*('VT CHS Emissions Schedule'!G$36+$T34))/$Y$65)))))),0)</f>
        <v>-35359.041033822577</v>
      </c>
      <c r="CO34" s="63">
        <f>IF(CO$15&lt;2025+$W34,(IF($B34="Oil",($Z34/$Y$53)*AO34,IF($B34="Propane",($Z34/$Y$54)*AO34,IF($B34="Natural Gas",(($Z34/$Y$55)*AO34)/(1-$N34),IF($B34="Electricity",0,((($X$53*$Z34*('VT CHS Emissions Schedule'!H$8+$S34))/$Y$53)+(($X$54*$Z34*('VT CHS Emissions Schedule'!H$9+$R34))/$Y$54)+(($X$55*$Z34*'VT CHS Emissions Schedule'!H$7)/$Y$55)/(1-$Q34)+(($X$56*$Z34*'VT CHS Emissions Schedule'!H$5)/$Y$56)/(1-$P34))))))-(($Z34/$Y34)*'VT CHS Emissions Schedule'!H$5)/(1-$P34))+IF($C34="Propane",($U34/$Y$62)*BO34,IF($C34="Oil",($U34/$Y$61)*BO34,IF($C34="Natural Gas",($U34/$Y$63)*(BO34/(1-$Q34)),IF($C34="Electricity",($U34/$Y$64)*(BO34/(1-$P34)),IF($C34="Wood, commercial",$U34*(BO34+$T34),(($X$61*$U34*('VT CHS Emissions Schedule'!H$8+$S34))/$Y$61)+(($X$62*$U34*('VT CHS Emissions Schedule'!H$9+$R34))/$Y$62)+(($X$63*$U34*'VT CHS Emissions Schedule'!H$7)/$Y$63)/(1-$Q34)+(($X$64*$U34*'VT CHS Emissions Schedule'!H$5)/$Y$64)/(1-$P34)+(($X$65*$U34*('VT CHS Emissions Schedule'!H$36+$T34))/$Y$65)))))),0)</f>
        <v>-3504.8710021432489</v>
      </c>
      <c r="CP34" s="63">
        <f>IF(CP$15&lt;2025+$W34,(IF($B34="Oil",($Z34/$Y$53)*AP34,IF($B34="Propane",($Z34/$Y$54)*AP34,IF($B34="Natural Gas",(($Z34/$Y$55)*AP34)/(1-$N34),IF($B34="Electricity",0,((($X$53*$Z34*('VT CHS Emissions Schedule'!I$8+$S34))/$Y$53)+(($X$54*$Z34*('VT CHS Emissions Schedule'!I$9+$R34))/$Y$54)+(($X$55*$Z34*'VT CHS Emissions Schedule'!I$7)/$Y$55)/(1-$Q34)+(($X$56*$Z34*'VT CHS Emissions Schedule'!I$5)/$Y$56)/(1-$P34))))))-(($Z34/$Y34)*'VT CHS Emissions Schedule'!I$5)/(1-$P34))+IF($C34="Propane",($U34/$Y$62)*BP34,IF($C34="Oil",($U34/$Y$61)*BP34,IF($C34="Natural Gas",($U34/$Y$63)*(BP34/(1-$Q34)),IF($C34="Electricity",($U34/$Y$64)*(BP34/(1-$P34)),IF($C34="Wood, commercial",$U34*(BP34+$T34),(($X$61*$U34*('VT CHS Emissions Schedule'!I$8+$S34))/$Y$61)+(($X$62*$U34*('VT CHS Emissions Schedule'!I$9+$R34))/$Y$62)+(($X$63*$U34*'VT CHS Emissions Schedule'!I$7)/$Y$63)/(1-$Q34)+(($X$64*$U34*'VT CHS Emissions Schedule'!I$5)/$Y$64)/(1-$P34)+(($X$65*$U34*('VT CHS Emissions Schedule'!I$36+$T34))/$Y$65)))))),0)</f>
        <v>29693.645143272355</v>
      </c>
      <c r="CQ34" s="63">
        <f>IF(CQ$15&lt;2025+$W34,(IF($B34="Oil",($Z34/$Y$53)*AQ34,IF($B34="Propane",($Z34/$Y$54)*AQ34,IF($B34="Natural Gas",(($Z34/$Y$55)*AQ34)/(1-$N34),IF($B34="Electricity",0,((($X$53*$Z34*('VT CHS Emissions Schedule'!J$8+$S34))/$Y$53)+(($X$54*$Z34*('VT CHS Emissions Schedule'!J$9+$R34))/$Y$54)+(($X$55*$Z34*'VT CHS Emissions Schedule'!J$7)/$Y$55)/(1-$Q34)+(($X$56*$Z34*'VT CHS Emissions Schedule'!J$5)/$Y$56)/(1-$P34))))))-(($Z34/$Y34)*'VT CHS Emissions Schedule'!J$5)/(1-$P34))+IF($C34="Propane",($U34/$Y$62)*BQ34,IF($C34="Oil",($U34/$Y$61)*BQ34,IF($C34="Natural Gas",($U34/$Y$63)*(BQ34/(1-$Q34)),IF($C34="Electricity",($U34/$Y$64)*(BQ34/(1-$P34)),IF($C34="Wood, commercial",$U34*(BQ34+$T34),(($X$61*$U34*('VT CHS Emissions Schedule'!J$8+$S34))/$Y$61)+(($X$62*$U34*('VT CHS Emissions Schedule'!J$9+$R34))/$Y$62)+(($X$63*$U34*'VT CHS Emissions Schedule'!J$7)/$Y$63)/(1-$Q34)+(($X$64*$U34*'VT CHS Emissions Schedule'!J$5)/$Y$64)/(1-$P34)+(($X$65*$U34*('VT CHS Emissions Schedule'!J$36+$T34))/$Y$65)))))),0)</f>
        <v>61547.815174951684</v>
      </c>
      <c r="CR34" s="63">
        <f>IF(CR$15&lt;2025+$W34,(IF($B34="Oil",($Z34/$Y$53)*AR34,IF($B34="Propane",($Z34/$Y$54)*AR34,IF($B34="Natural Gas",(($Z34/$Y$55)*AR34)/(1-$N34),IF($B34="Electricity",0,((($X$53*$Z34*('VT CHS Emissions Schedule'!K$8+$S34))/$Y$53)+(($X$54*$Z34*('VT CHS Emissions Schedule'!K$9+$R34))/$Y$54)+(($X$55*$Z34*'VT CHS Emissions Schedule'!K$7)/$Y$55)/(1-$Q34)+(($X$56*$Z34*'VT CHS Emissions Schedule'!K$5)/$Y$56)/(1-$P34))))))-(($Z34/$Y34)*'VT CHS Emissions Schedule'!K$5)/(1-$P34))+IF($C34="Propane",($U34/$Y$62)*BR34,IF($C34="Oil",($U34/$Y$61)*BR34,IF($C34="Natural Gas",($U34/$Y$63)*(BR34/(1-$Q34)),IF($C34="Electricity",($U34/$Y$64)*(BR34/(1-$P34)),IF($C34="Wood, commercial",$U34*(BR34+$T34),(($X$61*$U34*('VT CHS Emissions Schedule'!K$8+$S34))/$Y$61)+(($X$62*$U34*('VT CHS Emissions Schedule'!K$9+$R34))/$Y$62)+(($X$63*$U34*'VT CHS Emissions Schedule'!K$7)/$Y$63)/(1-$Q34)+(($X$64*$U34*'VT CHS Emissions Schedule'!K$5)/$Y$64)/(1-$P34)+(($X$65*$U34*('VT CHS Emissions Schedule'!K$36+$T34))/$Y$65)))))),0)</f>
        <v>93401.985206630779</v>
      </c>
      <c r="CS34" s="63">
        <f>IF(CS$15&lt;2025+$W34,(IF($B34="Oil",($Z34/$Y$53)*AS34,IF($B34="Propane",($Z34/$Y$54)*AS34,IF($B34="Natural Gas",(($Z34/$Y$55)*AS34)/(1-$N34),IF($B34="Electricity",0,((($X$53*$Z34*('VT CHS Emissions Schedule'!L$8+$S34))/$Y$53)+(($X$54*$Z34*('VT CHS Emissions Schedule'!L$9+$R34))/$Y$54)+(($X$55*$Z34*'VT CHS Emissions Schedule'!L$7)/$Y$55)/(1-$Q34)+(($X$56*$Z34*'VT CHS Emissions Schedule'!L$5)/$Y$56)/(1-$P34))))))-(($Z34/$Y34)*'VT CHS Emissions Schedule'!L$5)/(1-$P34))+IF($C34="Propane",($U34/$Y$62)*BS34,IF($C34="Oil",($U34/$Y$61)*BS34,IF($C34="Natural Gas",($U34/$Y$63)*(BS34/(1-$Q34)),IF($C34="Electricity",($U34/$Y$64)*(BS34/(1-$P34)),IF($C34="Wood, commercial",$U34*(BS34+$T34),(($X$61*$U34*('VT CHS Emissions Schedule'!L$8+$S34))/$Y$61)+(($X$62*$U34*('VT CHS Emissions Schedule'!L$9+$R34))/$Y$62)+(($X$63*$U34*'VT CHS Emissions Schedule'!L$7)/$Y$63)/(1-$Q34)+(($X$64*$U34*'VT CHS Emissions Schedule'!L$5)/$Y$64)/(1-$P34)+(($X$65*$U34*('VT CHS Emissions Schedule'!L$36+$T34))/$Y$65)))))),0)</f>
        <v>125256.15523831034</v>
      </c>
      <c r="CT34" s="63">
        <f>IF(CT$15&lt;2025+$W34,(IF($B34="Oil",($Z34/$Y$53)*AT34,IF($B34="Propane",($Z34/$Y$54)*AT34,IF($B34="Natural Gas",(($Z34/$Y$55)*AT34)/(1-$N34),IF($B34="Electricity",0,((($X$53*$Z34*('VT CHS Emissions Schedule'!M$8+$S34))/$Y$53)+(($X$54*$Z34*('VT CHS Emissions Schedule'!M$9+$R34))/$Y$54)+(($X$55*$Z34*'VT CHS Emissions Schedule'!M$7)/$Y$55)/(1-$Q34)+(($X$56*$Z34*'VT CHS Emissions Schedule'!M$5)/$Y$56)/(1-$P34))))))-(($Z34/$Y34)*'VT CHS Emissions Schedule'!M$5)/(1-$P34))+IF($C34="Propane",($U34/$Y$62)*BT34,IF($C34="Oil",($U34/$Y$61)*BT34,IF($C34="Natural Gas",($U34/$Y$63)*(BT34/(1-$Q34)),IF($C34="Electricity",($U34/$Y$64)*(BT34/(1-$P34)),IF($C34="Wood, commercial",$U34*(BT34+$T34),(($X$61*$U34*('VT CHS Emissions Schedule'!M$8+$S34))/$Y$61)+(($X$62*$U34*('VT CHS Emissions Schedule'!M$9+$R34))/$Y$62)+(($X$63*$U34*'VT CHS Emissions Schedule'!M$7)/$Y$63)/(1-$Q34)+(($X$64*$U34*'VT CHS Emissions Schedule'!M$5)/$Y$64)/(1-$P34)+(($X$65*$U34*('VT CHS Emissions Schedule'!M$36+$T34))/$Y$65)))))),0)</f>
        <v>157110.32526998944</v>
      </c>
      <c r="CU34" s="63">
        <f>IF(CU$15&lt;2025+$W34,(IF($B34="Oil",($Z34/$Y$53)*AU34,IF($B34="Propane",($Z34/$Y$54)*AU34,IF($B34="Natural Gas",(($Z34/$Y$55)*AU34)/(1-$N34),IF($B34="Electricity",0,((($X$53*$Z34*('VT CHS Emissions Schedule'!N$8+$S34))/$Y$53)+(($X$54*$Z34*('VT CHS Emissions Schedule'!N$9+$R34))/$Y$54)+(($X$55*$Z34*'VT CHS Emissions Schedule'!N$7)/$Y$55)/(1-$Q34)+(($X$56*$Z34*'VT CHS Emissions Schedule'!N$5)/$Y$56)/(1-$P34))))))-(($Z34/$Y34)*'VT CHS Emissions Schedule'!N$5)/(1-$P34))+IF($C34="Propane",($U34/$Y$62)*BU34,IF($C34="Oil",($U34/$Y$61)*BU34,IF($C34="Natural Gas",($U34/$Y$63)*(BU34/(1-$Q34)),IF($C34="Electricity",($U34/$Y$64)*(BU34/(1-$P34)),IF($C34="Wood, commercial",$U34*(BU34+$T34),(($X$61*$U34*('VT CHS Emissions Schedule'!N$8+$S34))/$Y$61)+(($X$62*$U34*('VT CHS Emissions Schedule'!N$9+$R34))/$Y$62)+(($X$63*$U34*'VT CHS Emissions Schedule'!N$7)/$Y$63)/(1-$Q34)+(($X$64*$U34*'VT CHS Emissions Schedule'!N$5)/$Y$64)/(1-$P34)+(($X$65*$U34*('VT CHS Emissions Schedule'!N$36+$T34))/$Y$65)))))),0)</f>
        <v>189151.18372903182</v>
      </c>
      <c r="CV34" s="63">
        <f>IF(CV$15&lt;2025+$W34,(IF($B34="Oil",($Z34/$Y$53)*AV34,IF($B34="Propane",($Z34/$Y$54)*AV34,IF($B34="Natural Gas",(($Z34/$Y$55)*AV34)/(1-$N34),IF($B34="Electricity",0,((($X$53*$Z34*('VT CHS Emissions Schedule'!O$8+$S34))/$Y$53)+(($X$54*$Z34*('VT CHS Emissions Schedule'!O$9+$R34))/$Y$54)+(($X$55*$Z34*'VT CHS Emissions Schedule'!O$7)/$Y$55)/(1-$Q34)+(($X$56*$Z34*'VT CHS Emissions Schedule'!O$5)/$Y$56)/(1-$P34))))))-(($Z34/$Y34)*'VT CHS Emissions Schedule'!O$5)/(1-$P34))+IF($C34="Propane",($U34/$Y$62)*BV34,IF($C34="Oil",($U34/$Y$61)*BV34,IF($C34="Natural Gas",($U34/$Y$63)*(BV34/(1-$Q34)),IF($C34="Electricity",($U34/$Y$64)*(BV34/(1-$P34)),IF($C34="Wood, commercial",$U34*(BV34+$T34),(($X$61*$U34*('VT CHS Emissions Schedule'!O$8+$S34))/$Y$61)+(($X$62*$U34*('VT CHS Emissions Schedule'!O$9+$R34))/$Y$62)+(($X$63*$U34*'VT CHS Emissions Schedule'!O$7)/$Y$63)/(1-$Q34)+(($X$64*$U34*'VT CHS Emissions Schedule'!O$5)/$Y$64)/(1-$P34)+(($X$65*$U34*('VT CHS Emissions Schedule'!O$36+$T34))/$Y$65)))))),0)</f>
        <v>189151.18372903182</v>
      </c>
      <c r="CW34" s="63">
        <f>IF(CW$15&lt;2025+$W34,(IF($B34="Oil",($Z34/$Y$53)*AW34,IF($B34="Propane",($Z34/$Y$54)*AW34,IF($B34="Natural Gas",(($Z34/$Y$55)*AW34)/(1-$N34),IF($B34="Electricity",0,((($X$53*$Z34*('VT CHS Emissions Schedule'!P$8+$S34))/$Y$53)+(($X$54*$Z34*('VT CHS Emissions Schedule'!P$9+$R34))/$Y$54)+(($X$55*$Z34*'VT CHS Emissions Schedule'!P$7)/$Y$55)/(1-$Q34)+(($X$56*$Z34*'VT CHS Emissions Schedule'!P$5)/$Y$56)/(1-$P34))))))-(($Z34/$Y34)*'VT CHS Emissions Schedule'!P$5)/(1-$P34))+IF($C34="Propane",($U34/$Y$62)*BW34,IF($C34="Oil",($U34/$Y$61)*BW34,IF($C34="Natural Gas",($U34/$Y$63)*(BW34/(1-$Q34)),IF($C34="Electricity",($U34/$Y$64)*(BW34/(1-$P34)),IF($C34="Wood, commercial",$U34*(BW34+$T34),(($X$61*$U34*('VT CHS Emissions Schedule'!P$8+$S34))/$Y$61)+(($X$62*$U34*('VT CHS Emissions Schedule'!P$9+$R34))/$Y$62)+(($X$63*$U34*'VT CHS Emissions Schedule'!P$7)/$Y$63)/(1-$Q34)+(($X$64*$U34*'VT CHS Emissions Schedule'!P$5)/$Y$64)/(1-$P34)+(($X$65*$U34*('VT CHS Emissions Schedule'!P$36+$T34))/$Y$65)))))),0)</f>
        <v>0</v>
      </c>
      <c r="CX34" s="63">
        <f>IF(CX$15&lt;2025+$W34,(IF($B34="Oil",($Z34/$Y$53)*AX34,IF($B34="Propane",($Z34/$Y$54)*AX34,IF($B34="Natural Gas",(($Z34/$Y$55)*AX34)/(1-$N34),IF($B34="Electricity",0,((($X$53*$Z34*('VT CHS Emissions Schedule'!Q$8+$S34))/$Y$53)+(($X$54*$Z34*('VT CHS Emissions Schedule'!Q$9+$R34))/$Y$54)+(($X$55*$Z34*'VT CHS Emissions Schedule'!Q$7)/$Y$55)/(1-$Q34)+(($X$56*$Z34*'VT CHS Emissions Schedule'!Q$5)/$Y$56)/(1-$P34))))))-(($Z34/$Y34)*'VT CHS Emissions Schedule'!Q$5)/(1-$P34))+IF($C34="Propane",($U34/$Y$62)*BX34,IF($C34="Oil",($U34/$Y$61)*BX34,IF($C34="Natural Gas",($U34/$Y$63)*(BX34/(1-$Q34)),IF($C34="Electricity",($U34/$Y$64)*(BX34/(1-$P34)),IF($C34="Wood, commercial",$U34*(BX34+$T34),(($X$61*$U34*('VT CHS Emissions Schedule'!Q$8+$S34))/$Y$61)+(($X$62*$U34*('VT CHS Emissions Schedule'!Q$9+$R34))/$Y$62)+(($X$63*$U34*'VT CHS Emissions Schedule'!Q$7)/$Y$63)/(1-$Q34)+(($X$64*$U34*'VT CHS Emissions Schedule'!Q$5)/$Y$64)/(1-$P34)+(($X$65*$U34*('VT CHS Emissions Schedule'!Q$36+$T34))/$Y$65)))))),0)</f>
        <v>0</v>
      </c>
      <c r="CY34" s="63">
        <f>IF(CY$15&lt;2025+$W34,(IF($B34="Oil",($Z34/$Y$53)*AY34,IF($B34="Propane",($Z34/$Y$54)*AY34,IF($B34="Natural Gas",(($Z34/$Y$55)*AY34)/(1-$N34),IF($B34="Electricity",0,((($X$53*$Z34*('VT CHS Emissions Schedule'!R$8+$S34))/$Y$53)+(($X$54*$Z34*('VT CHS Emissions Schedule'!R$9+$R34))/$Y$54)+(($X$55*$Z34*'VT CHS Emissions Schedule'!R$7)/$Y$55)/(1-$Q34)+(($X$56*$Z34*'VT CHS Emissions Schedule'!R$5)/$Y$56)/(1-$P34))))))-(($Z34/$Y34)*'VT CHS Emissions Schedule'!R$5)/(1-$P34))+IF($C34="Propane",($U34/$Y$62)*BY34,IF($C34="Oil",($U34/$Y$61)*BY34,IF($C34="Natural Gas",($U34/$Y$63)*(BY34/(1-$Q34)),IF($C34="Electricity",($U34/$Y$64)*(BY34/(1-$P34)),IF($C34="Wood, commercial",$U34*(BY34+$T34),(($X$61*$U34*('VT CHS Emissions Schedule'!R$8+$S34))/$Y$61)+(($X$62*$U34*('VT CHS Emissions Schedule'!R$9+$R34))/$Y$62)+(($X$63*$U34*'VT CHS Emissions Schedule'!R$7)/$Y$63)/(1-$Q34)+(($X$64*$U34*'VT CHS Emissions Schedule'!R$5)/$Y$64)/(1-$P34)+(($X$65*$U34*('VT CHS Emissions Schedule'!R$36+$T34))/$Y$65)))))),0)</f>
        <v>0</v>
      </c>
      <c r="CZ34" s="63">
        <f>IF(CZ$15&lt;2025+$W34,(IF($B34="Oil",($Z34/$Y$53)*AZ34,IF($B34="Propane",($Z34/$Y$54)*AZ34,IF($B34="Natural Gas",(($Z34/$Y$55)*AZ34)/(1-$N34),IF($B34="Electricity",0,((($X$53*$Z34*('VT CHS Emissions Schedule'!S$8+$S34))/$Y$53)+(($X$54*$Z34*('VT CHS Emissions Schedule'!S$9+$R34))/$Y$54)+(($X$55*$Z34*'VT CHS Emissions Schedule'!S$7)/$Y$55)/(1-$Q34)+(($X$56*$Z34*'VT CHS Emissions Schedule'!S$5)/$Y$56)/(1-$P34))))))-(($Z34/$Y34)*'VT CHS Emissions Schedule'!S$5)/(1-$P34))+IF($C34="Propane",($U34/$Y$62)*BZ34,IF($C34="Oil",($U34/$Y$61)*BZ34,IF($C34="Natural Gas",($U34/$Y$63)*(BZ34/(1-$Q34)),IF($C34="Electricity",($U34/$Y$64)*(BZ34/(1-$P34)),IF($C34="Wood, commercial",$U34*(BZ34+$T34),(($X$61*$U34*('VT CHS Emissions Schedule'!S$8+$S34))/$Y$61)+(($X$62*$U34*('VT CHS Emissions Schedule'!S$9+$R34))/$Y$62)+(($X$63*$U34*'VT CHS Emissions Schedule'!S$7)/$Y$63)/(1-$Q34)+(($X$64*$U34*'VT CHS Emissions Schedule'!S$5)/$Y$64)/(1-$P34)+(($X$65*$U34*('VT CHS Emissions Schedule'!S$36+$T34))/$Y$65)))))),0)</f>
        <v>0</v>
      </c>
      <c r="DA34" s="63">
        <f>IF(DA$15&lt;2025+$W34,(IF($B34="Oil",($Z34/$Y$53)*BA34,IF($B34="Propane",($Z34/$Y$54)*BA34,IF($B34="Natural Gas",(($Z34/$Y$55)*BA34)/(1-$N34),IF($B34="Electricity",0,((($X$53*$Z34*('VT CHS Emissions Schedule'!T$8+$S34))/$Y$53)+(($X$54*$Z34*('VT CHS Emissions Schedule'!T$9+$R34))/$Y$54)+(($X$55*$Z34*'VT CHS Emissions Schedule'!T$7)/$Y$55)/(1-$Q34)+(($X$56*$Z34*'VT CHS Emissions Schedule'!T$5)/$Y$56)/(1-$P34))))))-(($Z34/$Y34)*'VT CHS Emissions Schedule'!T$5)/(1-$P34))+IF($C34="Propane",($U34/$Y$62)*CA34,IF($C34="Oil",($U34/$Y$61)*CA34,IF($C34="Natural Gas",($U34/$Y$63)*(CA34/(1-$Q34)),IF($C34="Electricity",($U34/$Y$64)*(CA34/(1-$P34)),IF($C34="Wood, commercial",$U34*(CA34+$T34),(($X$61*$U34*('VT CHS Emissions Schedule'!T$8+$S34))/$Y$61)+(($X$62*$U34*('VT CHS Emissions Schedule'!T$9+$R34))/$Y$62)+(($X$63*$U34*'VT CHS Emissions Schedule'!T$7)/$Y$63)/(1-$Q34)+(($X$64*$U34*'VT CHS Emissions Schedule'!T$5)/$Y$64)/(1-$P34)+(($X$65*$U34*('VT CHS Emissions Schedule'!T$36+$T34))/$Y$65)))))),0)</f>
        <v>0</v>
      </c>
      <c r="DB34" s="63">
        <f>IF(DB$15&lt;2025+$W34,(IF($B34="Oil",($Z34/$Y$53)*BB34,IF($B34="Propane",($Z34/$Y$54)*BB34,IF($B34="Natural Gas",(($Z34/$Y$55)*BB34)/(1-$N34),IF($B34="Electricity",0,((($X$53*$Z34*('VT CHS Emissions Schedule'!U$8+$S34))/$Y$53)+(($X$54*$Z34*('VT CHS Emissions Schedule'!U$9+$R34))/$Y$54)+(($X$55*$Z34*'VT CHS Emissions Schedule'!U$7)/$Y$55)/(1-$Q34)+(($X$56*$Z34*'VT CHS Emissions Schedule'!U$5)/$Y$56)/(1-$P34))))))-(($Z34/$Y34)*'VT CHS Emissions Schedule'!U$5)/(1-$P34))+IF($C34="Propane",($U34/$Y$62)*CB34,IF($C34="Oil",($U34/$Y$61)*CB34,IF($C34="Natural Gas",($U34/$Y$63)*(CB34/(1-$Q34)),IF($C34="Electricity",($U34/$Y$64)*(CB34/(1-$P34)),IF($C34="Wood, commercial",$U34*(CB34+$T34),(($X$61*$U34*('VT CHS Emissions Schedule'!U$8+$S34))/$Y$61)+(($X$62*$U34*('VT CHS Emissions Schedule'!U$9+$R34))/$Y$62)+(($X$63*$U34*'VT CHS Emissions Schedule'!U$7)/$Y$63)/(1-$Q34)+(($X$64*$U34*'VT CHS Emissions Schedule'!U$5)/$Y$64)/(1-$P34)+(($X$65*$U34*('VT CHS Emissions Schedule'!U$36+$T34))/$Y$65)))))),0)</f>
        <v>0</v>
      </c>
      <c r="DC34" s="63">
        <f>IF(DC$15&lt;2025+$W34,(IF($B34="Oil",($Z34/$Y$53)*BC34,IF($B34="Propane",($Z34/$Y$54)*BC34,IF($B34="Natural Gas",(($Z34/$Y$55)*BC34)/(1-$N34),IF($B34="Electricity",0,((($X$53*$Z34*('VT CHS Emissions Schedule'!V$8+$S34))/$Y$53)+(($X$54*$Z34*('VT CHS Emissions Schedule'!V$9+$R34))/$Y$54)+(($X$55*$Z34*'VT CHS Emissions Schedule'!V$7)/$Y$55)/(1-$Q34)+(($X$56*$Z34*'VT CHS Emissions Schedule'!V$5)/$Y$56)/(1-$P34))))))-(($Z34/$Y34)*'VT CHS Emissions Schedule'!V$5)/(1-$P34))+IF($C34="Propane",($U34/$Y$62)*CC34,IF($C34="Oil",($U34/$Y$61)*CC34,IF($C34="Natural Gas",($U34/$Y$63)*(CC34/(1-$Q34)),IF($C34="Electricity",($U34/$Y$64)*(CC34/(1-$P34)),IF($C34="Wood, commercial",$U34*(CC34+$T34),(($X$61*$U34*('VT CHS Emissions Schedule'!V$8+$S34))/$Y$61)+(($X$62*$U34*('VT CHS Emissions Schedule'!V$9+$R34))/$Y$62)+(($X$63*$U34*'VT CHS Emissions Schedule'!V$7)/$Y$63)/(1-$Q34)+(($X$64*$U34*'VT CHS Emissions Schedule'!V$5)/$Y$64)/(1-$P34)+(($X$65*$U34*('VT CHS Emissions Schedule'!V$36+$T34))/$Y$65)))))),0)</f>
        <v>0</v>
      </c>
      <c r="DD34" s="63">
        <f>IF(DD$15&lt;2025+$W34,(IF($B34="Oil",($Z34/$Y$53)*BD34,IF($B34="Propane",($Z34/$Y$54)*BD34,IF($B34="Natural Gas",(($Z34/$Y$55)*BD34)/(1-$N34),IF($B34="Electricity",0,((($X$53*$Z34*('VT CHS Emissions Schedule'!W$8+$S34))/$Y$53)+(($X$54*$Z34*('VT CHS Emissions Schedule'!W$9+$R34))/$Y$54)+(($X$55*$Z34*'VT CHS Emissions Schedule'!W$7)/$Y$55)/(1-$Q34)+(($X$56*$Z34*'VT CHS Emissions Schedule'!W$5)/$Y$56)/(1-$P34))))))-(($Z34/$Y34)*'VT CHS Emissions Schedule'!W$5)/(1-$P34))+IF($C34="Propane",($U34/$Y$62)*CD34,IF($C34="Oil",($U34/$Y$61)*CD34,IF($C34="Natural Gas",($U34/$Y$63)*(CD34/(1-$Q34)),IF($C34="Electricity",($U34/$Y$64)*(CD34/(1-$P34)),IF($C34="Wood, commercial",$U34*(CD34+$T34),(($X$61*$U34*('VT CHS Emissions Schedule'!W$8+$S34))/$Y$61)+(($X$62*$U34*('VT CHS Emissions Schedule'!W$9+$R34))/$Y$62)+(($X$63*$U34*'VT CHS Emissions Schedule'!W$7)/$Y$63)/(1-$Q34)+(($X$64*$U34*'VT CHS Emissions Schedule'!W$5)/$Y$64)/(1-$P34)+(($X$65*$U34*('VT CHS Emissions Schedule'!W$36+$T34))/$Y$65)))))),0)</f>
        <v>0</v>
      </c>
      <c r="DE34" s="63">
        <f>IF(DE$15&lt;2025+$W34,(IF($B34="Oil",($Z34/$Y$53)*BE34,IF($B34="Propane",($Z34/$Y$54)*BE34,IF($B34="Natural Gas",(($Z34/$Y$55)*BE34)/(1-$N34),IF($B34="Electricity",0,((($X$53*$Z34*('VT CHS Emissions Schedule'!X$8+$S34))/$Y$53)+(($X$54*$Z34*('VT CHS Emissions Schedule'!X$9+$R34))/$Y$54)+(($X$55*$Z34*'VT CHS Emissions Schedule'!X$7)/$Y$55)/(1-$Q34)+(($X$56*$Z34*'VT CHS Emissions Schedule'!X$5)/$Y$56)/(1-$P34))))))-(($Z34/$Y34)*'VT CHS Emissions Schedule'!X$5)/(1-$P34))+IF($C34="Propane",($U34/$Y$62)*CE34,IF($C34="Oil",($U34/$Y$61)*CE34,IF($C34="Natural Gas",($U34/$Y$63)*(CE34/(1-$Q34)),IF($C34="Electricity",($U34/$Y$64)*(CE34/(1-$P34)),IF($C34="Wood, commercial",$U34*(CE34+$T34),(($X$61*$U34*('VT CHS Emissions Schedule'!X$8+$S34))/$Y$61)+(($X$62*$U34*('VT CHS Emissions Schedule'!X$9+$R34))/$Y$62)+(($X$63*$U34*'VT CHS Emissions Schedule'!X$7)/$Y$63)/(1-$Q34)+(($X$64*$U34*'VT CHS Emissions Schedule'!X$5)/$Y$64)/(1-$P34)+(($X$65*$U34*('VT CHS Emissions Schedule'!X$36+$T34))/$Y$65)))))),0)</f>
        <v>0</v>
      </c>
      <c r="DF34" s="63">
        <f>IF(DF$15&lt;2025+$W34,(IF($B34="Oil",($Z34/$Y$53)*BF34,IF($B34="Propane",($Z34/$Y$54)*BF34,IF($B34="Natural Gas",(($Z34/$Y$55)*BF34)/(1-$N34),IF($B34="Electricity",0,((($X$53*$Z34*('VT CHS Emissions Schedule'!Y$8+$S34))/$Y$53)+(($X$54*$Z34*('VT CHS Emissions Schedule'!Y$9+$R34))/$Y$54)+(($X$55*$Z34*'VT CHS Emissions Schedule'!Y$7)/$Y$55)/(1-$Q34)+(($X$56*$Z34*'VT CHS Emissions Schedule'!Y$5)/$Y$56)/(1-$P34))))))-(($Z34/$Y34)*'VT CHS Emissions Schedule'!Y$5)/(1-$P34))+IF($C34="Propane",($U34/$Y$62)*CF34,IF($C34="Oil",($U34/$Y$61)*CF34,IF($C34="Natural Gas",($U34/$Y$63)*(CF34/(1-$Q34)),IF($C34="Electricity",($U34/$Y$64)*(CF34/(1-$P34)),IF($C34="Wood, commercial",$U34*(CF34+$T34),(($X$61*$U34*('VT CHS Emissions Schedule'!Y$8+$S34))/$Y$61)+(($X$62*$U34*('VT CHS Emissions Schedule'!Y$9+$R34))/$Y$62)+(($X$63*$U34*'VT CHS Emissions Schedule'!Y$7)/$Y$63)/(1-$Q34)+(($X$64*$U34*'VT CHS Emissions Schedule'!Y$5)/$Y$64)/(1-$P34)+(($X$65*$U34*('VT CHS Emissions Schedule'!Y$36+$T34))/$Y$65)))))),0)</f>
        <v>0</v>
      </c>
      <c r="DG34" s="63">
        <f>IF(DG$15&lt;2025+$W34,(IF($B34="Oil",($Z34/$Y$53)*BG34,IF($B34="Propane",($Z34/$Y$54)*BG34,IF($B34="Natural Gas",(($Z34/$Y$55)*BG34)/(1-$N34),IF($B34="Electricity",0,((($X$53*$Z34*('VT CHS Emissions Schedule'!Z$8+$S34))/$Y$53)+(($X$54*$Z34*('VT CHS Emissions Schedule'!Z$9+$R34))/$Y$54)+(($X$55*$Z34*'VT CHS Emissions Schedule'!Z$7)/$Y$55)/(1-$Q34)+(($X$56*$Z34*'VT CHS Emissions Schedule'!Z$5)/$Y$56)/(1-$P34))))))-(($Z34/$Y34)*'VT CHS Emissions Schedule'!Z$5)/(1-$P34))+IF($C34="Propane",($U34/$Y$62)*CG34,IF($C34="Oil",($U34/$Y$61)*CG34,IF($C34="Natural Gas",($U34/$Y$63)*(CG34/(1-$Q34)),IF($C34="Electricity",($U34/$Y$64)*(CG34/(1-$P34)),IF($C34="Wood, commercial",$U34*(CG34+$T34),(($X$61*$U34*('VT CHS Emissions Schedule'!Z$8+$S34))/$Y$61)+(($X$62*$U34*('VT CHS Emissions Schedule'!Z$9+$R34))/$Y$62)+(($X$63*$U34*'VT CHS Emissions Schedule'!Z$7)/$Y$63)/(1-$Q34)+(($X$64*$U34*'VT CHS Emissions Schedule'!Z$5)/$Y$64)/(1-$P34)+(($X$65*$U34*('VT CHS Emissions Schedule'!Z$36+$T34))/$Y$65)))))),0)</f>
        <v>0</v>
      </c>
      <c r="DH34" s="63">
        <f>IF(DH$15&lt;2025+$W34,(IF($B34="Oil",($Z34/$Y$53)*BH34,IF($B34="Propane",($Z34/$Y$54)*BH34,IF($B34="Natural Gas",(($Z34/$Y$55)*BH34)/(1-$N34),IF($B34="Electricity",0,((($X$53*$Z34*('VT CHS Emissions Schedule'!AA$8+$S34))/$Y$53)+(($X$54*$Z34*('VT CHS Emissions Schedule'!AA$9+$R34))/$Y$54)+(($X$55*$Z34*'VT CHS Emissions Schedule'!AA$7)/$Y$55)/(1-$Q34)+(($X$56*$Z34*'VT CHS Emissions Schedule'!AA$5)/$Y$56)/(1-$P34))))))-(($Z34/$Y34)*'VT CHS Emissions Schedule'!AA$5)/(1-$P34))+IF($C34="Propane",($U34/$Y$62)*CH34,IF($C34="Oil",($U34/$Y$61)*CH34,IF($C34="Natural Gas",($U34/$Y$63)*(CH34/(1-$Q34)),IF($C34="Electricity",($U34/$Y$64)*(CH34/(1-$P34)),IF($C34="Wood, commercial",$U34*(CH34+$T34),(($X$61*$U34*('VT CHS Emissions Schedule'!AA$8+$S34))/$Y$61)+(($X$62*$U34*('VT CHS Emissions Schedule'!AA$9+$R34))/$Y$62)+(($X$63*$U34*'VT CHS Emissions Schedule'!AA$7)/$Y$63)/(1-$Q34)+(($X$64*$U34*'VT CHS Emissions Schedule'!AA$5)/$Y$64)/(1-$P34)+(($X$65*$U34*('VT CHS Emissions Schedule'!AA$36+$T34))/$Y$65)))))),0)</f>
        <v>0</v>
      </c>
      <c r="DI34" s="63">
        <f>IF(DI$15&lt;2025+$W34,(IF($B34="Oil",($Z34/$Y$53)*BI34,IF($B34="Propane",($Z34/$Y$54)*BI34,IF($B34="Natural Gas",(($Z34/$Y$55)*BI34)/(1-$N34),IF($B34="Electricity",0,((($X$53*$Z34*('VT CHS Emissions Schedule'!AB$8+$S34))/$Y$53)+(($X$54*$Z34*('VT CHS Emissions Schedule'!AB$9+$R34))/$Y$54)+(($X$55*$Z34*'VT CHS Emissions Schedule'!AB$7)/$Y$55)/(1-$Q34)+(($X$56*$Z34*'VT CHS Emissions Schedule'!AB$5)/$Y$56)/(1-$P34))))))-(($Z34/$Y34)*'VT CHS Emissions Schedule'!AB$5)/(1-$P34))+IF($C34="Propane",($U34/$Y$62)*CI34,IF($C34="Oil",($U34/$Y$61)*CI34,IF($C34="Natural Gas",($U34/$Y$63)*(CI34/(1-$Q34)),IF($C34="Electricity",($U34/$Y$64)*(CI34/(1-$P34)),IF($C34="Wood, commercial",$U34*(CI34+$T34),(($X$61*$U34*('VT CHS Emissions Schedule'!AB$8+$S34))/$Y$61)+(($X$62*$U34*('VT CHS Emissions Schedule'!AB$9+$R34))/$Y$62)+(($X$63*$U34*'VT CHS Emissions Schedule'!AB$7)/$Y$63)/(1-$Q34)+(($X$64*$U34*'VT CHS Emissions Schedule'!AB$5)/$Y$64)/(1-$P34)+(($X$65*$U34*('VT CHS Emissions Schedule'!AB$36+$T34))/$Y$65)))))),0)</f>
        <v>0</v>
      </c>
      <c r="DJ34" s="63">
        <f>IF(DJ$15&lt;2025+$W34,(IF($B34="Oil",($Z34/$Y$53)*BJ34,IF($B34="Propane",($Z34/$Y$54)*BJ34,IF($B34="Natural Gas",(($Z34/$Y$55)*BJ34)/(1-$N34),IF($B34="Electricity",0,((($X$53*$Z34*('VT CHS Emissions Schedule'!AC$8+$S34))/$Y$53)+(($X$54*$Z34*('VT CHS Emissions Schedule'!AC$9+$R34))/$Y$54)+(($X$55*$Z34*'VT CHS Emissions Schedule'!AC$7)/$Y$55)/(1-$Q34)+(($X$56*$Z34*'VT CHS Emissions Schedule'!AC$5)/$Y$56)/(1-$P34))))))-(($Z34/$Y34)*'VT CHS Emissions Schedule'!AC$5)/(1-$P34))+IF($C34="Propane",($U34/$Y$62)*CJ34,IF($C34="Oil",($U34/$Y$61)*CJ34,IF($C34="Natural Gas",($U34/$Y$63)*(CJ34/(1-$Q34)),IF($C34="Electricity",($U34/$Y$64)*(CJ34/(1-$P34)),IF($C34="Wood, commercial",$U34*(CJ34+$T34),(($X$61*$U34*('VT CHS Emissions Schedule'!AC$8+$S34))/$Y$61)+(($X$62*$U34*('VT CHS Emissions Schedule'!AC$9+$R34))/$Y$62)+(($X$63*$U34*'VT CHS Emissions Schedule'!AC$7)/$Y$63)/(1-$Q34)+(($X$64*$U34*'VT CHS Emissions Schedule'!AC$5)/$Y$64)/(1-$P34)+(($X$65*$U34*('VT CHS Emissions Schedule'!AC$36+$T34))/$Y$65)))))),0)</f>
        <v>0</v>
      </c>
      <c r="DK34" s="63">
        <f>IF(DK$15&lt;2025+$W34,CK34+(($V34/$AC34)*'VT CHS Emissions Schedule'!D$5)/(1-$P34),0)</f>
        <v>-75502.350604096631</v>
      </c>
      <c r="DL34" s="63">
        <f>IF(DL$15&lt;2025+$W34,CL34+(($V34/$AC34)*'VT CHS Emissions Schedule'!E$5)/(1-$P34),0)</f>
        <v>-47501.732686326359</v>
      </c>
      <c r="DM34" s="63">
        <f>IF(DM$15&lt;2025+$W34,CM34+(($V34/$AC34)*'VT CHS Emissions Schedule'!F$5)/(1-$P34),0)</f>
        <v>-19501.114768556094</v>
      </c>
      <c r="DN34" s="63">
        <f>IF(DN$15&lt;2025+$W34,CN34+(($V34/$AC34)*'VT CHS Emissions Schedule'!G$5)/(1-$P34),0)</f>
        <v>8499.5031492143971</v>
      </c>
      <c r="DO34" s="63">
        <f>IF(DO$15&lt;2025+$W34,CO34+(($V34/$AC34)*'VT CHS Emissions Schedule'!H$5)/(1-$P34),0)</f>
        <v>36500.121066984655</v>
      </c>
      <c r="DP34" s="63">
        <f>IF(DP$15&lt;2025+$W34,CP34+(($V34/$AC34)*'VT CHS Emissions Schedule'!I$5)/(1-$P34),0)</f>
        <v>65845.085098491196</v>
      </c>
      <c r="DQ34" s="63">
        <f>IF(DQ$15&lt;2025+$W34,CQ34+(($V34/$AC34)*'VT CHS Emissions Schedule'!J$5)/(1-$P34),0)</f>
        <v>93845.703016261454</v>
      </c>
      <c r="DR34" s="63">
        <f>IF(DR$15&lt;2025+$W34,CR34+(($V34/$AC34)*'VT CHS Emissions Schedule'!K$5)/(1-$P34),0)</f>
        <v>121846.32093403149</v>
      </c>
      <c r="DS34" s="63">
        <f>IF(DS$15&lt;2025+$W34,CS34+(($V34/$AC34)*'VT CHS Emissions Schedule'!L$5)/(1-$P34),0)</f>
        <v>149846.93885180197</v>
      </c>
      <c r="DT34" s="63">
        <f>IF(DT$15&lt;2025+$W34,CT34+(($V34/$AC34)*'VT CHS Emissions Schedule'!M$5)/(1-$P34),0)</f>
        <v>177847.55676957202</v>
      </c>
      <c r="DU34" s="63">
        <f>IF(DU$15&lt;2025+$W34,CU34+(($V34/$AC34)*'VT CHS Emissions Schedule'!N$5)/(1-$P34),0)</f>
        <v>206034.86311470534</v>
      </c>
      <c r="DV34" s="63">
        <f>IF(DV$15&lt;2025+$W34,CV34+(($V34/$AC34)*'VT CHS Emissions Schedule'!O$5)/(1-$P34),0)</f>
        <v>206034.86311470534</v>
      </c>
      <c r="DW34" s="63">
        <f>IF(DW$15&lt;2025+$W34,CW34+(($V34/$AC34)*'VT CHS Emissions Schedule'!P$5)/(1-$P34),0)</f>
        <v>0</v>
      </c>
      <c r="DX34" s="63">
        <f>IF(DX$15&lt;2025+$W34,CX34+(($V34/$AC34)*'VT CHS Emissions Schedule'!Q$5)/(1-$P34),0)</f>
        <v>0</v>
      </c>
      <c r="DY34" s="63">
        <f>IF(DY$15&lt;2025+$W34,CY34+(($V34/$AC34)*'VT CHS Emissions Schedule'!R$5)/(1-$P34),0)</f>
        <v>0</v>
      </c>
      <c r="DZ34" s="63">
        <f>IF(DZ$15&lt;2025+$W34,CZ34+(($V34/$AC34)*'VT CHS Emissions Schedule'!S$5)/(1-$P34),0)</f>
        <v>0</v>
      </c>
      <c r="EA34" s="63">
        <f>IF(EA$15&lt;2025+$W34,DA34+(($V34/$AC34)*'VT CHS Emissions Schedule'!T$5)/(1-$P34),0)</f>
        <v>0</v>
      </c>
      <c r="EB34" s="63">
        <f>IF(EB$15&lt;2025+$W34,DB34+(($V34/$AC34)*'VT CHS Emissions Schedule'!U$5)/(1-$P34),0)</f>
        <v>0</v>
      </c>
      <c r="EC34" s="63">
        <f>IF(EC$15&lt;2025+$W34,DC34+(($V34/$AC34)*'VT CHS Emissions Schedule'!V$5)/(1-$P34),0)</f>
        <v>0</v>
      </c>
      <c r="ED34" s="63">
        <f>IF(ED$15&lt;2025+$W34,DD34+(($V34/$AC34)*'VT CHS Emissions Schedule'!W$5)/(1-$P34),0)</f>
        <v>0</v>
      </c>
      <c r="EE34" s="63">
        <f>IF(EE$15&lt;2025+$W34,DE34+(($V34/$AC34)*'VT CHS Emissions Schedule'!X$5)/(1-$P34),0)</f>
        <v>0</v>
      </c>
      <c r="EF34" s="63">
        <f>IF(EF$15&lt;2025+$W34,DF34+(($V34/$AC34)*'VT CHS Emissions Schedule'!Y$5)/(1-$P34),0)</f>
        <v>0</v>
      </c>
      <c r="EG34" s="63">
        <f>IF(EG$15&lt;2025+$W34,DG34+(($V34/$AC34)*'VT CHS Emissions Schedule'!Z$5)/(1-$P34),0)</f>
        <v>0</v>
      </c>
      <c r="EH34" s="63">
        <f>IF(EH$15&lt;2025+$W34,DH34+(($V34/$AC34)*'VT CHS Emissions Schedule'!AA$5)/(1-$P34),0)</f>
        <v>0</v>
      </c>
      <c r="EI34" s="63">
        <f>IF(EI$15&lt;2025+$W34,DI34+(($V34/$AC34)*'VT CHS Emissions Schedule'!AB$5)/(1-$P34),0)</f>
        <v>0</v>
      </c>
      <c r="EJ34" s="63">
        <f>IF(EJ$15&lt;2025+$W34,DJ34+(($V34/$AC34)*'VT CHS Emissions Schedule'!AC$5)/(1-$P34),0)</f>
        <v>0</v>
      </c>
    </row>
    <row r="35" spans="1:140" ht="14.25" thickBot="1" x14ac:dyDescent="0.3">
      <c r="A35" s="475"/>
      <c r="B35" s="161" t="s">
        <v>161</v>
      </c>
      <c r="C35" s="117" t="s">
        <v>8</v>
      </c>
      <c r="D35" s="110">
        <f t="shared" si="8"/>
        <v>3628877.8263479411</v>
      </c>
      <c r="E35" s="110">
        <f t="shared" si="0"/>
        <v>4043427.3452410214</v>
      </c>
      <c r="F35" s="220">
        <f t="shared" si="1"/>
        <v>3.6288778263479409</v>
      </c>
      <c r="G35" s="110">
        <f t="shared" si="9"/>
        <v>131027.23998440197</v>
      </c>
      <c r="H35" s="110">
        <f t="shared" si="2"/>
        <v>131027.23998440197</v>
      </c>
      <c r="I35" s="110">
        <f t="shared" si="3"/>
        <v>1269662.0147732585</v>
      </c>
      <c r="J35" s="63">
        <f>IF($B35="Oil",($Z35/$Y$53)*AK35,IF($B35="Propane",($Z35/$Y$54)*AK35,IF($B35="Natural Gas",(($Z35/$Y$55)*AK35)/(1-$N35),IF($B35="Electricity",0,((($X$53*$Z35*('VT CHS Emissions Schedule'!D$8+$S35))/$Y$53)+(($X$54*$Z35*('VT CHS Emissions Schedule'!D$9+$R35))/$Y$54)+(($X$55*$Z35*'VT CHS Emissions Schedule'!D$7)/$Y$55)/(1-$Q35)+(($X$56*$Z35*'VT CHS Emissions Schedule'!D$5)/$Y$56)/(1-$P35))))))</f>
        <v>2307298.1097050132</v>
      </c>
      <c r="K35" s="63">
        <f>(($Z35/$Y35)*'VT CHS Emissions Schedule'!D$5)/(1-$P35)</f>
        <v>1037636.0949317546</v>
      </c>
      <c r="L35" s="63">
        <f>IF($C35="Propane",($U35/$Y$62)*BK35,IF($C35="Oil",($U35/$Y$61)*BK35,IF($C35="Natural Gas",($U35/$Y$63)*(BK35/(1-$Q35)),IF($C35="Electricity",($U35/$Y$64)*(BK35/(1-$P35)),IF($C35="Wood, commercial",$U35*(BK35+$T35),(($X$61*$U35*('VT CHS Emissions Schedule'!D$8+$S35))/$Y$61)+(($X$62*$U35*('VT CHS Emissions Schedule'!D$9+$R35))/$Y$62)+(($X$63*$U35*'VT CHS Emissions Schedule'!D$7)/$Y$63)/(1-$Q35)+(($X$64*$U35*'VT CHS Emissions Schedule'!D$5)/$Y$64)/(1-$P35)+(($X$65*$U35*('VT CHS Emissions Schedule'!D$36+$T35))/$Y$65))))))</f>
        <v>-1138634.7747888565</v>
      </c>
      <c r="M35" s="63">
        <f>(($V35/$AC35)*'VT CHS Emissions Schedule'!D$5)/(1-$P35)</f>
        <v>55419.200524764172</v>
      </c>
      <c r="N35" s="65">
        <f>_xlfn.XLOOKUP($B35,Lookups!$A$3:$A$15,Lookups!$E$3:$E$15)</f>
        <v>0</v>
      </c>
      <c r="O35" s="64">
        <f>_xlfn.XLOOKUP($B35,Lookups!$A$3:$A$15,Lookups!$D$3:$D$15)</f>
        <v>0</v>
      </c>
      <c r="P35" s="65">
        <f>Lookups!$E$6</f>
        <v>8.9499999999999996E-2</v>
      </c>
      <c r="Q35" s="65">
        <f>Lookups!$E$5</f>
        <v>1.4E-2</v>
      </c>
      <c r="R35" s="64">
        <f>Lookups!$D$4</f>
        <v>0.32764300000000002</v>
      </c>
      <c r="S35" s="64">
        <f>Lookups!$D$3</f>
        <v>0.21490000000000001</v>
      </c>
      <c r="T35" s="64">
        <f>Lookups!$D$8</f>
        <v>1.3776766038113153</v>
      </c>
      <c r="U35" s="71">
        <f t="shared" si="10"/>
        <v>-13557.957710774403</v>
      </c>
      <c r="V35" s="71">
        <f t="shared" si="4"/>
        <v>4702.7602391616001</v>
      </c>
      <c r="W35" s="67">
        <v>12</v>
      </c>
      <c r="X35" s="67" t="str">
        <f>_xlfn.XLOOKUP(B35,Lookups!$A$3:$A$15,Lookups!$C$3:$C$15)</f>
        <v>Unknown</v>
      </c>
      <c r="Y35" s="71">
        <v>1.25</v>
      </c>
      <c r="Z35" s="63">
        <f t="shared" si="5"/>
        <v>31268.352654000002</v>
      </c>
      <c r="AA35" s="72">
        <v>0.54200000000000004</v>
      </c>
      <c r="AB35" s="72">
        <v>0.188</v>
      </c>
      <c r="AC35" s="71">
        <v>3.52</v>
      </c>
      <c r="AD35" s="79">
        <f t="shared" si="6"/>
        <v>0.68</v>
      </c>
      <c r="AE35" s="63">
        <v>140</v>
      </c>
      <c r="AF35" s="70">
        <v>51.8</v>
      </c>
      <c r="AG35" s="63">
        <f t="shared" si="7"/>
        <v>110</v>
      </c>
      <c r="AH35" s="63">
        <v>365</v>
      </c>
      <c r="AI35" s="71">
        <v>8.33</v>
      </c>
      <c r="AJ35" s="74">
        <v>1.06E-3</v>
      </c>
      <c r="AK35" s="66" t="s">
        <v>244</v>
      </c>
      <c r="AL35" s="66" t="s">
        <v>244</v>
      </c>
      <c r="AM35" s="66" t="s">
        <v>244</v>
      </c>
      <c r="AN35" s="66" t="s">
        <v>244</v>
      </c>
      <c r="AO35" s="66" t="s">
        <v>244</v>
      </c>
      <c r="AP35" s="66" t="s">
        <v>244</v>
      </c>
      <c r="AQ35" s="66" t="s">
        <v>244</v>
      </c>
      <c r="AR35" s="66" t="s">
        <v>244</v>
      </c>
      <c r="AS35" s="66" t="s">
        <v>244</v>
      </c>
      <c r="AT35" s="66" t="s">
        <v>244</v>
      </c>
      <c r="AU35" s="66" t="s">
        <v>244</v>
      </c>
      <c r="AV35" s="66" t="s">
        <v>244</v>
      </c>
      <c r="AW35" s="66" t="s">
        <v>244</v>
      </c>
      <c r="AX35" s="66">
        <v>0</v>
      </c>
      <c r="AY35" s="66">
        <v>0</v>
      </c>
      <c r="AZ35" s="66">
        <v>0</v>
      </c>
      <c r="BA35" s="66">
        <v>0</v>
      </c>
      <c r="BB35" s="66">
        <v>0</v>
      </c>
      <c r="BC35" s="66">
        <v>0</v>
      </c>
      <c r="BD35" s="66">
        <v>0</v>
      </c>
      <c r="BE35" s="66">
        <v>0</v>
      </c>
      <c r="BF35" s="66">
        <v>0</v>
      </c>
      <c r="BG35" s="66">
        <v>0</v>
      </c>
      <c r="BH35" s="66">
        <v>0</v>
      </c>
      <c r="BI35" s="66">
        <v>0</v>
      </c>
      <c r="BJ35" s="66">
        <v>0</v>
      </c>
      <c r="BK35" s="66">
        <f>IF(BK$15&lt;2025+$W35,IFERROR(IF($C35="Oil",$S35,IF($C35="Propane",$R35,IF($C35="Wood, commercial",$T35,0)))+_xlfn.XLOOKUP(_xlfn.XLOOKUP($C35,Lookups!$A$3:$A$17,Lookups!$B$3:$B$17),'VT CHS Emissions Schedule'!$A:$A,'VT CHS Emissions Schedule'!D:D),"blended"),0)</f>
        <v>73.904833101663485</v>
      </c>
      <c r="BL35" s="66">
        <f>IF(BL$15&lt;2025+$W35,IFERROR(IF($C35="Oil",$S35,IF($C35="Propane",$R35,IF($C35="Wood, commercial",$T35,0)))+_xlfn.XLOOKUP(_xlfn.XLOOKUP($C35,Lookups!$A$3:$A$17,Lookups!$B$3:$B$17),'VT CHS Emissions Schedule'!$A:$A,'VT CHS Emissions Schedule'!E:E),"blended"),0)</f>
        <v>73.904833101663485</v>
      </c>
      <c r="BM35" s="66">
        <f>IF(BM$15&lt;2025+$W35,IFERROR(IF($C35="Oil",$S35,IF($C35="Propane",$R35,IF($C35="Wood, commercial",$T35,0)))+_xlfn.XLOOKUP(_xlfn.XLOOKUP($C35,Lookups!$A$3:$A$17,Lookups!$B$3:$B$17),'VT CHS Emissions Schedule'!$A:$A,'VT CHS Emissions Schedule'!F:F),"blended"),0)</f>
        <v>73.904833101663485</v>
      </c>
      <c r="BN35" s="66">
        <f>IF(BN$15&lt;2025+$W35,IFERROR(IF($C35="Oil",$S35,IF($C35="Propane",$R35,IF($C35="Wood, commercial",$T35,0)))+_xlfn.XLOOKUP(_xlfn.XLOOKUP($C35,Lookups!$A$3:$A$17,Lookups!$B$3:$B$17),'VT CHS Emissions Schedule'!$A:$A,'VT CHS Emissions Schedule'!G:G),"blended"),0)</f>
        <v>73.904833101663485</v>
      </c>
      <c r="BO35" s="66">
        <f>IF(BO$15&lt;2025+$W35,IFERROR(IF($C35="Oil",$S35,IF($C35="Propane",$R35,IF($C35="Wood, commercial",$T35,0)))+_xlfn.XLOOKUP(_xlfn.XLOOKUP($C35,Lookups!$A$3:$A$17,Lookups!$B$3:$B$17),'VT CHS Emissions Schedule'!$A:$A,'VT CHS Emissions Schedule'!H:H),"blended"),0)</f>
        <v>73.904833101663485</v>
      </c>
      <c r="BP35" s="66">
        <f>IF(BP$15&lt;2025+$W35,IFERROR(IF($C35="Oil",$S35,IF($C35="Propane",$R35,IF($C35="Wood, commercial",$T35,0)))+_xlfn.XLOOKUP(_xlfn.XLOOKUP($C35,Lookups!$A$3:$A$17,Lookups!$B$3:$B$17),'VT CHS Emissions Schedule'!$A:$A,'VT CHS Emissions Schedule'!I:I),"blended"),0)</f>
        <v>73.534499723611702</v>
      </c>
      <c r="BQ35" s="66">
        <f>IF(BQ$15&lt;2025+$W35,IFERROR(IF($C35="Oil",$S35,IF($C35="Propane",$R35,IF($C35="Wood, commercial",$T35,0)))+_xlfn.XLOOKUP(_xlfn.XLOOKUP($C35,Lookups!$A$3:$A$17,Lookups!$B$3:$B$17),'VT CHS Emissions Schedule'!$A:$A,'VT CHS Emissions Schedule'!J:J),"blended"),0)</f>
        <v>73.534499723611702</v>
      </c>
      <c r="BR35" s="66">
        <f>IF(BR$15&lt;2025+$W35,IFERROR(IF($C35="Oil",$S35,IF($C35="Propane",$R35,IF($C35="Wood, commercial",$T35,0)))+_xlfn.XLOOKUP(_xlfn.XLOOKUP($C35,Lookups!$A$3:$A$17,Lookups!$B$3:$B$17),'VT CHS Emissions Schedule'!$A:$A,'VT CHS Emissions Schedule'!K:K),"blended"),0)</f>
        <v>73.534499723611702</v>
      </c>
      <c r="BS35" s="66">
        <f>IF(BS$15&lt;2025+$W35,IFERROR(IF($C35="Oil",$S35,IF($C35="Propane",$R35,IF($C35="Wood, commercial",$T35,0)))+_xlfn.XLOOKUP(_xlfn.XLOOKUP($C35,Lookups!$A$3:$A$17,Lookups!$B$3:$B$17),'VT CHS Emissions Schedule'!$A:$A,'VT CHS Emissions Schedule'!L:L),"blended"),0)</f>
        <v>73.534499723611702</v>
      </c>
      <c r="BT35" s="66">
        <f>IF(BT$15&lt;2025+$W35,IFERROR(IF($C35="Oil",$S35,IF($C35="Propane",$R35,IF($C35="Wood, commercial",$T35,0)))+_xlfn.XLOOKUP(_xlfn.XLOOKUP($C35,Lookups!$A$3:$A$17,Lookups!$B$3:$B$17),'VT CHS Emissions Schedule'!$A:$A,'VT CHS Emissions Schedule'!M:M),"blended"),0)</f>
        <v>73.534499723611702</v>
      </c>
      <c r="BU35" s="66">
        <f>IF(BU$15&lt;2025+$W35,IFERROR(IF($C35="Oil",$S35,IF($C35="Propane",$R35,IF($C35="Wood, commercial",$T35,0)))+_xlfn.XLOOKUP(_xlfn.XLOOKUP($C35,Lookups!$A$3:$A$17,Lookups!$B$3:$B$17),'VT CHS Emissions Schedule'!$A:$A,'VT CHS Emissions Schedule'!N:N),"blended"),0)</f>
        <v>73.470057213134709</v>
      </c>
      <c r="BV35" s="66">
        <f>IF(BV$15&lt;2025+$W35,IFERROR(IF($C35="Oil",$S35,IF($C35="Propane",$R35,IF($C35="Wood, commercial",$T35,0)))+_xlfn.XLOOKUP(_xlfn.XLOOKUP($C35,Lookups!$A$3:$A$17,Lookups!$B$3:$B$17),'VT CHS Emissions Schedule'!$A:$A,'VT CHS Emissions Schedule'!O:O),"blended"),0)</f>
        <v>73.470057213134709</v>
      </c>
      <c r="BW35" s="66">
        <f>IF(BW$15&lt;2025+$W35,IFERROR(IF($C35="Oil",$S35,IF($C35="Propane",$R35,IF($C35="Wood, commercial",$T35,0)))+_xlfn.XLOOKUP(_xlfn.XLOOKUP($C35,Lookups!$A$3:$A$17,Lookups!$B$3:$B$17),'VT CHS Emissions Schedule'!$A:$A,'VT CHS Emissions Schedule'!P:P),"blended"),0)</f>
        <v>0</v>
      </c>
      <c r="BX35" s="66">
        <f>IF(BX$15&lt;2025+$W35,IFERROR(IF($C35="Oil",$S35,IF($C35="Propane",$R35,IF($C35="Wood, commercial",$T35,0)))+_xlfn.XLOOKUP(_xlfn.XLOOKUP($C35,Lookups!$A$3:$A$17,Lookups!$B$3:$B$17),'VT CHS Emissions Schedule'!$A:$A,'VT CHS Emissions Schedule'!Q:Q),"blended"),0)</f>
        <v>0</v>
      </c>
      <c r="BY35" s="66">
        <f>IF(BY$15&lt;2025+$W35,IFERROR(IF($C35="Oil",$S35,IF($C35="Propane",$R35,IF($C35="Wood, commercial",$T35,0)))+_xlfn.XLOOKUP(_xlfn.XLOOKUP($C35,Lookups!$A$3:$A$17,Lookups!$B$3:$B$17),'VT CHS Emissions Schedule'!$A:$A,'VT CHS Emissions Schedule'!R:R),"blended"),0)</f>
        <v>0</v>
      </c>
      <c r="BZ35" s="66">
        <f>IF(BZ$15&lt;2025+$W35,IFERROR(IF($C35="Oil",$S35,IF($C35="Propane",$R35,IF($C35="Wood, commercial",$T35,0)))+_xlfn.XLOOKUP(_xlfn.XLOOKUP($C35,Lookups!$A$3:$A$17,Lookups!$B$3:$B$17),'VT CHS Emissions Schedule'!$A:$A,'VT CHS Emissions Schedule'!S:S),"blended"),0)</f>
        <v>0</v>
      </c>
      <c r="CA35" s="66">
        <f>IF(CA$15&lt;2025+$W35,IFERROR(IF($C35="Oil",$S35,IF($C35="Propane",$R35,IF($C35="Wood, commercial",$T35,0)))+_xlfn.XLOOKUP(_xlfn.XLOOKUP($C35,Lookups!$A$3:$A$17,Lookups!$B$3:$B$17),'VT CHS Emissions Schedule'!$A:$A,'VT CHS Emissions Schedule'!T:T),"blended"),0)</f>
        <v>0</v>
      </c>
      <c r="CB35" s="66">
        <f>IF(CB$15&lt;2025+$W35,IFERROR(IF($C35="Oil",$S35,IF($C35="Propane",$R35,IF($C35="Wood, commercial",$T35,0)))+_xlfn.XLOOKUP(_xlfn.XLOOKUP($C35,Lookups!$A$3:$A$17,Lookups!$B$3:$B$17),'VT CHS Emissions Schedule'!$A:$A,'VT CHS Emissions Schedule'!U:U),"blended"),0)</f>
        <v>0</v>
      </c>
      <c r="CC35" s="66">
        <f>IF(CC$15&lt;2025+$W35,IFERROR(IF($C35="Oil",$S35,IF($C35="Propane",$R35,IF($C35="Wood, commercial",$T35,0)))+_xlfn.XLOOKUP(_xlfn.XLOOKUP($C35,Lookups!$A$3:$A$17,Lookups!$B$3:$B$17),'VT CHS Emissions Schedule'!$A:$A,'VT CHS Emissions Schedule'!V:V),"blended"),0)</f>
        <v>0</v>
      </c>
      <c r="CD35" s="66">
        <f>IF(CD$15&lt;2025+$W35,IFERROR(IF($C35="Oil",$S35,IF($C35="Propane",$R35,IF($C35="Wood, commercial",$T35,0)))+_xlfn.XLOOKUP(_xlfn.XLOOKUP($C35,Lookups!$A$3:$A$17,Lookups!$B$3:$B$17),'VT CHS Emissions Schedule'!$A:$A,'VT CHS Emissions Schedule'!W:W),"blended"),0)</f>
        <v>0</v>
      </c>
      <c r="CE35" s="66">
        <f>IF(CE$15&lt;2025+$W35,IFERROR(IF($C35="Oil",$S35,IF($C35="Propane",$R35,IF($C35="Wood, commercial",$T35,0)))+_xlfn.XLOOKUP(_xlfn.XLOOKUP($C35,Lookups!$A$3:$A$17,Lookups!$B$3:$B$17),'VT CHS Emissions Schedule'!$A:$A,'VT CHS Emissions Schedule'!X:X),"blended"),0)</f>
        <v>0</v>
      </c>
      <c r="CF35" s="66">
        <f>IF(CF$15&lt;2025+$W35,IFERROR(IF($C35="Oil",$S35,IF($C35="Propane",$R35,IF($C35="Wood, commercial",$T35,0)))+_xlfn.XLOOKUP(_xlfn.XLOOKUP($C35,Lookups!$A$3:$A$17,Lookups!$B$3:$B$17),'VT CHS Emissions Schedule'!$A:$A,'VT CHS Emissions Schedule'!Y:Y),"blended"),0)</f>
        <v>0</v>
      </c>
      <c r="CG35" s="66">
        <f>IF(CG$15&lt;2025+$W35,IFERROR(IF($C35="Oil",$S35,IF($C35="Propane",$R35,IF($C35="Wood, commercial",$T35,0)))+_xlfn.XLOOKUP(_xlfn.XLOOKUP($C35,Lookups!$A$3:$A$17,Lookups!$B$3:$B$17),'VT CHS Emissions Schedule'!$A:$A,'VT CHS Emissions Schedule'!Z:Z),"blended"),0)</f>
        <v>0</v>
      </c>
      <c r="CH35" s="66">
        <f>IF(CH$15&lt;2025+$W35,IFERROR(IF($C35="Oil",$S35,IF($C35="Propane",$R35,IF($C35="Wood, commercial",$T35,0)))+_xlfn.XLOOKUP(_xlfn.XLOOKUP($C35,Lookups!$A$3:$A$17,Lookups!$B$3:$B$17),'VT CHS Emissions Schedule'!$A:$A,'VT CHS Emissions Schedule'!AA:AA),"blended"),0)</f>
        <v>0</v>
      </c>
      <c r="CI35" s="66">
        <f>IF(CI$15&lt;2025+$W35,IFERROR(IF($C35="Oil",$S35,IF($C35="Propane",$R35,IF($C35="Wood, commercial",$T35,0)))+_xlfn.XLOOKUP(_xlfn.XLOOKUP($C35,Lookups!$A$3:$A$17,Lookups!$B$3:$B$17),'VT CHS Emissions Schedule'!$A:$A,'VT CHS Emissions Schedule'!AB:AB),"blended"),0)</f>
        <v>0</v>
      </c>
      <c r="CJ35" s="66">
        <f>IF(CJ$15&lt;2025+$W35,IFERROR(IF($C35="Oil",$S35,IF($C35="Propane",$R35,IF($C35="Wood, commercial",$T35,0)))+_xlfn.XLOOKUP(_xlfn.XLOOKUP($C35,Lookups!$A$3:$A$17,Lookups!$B$3:$B$17),'VT CHS Emissions Schedule'!$A:$A,'VT CHS Emissions Schedule'!AC:AC),"blended"),0)</f>
        <v>0</v>
      </c>
      <c r="CK35" s="63">
        <f>IF(CK$15&lt;2025+$W35,(IF($B35="Oil",($Z35/$Y$53)*AK35,IF($B35="Propane",($Z35/$Y$54)*AK35,IF($B35="Natural Gas",(($Z35/$Y$55)*AK35)/(1-$N35),IF($B35="Electricity",0,((($X$53*$Z35*('VT CHS Emissions Schedule'!D$8+$S35))/$Y$53)+(($X$54*$Z35*('VT CHS Emissions Schedule'!D$9+$R35))/$Y$54)+(($X$55*$Z35*'VT CHS Emissions Schedule'!D$7)/$Y$55)/(1-$Q35)+(($X$56*$Z35*'VT CHS Emissions Schedule'!D$5)/$Y$56)/(1-$P35))))))-(($Z35/$Y35)*'VT CHS Emissions Schedule'!D$5)/(1-$P35))+IF($C35="Propane",($U35/$Y$62)*BK35,IF($C35="Oil",($U35/$Y$61)*BK35,IF($C35="Natural Gas",($U35/$Y$63)*(BK35/(1-$Q35)),IF($C35="Electricity",($U35/$Y$64)*(BK35/(1-$P35)),IF($C35="Wood, commercial",$U35*(BK35+$T35),(($X$61*$U35*('VT CHS Emissions Schedule'!D$8+$S35))/$Y$61)+(($X$62*$U35*('VT CHS Emissions Schedule'!D$9+$R35))/$Y$62)+(($X$63*$U35*'VT CHS Emissions Schedule'!D$7)/$Y$63)/(1-$Q35)+(($X$64*$U35*'VT CHS Emissions Schedule'!D$5)/$Y$64)/(1-$P35)+(($X$65*$U35*('VT CHS Emissions Schedule'!D$36+$T35))/$Y$65)))))),0)</f>
        <v>131027.23998440197</v>
      </c>
      <c r="CL35" s="63">
        <f>IF(CL$15&lt;2025+$W35,(IF($B35="Oil",($Z35/$Y$53)*AL35,IF($B35="Propane",($Z35/$Y$54)*AL35,IF($B35="Natural Gas",(($Z35/$Y$55)*AL35)/(1-$N35),IF($B35="Electricity",0,((($X$53*$Z35*('VT CHS Emissions Schedule'!E$8+$S35))/$Y$53)+(($X$54*$Z35*('VT CHS Emissions Schedule'!E$9+$R35))/$Y$54)+(($X$55*$Z35*'VT CHS Emissions Schedule'!E$7)/$Y$55)/(1-$Q35)+(($X$56*$Z35*'VT CHS Emissions Schedule'!E$5)/$Y$56)/(1-$P35))))))-(($Z35/$Y35)*'VT CHS Emissions Schedule'!E$5)/(1-$P35))+IF($C35="Propane",($U35/$Y$62)*BL35,IF($C35="Oil",($U35/$Y$61)*BL35,IF($C35="Natural Gas",($U35/$Y$63)*(BL35/(1-$Q35)),IF($C35="Electricity",($U35/$Y$64)*(BL35/(1-$P35)),IF($C35="Wood, commercial",$U35*(BL35+$T35),(($X$61*$U35*('VT CHS Emissions Schedule'!E$8+$S35))/$Y$61)+(($X$62*$U35*('VT CHS Emissions Schedule'!E$9+$R35))/$Y$62)+(($X$63*$U35*'VT CHS Emissions Schedule'!E$7)/$Y$63)/(1-$Q35)+(($X$64*$U35*'VT CHS Emissions Schedule'!E$5)/$Y$64)/(1-$P35)+(($X$65*$U35*('VT CHS Emissions Schedule'!E$36+$T35))/$Y$65)))))),0)</f>
        <v>162881.4100160813</v>
      </c>
      <c r="CM35" s="63">
        <f>IF(CM$15&lt;2025+$W35,(IF($B35="Oil",($Z35/$Y$53)*AM35,IF($B35="Propane",($Z35/$Y$54)*AM35,IF($B35="Natural Gas",(($Z35/$Y$55)*AM35)/(1-$N35),IF($B35="Electricity",0,((($X$53*$Z35*('VT CHS Emissions Schedule'!F$8+$S35))/$Y$53)+(($X$54*$Z35*('VT CHS Emissions Schedule'!F$9+$R35))/$Y$54)+(($X$55*$Z35*'VT CHS Emissions Schedule'!F$7)/$Y$55)/(1-$Q35)+(($X$56*$Z35*'VT CHS Emissions Schedule'!F$5)/$Y$56)/(1-$P35))))))-(($Z35/$Y35)*'VT CHS Emissions Schedule'!F$5)/(1-$P35))+IF($C35="Propane",($U35/$Y$62)*BM35,IF($C35="Oil",($U35/$Y$61)*BM35,IF($C35="Natural Gas",($U35/$Y$63)*(BM35/(1-$Q35)),IF($C35="Electricity",($U35/$Y$64)*(BM35/(1-$P35)),IF($C35="Wood, commercial",$U35*(BM35+$T35),(($X$61*$U35*('VT CHS Emissions Schedule'!F$8+$S35))/$Y$61)+(($X$62*$U35*('VT CHS Emissions Schedule'!F$9+$R35))/$Y$62)+(($X$63*$U35*'VT CHS Emissions Schedule'!F$7)/$Y$63)/(1-$Q35)+(($X$64*$U35*'VT CHS Emissions Schedule'!F$5)/$Y$64)/(1-$P35)+(($X$65*$U35*('VT CHS Emissions Schedule'!F$36+$T35))/$Y$65)))))),0)</f>
        <v>194735.58004776062</v>
      </c>
      <c r="CN35" s="63">
        <f>IF(CN$15&lt;2025+$W35,(IF($B35="Oil",($Z35/$Y$53)*AN35,IF($B35="Propane",($Z35/$Y$54)*AN35,IF($B35="Natural Gas",(($Z35/$Y$55)*AN35)/(1-$N35),IF($B35="Electricity",0,((($X$53*$Z35*('VT CHS Emissions Schedule'!G$8+$S35))/$Y$53)+(($X$54*$Z35*('VT CHS Emissions Schedule'!G$9+$R35))/$Y$54)+(($X$55*$Z35*'VT CHS Emissions Schedule'!G$7)/$Y$55)/(1-$Q35)+(($X$56*$Z35*'VT CHS Emissions Schedule'!G$5)/$Y$56)/(1-$P35))))))-(($Z35/$Y35)*'VT CHS Emissions Schedule'!G$5)/(1-$P35))+IF($C35="Propane",($U35/$Y$62)*BN35,IF($C35="Oil",($U35/$Y$61)*BN35,IF($C35="Natural Gas",($U35/$Y$63)*(BN35/(1-$Q35)),IF($C35="Electricity",($U35/$Y$64)*(BN35/(1-$P35)),IF($C35="Wood, commercial",$U35*(BN35+$T35),(($X$61*$U35*('VT CHS Emissions Schedule'!G$8+$S35))/$Y$61)+(($X$62*$U35*('VT CHS Emissions Schedule'!G$9+$R35))/$Y$62)+(($X$63*$U35*'VT CHS Emissions Schedule'!G$7)/$Y$63)/(1-$Q35)+(($X$64*$U35*'VT CHS Emissions Schedule'!G$5)/$Y$64)/(1-$P35)+(($X$65*$U35*('VT CHS Emissions Schedule'!G$36+$T35))/$Y$65)))))),0)</f>
        <v>226589.75007944019</v>
      </c>
      <c r="CO35" s="63">
        <f>IF(CO$15&lt;2025+$W35,(IF($B35="Oil",($Z35/$Y$53)*AO35,IF($B35="Propane",($Z35/$Y$54)*AO35,IF($B35="Natural Gas",(($Z35/$Y$55)*AO35)/(1-$N35),IF($B35="Electricity",0,((($X$53*$Z35*('VT CHS Emissions Schedule'!H$8+$S35))/$Y$53)+(($X$54*$Z35*('VT CHS Emissions Schedule'!H$9+$R35))/$Y$54)+(($X$55*$Z35*'VT CHS Emissions Schedule'!H$7)/$Y$55)/(1-$Q35)+(($X$56*$Z35*'VT CHS Emissions Schedule'!H$5)/$Y$56)/(1-$P35))))))-(($Z35/$Y35)*'VT CHS Emissions Schedule'!H$5)/(1-$P35))+IF($C35="Propane",($U35/$Y$62)*BO35,IF($C35="Oil",($U35/$Y$61)*BO35,IF($C35="Natural Gas",($U35/$Y$63)*(BO35/(1-$Q35)),IF($C35="Electricity",($U35/$Y$64)*(BO35/(1-$P35)),IF($C35="Wood, commercial",$U35*(BO35+$T35),(($X$61*$U35*('VT CHS Emissions Schedule'!H$8+$S35))/$Y$61)+(($X$62*$U35*('VT CHS Emissions Schedule'!H$9+$R35))/$Y$62)+(($X$63*$U35*'VT CHS Emissions Schedule'!H$7)/$Y$63)/(1-$Q35)+(($X$64*$U35*'VT CHS Emissions Schedule'!H$5)/$Y$64)/(1-$P35)+(($X$65*$U35*('VT CHS Emissions Schedule'!H$36+$T35))/$Y$65)))))),0)</f>
        <v>258443.92011111951</v>
      </c>
      <c r="CP35" s="63">
        <f>IF(CP$15&lt;2025+$W35,(IF($B35="Oil",($Z35/$Y$53)*AP35,IF($B35="Propane",($Z35/$Y$54)*AP35,IF($B35="Natural Gas",(($Z35/$Y$55)*AP35)/(1-$N35),IF($B35="Electricity",0,((($X$53*$Z35*('VT CHS Emissions Schedule'!I$8+$S35))/$Y$53)+(($X$54*$Z35*('VT CHS Emissions Schedule'!I$9+$R35))/$Y$54)+(($X$55*$Z35*'VT CHS Emissions Schedule'!I$7)/$Y$55)/(1-$Q35)+(($X$56*$Z35*'VT CHS Emissions Schedule'!I$5)/$Y$56)/(1-$P35))))))-(($Z35/$Y35)*'VT CHS Emissions Schedule'!I$5)/(1-$P35))+IF($C35="Propane",($U35/$Y$62)*BP35,IF($C35="Oil",($U35/$Y$61)*BP35,IF($C35="Natural Gas",($U35/$Y$63)*(BP35/(1-$Q35)),IF($C35="Electricity",($U35/$Y$64)*(BP35/(1-$P35)),IF($C35="Wood, commercial",$U35*(BP35+$T35),(($X$61*$U35*('VT CHS Emissions Schedule'!I$8+$S35))/$Y$61)+(($X$62*$U35*('VT CHS Emissions Schedule'!I$9+$R35))/$Y$62)+(($X$63*$U35*'VT CHS Emissions Schedule'!I$7)/$Y$63)/(1-$Q35)+(($X$64*$U35*'VT CHS Emissions Schedule'!I$5)/$Y$64)/(1-$P35)+(($X$65*$U35*('VT CHS Emissions Schedule'!I$36+$T35))/$Y$65)))))),0)</f>
        <v>288391.46912519052</v>
      </c>
      <c r="CQ35" s="63">
        <f>IF(CQ$15&lt;2025+$W35,(IF($B35="Oil",($Z35/$Y$53)*AQ35,IF($B35="Propane",($Z35/$Y$54)*AQ35,IF($B35="Natural Gas",(($Z35/$Y$55)*AQ35)/(1-$N35),IF($B35="Electricity",0,((($X$53*$Z35*('VT CHS Emissions Schedule'!J$8+$S35))/$Y$53)+(($X$54*$Z35*('VT CHS Emissions Schedule'!J$9+$R35))/$Y$54)+(($X$55*$Z35*'VT CHS Emissions Schedule'!J$7)/$Y$55)/(1-$Q35)+(($X$56*$Z35*'VT CHS Emissions Schedule'!J$5)/$Y$56)/(1-$P35))))))-(($Z35/$Y35)*'VT CHS Emissions Schedule'!J$5)/(1-$P35))+IF($C35="Propane",($U35/$Y$62)*BQ35,IF($C35="Oil",($U35/$Y$61)*BQ35,IF($C35="Natural Gas",($U35/$Y$63)*(BQ35/(1-$Q35)),IF($C35="Electricity",($U35/$Y$64)*(BQ35/(1-$P35)),IF($C35="Wood, commercial",$U35*(BQ35+$T35),(($X$61*$U35*('VT CHS Emissions Schedule'!J$8+$S35))/$Y$61)+(($X$62*$U35*('VT CHS Emissions Schedule'!J$9+$R35))/$Y$62)+(($X$63*$U35*'VT CHS Emissions Schedule'!J$7)/$Y$63)/(1-$Q35)+(($X$64*$U35*'VT CHS Emissions Schedule'!J$5)/$Y$64)/(1-$P35)+(($X$65*$U35*('VT CHS Emissions Schedule'!J$36+$T35))/$Y$65)))))),0)</f>
        <v>320245.63915686985</v>
      </c>
      <c r="CR35" s="63">
        <f>IF(CR$15&lt;2025+$W35,(IF($B35="Oil",($Z35/$Y$53)*AR35,IF($B35="Propane",($Z35/$Y$54)*AR35,IF($B35="Natural Gas",(($Z35/$Y$55)*AR35)/(1-$N35),IF($B35="Electricity",0,((($X$53*$Z35*('VT CHS Emissions Schedule'!K$8+$S35))/$Y$53)+(($X$54*$Z35*('VT CHS Emissions Schedule'!K$9+$R35))/$Y$54)+(($X$55*$Z35*'VT CHS Emissions Schedule'!K$7)/$Y$55)/(1-$Q35)+(($X$56*$Z35*'VT CHS Emissions Schedule'!K$5)/$Y$56)/(1-$P35))))))-(($Z35/$Y35)*'VT CHS Emissions Schedule'!K$5)/(1-$P35))+IF($C35="Propane",($U35/$Y$62)*BR35,IF($C35="Oil",($U35/$Y$61)*BR35,IF($C35="Natural Gas",($U35/$Y$63)*(BR35/(1-$Q35)),IF($C35="Electricity",($U35/$Y$64)*(BR35/(1-$P35)),IF($C35="Wood, commercial",$U35*(BR35+$T35),(($X$61*$U35*('VT CHS Emissions Schedule'!K$8+$S35))/$Y$61)+(($X$62*$U35*('VT CHS Emissions Schedule'!K$9+$R35))/$Y$62)+(($X$63*$U35*'VT CHS Emissions Schedule'!K$7)/$Y$63)/(1-$Q35)+(($X$64*$U35*'VT CHS Emissions Schedule'!K$5)/$Y$64)/(1-$P35)+(($X$65*$U35*('VT CHS Emissions Schedule'!K$36+$T35))/$Y$65)))))),0)</f>
        <v>352099.80918854894</v>
      </c>
      <c r="CS35" s="63">
        <f>IF(CS$15&lt;2025+$W35,(IF($B35="Oil",($Z35/$Y$53)*AS35,IF($B35="Propane",($Z35/$Y$54)*AS35,IF($B35="Natural Gas",(($Z35/$Y$55)*AS35)/(1-$N35),IF($B35="Electricity",0,((($X$53*$Z35*('VT CHS Emissions Schedule'!L$8+$S35))/$Y$53)+(($X$54*$Z35*('VT CHS Emissions Schedule'!L$9+$R35))/$Y$54)+(($X$55*$Z35*'VT CHS Emissions Schedule'!L$7)/$Y$55)/(1-$Q35)+(($X$56*$Z35*'VT CHS Emissions Schedule'!L$5)/$Y$56)/(1-$P35))))))-(($Z35/$Y35)*'VT CHS Emissions Schedule'!L$5)/(1-$P35))+IF($C35="Propane",($U35/$Y$62)*BS35,IF($C35="Oil",($U35/$Y$61)*BS35,IF($C35="Natural Gas",($U35/$Y$63)*(BS35/(1-$Q35)),IF($C35="Electricity",($U35/$Y$64)*(BS35/(1-$P35)),IF($C35="Wood, commercial",$U35*(BS35+$T35),(($X$61*$U35*('VT CHS Emissions Schedule'!L$8+$S35))/$Y$61)+(($X$62*$U35*('VT CHS Emissions Schedule'!L$9+$R35))/$Y$62)+(($X$63*$U35*'VT CHS Emissions Schedule'!L$7)/$Y$63)/(1-$Q35)+(($X$64*$U35*'VT CHS Emissions Schedule'!L$5)/$Y$64)/(1-$P35)+(($X$65*$U35*('VT CHS Emissions Schedule'!L$36+$T35))/$Y$65)))))),0)</f>
        <v>383953.9792202285</v>
      </c>
      <c r="CT35" s="63">
        <f>IF(CT$15&lt;2025+$W35,(IF($B35="Oil",($Z35/$Y$53)*AT35,IF($B35="Propane",($Z35/$Y$54)*AT35,IF($B35="Natural Gas",(($Z35/$Y$55)*AT35)/(1-$N35),IF($B35="Electricity",0,((($X$53*$Z35*('VT CHS Emissions Schedule'!M$8+$S35))/$Y$53)+(($X$54*$Z35*('VT CHS Emissions Schedule'!M$9+$R35))/$Y$54)+(($X$55*$Z35*'VT CHS Emissions Schedule'!M$7)/$Y$55)/(1-$Q35)+(($X$56*$Z35*'VT CHS Emissions Schedule'!M$5)/$Y$56)/(1-$P35))))))-(($Z35/$Y35)*'VT CHS Emissions Schedule'!M$5)/(1-$P35))+IF($C35="Propane",($U35/$Y$62)*BT35,IF($C35="Oil",($U35/$Y$61)*BT35,IF($C35="Natural Gas",($U35/$Y$63)*(BT35/(1-$Q35)),IF($C35="Electricity",($U35/$Y$64)*(BT35/(1-$P35)),IF($C35="Wood, commercial",$U35*(BT35+$T35),(($X$61*$U35*('VT CHS Emissions Schedule'!M$8+$S35))/$Y$61)+(($X$62*$U35*('VT CHS Emissions Schedule'!M$9+$R35))/$Y$62)+(($X$63*$U35*'VT CHS Emissions Schedule'!M$7)/$Y$63)/(1-$Q35)+(($X$64*$U35*'VT CHS Emissions Schedule'!M$5)/$Y$64)/(1-$P35)+(($X$65*$U35*('VT CHS Emissions Schedule'!M$36+$T35))/$Y$65)))))),0)</f>
        <v>415808.1492519076</v>
      </c>
      <c r="CU35" s="63">
        <f>IF(CU$15&lt;2025+$W35,(IF($B35="Oil",($Z35/$Y$53)*AU35,IF($B35="Propane",($Z35/$Y$54)*AU35,IF($B35="Natural Gas",(($Z35/$Y$55)*AU35)/(1-$N35),IF($B35="Electricity",0,((($X$53*$Z35*('VT CHS Emissions Schedule'!N$8+$S35))/$Y$53)+(($X$54*$Z35*('VT CHS Emissions Schedule'!N$9+$R35))/$Y$54)+(($X$55*$Z35*'VT CHS Emissions Schedule'!N$7)/$Y$55)/(1-$Q35)+(($X$56*$Z35*'VT CHS Emissions Schedule'!N$5)/$Y$56)/(1-$P35))))))-(($Z35/$Y35)*'VT CHS Emissions Schedule'!N$5)/(1-$P35))+IF($C35="Propane",($U35/$Y$62)*BU35,IF($C35="Oil",($U35/$Y$61)*BU35,IF($C35="Natural Gas",($U35/$Y$63)*(BU35/(1-$Q35)),IF($C35="Electricity",($U35/$Y$64)*(BU35/(1-$P35)),IF($C35="Wood, commercial",$U35*(BU35+$T35),(($X$61*$U35*('VT CHS Emissions Schedule'!N$8+$S35))/$Y$61)+(($X$62*$U35*('VT CHS Emissions Schedule'!N$9+$R35))/$Y$62)+(($X$63*$U35*'VT CHS Emissions Schedule'!N$7)/$Y$63)/(1-$Q35)+(($X$64*$U35*'VT CHS Emissions Schedule'!N$5)/$Y$64)/(1-$P35)+(($X$65*$U35*('VT CHS Emissions Schedule'!N$36+$T35))/$Y$65)))))),0)</f>
        <v>447350.44008319592</v>
      </c>
      <c r="CV35" s="63">
        <f>IF(CV$15&lt;2025+$W35,(IF($B35="Oil",($Z35/$Y$53)*AV35,IF($B35="Propane",($Z35/$Y$54)*AV35,IF($B35="Natural Gas",(($Z35/$Y$55)*AV35)/(1-$N35),IF($B35="Electricity",0,((($X$53*$Z35*('VT CHS Emissions Schedule'!O$8+$S35))/$Y$53)+(($X$54*$Z35*('VT CHS Emissions Schedule'!O$9+$R35))/$Y$54)+(($X$55*$Z35*'VT CHS Emissions Schedule'!O$7)/$Y$55)/(1-$Q35)+(($X$56*$Z35*'VT CHS Emissions Schedule'!O$5)/$Y$56)/(1-$P35))))))-(($Z35/$Y35)*'VT CHS Emissions Schedule'!O$5)/(1-$P35))+IF($C35="Propane",($U35/$Y$62)*BV35,IF($C35="Oil",($U35/$Y$61)*BV35,IF($C35="Natural Gas",($U35/$Y$63)*(BV35/(1-$Q35)),IF($C35="Electricity",($U35/$Y$64)*(BV35/(1-$P35)),IF($C35="Wood, commercial",$U35*(BV35+$T35),(($X$61*$U35*('VT CHS Emissions Schedule'!O$8+$S35))/$Y$61)+(($X$62*$U35*('VT CHS Emissions Schedule'!O$9+$R35))/$Y$62)+(($X$63*$U35*'VT CHS Emissions Schedule'!O$7)/$Y$63)/(1-$Q35)+(($X$64*$U35*'VT CHS Emissions Schedule'!O$5)/$Y$64)/(1-$P35)+(($X$65*$U35*('VT CHS Emissions Schedule'!O$36+$T35))/$Y$65)))))),0)</f>
        <v>447350.44008319592</v>
      </c>
      <c r="CW35" s="63">
        <f>IF(CW$15&lt;2025+$W35,(IF($B35="Oil",($Z35/$Y$53)*AW35,IF($B35="Propane",($Z35/$Y$54)*AW35,IF($B35="Natural Gas",(($Z35/$Y$55)*AW35)/(1-$N35),IF($B35="Electricity",0,((($X$53*$Z35*('VT CHS Emissions Schedule'!P$8+$S35))/$Y$53)+(($X$54*$Z35*('VT CHS Emissions Schedule'!P$9+$R35))/$Y$54)+(($X$55*$Z35*'VT CHS Emissions Schedule'!P$7)/$Y$55)/(1-$Q35)+(($X$56*$Z35*'VT CHS Emissions Schedule'!P$5)/$Y$56)/(1-$P35))))))-(($Z35/$Y35)*'VT CHS Emissions Schedule'!P$5)/(1-$P35))+IF($C35="Propane",($U35/$Y$62)*BW35,IF($C35="Oil",($U35/$Y$61)*BW35,IF($C35="Natural Gas",($U35/$Y$63)*(BW35/(1-$Q35)),IF($C35="Electricity",($U35/$Y$64)*(BW35/(1-$P35)),IF($C35="Wood, commercial",$U35*(BW35+$T35),(($X$61*$U35*('VT CHS Emissions Schedule'!P$8+$S35))/$Y$61)+(($X$62*$U35*('VT CHS Emissions Schedule'!P$9+$R35))/$Y$62)+(($X$63*$U35*'VT CHS Emissions Schedule'!P$7)/$Y$63)/(1-$Q35)+(($X$64*$U35*'VT CHS Emissions Schedule'!P$5)/$Y$64)/(1-$P35)+(($X$65*$U35*('VT CHS Emissions Schedule'!P$36+$T35))/$Y$65)))))),0)</f>
        <v>0</v>
      </c>
      <c r="CX35" s="63">
        <f>IF(CX$15&lt;2025+$W35,(IF($B35="Oil",($Z35/$Y$53)*AX35,IF($B35="Propane",($Z35/$Y$54)*AX35,IF($B35="Natural Gas",(($Z35/$Y$55)*AX35)/(1-$N35),IF($B35="Electricity",0,((($X$53*$Z35*('VT CHS Emissions Schedule'!Q$8+$S35))/$Y$53)+(($X$54*$Z35*('VT CHS Emissions Schedule'!Q$9+$R35))/$Y$54)+(($X$55*$Z35*'VT CHS Emissions Schedule'!Q$7)/$Y$55)/(1-$Q35)+(($X$56*$Z35*'VT CHS Emissions Schedule'!Q$5)/$Y$56)/(1-$P35))))))-(($Z35/$Y35)*'VT CHS Emissions Schedule'!Q$5)/(1-$P35))+IF($C35="Propane",($U35/$Y$62)*BX35,IF($C35="Oil",($U35/$Y$61)*BX35,IF($C35="Natural Gas",($U35/$Y$63)*(BX35/(1-$Q35)),IF($C35="Electricity",($U35/$Y$64)*(BX35/(1-$P35)),IF($C35="Wood, commercial",$U35*(BX35+$T35),(($X$61*$U35*('VT CHS Emissions Schedule'!Q$8+$S35))/$Y$61)+(($X$62*$U35*('VT CHS Emissions Schedule'!Q$9+$R35))/$Y$62)+(($X$63*$U35*'VT CHS Emissions Schedule'!Q$7)/$Y$63)/(1-$Q35)+(($X$64*$U35*'VT CHS Emissions Schedule'!Q$5)/$Y$64)/(1-$P35)+(($X$65*$U35*('VT CHS Emissions Schedule'!Q$36+$T35))/$Y$65)))))),0)</f>
        <v>0</v>
      </c>
      <c r="CY35" s="63">
        <f>IF(CY$15&lt;2025+$W35,(IF($B35="Oil",($Z35/$Y$53)*AY35,IF($B35="Propane",($Z35/$Y$54)*AY35,IF($B35="Natural Gas",(($Z35/$Y$55)*AY35)/(1-$N35),IF($B35="Electricity",0,((($X$53*$Z35*('VT CHS Emissions Schedule'!R$8+$S35))/$Y$53)+(($X$54*$Z35*('VT CHS Emissions Schedule'!R$9+$R35))/$Y$54)+(($X$55*$Z35*'VT CHS Emissions Schedule'!R$7)/$Y$55)/(1-$Q35)+(($X$56*$Z35*'VT CHS Emissions Schedule'!R$5)/$Y$56)/(1-$P35))))))-(($Z35/$Y35)*'VT CHS Emissions Schedule'!R$5)/(1-$P35))+IF($C35="Propane",($U35/$Y$62)*BY35,IF($C35="Oil",($U35/$Y$61)*BY35,IF($C35="Natural Gas",($U35/$Y$63)*(BY35/(1-$Q35)),IF($C35="Electricity",($U35/$Y$64)*(BY35/(1-$P35)),IF($C35="Wood, commercial",$U35*(BY35+$T35),(($X$61*$U35*('VT CHS Emissions Schedule'!R$8+$S35))/$Y$61)+(($X$62*$U35*('VT CHS Emissions Schedule'!R$9+$R35))/$Y$62)+(($X$63*$U35*'VT CHS Emissions Schedule'!R$7)/$Y$63)/(1-$Q35)+(($X$64*$U35*'VT CHS Emissions Schedule'!R$5)/$Y$64)/(1-$P35)+(($X$65*$U35*('VT CHS Emissions Schedule'!R$36+$T35))/$Y$65)))))),0)</f>
        <v>0</v>
      </c>
      <c r="CZ35" s="63">
        <f>IF(CZ$15&lt;2025+$W35,(IF($B35="Oil",($Z35/$Y$53)*AZ35,IF($B35="Propane",($Z35/$Y$54)*AZ35,IF($B35="Natural Gas",(($Z35/$Y$55)*AZ35)/(1-$N35),IF($B35="Electricity",0,((($X$53*$Z35*('VT CHS Emissions Schedule'!S$8+$S35))/$Y$53)+(($X$54*$Z35*('VT CHS Emissions Schedule'!S$9+$R35))/$Y$54)+(($X$55*$Z35*'VT CHS Emissions Schedule'!S$7)/$Y$55)/(1-$Q35)+(($X$56*$Z35*'VT CHS Emissions Schedule'!S$5)/$Y$56)/(1-$P35))))))-(($Z35/$Y35)*'VT CHS Emissions Schedule'!S$5)/(1-$P35))+IF($C35="Propane",($U35/$Y$62)*BZ35,IF($C35="Oil",($U35/$Y$61)*BZ35,IF($C35="Natural Gas",($U35/$Y$63)*(BZ35/(1-$Q35)),IF($C35="Electricity",($U35/$Y$64)*(BZ35/(1-$P35)),IF($C35="Wood, commercial",$U35*(BZ35+$T35),(($X$61*$U35*('VT CHS Emissions Schedule'!S$8+$S35))/$Y$61)+(($X$62*$U35*('VT CHS Emissions Schedule'!S$9+$R35))/$Y$62)+(($X$63*$U35*'VT CHS Emissions Schedule'!S$7)/$Y$63)/(1-$Q35)+(($X$64*$U35*'VT CHS Emissions Schedule'!S$5)/$Y$64)/(1-$P35)+(($X$65*$U35*('VT CHS Emissions Schedule'!S$36+$T35))/$Y$65)))))),0)</f>
        <v>0</v>
      </c>
      <c r="DA35" s="63">
        <f>IF(DA$15&lt;2025+$W35,(IF($B35="Oil",($Z35/$Y$53)*BA35,IF($B35="Propane",($Z35/$Y$54)*BA35,IF($B35="Natural Gas",(($Z35/$Y$55)*BA35)/(1-$N35),IF($B35="Electricity",0,((($X$53*$Z35*('VT CHS Emissions Schedule'!T$8+$S35))/$Y$53)+(($X$54*$Z35*('VT CHS Emissions Schedule'!T$9+$R35))/$Y$54)+(($X$55*$Z35*'VT CHS Emissions Schedule'!T$7)/$Y$55)/(1-$Q35)+(($X$56*$Z35*'VT CHS Emissions Schedule'!T$5)/$Y$56)/(1-$P35))))))-(($Z35/$Y35)*'VT CHS Emissions Schedule'!T$5)/(1-$P35))+IF($C35="Propane",($U35/$Y$62)*CA35,IF($C35="Oil",($U35/$Y$61)*CA35,IF($C35="Natural Gas",($U35/$Y$63)*(CA35/(1-$Q35)),IF($C35="Electricity",($U35/$Y$64)*(CA35/(1-$P35)),IF($C35="Wood, commercial",$U35*(CA35+$T35),(($X$61*$U35*('VT CHS Emissions Schedule'!T$8+$S35))/$Y$61)+(($X$62*$U35*('VT CHS Emissions Schedule'!T$9+$R35))/$Y$62)+(($X$63*$U35*'VT CHS Emissions Schedule'!T$7)/$Y$63)/(1-$Q35)+(($X$64*$U35*'VT CHS Emissions Schedule'!T$5)/$Y$64)/(1-$P35)+(($X$65*$U35*('VT CHS Emissions Schedule'!T$36+$T35))/$Y$65)))))),0)</f>
        <v>0</v>
      </c>
      <c r="DB35" s="63">
        <f>IF(DB$15&lt;2025+$W35,(IF($B35="Oil",($Z35/$Y$53)*BB35,IF($B35="Propane",($Z35/$Y$54)*BB35,IF($B35="Natural Gas",(($Z35/$Y$55)*BB35)/(1-$N35),IF($B35="Electricity",0,((($X$53*$Z35*('VT CHS Emissions Schedule'!U$8+$S35))/$Y$53)+(($X$54*$Z35*('VT CHS Emissions Schedule'!U$9+$R35))/$Y$54)+(($X$55*$Z35*'VT CHS Emissions Schedule'!U$7)/$Y$55)/(1-$Q35)+(($X$56*$Z35*'VT CHS Emissions Schedule'!U$5)/$Y$56)/(1-$P35))))))-(($Z35/$Y35)*'VT CHS Emissions Schedule'!U$5)/(1-$P35))+IF($C35="Propane",($U35/$Y$62)*CB35,IF($C35="Oil",($U35/$Y$61)*CB35,IF($C35="Natural Gas",($U35/$Y$63)*(CB35/(1-$Q35)),IF($C35="Electricity",($U35/$Y$64)*(CB35/(1-$P35)),IF($C35="Wood, commercial",$U35*(CB35+$T35),(($X$61*$U35*('VT CHS Emissions Schedule'!U$8+$S35))/$Y$61)+(($X$62*$U35*('VT CHS Emissions Schedule'!U$9+$R35))/$Y$62)+(($X$63*$U35*'VT CHS Emissions Schedule'!U$7)/$Y$63)/(1-$Q35)+(($X$64*$U35*'VT CHS Emissions Schedule'!U$5)/$Y$64)/(1-$P35)+(($X$65*$U35*('VT CHS Emissions Schedule'!U$36+$T35))/$Y$65)))))),0)</f>
        <v>0</v>
      </c>
      <c r="DC35" s="63">
        <f>IF(DC$15&lt;2025+$W35,(IF($B35="Oil",($Z35/$Y$53)*BC35,IF($B35="Propane",($Z35/$Y$54)*BC35,IF($B35="Natural Gas",(($Z35/$Y$55)*BC35)/(1-$N35),IF($B35="Electricity",0,((($X$53*$Z35*('VT CHS Emissions Schedule'!V$8+$S35))/$Y$53)+(($X$54*$Z35*('VT CHS Emissions Schedule'!V$9+$R35))/$Y$54)+(($X$55*$Z35*'VT CHS Emissions Schedule'!V$7)/$Y$55)/(1-$Q35)+(($X$56*$Z35*'VT CHS Emissions Schedule'!V$5)/$Y$56)/(1-$P35))))))-(($Z35/$Y35)*'VT CHS Emissions Schedule'!V$5)/(1-$P35))+IF($C35="Propane",($U35/$Y$62)*CC35,IF($C35="Oil",($U35/$Y$61)*CC35,IF($C35="Natural Gas",($U35/$Y$63)*(CC35/(1-$Q35)),IF($C35="Electricity",($U35/$Y$64)*(CC35/(1-$P35)),IF($C35="Wood, commercial",$U35*(CC35+$T35),(($X$61*$U35*('VT CHS Emissions Schedule'!V$8+$S35))/$Y$61)+(($X$62*$U35*('VT CHS Emissions Schedule'!V$9+$R35))/$Y$62)+(($X$63*$U35*'VT CHS Emissions Schedule'!V$7)/$Y$63)/(1-$Q35)+(($X$64*$U35*'VT CHS Emissions Schedule'!V$5)/$Y$64)/(1-$P35)+(($X$65*$U35*('VT CHS Emissions Schedule'!V$36+$T35))/$Y$65)))))),0)</f>
        <v>0</v>
      </c>
      <c r="DD35" s="63">
        <f>IF(DD$15&lt;2025+$W35,(IF($B35="Oil",($Z35/$Y$53)*BD35,IF($B35="Propane",($Z35/$Y$54)*BD35,IF($B35="Natural Gas",(($Z35/$Y$55)*BD35)/(1-$N35),IF($B35="Electricity",0,((($X$53*$Z35*('VT CHS Emissions Schedule'!W$8+$S35))/$Y$53)+(($X$54*$Z35*('VT CHS Emissions Schedule'!W$9+$R35))/$Y$54)+(($X$55*$Z35*'VT CHS Emissions Schedule'!W$7)/$Y$55)/(1-$Q35)+(($X$56*$Z35*'VT CHS Emissions Schedule'!W$5)/$Y$56)/(1-$P35))))))-(($Z35/$Y35)*'VT CHS Emissions Schedule'!W$5)/(1-$P35))+IF($C35="Propane",($U35/$Y$62)*CD35,IF($C35="Oil",($U35/$Y$61)*CD35,IF($C35="Natural Gas",($U35/$Y$63)*(CD35/(1-$Q35)),IF($C35="Electricity",($U35/$Y$64)*(CD35/(1-$P35)),IF($C35="Wood, commercial",$U35*(CD35+$T35),(($X$61*$U35*('VT CHS Emissions Schedule'!W$8+$S35))/$Y$61)+(($X$62*$U35*('VT CHS Emissions Schedule'!W$9+$R35))/$Y$62)+(($X$63*$U35*'VT CHS Emissions Schedule'!W$7)/$Y$63)/(1-$Q35)+(($X$64*$U35*'VT CHS Emissions Schedule'!W$5)/$Y$64)/(1-$P35)+(($X$65*$U35*('VT CHS Emissions Schedule'!W$36+$T35))/$Y$65)))))),0)</f>
        <v>0</v>
      </c>
      <c r="DE35" s="63">
        <f>IF(DE$15&lt;2025+$W35,(IF($B35="Oil",($Z35/$Y$53)*BE35,IF($B35="Propane",($Z35/$Y$54)*BE35,IF($B35="Natural Gas",(($Z35/$Y$55)*BE35)/(1-$N35),IF($B35="Electricity",0,((($X$53*$Z35*('VT CHS Emissions Schedule'!X$8+$S35))/$Y$53)+(($X$54*$Z35*('VT CHS Emissions Schedule'!X$9+$R35))/$Y$54)+(($X$55*$Z35*'VT CHS Emissions Schedule'!X$7)/$Y$55)/(1-$Q35)+(($X$56*$Z35*'VT CHS Emissions Schedule'!X$5)/$Y$56)/(1-$P35))))))-(($Z35/$Y35)*'VT CHS Emissions Schedule'!X$5)/(1-$P35))+IF($C35="Propane",($U35/$Y$62)*CE35,IF($C35="Oil",($U35/$Y$61)*CE35,IF($C35="Natural Gas",($U35/$Y$63)*(CE35/(1-$Q35)),IF($C35="Electricity",($U35/$Y$64)*(CE35/(1-$P35)),IF($C35="Wood, commercial",$U35*(CE35+$T35),(($X$61*$U35*('VT CHS Emissions Schedule'!X$8+$S35))/$Y$61)+(($X$62*$U35*('VT CHS Emissions Schedule'!X$9+$R35))/$Y$62)+(($X$63*$U35*'VT CHS Emissions Schedule'!X$7)/$Y$63)/(1-$Q35)+(($X$64*$U35*'VT CHS Emissions Schedule'!X$5)/$Y$64)/(1-$P35)+(($X$65*$U35*('VT CHS Emissions Schedule'!X$36+$T35))/$Y$65)))))),0)</f>
        <v>0</v>
      </c>
      <c r="DF35" s="63">
        <f>IF(DF$15&lt;2025+$W35,(IF($B35="Oil",($Z35/$Y$53)*BF35,IF($B35="Propane",($Z35/$Y$54)*BF35,IF($B35="Natural Gas",(($Z35/$Y$55)*BF35)/(1-$N35),IF($B35="Electricity",0,((($X$53*$Z35*('VT CHS Emissions Schedule'!Y$8+$S35))/$Y$53)+(($X$54*$Z35*('VT CHS Emissions Schedule'!Y$9+$R35))/$Y$54)+(($X$55*$Z35*'VT CHS Emissions Schedule'!Y$7)/$Y$55)/(1-$Q35)+(($X$56*$Z35*'VT CHS Emissions Schedule'!Y$5)/$Y$56)/(1-$P35))))))-(($Z35/$Y35)*'VT CHS Emissions Schedule'!Y$5)/(1-$P35))+IF($C35="Propane",($U35/$Y$62)*CF35,IF($C35="Oil",($U35/$Y$61)*CF35,IF($C35="Natural Gas",($U35/$Y$63)*(CF35/(1-$Q35)),IF($C35="Electricity",($U35/$Y$64)*(CF35/(1-$P35)),IF($C35="Wood, commercial",$U35*(CF35+$T35),(($X$61*$U35*('VT CHS Emissions Schedule'!Y$8+$S35))/$Y$61)+(($X$62*$U35*('VT CHS Emissions Schedule'!Y$9+$R35))/$Y$62)+(($X$63*$U35*'VT CHS Emissions Schedule'!Y$7)/$Y$63)/(1-$Q35)+(($X$64*$U35*'VT CHS Emissions Schedule'!Y$5)/$Y$64)/(1-$P35)+(($X$65*$U35*('VT CHS Emissions Schedule'!Y$36+$T35))/$Y$65)))))),0)</f>
        <v>0</v>
      </c>
      <c r="DG35" s="63">
        <f>IF(DG$15&lt;2025+$W35,(IF($B35="Oil",($Z35/$Y$53)*BG35,IF($B35="Propane",($Z35/$Y$54)*BG35,IF($B35="Natural Gas",(($Z35/$Y$55)*BG35)/(1-$N35),IF($B35="Electricity",0,((($X$53*$Z35*('VT CHS Emissions Schedule'!Z$8+$S35))/$Y$53)+(($X$54*$Z35*('VT CHS Emissions Schedule'!Z$9+$R35))/$Y$54)+(($X$55*$Z35*'VT CHS Emissions Schedule'!Z$7)/$Y$55)/(1-$Q35)+(($X$56*$Z35*'VT CHS Emissions Schedule'!Z$5)/$Y$56)/(1-$P35))))))-(($Z35/$Y35)*'VT CHS Emissions Schedule'!Z$5)/(1-$P35))+IF($C35="Propane",($U35/$Y$62)*CG35,IF($C35="Oil",($U35/$Y$61)*CG35,IF($C35="Natural Gas",($U35/$Y$63)*(CG35/(1-$Q35)),IF($C35="Electricity",($U35/$Y$64)*(CG35/(1-$P35)),IF($C35="Wood, commercial",$U35*(CG35+$T35),(($X$61*$U35*('VT CHS Emissions Schedule'!Z$8+$S35))/$Y$61)+(($X$62*$U35*('VT CHS Emissions Schedule'!Z$9+$R35))/$Y$62)+(($X$63*$U35*'VT CHS Emissions Schedule'!Z$7)/$Y$63)/(1-$Q35)+(($X$64*$U35*'VT CHS Emissions Schedule'!Z$5)/$Y$64)/(1-$P35)+(($X$65*$U35*('VT CHS Emissions Schedule'!Z$36+$T35))/$Y$65)))))),0)</f>
        <v>0</v>
      </c>
      <c r="DH35" s="63">
        <f>IF(DH$15&lt;2025+$W35,(IF($B35="Oil",($Z35/$Y$53)*BH35,IF($B35="Propane",($Z35/$Y$54)*BH35,IF($B35="Natural Gas",(($Z35/$Y$55)*BH35)/(1-$N35),IF($B35="Electricity",0,((($X$53*$Z35*('VT CHS Emissions Schedule'!AA$8+$S35))/$Y$53)+(($X$54*$Z35*('VT CHS Emissions Schedule'!AA$9+$R35))/$Y$54)+(($X$55*$Z35*'VT CHS Emissions Schedule'!AA$7)/$Y$55)/(1-$Q35)+(($X$56*$Z35*'VT CHS Emissions Schedule'!AA$5)/$Y$56)/(1-$P35))))))-(($Z35/$Y35)*'VT CHS Emissions Schedule'!AA$5)/(1-$P35))+IF($C35="Propane",($U35/$Y$62)*CH35,IF($C35="Oil",($U35/$Y$61)*CH35,IF($C35="Natural Gas",($U35/$Y$63)*(CH35/(1-$Q35)),IF($C35="Electricity",($U35/$Y$64)*(CH35/(1-$P35)),IF($C35="Wood, commercial",$U35*(CH35+$T35),(($X$61*$U35*('VT CHS Emissions Schedule'!AA$8+$S35))/$Y$61)+(($X$62*$U35*('VT CHS Emissions Schedule'!AA$9+$R35))/$Y$62)+(($X$63*$U35*'VT CHS Emissions Schedule'!AA$7)/$Y$63)/(1-$Q35)+(($X$64*$U35*'VT CHS Emissions Schedule'!AA$5)/$Y$64)/(1-$P35)+(($X$65*$U35*('VT CHS Emissions Schedule'!AA$36+$T35))/$Y$65)))))),0)</f>
        <v>0</v>
      </c>
      <c r="DI35" s="63">
        <f>IF(DI$15&lt;2025+$W35,(IF($B35="Oil",($Z35/$Y$53)*BI35,IF($B35="Propane",($Z35/$Y$54)*BI35,IF($B35="Natural Gas",(($Z35/$Y$55)*BI35)/(1-$N35),IF($B35="Electricity",0,((($X$53*$Z35*('VT CHS Emissions Schedule'!AB$8+$S35))/$Y$53)+(($X$54*$Z35*('VT CHS Emissions Schedule'!AB$9+$R35))/$Y$54)+(($X$55*$Z35*'VT CHS Emissions Schedule'!AB$7)/$Y$55)/(1-$Q35)+(($X$56*$Z35*'VT CHS Emissions Schedule'!AB$5)/$Y$56)/(1-$P35))))))-(($Z35/$Y35)*'VT CHS Emissions Schedule'!AB$5)/(1-$P35))+IF($C35="Propane",($U35/$Y$62)*CI35,IF($C35="Oil",($U35/$Y$61)*CI35,IF($C35="Natural Gas",($U35/$Y$63)*(CI35/(1-$Q35)),IF($C35="Electricity",($U35/$Y$64)*(CI35/(1-$P35)),IF($C35="Wood, commercial",$U35*(CI35+$T35),(($X$61*$U35*('VT CHS Emissions Schedule'!AB$8+$S35))/$Y$61)+(($X$62*$U35*('VT CHS Emissions Schedule'!AB$9+$R35))/$Y$62)+(($X$63*$U35*'VT CHS Emissions Schedule'!AB$7)/$Y$63)/(1-$Q35)+(($X$64*$U35*'VT CHS Emissions Schedule'!AB$5)/$Y$64)/(1-$P35)+(($X$65*$U35*('VT CHS Emissions Schedule'!AB$36+$T35))/$Y$65)))))),0)</f>
        <v>0</v>
      </c>
      <c r="DJ35" s="63">
        <f>IF(DJ$15&lt;2025+$W35,(IF($B35="Oil",($Z35/$Y$53)*BJ35,IF($B35="Propane",($Z35/$Y$54)*BJ35,IF($B35="Natural Gas",(($Z35/$Y$55)*BJ35)/(1-$N35),IF($B35="Electricity",0,((($X$53*$Z35*('VT CHS Emissions Schedule'!AC$8+$S35))/$Y$53)+(($X$54*$Z35*('VT CHS Emissions Schedule'!AC$9+$R35))/$Y$54)+(($X$55*$Z35*'VT CHS Emissions Schedule'!AC$7)/$Y$55)/(1-$Q35)+(($X$56*$Z35*'VT CHS Emissions Schedule'!AC$5)/$Y$56)/(1-$P35))))))-(($Z35/$Y35)*'VT CHS Emissions Schedule'!AC$5)/(1-$P35))+IF($C35="Propane",($U35/$Y$62)*CJ35,IF($C35="Oil",($U35/$Y$61)*CJ35,IF($C35="Natural Gas",($U35/$Y$63)*(CJ35/(1-$Q35)),IF($C35="Electricity",($U35/$Y$64)*(CJ35/(1-$P35)),IF($C35="Wood, commercial",$U35*(CJ35+$T35),(($X$61*$U35*('VT CHS Emissions Schedule'!AC$8+$S35))/$Y$61)+(($X$62*$U35*('VT CHS Emissions Schedule'!AC$9+$R35))/$Y$62)+(($X$63*$U35*'VT CHS Emissions Schedule'!AC$7)/$Y$63)/(1-$Q35)+(($X$64*$U35*'VT CHS Emissions Schedule'!AC$5)/$Y$64)/(1-$P35)+(($X$65*$U35*('VT CHS Emissions Schedule'!AC$36+$T35))/$Y$65)))))),0)</f>
        <v>0</v>
      </c>
      <c r="DK35" s="63">
        <f>IF(DK$15&lt;2025+$W35,CK35+(($V35/$AC35)*'VT CHS Emissions Schedule'!D$5)/(1-$P35),0)</f>
        <v>186446.44050916613</v>
      </c>
      <c r="DL35" s="63">
        <f>IF(DL$15&lt;2025+$W35,CL35+(($V35/$AC35)*'VT CHS Emissions Schedule'!E$5)/(1-$P35),0)</f>
        <v>214447.05842693639</v>
      </c>
      <c r="DM35" s="63">
        <f>IF(DM$15&lt;2025+$W35,CM35+(($V35/$AC35)*'VT CHS Emissions Schedule'!F$5)/(1-$P35),0)</f>
        <v>242447.67634470668</v>
      </c>
      <c r="DN35" s="63">
        <f>IF(DN$15&lt;2025+$W35,CN35+(($V35/$AC35)*'VT CHS Emissions Schedule'!G$5)/(1-$P35),0)</f>
        <v>270448.29426247714</v>
      </c>
      <c r="DO35" s="63">
        <f>IF(DO$15&lt;2025+$W35,CO35+(($V35/$AC35)*'VT CHS Emissions Schedule'!H$5)/(1-$P35),0)</f>
        <v>298448.91218024743</v>
      </c>
      <c r="DP35" s="63">
        <f>IF(DP$15&lt;2025+$W35,CP35+(($V35/$AC35)*'VT CHS Emissions Schedule'!I$5)/(1-$P35),0)</f>
        <v>324542.90908040933</v>
      </c>
      <c r="DQ35" s="63">
        <f>IF(DQ$15&lt;2025+$W35,CQ35+(($V35/$AC35)*'VT CHS Emissions Schedule'!J$5)/(1-$P35),0)</f>
        <v>352543.52699817962</v>
      </c>
      <c r="DR35" s="63">
        <f>IF(DR$15&lt;2025+$W35,CR35+(($V35/$AC35)*'VT CHS Emissions Schedule'!K$5)/(1-$P35),0)</f>
        <v>380544.14491594967</v>
      </c>
      <c r="DS35" s="63">
        <f>IF(DS$15&lt;2025+$W35,CS35+(($V35/$AC35)*'VT CHS Emissions Schedule'!L$5)/(1-$P35),0)</f>
        <v>408544.76283372013</v>
      </c>
      <c r="DT35" s="63">
        <f>IF(DT$15&lt;2025+$W35,CT35+(($V35/$AC35)*'VT CHS Emissions Schedule'!M$5)/(1-$P35),0)</f>
        <v>436545.38075149019</v>
      </c>
      <c r="DU35" s="63">
        <f>IF(DU$15&lt;2025+$W35,CU35+(($V35/$AC35)*'VT CHS Emissions Schedule'!N$5)/(1-$P35),0)</f>
        <v>464234.11946886941</v>
      </c>
      <c r="DV35" s="63">
        <f>IF(DV$15&lt;2025+$W35,CV35+(($V35/$AC35)*'VT CHS Emissions Schedule'!O$5)/(1-$P35),0)</f>
        <v>464234.11946886941</v>
      </c>
      <c r="DW35" s="63">
        <f>IF(DW$15&lt;2025+$W35,CW35+(($V35/$AC35)*'VT CHS Emissions Schedule'!P$5)/(1-$P35),0)</f>
        <v>0</v>
      </c>
      <c r="DX35" s="63">
        <f>IF(DX$15&lt;2025+$W35,CX35+(($V35/$AC35)*'VT CHS Emissions Schedule'!Q$5)/(1-$P35),0)</f>
        <v>0</v>
      </c>
      <c r="DY35" s="63">
        <f>IF(DY$15&lt;2025+$W35,CY35+(($V35/$AC35)*'VT CHS Emissions Schedule'!R$5)/(1-$P35),0)</f>
        <v>0</v>
      </c>
      <c r="DZ35" s="63">
        <f>IF(DZ$15&lt;2025+$W35,CZ35+(($V35/$AC35)*'VT CHS Emissions Schedule'!S$5)/(1-$P35),0)</f>
        <v>0</v>
      </c>
      <c r="EA35" s="63">
        <f>IF(EA$15&lt;2025+$W35,DA35+(($V35/$AC35)*'VT CHS Emissions Schedule'!T$5)/(1-$P35),0)</f>
        <v>0</v>
      </c>
      <c r="EB35" s="63">
        <f>IF(EB$15&lt;2025+$W35,DB35+(($V35/$AC35)*'VT CHS Emissions Schedule'!U$5)/(1-$P35),0)</f>
        <v>0</v>
      </c>
      <c r="EC35" s="63">
        <f>IF(EC$15&lt;2025+$W35,DC35+(($V35/$AC35)*'VT CHS Emissions Schedule'!V$5)/(1-$P35),0)</f>
        <v>0</v>
      </c>
      <c r="ED35" s="63">
        <f>IF(ED$15&lt;2025+$W35,DD35+(($V35/$AC35)*'VT CHS Emissions Schedule'!W$5)/(1-$P35),0)</f>
        <v>0</v>
      </c>
      <c r="EE35" s="63">
        <f>IF(EE$15&lt;2025+$W35,DE35+(($V35/$AC35)*'VT CHS Emissions Schedule'!X$5)/(1-$P35),0)</f>
        <v>0</v>
      </c>
      <c r="EF35" s="63">
        <f>IF(EF$15&lt;2025+$W35,DF35+(($V35/$AC35)*'VT CHS Emissions Schedule'!Y$5)/(1-$P35),0)</f>
        <v>0</v>
      </c>
      <c r="EG35" s="63">
        <f>IF(EG$15&lt;2025+$W35,DG35+(($V35/$AC35)*'VT CHS Emissions Schedule'!Z$5)/(1-$P35),0)</f>
        <v>0</v>
      </c>
      <c r="EH35" s="63">
        <f>IF(EH$15&lt;2025+$W35,DH35+(($V35/$AC35)*'VT CHS Emissions Schedule'!AA$5)/(1-$P35),0)</f>
        <v>0</v>
      </c>
      <c r="EI35" s="63">
        <f>IF(EI$15&lt;2025+$W35,DI35+(($V35/$AC35)*'VT CHS Emissions Schedule'!AB$5)/(1-$P35),0)</f>
        <v>0</v>
      </c>
      <c r="EJ35" s="63">
        <f>IF(EJ$15&lt;2025+$W35,DJ35+(($V35/$AC35)*'VT CHS Emissions Schedule'!AC$5)/(1-$P35),0)</f>
        <v>0</v>
      </c>
    </row>
    <row r="36" spans="1:140" ht="14.25" thickBot="1" x14ac:dyDescent="0.3">
      <c r="A36" s="475"/>
      <c r="B36" s="161" t="s">
        <v>161</v>
      </c>
      <c r="C36" s="117" t="s">
        <v>11</v>
      </c>
      <c r="D36" s="110">
        <f t="shared" si="8"/>
        <v>5310757.6372462083</v>
      </c>
      <c r="E36" s="110">
        <f t="shared" si="0"/>
        <v>5725307.156139289</v>
      </c>
      <c r="F36" s="220">
        <f t="shared" si="1"/>
        <v>5.3107576372462084</v>
      </c>
      <c r="G36" s="110">
        <f t="shared" si="9"/>
        <v>274043.98681188666</v>
      </c>
      <c r="H36" s="110">
        <f t="shared" si="2"/>
        <v>274043.98681188666</v>
      </c>
      <c r="I36" s="110">
        <f t="shared" si="3"/>
        <v>1269662.0147732585</v>
      </c>
      <c r="J36" s="63">
        <f>IF($B36="Oil",($Z36/$Y$53)*AK36,IF($B36="Propane",($Z36/$Y$54)*AK36,IF($B36="Natural Gas",(($Z36/$Y$55)*AK36)/(1-$N36),IF($B36="Electricity",0,((($X$53*$Z36*('VT CHS Emissions Schedule'!D$8+$S36))/$Y$53)+(($X$54*$Z36*('VT CHS Emissions Schedule'!D$9+$R36))/$Y$54)+(($X$55*$Z36*'VT CHS Emissions Schedule'!D$7)/$Y$55)/(1-$Q36)+(($X$56*$Z36*'VT CHS Emissions Schedule'!D$5)/$Y$56)/(1-$P36))))))</f>
        <v>2307298.1097050132</v>
      </c>
      <c r="K36" s="63">
        <f>(($Z36/$Y36)*'VT CHS Emissions Schedule'!D$5)/(1-$P36)</f>
        <v>1037636.0949317546</v>
      </c>
      <c r="L36" s="63">
        <f>IF($C36="Propane",($U36/$Y$62)*BK36,IF($C36="Oil",($U36/$Y$61)*BK36,IF($C36="Natural Gas",($U36/$Y$63)*(BK36/(1-$Q36)),IF($C36="Electricity",($U36/$Y$64)*(BK36/(1-$P36)),IF($C36="Wood, commercial",$U36*(BK36+$T36),(($X$61*$U36*('VT CHS Emissions Schedule'!D$8+$S36))/$Y$61)+(($X$62*$U36*('VT CHS Emissions Schedule'!D$9+$R36))/$Y$62)+(($X$63*$U36*'VT CHS Emissions Schedule'!D$7)/$Y$63)/(1-$Q36)+(($X$64*$U36*'VT CHS Emissions Schedule'!D$5)/$Y$64)/(1-$P36)+(($X$65*$U36*('VT CHS Emissions Schedule'!D$36+$T36))/$Y$65))))))</f>
        <v>-995618.02796137182</v>
      </c>
      <c r="M36" s="63">
        <f>(($V36/$AC36)*'VT CHS Emissions Schedule'!D$5)/(1-$P36)</f>
        <v>55419.200524764172</v>
      </c>
      <c r="N36" s="65">
        <f>_xlfn.XLOOKUP($B36,Lookups!$A$3:$A$15,Lookups!$E$3:$E$15)</f>
        <v>0</v>
      </c>
      <c r="O36" s="64">
        <f>_xlfn.XLOOKUP($B36,Lookups!$A$3:$A$15,Lookups!$D$3:$D$15)</f>
        <v>0</v>
      </c>
      <c r="P36" s="65">
        <f>Lookups!$E$6</f>
        <v>8.9499999999999996E-2</v>
      </c>
      <c r="Q36" s="65">
        <f>Lookups!$E$5</f>
        <v>1.4E-2</v>
      </c>
      <c r="R36" s="64">
        <f>Lookups!$D$4</f>
        <v>0.32764300000000002</v>
      </c>
      <c r="S36" s="64">
        <f>Lookups!$D$3</f>
        <v>0.21490000000000001</v>
      </c>
      <c r="T36" s="64">
        <f>Lookups!$D$8</f>
        <v>1.3776766038113153</v>
      </c>
      <c r="U36" s="71">
        <f t="shared" si="10"/>
        <v>-13557.957710774403</v>
      </c>
      <c r="V36" s="71">
        <f t="shared" si="4"/>
        <v>4702.7602391616001</v>
      </c>
      <c r="W36" s="67">
        <v>12</v>
      </c>
      <c r="X36" s="67" t="str">
        <f>_xlfn.XLOOKUP(B36,Lookups!$A$3:$A$15,Lookups!$C$3:$C$15)</f>
        <v>Unknown</v>
      </c>
      <c r="Y36" s="71">
        <v>1.25</v>
      </c>
      <c r="Z36" s="63">
        <f t="shared" si="5"/>
        <v>31268.352654000002</v>
      </c>
      <c r="AA36" s="72">
        <v>0.54200000000000004</v>
      </c>
      <c r="AB36" s="72">
        <v>0.188</v>
      </c>
      <c r="AC36" s="71">
        <v>3.52</v>
      </c>
      <c r="AD36" s="79">
        <f t="shared" si="6"/>
        <v>0.68</v>
      </c>
      <c r="AE36" s="63">
        <v>140</v>
      </c>
      <c r="AF36" s="70">
        <v>51.8</v>
      </c>
      <c r="AG36" s="63">
        <f t="shared" si="7"/>
        <v>110</v>
      </c>
      <c r="AH36" s="63">
        <v>365</v>
      </c>
      <c r="AI36" s="71">
        <v>8.33</v>
      </c>
      <c r="AJ36" s="74">
        <v>1.06E-3</v>
      </c>
      <c r="AK36" s="66" t="s">
        <v>244</v>
      </c>
      <c r="AL36" s="66" t="s">
        <v>244</v>
      </c>
      <c r="AM36" s="66" t="s">
        <v>244</v>
      </c>
      <c r="AN36" s="66" t="s">
        <v>244</v>
      </c>
      <c r="AO36" s="66" t="s">
        <v>244</v>
      </c>
      <c r="AP36" s="66" t="s">
        <v>244</v>
      </c>
      <c r="AQ36" s="66" t="s">
        <v>244</v>
      </c>
      <c r="AR36" s="66" t="s">
        <v>244</v>
      </c>
      <c r="AS36" s="66" t="s">
        <v>244</v>
      </c>
      <c r="AT36" s="66" t="s">
        <v>244</v>
      </c>
      <c r="AU36" s="66" t="s">
        <v>244</v>
      </c>
      <c r="AV36" s="66" t="s">
        <v>244</v>
      </c>
      <c r="AW36" s="66" t="s">
        <v>244</v>
      </c>
      <c r="AX36" s="66">
        <v>0</v>
      </c>
      <c r="AY36" s="66">
        <v>0</v>
      </c>
      <c r="AZ36" s="66">
        <v>0</v>
      </c>
      <c r="BA36" s="66">
        <v>0</v>
      </c>
      <c r="BB36" s="66">
        <v>0</v>
      </c>
      <c r="BC36" s="66">
        <v>0</v>
      </c>
      <c r="BD36" s="66">
        <v>0</v>
      </c>
      <c r="BE36" s="66">
        <v>0</v>
      </c>
      <c r="BF36" s="66">
        <v>0</v>
      </c>
      <c r="BG36" s="66">
        <v>0</v>
      </c>
      <c r="BH36" s="66">
        <v>0</v>
      </c>
      <c r="BI36" s="66">
        <v>0</v>
      </c>
      <c r="BJ36" s="66">
        <v>0</v>
      </c>
      <c r="BK36" s="66">
        <f>IF(BK$15&lt;2025+$W36,IFERROR(IF($C36="Oil",$S36,IF($C36="Propane",$R36,IF($C36="Wood, commercial",$T36,0)))+_xlfn.XLOOKUP(_xlfn.XLOOKUP($C36,Lookups!$A$3:$A$17,Lookups!$B$3:$B$17),'VT CHS Emissions Schedule'!$A:$A,'VT CHS Emissions Schedule'!D:D),"blended"),0)</f>
        <v>63.717402645016818</v>
      </c>
      <c r="BL36" s="66">
        <f>IF(BL$15&lt;2025+$W36,IFERROR(IF($C36="Oil",$S36,IF($C36="Propane",$R36,IF($C36="Wood, commercial",$T36,0)))+_xlfn.XLOOKUP(_xlfn.XLOOKUP($C36,Lookups!$A$3:$A$17,Lookups!$B$3:$B$17),'VT CHS Emissions Schedule'!$A:$A,'VT CHS Emissions Schedule'!E:E),"blended"),0)</f>
        <v>63.717402645016818</v>
      </c>
      <c r="BM36" s="66">
        <f>IF(BM$15&lt;2025+$W36,IFERROR(IF($C36="Oil",$S36,IF($C36="Propane",$R36,IF($C36="Wood, commercial",$T36,0)))+_xlfn.XLOOKUP(_xlfn.XLOOKUP($C36,Lookups!$A$3:$A$17,Lookups!$B$3:$B$17),'VT CHS Emissions Schedule'!$A:$A,'VT CHS Emissions Schedule'!F:F),"blended"),0)</f>
        <v>63.717402645016818</v>
      </c>
      <c r="BN36" s="66">
        <f>IF(BN$15&lt;2025+$W36,IFERROR(IF($C36="Oil",$S36,IF($C36="Propane",$R36,IF($C36="Wood, commercial",$T36,0)))+_xlfn.XLOOKUP(_xlfn.XLOOKUP($C36,Lookups!$A$3:$A$17,Lookups!$B$3:$B$17),'VT CHS Emissions Schedule'!$A:$A,'VT CHS Emissions Schedule'!G:G),"blended"),0)</f>
        <v>63.717402645016818</v>
      </c>
      <c r="BO36" s="66">
        <f>IF(BO$15&lt;2025+$W36,IFERROR(IF($C36="Oil",$S36,IF($C36="Propane",$R36,IF($C36="Wood, commercial",$T36,0)))+_xlfn.XLOOKUP(_xlfn.XLOOKUP($C36,Lookups!$A$3:$A$17,Lookups!$B$3:$B$17),'VT CHS Emissions Schedule'!$A:$A,'VT CHS Emissions Schedule'!H:H),"blended"),0)</f>
        <v>63.717402645016818</v>
      </c>
      <c r="BP36" s="66">
        <f>IF(BP$15&lt;2025+$W36,IFERROR(IF($C36="Oil",$S36,IF($C36="Propane",$R36,IF($C36="Wood, commercial",$T36,0)))+_xlfn.XLOOKUP(_xlfn.XLOOKUP($C36,Lookups!$A$3:$A$17,Lookups!$B$3:$B$17),'VT CHS Emissions Schedule'!$A:$A,'VT CHS Emissions Schedule'!I:I),"blended"),0)</f>
        <v>63.651087867640953</v>
      </c>
      <c r="BQ36" s="66">
        <f>IF(BQ$15&lt;2025+$W36,IFERROR(IF($C36="Oil",$S36,IF($C36="Propane",$R36,IF($C36="Wood, commercial",$T36,0)))+_xlfn.XLOOKUP(_xlfn.XLOOKUP($C36,Lookups!$A$3:$A$17,Lookups!$B$3:$B$17),'VT CHS Emissions Schedule'!$A:$A,'VT CHS Emissions Schedule'!J:J),"blended"),0)</f>
        <v>63.651087867640953</v>
      </c>
      <c r="BR36" s="66">
        <f>IF(BR$15&lt;2025+$W36,IFERROR(IF($C36="Oil",$S36,IF($C36="Propane",$R36,IF($C36="Wood, commercial",$T36,0)))+_xlfn.XLOOKUP(_xlfn.XLOOKUP($C36,Lookups!$A$3:$A$17,Lookups!$B$3:$B$17),'VT CHS Emissions Schedule'!$A:$A,'VT CHS Emissions Schedule'!K:K),"blended"),0)</f>
        <v>63.651087867640953</v>
      </c>
      <c r="BS36" s="66">
        <f>IF(BS$15&lt;2025+$W36,IFERROR(IF($C36="Oil",$S36,IF($C36="Propane",$R36,IF($C36="Wood, commercial",$T36,0)))+_xlfn.XLOOKUP(_xlfn.XLOOKUP($C36,Lookups!$A$3:$A$17,Lookups!$B$3:$B$17),'VT CHS Emissions Schedule'!$A:$A,'VT CHS Emissions Schedule'!L:L),"blended"),0)</f>
        <v>63.651087867640953</v>
      </c>
      <c r="BT36" s="66">
        <f>IF(BT$15&lt;2025+$W36,IFERROR(IF($C36="Oil",$S36,IF($C36="Propane",$R36,IF($C36="Wood, commercial",$T36,0)))+_xlfn.XLOOKUP(_xlfn.XLOOKUP($C36,Lookups!$A$3:$A$17,Lookups!$B$3:$B$17),'VT CHS Emissions Schedule'!$A:$A,'VT CHS Emissions Schedule'!M:M),"blended"),0)</f>
        <v>63.651087867640953</v>
      </c>
      <c r="BU36" s="66">
        <f>IF(BU$15&lt;2025+$W36,IFERROR(IF($C36="Oil",$S36,IF($C36="Propane",$R36,IF($C36="Wood, commercial",$T36,0)))+_xlfn.XLOOKUP(_xlfn.XLOOKUP($C36,Lookups!$A$3:$A$17,Lookups!$B$3:$B$17),'VT CHS Emissions Schedule'!$A:$A,'VT CHS Emissions Schedule'!N:N),"blended"),0)</f>
        <v>63.63986854112931</v>
      </c>
      <c r="BV36" s="66">
        <f>IF(BV$15&lt;2025+$W36,IFERROR(IF($C36="Oil",$S36,IF($C36="Propane",$R36,IF($C36="Wood, commercial",$T36,0)))+_xlfn.XLOOKUP(_xlfn.XLOOKUP($C36,Lookups!$A$3:$A$17,Lookups!$B$3:$B$17),'VT CHS Emissions Schedule'!$A:$A,'VT CHS Emissions Schedule'!O:O),"blended"),0)</f>
        <v>63.63986854112931</v>
      </c>
      <c r="BW36" s="66">
        <f>IF(BW$15&lt;2025+$W36,IFERROR(IF($C36="Oil",$S36,IF($C36="Propane",$R36,IF($C36="Wood, commercial",$T36,0)))+_xlfn.XLOOKUP(_xlfn.XLOOKUP($C36,Lookups!$A$3:$A$17,Lookups!$B$3:$B$17),'VT CHS Emissions Schedule'!$A:$A,'VT CHS Emissions Schedule'!P:P),"blended"),0)</f>
        <v>0</v>
      </c>
      <c r="BX36" s="66">
        <f>IF(BX$15&lt;2025+$W36,IFERROR(IF($C36="Oil",$S36,IF($C36="Propane",$R36,IF($C36="Wood, commercial",$T36,0)))+_xlfn.XLOOKUP(_xlfn.XLOOKUP($C36,Lookups!$A$3:$A$17,Lookups!$B$3:$B$17),'VT CHS Emissions Schedule'!$A:$A,'VT CHS Emissions Schedule'!Q:Q),"blended"),0)</f>
        <v>0</v>
      </c>
      <c r="BY36" s="66">
        <f>IF(BY$15&lt;2025+$W36,IFERROR(IF($C36="Oil",$S36,IF($C36="Propane",$R36,IF($C36="Wood, commercial",$T36,0)))+_xlfn.XLOOKUP(_xlfn.XLOOKUP($C36,Lookups!$A$3:$A$17,Lookups!$B$3:$B$17),'VT CHS Emissions Schedule'!$A:$A,'VT CHS Emissions Schedule'!R:R),"blended"),0)</f>
        <v>0</v>
      </c>
      <c r="BZ36" s="66">
        <f>IF(BZ$15&lt;2025+$W36,IFERROR(IF($C36="Oil",$S36,IF($C36="Propane",$R36,IF($C36="Wood, commercial",$T36,0)))+_xlfn.XLOOKUP(_xlfn.XLOOKUP($C36,Lookups!$A$3:$A$17,Lookups!$B$3:$B$17),'VT CHS Emissions Schedule'!$A:$A,'VT CHS Emissions Schedule'!S:S),"blended"),0)</f>
        <v>0</v>
      </c>
      <c r="CA36" s="66">
        <f>IF(CA$15&lt;2025+$W36,IFERROR(IF($C36="Oil",$S36,IF($C36="Propane",$R36,IF($C36="Wood, commercial",$T36,0)))+_xlfn.XLOOKUP(_xlfn.XLOOKUP($C36,Lookups!$A$3:$A$17,Lookups!$B$3:$B$17),'VT CHS Emissions Schedule'!$A:$A,'VT CHS Emissions Schedule'!T:T),"blended"),0)</f>
        <v>0</v>
      </c>
      <c r="CB36" s="66">
        <f>IF(CB$15&lt;2025+$W36,IFERROR(IF($C36="Oil",$S36,IF($C36="Propane",$R36,IF($C36="Wood, commercial",$T36,0)))+_xlfn.XLOOKUP(_xlfn.XLOOKUP($C36,Lookups!$A$3:$A$17,Lookups!$B$3:$B$17),'VT CHS Emissions Schedule'!$A:$A,'VT CHS Emissions Schedule'!U:U),"blended"),0)</f>
        <v>0</v>
      </c>
      <c r="CC36" s="66">
        <f>IF(CC$15&lt;2025+$W36,IFERROR(IF($C36="Oil",$S36,IF($C36="Propane",$R36,IF($C36="Wood, commercial",$T36,0)))+_xlfn.XLOOKUP(_xlfn.XLOOKUP($C36,Lookups!$A$3:$A$17,Lookups!$B$3:$B$17),'VT CHS Emissions Schedule'!$A:$A,'VT CHS Emissions Schedule'!V:V),"blended"),0)</f>
        <v>0</v>
      </c>
      <c r="CD36" s="66">
        <f>IF(CD$15&lt;2025+$W36,IFERROR(IF($C36="Oil",$S36,IF($C36="Propane",$R36,IF($C36="Wood, commercial",$T36,0)))+_xlfn.XLOOKUP(_xlfn.XLOOKUP($C36,Lookups!$A$3:$A$17,Lookups!$B$3:$B$17),'VT CHS Emissions Schedule'!$A:$A,'VT CHS Emissions Schedule'!W:W),"blended"),0)</f>
        <v>0</v>
      </c>
      <c r="CE36" s="66">
        <f>IF(CE$15&lt;2025+$W36,IFERROR(IF($C36="Oil",$S36,IF($C36="Propane",$R36,IF($C36="Wood, commercial",$T36,0)))+_xlfn.XLOOKUP(_xlfn.XLOOKUP($C36,Lookups!$A$3:$A$17,Lookups!$B$3:$B$17),'VT CHS Emissions Schedule'!$A:$A,'VT CHS Emissions Schedule'!X:X),"blended"),0)</f>
        <v>0</v>
      </c>
      <c r="CF36" s="66">
        <f>IF(CF$15&lt;2025+$W36,IFERROR(IF($C36="Oil",$S36,IF($C36="Propane",$R36,IF($C36="Wood, commercial",$T36,0)))+_xlfn.XLOOKUP(_xlfn.XLOOKUP($C36,Lookups!$A$3:$A$17,Lookups!$B$3:$B$17),'VT CHS Emissions Schedule'!$A:$A,'VT CHS Emissions Schedule'!Y:Y),"blended"),0)</f>
        <v>0</v>
      </c>
      <c r="CG36" s="66">
        <f>IF(CG$15&lt;2025+$W36,IFERROR(IF($C36="Oil",$S36,IF($C36="Propane",$R36,IF($C36="Wood, commercial",$T36,0)))+_xlfn.XLOOKUP(_xlfn.XLOOKUP($C36,Lookups!$A$3:$A$17,Lookups!$B$3:$B$17),'VT CHS Emissions Schedule'!$A:$A,'VT CHS Emissions Schedule'!Z:Z),"blended"),0)</f>
        <v>0</v>
      </c>
      <c r="CH36" s="66">
        <f>IF(CH$15&lt;2025+$W36,IFERROR(IF($C36="Oil",$S36,IF($C36="Propane",$R36,IF($C36="Wood, commercial",$T36,0)))+_xlfn.XLOOKUP(_xlfn.XLOOKUP($C36,Lookups!$A$3:$A$17,Lookups!$B$3:$B$17),'VT CHS Emissions Schedule'!$A:$A,'VT CHS Emissions Schedule'!AA:AA),"blended"),0)</f>
        <v>0</v>
      </c>
      <c r="CI36" s="66">
        <f>IF(CI$15&lt;2025+$W36,IFERROR(IF($C36="Oil",$S36,IF($C36="Propane",$R36,IF($C36="Wood, commercial",$T36,0)))+_xlfn.XLOOKUP(_xlfn.XLOOKUP($C36,Lookups!$A$3:$A$17,Lookups!$B$3:$B$17),'VT CHS Emissions Schedule'!$A:$A,'VT CHS Emissions Schedule'!AB:AB),"blended"),0)</f>
        <v>0</v>
      </c>
      <c r="CJ36" s="66">
        <f>IF(CJ$15&lt;2025+$W36,IFERROR(IF($C36="Oil",$S36,IF($C36="Propane",$R36,IF($C36="Wood, commercial",$T36,0)))+_xlfn.XLOOKUP(_xlfn.XLOOKUP($C36,Lookups!$A$3:$A$17,Lookups!$B$3:$B$17),'VT CHS Emissions Schedule'!$A:$A,'VT CHS Emissions Schedule'!AC:AC),"blended"),0)</f>
        <v>0</v>
      </c>
      <c r="CK36" s="63">
        <f>IF(CK$15&lt;2025+$W36,(IF($B36="Oil",($Z36/$Y$53)*AK36,IF($B36="Propane",($Z36/$Y$54)*AK36,IF($B36="Natural Gas",(($Z36/$Y$55)*AK36)/(1-$N36),IF($B36="Electricity",0,((($X$53*$Z36*('VT CHS Emissions Schedule'!D$8+$S36))/$Y$53)+(($X$54*$Z36*('VT CHS Emissions Schedule'!D$9+$R36))/$Y$54)+(($X$55*$Z36*'VT CHS Emissions Schedule'!D$7)/$Y$55)/(1-$Q36)+(($X$56*$Z36*'VT CHS Emissions Schedule'!D$5)/$Y$56)/(1-$P36))))))-(($Z36/$Y36)*'VT CHS Emissions Schedule'!D$5)/(1-$P36))+IF($C36="Propane",($U36/$Y$62)*BK36,IF($C36="Oil",($U36/$Y$61)*BK36,IF($C36="Natural Gas",($U36/$Y$63)*(BK36/(1-$Q36)),IF($C36="Electricity",($U36/$Y$64)*(BK36/(1-$P36)),IF($C36="Wood, commercial",$U36*(BK36+$T36),(($X$61*$U36*('VT CHS Emissions Schedule'!D$8+$S36))/$Y$61)+(($X$62*$U36*('VT CHS Emissions Schedule'!D$9+$R36))/$Y$62)+(($X$63*$U36*'VT CHS Emissions Schedule'!D$7)/$Y$63)/(1-$Q36)+(($X$64*$U36*'VT CHS Emissions Schedule'!D$5)/$Y$64)/(1-$P36)+(($X$65*$U36*('VT CHS Emissions Schedule'!D$36+$T36))/$Y$65)))))),0)</f>
        <v>274043.98681188666</v>
      </c>
      <c r="CL36" s="63">
        <f>IF(CL$15&lt;2025+$W36,(IF($B36="Oil",($Z36/$Y$53)*AL36,IF($B36="Propane",($Z36/$Y$54)*AL36,IF($B36="Natural Gas",(($Z36/$Y$55)*AL36)/(1-$N36),IF($B36="Electricity",0,((($X$53*$Z36*('VT CHS Emissions Schedule'!E$8+$S36))/$Y$53)+(($X$54*$Z36*('VT CHS Emissions Schedule'!E$9+$R36))/$Y$54)+(($X$55*$Z36*'VT CHS Emissions Schedule'!E$7)/$Y$55)/(1-$Q36)+(($X$56*$Z36*'VT CHS Emissions Schedule'!E$5)/$Y$56)/(1-$P36))))))-(($Z36/$Y36)*'VT CHS Emissions Schedule'!E$5)/(1-$P36))+IF($C36="Propane",($U36/$Y$62)*BL36,IF($C36="Oil",($U36/$Y$61)*BL36,IF($C36="Natural Gas",($U36/$Y$63)*(BL36/(1-$Q36)),IF($C36="Electricity",($U36/$Y$64)*(BL36/(1-$P36)),IF($C36="Wood, commercial",$U36*(BL36+$T36),(($X$61*$U36*('VT CHS Emissions Schedule'!E$8+$S36))/$Y$61)+(($X$62*$U36*('VT CHS Emissions Schedule'!E$9+$R36))/$Y$62)+(($X$63*$U36*'VT CHS Emissions Schedule'!E$7)/$Y$63)/(1-$Q36)+(($X$64*$U36*'VT CHS Emissions Schedule'!E$5)/$Y$64)/(1-$P36)+(($X$65*$U36*('VT CHS Emissions Schedule'!E$36+$T36))/$Y$65)))))),0)</f>
        <v>305898.15684356599</v>
      </c>
      <c r="CM36" s="63">
        <f>IF(CM$15&lt;2025+$W36,(IF($B36="Oil",($Z36/$Y$53)*AM36,IF($B36="Propane",($Z36/$Y$54)*AM36,IF($B36="Natural Gas",(($Z36/$Y$55)*AM36)/(1-$N36),IF($B36="Electricity",0,((($X$53*$Z36*('VT CHS Emissions Schedule'!F$8+$S36))/$Y$53)+(($X$54*$Z36*('VT CHS Emissions Schedule'!F$9+$R36))/$Y$54)+(($X$55*$Z36*'VT CHS Emissions Schedule'!F$7)/$Y$55)/(1-$Q36)+(($X$56*$Z36*'VT CHS Emissions Schedule'!F$5)/$Y$56)/(1-$P36))))))-(($Z36/$Y36)*'VT CHS Emissions Schedule'!F$5)/(1-$P36))+IF($C36="Propane",($U36/$Y$62)*BM36,IF($C36="Oil",($U36/$Y$61)*BM36,IF($C36="Natural Gas",($U36/$Y$63)*(BM36/(1-$Q36)),IF($C36="Electricity",($U36/$Y$64)*(BM36/(1-$P36)),IF($C36="Wood, commercial",$U36*(BM36+$T36),(($X$61*$U36*('VT CHS Emissions Schedule'!F$8+$S36))/$Y$61)+(($X$62*$U36*('VT CHS Emissions Schedule'!F$9+$R36))/$Y$62)+(($X$63*$U36*'VT CHS Emissions Schedule'!F$7)/$Y$63)/(1-$Q36)+(($X$64*$U36*'VT CHS Emissions Schedule'!F$5)/$Y$64)/(1-$P36)+(($X$65*$U36*('VT CHS Emissions Schedule'!F$36+$T36))/$Y$65)))))),0)</f>
        <v>337752.32687524532</v>
      </c>
      <c r="CN36" s="63">
        <f>IF(CN$15&lt;2025+$W36,(IF($B36="Oil",($Z36/$Y$53)*AN36,IF($B36="Propane",($Z36/$Y$54)*AN36,IF($B36="Natural Gas",(($Z36/$Y$55)*AN36)/(1-$N36),IF($B36="Electricity",0,((($X$53*$Z36*('VT CHS Emissions Schedule'!G$8+$S36))/$Y$53)+(($X$54*$Z36*('VT CHS Emissions Schedule'!G$9+$R36))/$Y$54)+(($X$55*$Z36*'VT CHS Emissions Schedule'!G$7)/$Y$55)/(1-$Q36)+(($X$56*$Z36*'VT CHS Emissions Schedule'!G$5)/$Y$56)/(1-$P36))))))-(($Z36/$Y36)*'VT CHS Emissions Schedule'!G$5)/(1-$P36))+IF($C36="Propane",($U36/$Y$62)*BN36,IF($C36="Oil",($U36/$Y$61)*BN36,IF($C36="Natural Gas",($U36/$Y$63)*(BN36/(1-$Q36)),IF($C36="Electricity",($U36/$Y$64)*(BN36/(1-$P36)),IF($C36="Wood, commercial",$U36*(BN36+$T36),(($X$61*$U36*('VT CHS Emissions Schedule'!G$8+$S36))/$Y$61)+(($X$62*$U36*('VT CHS Emissions Schedule'!G$9+$R36))/$Y$62)+(($X$63*$U36*'VT CHS Emissions Schedule'!G$7)/$Y$63)/(1-$Q36)+(($X$64*$U36*'VT CHS Emissions Schedule'!G$5)/$Y$64)/(1-$P36)+(($X$65*$U36*('VT CHS Emissions Schedule'!G$36+$T36))/$Y$65)))))),0)</f>
        <v>369606.49690692488</v>
      </c>
      <c r="CO36" s="63">
        <f>IF(CO$15&lt;2025+$W36,(IF($B36="Oil",($Z36/$Y$53)*AO36,IF($B36="Propane",($Z36/$Y$54)*AO36,IF($B36="Natural Gas",(($Z36/$Y$55)*AO36)/(1-$N36),IF($B36="Electricity",0,((($X$53*$Z36*('VT CHS Emissions Schedule'!H$8+$S36))/$Y$53)+(($X$54*$Z36*('VT CHS Emissions Schedule'!H$9+$R36))/$Y$54)+(($X$55*$Z36*'VT CHS Emissions Schedule'!H$7)/$Y$55)/(1-$Q36)+(($X$56*$Z36*'VT CHS Emissions Schedule'!H$5)/$Y$56)/(1-$P36))))))-(($Z36/$Y36)*'VT CHS Emissions Schedule'!H$5)/(1-$P36))+IF($C36="Propane",($U36/$Y$62)*BO36,IF($C36="Oil",($U36/$Y$61)*BO36,IF($C36="Natural Gas",($U36/$Y$63)*(BO36/(1-$Q36)),IF($C36="Electricity",($U36/$Y$64)*(BO36/(1-$P36)),IF($C36="Wood, commercial",$U36*(BO36+$T36),(($X$61*$U36*('VT CHS Emissions Schedule'!H$8+$S36))/$Y$61)+(($X$62*$U36*('VT CHS Emissions Schedule'!H$9+$R36))/$Y$62)+(($X$63*$U36*'VT CHS Emissions Schedule'!H$7)/$Y$63)/(1-$Q36)+(($X$64*$U36*'VT CHS Emissions Schedule'!H$5)/$Y$64)/(1-$P36)+(($X$65*$U36*('VT CHS Emissions Schedule'!H$36+$T36))/$Y$65)))))),0)</f>
        <v>401460.6669386042</v>
      </c>
      <c r="CP36" s="63">
        <f>IF(CP$15&lt;2025+$W36,(IF($B36="Oil",($Z36/$Y$53)*AP36,IF($B36="Propane",($Z36/$Y$54)*AP36,IF($B36="Natural Gas",(($Z36/$Y$55)*AP36)/(1-$N36),IF($B36="Electricity",0,((($X$53*$Z36*('VT CHS Emissions Schedule'!I$8+$S36))/$Y$53)+(($X$54*$Z36*('VT CHS Emissions Schedule'!I$9+$R36))/$Y$54)+(($X$55*$Z36*'VT CHS Emissions Schedule'!I$7)/$Y$55)/(1-$Q36)+(($X$56*$Z36*'VT CHS Emissions Schedule'!I$5)/$Y$56)/(1-$P36))))))-(($Z36/$Y36)*'VT CHS Emissions Schedule'!I$5)/(1-$P36))+IF($C36="Propane",($U36/$Y$62)*BP36,IF($C36="Oil",($U36/$Y$61)*BP36,IF($C36="Natural Gas",($U36/$Y$63)*(BP36/(1-$Q36)),IF($C36="Electricity",($U36/$Y$64)*(BP36/(1-$P36)),IF($C36="Wood, commercial",$U36*(BP36+$T36),(($X$61*$U36*('VT CHS Emissions Schedule'!I$8+$S36))/$Y$61)+(($X$62*$U36*('VT CHS Emissions Schedule'!I$9+$R36))/$Y$62)+(($X$63*$U36*'VT CHS Emissions Schedule'!I$7)/$Y$63)/(1-$Q36)+(($X$64*$U36*'VT CHS Emissions Schedule'!I$5)/$Y$64)/(1-$P36)+(($X$65*$U36*('VT CHS Emissions Schedule'!I$36+$T36))/$Y$65)))))),0)</f>
        <v>426738.77810536569</v>
      </c>
      <c r="CQ36" s="63">
        <f>IF(CQ$15&lt;2025+$W36,(IF($B36="Oil",($Z36/$Y$53)*AQ36,IF($B36="Propane",($Z36/$Y$54)*AQ36,IF($B36="Natural Gas",(($Z36/$Y$55)*AQ36)/(1-$N36),IF($B36="Electricity",0,((($X$53*$Z36*('VT CHS Emissions Schedule'!J$8+$S36))/$Y$53)+(($X$54*$Z36*('VT CHS Emissions Schedule'!J$9+$R36))/$Y$54)+(($X$55*$Z36*'VT CHS Emissions Schedule'!J$7)/$Y$55)/(1-$Q36)+(($X$56*$Z36*'VT CHS Emissions Schedule'!J$5)/$Y$56)/(1-$P36))))))-(($Z36/$Y36)*'VT CHS Emissions Schedule'!J$5)/(1-$P36))+IF($C36="Propane",($U36/$Y$62)*BQ36,IF($C36="Oil",($U36/$Y$61)*BQ36,IF($C36="Natural Gas",($U36/$Y$63)*(BQ36/(1-$Q36)),IF($C36="Electricity",($U36/$Y$64)*(BQ36/(1-$P36)),IF($C36="Wood, commercial",$U36*(BQ36+$T36),(($X$61*$U36*('VT CHS Emissions Schedule'!J$8+$S36))/$Y$61)+(($X$62*$U36*('VT CHS Emissions Schedule'!J$9+$R36))/$Y$62)+(($X$63*$U36*'VT CHS Emissions Schedule'!J$7)/$Y$63)/(1-$Q36)+(($X$64*$U36*'VT CHS Emissions Schedule'!J$5)/$Y$64)/(1-$P36)+(($X$65*$U36*('VT CHS Emissions Schedule'!J$36+$T36))/$Y$65)))))),0)</f>
        <v>458592.94813704502</v>
      </c>
      <c r="CR36" s="63">
        <f>IF(CR$15&lt;2025+$W36,(IF($B36="Oil",($Z36/$Y$53)*AR36,IF($B36="Propane",($Z36/$Y$54)*AR36,IF($B36="Natural Gas",(($Z36/$Y$55)*AR36)/(1-$N36),IF($B36="Electricity",0,((($X$53*$Z36*('VT CHS Emissions Schedule'!K$8+$S36))/$Y$53)+(($X$54*$Z36*('VT CHS Emissions Schedule'!K$9+$R36))/$Y$54)+(($X$55*$Z36*'VT CHS Emissions Schedule'!K$7)/$Y$55)/(1-$Q36)+(($X$56*$Z36*'VT CHS Emissions Schedule'!K$5)/$Y$56)/(1-$P36))))))-(($Z36/$Y36)*'VT CHS Emissions Schedule'!K$5)/(1-$P36))+IF($C36="Propane",($U36/$Y$62)*BR36,IF($C36="Oil",($U36/$Y$61)*BR36,IF($C36="Natural Gas",($U36/$Y$63)*(BR36/(1-$Q36)),IF($C36="Electricity",($U36/$Y$64)*(BR36/(1-$P36)),IF($C36="Wood, commercial",$U36*(BR36+$T36),(($X$61*$U36*('VT CHS Emissions Schedule'!K$8+$S36))/$Y$61)+(($X$62*$U36*('VT CHS Emissions Schedule'!K$9+$R36))/$Y$62)+(($X$63*$U36*'VT CHS Emissions Schedule'!K$7)/$Y$63)/(1-$Q36)+(($X$64*$U36*'VT CHS Emissions Schedule'!K$5)/$Y$64)/(1-$P36)+(($X$65*$U36*('VT CHS Emissions Schedule'!K$36+$T36))/$Y$65)))))),0)</f>
        <v>490447.11816872412</v>
      </c>
      <c r="CS36" s="63">
        <f>IF(CS$15&lt;2025+$W36,(IF($B36="Oil",($Z36/$Y$53)*AS36,IF($B36="Propane",($Z36/$Y$54)*AS36,IF($B36="Natural Gas",(($Z36/$Y$55)*AS36)/(1-$N36),IF($B36="Electricity",0,((($X$53*$Z36*('VT CHS Emissions Schedule'!L$8+$S36))/$Y$53)+(($X$54*$Z36*('VT CHS Emissions Schedule'!L$9+$R36))/$Y$54)+(($X$55*$Z36*'VT CHS Emissions Schedule'!L$7)/$Y$55)/(1-$Q36)+(($X$56*$Z36*'VT CHS Emissions Schedule'!L$5)/$Y$56)/(1-$P36))))))-(($Z36/$Y36)*'VT CHS Emissions Schedule'!L$5)/(1-$P36))+IF($C36="Propane",($U36/$Y$62)*BS36,IF($C36="Oil",($U36/$Y$61)*BS36,IF($C36="Natural Gas",($U36/$Y$63)*(BS36/(1-$Q36)),IF($C36="Electricity",($U36/$Y$64)*(BS36/(1-$P36)),IF($C36="Wood, commercial",$U36*(BS36+$T36),(($X$61*$U36*('VT CHS Emissions Schedule'!L$8+$S36))/$Y$61)+(($X$62*$U36*('VT CHS Emissions Schedule'!L$9+$R36))/$Y$62)+(($X$63*$U36*'VT CHS Emissions Schedule'!L$7)/$Y$63)/(1-$Q36)+(($X$64*$U36*'VT CHS Emissions Schedule'!L$5)/$Y$64)/(1-$P36)+(($X$65*$U36*('VT CHS Emissions Schedule'!L$36+$T36))/$Y$65)))))),0)</f>
        <v>522301.28820040368</v>
      </c>
      <c r="CT36" s="63">
        <f>IF(CT$15&lt;2025+$W36,(IF($B36="Oil",($Z36/$Y$53)*AT36,IF($B36="Propane",($Z36/$Y$54)*AT36,IF($B36="Natural Gas",(($Z36/$Y$55)*AT36)/(1-$N36),IF($B36="Electricity",0,((($X$53*$Z36*('VT CHS Emissions Schedule'!M$8+$S36))/$Y$53)+(($X$54*$Z36*('VT CHS Emissions Schedule'!M$9+$R36))/$Y$54)+(($X$55*$Z36*'VT CHS Emissions Schedule'!M$7)/$Y$55)/(1-$Q36)+(($X$56*$Z36*'VT CHS Emissions Schedule'!M$5)/$Y$56)/(1-$P36))))))-(($Z36/$Y36)*'VT CHS Emissions Schedule'!M$5)/(1-$P36))+IF($C36="Propane",($U36/$Y$62)*BT36,IF($C36="Oil",($U36/$Y$61)*BT36,IF($C36="Natural Gas",($U36/$Y$63)*(BT36/(1-$Q36)),IF($C36="Electricity",($U36/$Y$64)*(BT36/(1-$P36)),IF($C36="Wood, commercial",$U36*(BT36+$T36),(($X$61*$U36*('VT CHS Emissions Schedule'!M$8+$S36))/$Y$61)+(($X$62*$U36*('VT CHS Emissions Schedule'!M$9+$R36))/$Y$62)+(($X$63*$U36*'VT CHS Emissions Schedule'!M$7)/$Y$63)/(1-$Q36)+(($X$64*$U36*'VT CHS Emissions Schedule'!M$5)/$Y$64)/(1-$P36)+(($X$65*$U36*('VT CHS Emissions Schedule'!M$36+$T36))/$Y$65)))))),0)</f>
        <v>554155.45823208278</v>
      </c>
      <c r="CU36" s="63">
        <f>IF(CU$15&lt;2025+$W36,(IF($B36="Oil",($Z36/$Y$53)*AU36,IF($B36="Propane",($Z36/$Y$54)*AU36,IF($B36="Natural Gas",(($Z36/$Y$55)*AU36)/(1-$N36),IF($B36="Electricity",0,((($X$53*$Z36*('VT CHS Emissions Schedule'!N$8+$S36))/$Y$53)+(($X$54*$Z36*('VT CHS Emissions Schedule'!N$9+$R36))/$Y$54)+(($X$55*$Z36*'VT CHS Emissions Schedule'!N$7)/$Y$55)/(1-$Q36)+(($X$56*$Z36*'VT CHS Emissions Schedule'!N$5)/$Y$56)/(1-$P36))))))-(($Z36/$Y36)*'VT CHS Emissions Schedule'!N$5)/(1-$P36))+IF($C36="Propane",($U36/$Y$62)*BU36,IF($C36="Oil",($U36/$Y$61)*BU36,IF($C36="Natural Gas",($U36/$Y$63)*(BU36/(1-$Q36)),IF($C36="Electricity",($U36/$Y$64)*(BU36/(1-$P36)),IF($C36="Wood, commercial",$U36*(BU36+$T36),(($X$61*$U36*('VT CHS Emissions Schedule'!N$8+$S36))/$Y$61)+(($X$62*$U36*('VT CHS Emissions Schedule'!N$9+$R36))/$Y$62)+(($X$63*$U36*'VT CHS Emissions Schedule'!N$7)/$Y$63)/(1-$Q36)+(($X$64*$U36*'VT CHS Emissions Schedule'!N$5)/$Y$64)/(1-$P36)+(($X$65*$U36*('VT CHS Emissions Schedule'!N$36+$T36))/$Y$65)))))),0)</f>
        <v>584880.20601318008</v>
      </c>
      <c r="CV36" s="63">
        <f>IF(CV$15&lt;2025+$W36,(IF($B36="Oil",($Z36/$Y$53)*AV36,IF($B36="Propane",($Z36/$Y$54)*AV36,IF($B36="Natural Gas",(($Z36/$Y$55)*AV36)/(1-$N36),IF($B36="Electricity",0,((($X$53*$Z36*('VT CHS Emissions Schedule'!O$8+$S36))/$Y$53)+(($X$54*$Z36*('VT CHS Emissions Schedule'!O$9+$R36))/$Y$54)+(($X$55*$Z36*'VT CHS Emissions Schedule'!O$7)/$Y$55)/(1-$Q36)+(($X$56*$Z36*'VT CHS Emissions Schedule'!O$5)/$Y$56)/(1-$P36))))))-(($Z36/$Y36)*'VT CHS Emissions Schedule'!O$5)/(1-$P36))+IF($C36="Propane",($U36/$Y$62)*BV36,IF($C36="Oil",($U36/$Y$61)*BV36,IF($C36="Natural Gas",($U36/$Y$63)*(BV36/(1-$Q36)),IF($C36="Electricity",($U36/$Y$64)*(BV36/(1-$P36)),IF($C36="Wood, commercial",$U36*(BV36+$T36),(($X$61*$U36*('VT CHS Emissions Schedule'!O$8+$S36))/$Y$61)+(($X$62*$U36*('VT CHS Emissions Schedule'!O$9+$R36))/$Y$62)+(($X$63*$U36*'VT CHS Emissions Schedule'!O$7)/$Y$63)/(1-$Q36)+(($X$64*$U36*'VT CHS Emissions Schedule'!O$5)/$Y$64)/(1-$P36)+(($X$65*$U36*('VT CHS Emissions Schedule'!O$36+$T36))/$Y$65)))))),0)</f>
        <v>584880.20601318008</v>
      </c>
      <c r="CW36" s="63">
        <f>IF(CW$15&lt;2025+$W36,(IF($B36="Oil",($Z36/$Y$53)*AW36,IF($B36="Propane",($Z36/$Y$54)*AW36,IF($B36="Natural Gas",(($Z36/$Y$55)*AW36)/(1-$N36),IF($B36="Electricity",0,((($X$53*$Z36*('VT CHS Emissions Schedule'!P$8+$S36))/$Y$53)+(($X$54*$Z36*('VT CHS Emissions Schedule'!P$9+$R36))/$Y$54)+(($X$55*$Z36*'VT CHS Emissions Schedule'!P$7)/$Y$55)/(1-$Q36)+(($X$56*$Z36*'VT CHS Emissions Schedule'!P$5)/$Y$56)/(1-$P36))))))-(($Z36/$Y36)*'VT CHS Emissions Schedule'!P$5)/(1-$P36))+IF($C36="Propane",($U36/$Y$62)*BW36,IF($C36="Oil",($U36/$Y$61)*BW36,IF($C36="Natural Gas",($U36/$Y$63)*(BW36/(1-$Q36)),IF($C36="Electricity",($U36/$Y$64)*(BW36/(1-$P36)),IF($C36="Wood, commercial",$U36*(BW36+$T36),(($X$61*$U36*('VT CHS Emissions Schedule'!P$8+$S36))/$Y$61)+(($X$62*$U36*('VT CHS Emissions Schedule'!P$9+$R36))/$Y$62)+(($X$63*$U36*'VT CHS Emissions Schedule'!P$7)/$Y$63)/(1-$Q36)+(($X$64*$U36*'VT CHS Emissions Schedule'!P$5)/$Y$64)/(1-$P36)+(($X$65*$U36*('VT CHS Emissions Schedule'!P$36+$T36))/$Y$65)))))),0)</f>
        <v>0</v>
      </c>
      <c r="CX36" s="63">
        <f>IF(CX$15&lt;2025+$W36,(IF($B36="Oil",($Z36/$Y$53)*AX36,IF($B36="Propane",($Z36/$Y$54)*AX36,IF($B36="Natural Gas",(($Z36/$Y$55)*AX36)/(1-$N36),IF($B36="Electricity",0,((($X$53*$Z36*('VT CHS Emissions Schedule'!Q$8+$S36))/$Y$53)+(($X$54*$Z36*('VT CHS Emissions Schedule'!Q$9+$R36))/$Y$54)+(($X$55*$Z36*'VT CHS Emissions Schedule'!Q$7)/$Y$55)/(1-$Q36)+(($X$56*$Z36*'VT CHS Emissions Schedule'!Q$5)/$Y$56)/(1-$P36))))))-(($Z36/$Y36)*'VT CHS Emissions Schedule'!Q$5)/(1-$P36))+IF($C36="Propane",($U36/$Y$62)*BX36,IF($C36="Oil",($U36/$Y$61)*BX36,IF($C36="Natural Gas",($U36/$Y$63)*(BX36/(1-$Q36)),IF($C36="Electricity",($U36/$Y$64)*(BX36/(1-$P36)),IF($C36="Wood, commercial",$U36*(BX36+$T36),(($X$61*$U36*('VT CHS Emissions Schedule'!Q$8+$S36))/$Y$61)+(($X$62*$U36*('VT CHS Emissions Schedule'!Q$9+$R36))/$Y$62)+(($X$63*$U36*'VT CHS Emissions Schedule'!Q$7)/$Y$63)/(1-$Q36)+(($X$64*$U36*'VT CHS Emissions Schedule'!Q$5)/$Y$64)/(1-$P36)+(($X$65*$U36*('VT CHS Emissions Schedule'!Q$36+$T36))/$Y$65)))))),0)</f>
        <v>0</v>
      </c>
      <c r="CY36" s="63">
        <f>IF(CY$15&lt;2025+$W36,(IF($B36="Oil",($Z36/$Y$53)*AY36,IF($B36="Propane",($Z36/$Y$54)*AY36,IF($B36="Natural Gas",(($Z36/$Y$55)*AY36)/(1-$N36),IF($B36="Electricity",0,((($X$53*$Z36*('VT CHS Emissions Schedule'!R$8+$S36))/$Y$53)+(($X$54*$Z36*('VT CHS Emissions Schedule'!R$9+$R36))/$Y$54)+(($X$55*$Z36*'VT CHS Emissions Schedule'!R$7)/$Y$55)/(1-$Q36)+(($X$56*$Z36*'VT CHS Emissions Schedule'!R$5)/$Y$56)/(1-$P36))))))-(($Z36/$Y36)*'VT CHS Emissions Schedule'!R$5)/(1-$P36))+IF($C36="Propane",($U36/$Y$62)*BY36,IF($C36="Oil",($U36/$Y$61)*BY36,IF($C36="Natural Gas",($U36/$Y$63)*(BY36/(1-$Q36)),IF($C36="Electricity",($U36/$Y$64)*(BY36/(1-$P36)),IF($C36="Wood, commercial",$U36*(BY36+$T36),(($X$61*$U36*('VT CHS Emissions Schedule'!R$8+$S36))/$Y$61)+(($X$62*$U36*('VT CHS Emissions Schedule'!R$9+$R36))/$Y$62)+(($X$63*$U36*'VT CHS Emissions Schedule'!R$7)/$Y$63)/(1-$Q36)+(($X$64*$U36*'VT CHS Emissions Schedule'!R$5)/$Y$64)/(1-$P36)+(($X$65*$U36*('VT CHS Emissions Schedule'!R$36+$T36))/$Y$65)))))),0)</f>
        <v>0</v>
      </c>
      <c r="CZ36" s="63">
        <f>IF(CZ$15&lt;2025+$W36,(IF($B36="Oil",($Z36/$Y$53)*AZ36,IF($B36="Propane",($Z36/$Y$54)*AZ36,IF($B36="Natural Gas",(($Z36/$Y$55)*AZ36)/(1-$N36),IF($B36="Electricity",0,((($X$53*$Z36*('VT CHS Emissions Schedule'!S$8+$S36))/$Y$53)+(($X$54*$Z36*('VT CHS Emissions Schedule'!S$9+$R36))/$Y$54)+(($X$55*$Z36*'VT CHS Emissions Schedule'!S$7)/$Y$55)/(1-$Q36)+(($X$56*$Z36*'VT CHS Emissions Schedule'!S$5)/$Y$56)/(1-$P36))))))-(($Z36/$Y36)*'VT CHS Emissions Schedule'!S$5)/(1-$P36))+IF($C36="Propane",($U36/$Y$62)*BZ36,IF($C36="Oil",($U36/$Y$61)*BZ36,IF($C36="Natural Gas",($U36/$Y$63)*(BZ36/(1-$Q36)),IF($C36="Electricity",($U36/$Y$64)*(BZ36/(1-$P36)),IF($C36="Wood, commercial",$U36*(BZ36+$T36),(($X$61*$U36*('VT CHS Emissions Schedule'!S$8+$S36))/$Y$61)+(($X$62*$U36*('VT CHS Emissions Schedule'!S$9+$R36))/$Y$62)+(($X$63*$U36*'VT CHS Emissions Schedule'!S$7)/$Y$63)/(1-$Q36)+(($X$64*$U36*'VT CHS Emissions Schedule'!S$5)/$Y$64)/(1-$P36)+(($X$65*$U36*('VT CHS Emissions Schedule'!S$36+$T36))/$Y$65)))))),0)</f>
        <v>0</v>
      </c>
      <c r="DA36" s="63">
        <f>IF(DA$15&lt;2025+$W36,(IF($B36="Oil",($Z36/$Y$53)*BA36,IF($B36="Propane",($Z36/$Y$54)*BA36,IF($B36="Natural Gas",(($Z36/$Y$55)*BA36)/(1-$N36),IF($B36="Electricity",0,((($X$53*$Z36*('VT CHS Emissions Schedule'!T$8+$S36))/$Y$53)+(($X$54*$Z36*('VT CHS Emissions Schedule'!T$9+$R36))/$Y$54)+(($X$55*$Z36*'VT CHS Emissions Schedule'!T$7)/$Y$55)/(1-$Q36)+(($X$56*$Z36*'VT CHS Emissions Schedule'!T$5)/$Y$56)/(1-$P36))))))-(($Z36/$Y36)*'VT CHS Emissions Schedule'!T$5)/(1-$P36))+IF($C36="Propane",($U36/$Y$62)*CA36,IF($C36="Oil",($U36/$Y$61)*CA36,IF($C36="Natural Gas",($U36/$Y$63)*(CA36/(1-$Q36)),IF($C36="Electricity",($U36/$Y$64)*(CA36/(1-$P36)),IF($C36="Wood, commercial",$U36*(CA36+$T36),(($X$61*$U36*('VT CHS Emissions Schedule'!T$8+$S36))/$Y$61)+(($X$62*$U36*('VT CHS Emissions Schedule'!T$9+$R36))/$Y$62)+(($X$63*$U36*'VT CHS Emissions Schedule'!T$7)/$Y$63)/(1-$Q36)+(($X$64*$U36*'VT CHS Emissions Schedule'!T$5)/$Y$64)/(1-$P36)+(($X$65*$U36*('VT CHS Emissions Schedule'!T$36+$T36))/$Y$65)))))),0)</f>
        <v>0</v>
      </c>
      <c r="DB36" s="63">
        <f>IF(DB$15&lt;2025+$W36,(IF($B36="Oil",($Z36/$Y$53)*BB36,IF($B36="Propane",($Z36/$Y$54)*BB36,IF($B36="Natural Gas",(($Z36/$Y$55)*BB36)/(1-$N36),IF($B36="Electricity",0,((($X$53*$Z36*('VT CHS Emissions Schedule'!U$8+$S36))/$Y$53)+(($X$54*$Z36*('VT CHS Emissions Schedule'!U$9+$R36))/$Y$54)+(($X$55*$Z36*'VT CHS Emissions Schedule'!U$7)/$Y$55)/(1-$Q36)+(($X$56*$Z36*'VT CHS Emissions Schedule'!U$5)/$Y$56)/(1-$P36))))))-(($Z36/$Y36)*'VT CHS Emissions Schedule'!U$5)/(1-$P36))+IF($C36="Propane",($U36/$Y$62)*CB36,IF($C36="Oil",($U36/$Y$61)*CB36,IF($C36="Natural Gas",($U36/$Y$63)*(CB36/(1-$Q36)),IF($C36="Electricity",($U36/$Y$64)*(CB36/(1-$P36)),IF($C36="Wood, commercial",$U36*(CB36+$T36),(($X$61*$U36*('VT CHS Emissions Schedule'!U$8+$S36))/$Y$61)+(($X$62*$U36*('VT CHS Emissions Schedule'!U$9+$R36))/$Y$62)+(($X$63*$U36*'VT CHS Emissions Schedule'!U$7)/$Y$63)/(1-$Q36)+(($X$64*$U36*'VT CHS Emissions Schedule'!U$5)/$Y$64)/(1-$P36)+(($X$65*$U36*('VT CHS Emissions Schedule'!U$36+$T36))/$Y$65)))))),0)</f>
        <v>0</v>
      </c>
      <c r="DC36" s="63">
        <f>IF(DC$15&lt;2025+$W36,(IF($B36="Oil",($Z36/$Y$53)*BC36,IF($B36="Propane",($Z36/$Y$54)*BC36,IF($B36="Natural Gas",(($Z36/$Y$55)*BC36)/(1-$N36),IF($B36="Electricity",0,((($X$53*$Z36*('VT CHS Emissions Schedule'!V$8+$S36))/$Y$53)+(($X$54*$Z36*('VT CHS Emissions Schedule'!V$9+$R36))/$Y$54)+(($X$55*$Z36*'VT CHS Emissions Schedule'!V$7)/$Y$55)/(1-$Q36)+(($X$56*$Z36*'VT CHS Emissions Schedule'!V$5)/$Y$56)/(1-$P36))))))-(($Z36/$Y36)*'VT CHS Emissions Schedule'!V$5)/(1-$P36))+IF($C36="Propane",($U36/$Y$62)*CC36,IF($C36="Oil",($U36/$Y$61)*CC36,IF($C36="Natural Gas",($U36/$Y$63)*(CC36/(1-$Q36)),IF($C36="Electricity",($U36/$Y$64)*(CC36/(1-$P36)),IF($C36="Wood, commercial",$U36*(CC36+$T36),(($X$61*$U36*('VT CHS Emissions Schedule'!V$8+$S36))/$Y$61)+(($X$62*$U36*('VT CHS Emissions Schedule'!V$9+$R36))/$Y$62)+(($X$63*$U36*'VT CHS Emissions Schedule'!V$7)/$Y$63)/(1-$Q36)+(($X$64*$U36*'VT CHS Emissions Schedule'!V$5)/$Y$64)/(1-$P36)+(($X$65*$U36*('VT CHS Emissions Schedule'!V$36+$T36))/$Y$65)))))),0)</f>
        <v>0</v>
      </c>
      <c r="DD36" s="63">
        <f>IF(DD$15&lt;2025+$W36,(IF($B36="Oil",($Z36/$Y$53)*BD36,IF($B36="Propane",($Z36/$Y$54)*BD36,IF($B36="Natural Gas",(($Z36/$Y$55)*BD36)/(1-$N36),IF($B36="Electricity",0,((($X$53*$Z36*('VT CHS Emissions Schedule'!W$8+$S36))/$Y$53)+(($X$54*$Z36*('VT CHS Emissions Schedule'!W$9+$R36))/$Y$54)+(($X$55*$Z36*'VT CHS Emissions Schedule'!W$7)/$Y$55)/(1-$Q36)+(($X$56*$Z36*'VT CHS Emissions Schedule'!W$5)/$Y$56)/(1-$P36))))))-(($Z36/$Y36)*'VT CHS Emissions Schedule'!W$5)/(1-$P36))+IF($C36="Propane",($U36/$Y$62)*CD36,IF($C36="Oil",($U36/$Y$61)*CD36,IF($C36="Natural Gas",($U36/$Y$63)*(CD36/(1-$Q36)),IF($C36="Electricity",($U36/$Y$64)*(CD36/(1-$P36)),IF($C36="Wood, commercial",$U36*(CD36+$T36),(($X$61*$U36*('VT CHS Emissions Schedule'!W$8+$S36))/$Y$61)+(($X$62*$U36*('VT CHS Emissions Schedule'!W$9+$R36))/$Y$62)+(($X$63*$U36*'VT CHS Emissions Schedule'!W$7)/$Y$63)/(1-$Q36)+(($X$64*$U36*'VT CHS Emissions Schedule'!W$5)/$Y$64)/(1-$P36)+(($X$65*$U36*('VT CHS Emissions Schedule'!W$36+$T36))/$Y$65)))))),0)</f>
        <v>0</v>
      </c>
      <c r="DE36" s="63">
        <f>IF(DE$15&lt;2025+$W36,(IF($B36="Oil",($Z36/$Y$53)*BE36,IF($B36="Propane",($Z36/$Y$54)*BE36,IF($B36="Natural Gas",(($Z36/$Y$55)*BE36)/(1-$N36),IF($B36="Electricity",0,((($X$53*$Z36*('VT CHS Emissions Schedule'!X$8+$S36))/$Y$53)+(($X$54*$Z36*('VT CHS Emissions Schedule'!X$9+$R36))/$Y$54)+(($X$55*$Z36*'VT CHS Emissions Schedule'!X$7)/$Y$55)/(1-$Q36)+(($X$56*$Z36*'VT CHS Emissions Schedule'!X$5)/$Y$56)/(1-$P36))))))-(($Z36/$Y36)*'VT CHS Emissions Schedule'!X$5)/(1-$P36))+IF($C36="Propane",($U36/$Y$62)*CE36,IF($C36="Oil",($U36/$Y$61)*CE36,IF($C36="Natural Gas",($U36/$Y$63)*(CE36/(1-$Q36)),IF($C36="Electricity",($U36/$Y$64)*(CE36/(1-$P36)),IF($C36="Wood, commercial",$U36*(CE36+$T36),(($X$61*$U36*('VT CHS Emissions Schedule'!X$8+$S36))/$Y$61)+(($X$62*$U36*('VT CHS Emissions Schedule'!X$9+$R36))/$Y$62)+(($X$63*$U36*'VT CHS Emissions Schedule'!X$7)/$Y$63)/(1-$Q36)+(($X$64*$U36*'VT CHS Emissions Schedule'!X$5)/$Y$64)/(1-$P36)+(($X$65*$U36*('VT CHS Emissions Schedule'!X$36+$T36))/$Y$65)))))),0)</f>
        <v>0</v>
      </c>
      <c r="DF36" s="63">
        <f>IF(DF$15&lt;2025+$W36,(IF($B36="Oil",($Z36/$Y$53)*BF36,IF($B36="Propane",($Z36/$Y$54)*BF36,IF($B36="Natural Gas",(($Z36/$Y$55)*BF36)/(1-$N36),IF($B36="Electricity",0,((($X$53*$Z36*('VT CHS Emissions Schedule'!Y$8+$S36))/$Y$53)+(($X$54*$Z36*('VT CHS Emissions Schedule'!Y$9+$R36))/$Y$54)+(($X$55*$Z36*'VT CHS Emissions Schedule'!Y$7)/$Y$55)/(1-$Q36)+(($X$56*$Z36*'VT CHS Emissions Schedule'!Y$5)/$Y$56)/(1-$P36))))))-(($Z36/$Y36)*'VT CHS Emissions Schedule'!Y$5)/(1-$P36))+IF($C36="Propane",($U36/$Y$62)*CF36,IF($C36="Oil",($U36/$Y$61)*CF36,IF($C36="Natural Gas",($U36/$Y$63)*(CF36/(1-$Q36)),IF($C36="Electricity",($U36/$Y$64)*(CF36/(1-$P36)),IF($C36="Wood, commercial",$U36*(CF36+$T36),(($X$61*$U36*('VT CHS Emissions Schedule'!Y$8+$S36))/$Y$61)+(($X$62*$U36*('VT CHS Emissions Schedule'!Y$9+$R36))/$Y$62)+(($X$63*$U36*'VT CHS Emissions Schedule'!Y$7)/$Y$63)/(1-$Q36)+(($X$64*$U36*'VT CHS Emissions Schedule'!Y$5)/$Y$64)/(1-$P36)+(($X$65*$U36*('VT CHS Emissions Schedule'!Y$36+$T36))/$Y$65)))))),0)</f>
        <v>0</v>
      </c>
      <c r="DG36" s="63">
        <f>IF(DG$15&lt;2025+$W36,(IF($B36="Oil",($Z36/$Y$53)*BG36,IF($B36="Propane",($Z36/$Y$54)*BG36,IF($B36="Natural Gas",(($Z36/$Y$55)*BG36)/(1-$N36),IF($B36="Electricity",0,((($X$53*$Z36*('VT CHS Emissions Schedule'!Z$8+$S36))/$Y$53)+(($X$54*$Z36*('VT CHS Emissions Schedule'!Z$9+$R36))/$Y$54)+(($X$55*$Z36*'VT CHS Emissions Schedule'!Z$7)/$Y$55)/(1-$Q36)+(($X$56*$Z36*'VT CHS Emissions Schedule'!Z$5)/$Y$56)/(1-$P36))))))-(($Z36/$Y36)*'VT CHS Emissions Schedule'!Z$5)/(1-$P36))+IF($C36="Propane",($U36/$Y$62)*CG36,IF($C36="Oil",($U36/$Y$61)*CG36,IF($C36="Natural Gas",($U36/$Y$63)*(CG36/(1-$Q36)),IF($C36="Electricity",($U36/$Y$64)*(CG36/(1-$P36)),IF($C36="Wood, commercial",$U36*(CG36+$T36),(($X$61*$U36*('VT CHS Emissions Schedule'!Z$8+$S36))/$Y$61)+(($X$62*$U36*('VT CHS Emissions Schedule'!Z$9+$R36))/$Y$62)+(($X$63*$U36*'VT CHS Emissions Schedule'!Z$7)/$Y$63)/(1-$Q36)+(($X$64*$U36*'VT CHS Emissions Schedule'!Z$5)/$Y$64)/(1-$P36)+(($X$65*$U36*('VT CHS Emissions Schedule'!Z$36+$T36))/$Y$65)))))),0)</f>
        <v>0</v>
      </c>
      <c r="DH36" s="63">
        <f>IF(DH$15&lt;2025+$W36,(IF($B36="Oil",($Z36/$Y$53)*BH36,IF($B36="Propane",($Z36/$Y$54)*BH36,IF($B36="Natural Gas",(($Z36/$Y$55)*BH36)/(1-$N36),IF($B36="Electricity",0,((($X$53*$Z36*('VT CHS Emissions Schedule'!AA$8+$S36))/$Y$53)+(($X$54*$Z36*('VT CHS Emissions Schedule'!AA$9+$R36))/$Y$54)+(($X$55*$Z36*'VT CHS Emissions Schedule'!AA$7)/$Y$55)/(1-$Q36)+(($X$56*$Z36*'VT CHS Emissions Schedule'!AA$5)/$Y$56)/(1-$P36))))))-(($Z36/$Y36)*'VT CHS Emissions Schedule'!AA$5)/(1-$P36))+IF($C36="Propane",($U36/$Y$62)*CH36,IF($C36="Oil",($U36/$Y$61)*CH36,IF($C36="Natural Gas",($U36/$Y$63)*(CH36/(1-$Q36)),IF($C36="Electricity",($U36/$Y$64)*(CH36/(1-$P36)),IF($C36="Wood, commercial",$U36*(CH36+$T36),(($X$61*$U36*('VT CHS Emissions Schedule'!AA$8+$S36))/$Y$61)+(($X$62*$U36*('VT CHS Emissions Schedule'!AA$9+$R36))/$Y$62)+(($X$63*$U36*'VT CHS Emissions Schedule'!AA$7)/$Y$63)/(1-$Q36)+(($X$64*$U36*'VT CHS Emissions Schedule'!AA$5)/$Y$64)/(1-$P36)+(($X$65*$U36*('VT CHS Emissions Schedule'!AA$36+$T36))/$Y$65)))))),0)</f>
        <v>0</v>
      </c>
      <c r="DI36" s="63">
        <f>IF(DI$15&lt;2025+$W36,(IF($B36="Oil",($Z36/$Y$53)*BI36,IF($B36="Propane",($Z36/$Y$54)*BI36,IF($B36="Natural Gas",(($Z36/$Y$55)*BI36)/(1-$N36),IF($B36="Electricity",0,((($X$53*$Z36*('VT CHS Emissions Schedule'!AB$8+$S36))/$Y$53)+(($X$54*$Z36*('VT CHS Emissions Schedule'!AB$9+$R36))/$Y$54)+(($X$55*$Z36*'VT CHS Emissions Schedule'!AB$7)/$Y$55)/(1-$Q36)+(($X$56*$Z36*'VT CHS Emissions Schedule'!AB$5)/$Y$56)/(1-$P36))))))-(($Z36/$Y36)*'VT CHS Emissions Schedule'!AB$5)/(1-$P36))+IF($C36="Propane",($U36/$Y$62)*CI36,IF($C36="Oil",($U36/$Y$61)*CI36,IF($C36="Natural Gas",($U36/$Y$63)*(CI36/(1-$Q36)),IF($C36="Electricity",($U36/$Y$64)*(CI36/(1-$P36)),IF($C36="Wood, commercial",$U36*(CI36+$T36),(($X$61*$U36*('VT CHS Emissions Schedule'!AB$8+$S36))/$Y$61)+(($X$62*$U36*('VT CHS Emissions Schedule'!AB$9+$R36))/$Y$62)+(($X$63*$U36*'VT CHS Emissions Schedule'!AB$7)/$Y$63)/(1-$Q36)+(($X$64*$U36*'VT CHS Emissions Schedule'!AB$5)/$Y$64)/(1-$P36)+(($X$65*$U36*('VT CHS Emissions Schedule'!AB$36+$T36))/$Y$65)))))),0)</f>
        <v>0</v>
      </c>
      <c r="DJ36" s="63">
        <f>IF(DJ$15&lt;2025+$W36,(IF($B36="Oil",($Z36/$Y$53)*BJ36,IF($B36="Propane",($Z36/$Y$54)*BJ36,IF($B36="Natural Gas",(($Z36/$Y$55)*BJ36)/(1-$N36),IF($B36="Electricity",0,((($X$53*$Z36*('VT CHS Emissions Schedule'!AC$8+$S36))/$Y$53)+(($X$54*$Z36*('VT CHS Emissions Schedule'!AC$9+$R36))/$Y$54)+(($X$55*$Z36*'VT CHS Emissions Schedule'!AC$7)/$Y$55)/(1-$Q36)+(($X$56*$Z36*'VT CHS Emissions Schedule'!AC$5)/$Y$56)/(1-$P36))))))-(($Z36/$Y36)*'VT CHS Emissions Schedule'!AC$5)/(1-$P36))+IF($C36="Propane",($U36/$Y$62)*CJ36,IF($C36="Oil",($U36/$Y$61)*CJ36,IF($C36="Natural Gas",($U36/$Y$63)*(CJ36/(1-$Q36)),IF($C36="Electricity",($U36/$Y$64)*(CJ36/(1-$P36)),IF($C36="Wood, commercial",$U36*(CJ36+$T36),(($X$61*$U36*('VT CHS Emissions Schedule'!AC$8+$S36))/$Y$61)+(($X$62*$U36*('VT CHS Emissions Schedule'!AC$9+$R36))/$Y$62)+(($X$63*$U36*'VT CHS Emissions Schedule'!AC$7)/$Y$63)/(1-$Q36)+(($X$64*$U36*'VT CHS Emissions Schedule'!AC$5)/$Y$64)/(1-$P36)+(($X$65*$U36*('VT CHS Emissions Schedule'!AC$36+$T36))/$Y$65)))))),0)</f>
        <v>0</v>
      </c>
      <c r="DK36" s="63">
        <f>IF(DK$15&lt;2025+$W36,CK36+(($V36/$AC36)*'VT CHS Emissions Schedule'!D$5)/(1-$P36),0)</f>
        <v>329463.18733665085</v>
      </c>
      <c r="DL36" s="63">
        <f>IF(DL$15&lt;2025+$W36,CL36+(($V36/$AC36)*'VT CHS Emissions Schedule'!E$5)/(1-$P36),0)</f>
        <v>357463.80525442108</v>
      </c>
      <c r="DM36" s="63">
        <f>IF(DM$15&lt;2025+$W36,CM36+(($V36/$AC36)*'VT CHS Emissions Schedule'!F$5)/(1-$P36),0)</f>
        <v>385464.42317219137</v>
      </c>
      <c r="DN36" s="63">
        <f>IF(DN$15&lt;2025+$W36,CN36+(($V36/$AC36)*'VT CHS Emissions Schedule'!G$5)/(1-$P36),0)</f>
        <v>413465.04108996183</v>
      </c>
      <c r="DO36" s="63">
        <f>IF(DO$15&lt;2025+$W36,CO36+(($V36/$AC36)*'VT CHS Emissions Schedule'!H$5)/(1-$P36),0)</f>
        <v>441465.65900773212</v>
      </c>
      <c r="DP36" s="63">
        <f>IF(DP$15&lt;2025+$W36,CP36+(($V36/$AC36)*'VT CHS Emissions Schedule'!I$5)/(1-$P36),0)</f>
        <v>462890.21806058451</v>
      </c>
      <c r="DQ36" s="63">
        <f>IF(DQ$15&lt;2025+$W36,CQ36+(($V36/$AC36)*'VT CHS Emissions Schedule'!J$5)/(1-$P36),0)</f>
        <v>490890.83597835479</v>
      </c>
      <c r="DR36" s="63">
        <f>IF(DR$15&lt;2025+$W36,CR36+(($V36/$AC36)*'VT CHS Emissions Schedule'!K$5)/(1-$P36),0)</f>
        <v>518891.45389612485</v>
      </c>
      <c r="DS36" s="63">
        <f>IF(DS$15&lt;2025+$W36,CS36+(($V36/$AC36)*'VT CHS Emissions Schedule'!L$5)/(1-$P36),0)</f>
        <v>546892.07181389537</v>
      </c>
      <c r="DT36" s="63">
        <f>IF(DT$15&lt;2025+$W36,CT36+(($V36/$AC36)*'VT CHS Emissions Schedule'!M$5)/(1-$P36),0)</f>
        <v>574892.6897316653</v>
      </c>
      <c r="DU36" s="63">
        <f>IF(DU$15&lt;2025+$W36,CU36+(($V36/$AC36)*'VT CHS Emissions Schedule'!N$5)/(1-$P36),0)</f>
        <v>601763.88539885357</v>
      </c>
      <c r="DV36" s="63">
        <f>IF(DV$15&lt;2025+$W36,CV36+(($V36/$AC36)*'VT CHS Emissions Schedule'!O$5)/(1-$P36),0)</f>
        <v>601763.88539885357</v>
      </c>
      <c r="DW36" s="63">
        <f>IF(DW$15&lt;2025+$W36,CW36+(($V36/$AC36)*'VT CHS Emissions Schedule'!P$5)/(1-$P36),0)</f>
        <v>0</v>
      </c>
      <c r="DX36" s="63">
        <f>IF(DX$15&lt;2025+$W36,CX36+(($V36/$AC36)*'VT CHS Emissions Schedule'!Q$5)/(1-$P36),0)</f>
        <v>0</v>
      </c>
      <c r="DY36" s="63">
        <f>IF(DY$15&lt;2025+$W36,CY36+(($V36/$AC36)*'VT CHS Emissions Schedule'!R$5)/(1-$P36),0)</f>
        <v>0</v>
      </c>
      <c r="DZ36" s="63">
        <f>IF(DZ$15&lt;2025+$W36,CZ36+(($V36/$AC36)*'VT CHS Emissions Schedule'!S$5)/(1-$P36),0)</f>
        <v>0</v>
      </c>
      <c r="EA36" s="63">
        <f>IF(EA$15&lt;2025+$W36,DA36+(($V36/$AC36)*'VT CHS Emissions Schedule'!T$5)/(1-$P36),0)</f>
        <v>0</v>
      </c>
      <c r="EB36" s="63">
        <f>IF(EB$15&lt;2025+$W36,DB36+(($V36/$AC36)*'VT CHS Emissions Schedule'!U$5)/(1-$P36),0)</f>
        <v>0</v>
      </c>
      <c r="EC36" s="63">
        <f>IF(EC$15&lt;2025+$W36,DC36+(($V36/$AC36)*'VT CHS Emissions Schedule'!V$5)/(1-$P36),0)</f>
        <v>0</v>
      </c>
      <c r="ED36" s="63">
        <f>IF(ED$15&lt;2025+$W36,DD36+(($V36/$AC36)*'VT CHS Emissions Schedule'!W$5)/(1-$P36),0)</f>
        <v>0</v>
      </c>
      <c r="EE36" s="63">
        <f>IF(EE$15&lt;2025+$W36,DE36+(($V36/$AC36)*'VT CHS Emissions Schedule'!X$5)/(1-$P36),0)</f>
        <v>0</v>
      </c>
      <c r="EF36" s="63">
        <f>IF(EF$15&lt;2025+$W36,DF36+(($V36/$AC36)*'VT CHS Emissions Schedule'!Y$5)/(1-$P36),0)</f>
        <v>0</v>
      </c>
      <c r="EG36" s="63">
        <f>IF(EG$15&lt;2025+$W36,DG36+(($V36/$AC36)*'VT CHS Emissions Schedule'!Z$5)/(1-$P36),0)</f>
        <v>0</v>
      </c>
      <c r="EH36" s="63">
        <f>IF(EH$15&lt;2025+$W36,DH36+(($V36/$AC36)*'VT CHS Emissions Schedule'!AA$5)/(1-$P36),0)</f>
        <v>0</v>
      </c>
      <c r="EI36" s="63">
        <f>IF(EI$15&lt;2025+$W36,DI36+(($V36/$AC36)*'VT CHS Emissions Schedule'!AB$5)/(1-$P36),0)</f>
        <v>0</v>
      </c>
      <c r="EJ36" s="63">
        <f>IF(EJ$15&lt;2025+$W36,DJ36+(($V36/$AC36)*'VT CHS Emissions Schedule'!AC$5)/(1-$P36),0)</f>
        <v>0</v>
      </c>
    </row>
    <row r="37" spans="1:140" ht="14.25" thickBot="1" x14ac:dyDescent="0.3">
      <c r="A37" s="475"/>
      <c r="B37" s="161" t="s">
        <v>161</v>
      </c>
      <c r="C37" s="117" t="s">
        <v>18</v>
      </c>
      <c r="D37" s="110">
        <f t="shared" si="8"/>
        <v>16101148.13046563</v>
      </c>
      <c r="E37" s="110">
        <f t="shared" si="0"/>
        <v>16515697.649358712</v>
      </c>
      <c r="F37" s="220">
        <f t="shared" si="1"/>
        <v>16.101148130465631</v>
      </c>
      <c r="G37" s="110">
        <f t="shared" si="9"/>
        <v>1116001.1504418347</v>
      </c>
      <c r="H37" s="110">
        <f t="shared" si="2"/>
        <v>1116001.1504418347</v>
      </c>
      <c r="I37" s="110">
        <f t="shared" si="3"/>
        <v>1269662.0147732585</v>
      </c>
      <c r="J37" s="63">
        <f>IF($B37="Oil",($Z37/$Y$53)*AK37,IF($B37="Propane",($Z37/$Y$54)*AK37,IF($B37="Natural Gas",(($Z37/$Y$55)*AK37)/(1-$N37),IF($B37="Electricity",0,((($X$53*$Z37*('VT CHS Emissions Schedule'!D$8+$S37))/$Y$53)+(($X$54*$Z37*('VT CHS Emissions Schedule'!D$9+$R37))/$Y$54)+(($X$55*$Z37*'VT CHS Emissions Schedule'!D$7)/$Y$55)/(1-$Q37)+(($X$56*$Z37*'VT CHS Emissions Schedule'!D$5)/$Y$56)/(1-$P37))))))</f>
        <v>2307298.1097050132</v>
      </c>
      <c r="K37" s="63">
        <f>(($Z37/$Y37)*'VT CHS Emissions Schedule'!D$5)/(1-$P37)</f>
        <v>1037636.0949317546</v>
      </c>
      <c r="L37" s="63">
        <f>IF($C37="Propane",($U37/$Y$62)*BK37,IF($C37="Oil",($U37/$Y$61)*BK37,IF($C37="Natural Gas",($U37/$Y$63)*(BK37/(1-$Q37)),IF($C37="Electricity",($U37/$Y$64)*(BK37/(1-$P37)),IF($C37="Wood, commercial",$U37*(BK37+$T37),(($X$61*$U37*('VT CHS Emissions Schedule'!D$8+$S37))/$Y$61)+(($X$62*$U37*('VT CHS Emissions Schedule'!D$9+$R37))/$Y$62)+(($X$63*$U37*'VT CHS Emissions Schedule'!D$7)/$Y$63)/(1-$Q37)+(($X$64*$U37*'VT CHS Emissions Schedule'!D$5)/$Y$64)/(1-$P37)+(($X$65*$U37*('VT CHS Emissions Schedule'!D$36+$T37))/$Y$65))))))</f>
        <v>-153660.8643314238</v>
      </c>
      <c r="M37" s="63">
        <f>(($V37/$AC37)*'VT CHS Emissions Schedule'!D$5)/(1-$P37)</f>
        <v>55419.200524764172</v>
      </c>
      <c r="N37" s="65">
        <f>_xlfn.XLOOKUP($B37,Lookups!$A$3:$A$15,Lookups!$E$3:$E$15)</f>
        <v>0</v>
      </c>
      <c r="O37" s="64">
        <f>_xlfn.XLOOKUP($B37,Lookups!$A$3:$A$15,Lookups!$D$3:$D$15)</f>
        <v>0</v>
      </c>
      <c r="P37" s="65">
        <f>Lookups!$E$6</f>
        <v>8.9499999999999996E-2</v>
      </c>
      <c r="Q37" s="65">
        <f>Lookups!$E$5</f>
        <v>1.4E-2</v>
      </c>
      <c r="R37" s="64">
        <f>Lookups!$D$4</f>
        <v>0.32764300000000002</v>
      </c>
      <c r="S37" s="64">
        <f>Lookups!$D$3</f>
        <v>0.21490000000000001</v>
      </c>
      <c r="T37" s="64">
        <f>Lookups!$D$8</f>
        <v>1.3776766038113153</v>
      </c>
      <c r="U37" s="71">
        <f t="shared" si="10"/>
        <v>-13557.957710774403</v>
      </c>
      <c r="V37" s="71">
        <f t="shared" si="4"/>
        <v>4702.7602391616001</v>
      </c>
      <c r="W37" s="67">
        <v>12</v>
      </c>
      <c r="X37" s="67" t="str">
        <f>_xlfn.XLOOKUP(B37,Lookups!$A$3:$A$15,Lookups!$C$3:$C$15)</f>
        <v>Unknown</v>
      </c>
      <c r="Y37" s="71">
        <v>1.25</v>
      </c>
      <c r="Z37" s="63">
        <f t="shared" si="5"/>
        <v>31268.352654000002</v>
      </c>
      <c r="AA37" s="72">
        <v>0.54200000000000004</v>
      </c>
      <c r="AB37" s="72">
        <v>0.188</v>
      </c>
      <c r="AC37" s="71">
        <v>3.52</v>
      </c>
      <c r="AD37" s="79">
        <f t="shared" si="6"/>
        <v>0.68</v>
      </c>
      <c r="AE37" s="63">
        <v>140</v>
      </c>
      <c r="AF37" s="70">
        <v>51.8</v>
      </c>
      <c r="AG37" s="63">
        <f t="shared" si="7"/>
        <v>110</v>
      </c>
      <c r="AH37" s="63">
        <v>365</v>
      </c>
      <c r="AI37" s="71">
        <v>8.33</v>
      </c>
      <c r="AJ37" s="74">
        <v>1.06E-3</v>
      </c>
      <c r="AK37" s="66" t="s">
        <v>244</v>
      </c>
      <c r="AL37" s="66" t="s">
        <v>244</v>
      </c>
      <c r="AM37" s="66" t="s">
        <v>244</v>
      </c>
      <c r="AN37" s="66" t="s">
        <v>244</v>
      </c>
      <c r="AO37" s="66" t="s">
        <v>244</v>
      </c>
      <c r="AP37" s="66" t="s">
        <v>244</v>
      </c>
      <c r="AQ37" s="66" t="s">
        <v>244</v>
      </c>
      <c r="AR37" s="66" t="s">
        <v>244</v>
      </c>
      <c r="AS37" s="66" t="s">
        <v>244</v>
      </c>
      <c r="AT37" s="66" t="s">
        <v>244</v>
      </c>
      <c r="AU37" s="66" t="s">
        <v>244</v>
      </c>
      <c r="AV37" s="66" t="s">
        <v>244</v>
      </c>
      <c r="AW37" s="66" t="s">
        <v>244</v>
      </c>
      <c r="AX37" s="66">
        <v>0</v>
      </c>
      <c r="AY37" s="66">
        <v>0</v>
      </c>
      <c r="AZ37" s="66">
        <v>0</v>
      </c>
      <c r="BA37" s="66">
        <v>0</v>
      </c>
      <c r="BB37" s="66">
        <v>0</v>
      </c>
      <c r="BC37" s="66">
        <v>0</v>
      </c>
      <c r="BD37" s="66">
        <v>0</v>
      </c>
      <c r="BE37" s="66">
        <v>0</v>
      </c>
      <c r="BF37" s="66">
        <v>0</v>
      </c>
      <c r="BG37" s="66">
        <v>0</v>
      </c>
      <c r="BH37" s="66">
        <v>0</v>
      </c>
      <c r="BI37" s="66">
        <v>0</v>
      </c>
      <c r="BJ37" s="66">
        <v>0</v>
      </c>
      <c r="BK37" s="66">
        <f>IF(BK$15&lt;2025+$W37,IFERROR(IF($C37="Oil",$S37,IF($C37="Propane",$R37,IF($C37="Wood, commercial",$T37,0)))+_xlfn.XLOOKUP(_xlfn.XLOOKUP($C37,Lookups!$A$3:$A$17,Lookups!$B$3:$B$17),'VT CHS Emissions Schedule'!$A:$A,'VT CHS Emissions Schedule'!D:D),"blended"),0)</f>
        <v>37.768525691523088</v>
      </c>
      <c r="BL37" s="66">
        <f>IF(BL$15&lt;2025+$W37,IFERROR(IF($C37="Oil",$S37,IF($C37="Propane",$R37,IF($C37="Wood, commercial",$T37,0)))+_xlfn.XLOOKUP(_xlfn.XLOOKUP($C37,Lookups!$A$3:$A$17,Lookups!$B$3:$B$17),'VT CHS Emissions Schedule'!$A:$A,'VT CHS Emissions Schedule'!E:E),"blended"),0)</f>
        <v>35.142306247004733</v>
      </c>
      <c r="BM37" s="66">
        <f>IF(BM$15&lt;2025+$W37,IFERROR(IF($C37="Oil",$S37,IF($C37="Propane",$R37,IF($C37="Wood, commercial",$T37,0)))+_xlfn.XLOOKUP(_xlfn.XLOOKUP($C37,Lookups!$A$3:$A$17,Lookups!$B$3:$B$17),'VT CHS Emissions Schedule'!$A:$A,'VT CHS Emissions Schedule'!F:F),"blended"),0)</f>
        <v>32.516086802486377</v>
      </c>
      <c r="BN37" s="66">
        <f>IF(BN$15&lt;2025+$W37,IFERROR(IF($C37="Oil",$S37,IF($C37="Propane",$R37,IF($C37="Wood, commercial",$T37,0)))+_xlfn.XLOOKUP(_xlfn.XLOOKUP($C37,Lookups!$A$3:$A$17,Lookups!$B$3:$B$17),'VT CHS Emissions Schedule'!$A:$A,'VT CHS Emissions Schedule'!G:G),"blended"),0)</f>
        <v>29.889867357968015</v>
      </c>
      <c r="BO37" s="66">
        <f>IF(BO$15&lt;2025+$W37,IFERROR(IF($C37="Oil",$S37,IF($C37="Propane",$R37,IF($C37="Wood, commercial",$T37,0)))+_xlfn.XLOOKUP(_xlfn.XLOOKUP($C37,Lookups!$A$3:$A$17,Lookups!$B$3:$B$17),'VT CHS Emissions Schedule'!$A:$A,'VT CHS Emissions Schedule'!H:H),"blended"),0)</f>
        <v>27.263647913449653</v>
      </c>
      <c r="BP37" s="66">
        <f>IF(BP$15&lt;2025+$W37,IFERROR(IF($C37="Oil",$S37,IF($C37="Propane",$R37,IF($C37="Wood, commercial",$T37,0)))+_xlfn.XLOOKUP(_xlfn.XLOOKUP($C37,Lookups!$A$3:$A$17,Lookups!$B$3:$B$17),'VT CHS Emissions Schedule'!$A:$A,'VT CHS Emissions Schedule'!I:I),"blended"),0)</f>
        <v>24.637428468931297</v>
      </c>
      <c r="BQ37" s="66">
        <f>IF(BQ$15&lt;2025+$W37,IFERROR(IF($C37="Oil",$S37,IF($C37="Propane",$R37,IF($C37="Wood, commercial",$T37,0)))+_xlfn.XLOOKUP(_xlfn.XLOOKUP($C37,Lookups!$A$3:$A$17,Lookups!$B$3:$B$17),'VT CHS Emissions Schedule'!$A:$A,'VT CHS Emissions Schedule'!J:J),"blended"),0)</f>
        <v>22.011209024412938</v>
      </c>
      <c r="BR37" s="66">
        <f>IF(BR$15&lt;2025+$W37,IFERROR(IF($C37="Oil",$S37,IF($C37="Propane",$R37,IF($C37="Wood, commercial",$T37,0)))+_xlfn.XLOOKUP(_xlfn.XLOOKUP($C37,Lookups!$A$3:$A$17,Lookups!$B$3:$B$17),'VT CHS Emissions Schedule'!$A:$A,'VT CHS Emissions Schedule'!K:K),"blended"),0)</f>
        <v>19.384989579894583</v>
      </c>
      <c r="BS37" s="66">
        <f>IF(BS$15&lt;2025+$W37,IFERROR(IF($C37="Oil",$S37,IF($C37="Propane",$R37,IF($C37="Wood, commercial",$T37,0)))+_xlfn.XLOOKUP(_xlfn.XLOOKUP($C37,Lookups!$A$3:$A$17,Lookups!$B$3:$B$17),'VT CHS Emissions Schedule'!$A:$A,'VT CHS Emissions Schedule'!L:L),"blended"),0)</f>
        <v>16.758770135376224</v>
      </c>
      <c r="BT37" s="66">
        <f>IF(BT$15&lt;2025+$W37,IFERROR(IF($C37="Oil",$S37,IF($C37="Propane",$R37,IF($C37="Wood, commercial",$T37,0)))+_xlfn.XLOOKUP(_xlfn.XLOOKUP($C37,Lookups!$A$3:$A$17,Lookups!$B$3:$B$17),'VT CHS Emissions Schedule'!$A:$A,'VT CHS Emissions Schedule'!M:M),"blended"),0)</f>
        <v>14.132550690857862</v>
      </c>
      <c r="BU37" s="66">
        <f>IF(BU$15&lt;2025+$W37,IFERROR(IF($C37="Oil",$S37,IF($C37="Propane",$R37,IF($C37="Wood, commercial",$T37,0)))+_xlfn.XLOOKUP(_xlfn.XLOOKUP($C37,Lookups!$A$3:$A$17,Lookups!$B$3:$B$17),'VT CHS Emissions Schedule'!$A:$A,'VT CHS Emissions Schedule'!N:N),"blended"),0)</f>
        <v>11.506331246339505</v>
      </c>
      <c r="BV37" s="66">
        <f>IF(BV$15&lt;2025+$W37,IFERROR(IF($C37="Oil",$S37,IF($C37="Propane",$R37,IF($C37="Wood, commercial",$T37,0)))+_xlfn.XLOOKUP(_xlfn.XLOOKUP($C37,Lookups!$A$3:$A$17,Lookups!$B$3:$B$17),'VT CHS Emissions Schedule'!$A:$A,'VT CHS Emissions Schedule'!O:O),"blended"),0)</f>
        <v>11.506331246339505</v>
      </c>
      <c r="BW37" s="66">
        <f>IF(BW$15&lt;2025+$W37,IFERROR(IF($C37="Oil",$S37,IF($C37="Propane",$R37,IF($C37="Wood, commercial",$T37,0)))+_xlfn.XLOOKUP(_xlfn.XLOOKUP($C37,Lookups!$A$3:$A$17,Lookups!$B$3:$B$17),'VT CHS Emissions Schedule'!$A:$A,'VT CHS Emissions Schedule'!P:P),"blended"),0)</f>
        <v>0</v>
      </c>
      <c r="BX37" s="66">
        <f>IF(BX$15&lt;2025+$W37,IFERROR(IF($C37="Oil",$S37,IF($C37="Propane",$R37,IF($C37="Wood, commercial",$T37,0)))+_xlfn.XLOOKUP(_xlfn.XLOOKUP($C37,Lookups!$A$3:$A$17,Lookups!$B$3:$B$17),'VT CHS Emissions Schedule'!$A:$A,'VT CHS Emissions Schedule'!Q:Q),"blended"),0)</f>
        <v>0</v>
      </c>
      <c r="BY37" s="66">
        <f>IF(BY$15&lt;2025+$W37,IFERROR(IF($C37="Oil",$S37,IF($C37="Propane",$R37,IF($C37="Wood, commercial",$T37,0)))+_xlfn.XLOOKUP(_xlfn.XLOOKUP($C37,Lookups!$A$3:$A$17,Lookups!$B$3:$B$17),'VT CHS Emissions Schedule'!$A:$A,'VT CHS Emissions Schedule'!R:R),"blended"),0)</f>
        <v>0</v>
      </c>
      <c r="BZ37" s="66">
        <f>IF(BZ$15&lt;2025+$W37,IFERROR(IF($C37="Oil",$S37,IF($C37="Propane",$R37,IF($C37="Wood, commercial",$T37,0)))+_xlfn.XLOOKUP(_xlfn.XLOOKUP($C37,Lookups!$A$3:$A$17,Lookups!$B$3:$B$17),'VT CHS Emissions Schedule'!$A:$A,'VT CHS Emissions Schedule'!S:S),"blended"),0)</f>
        <v>0</v>
      </c>
      <c r="CA37" s="66">
        <f>IF(CA$15&lt;2025+$W37,IFERROR(IF($C37="Oil",$S37,IF($C37="Propane",$R37,IF($C37="Wood, commercial",$T37,0)))+_xlfn.XLOOKUP(_xlfn.XLOOKUP($C37,Lookups!$A$3:$A$17,Lookups!$B$3:$B$17),'VT CHS Emissions Schedule'!$A:$A,'VT CHS Emissions Schedule'!T:T),"blended"),0)</f>
        <v>0</v>
      </c>
      <c r="CB37" s="66">
        <f>IF(CB$15&lt;2025+$W37,IFERROR(IF($C37="Oil",$S37,IF($C37="Propane",$R37,IF($C37="Wood, commercial",$T37,0)))+_xlfn.XLOOKUP(_xlfn.XLOOKUP($C37,Lookups!$A$3:$A$17,Lookups!$B$3:$B$17),'VT CHS Emissions Schedule'!$A:$A,'VT CHS Emissions Schedule'!U:U),"blended"),0)</f>
        <v>0</v>
      </c>
      <c r="CC37" s="66">
        <f>IF(CC$15&lt;2025+$W37,IFERROR(IF($C37="Oil",$S37,IF($C37="Propane",$R37,IF($C37="Wood, commercial",$T37,0)))+_xlfn.XLOOKUP(_xlfn.XLOOKUP($C37,Lookups!$A$3:$A$17,Lookups!$B$3:$B$17),'VT CHS Emissions Schedule'!$A:$A,'VT CHS Emissions Schedule'!V:V),"blended"),0)</f>
        <v>0</v>
      </c>
      <c r="CD37" s="66">
        <f>IF(CD$15&lt;2025+$W37,IFERROR(IF($C37="Oil",$S37,IF($C37="Propane",$R37,IF($C37="Wood, commercial",$T37,0)))+_xlfn.XLOOKUP(_xlfn.XLOOKUP($C37,Lookups!$A$3:$A$17,Lookups!$B$3:$B$17),'VT CHS Emissions Schedule'!$A:$A,'VT CHS Emissions Schedule'!W:W),"blended"),0)</f>
        <v>0</v>
      </c>
      <c r="CE37" s="66">
        <f>IF(CE$15&lt;2025+$W37,IFERROR(IF($C37="Oil",$S37,IF($C37="Propane",$R37,IF($C37="Wood, commercial",$T37,0)))+_xlfn.XLOOKUP(_xlfn.XLOOKUP($C37,Lookups!$A$3:$A$17,Lookups!$B$3:$B$17),'VT CHS Emissions Schedule'!$A:$A,'VT CHS Emissions Schedule'!X:X),"blended"),0)</f>
        <v>0</v>
      </c>
      <c r="CF37" s="66">
        <f>IF(CF$15&lt;2025+$W37,IFERROR(IF($C37="Oil",$S37,IF($C37="Propane",$R37,IF($C37="Wood, commercial",$T37,0)))+_xlfn.XLOOKUP(_xlfn.XLOOKUP($C37,Lookups!$A$3:$A$17,Lookups!$B$3:$B$17),'VT CHS Emissions Schedule'!$A:$A,'VT CHS Emissions Schedule'!Y:Y),"blended"),0)</f>
        <v>0</v>
      </c>
      <c r="CG37" s="66">
        <f>IF(CG$15&lt;2025+$W37,IFERROR(IF($C37="Oil",$S37,IF($C37="Propane",$R37,IF($C37="Wood, commercial",$T37,0)))+_xlfn.XLOOKUP(_xlfn.XLOOKUP($C37,Lookups!$A$3:$A$17,Lookups!$B$3:$B$17),'VT CHS Emissions Schedule'!$A:$A,'VT CHS Emissions Schedule'!Z:Z),"blended"),0)</f>
        <v>0</v>
      </c>
      <c r="CH37" s="66">
        <f>IF(CH$15&lt;2025+$W37,IFERROR(IF($C37="Oil",$S37,IF($C37="Propane",$R37,IF($C37="Wood, commercial",$T37,0)))+_xlfn.XLOOKUP(_xlfn.XLOOKUP($C37,Lookups!$A$3:$A$17,Lookups!$B$3:$B$17),'VT CHS Emissions Schedule'!$A:$A,'VT CHS Emissions Schedule'!AA:AA),"blended"),0)</f>
        <v>0</v>
      </c>
      <c r="CI37" s="66">
        <f>IF(CI$15&lt;2025+$W37,IFERROR(IF($C37="Oil",$S37,IF($C37="Propane",$R37,IF($C37="Wood, commercial",$T37,0)))+_xlfn.XLOOKUP(_xlfn.XLOOKUP($C37,Lookups!$A$3:$A$17,Lookups!$B$3:$B$17),'VT CHS Emissions Schedule'!$A:$A,'VT CHS Emissions Schedule'!AB:AB),"blended"),0)</f>
        <v>0</v>
      </c>
      <c r="CJ37" s="66">
        <f>IF(CJ$15&lt;2025+$W37,IFERROR(IF($C37="Oil",$S37,IF($C37="Propane",$R37,IF($C37="Wood, commercial",$T37,0)))+_xlfn.XLOOKUP(_xlfn.XLOOKUP($C37,Lookups!$A$3:$A$17,Lookups!$B$3:$B$17),'VT CHS Emissions Schedule'!$A:$A,'VT CHS Emissions Schedule'!AC:AC),"blended"),0)</f>
        <v>0</v>
      </c>
      <c r="CK37" s="63">
        <f>IF(CK$15&lt;2025+$W37,(IF($B37="Oil",($Z37/$Y$53)*AK37,IF($B37="Propane",($Z37/$Y$54)*AK37,IF($B37="Natural Gas",(($Z37/$Y$55)*AK37)/(1-$N37),IF($B37="Electricity",0,((($X$53*$Z37*('VT CHS Emissions Schedule'!D$8+$S37))/$Y$53)+(($X$54*$Z37*('VT CHS Emissions Schedule'!D$9+$R37))/$Y$54)+(($X$55*$Z37*'VT CHS Emissions Schedule'!D$7)/$Y$55)/(1-$Q37)+(($X$56*$Z37*'VT CHS Emissions Schedule'!D$5)/$Y$56)/(1-$P37))))))-(($Z37/$Y37)*'VT CHS Emissions Schedule'!D$5)/(1-$P37))+IF($C37="Propane",($U37/$Y$62)*BK37,IF($C37="Oil",($U37/$Y$61)*BK37,IF($C37="Natural Gas",($U37/$Y$63)*(BK37/(1-$Q37)),IF($C37="Electricity",($U37/$Y$64)*(BK37/(1-$P37)),IF($C37="Wood, commercial",$U37*(BK37+$T37),(($X$61*$U37*('VT CHS Emissions Schedule'!D$8+$S37))/$Y$61)+(($X$62*$U37*('VT CHS Emissions Schedule'!D$9+$R37))/$Y$62)+(($X$63*$U37*'VT CHS Emissions Schedule'!D$7)/$Y$63)/(1-$Q37)+(($X$64*$U37*'VT CHS Emissions Schedule'!D$5)/$Y$64)/(1-$P37)+(($X$65*$U37*('VT CHS Emissions Schedule'!D$36+$T37))/$Y$65)))))),0)</f>
        <v>1116001.1504418347</v>
      </c>
      <c r="CL37" s="63">
        <f>IF(CL$15&lt;2025+$W37,(IF($B37="Oil",($Z37/$Y$53)*AL37,IF($B37="Propane",($Z37/$Y$54)*AL37,IF($B37="Natural Gas",(($Z37/$Y$55)*AL37)/(1-$N37),IF($B37="Electricity",0,((($X$53*$Z37*('VT CHS Emissions Schedule'!E$8+$S37))/$Y$53)+(($X$54*$Z37*('VT CHS Emissions Schedule'!E$9+$R37))/$Y$54)+(($X$55*$Z37*'VT CHS Emissions Schedule'!E$7)/$Y$55)/(1-$Q37)+(($X$56*$Z37*'VT CHS Emissions Schedule'!E$5)/$Y$56)/(1-$P37))))))-(($Z37/$Y37)*'VT CHS Emissions Schedule'!E$5)/(1-$P37))+IF($C37="Propane",($U37/$Y$62)*BL37,IF($C37="Oil",($U37/$Y$61)*BL37,IF($C37="Natural Gas",($U37/$Y$63)*(BL37/(1-$Q37)),IF($C37="Electricity",($U37/$Y$64)*(BL37/(1-$P37)),IF($C37="Wood, commercial",$U37*(BL37+$T37),(($X$61*$U37*('VT CHS Emissions Schedule'!E$8+$S37))/$Y$61)+(($X$62*$U37*('VT CHS Emissions Schedule'!E$9+$R37))/$Y$62)+(($X$63*$U37*'VT CHS Emissions Schedule'!E$7)/$Y$63)/(1-$Q37)+(($X$64*$U37*'VT CHS Emissions Schedule'!E$5)/$Y$64)/(1-$P37)+(($X$65*$U37*('VT CHS Emissions Schedule'!E$36+$T37))/$Y$65)))))),0)</f>
        <v>1158540.0676904079</v>
      </c>
      <c r="CM37" s="63">
        <f>IF(CM$15&lt;2025+$W37,(IF($B37="Oil",($Z37/$Y$53)*AM37,IF($B37="Propane",($Z37/$Y$54)*AM37,IF($B37="Natural Gas",(($Z37/$Y$55)*AM37)/(1-$N37),IF($B37="Electricity",0,((($X$53*$Z37*('VT CHS Emissions Schedule'!F$8+$S37))/$Y$53)+(($X$54*$Z37*('VT CHS Emissions Schedule'!F$9+$R37))/$Y$54)+(($X$55*$Z37*'VT CHS Emissions Schedule'!F$7)/$Y$55)/(1-$Q37)+(($X$56*$Z37*'VT CHS Emissions Schedule'!F$5)/$Y$56)/(1-$P37))))))-(($Z37/$Y37)*'VT CHS Emissions Schedule'!F$5)/(1-$P37))+IF($C37="Propane",($U37/$Y$62)*BM37,IF($C37="Oil",($U37/$Y$61)*BM37,IF($C37="Natural Gas",($U37/$Y$63)*(BM37/(1-$Q37)),IF($C37="Electricity",($U37/$Y$64)*(BM37/(1-$P37)),IF($C37="Wood, commercial",$U37*(BM37+$T37),(($X$61*$U37*('VT CHS Emissions Schedule'!F$8+$S37))/$Y$61)+(($X$62*$U37*('VT CHS Emissions Schedule'!F$9+$R37))/$Y$62)+(($X$63*$U37*'VT CHS Emissions Schedule'!F$7)/$Y$63)/(1-$Q37)+(($X$64*$U37*'VT CHS Emissions Schedule'!F$5)/$Y$64)/(1-$P37)+(($X$65*$U37*('VT CHS Emissions Schedule'!F$36+$T37))/$Y$65)))))),0)</f>
        <v>1201078.9849389808</v>
      </c>
      <c r="CN37" s="63">
        <f>IF(CN$15&lt;2025+$W37,(IF($B37="Oil",($Z37/$Y$53)*AN37,IF($B37="Propane",($Z37/$Y$54)*AN37,IF($B37="Natural Gas",(($Z37/$Y$55)*AN37)/(1-$N37),IF($B37="Electricity",0,((($X$53*$Z37*('VT CHS Emissions Schedule'!G$8+$S37))/$Y$53)+(($X$54*$Z37*('VT CHS Emissions Schedule'!G$9+$R37))/$Y$54)+(($X$55*$Z37*'VT CHS Emissions Schedule'!G$7)/$Y$55)/(1-$Q37)+(($X$56*$Z37*'VT CHS Emissions Schedule'!G$5)/$Y$56)/(1-$P37))))))-(($Z37/$Y37)*'VT CHS Emissions Schedule'!G$5)/(1-$P37))+IF($C37="Propane",($U37/$Y$62)*BN37,IF($C37="Oil",($U37/$Y$61)*BN37,IF($C37="Natural Gas",($U37/$Y$63)*(BN37/(1-$Q37)),IF($C37="Electricity",($U37/$Y$64)*(BN37/(1-$P37)),IF($C37="Wood, commercial",$U37*(BN37+$T37),(($X$61*$U37*('VT CHS Emissions Schedule'!G$8+$S37))/$Y$61)+(($X$62*$U37*('VT CHS Emissions Schedule'!G$9+$R37))/$Y$62)+(($X$63*$U37*'VT CHS Emissions Schedule'!G$7)/$Y$63)/(1-$Q37)+(($X$64*$U37*'VT CHS Emissions Schedule'!G$5)/$Y$64)/(1-$P37)+(($X$65*$U37*('VT CHS Emissions Schedule'!G$36+$T37))/$Y$65)))))),0)</f>
        <v>1243617.9021875542</v>
      </c>
      <c r="CO37" s="63">
        <f>IF(CO$15&lt;2025+$W37,(IF($B37="Oil",($Z37/$Y$53)*AO37,IF($B37="Propane",($Z37/$Y$54)*AO37,IF($B37="Natural Gas",(($Z37/$Y$55)*AO37)/(1-$N37),IF($B37="Electricity",0,((($X$53*$Z37*('VT CHS Emissions Schedule'!H$8+$S37))/$Y$53)+(($X$54*$Z37*('VT CHS Emissions Schedule'!H$9+$R37))/$Y$54)+(($X$55*$Z37*'VT CHS Emissions Schedule'!H$7)/$Y$55)/(1-$Q37)+(($X$56*$Z37*'VT CHS Emissions Schedule'!H$5)/$Y$56)/(1-$P37))))))-(($Z37/$Y37)*'VT CHS Emissions Schedule'!H$5)/(1-$P37))+IF($C37="Propane",($U37/$Y$62)*BO37,IF($C37="Oil",($U37/$Y$61)*BO37,IF($C37="Natural Gas",($U37/$Y$63)*(BO37/(1-$Q37)),IF($C37="Electricity",($U37/$Y$64)*(BO37/(1-$P37)),IF($C37="Wood, commercial",$U37*(BO37+$T37),(($X$61*$U37*('VT CHS Emissions Schedule'!H$8+$S37))/$Y$61)+(($X$62*$U37*('VT CHS Emissions Schedule'!H$9+$R37))/$Y$62)+(($X$63*$U37*'VT CHS Emissions Schedule'!H$7)/$Y$63)/(1-$Q37)+(($X$64*$U37*'VT CHS Emissions Schedule'!H$5)/$Y$64)/(1-$P37)+(($X$65*$U37*('VT CHS Emissions Schedule'!H$36+$T37))/$Y$65)))))),0)</f>
        <v>1286156.8194361273</v>
      </c>
      <c r="CP37" s="63">
        <f>IF(CP$15&lt;2025+$W37,(IF($B37="Oil",($Z37/$Y$53)*AP37,IF($B37="Propane",($Z37/$Y$54)*AP37,IF($B37="Natural Gas",(($Z37/$Y$55)*AP37)/(1-$N37),IF($B37="Electricity",0,((($X$53*$Z37*('VT CHS Emissions Schedule'!I$8+$S37))/$Y$53)+(($X$54*$Z37*('VT CHS Emissions Schedule'!I$9+$R37))/$Y$54)+(($X$55*$Z37*'VT CHS Emissions Schedule'!I$7)/$Y$55)/(1-$Q37)+(($X$56*$Z37*'VT CHS Emissions Schedule'!I$5)/$Y$56)/(1-$P37))))))-(($Z37/$Y37)*'VT CHS Emissions Schedule'!I$5)/(1-$P37))+IF($C37="Propane",($U37/$Y$62)*BP37,IF($C37="Oil",($U37/$Y$61)*BP37,IF($C37="Natural Gas",($U37/$Y$63)*(BP37/(1-$Q37)),IF($C37="Electricity",($U37/$Y$64)*(BP37/(1-$P37)),IF($C37="Wood, commercial",$U37*(BP37+$T37),(($X$61*$U37*('VT CHS Emissions Schedule'!I$8+$S37))/$Y$61)+(($X$62*$U37*('VT CHS Emissions Schedule'!I$9+$R37))/$Y$62)+(($X$63*$U37*'VT CHS Emissions Schedule'!I$7)/$Y$63)/(1-$Q37)+(($X$64*$U37*'VT CHS Emissions Schedule'!I$5)/$Y$64)/(1-$P37)+(($X$65*$U37*('VT CHS Emissions Schedule'!I$36+$T37))/$Y$65)))))),0)</f>
        <v>1321083.4744415078</v>
      </c>
      <c r="CQ37" s="63">
        <f>IF(CQ$15&lt;2025+$W37,(IF($B37="Oil",($Z37/$Y$53)*AQ37,IF($B37="Propane",($Z37/$Y$54)*AQ37,IF($B37="Natural Gas",(($Z37/$Y$55)*AQ37)/(1-$N37),IF($B37="Electricity",0,((($X$53*$Z37*('VT CHS Emissions Schedule'!J$8+$S37))/$Y$53)+(($X$54*$Z37*('VT CHS Emissions Schedule'!J$9+$R37))/$Y$54)+(($X$55*$Z37*'VT CHS Emissions Schedule'!J$7)/$Y$55)/(1-$Q37)+(($X$56*$Z37*'VT CHS Emissions Schedule'!J$5)/$Y$56)/(1-$P37))))))-(($Z37/$Y37)*'VT CHS Emissions Schedule'!J$5)/(1-$P37))+IF($C37="Propane",($U37/$Y$62)*BQ37,IF($C37="Oil",($U37/$Y$61)*BQ37,IF($C37="Natural Gas",($U37/$Y$63)*(BQ37/(1-$Q37)),IF($C37="Electricity",($U37/$Y$64)*(BQ37/(1-$P37)),IF($C37="Wood, commercial",$U37*(BQ37+$T37),(($X$61*$U37*('VT CHS Emissions Schedule'!J$8+$S37))/$Y$61)+(($X$62*$U37*('VT CHS Emissions Schedule'!J$9+$R37))/$Y$62)+(($X$63*$U37*'VT CHS Emissions Schedule'!J$7)/$Y$63)/(1-$Q37)+(($X$64*$U37*'VT CHS Emissions Schedule'!J$5)/$Y$64)/(1-$P37)+(($X$65*$U37*('VT CHS Emissions Schedule'!J$36+$T37))/$Y$65)))))),0)</f>
        <v>1363622.391690081</v>
      </c>
      <c r="CR37" s="63">
        <f>IF(CR$15&lt;2025+$W37,(IF($B37="Oil",($Z37/$Y$53)*AR37,IF($B37="Propane",($Z37/$Y$54)*AR37,IF($B37="Natural Gas",(($Z37/$Y$55)*AR37)/(1-$N37),IF($B37="Electricity",0,((($X$53*$Z37*('VT CHS Emissions Schedule'!K$8+$S37))/$Y$53)+(($X$54*$Z37*('VT CHS Emissions Schedule'!K$9+$R37))/$Y$54)+(($X$55*$Z37*'VT CHS Emissions Schedule'!K$7)/$Y$55)/(1-$Q37)+(($X$56*$Z37*'VT CHS Emissions Schedule'!K$5)/$Y$56)/(1-$P37))))))-(($Z37/$Y37)*'VT CHS Emissions Schedule'!K$5)/(1-$P37))+IF($C37="Propane",($U37/$Y$62)*BR37,IF($C37="Oil",($U37/$Y$61)*BR37,IF($C37="Natural Gas",($U37/$Y$63)*(BR37/(1-$Q37)),IF($C37="Electricity",($U37/$Y$64)*(BR37/(1-$P37)),IF($C37="Wood, commercial",$U37*(BR37+$T37),(($X$61*$U37*('VT CHS Emissions Schedule'!K$8+$S37))/$Y$61)+(($X$62*$U37*('VT CHS Emissions Schedule'!K$9+$R37))/$Y$62)+(($X$63*$U37*'VT CHS Emissions Schedule'!K$7)/$Y$63)/(1-$Q37)+(($X$64*$U37*'VT CHS Emissions Schedule'!K$5)/$Y$64)/(1-$P37)+(($X$65*$U37*('VT CHS Emissions Schedule'!K$36+$T37))/$Y$65)))))),0)</f>
        <v>1406161.3089386537</v>
      </c>
      <c r="CS37" s="63">
        <f>IF(CS$15&lt;2025+$W37,(IF($B37="Oil",($Z37/$Y$53)*AS37,IF($B37="Propane",($Z37/$Y$54)*AS37,IF($B37="Natural Gas",(($Z37/$Y$55)*AS37)/(1-$N37),IF($B37="Electricity",0,((($X$53*$Z37*('VT CHS Emissions Schedule'!L$8+$S37))/$Y$53)+(($X$54*$Z37*('VT CHS Emissions Schedule'!L$9+$R37))/$Y$54)+(($X$55*$Z37*'VT CHS Emissions Schedule'!L$7)/$Y$55)/(1-$Q37)+(($X$56*$Z37*'VT CHS Emissions Schedule'!L$5)/$Y$56)/(1-$P37))))))-(($Z37/$Y37)*'VT CHS Emissions Schedule'!L$5)/(1-$P37))+IF($C37="Propane",($U37/$Y$62)*BS37,IF($C37="Oil",($U37/$Y$61)*BS37,IF($C37="Natural Gas",($U37/$Y$63)*(BS37/(1-$Q37)),IF($C37="Electricity",($U37/$Y$64)*(BS37/(1-$P37)),IF($C37="Wood, commercial",$U37*(BS37+$T37),(($X$61*$U37*('VT CHS Emissions Schedule'!L$8+$S37))/$Y$61)+(($X$62*$U37*('VT CHS Emissions Schedule'!L$9+$R37))/$Y$62)+(($X$63*$U37*'VT CHS Emissions Schedule'!L$7)/$Y$63)/(1-$Q37)+(($X$64*$U37*'VT CHS Emissions Schedule'!L$5)/$Y$64)/(1-$P37)+(($X$65*$U37*('VT CHS Emissions Schedule'!L$36+$T37))/$Y$65)))))),0)</f>
        <v>1448700.2261872271</v>
      </c>
      <c r="CT37" s="63">
        <f>IF(CT$15&lt;2025+$W37,(IF($B37="Oil",($Z37/$Y$53)*AT37,IF($B37="Propane",($Z37/$Y$54)*AT37,IF($B37="Natural Gas",(($Z37/$Y$55)*AT37)/(1-$N37),IF($B37="Electricity",0,((($X$53*$Z37*('VT CHS Emissions Schedule'!M$8+$S37))/$Y$53)+(($X$54*$Z37*('VT CHS Emissions Schedule'!M$9+$R37))/$Y$54)+(($X$55*$Z37*'VT CHS Emissions Schedule'!M$7)/$Y$55)/(1-$Q37)+(($X$56*$Z37*'VT CHS Emissions Schedule'!M$5)/$Y$56)/(1-$P37))))))-(($Z37/$Y37)*'VT CHS Emissions Schedule'!M$5)/(1-$P37))+IF($C37="Propane",($U37/$Y$62)*BT37,IF($C37="Oil",($U37/$Y$61)*BT37,IF($C37="Natural Gas",($U37/$Y$63)*(BT37/(1-$Q37)),IF($C37="Electricity",($U37/$Y$64)*(BT37/(1-$P37)),IF($C37="Wood, commercial",$U37*(BT37+$T37),(($X$61*$U37*('VT CHS Emissions Schedule'!M$8+$S37))/$Y$61)+(($X$62*$U37*('VT CHS Emissions Schedule'!M$9+$R37))/$Y$62)+(($X$63*$U37*'VT CHS Emissions Schedule'!M$7)/$Y$63)/(1-$Q37)+(($X$64*$U37*'VT CHS Emissions Schedule'!M$5)/$Y$64)/(1-$P37)+(($X$65*$U37*('VT CHS Emissions Schedule'!M$36+$T37))/$Y$65)))))),0)</f>
        <v>1491239.1434358</v>
      </c>
      <c r="CU37" s="63">
        <f>IF(CU$15&lt;2025+$W37,(IF($B37="Oil",($Z37/$Y$53)*AU37,IF($B37="Propane",($Z37/$Y$54)*AU37,IF($B37="Natural Gas",(($Z37/$Y$55)*AU37)/(1-$N37),IF($B37="Electricity",0,((($X$53*$Z37*('VT CHS Emissions Schedule'!N$8+$S37))/$Y$53)+(($X$54*$Z37*('VT CHS Emissions Schedule'!N$9+$R37))/$Y$54)+(($X$55*$Z37*'VT CHS Emissions Schedule'!N$7)/$Y$55)/(1-$Q37)+(($X$56*$Z37*'VT CHS Emissions Schedule'!N$5)/$Y$56)/(1-$P37))))))-(($Z37/$Y37)*'VT CHS Emissions Schedule'!N$5)/(1-$P37))+IF($C37="Propane",($U37/$Y$62)*BU37,IF($C37="Oil",($U37/$Y$61)*BU37,IF($C37="Natural Gas",($U37/$Y$63)*(BU37/(1-$Q37)),IF($C37="Electricity",($U37/$Y$64)*(BU37/(1-$P37)),IF($C37="Wood, commercial",$U37*(BU37+$T37),(($X$61*$U37*('VT CHS Emissions Schedule'!N$8+$S37))/$Y$61)+(($X$62*$U37*('VT CHS Emissions Schedule'!N$9+$R37))/$Y$62)+(($X$63*$U37*'VT CHS Emissions Schedule'!N$7)/$Y$63)/(1-$Q37)+(($X$64*$U37*'VT CHS Emissions Schedule'!N$5)/$Y$64)/(1-$P37)+(($X$65*$U37*('VT CHS Emissions Schedule'!N$36+$T37))/$Y$65)))))),0)</f>
        <v>1532473.3305387283</v>
      </c>
      <c r="CV37" s="63">
        <f>IF(CV$15&lt;2025+$W37,(IF($B37="Oil",($Z37/$Y$53)*AV37,IF($B37="Propane",($Z37/$Y$54)*AV37,IF($B37="Natural Gas",(($Z37/$Y$55)*AV37)/(1-$N37),IF($B37="Electricity",0,((($X$53*$Z37*('VT CHS Emissions Schedule'!O$8+$S37))/$Y$53)+(($X$54*$Z37*('VT CHS Emissions Schedule'!O$9+$R37))/$Y$54)+(($X$55*$Z37*'VT CHS Emissions Schedule'!O$7)/$Y$55)/(1-$Q37)+(($X$56*$Z37*'VT CHS Emissions Schedule'!O$5)/$Y$56)/(1-$P37))))))-(($Z37/$Y37)*'VT CHS Emissions Schedule'!O$5)/(1-$P37))+IF($C37="Propane",($U37/$Y$62)*BV37,IF($C37="Oil",($U37/$Y$61)*BV37,IF($C37="Natural Gas",($U37/$Y$63)*(BV37/(1-$Q37)),IF($C37="Electricity",($U37/$Y$64)*(BV37/(1-$P37)),IF($C37="Wood, commercial",$U37*(BV37+$T37),(($X$61*$U37*('VT CHS Emissions Schedule'!O$8+$S37))/$Y$61)+(($X$62*$U37*('VT CHS Emissions Schedule'!O$9+$R37))/$Y$62)+(($X$63*$U37*'VT CHS Emissions Schedule'!O$7)/$Y$63)/(1-$Q37)+(($X$64*$U37*'VT CHS Emissions Schedule'!O$5)/$Y$64)/(1-$P37)+(($X$65*$U37*('VT CHS Emissions Schedule'!O$36+$T37))/$Y$65)))))),0)</f>
        <v>1532473.3305387283</v>
      </c>
      <c r="CW37" s="63">
        <f>IF(CW$15&lt;2025+$W37,(IF($B37="Oil",($Z37/$Y$53)*AW37,IF($B37="Propane",($Z37/$Y$54)*AW37,IF($B37="Natural Gas",(($Z37/$Y$55)*AW37)/(1-$N37),IF($B37="Electricity",0,((($X$53*$Z37*('VT CHS Emissions Schedule'!P$8+$S37))/$Y$53)+(($X$54*$Z37*('VT CHS Emissions Schedule'!P$9+$R37))/$Y$54)+(($X$55*$Z37*'VT CHS Emissions Schedule'!P$7)/$Y$55)/(1-$Q37)+(($X$56*$Z37*'VT CHS Emissions Schedule'!P$5)/$Y$56)/(1-$P37))))))-(($Z37/$Y37)*'VT CHS Emissions Schedule'!P$5)/(1-$P37))+IF($C37="Propane",($U37/$Y$62)*BW37,IF($C37="Oil",($U37/$Y$61)*BW37,IF($C37="Natural Gas",($U37/$Y$63)*(BW37/(1-$Q37)),IF($C37="Electricity",($U37/$Y$64)*(BW37/(1-$P37)),IF($C37="Wood, commercial",$U37*(BW37+$T37),(($X$61*$U37*('VT CHS Emissions Schedule'!P$8+$S37))/$Y$61)+(($X$62*$U37*('VT CHS Emissions Schedule'!P$9+$R37))/$Y$62)+(($X$63*$U37*'VT CHS Emissions Schedule'!P$7)/$Y$63)/(1-$Q37)+(($X$64*$U37*'VT CHS Emissions Schedule'!P$5)/$Y$64)/(1-$P37)+(($X$65*$U37*('VT CHS Emissions Schedule'!P$36+$T37))/$Y$65)))))),0)</f>
        <v>0</v>
      </c>
      <c r="CX37" s="63">
        <f>IF(CX$15&lt;2025+$W37,(IF($B37="Oil",($Z37/$Y$53)*AX37,IF($B37="Propane",($Z37/$Y$54)*AX37,IF($B37="Natural Gas",(($Z37/$Y$55)*AX37)/(1-$N37),IF($B37="Electricity",0,((($X$53*$Z37*('VT CHS Emissions Schedule'!Q$8+$S37))/$Y$53)+(($X$54*$Z37*('VT CHS Emissions Schedule'!Q$9+$R37))/$Y$54)+(($X$55*$Z37*'VT CHS Emissions Schedule'!Q$7)/$Y$55)/(1-$Q37)+(($X$56*$Z37*'VT CHS Emissions Schedule'!Q$5)/$Y$56)/(1-$P37))))))-(($Z37/$Y37)*'VT CHS Emissions Schedule'!Q$5)/(1-$P37))+IF($C37="Propane",($U37/$Y$62)*BX37,IF($C37="Oil",($U37/$Y$61)*BX37,IF($C37="Natural Gas",($U37/$Y$63)*(BX37/(1-$Q37)),IF($C37="Electricity",($U37/$Y$64)*(BX37/(1-$P37)),IF($C37="Wood, commercial",$U37*(BX37+$T37),(($X$61*$U37*('VT CHS Emissions Schedule'!Q$8+$S37))/$Y$61)+(($X$62*$U37*('VT CHS Emissions Schedule'!Q$9+$R37))/$Y$62)+(($X$63*$U37*'VT CHS Emissions Schedule'!Q$7)/$Y$63)/(1-$Q37)+(($X$64*$U37*'VT CHS Emissions Schedule'!Q$5)/$Y$64)/(1-$P37)+(($X$65*$U37*('VT CHS Emissions Schedule'!Q$36+$T37))/$Y$65)))))),0)</f>
        <v>0</v>
      </c>
      <c r="CY37" s="63">
        <f>IF(CY$15&lt;2025+$W37,(IF($B37="Oil",($Z37/$Y$53)*AY37,IF($B37="Propane",($Z37/$Y$54)*AY37,IF($B37="Natural Gas",(($Z37/$Y$55)*AY37)/(1-$N37),IF($B37="Electricity",0,((($X$53*$Z37*('VT CHS Emissions Schedule'!R$8+$S37))/$Y$53)+(($X$54*$Z37*('VT CHS Emissions Schedule'!R$9+$R37))/$Y$54)+(($X$55*$Z37*'VT CHS Emissions Schedule'!R$7)/$Y$55)/(1-$Q37)+(($X$56*$Z37*'VT CHS Emissions Schedule'!R$5)/$Y$56)/(1-$P37))))))-(($Z37/$Y37)*'VT CHS Emissions Schedule'!R$5)/(1-$P37))+IF($C37="Propane",($U37/$Y$62)*BY37,IF($C37="Oil",($U37/$Y$61)*BY37,IF($C37="Natural Gas",($U37/$Y$63)*(BY37/(1-$Q37)),IF($C37="Electricity",($U37/$Y$64)*(BY37/(1-$P37)),IF($C37="Wood, commercial",$U37*(BY37+$T37),(($X$61*$U37*('VT CHS Emissions Schedule'!R$8+$S37))/$Y$61)+(($X$62*$U37*('VT CHS Emissions Schedule'!R$9+$R37))/$Y$62)+(($X$63*$U37*'VT CHS Emissions Schedule'!R$7)/$Y$63)/(1-$Q37)+(($X$64*$U37*'VT CHS Emissions Schedule'!R$5)/$Y$64)/(1-$P37)+(($X$65*$U37*('VT CHS Emissions Schedule'!R$36+$T37))/$Y$65)))))),0)</f>
        <v>0</v>
      </c>
      <c r="CZ37" s="63">
        <f>IF(CZ$15&lt;2025+$W37,(IF($B37="Oil",($Z37/$Y$53)*AZ37,IF($B37="Propane",($Z37/$Y$54)*AZ37,IF($B37="Natural Gas",(($Z37/$Y$55)*AZ37)/(1-$N37),IF($B37="Electricity",0,((($X$53*$Z37*('VT CHS Emissions Schedule'!S$8+$S37))/$Y$53)+(($X$54*$Z37*('VT CHS Emissions Schedule'!S$9+$R37))/$Y$54)+(($X$55*$Z37*'VT CHS Emissions Schedule'!S$7)/$Y$55)/(1-$Q37)+(($X$56*$Z37*'VT CHS Emissions Schedule'!S$5)/$Y$56)/(1-$P37))))))-(($Z37/$Y37)*'VT CHS Emissions Schedule'!S$5)/(1-$P37))+IF($C37="Propane",($U37/$Y$62)*BZ37,IF($C37="Oil",($U37/$Y$61)*BZ37,IF($C37="Natural Gas",($U37/$Y$63)*(BZ37/(1-$Q37)),IF($C37="Electricity",($U37/$Y$64)*(BZ37/(1-$P37)),IF($C37="Wood, commercial",$U37*(BZ37+$T37),(($X$61*$U37*('VT CHS Emissions Schedule'!S$8+$S37))/$Y$61)+(($X$62*$U37*('VT CHS Emissions Schedule'!S$9+$R37))/$Y$62)+(($X$63*$U37*'VT CHS Emissions Schedule'!S$7)/$Y$63)/(1-$Q37)+(($X$64*$U37*'VT CHS Emissions Schedule'!S$5)/$Y$64)/(1-$P37)+(($X$65*$U37*('VT CHS Emissions Schedule'!S$36+$T37))/$Y$65)))))),0)</f>
        <v>0</v>
      </c>
      <c r="DA37" s="63">
        <f>IF(DA$15&lt;2025+$W37,(IF($B37="Oil",($Z37/$Y$53)*BA37,IF($B37="Propane",($Z37/$Y$54)*BA37,IF($B37="Natural Gas",(($Z37/$Y$55)*BA37)/(1-$N37),IF($B37="Electricity",0,((($X$53*$Z37*('VT CHS Emissions Schedule'!T$8+$S37))/$Y$53)+(($X$54*$Z37*('VT CHS Emissions Schedule'!T$9+$R37))/$Y$54)+(($X$55*$Z37*'VT CHS Emissions Schedule'!T$7)/$Y$55)/(1-$Q37)+(($X$56*$Z37*'VT CHS Emissions Schedule'!T$5)/$Y$56)/(1-$P37))))))-(($Z37/$Y37)*'VT CHS Emissions Schedule'!T$5)/(1-$P37))+IF($C37="Propane",($U37/$Y$62)*CA37,IF($C37="Oil",($U37/$Y$61)*CA37,IF($C37="Natural Gas",($U37/$Y$63)*(CA37/(1-$Q37)),IF($C37="Electricity",($U37/$Y$64)*(CA37/(1-$P37)),IF($C37="Wood, commercial",$U37*(CA37+$T37),(($X$61*$U37*('VT CHS Emissions Schedule'!T$8+$S37))/$Y$61)+(($X$62*$U37*('VT CHS Emissions Schedule'!T$9+$R37))/$Y$62)+(($X$63*$U37*'VT CHS Emissions Schedule'!T$7)/$Y$63)/(1-$Q37)+(($X$64*$U37*'VT CHS Emissions Schedule'!T$5)/$Y$64)/(1-$P37)+(($X$65*$U37*('VT CHS Emissions Schedule'!T$36+$T37))/$Y$65)))))),0)</f>
        <v>0</v>
      </c>
      <c r="DB37" s="63">
        <f>IF(DB$15&lt;2025+$W37,(IF($B37="Oil",($Z37/$Y$53)*BB37,IF($B37="Propane",($Z37/$Y$54)*BB37,IF($B37="Natural Gas",(($Z37/$Y$55)*BB37)/(1-$N37),IF($B37="Electricity",0,((($X$53*$Z37*('VT CHS Emissions Schedule'!U$8+$S37))/$Y$53)+(($X$54*$Z37*('VT CHS Emissions Schedule'!U$9+$R37))/$Y$54)+(($X$55*$Z37*'VT CHS Emissions Schedule'!U$7)/$Y$55)/(1-$Q37)+(($X$56*$Z37*'VT CHS Emissions Schedule'!U$5)/$Y$56)/(1-$P37))))))-(($Z37/$Y37)*'VT CHS Emissions Schedule'!U$5)/(1-$P37))+IF($C37="Propane",($U37/$Y$62)*CB37,IF($C37="Oil",($U37/$Y$61)*CB37,IF($C37="Natural Gas",($U37/$Y$63)*(CB37/(1-$Q37)),IF($C37="Electricity",($U37/$Y$64)*(CB37/(1-$P37)),IF($C37="Wood, commercial",$U37*(CB37+$T37),(($X$61*$U37*('VT CHS Emissions Schedule'!U$8+$S37))/$Y$61)+(($X$62*$U37*('VT CHS Emissions Schedule'!U$9+$R37))/$Y$62)+(($X$63*$U37*'VT CHS Emissions Schedule'!U$7)/$Y$63)/(1-$Q37)+(($X$64*$U37*'VT CHS Emissions Schedule'!U$5)/$Y$64)/(1-$P37)+(($X$65*$U37*('VT CHS Emissions Schedule'!U$36+$T37))/$Y$65)))))),0)</f>
        <v>0</v>
      </c>
      <c r="DC37" s="63">
        <f>IF(DC$15&lt;2025+$W37,(IF($B37="Oil",($Z37/$Y$53)*BC37,IF($B37="Propane",($Z37/$Y$54)*BC37,IF($B37="Natural Gas",(($Z37/$Y$55)*BC37)/(1-$N37),IF($B37="Electricity",0,((($X$53*$Z37*('VT CHS Emissions Schedule'!V$8+$S37))/$Y$53)+(($X$54*$Z37*('VT CHS Emissions Schedule'!V$9+$R37))/$Y$54)+(($X$55*$Z37*'VT CHS Emissions Schedule'!V$7)/$Y$55)/(1-$Q37)+(($X$56*$Z37*'VT CHS Emissions Schedule'!V$5)/$Y$56)/(1-$P37))))))-(($Z37/$Y37)*'VT CHS Emissions Schedule'!V$5)/(1-$P37))+IF($C37="Propane",($U37/$Y$62)*CC37,IF($C37="Oil",($U37/$Y$61)*CC37,IF($C37="Natural Gas",($U37/$Y$63)*(CC37/(1-$Q37)),IF($C37="Electricity",($U37/$Y$64)*(CC37/(1-$P37)),IF($C37="Wood, commercial",$U37*(CC37+$T37),(($X$61*$U37*('VT CHS Emissions Schedule'!V$8+$S37))/$Y$61)+(($X$62*$U37*('VT CHS Emissions Schedule'!V$9+$R37))/$Y$62)+(($X$63*$U37*'VT CHS Emissions Schedule'!V$7)/$Y$63)/(1-$Q37)+(($X$64*$U37*'VT CHS Emissions Schedule'!V$5)/$Y$64)/(1-$P37)+(($X$65*$U37*('VT CHS Emissions Schedule'!V$36+$T37))/$Y$65)))))),0)</f>
        <v>0</v>
      </c>
      <c r="DD37" s="63">
        <f>IF(DD$15&lt;2025+$W37,(IF($B37="Oil",($Z37/$Y$53)*BD37,IF($B37="Propane",($Z37/$Y$54)*BD37,IF($B37="Natural Gas",(($Z37/$Y$55)*BD37)/(1-$N37),IF($B37="Electricity",0,((($X$53*$Z37*('VT CHS Emissions Schedule'!W$8+$S37))/$Y$53)+(($X$54*$Z37*('VT CHS Emissions Schedule'!W$9+$R37))/$Y$54)+(($X$55*$Z37*'VT CHS Emissions Schedule'!W$7)/$Y$55)/(1-$Q37)+(($X$56*$Z37*'VT CHS Emissions Schedule'!W$5)/$Y$56)/(1-$P37))))))-(($Z37/$Y37)*'VT CHS Emissions Schedule'!W$5)/(1-$P37))+IF($C37="Propane",($U37/$Y$62)*CD37,IF($C37="Oil",($U37/$Y$61)*CD37,IF($C37="Natural Gas",($U37/$Y$63)*(CD37/(1-$Q37)),IF($C37="Electricity",($U37/$Y$64)*(CD37/(1-$P37)),IF($C37="Wood, commercial",$U37*(CD37+$T37),(($X$61*$U37*('VT CHS Emissions Schedule'!W$8+$S37))/$Y$61)+(($X$62*$U37*('VT CHS Emissions Schedule'!W$9+$R37))/$Y$62)+(($X$63*$U37*'VT CHS Emissions Schedule'!W$7)/$Y$63)/(1-$Q37)+(($X$64*$U37*'VT CHS Emissions Schedule'!W$5)/$Y$64)/(1-$P37)+(($X$65*$U37*('VT CHS Emissions Schedule'!W$36+$T37))/$Y$65)))))),0)</f>
        <v>0</v>
      </c>
      <c r="DE37" s="63">
        <f>IF(DE$15&lt;2025+$W37,(IF($B37="Oil",($Z37/$Y$53)*BE37,IF($B37="Propane",($Z37/$Y$54)*BE37,IF($B37="Natural Gas",(($Z37/$Y$55)*BE37)/(1-$N37),IF($B37="Electricity",0,((($X$53*$Z37*('VT CHS Emissions Schedule'!X$8+$S37))/$Y$53)+(($X$54*$Z37*('VT CHS Emissions Schedule'!X$9+$R37))/$Y$54)+(($X$55*$Z37*'VT CHS Emissions Schedule'!X$7)/$Y$55)/(1-$Q37)+(($X$56*$Z37*'VT CHS Emissions Schedule'!X$5)/$Y$56)/(1-$P37))))))-(($Z37/$Y37)*'VT CHS Emissions Schedule'!X$5)/(1-$P37))+IF($C37="Propane",($U37/$Y$62)*CE37,IF($C37="Oil",($U37/$Y$61)*CE37,IF($C37="Natural Gas",($U37/$Y$63)*(CE37/(1-$Q37)),IF($C37="Electricity",($U37/$Y$64)*(CE37/(1-$P37)),IF($C37="Wood, commercial",$U37*(CE37+$T37),(($X$61*$U37*('VT CHS Emissions Schedule'!X$8+$S37))/$Y$61)+(($X$62*$U37*('VT CHS Emissions Schedule'!X$9+$R37))/$Y$62)+(($X$63*$U37*'VT CHS Emissions Schedule'!X$7)/$Y$63)/(1-$Q37)+(($X$64*$U37*'VT CHS Emissions Schedule'!X$5)/$Y$64)/(1-$P37)+(($X$65*$U37*('VT CHS Emissions Schedule'!X$36+$T37))/$Y$65)))))),0)</f>
        <v>0</v>
      </c>
      <c r="DF37" s="63">
        <f>IF(DF$15&lt;2025+$W37,(IF($B37="Oil",($Z37/$Y$53)*BF37,IF($B37="Propane",($Z37/$Y$54)*BF37,IF($B37="Natural Gas",(($Z37/$Y$55)*BF37)/(1-$N37),IF($B37="Electricity",0,((($X$53*$Z37*('VT CHS Emissions Schedule'!Y$8+$S37))/$Y$53)+(($X$54*$Z37*('VT CHS Emissions Schedule'!Y$9+$R37))/$Y$54)+(($X$55*$Z37*'VT CHS Emissions Schedule'!Y$7)/$Y$55)/(1-$Q37)+(($X$56*$Z37*'VT CHS Emissions Schedule'!Y$5)/$Y$56)/(1-$P37))))))-(($Z37/$Y37)*'VT CHS Emissions Schedule'!Y$5)/(1-$P37))+IF($C37="Propane",($U37/$Y$62)*CF37,IF($C37="Oil",($U37/$Y$61)*CF37,IF($C37="Natural Gas",($U37/$Y$63)*(CF37/(1-$Q37)),IF($C37="Electricity",($U37/$Y$64)*(CF37/(1-$P37)),IF($C37="Wood, commercial",$U37*(CF37+$T37),(($X$61*$U37*('VT CHS Emissions Schedule'!Y$8+$S37))/$Y$61)+(($X$62*$U37*('VT CHS Emissions Schedule'!Y$9+$R37))/$Y$62)+(($X$63*$U37*'VT CHS Emissions Schedule'!Y$7)/$Y$63)/(1-$Q37)+(($X$64*$U37*'VT CHS Emissions Schedule'!Y$5)/$Y$64)/(1-$P37)+(($X$65*$U37*('VT CHS Emissions Schedule'!Y$36+$T37))/$Y$65)))))),0)</f>
        <v>0</v>
      </c>
      <c r="DG37" s="63">
        <f>IF(DG$15&lt;2025+$W37,(IF($B37="Oil",($Z37/$Y$53)*BG37,IF($B37="Propane",($Z37/$Y$54)*BG37,IF($B37="Natural Gas",(($Z37/$Y$55)*BG37)/(1-$N37),IF($B37="Electricity",0,((($X$53*$Z37*('VT CHS Emissions Schedule'!Z$8+$S37))/$Y$53)+(($X$54*$Z37*('VT CHS Emissions Schedule'!Z$9+$R37))/$Y$54)+(($X$55*$Z37*'VT CHS Emissions Schedule'!Z$7)/$Y$55)/(1-$Q37)+(($X$56*$Z37*'VT CHS Emissions Schedule'!Z$5)/$Y$56)/(1-$P37))))))-(($Z37/$Y37)*'VT CHS Emissions Schedule'!Z$5)/(1-$P37))+IF($C37="Propane",($U37/$Y$62)*CG37,IF($C37="Oil",($U37/$Y$61)*CG37,IF($C37="Natural Gas",($U37/$Y$63)*(CG37/(1-$Q37)),IF($C37="Electricity",($U37/$Y$64)*(CG37/(1-$P37)),IF($C37="Wood, commercial",$U37*(CG37+$T37),(($X$61*$U37*('VT CHS Emissions Schedule'!Z$8+$S37))/$Y$61)+(($X$62*$U37*('VT CHS Emissions Schedule'!Z$9+$R37))/$Y$62)+(($X$63*$U37*'VT CHS Emissions Schedule'!Z$7)/$Y$63)/(1-$Q37)+(($X$64*$U37*'VT CHS Emissions Schedule'!Z$5)/$Y$64)/(1-$P37)+(($X$65*$U37*('VT CHS Emissions Schedule'!Z$36+$T37))/$Y$65)))))),0)</f>
        <v>0</v>
      </c>
      <c r="DH37" s="63">
        <f>IF(DH$15&lt;2025+$W37,(IF($B37="Oil",($Z37/$Y$53)*BH37,IF($B37="Propane",($Z37/$Y$54)*BH37,IF($B37="Natural Gas",(($Z37/$Y$55)*BH37)/(1-$N37),IF($B37="Electricity",0,((($X$53*$Z37*('VT CHS Emissions Schedule'!AA$8+$S37))/$Y$53)+(($X$54*$Z37*('VT CHS Emissions Schedule'!AA$9+$R37))/$Y$54)+(($X$55*$Z37*'VT CHS Emissions Schedule'!AA$7)/$Y$55)/(1-$Q37)+(($X$56*$Z37*'VT CHS Emissions Schedule'!AA$5)/$Y$56)/(1-$P37))))))-(($Z37/$Y37)*'VT CHS Emissions Schedule'!AA$5)/(1-$P37))+IF($C37="Propane",($U37/$Y$62)*CH37,IF($C37="Oil",($U37/$Y$61)*CH37,IF($C37="Natural Gas",($U37/$Y$63)*(CH37/(1-$Q37)),IF($C37="Electricity",($U37/$Y$64)*(CH37/(1-$P37)),IF($C37="Wood, commercial",$U37*(CH37+$T37),(($X$61*$U37*('VT CHS Emissions Schedule'!AA$8+$S37))/$Y$61)+(($X$62*$U37*('VT CHS Emissions Schedule'!AA$9+$R37))/$Y$62)+(($X$63*$U37*'VT CHS Emissions Schedule'!AA$7)/$Y$63)/(1-$Q37)+(($X$64*$U37*'VT CHS Emissions Schedule'!AA$5)/$Y$64)/(1-$P37)+(($X$65*$U37*('VT CHS Emissions Schedule'!AA$36+$T37))/$Y$65)))))),0)</f>
        <v>0</v>
      </c>
      <c r="DI37" s="63">
        <f>IF(DI$15&lt;2025+$W37,(IF($B37="Oil",($Z37/$Y$53)*BI37,IF($B37="Propane",($Z37/$Y$54)*BI37,IF($B37="Natural Gas",(($Z37/$Y$55)*BI37)/(1-$N37),IF($B37="Electricity",0,((($X$53*$Z37*('VT CHS Emissions Schedule'!AB$8+$S37))/$Y$53)+(($X$54*$Z37*('VT CHS Emissions Schedule'!AB$9+$R37))/$Y$54)+(($X$55*$Z37*'VT CHS Emissions Schedule'!AB$7)/$Y$55)/(1-$Q37)+(($X$56*$Z37*'VT CHS Emissions Schedule'!AB$5)/$Y$56)/(1-$P37))))))-(($Z37/$Y37)*'VT CHS Emissions Schedule'!AB$5)/(1-$P37))+IF($C37="Propane",($U37/$Y$62)*CI37,IF($C37="Oil",($U37/$Y$61)*CI37,IF($C37="Natural Gas",($U37/$Y$63)*(CI37/(1-$Q37)),IF($C37="Electricity",($U37/$Y$64)*(CI37/(1-$P37)),IF($C37="Wood, commercial",$U37*(CI37+$T37),(($X$61*$U37*('VT CHS Emissions Schedule'!AB$8+$S37))/$Y$61)+(($X$62*$U37*('VT CHS Emissions Schedule'!AB$9+$R37))/$Y$62)+(($X$63*$U37*'VT CHS Emissions Schedule'!AB$7)/$Y$63)/(1-$Q37)+(($X$64*$U37*'VT CHS Emissions Schedule'!AB$5)/$Y$64)/(1-$P37)+(($X$65*$U37*('VT CHS Emissions Schedule'!AB$36+$T37))/$Y$65)))))),0)</f>
        <v>0</v>
      </c>
      <c r="DJ37" s="63">
        <f>IF(DJ$15&lt;2025+$W37,(IF($B37="Oil",($Z37/$Y$53)*BJ37,IF($B37="Propane",($Z37/$Y$54)*BJ37,IF($B37="Natural Gas",(($Z37/$Y$55)*BJ37)/(1-$N37),IF($B37="Electricity",0,((($X$53*$Z37*('VT CHS Emissions Schedule'!AC$8+$S37))/$Y$53)+(($X$54*$Z37*('VT CHS Emissions Schedule'!AC$9+$R37))/$Y$54)+(($X$55*$Z37*'VT CHS Emissions Schedule'!AC$7)/$Y$55)/(1-$Q37)+(($X$56*$Z37*'VT CHS Emissions Schedule'!AC$5)/$Y$56)/(1-$P37))))))-(($Z37/$Y37)*'VT CHS Emissions Schedule'!AC$5)/(1-$P37))+IF($C37="Propane",($U37/$Y$62)*CJ37,IF($C37="Oil",($U37/$Y$61)*CJ37,IF($C37="Natural Gas",($U37/$Y$63)*(CJ37/(1-$Q37)),IF($C37="Electricity",($U37/$Y$64)*(CJ37/(1-$P37)),IF($C37="Wood, commercial",$U37*(CJ37+$T37),(($X$61*$U37*('VT CHS Emissions Schedule'!AC$8+$S37))/$Y$61)+(($X$62*$U37*('VT CHS Emissions Schedule'!AC$9+$R37))/$Y$62)+(($X$63*$U37*'VT CHS Emissions Schedule'!AC$7)/$Y$63)/(1-$Q37)+(($X$64*$U37*'VT CHS Emissions Schedule'!AC$5)/$Y$64)/(1-$P37)+(($X$65*$U37*('VT CHS Emissions Schedule'!AC$36+$T37))/$Y$65)))))),0)</f>
        <v>0</v>
      </c>
      <c r="DK37" s="63">
        <f>IF(DK$15&lt;2025+$W37,CK37+(($V37/$AC37)*'VT CHS Emissions Schedule'!D$5)/(1-$P37),0)</f>
        <v>1171420.3509665988</v>
      </c>
      <c r="DL37" s="63">
        <f>IF(DL$15&lt;2025+$W37,CL37+(($V37/$AC37)*'VT CHS Emissions Schedule'!E$5)/(1-$P37),0)</f>
        <v>1210105.716101263</v>
      </c>
      <c r="DM37" s="63">
        <f>IF(DM$15&lt;2025+$W37,CM37+(($V37/$AC37)*'VT CHS Emissions Schedule'!F$5)/(1-$P37),0)</f>
        <v>1248791.0812359268</v>
      </c>
      <c r="DN37" s="63">
        <f>IF(DN$15&lt;2025+$W37,CN37+(($V37/$AC37)*'VT CHS Emissions Schedule'!G$5)/(1-$P37),0)</f>
        <v>1287476.4463705912</v>
      </c>
      <c r="DO37" s="63">
        <f>IF(DO$15&lt;2025+$W37,CO37+(($V37/$AC37)*'VT CHS Emissions Schedule'!H$5)/(1-$P37),0)</f>
        <v>1326161.8115052553</v>
      </c>
      <c r="DP37" s="63">
        <f>IF(DP$15&lt;2025+$W37,CP37+(($V37/$AC37)*'VT CHS Emissions Schedule'!I$5)/(1-$P37),0)</f>
        <v>1357234.9143967268</v>
      </c>
      <c r="DQ37" s="63">
        <f>IF(DQ$15&lt;2025+$W37,CQ37+(($V37/$AC37)*'VT CHS Emissions Schedule'!J$5)/(1-$P37),0)</f>
        <v>1395920.2795313909</v>
      </c>
      <c r="DR37" s="63">
        <f>IF(DR$15&lt;2025+$W37,CR37+(($V37/$AC37)*'VT CHS Emissions Schedule'!K$5)/(1-$P37),0)</f>
        <v>1434605.6446660543</v>
      </c>
      <c r="DS37" s="63">
        <f>IF(DS$15&lt;2025+$W37,CS37+(($V37/$AC37)*'VT CHS Emissions Schedule'!L$5)/(1-$P37),0)</f>
        <v>1473291.0098007186</v>
      </c>
      <c r="DT37" s="63">
        <f>IF(DT$15&lt;2025+$W37,CT37+(($V37/$AC37)*'VT CHS Emissions Schedule'!M$5)/(1-$P37),0)</f>
        <v>1511976.3749353825</v>
      </c>
      <c r="DU37" s="63">
        <f>IF(DU$15&lt;2025+$W37,CU37+(($V37/$AC37)*'VT CHS Emissions Schedule'!N$5)/(1-$P37),0)</f>
        <v>1549357.0099244018</v>
      </c>
      <c r="DV37" s="63">
        <f>IF(DV$15&lt;2025+$W37,CV37+(($V37/$AC37)*'VT CHS Emissions Schedule'!O$5)/(1-$P37),0)</f>
        <v>1549357.0099244018</v>
      </c>
      <c r="DW37" s="63">
        <f>IF(DW$15&lt;2025+$W37,CW37+(($V37/$AC37)*'VT CHS Emissions Schedule'!P$5)/(1-$P37),0)</f>
        <v>0</v>
      </c>
      <c r="DX37" s="63">
        <f>IF(DX$15&lt;2025+$W37,CX37+(($V37/$AC37)*'VT CHS Emissions Schedule'!Q$5)/(1-$P37),0)</f>
        <v>0</v>
      </c>
      <c r="DY37" s="63">
        <f>IF(DY$15&lt;2025+$W37,CY37+(($V37/$AC37)*'VT CHS Emissions Schedule'!R$5)/(1-$P37),0)</f>
        <v>0</v>
      </c>
      <c r="DZ37" s="63">
        <f>IF(DZ$15&lt;2025+$W37,CZ37+(($V37/$AC37)*'VT CHS Emissions Schedule'!S$5)/(1-$P37),0)</f>
        <v>0</v>
      </c>
      <c r="EA37" s="63">
        <f>IF(EA$15&lt;2025+$W37,DA37+(($V37/$AC37)*'VT CHS Emissions Schedule'!T$5)/(1-$P37),0)</f>
        <v>0</v>
      </c>
      <c r="EB37" s="63">
        <f>IF(EB$15&lt;2025+$W37,DB37+(($V37/$AC37)*'VT CHS Emissions Schedule'!U$5)/(1-$P37),0)</f>
        <v>0</v>
      </c>
      <c r="EC37" s="63">
        <f>IF(EC$15&lt;2025+$W37,DC37+(($V37/$AC37)*'VT CHS Emissions Schedule'!V$5)/(1-$P37),0)</f>
        <v>0</v>
      </c>
      <c r="ED37" s="63">
        <f>IF(ED$15&lt;2025+$W37,DD37+(($V37/$AC37)*'VT CHS Emissions Schedule'!W$5)/(1-$P37),0)</f>
        <v>0</v>
      </c>
      <c r="EE37" s="63">
        <f>IF(EE$15&lt;2025+$W37,DE37+(($V37/$AC37)*'VT CHS Emissions Schedule'!X$5)/(1-$P37),0)</f>
        <v>0</v>
      </c>
      <c r="EF37" s="63">
        <f>IF(EF$15&lt;2025+$W37,DF37+(($V37/$AC37)*'VT CHS Emissions Schedule'!Y$5)/(1-$P37),0)</f>
        <v>0</v>
      </c>
      <c r="EG37" s="63">
        <f>IF(EG$15&lt;2025+$W37,DG37+(($V37/$AC37)*'VT CHS Emissions Schedule'!Z$5)/(1-$P37),0)</f>
        <v>0</v>
      </c>
      <c r="EH37" s="63">
        <f>IF(EH$15&lt;2025+$W37,DH37+(($V37/$AC37)*'VT CHS Emissions Schedule'!AA$5)/(1-$P37),0)</f>
        <v>0</v>
      </c>
      <c r="EI37" s="63">
        <f>IF(EI$15&lt;2025+$W37,DI37+(($V37/$AC37)*'VT CHS Emissions Schedule'!AB$5)/(1-$P37),0)</f>
        <v>0</v>
      </c>
      <c r="EJ37" s="63">
        <f>IF(EJ$15&lt;2025+$W37,DJ37+(($V37/$AC37)*'VT CHS Emissions Schedule'!AC$5)/(1-$P37),0)</f>
        <v>0</v>
      </c>
    </row>
    <row r="38" spans="1:140" ht="14.25" thickBot="1" x14ac:dyDescent="0.3">
      <c r="A38" s="475"/>
      <c r="B38" s="161" t="s">
        <v>161</v>
      </c>
      <c r="C38" s="117" t="s">
        <v>357</v>
      </c>
      <c r="D38" s="110">
        <f t="shared" si="8"/>
        <v>10893273.934046784</v>
      </c>
      <c r="E38" s="110">
        <f t="shared" si="0"/>
        <v>11307823.452939864</v>
      </c>
      <c r="F38" s="220">
        <f t="shared" si="1"/>
        <v>10.893273934046784</v>
      </c>
      <c r="G38" s="110">
        <f t="shared" si="9"/>
        <v>738813.94800725277</v>
      </c>
      <c r="H38" s="110">
        <f t="shared" si="2"/>
        <v>738813.94800725277</v>
      </c>
      <c r="I38" s="110">
        <f t="shared" si="3"/>
        <v>1269662.0147732585</v>
      </c>
      <c r="J38" s="63">
        <f>IF($B38="Oil",($Z38/$Y$53)*AK38,IF($B38="Propane",($Z38/$Y$54)*AK38,IF($B38="Natural Gas",(($Z38/$Y$55)*AK38)/(1-$N38),IF($B38="Electricity",0,((($X$53*$Z38*('VT CHS Emissions Schedule'!D$8+$S38))/$Y$53)+(($X$54*$Z38*('VT CHS Emissions Schedule'!D$9+$R38))/$Y$54)+(($X$55*$Z38*'VT CHS Emissions Schedule'!D$7)/$Y$55)/(1-$Q38)+(($X$56*$Z38*'VT CHS Emissions Schedule'!D$5)/$Y$56)/(1-$P38))))))</f>
        <v>2307298.1097050132</v>
      </c>
      <c r="K38" s="63">
        <f>(($Z38/$Y38)*'VT CHS Emissions Schedule'!D$5)/(1-$P38)</f>
        <v>1037636.0949317546</v>
      </c>
      <c r="L38" s="63">
        <f>IF($C38="Propane",($U38/$Y$62)*BK38,IF($C38="Oil",($U38/$Y$61)*BK38,IF($C38="Natural Gas",($U38/$Y$63)*(BK38/(1-$Q38)),IF($C38="Electricity",($U38/$Y$64)*(BK38/(1-$P38)),IF($C38="Wood, commercial",$U38*(BK38+$T38),(($X$61*$U38*('VT CHS Emissions Schedule'!D$8+$S38))/$Y$61)+(($X$62*$U38*('VT CHS Emissions Schedule'!D$9+$R38))/$Y$62)+(($X$63*$U38*'VT CHS Emissions Schedule'!D$7)/$Y$63)/(1-$Q38)+(($X$64*$U38*'VT CHS Emissions Schedule'!D$5)/$Y$64)/(1-$P38)+(($X$65*$U38*('VT CHS Emissions Schedule'!D$36+$T38))/$Y$65))))))</f>
        <v>-530848.06676600571</v>
      </c>
      <c r="M38" s="63">
        <f>(($V38/$AC38)*'VT CHS Emissions Schedule'!D$5)/(1-$P38)</f>
        <v>55419.200524764172</v>
      </c>
      <c r="N38" s="65">
        <f>_xlfn.XLOOKUP($B38,Lookups!$A$3:$A$15,Lookups!$E$3:$E$15)</f>
        <v>0</v>
      </c>
      <c r="O38" s="64">
        <f>_xlfn.XLOOKUP($B38,Lookups!$A$3:$A$15,Lookups!$D$3:$D$15)</f>
        <v>0</v>
      </c>
      <c r="P38" s="65">
        <f>Lookups!$E$6</f>
        <v>8.9499999999999996E-2</v>
      </c>
      <c r="Q38" s="65">
        <f>Lookups!$E$5</f>
        <v>1.4E-2</v>
      </c>
      <c r="R38" s="64">
        <f>Lookups!$D$4</f>
        <v>0.32764300000000002</v>
      </c>
      <c r="S38" s="64">
        <f>Lookups!$D$3</f>
        <v>0.21490000000000001</v>
      </c>
      <c r="T38" s="64">
        <f>Lookups!$D$8</f>
        <v>1.3776766038113153</v>
      </c>
      <c r="U38" s="71">
        <f t="shared" si="10"/>
        <v>-13557.957710774403</v>
      </c>
      <c r="V38" s="71">
        <f t="shared" si="4"/>
        <v>4702.7602391616001</v>
      </c>
      <c r="W38" s="67">
        <v>12</v>
      </c>
      <c r="X38" s="67" t="str">
        <f>_xlfn.XLOOKUP(B38,Lookups!$A$3:$A$15,Lookups!$C$3:$C$15)</f>
        <v>Unknown</v>
      </c>
      <c r="Y38" s="71">
        <v>1.25</v>
      </c>
      <c r="Z38" s="63">
        <f t="shared" si="5"/>
        <v>31268.352654000002</v>
      </c>
      <c r="AA38" s="72">
        <v>0.54200000000000004</v>
      </c>
      <c r="AB38" s="72">
        <v>0.188</v>
      </c>
      <c r="AC38" s="71">
        <v>3.52</v>
      </c>
      <c r="AD38" s="79">
        <f t="shared" si="6"/>
        <v>0.68</v>
      </c>
      <c r="AE38" s="63">
        <v>140</v>
      </c>
      <c r="AF38" s="70">
        <v>51.8</v>
      </c>
      <c r="AG38" s="63">
        <f t="shared" si="7"/>
        <v>110</v>
      </c>
      <c r="AH38" s="63">
        <v>365</v>
      </c>
      <c r="AI38" s="71">
        <v>8.33</v>
      </c>
      <c r="AJ38" s="74">
        <v>1.06E-3</v>
      </c>
      <c r="AK38" s="66" t="s">
        <v>244</v>
      </c>
      <c r="AL38" s="66" t="s">
        <v>244</v>
      </c>
      <c r="AM38" s="66" t="s">
        <v>244</v>
      </c>
      <c r="AN38" s="66" t="s">
        <v>244</v>
      </c>
      <c r="AO38" s="66" t="s">
        <v>244</v>
      </c>
      <c r="AP38" s="66" t="s">
        <v>244</v>
      </c>
      <c r="AQ38" s="66" t="s">
        <v>244</v>
      </c>
      <c r="AR38" s="66" t="s">
        <v>244</v>
      </c>
      <c r="AS38" s="66" t="s">
        <v>244</v>
      </c>
      <c r="AT38" s="66" t="s">
        <v>244</v>
      </c>
      <c r="AU38" s="66" t="s">
        <v>244</v>
      </c>
      <c r="AV38" s="66" t="s">
        <v>244</v>
      </c>
      <c r="AW38" s="66" t="s">
        <v>244</v>
      </c>
      <c r="AX38" s="66">
        <v>0</v>
      </c>
      <c r="AY38" s="66">
        <v>0</v>
      </c>
      <c r="AZ38" s="66">
        <v>0</v>
      </c>
      <c r="BA38" s="66">
        <v>0</v>
      </c>
      <c r="BB38" s="66">
        <v>0</v>
      </c>
      <c r="BC38" s="66">
        <v>0</v>
      </c>
      <c r="BD38" s="66">
        <v>0</v>
      </c>
      <c r="BE38" s="66">
        <v>0</v>
      </c>
      <c r="BF38" s="66">
        <v>0</v>
      </c>
      <c r="BG38" s="66">
        <v>0</v>
      </c>
      <c r="BH38" s="66">
        <v>0</v>
      </c>
      <c r="BI38" s="66">
        <v>0</v>
      </c>
      <c r="BJ38" s="66">
        <v>0</v>
      </c>
      <c r="BK38" s="66">
        <f>IF(BK$15&lt;2025+$W38,IFERROR(IF($C38="Oil",$S38,IF($C38="Propane",$R38,IF($C38="Wood, commercial",$T38,0)))+_xlfn.XLOOKUP(_xlfn.XLOOKUP($C38,Lookups!$A$3:$A$17,Lookups!$B$3:$B$17),'VT CHS Emissions Schedule'!$A:$A,'VT CHS Emissions Schedule'!D:D),"blended"),0)</f>
        <v>37.776307948312258</v>
      </c>
      <c r="BL38" s="66">
        <f>IF(BL$15&lt;2025+$W38,IFERROR(IF($C38="Oil",$S38,IF($C38="Propane",$R38,IF($C38="Wood, commercial",$T38,0)))+_xlfn.XLOOKUP(_xlfn.XLOOKUP($C38,Lookups!$A$3:$A$17,Lookups!$B$3:$B$17),'VT CHS Emissions Schedule'!$A:$A,'VT CHS Emissions Schedule'!E:E),"blended"),0)</f>
        <v>37.776307948312258</v>
      </c>
      <c r="BM38" s="66">
        <f>IF(BM$15&lt;2025+$W38,IFERROR(IF($C38="Oil",$S38,IF($C38="Propane",$R38,IF($C38="Wood, commercial",$T38,0)))+_xlfn.XLOOKUP(_xlfn.XLOOKUP($C38,Lookups!$A$3:$A$17,Lookups!$B$3:$B$17),'VT CHS Emissions Schedule'!$A:$A,'VT CHS Emissions Schedule'!F:F),"blended"),0)</f>
        <v>37.776307948312258</v>
      </c>
      <c r="BN38" s="66">
        <f>IF(BN$15&lt;2025+$W38,IFERROR(IF($C38="Oil",$S38,IF($C38="Propane",$R38,IF($C38="Wood, commercial",$T38,0)))+_xlfn.XLOOKUP(_xlfn.XLOOKUP($C38,Lookups!$A$3:$A$17,Lookups!$B$3:$B$17),'VT CHS Emissions Schedule'!$A:$A,'VT CHS Emissions Schedule'!G:G),"blended"),0)</f>
        <v>37.776307948312258</v>
      </c>
      <c r="BO38" s="66">
        <f>IF(BO$15&lt;2025+$W38,IFERROR(IF($C38="Oil",$S38,IF($C38="Propane",$R38,IF($C38="Wood, commercial",$T38,0)))+_xlfn.XLOOKUP(_xlfn.XLOOKUP($C38,Lookups!$A$3:$A$17,Lookups!$B$3:$B$17),'VT CHS Emissions Schedule'!$A:$A,'VT CHS Emissions Schedule'!H:H),"blended"),0)</f>
        <v>37.776307948312258</v>
      </c>
      <c r="BP38" s="66">
        <f>IF(BP$15&lt;2025+$W38,IFERROR(IF($C38="Oil",$S38,IF($C38="Propane",$R38,IF($C38="Wood, commercial",$T38,0)))+_xlfn.XLOOKUP(_xlfn.XLOOKUP($C38,Lookups!$A$3:$A$17,Lookups!$B$3:$B$17),'VT CHS Emissions Schedule'!$A:$A,'VT CHS Emissions Schedule'!I:I),"blended"),0)</f>
        <v>37.662812762155191</v>
      </c>
      <c r="BQ38" s="66">
        <f>IF(BQ$15&lt;2025+$W38,IFERROR(IF($C38="Oil",$S38,IF($C38="Propane",$R38,IF($C38="Wood, commercial",$T38,0)))+_xlfn.XLOOKUP(_xlfn.XLOOKUP($C38,Lookups!$A$3:$A$17,Lookups!$B$3:$B$17),'VT CHS Emissions Schedule'!$A:$A,'VT CHS Emissions Schedule'!J:J),"blended"),0)</f>
        <v>37.662812762155191</v>
      </c>
      <c r="BR38" s="66">
        <f>IF(BR$15&lt;2025+$W38,IFERROR(IF($C38="Oil",$S38,IF($C38="Propane",$R38,IF($C38="Wood, commercial",$T38,0)))+_xlfn.XLOOKUP(_xlfn.XLOOKUP($C38,Lookups!$A$3:$A$17,Lookups!$B$3:$B$17),'VT CHS Emissions Schedule'!$A:$A,'VT CHS Emissions Schedule'!K:K),"blended"),0)</f>
        <v>37.662812762155191</v>
      </c>
      <c r="BS38" s="66">
        <f>IF(BS$15&lt;2025+$W38,IFERROR(IF($C38="Oil",$S38,IF($C38="Propane",$R38,IF($C38="Wood, commercial",$T38,0)))+_xlfn.XLOOKUP(_xlfn.XLOOKUP($C38,Lookups!$A$3:$A$17,Lookups!$B$3:$B$17),'VT CHS Emissions Schedule'!$A:$A,'VT CHS Emissions Schedule'!L:L),"blended"),0)</f>
        <v>37.662812762155191</v>
      </c>
      <c r="BT38" s="66">
        <f>IF(BT$15&lt;2025+$W38,IFERROR(IF($C38="Oil",$S38,IF($C38="Propane",$R38,IF($C38="Wood, commercial",$T38,0)))+_xlfn.XLOOKUP(_xlfn.XLOOKUP($C38,Lookups!$A$3:$A$17,Lookups!$B$3:$B$17),'VT CHS Emissions Schedule'!$A:$A,'VT CHS Emissions Schedule'!M:M),"blended"),0)</f>
        <v>37.662812762155191</v>
      </c>
      <c r="BU38" s="66">
        <f>IF(BU$15&lt;2025+$W38,IFERROR(IF($C38="Oil",$S38,IF($C38="Propane",$R38,IF($C38="Wood, commercial",$T38,0)))+_xlfn.XLOOKUP(_xlfn.XLOOKUP($C38,Lookups!$A$3:$A$17,Lookups!$B$3:$B$17),'VT CHS Emissions Schedule'!$A:$A,'VT CHS Emissions Schedule'!N:N),"blended"),0)</f>
        <v>37.585018547157112</v>
      </c>
      <c r="BV38" s="66">
        <f>IF(BV$15&lt;2025+$W38,IFERROR(IF($C38="Oil",$S38,IF($C38="Propane",$R38,IF($C38="Wood, commercial",$T38,0)))+_xlfn.XLOOKUP(_xlfn.XLOOKUP($C38,Lookups!$A$3:$A$17,Lookups!$B$3:$B$17),'VT CHS Emissions Schedule'!$A:$A,'VT CHS Emissions Schedule'!O:O),"blended"),0)</f>
        <v>37.585018547157112</v>
      </c>
      <c r="BW38" s="66">
        <f>IF(BW$15&lt;2025+$W38,IFERROR(IF($C38="Oil",$S38,IF($C38="Propane",$R38,IF($C38="Wood, commercial",$T38,0)))+_xlfn.XLOOKUP(_xlfn.XLOOKUP($C38,Lookups!$A$3:$A$17,Lookups!$B$3:$B$17),'VT CHS Emissions Schedule'!$A:$A,'VT CHS Emissions Schedule'!P:P),"blended"),0)</f>
        <v>0</v>
      </c>
      <c r="BX38" s="66">
        <f>IF(BX$15&lt;2025+$W38,IFERROR(IF($C38="Oil",$S38,IF($C38="Propane",$R38,IF($C38="Wood, commercial",$T38,0)))+_xlfn.XLOOKUP(_xlfn.XLOOKUP($C38,Lookups!$A$3:$A$17,Lookups!$B$3:$B$17),'VT CHS Emissions Schedule'!$A:$A,'VT CHS Emissions Schedule'!Q:Q),"blended"),0)</f>
        <v>0</v>
      </c>
      <c r="BY38" s="66">
        <f>IF(BY$15&lt;2025+$W38,IFERROR(IF($C38="Oil",$S38,IF($C38="Propane",$R38,IF($C38="Wood, commercial",$T38,0)))+_xlfn.XLOOKUP(_xlfn.XLOOKUP($C38,Lookups!$A$3:$A$17,Lookups!$B$3:$B$17),'VT CHS Emissions Schedule'!$A:$A,'VT CHS Emissions Schedule'!R:R),"blended"),0)</f>
        <v>0</v>
      </c>
      <c r="BZ38" s="66">
        <f>IF(BZ$15&lt;2025+$W38,IFERROR(IF($C38="Oil",$S38,IF($C38="Propane",$R38,IF($C38="Wood, commercial",$T38,0)))+_xlfn.XLOOKUP(_xlfn.XLOOKUP($C38,Lookups!$A$3:$A$17,Lookups!$B$3:$B$17),'VT CHS Emissions Schedule'!$A:$A,'VT CHS Emissions Schedule'!S:S),"blended"),0)</f>
        <v>0</v>
      </c>
      <c r="CA38" s="66">
        <f>IF(CA$15&lt;2025+$W38,IFERROR(IF($C38="Oil",$S38,IF($C38="Propane",$R38,IF($C38="Wood, commercial",$T38,0)))+_xlfn.XLOOKUP(_xlfn.XLOOKUP($C38,Lookups!$A$3:$A$17,Lookups!$B$3:$B$17),'VT CHS Emissions Schedule'!$A:$A,'VT CHS Emissions Schedule'!T:T),"blended"),0)</f>
        <v>0</v>
      </c>
      <c r="CB38" s="66">
        <f>IF(CB$15&lt;2025+$W38,IFERROR(IF($C38="Oil",$S38,IF($C38="Propane",$R38,IF($C38="Wood, commercial",$T38,0)))+_xlfn.XLOOKUP(_xlfn.XLOOKUP($C38,Lookups!$A$3:$A$17,Lookups!$B$3:$B$17),'VT CHS Emissions Schedule'!$A:$A,'VT CHS Emissions Schedule'!U:U),"blended"),0)</f>
        <v>0</v>
      </c>
      <c r="CC38" s="66">
        <f>IF(CC$15&lt;2025+$W38,IFERROR(IF($C38="Oil",$S38,IF($C38="Propane",$R38,IF($C38="Wood, commercial",$T38,0)))+_xlfn.XLOOKUP(_xlfn.XLOOKUP($C38,Lookups!$A$3:$A$17,Lookups!$B$3:$B$17),'VT CHS Emissions Schedule'!$A:$A,'VT CHS Emissions Schedule'!V:V),"blended"),0)</f>
        <v>0</v>
      </c>
      <c r="CD38" s="66">
        <f>IF(CD$15&lt;2025+$W38,IFERROR(IF($C38="Oil",$S38,IF($C38="Propane",$R38,IF($C38="Wood, commercial",$T38,0)))+_xlfn.XLOOKUP(_xlfn.XLOOKUP($C38,Lookups!$A$3:$A$17,Lookups!$B$3:$B$17),'VT CHS Emissions Schedule'!$A:$A,'VT CHS Emissions Schedule'!W:W),"blended"),0)</f>
        <v>0</v>
      </c>
      <c r="CE38" s="66">
        <f>IF(CE$15&lt;2025+$W38,IFERROR(IF($C38="Oil",$S38,IF($C38="Propane",$R38,IF($C38="Wood, commercial",$T38,0)))+_xlfn.XLOOKUP(_xlfn.XLOOKUP($C38,Lookups!$A$3:$A$17,Lookups!$B$3:$B$17),'VT CHS Emissions Schedule'!$A:$A,'VT CHS Emissions Schedule'!X:X),"blended"),0)</f>
        <v>0</v>
      </c>
      <c r="CF38" s="66">
        <f>IF(CF$15&lt;2025+$W38,IFERROR(IF($C38="Oil",$S38,IF($C38="Propane",$R38,IF($C38="Wood, commercial",$T38,0)))+_xlfn.XLOOKUP(_xlfn.XLOOKUP($C38,Lookups!$A$3:$A$17,Lookups!$B$3:$B$17),'VT CHS Emissions Schedule'!$A:$A,'VT CHS Emissions Schedule'!Y:Y),"blended"),0)</f>
        <v>0</v>
      </c>
      <c r="CG38" s="66">
        <f>IF(CG$15&lt;2025+$W38,IFERROR(IF($C38="Oil",$S38,IF($C38="Propane",$R38,IF($C38="Wood, commercial",$T38,0)))+_xlfn.XLOOKUP(_xlfn.XLOOKUP($C38,Lookups!$A$3:$A$17,Lookups!$B$3:$B$17),'VT CHS Emissions Schedule'!$A:$A,'VT CHS Emissions Schedule'!Z:Z),"blended"),0)</f>
        <v>0</v>
      </c>
      <c r="CH38" s="66">
        <f>IF(CH$15&lt;2025+$W38,IFERROR(IF($C38="Oil",$S38,IF($C38="Propane",$R38,IF($C38="Wood, commercial",$T38,0)))+_xlfn.XLOOKUP(_xlfn.XLOOKUP($C38,Lookups!$A$3:$A$17,Lookups!$B$3:$B$17),'VT CHS Emissions Schedule'!$A:$A,'VT CHS Emissions Schedule'!AA:AA),"blended"),0)</f>
        <v>0</v>
      </c>
      <c r="CI38" s="66">
        <f>IF(CI$15&lt;2025+$W38,IFERROR(IF($C38="Oil",$S38,IF($C38="Propane",$R38,IF($C38="Wood, commercial",$T38,0)))+_xlfn.XLOOKUP(_xlfn.XLOOKUP($C38,Lookups!$A$3:$A$17,Lookups!$B$3:$B$17),'VT CHS Emissions Schedule'!$A:$A,'VT CHS Emissions Schedule'!AB:AB),"blended"),0)</f>
        <v>0</v>
      </c>
      <c r="CJ38" s="66">
        <f>IF(CJ$15&lt;2025+$W38,IFERROR(IF($C38="Oil",$S38,IF($C38="Propane",$R38,IF($C38="Wood, commercial",$T38,0)))+_xlfn.XLOOKUP(_xlfn.XLOOKUP($C38,Lookups!$A$3:$A$17,Lookups!$B$3:$B$17),'VT CHS Emissions Schedule'!$A:$A,'VT CHS Emissions Schedule'!AC:AC),"blended"),0)</f>
        <v>0</v>
      </c>
      <c r="CK38" s="63">
        <f>IF(CK$15&lt;2025+$W38,(IF($B38="Oil",($Z38/$Y$53)*AK38,IF($B38="Propane",($Z38/$Y$54)*AK38,IF($B38="Natural Gas",(($Z38/$Y$55)*AK38)/(1-$N38),IF($B38="Electricity",0,((($X$53*$Z38*('VT CHS Emissions Schedule'!D$8+$S38))/$Y$53)+(($X$54*$Z38*('VT CHS Emissions Schedule'!D$9+$R38))/$Y$54)+(($X$55*$Z38*'VT CHS Emissions Schedule'!D$7)/$Y$55)/(1-$Q38)+(($X$56*$Z38*'VT CHS Emissions Schedule'!D$5)/$Y$56)/(1-$P38))))))-(($Z38/$Y38)*'VT CHS Emissions Schedule'!D$5)/(1-$P38))+IF($C38="Propane",($U38/$Y$62)*BK38,IF($C38="Oil",($U38/$Y$61)*BK38,IF($C38="Natural Gas",($U38/$Y$63)*(BK38/(1-$Q38)),IF($C38="Electricity",($U38/$Y$64)*(BK38/(1-$P38)),IF($C38="Wood, commercial",$U38*(BK38+$T38),(($X$61*$U38*('VT CHS Emissions Schedule'!D$8+$S38))/$Y$61)+(($X$62*$U38*('VT CHS Emissions Schedule'!D$9+$R38))/$Y$62)+(($X$63*$U38*'VT CHS Emissions Schedule'!D$7)/$Y$63)/(1-$Q38)+(($X$64*$U38*'VT CHS Emissions Schedule'!D$5)/$Y$64)/(1-$P38)+(($X$65*$U38*('VT CHS Emissions Schedule'!D$36+$T38))/$Y$65)))))),0)</f>
        <v>738813.94800725277</v>
      </c>
      <c r="CL38" s="63">
        <f>IF(CL$15&lt;2025+$W38,(IF($B38="Oil",($Z38/$Y$53)*AL38,IF($B38="Propane",($Z38/$Y$54)*AL38,IF($B38="Natural Gas",(($Z38/$Y$55)*AL38)/(1-$N38),IF($B38="Electricity",0,((($X$53*$Z38*('VT CHS Emissions Schedule'!E$8+$S38))/$Y$53)+(($X$54*$Z38*('VT CHS Emissions Schedule'!E$9+$R38))/$Y$54)+(($X$55*$Z38*'VT CHS Emissions Schedule'!E$7)/$Y$55)/(1-$Q38)+(($X$56*$Z38*'VT CHS Emissions Schedule'!E$5)/$Y$56)/(1-$P38))))))-(($Z38/$Y38)*'VT CHS Emissions Schedule'!E$5)/(1-$P38))+IF($C38="Propane",($U38/$Y$62)*BL38,IF($C38="Oil",($U38/$Y$61)*BL38,IF($C38="Natural Gas",($U38/$Y$63)*(BL38/(1-$Q38)),IF($C38="Electricity",($U38/$Y$64)*(BL38/(1-$P38)),IF($C38="Wood, commercial",$U38*(BL38+$T38),(($X$61*$U38*('VT CHS Emissions Schedule'!E$8+$S38))/$Y$61)+(($X$62*$U38*('VT CHS Emissions Schedule'!E$9+$R38))/$Y$62)+(($X$63*$U38*'VT CHS Emissions Schedule'!E$7)/$Y$63)/(1-$Q38)+(($X$64*$U38*'VT CHS Emissions Schedule'!E$5)/$Y$64)/(1-$P38)+(($X$65*$U38*('VT CHS Emissions Schedule'!E$36+$T38))/$Y$65)))))),0)</f>
        <v>770668.11803893209</v>
      </c>
      <c r="CM38" s="63">
        <f>IF(CM$15&lt;2025+$W38,(IF($B38="Oil",($Z38/$Y$53)*AM38,IF($B38="Propane",($Z38/$Y$54)*AM38,IF($B38="Natural Gas",(($Z38/$Y$55)*AM38)/(1-$N38),IF($B38="Electricity",0,((($X$53*$Z38*('VT CHS Emissions Schedule'!F$8+$S38))/$Y$53)+(($X$54*$Z38*('VT CHS Emissions Schedule'!F$9+$R38))/$Y$54)+(($X$55*$Z38*'VT CHS Emissions Schedule'!F$7)/$Y$55)/(1-$Q38)+(($X$56*$Z38*'VT CHS Emissions Schedule'!F$5)/$Y$56)/(1-$P38))))))-(($Z38/$Y38)*'VT CHS Emissions Schedule'!F$5)/(1-$P38))+IF($C38="Propane",($U38/$Y$62)*BM38,IF($C38="Oil",($U38/$Y$61)*BM38,IF($C38="Natural Gas",($U38/$Y$63)*(BM38/(1-$Q38)),IF($C38="Electricity",($U38/$Y$64)*(BM38/(1-$P38)),IF($C38="Wood, commercial",$U38*(BM38+$T38),(($X$61*$U38*('VT CHS Emissions Schedule'!F$8+$S38))/$Y$61)+(($X$62*$U38*('VT CHS Emissions Schedule'!F$9+$R38))/$Y$62)+(($X$63*$U38*'VT CHS Emissions Schedule'!F$7)/$Y$63)/(1-$Q38)+(($X$64*$U38*'VT CHS Emissions Schedule'!F$5)/$Y$64)/(1-$P38)+(($X$65*$U38*('VT CHS Emissions Schedule'!F$36+$T38))/$Y$65)))))),0)</f>
        <v>802522.28807061142</v>
      </c>
      <c r="CN38" s="63">
        <f>IF(CN$15&lt;2025+$W38,(IF($B38="Oil",($Z38/$Y$53)*AN38,IF($B38="Propane",($Z38/$Y$54)*AN38,IF($B38="Natural Gas",(($Z38/$Y$55)*AN38)/(1-$N38),IF($B38="Electricity",0,((($X$53*$Z38*('VT CHS Emissions Schedule'!G$8+$S38))/$Y$53)+(($X$54*$Z38*('VT CHS Emissions Schedule'!G$9+$R38))/$Y$54)+(($X$55*$Z38*'VT CHS Emissions Schedule'!G$7)/$Y$55)/(1-$Q38)+(($X$56*$Z38*'VT CHS Emissions Schedule'!G$5)/$Y$56)/(1-$P38))))))-(($Z38/$Y38)*'VT CHS Emissions Schedule'!G$5)/(1-$P38))+IF($C38="Propane",($U38/$Y$62)*BN38,IF($C38="Oil",($U38/$Y$61)*BN38,IF($C38="Natural Gas",($U38/$Y$63)*(BN38/(1-$Q38)),IF($C38="Electricity",($U38/$Y$64)*(BN38/(1-$P38)),IF($C38="Wood, commercial",$U38*(BN38+$T38),(($X$61*$U38*('VT CHS Emissions Schedule'!G$8+$S38))/$Y$61)+(($X$62*$U38*('VT CHS Emissions Schedule'!G$9+$R38))/$Y$62)+(($X$63*$U38*'VT CHS Emissions Schedule'!G$7)/$Y$63)/(1-$Q38)+(($X$64*$U38*'VT CHS Emissions Schedule'!G$5)/$Y$64)/(1-$P38)+(($X$65*$U38*('VT CHS Emissions Schedule'!G$36+$T38))/$Y$65)))))),0)</f>
        <v>834376.45810229098</v>
      </c>
      <c r="CO38" s="63">
        <f>IF(CO$15&lt;2025+$W38,(IF($B38="Oil",($Z38/$Y$53)*AO38,IF($B38="Propane",($Z38/$Y$54)*AO38,IF($B38="Natural Gas",(($Z38/$Y$55)*AO38)/(1-$N38),IF($B38="Electricity",0,((($X$53*$Z38*('VT CHS Emissions Schedule'!H$8+$S38))/$Y$53)+(($X$54*$Z38*('VT CHS Emissions Schedule'!H$9+$R38))/$Y$54)+(($X$55*$Z38*'VT CHS Emissions Schedule'!H$7)/$Y$55)/(1-$Q38)+(($X$56*$Z38*'VT CHS Emissions Schedule'!H$5)/$Y$56)/(1-$P38))))))-(($Z38/$Y38)*'VT CHS Emissions Schedule'!H$5)/(1-$P38))+IF($C38="Propane",($U38/$Y$62)*BO38,IF($C38="Oil",($U38/$Y$61)*BO38,IF($C38="Natural Gas",($U38/$Y$63)*(BO38/(1-$Q38)),IF($C38="Electricity",($U38/$Y$64)*(BO38/(1-$P38)),IF($C38="Wood, commercial",$U38*(BO38+$T38),(($X$61*$U38*('VT CHS Emissions Schedule'!H$8+$S38))/$Y$61)+(($X$62*$U38*('VT CHS Emissions Schedule'!H$9+$R38))/$Y$62)+(($X$63*$U38*'VT CHS Emissions Schedule'!H$7)/$Y$63)/(1-$Q38)+(($X$64*$U38*'VT CHS Emissions Schedule'!H$5)/$Y$64)/(1-$P38)+(($X$65*$U38*('VT CHS Emissions Schedule'!H$36+$T38))/$Y$65)))))),0)</f>
        <v>866230.62813397031</v>
      </c>
      <c r="CP38" s="63">
        <f>IF(CP$15&lt;2025+$W38,(IF($B38="Oil",($Z38/$Y$53)*AP38,IF($B38="Propane",($Z38/$Y$54)*AP38,IF($B38="Natural Gas",(($Z38/$Y$55)*AP38)/(1-$N38),IF($B38="Electricity",0,((($X$53*$Z38*('VT CHS Emissions Schedule'!I$8+$S38))/$Y$53)+(($X$54*$Z38*('VT CHS Emissions Schedule'!I$9+$R38))/$Y$54)+(($X$55*$Z38*'VT CHS Emissions Schedule'!I$7)/$Y$55)/(1-$Q38)+(($X$56*$Z38*'VT CHS Emissions Schedule'!I$5)/$Y$56)/(1-$P38))))))-(($Z38/$Y38)*'VT CHS Emissions Schedule'!I$5)/(1-$P38))+IF($C38="Propane",($U38/$Y$62)*BP38,IF($C38="Oil",($U38/$Y$61)*BP38,IF($C38="Natural Gas",($U38/$Y$63)*(BP38/(1-$Q38)),IF($C38="Electricity",($U38/$Y$64)*(BP38/(1-$P38)),IF($C38="Wood, commercial",$U38*(BP38+$T38),(($X$61*$U38*('VT CHS Emissions Schedule'!I$8+$S38))/$Y$61)+(($X$62*$U38*('VT CHS Emissions Schedule'!I$9+$R38))/$Y$62)+(($X$63*$U38*'VT CHS Emissions Schedule'!I$7)/$Y$63)/(1-$Q38)+(($X$64*$U38*'VT CHS Emissions Schedule'!I$5)/$Y$64)/(1-$P38)+(($X$65*$U38*('VT CHS Emissions Schedule'!I$36+$T38))/$Y$65)))))),0)</f>
        <v>892011.29885675106</v>
      </c>
      <c r="CQ38" s="63">
        <f>IF(CQ$15&lt;2025+$W38,(IF($B38="Oil",($Z38/$Y$53)*AQ38,IF($B38="Propane",($Z38/$Y$54)*AQ38,IF($B38="Natural Gas",(($Z38/$Y$55)*AQ38)/(1-$N38),IF($B38="Electricity",0,((($X$53*$Z38*('VT CHS Emissions Schedule'!J$8+$S38))/$Y$53)+(($X$54*$Z38*('VT CHS Emissions Schedule'!J$9+$R38))/$Y$54)+(($X$55*$Z38*'VT CHS Emissions Schedule'!J$7)/$Y$55)/(1-$Q38)+(($X$56*$Z38*'VT CHS Emissions Schedule'!J$5)/$Y$56)/(1-$P38))))))-(($Z38/$Y38)*'VT CHS Emissions Schedule'!J$5)/(1-$P38))+IF($C38="Propane",($U38/$Y$62)*BQ38,IF($C38="Oil",($U38/$Y$61)*BQ38,IF($C38="Natural Gas",($U38/$Y$63)*(BQ38/(1-$Q38)),IF($C38="Electricity",($U38/$Y$64)*(BQ38/(1-$P38)),IF($C38="Wood, commercial",$U38*(BQ38+$T38),(($X$61*$U38*('VT CHS Emissions Schedule'!J$8+$S38))/$Y$61)+(($X$62*$U38*('VT CHS Emissions Schedule'!J$9+$R38))/$Y$62)+(($X$63*$U38*'VT CHS Emissions Schedule'!J$7)/$Y$63)/(1-$Q38)+(($X$64*$U38*'VT CHS Emissions Schedule'!J$5)/$Y$64)/(1-$P38)+(($X$65*$U38*('VT CHS Emissions Schedule'!J$36+$T38))/$Y$65)))))),0)</f>
        <v>923865.46888843039</v>
      </c>
      <c r="CR38" s="63">
        <f>IF(CR$15&lt;2025+$W38,(IF($B38="Oil",($Z38/$Y$53)*AR38,IF($B38="Propane",($Z38/$Y$54)*AR38,IF($B38="Natural Gas",(($Z38/$Y$55)*AR38)/(1-$N38),IF($B38="Electricity",0,((($X$53*$Z38*('VT CHS Emissions Schedule'!K$8+$S38))/$Y$53)+(($X$54*$Z38*('VT CHS Emissions Schedule'!K$9+$R38))/$Y$54)+(($X$55*$Z38*'VT CHS Emissions Schedule'!K$7)/$Y$55)/(1-$Q38)+(($X$56*$Z38*'VT CHS Emissions Schedule'!K$5)/$Y$56)/(1-$P38))))))-(($Z38/$Y38)*'VT CHS Emissions Schedule'!K$5)/(1-$P38))+IF($C38="Propane",($U38/$Y$62)*BR38,IF($C38="Oil",($U38/$Y$61)*BR38,IF($C38="Natural Gas",($U38/$Y$63)*(BR38/(1-$Q38)),IF($C38="Electricity",($U38/$Y$64)*(BR38/(1-$P38)),IF($C38="Wood, commercial",$U38*(BR38+$T38),(($X$61*$U38*('VT CHS Emissions Schedule'!K$8+$S38))/$Y$61)+(($X$62*$U38*('VT CHS Emissions Schedule'!K$9+$R38))/$Y$62)+(($X$63*$U38*'VT CHS Emissions Schedule'!K$7)/$Y$63)/(1-$Q38)+(($X$64*$U38*'VT CHS Emissions Schedule'!K$5)/$Y$64)/(1-$P38)+(($X$65*$U38*('VT CHS Emissions Schedule'!K$36+$T38))/$Y$65)))))),0)</f>
        <v>955719.63892010949</v>
      </c>
      <c r="CS38" s="63">
        <f>IF(CS$15&lt;2025+$W38,(IF($B38="Oil",($Z38/$Y$53)*AS38,IF($B38="Propane",($Z38/$Y$54)*AS38,IF($B38="Natural Gas",(($Z38/$Y$55)*AS38)/(1-$N38),IF($B38="Electricity",0,((($X$53*$Z38*('VT CHS Emissions Schedule'!L$8+$S38))/$Y$53)+(($X$54*$Z38*('VT CHS Emissions Schedule'!L$9+$R38))/$Y$54)+(($X$55*$Z38*'VT CHS Emissions Schedule'!L$7)/$Y$55)/(1-$Q38)+(($X$56*$Z38*'VT CHS Emissions Schedule'!L$5)/$Y$56)/(1-$P38))))))-(($Z38/$Y38)*'VT CHS Emissions Schedule'!L$5)/(1-$P38))+IF($C38="Propane",($U38/$Y$62)*BS38,IF($C38="Oil",($U38/$Y$61)*BS38,IF($C38="Natural Gas",($U38/$Y$63)*(BS38/(1-$Q38)),IF($C38="Electricity",($U38/$Y$64)*(BS38/(1-$P38)),IF($C38="Wood, commercial",$U38*(BS38+$T38),(($X$61*$U38*('VT CHS Emissions Schedule'!L$8+$S38))/$Y$61)+(($X$62*$U38*('VT CHS Emissions Schedule'!L$9+$R38))/$Y$62)+(($X$63*$U38*'VT CHS Emissions Schedule'!L$7)/$Y$63)/(1-$Q38)+(($X$64*$U38*'VT CHS Emissions Schedule'!L$5)/$Y$64)/(1-$P38)+(($X$65*$U38*('VT CHS Emissions Schedule'!L$36+$T38))/$Y$65)))))),0)</f>
        <v>987573.80895178905</v>
      </c>
      <c r="CT38" s="63">
        <f>IF(CT$15&lt;2025+$W38,(IF($B38="Oil",($Z38/$Y$53)*AT38,IF($B38="Propane",($Z38/$Y$54)*AT38,IF($B38="Natural Gas",(($Z38/$Y$55)*AT38)/(1-$N38),IF($B38="Electricity",0,((($X$53*$Z38*('VT CHS Emissions Schedule'!M$8+$S38))/$Y$53)+(($X$54*$Z38*('VT CHS Emissions Schedule'!M$9+$R38))/$Y$54)+(($X$55*$Z38*'VT CHS Emissions Schedule'!M$7)/$Y$55)/(1-$Q38)+(($X$56*$Z38*'VT CHS Emissions Schedule'!M$5)/$Y$56)/(1-$P38))))))-(($Z38/$Y38)*'VT CHS Emissions Schedule'!M$5)/(1-$P38))+IF($C38="Propane",($U38/$Y$62)*BT38,IF($C38="Oil",($U38/$Y$61)*BT38,IF($C38="Natural Gas",($U38/$Y$63)*(BT38/(1-$Q38)),IF($C38="Electricity",($U38/$Y$64)*(BT38/(1-$P38)),IF($C38="Wood, commercial",$U38*(BT38+$T38),(($X$61*$U38*('VT CHS Emissions Schedule'!M$8+$S38))/$Y$61)+(($X$62*$U38*('VT CHS Emissions Schedule'!M$9+$R38))/$Y$62)+(($X$63*$U38*'VT CHS Emissions Schedule'!M$7)/$Y$63)/(1-$Q38)+(($X$64*$U38*'VT CHS Emissions Schedule'!M$5)/$Y$64)/(1-$P38)+(($X$65*$U38*('VT CHS Emissions Schedule'!M$36+$T38))/$Y$65)))))),0)</f>
        <v>1019427.9789834681</v>
      </c>
      <c r="CU38" s="63">
        <f>IF(CU$15&lt;2025+$W38,(IF($B38="Oil",($Z38/$Y$53)*AU38,IF($B38="Propane",($Z38/$Y$54)*AU38,IF($B38="Natural Gas",(($Z38/$Y$55)*AU38)/(1-$N38),IF($B38="Electricity",0,((($X$53*$Z38*('VT CHS Emissions Schedule'!N$8+$S38))/$Y$53)+(($X$54*$Z38*('VT CHS Emissions Schedule'!N$9+$R38))/$Y$54)+(($X$55*$Z38*'VT CHS Emissions Schedule'!N$7)/$Y$55)/(1-$Q38)+(($X$56*$Z38*'VT CHS Emissions Schedule'!N$5)/$Y$56)/(1-$P38))))))-(($Z38/$Y38)*'VT CHS Emissions Schedule'!N$5)/(1-$P38))+IF($C38="Propane",($U38/$Y$62)*BU38,IF($C38="Oil",($U38/$Y$61)*BU38,IF($C38="Natural Gas",($U38/$Y$63)*(BU38/(1-$Q38)),IF($C38="Electricity",($U38/$Y$64)*(BU38/(1-$P38)),IF($C38="Wood, commercial",$U38*(BU38+$T38),(($X$61*$U38*('VT CHS Emissions Schedule'!N$8+$S38))/$Y$61)+(($X$62*$U38*('VT CHS Emissions Schedule'!N$9+$R38))/$Y$62)+(($X$63*$U38*'VT CHS Emissions Schedule'!N$7)/$Y$63)/(1-$Q38)+(($X$64*$U38*'VT CHS Emissions Schedule'!N$5)/$Y$64)/(1-$P38)+(($X$65*$U38*('VT CHS Emissions Schedule'!N$36+$T38))/$Y$65)))))),0)</f>
        <v>1051032.1495465895</v>
      </c>
      <c r="CV38" s="63">
        <f>IF(CV$15&lt;2025+$W38,(IF($B38="Oil",($Z38/$Y$53)*AV38,IF($B38="Propane",($Z38/$Y$54)*AV38,IF($B38="Natural Gas",(($Z38/$Y$55)*AV38)/(1-$N38),IF($B38="Electricity",0,((($X$53*$Z38*('VT CHS Emissions Schedule'!O$8+$S38))/$Y$53)+(($X$54*$Z38*('VT CHS Emissions Schedule'!O$9+$R38))/$Y$54)+(($X$55*$Z38*'VT CHS Emissions Schedule'!O$7)/$Y$55)/(1-$Q38)+(($X$56*$Z38*'VT CHS Emissions Schedule'!O$5)/$Y$56)/(1-$P38))))))-(($Z38/$Y38)*'VT CHS Emissions Schedule'!O$5)/(1-$P38))+IF($C38="Propane",($U38/$Y$62)*BV38,IF($C38="Oil",($U38/$Y$61)*BV38,IF($C38="Natural Gas",($U38/$Y$63)*(BV38/(1-$Q38)),IF($C38="Electricity",($U38/$Y$64)*(BV38/(1-$P38)),IF($C38="Wood, commercial",$U38*(BV38+$T38),(($X$61*$U38*('VT CHS Emissions Schedule'!O$8+$S38))/$Y$61)+(($X$62*$U38*('VT CHS Emissions Schedule'!O$9+$R38))/$Y$62)+(($X$63*$U38*'VT CHS Emissions Schedule'!O$7)/$Y$63)/(1-$Q38)+(($X$64*$U38*'VT CHS Emissions Schedule'!O$5)/$Y$64)/(1-$P38)+(($X$65*$U38*('VT CHS Emissions Schedule'!O$36+$T38))/$Y$65)))))),0)</f>
        <v>1051032.1495465895</v>
      </c>
      <c r="CW38" s="63">
        <f>IF(CW$15&lt;2025+$W38,(IF($B38="Oil",($Z38/$Y$53)*AW38,IF($B38="Propane",($Z38/$Y$54)*AW38,IF($B38="Natural Gas",(($Z38/$Y$55)*AW38)/(1-$N38),IF($B38="Electricity",0,((($X$53*$Z38*('VT CHS Emissions Schedule'!P$8+$S38))/$Y$53)+(($X$54*$Z38*('VT CHS Emissions Schedule'!P$9+$R38))/$Y$54)+(($X$55*$Z38*'VT CHS Emissions Schedule'!P$7)/$Y$55)/(1-$Q38)+(($X$56*$Z38*'VT CHS Emissions Schedule'!P$5)/$Y$56)/(1-$P38))))))-(($Z38/$Y38)*'VT CHS Emissions Schedule'!P$5)/(1-$P38))+IF($C38="Propane",($U38/$Y$62)*BW38,IF($C38="Oil",($U38/$Y$61)*BW38,IF($C38="Natural Gas",($U38/$Y$63)*(BW38/(1-$Q38)),IF($C38="Electricity",($U38/$Y$64)*(BW38/(1-$P38)),IF($C38="Wood, commercial",$U38*(BW38+$T38),(($X$61*$U38*('VT CHS Emissions Schedule'!P$8+$S38))/$Y$61)+(($X$62*$U38*('VT CHS Emissions Schedule'!P$9+$R38))/$Y$62)+(($X$63*$U38*'VT CHS Emissions Schedule'!P$7)/$Y$63)/(1-$Q38)+(($X$64*$U38*'VT CHS Emissions Schedule'!P$5)/$Y$64)/(1-$P38)+(($X$65*$U38*('VT CHS Emissions Schedule'!P$36+$T38))/$Y$65)))))),0)</f>
        <v>0</v>
      </c>
      <c r="CX38" s="63">
        <f>IF(CX$15&lt;2025+$W38,(IF($B38="Oil",($Z38/$Y$53)*AX38,IF($B38="Propane",($Z38/$Y$54)*AX38,IF($B38="Natural Gas",(($Z38/$Y$55)*AX38)/(1-$N38),IF($B38="Electricity",0,((($X$53*$Z38*('VT CHS Emissions Schedule'!Q$8+$S38))/$Y$53)+(($X$54*$Z38*('VT CHS Emissions Schedule'!Q$9+$R38))/$Y$54)+(($X$55*$Z38*'VT CHS Emissions Schedule'!Q$7)/$Y$55)/(1-$Q38)+(($X$56*$Z38*'VT CHS Emissions Schedule'!Q$5)/$Y$56)/(1-$P38))))))-(($Z38/$Y38)*'VT CHS Emissions Schedule'!Q$5)/(1-$P38))+IF($C38="Propane",($U38/$Y$62)*BX38,IF($C38="Oil",($U38/$Y$61)*BX38,IF($C38="Natural Gas",($U38/$Y$63)*(BX38/(1-$Q38)),IF($C38="Electricity",($U38/$Y$64)*(BX38/(1-$P38)),IF($C38="Wood, commercial",$U38*(BX38+$T38),(($X$61*$U38*('VT CHS Emissions Schedule'!Q$8+$S38))/$Y$61)+(($X$62*$U38*('VT CHS Emissions Schedule'!Q$9+$R38))/$Y$62)+(($X$63*$U38*'VT CHS Emissions Schedule'!Q$7)/$Y$63)/(1-$Q38)+(($X$64*$U38*'VT CHS Emissions Schedule'!Q$5)/$Y$64)/(1-$P38)+(($X$65*$U38*('VT CHS Emissions Schedule'!Q$36+$T38))/$Y$65)))))),0)</f>
        <v>0</v>
      </c>
      <c r="CY38" s="63">
        <f>IF(CY$15&lt;2025+$W38,(IF($B38="Oil",($Z38/$Y$53)*AY38,IF($B38="Propane",($Z38/$Y$54)*AY38,IF($B38="Natural Gas",(($Z38/$Y$55)*AY38)/(1-$N38),IF($B38="Electricity",0,((($X$53*$Z38*('VT CHS Emissions Schedule'!R$8+$S38))/$Y$53)+(($X$54*$Z38*('VT CHS Emissions Schedule'!R$9+$R38))/$Y$54)+(($X$55*$Z38*'VT CHS Emissions Schedule'!R$7)/$Y$55)/(1-$Q38)+(($X$56*$Z38*'VT CHS Emissions Schedule'!R$5)/$Y$56)/(1-$P38))))))-(($Z38/$Y38)*'VT CHS Emissions Schedule'!R$5)/(1-$P38))+IF($C38="Propane",($U38/$Y$62)*BY38,IF($C38="Oil",($U38/$Y$61)*BY38,IF($C38="Natural Gas",($U38/$Y$63)*(BY38/(1-$Q38)),IF($C38="Electricity",($U38/$Y$64)*(BY38/(1-$P38)),IF($C38="Wood, commercial",$U38*(BY38+$T38),(($X$61*$U38*('VT CHS Emissions Schedule'!R$8+$S38))/$Y$61)+(($X$62*$U38*('VT CHS Emissions Schedule'!R$9+$R38))/$Y$62)+(($X$63*$U38*'VT CHS Emissions Schedule'!R$7)/$Y$63)/(1-$Q38)+(($X$64*$U38*'VT CHS Emissions Schedule'!R$5)/$Y$64)/(1-$P38)+(($X$65*$U38*('VT CHS Emissions Schedule'!R$36+$T38))/$Y$65)))))),0)</f>
        <v>0</v>
      </c>
      <c r="CZ38" s="63">
        <f>IF(CZ$15&lt;2025+$W38,(IF($B38="Oil",($Z38/$Y$53)*AZ38,IF($B38="Propane",($Z38/$Y$54)*AZ38,IF($B38="Natural Gas",(($Z38/$Y$55)*AZ38)/(1-$N38),IF($B38="Electricity",0,((($X$53*$Z38*('VT CHS Emissions Schedule'!S$8+$S38))/$Y$53)+(($X$54*$Z38*('VT CHS Emissions Schedule'!S$9+$R38))/$Y$54)+(($X$55*$Z38*'VT CHS Emissions Schedule'!S$7)/$Y$55)/(1-$Q38)+(($X$56*$Z38*'VT CHS Emissions Schedule'!S$5)/$Y$56)/(1-$P38))))))-(($Z38/$Y38)*'VT CHS Emissions Schedule'!S$5)/(1-$P38))+IF($C38="Propane",($U38/$Y$62)*BZ38,IF($C38="Oil",($U38/$Y$61)*BZ38,IF($C38="Natural Gas",($U38/$Y$63)*(BZ38/(1-$Q38)),IF($C38="Electricity",($U38/$Y$64)*(BZ38/(1-$P38)),IF($C38="Wood, commercial",$U38*(BZ38+$T38),(($X$61*$U38*('VT CHS Emissions Schedule'!S$8+$S38))/$Y$61)+(($X$62*$U38*('VT CHS Emissions Schedule'!S$9+$R38))/$Y$62)+(($X$63*$U38*'VT CHS Emissions Schedule'!S$7)/$Y$63)/(1-$Q38)+(($X$64*$U38*'VT CHS Emissions Schedule'!S$5)/$Y$64)/(1-$P38)+(($X$65*$U38*('VT CHS Emissions Schedule'!S$36+$T38))/$Y$65)))))),0)</f>
        <v>0</v>
      </c>
      <c r="DA38" s="63">
        <f>IF(DA$15&lt;2025+$W38,(IF($B38="Oil",($Z38/$Y$53)*BA38,IF($B38="Propane",($Z38/$Y$54)*BA38,IF($B38="Natural Gas",(($Z38/$Y$55)*BA38)/(1-$N38),IF($B38="Electricity",0,((($X$53*$Z38*('VT CHS Emissions Schedule'!T$8+$S38))/$Y$53)+(($X$54*$Z38*('VT CHS Emissions Schedule'!T$9+$R38))/$Y$54)+(($X$55*$Z38*'VT CHS Emissions Schedule'!T$7)/$Y$55)/(1-$Q38)+(($X$56*$Z38*'VT CHS Emissions Schedule'!T$5)/$Y$56)/(1-$P38))))))-(($Z38/$Y38)*'VT CHS Emissions Schedule'!T$5)/(1-$P38))+IF($C38="Propane",($U38/$Y$62)*CA38,IF($C38="Oil",($U38/$Y$61)*CA38,IF($C38="Natural Gas",($U38/$Y$63)*(CA38/(1-$Q38)),IF($C38="Electricity",($U38/$Y$64)*(CA38/(1-$P38)),IF($C38="Wood, commercial",$U38*(CA38+$T38),(($X$61*$U38*('VT CHS Emissions Schedule'!T$8+$S38))/$Y$61)+(($X$62*$U38*('VT CHS Emissions Schedule'!T$9+$R38))/$Y$62)+(($X$63*$U38*'VT CHS Emissions Schedule'!T$7)/$Y$63)/(1-$Q38)+(($X$64*$U38*'VT CHS Emissions Schedule'!T$5)/$Y$64)/(1-$P38)+(($X$65*$U38*('VT CHS Emissions Schedule'!T$36+$T38))/$Y$65)))))),0)</f>
        <v>0</v>
      </c>
      <c r="DB38" s="63">
        <f>IF(DB$15&lt;2025+$W38,(IF($B38="Oil",($Z38/$Y$53)*BB38,IF($B38="Propane",($Z38/$Y$54)*BB38,IF($B38="Natural Gas",(($Z38/$Y$55)*BB38)/(1-$N38),IF($B38="Electricity",0,((($X$53*$Z38*('VT CHS Emissions Schedule'!U$8+$S38))/$Y$53)+(($X$54*$Z38*('VT CHS Emissions Schedule'!U$9+$R38))/$Y$54)+(($X$55*$Z38*'VT CHS Emissions Schedule'!U$7)/$Y$55)/(1-$Q38)+(($X$56*$Z38*'VT CHS Emissions Schedule'!U$5)/$Y$56)/(1-$P38))))))-(($Z38/$Y38)*'VT CHS Emissions Schedule'!U$5)/(1-$P38))+IF($C38="Propane",($U38/$Y$62)*CB38,IF($C38="Oil",($U38/$Y$61)*CB38,IF($C38="Natural Gas",($U38/$Y$63)*(CB38/(1-$Q38)),IF($C38="Electricity",($U38/$Y$64)*(CB38/(1-$P38)),IF($C38="Wood, commercial",$U38*(CB38+$T38),(($X$61*$U38*('VT CHS Emissions Schedule'!U$8+$S38))/$Y$61)+(($X$62*$U38*('VT CHS Emissions Schedule'!U$9+$R38))/$Y$62)+(($X$63*$U38*'VT CHS Emissions Schedule'!U$7)/$Y$63)/(1-$Q38)+(($X$64*$U38*'VT CHS Emissions Schedule'!U$5)/$Y$64)/(1-$P38)+(($X$65*$U38*('VT CHS Emissions Schedule'!U$36+$T38))/$Y$65)))))),0)</f>
        <v>0</v>
      </c>
      <c r="DC38" s="63">
        <f>IF(DC$15&lt;2025+$W38,(IF($B38="Oil",($Z38/$Y$53)*BC38,IF($B38="Propane",($Z38/$Y$54)*BC38,IF($B38="Natural Gas",(($Z38/$Y$55)*BC38)/(1-$N38),IF($B38="Electricity",0,((($X$53*$Z38*('VT CHS Emissions Schedule'!V$8+$S38))/$Y$53)+(($X$54*$Z38*('VT CHS Emissions Schedule'!V$9+$R38))/$Y$54)+(($X$55*$Z38*'VT CHS Emissions Schedule'!V$7)/$Y$55)/(1-$Q38)+(($X$56*$Z38*'VT CHS Emissions Schedule'!V$5)/$Y$56)/(1-$P38))))))-(($Z38/$Y38)*'VT CHS Emissions Schedule'!V$5)/(1-$P38))+IF($C38="Propane",($U38/$Y$62)*CC38,IF($C38="Oil",($U38/$Y$61)*CC38,IF($C38="Natural Gas",($U38/$Y$63)*(CC38/(1-$Q38)),IF($C38="Electricity",($U38/$Y$64)*(CC38/(1-$P38)),IF($C38="Wood, commercial",$U38*(CC38+$T38),(($X$61*$U38*('VT CHS Emissions Schedule'!V$8+$S38))/$Y$61)+(($X$62*$U38*('VT CHS Emissions Schedule'!V$9+$R38))/$Y$62)+(($X$63*$U38*'VT CHS Emissions Schedule'!V$7)/$Y$63)/(1-$Q38)+(($X$64*$U38*'VT CHS Emissions Schedule'!V$5)/$Y$64)/(1-$P38)+(($X$65*$U38*('VT CHS Emissions Schedule'!V$36+$T38))/$Y$65)))))),0)</f>
        <v>0</v>
      </c>
      <c r="DD38" s="63">
        <f>IF(DD$15&lt;2025+$W38,(IF($B38="Oil",($Z38/$Y$53)*BD38,IF($B38="Propane",($Z38/$Y$54)*BD38,IF($B38="Natural Gas",(($Z38/$Y$55)*BD38)/(1-$N38),IF($B38="Electricity",0,((($X$53*$Z38*('VT CHS Emissions Schedule'!W$8+$S38))/$Y$53)+(($X$54*$Z38*('VT CHS Emissions Schedule'!W$9+$R38))/$Y$54)+(($X$55*$Z38*'VT CHS Emissions Schedule'!W$7)/$Y$55)/(1-$Q38)+(($X$56*$Z38*'VT CHS Emissions Schedule'!W$5)/$Y$56)/(1-$P38))))))-(($Z38/$Y38)*'VT CHS Emissions Schedule'!W$5)/(1-$P38))+IF($C38="Propane",($U38/$Y$62)*CD38,IF($C38="Oil",($U38/$Y$61)*CD38,IF($C38="Natural Gas",($U38/$Y$63)*(CD38/(1-$Q38)),IF($C38="Electricity",($U38/$Y$64)*(CD38/(1-$P38)),IF($C38="Wood, commercial",$U38*(CD38+$T38),(($X$61*$U38*('VT CHS Emissions Schedule'!W$8+$S38))/$Y$61)+(($X$62*$U38*('VT CHS Emissions Schedule'!W$9+$R38))/$Y$62)+(($X$63*$U38*'VT CHS Emissions Schedule'!W$7)/$Y$63)/(1-$Q38)+(($X$64*$U38*'VT CHS Emissions Schedule'!W$5)/$Y$64)/(1-$P38)+(($X$65*$U38*('VT CHS Emissions Schedule'!W$36+$T38))/$Y$65)))))),0)</f>
        <v>0</v>
      </c>
      <c r="DE38" s="63">
        <f>IF(DE$15&lt;2025+$W38,(IF($B38="Oil",($Z38/$Y$53)*BE38,IF($B38="Propane",($Z38/$Y$54)*BE38,IF($B38="Natural Gas",(($Z38/$Y$55)*BE38)/(1-$N38),IF($B38="Electricity",0,((($X$53*$Z38*('VT CHS Emissions Schedule'!X$8+$S38))/$Y$53)+(($X$54*$Z38*('VT CHS Emissions Schedule'!X$9+$R38))/$Y$54)+(($X$55*$Z38*'VT CHS Emissions Schedule'!X$7)/$Y$55)/(1-$Q38)+(($X$56*$Z38*'VT CHS Emissions Schedule'!X$5)/$Y$56)/(1-$P38))))))-(($Z38/$Y38)*'VT CHS Emissions Schedule'!X$5)/(1-$P38))+IF($C38="Propane",($U38/$Y$62)*CE38,IF($C38="Oil",($U38/$Y$61)*CE38,IF($C38="Natural Gas",($U38/$Y$63)*(CE38/(1-$Q38)),IF($C38="Electricity",($U38/$Y$64)*(CE38/(1-$P38)),IF($C38="Wood, commercial",$U38*(CE38+$T38),(($X$61*$U38*('VT CHS Emissions Schedule'!X$8+$S38))/$Y$61)+(($X$62*$U38*('VT CHS Emissions Schedule'!X$9+$R38))/$Y$62)+(($X$63*$U38*'VT CHS Emissions Schedule'!X$7)/$Y$63)/(1-$Q38)+(($X$64*$U38*'VT CHS Emissions Schedule'!X$5)/$Y$64)/(1-$P38)+(($X$65*$U38*('VT CHS Emissions Schedule'!X$36+$T38))/$Y$65)))))),0)</f>
        <v>0</v>
      </c>
      <c r="DF38" s="63">
        <f>IF(DF$15&lt;2025+$W38,(IF($B38="Oil",($Z38/$Y$53)*BF38,IF($B38="Propane",($Z38/$Y$54)*BF38,IF($B38="Natural Gas",(($Z38/$Y$55)*BF38)/(1-$N38),IF($B38="Electricity",0,((($X$53*$Z38*('VT CHS Emissions Schedule'!Y$8+$S38))/$Y$53)+(($X$54*$Z38*('VT CHS Emissions Schedule'!Y$9+$R38))/$Y$54)+(($X$55*$Z38*'VT CHS Emissions Schedule'!Y$7)/$Y$55)/(1-$Q38)+(($X$56*$Z38*'VT CHS Emissions Schedule'!Y$5)/$Y$56)/(1-$P38))))))-(($Z38/$Y38)*'VT CHS Emissions Schedule'!Y$5)/(1-$P38))+IF($C38="Propane",($U38/$Y$62)*CF38,IF($C38="Oil",($U38/$Y$61)*CF38,IF($C38="Natural Gas",($U38/$Y$63)*(CF38/(1-$Q38)),IF($C38="Electricity",($U38/$Y$64)*(CF38/(1-$P38)),IF($C38="Wood, commercial",$U38*(CF38+$T38),(($X$61*$U38*('VT CHS Emissions Schedule'!Y$8+$S38))/$Y$61)+(($X$62*$U38*('VT CHS Emissions Schedule'!Y$9+$R38))/$Y$62)+(($X$63*$U38*'VT CHS Emissions Schedule'!Y$7)/$Y$63)/(1-$Q38)+(($X$64*$U38*'VT CHS Emissions Schedule'!Y$5)/$Y$64)/(1-$P38)+(($X$65*$U38*('VT CHS Emissions Schedule'!Y$36+$T38))/$Y$65)))))),0)</f>
        <v>0</v>
      </c>
      <c r="DG38" s="63">
        <f>IF(DG$15&lt;2025+$W38,(IF($B38="Oil",($Z38/$Y$53)*BG38,IF($B38="Propane",($Z38/$Y$54)*BG38,IF($B38="Natural Gas",(($Z38/$Y$55)*BG38)/(1-$N38),IF($B38="Electricity",0,((($X$53*$Z38*('VT CHS Emissions Schedule'!Z$8+$S38))/$Y$53)+(($X$54*$Z38*('VT CHS Emissions Schedule'!Z$9+$R38))/$Y$54)+(($X$55*$Z38*'VT CHS Emissions Schedule'!Z$7)/$Y$55)/(1-$Q38)+(($X$56*$Z38*'VT CHS Emissions Schedule'!Z$5)/$Y$56)/(1-$P38))))))-(($Z38/$Y38)*'VT CHS Emissions Schedule'!Z$5)/(1-$P38))+IF($C38="Propane",($U38/$Y$62)*CG38,IF($C38="Oil",($U38/$Y$61)*CG38,IF($C38="Natural Gas",($U38/$Y$63)*(CG38/(1-$Q38)),IF($C38="Electricity",($U38/$Y$64)*(CG38/(1-$P38)),IF($C38="Wood, commercial",$U38*(CG38+$T38),(($X$61*$U38*('VT CHS Emissions Schedule'!Z$8+$S38))/$Y$61)+(($X$62*$U38*('VT CHS Emissions Schedule'!Z$9+$R38))/$Y$62)+(($X$63*$U38*'VT CHS Emissions Schedule'!Z$7)/$Y$63)/(1-$Q38)+(($X$64*$U38*'VT CHS Emissions Schedule'!Z$5)/$Y$64)/(1-$P38)+(($X$65*$U38*('VT CHS Emissions Schedule'!Z$36+$T38))/$Y$65)))))),0)</f>
        <v>0</v>
      </c>
      <c r="DH38" s="63">
        <f>IF(DH$15&lt;2025+$W38,(IF($B38="Oil",($Z38/$Y$53)*BH38,IF($B38="Propane",($Z38/$Y$54)*BH38,IF($B38="Natural Gas",(($Z38/$Y$55)*BH38)/(1-$N38),IF($B38="Electricity",0,((($X$53*$Z38*('VT CHS Emissions Schedule'!AA$8+$S38))/$Y$53)+(($X$54*$Z38*('VT CHS Emissions Schedule'!AA$9+$R38))/$Y$54)+(($X$55*$Z38*'VT CHS Emissions Schedule'!AA$7)/$Y$55)/(1-$Q38)+(($X$56*$Z38*'VT CHS Emissions Schedule'!AA$5)/$Y$56)/(1-$P38))))))-(($Z38/$Y38)*'VT CHS Emissions Schedule'!AA$5)/(1-$P38))+IF($C38="Propane",($U38/$Y$62)*CH38,IF($C38="Oil",($U38/$Y$61)*CH38,IF($C38="Natural Gas",($U38/$Y$63)*(CH38/(1-$Q38)),IF($C38="Electricity",($U38/$Y$64)*(CH38/(1-$P38)),IF($C38="Wood, commercial",$U38*(CH38+$T38),(($X$61*$U38*('VT CHS Emissions Schedule'!AA$8+$S38))/$Y$61)+(($X$62*$U38*('VT CHS Emissions Schedule'!AA$9+$R38))/$Y$62)+(($X$63*$U38*'VT CHS Emissions Schedule'!AA$7)/$Y$63)/(1-$Q38)+(($X$64*$U38*'VT CHS Emissions Schedule'!AA$5)/$Y$64)/(1-$P38)+(($X$65*$U38*('VT CHS Emissions Schedule'!AA$36+$T38))/$Y$65)))))),0)</f>
        <v>0</v>
      </c>
      <c r="DI38" s="63">
        <f>IF(DI$15&lt;2025+$W38,(IF($B38="Oil",($Z38/$Y$53)*BI38,IF($B38="Propane",($Z38/$Y$54)*BI38,IF($B38="Natural Gas",(($Z38/$Y$55)*BI38)/(1-$N38),IF($B38="Electricity",0,((($X$53*$Z38*('VT CHS Emissions Schedule'!AB$8+$S38))/$Y$53)+(($X$54*$Z38*('VT CHS Emissions Schedule'!AB$9+$R38))/$Y$54)+(($X$55*$Z38*'VT CHS Emissions Schedule'!AB$7)/$Y$55)/(1-$Q38)+(($X$56*$Z38*'VT CHS Emissions Schedule'!AB$5)/$Y$56)/(1-$P38))))))-(($Z38/$Y38)*'VT CHS Emissions Schedule'!AB$5)/(1-$P38))+IF($C38="Propane",($U38/$Y$62)*CI38,IF($C38="Oil",($U38/$Y$61)*CI38,IF($C38="Natural Gas",($U38/$Y$63)*(CI38/(1-$Q38)),IF($C38="Electricity",($U38/$Y$64)*(CI38/(1-$P38)),IF($C38="Wood, commercial",$U38*(CI38+$T38),(($X$61*$U38*('VT CHS Emissions Schedule'!AB$8+$S38))/$Y$61)+(($X$62*$U38*('VT CHS Emissions Schedule'!AB$9+$R38))/$Y$62)+(($X$63*$U38*'VT CHS Emissions Schedule'!AB$7)/$Y$63)/(1-$Q38)+(($X$64*$U38*'VT CHS Emissions Schedule'!AB$5)/$Y$64)/(1-$P38)+(($X$65*$U38*('VT CHS Emissions Schedule'!AB$36+$T38))/$Y$65)))))),0)</f>
        <v>0</v>
      </c>
      <c r="DJ38" s="63">
        <f>IF(DJ$15&lt;2025+$W38,(IF($B38="Oil",($Z38/$Y$53)*BJ38,IF($B38="Propane",($Z38/$Y$54)*BJ38,IF($B38="Natural Gas",(($Z38/$Y$55)*BJ38)/(1-$N38),IF($B38="Electricity",0,((($X$53*$Z38*('VT CHS Emissions Schedule'!AC$8+$S38))/$Y$53)+(($X$54*$Z38*('VT CHS Emissions Schedule'!AC$9+$R38))/$Y$54)+(($X$55*$Z38*'VT CHS Emissions Schedule'!AC$7)/$Y$55)/(1-$Q38)+(($X$56*$Z38*'VT CHS Emissions Schedule'!AC$5)/$Y$56)/(1-$P38))))))-(($Z38/$Y38)*'VT CHS Emissions Schedule'!AC$5)/(1-$P38))+IF($C38="Propane",($U38/$Y$62)*CJ38,IF($C38="Oil",($U38/$Y$61)*CJ38,IF($C38="Natural Gas",($U38/$Y$63)*(CJ38/(1-$Q38)),IF($C38="Electricity",($U38/$Y$64)*(CJ38/(1-$P38)),IF($C38="Wood, commercial",$U38*(CJ38+$T38),(($X$61*$U38*('VT CHS Emissions Schedule'!AC$8+$S38))/$Y$61)+(($X$62*$U38*('VT CHS Emissions Schedule'!AC$9+$R38))/$Y$62)+(($X$63*$U38*'VT CHS Emissions Schedule'!AC$7)/$Y$63)/(1-$Q38)+(($X$64*$U38*'VT CHS Emissions Schedule'!AC$5)/$Y$64)/(1-$P38)+(($X$65*$U38*('VT CHS Emissions Schedule'!AC$36+$T38))/$Y$65)))))),0)</f>
        <v>0</v>
      </c>
      <c r="DK38" s="63">
        <f>IF(DK$15&lt;2025+$W38,CK38+(($V38/$AC38)*'VT CHS Emissions Schedule'!D$5)/(1-$P38),0)</f>
        <v>794233.1485320169</v>
      </c>
      <c r="DL38" s="63">
        <f>IF(DL$15&lt;2025+$W38,CL38+(($V38/$AC38)*'VT CHS Emissions Schedule'!E$5)/(1-$P38),0)</f>
        <v>822233.76644978719</v>
      </c>
      <c r="DM38" s="63">
        <f>IF(DM$15&lt;2025+$W38,CM38+(($V38/$AC38)*'VT CHS Emissions Schedule'!F$5)/(1-$P38),0)</f>
        <v>850234.38436755748</v>
      </c>
      <c r="DN38" s="63">
        <f>IF(DN$15&lt;2025+$W38,CN38+(($V38/$AC38)*'VT CHS Emissions Schedule'!G$5)/(1-$P38),0)</f>
        <v>878235.002285328</v>
      </c>
      <c r="DO38" s="63">
        <f>IF(DO$15&lt;2025+$W38,CO38+(($V38/$AC38)*'VT CHS Emissions Schedule'!H$5)/(1-$P38),0)</f>
        <v>906235.62020309817</v>
      </c>
      <c r="DP38" s="63">
        <f>IF(DP$15&lt;2025+$W38,CP38+(($V38/$AC38)*'VT CHS Emissions Schedule'!I$5)/(1-$P38),0)</f>
        <v>928162.73881196987</v>
      </c>
      <c r="DQ38" s="63">
        <f>IF(DQ$15&lt;2025+$W38,CQ38+(($V38/$AC38)*'VT CHS Emissions Schedule'!J$5)/(1-$P38),0)</f>
        <v>956163.35672974016</v>
      </c>
      <c r="DR38" s="63">
        <f>IF(DR$15&lt;2025+$W38,CR38+(($V38/$AC38)*'VT CHS Emissions Schedule'!K$5)/(1-$P38),0)</f>
        <v>984163.97464751021</v>
      </c>
      <c r="DS38" s="63">
        <f>IF(DS$15&lt;2025+$W38,CS38+(($V38/$AC38)*'VT CHS Emissions Schedule'!L$5)/(1-$P38),0)</f>
        <v>1012164.5925652807</v>
      </c>
      <c r="DT38" s="63">
        <f>IF(DT$15&lt;2025+$W38,CT38+(($V38/$AC38)*'VT CHS Emissions Schedule'!M$5)/(1-$P38),0)</f>
        <v>1040165.2104830507</v>
      </c>
      <c r="DU38" s="63">
        <f>IF(DU$15&lt;2025+$W38,CU38+(($V38/$AC38)*'VT CHS Emissions Schedule'!N$5)/(1-$P38),0)</f>
        <v>1067915.828932263</v>
      </c>
      <c r="DV38" s="63">
        <f>IF(DV$15&lt;2025+$W38,CV38+(($V38/$AC38)*'VT CHS Emissions Schedule'!O$5)/(1-$P38),0)</f>
        <v>1067915.828932263</v>
      </c>
      <c r="DW38" s="63">
        <f>IF(DW$15&lt;2025+$W38,CW38+(($V38/$AC38)*'VT CHS Emissions Schedule'!P$5)/(1-$P38),0)</f>
        <v>0</v>
      </c>
      <c r="DX38" s="63">
        <f>IF(DX$15&lt;2025+$W38,CX38+(($V38/$AC38)*'VT CHS Emissions Schedule'!Q$5)/(1-$P38),0)</f>
        <v>0</v>
      </c>
      <c r="DY38" s="63">
        <f>IF(DY$15&lt;2025+$W38,CY38+(($V38/$AC38)*'VT CHS Emissions Schedule'!R$5)/(1-$P38),0)</f>
        <v>0</v>
      </c>
      <c r="DZ38" s="63">
        <f>IF(DZ$15&lt;2025+$W38,CZ38+(($V38/$AC38)*'VT CHS Emissions Schedule'!S$5)/(1-$P38),0)</f>
        <v>0</v>
      </c>
      <c r="EA38" s="63">
        <f>IF(EA$15&lt;2025+$W38,DA38+(($V38/$AC38)*'VT CHS Emissions Schedule'!T$5)/(1-$P38),0)</f>
        <v>0</v>
      </c>
      <c r="EB38" s="63">
        <f>IF(EB$15&lt;2025+$W38,DB38+(($V38/$AC38)*'VT CHS Emissions Schedule'!U$5)/(1-$P38),0)</f>
        <v>0</v>
      </c>
      <c r="EC38" s="63">
        <f>IF(EC$15&lt;2025+$W38,DC38+(($V38/$AC38)*'VT CHS Emissions Schedule'!V$5)/(1-$P38),0)</f>
        <v>0</v>
      </c>
      <c r="ED38" s="63">
        <f>IF(ED$15&lt;2025+$W38,DD38+(($V38/$AC38)*'VT CHS Emissions Schedule'!W$5)/(1-$P38),0)</f>
        <v>0</v>
      </c>
      <c r="EE38" s="63">
        <f>IF(EE$15&lt;2025+$W38,DE38+(($V38/$AC38)*'VT CHS Emissions Schedule'!X$5)/(1-$P38),0)</f>
        <v>0</v>
      </c>
      <c r="EF38" s="63">
        <f>IF(EF$15&lt;2025+$W38,DF38+(($V38/$AC38)*'VT CHS Emissions Schedule'!Y$5)/(1-$P38),0)</f>
        <v>0</v>
      </c>
      <c r="EG38" s="63">
        <f>IF(EG$15&lt;2025+$W38,DG38+(($V38/$AC38)*'VT CHS Emissions Schedule'!Z$5)/(1-$P38),0)</f>
        <v>0</v>
      </c>
      <c r="EH38" s="63">
        <f>IF(EH$15&lt;2025+$W38,DH38+(($V38/$AC38)*'VT CHS Emissions Schedule'!AA$5)/(1-$P38),0)</f>
        <v>0</v>
      </c>
      <c r="EI38" s="63">
        <f>IF(EI$15&lt;2025+$W38,DI38+(($V38/$AC38)*'VT CHS Emissions Schedule'!AB$5)/(1-$P38),0)</f>
        <v>0</v>
      </c>
      <c r="EJ38" s="63">
        <f>IF(EJ$15&lt;2025+$W38,DJ38+(($V38/$AC38)*'VT CHS Emissions Schedule'!AC$5)/(1-$P38),0)</f>
        <v>0</v>
      </c>
    </row>
    <row r="39" spans="1:140" ht="14.25" thickBot="1" x14ac:dyDescent="0.3">
      <c r="A39" s="475"/>
      <c r="B39" s="162" t="s">
        <v>161</v>
      </c>
      <c r="C39" s="128" t="s">
        <v>6</v>
      </c>
      <c r="D39" s="154">
        <f t="shared" si="8"/>
        <v>7701237.3782708012</v>
      </c>
      <c r="E39" s="154">
        <f t="shared" si="0"/>
        <v>8115786.8971638819</v>
      </c>
      <c r="F39" s="221">
        <f t="shared" si="1"/>
        <v>7.7012373782708012</v>
      </c>
      <c r="G39" s="110">
        <f t="shared" si="9"/>
        <v>452797.4160098685</v>
      </c>
      <c r="H39" s="110">
        <f t="shared" si="2"/>
        <v>452797.4160098685</v>
      </c>
      <c r="I39" s="110">
        <f t="shared" si="3"/>
        <v>1269662.0147732585</v>
      </c>
      <c r="J39" s="63">
        <f>IF($B39="Oil",($Z39/$Y$53)*AK39,IF($B39="Propane",($Z39/$Y$54)*AK39,IF($B39="Natural Gas",(($Z39/$Y$55)*AK39)/(1-$N39),IF($B39="Electricity",0,((($X$53*$Z39*('VT CHS Emissions Schedule'!D$8+$S39))/$Y$53)+(($X$54*$Z39*('VT CHS Emissions Schedule'!D$9+$R39))/$Y$54)+(($X$55*$Z39*'VT CHS Emissions Schedule'!D$7)/$Y$55)/(1-$Q39)+(($X$56*$Z39*'VT CHS Emissions Schedule'!D$5)/$Y$56)/(1-$P39))))))</f>
        <v>2307298.1097050132</v>
      </c>
      <c r="K39" s="63">
        <f>(($Z39/$Y39)*'VT CHS Emissions Schedule'!D$5)/(1-$P39)</f>
        <v>1037636.0949317546</v>
      </c>
      <c r="L39" s="63">
        <f>IF($C39="Propane",($U39/$Y$62)*BK39,IF($C39="Oil",($U39/$Y$61)*BK39,IF($C39="Natural Gas",($U39/$Y$63)*(BK39/(1-$Q39)),IF($C39="Electricity",($U39/$Y$64)*(BK39/(1-$P39)),IF($C39="Wood, commercial",$U39*(BK39+$T39),(($X$61*$U39*('VT CHS Emissions Schedule'!D$8+$S39))/$Y$61)+(($X$62*$U39*('VT CHS Emissions Schedule'!D$9+$R39))/$Y$62)+(($X$63*$U39*'VT CHS Emissions Schedule'!D$7)/$Y$63)/(1-$Q39)+(($X$64*$U39*'VT CHS Emissions Schedule'!D$5)/$Y$64)/(1-$P39)+(($X$65*$U39*('VT CHS Emissions Schedule'!D$36+$T39))/$Y$65))))))</f>
        <v>-816864.59876338998</v>
      </c>
      <c r="M39" s="63">
        <f>(($V39/$AC39)*'VT CHS Emissions Schedule'!D$5)/(1-$P39)</f>
        <v>55419.200524764172</v>
      </c>
      <c r="N39" s="65">
        <f>_xlfn.XLOOKUP($B39,Lookups!$A$3:$A$15,Lookups!$E$3:$E$15)</f>
        <v>0</v>
      </c>
      <c r="O39" s="64">
        <f>_xlfn.XLOOKUP($B39,Lookups!$A$3:$A$15,Lookups!$D$3:$D$15)</f>
        <v>0</v>
      </c>
      <c r="P39" s="65">
        <f>Lookups!$E$6</f>
        <v>8.9499999999999996E-2</v>
      </c>
      <c r="Q39" s="65">
        <f>Lookups!$E$5</f>
        <v>1.4E-2</v>
      </c>
      <c r="R39" s="64">
        <f>Lookups!$D$4</f>
        <v>0.32764300000000002</v>
      </c>
      <c r="S39" s="64">
        <f>Lookups!$D$3</f>
        <v>0.21490000000000001</v>
      </c>
      <c r="T39" s="64">
        <f>Lookups!$D$8</f>
        <v>1.3776766038113153</v>
      </c>
      <c r="U39" s="71">
        <f t="shared" si="10"/>
        <v>-13557.957710774403</v>
      </c>
      <c r="V39" s="71">
        <f t="shared" si="4"/>
        <v>4702.7602391616001</v>
      </c>
      <c r="W39" s="67">
        <v>12</v>
      </c>
      <c r="X39" s="67" t="str">
        <f>_xlfn.XLOOKUP(B39,Lookups!$A$3:$A$15,Lookups!$C$3:$C$15)</f>
        <v>Unknown</v>
      </c>
      <c r="Y39" s="71">
        <v>1.25</v>
      </c>
      <c r="Z39" s="63">
        <f t="shared" si="5"/>
        <v>31268.352654000002</v>
      </c>
      <c r="AA39" s="72">
        <v>0.54200000000000004</v>
      </c>
      <c r="AB39" s="72">
        <v>0.188</v>
      </c>
      <c r="AC39" s="71">
        <v>3.52</v>
      </c>
      <c r="AD39" s="79">
        <f t="shared" si="6"/>
        <v>0.68</v>
      </c>
      <c r="AE39" s="63">
        <v>140</v>
      </c>
      <c r="AF39" s="70">
        <v>51.8</v>
      </c>
      <c r="AG39" s="63">
        <f t="shared" si="7"/>
        <v>110</v>
      </c>
      <c r="AH39" s="63">
        <v>365</v>
      </c>
      <c r="AI39" s="71">
        <v>8.33</v>
      </c>
      <c r="AJ39" s="74">
        <v>1.06E-3</v>
      </c>
      <c r="AK39" s="66" t="s">
        <v>244</v>
      </c>
      <c r="AL39" s="66" t="s">
        <v>244</v>
      </c>
      <c r="AM39" s="66" t="s">
        <v>244</v>
      </c>
      <c r="AN39" s="66" t="s">
        <v>244</v>
      </c>
      <c r="AO39" s="66" t="s">
        <v>244</v>
      </c>
      <c r="AP39" s="66" t="s">
        <v>244</v>
      </c>
      <c r="AQ39" s="66" t="s">
        <v>244</v>
      </c>
      <c r="AR39" s="66" t="s">
        <v>244</v>
      </c>
      <c r="AS39" s="66" t="s">
        <v>244</v>
      </c>
      <c r="AT39" s="66" t="s">
        <v>244</v>
      </c>
      <c r="AU39" s="66" t="s">
        <v>244</v>
      </c>
      <c r="AV39" s="66" t="s">
        <v>244</v>
      </c>
      <c r="AW39" s="66" t="s">
        <v>244</v>
      </c>
      <c r="AX39" s="66">
        <v>0</v>
      </c>
      <c r="AY39" s="66">
        <v>0</v>
      </c>
      <c r="AZ39" s="66">
        <v>0</v>
      </c>
      <c r="BA39" s="66">
        <v>0</v>
      </c>
      <c r="BB39" s="66">
        <v>0</v>
      </c>
      <c r="BC39" s="66">
        <v>0</v>
      </c>
      <c r="BD39" s="66">
        <v>0</v>
      </c>
      <c r="BE39" s="66">
        <v>0</v>
      </c>
      <c r="BF39" s="66">
        <v>0</v>
      </c>
      <c r="BG39" s="66">
        <v>0</v>
      </c>
      <c r="BH39" s="66">
        <v>0</v>
      </c>
      <c r="BI39" s="66">
        <v>0</v>
      </c>
      <c r="BJ39" s="66">
        <v>0</v>
      </c>
      <c r="BK39" s="66" t="str">
        <f>IF(BK$15&lt;2025+$W39,IFERROR(IF($C39="Oil",$S39,IF($C39="Propane",$R39,IF($C39="Wood, commercial",$T39,0)))+_xlfn.XLOOKUP(_xlfn.XLOOKUP($C39,Lookups!$A$3:$A$17,Lookups!$B$3:$B$17),'VT CHS Emissions Schedule'!$A:$A,'VT CHS Emissions Schedule'!D:D),"blended"),0)</f>
        <v>blended</v>
      </c>
      <c r="BL39" s="66" t="str">
        <f>IF(BL$15&lt;2025+$W39,IFERROR(IF($C39="Oil",$S39,IF($C39="Propane",$R39,IF($C39="Wood, commercial",$T39,0)))+_xlfn.XLOOKUP(_xlfn.XLOOKUP($C39,Lookups!$A$3:$A$17,Lookups!$B$3:$B$17),'VT CHS Emissions Schedule'!$A:$A,'VT CHS Emissions Schedule'!E:E),"blended"),0)</f>
        <v>blended</v>
      </c>
      <c r="BM39" s="66" t="str">
        <f>IF(BM$15&lt;2025+$W39,IFERROR(IF($C39="Oil",$S39,IF($C39="Propane",$R39,IF($C39="Wood, commercial",$T39,0)))+_xlfn.XLOOKUP(_xlfn.XLOOKUP($C39,Lookups!$A$3:$A$17,Lookups!$B$3:$B$17),'VT CHS Emissions Schedule'!$A:$A,'VT CHS Emissions Schedule'!F:F),"blended"),0)</f>
        <v>blended</v>
      </c>
      <c r="BN39" s="66" t="str">
        <f>IF(BN$15&lt;2025+$W39,IFERROR(IF($C39="Oil",$S39,IF($C39="Propane",$R39,IF($C39="Wood, commercial",$T39,0)))+_xlfn.XLOOKUP(_xlfn.XLOOKUP($C39,Lookups!$A$3:$A$17,Lookups!$B$3:$B$17),'VT CHS Emissions Schedule'!$A:$A,'VT CHS Emissions Schedule'!G:G),"blended"),0)</f>
        <v>blended</v>
      </c>
      <c r="BO39" s="66" t="str">
        <f>IF(BO$15&lt;2025+$W39,IFERROR(IF($C39="Oil",$S39,IF($C39="Propane",$R39,IF($C39="Wood, commercial",$T39,0)))+_xlfn.XLOOKUP(_xlfn.XLOOKUP($C39,Lookups!$A$3:$A$17,Lookups!$B$3:$B$17),'VT CHS Emissions Schedule'!$A:$A,'VT CHS Emissions Schedule'!H:H),"blended"),0)</f>
        <v>blended</v>
      </c>
      <c r="BP39" s="66" t="str">
        <f>IF(BP$15&lt;2025+$W39,IFERROR(IF($C39="Oil",$S39,IF($C39="Propane",$R39,IF($C39="Wood, commercial",$T39,0)))+_xlfn.XLOOKUP(_xlfn.XLOOKUP($C39,Lookups!$A$3:$A$17,Lookups!$B$3:$B$17),'VT CHS Emissions Schedule'!$A:$A,'VT CHS Emissions Schedule'!I:I),"blended"),0)</f>
        <v>blended</v>
      </c>
      <c r="BQ39" s="66" t="str">
        <f>IF(BQ$15&lt;2025+$W39,IFERROR(IF($C39="Oil",$S39,IF($C39="Propane",$R39,IF($C39="Wood, commercial",$T39,0)))+_xlfn.XLOOKUP(_xlfn.XLOOKUP($C39,Lookups!$A$3:$A$17,Lookups!$B$3:$B$17),'VT CHS Emissions Schedule'!$A:$A,'VT CHS Emissions Schedule'!J:J),"blended"),0)</f>
        <v>blended</v>
      </c>
      <c r="BR39" s="66" t="str">
        <f>IF(BR$15&lt;2025+$W39,IFERROR(IF($C39="Oil",$S39,IF($C39="Propane",$R39,IF($C39="Wood, commercial",$T39,0)))+_xlfn.XLOOKUP(_xlfn.XLOOKUP($C39,Lookups!$A$3:$A$17,Lookups!$B$3:$B$17),'VT CHS Emissions Schedule'!$A:$A,'VT CHS Emissions Schedule'!K:K),"blended"),0)</f>
        <v>blended</v>
      </c>
      <c r="BS39" s="66" t="str">
        <f>IF(BS$15&lt;2025+$W39,IFERROR(IF($C39="Oil",$S39,IF($C39="Propane",$R39,IF($C39="Wood, commercial",$T39,0)))+_xlfn.XLOOKUP(_xlfn.XLOOKUP($C39,Lookups!$A$3:$A$17,Lookups!$B$3:$B$17),'VT CHS Emissions Schedule'!$A:$A,'VT CHS Emissions Schedule'!L:L),"blended"),0)</f>
        <v>blended</v>
      </c>
      <c r="BT39" s="66" t="str">
        <f>IF(BT$15&lt;2025+$W39,IFERROR(IF($C39="Oil",$S39,IF($C39="Propane",$R39,IF($C39="Wood, commercial",$T39,0)))+_xlfn.XLOOKUP(_xlfn.XLOOKUP($C39,Lookups!$A$3:$A$17,Lookups!$B$3:$B$17),'VT CHS Emissions Schedule'!$A:$A,'VT CHS Emissions Schedule'!M:M),"blended"),0)</f>
        <v>blended</v>
      </c>
      <c r="BU39" s="66" t="str">
        <f>IF(BU$15&lt;2025+$W39,IFERROR(IF($C39="Oil",$S39,IF($C39="Propane",$R39,IF($C39="Wood, commercial",$T39,0)))+_xlfn.XLOOKUP(_xlfn.XLOOKUP($C39,Lookups!$A$3:$A$17,Lookups!$B$3:$B$17),'VT CHS Emissions Schedule'!$A:$A,'VT CHS Emissions Schedule'!N:N),"blended"),0)</f>
        <v>blended</v>
      </c>
      <c r="BV39" s="66" t="str">
        <f>IF(BV$15&lt;2025+$W39,IFERROR(IF($C39="Oil",$S39,IF($C39="Propane",$R39,IF($C39="Wood, commercial",$T39,0)))+_xlfn.XLOOKUP(_xlfn.XLOOKUP($C39,Lookups!$A$3:$A$17,Lookups!$B$3:$B$17),'VT CHS Emissions Schedule'!$A:$A,'VT CHS Emissions Schedule'!O:O),"blended"),0)</f>
        <v>blended</v>
      </c>
      <c r="BW39" s="66">
        <f>IF(BW$15&lt;2025+$W39,IFERROR(IF($C39="Oil",$S39,IF($C39="Propane",$R39,IF($C39="Wood, commercial",$T39,0)))+_xlfn.XLOOKUP(_xlfn.XLOOKUP($C39,Lookups!$A$3:$A$17,Lookups!$B$3:$B$17),'VT CHS Emissions Schedule'!$A:$A,'VT CHS Emissions Schedule'!P:P),"blended"),0)</f>
        <v>0</v>
      </c>
      <c r="BX39" s="66">
        <f>IF(BX$15&lt;2025+$W39,IFERROR(IF($C39="Oil",$S39,IF($C39="Propane",$R39,IF($C39="Wood, commercial",$T39,0)))+_xlfn.XLOOKUP(_xlfn.XLOOKUP($C39,Lookups!$A$3:$A$17,Lookups!$B$3:$B$17),'VT CHS Emissions Schedule'!$A:$A,'VT CHS Emissions Schedule'!Q:Q),"blended"),0)</f>
        <v>0</v>
      </c>
      <c r="BY39" s="66">
        <f>IF(BY$15&lt;2025+$W39,IFERROR(IF($C39="Oil",$S39,IF($C39="Propane",$R39,IF($C39="Wood, commercial",$T39,0)))+_xlfn.XLOOKUP(_xlfn.XLOOKUP($C39,Lookups!$A$3:$A$17,Lookups!$B$3:$B$17),'VT CHS Emissions Schedule'!$A:$A,'VT CHS Emissions Schedule'!R:R),"blended"),0)</f>
        <v>0</v>
      </c>
      <c r="BZ39" s="66">
        <f>IF(BZ$15&lt;2025+$W39,IFERROR(IF($C39="Oil",$S39,IF($C39="Propane",$R39,IF($C39="Wood, commercial",$T39,0)))+_xlfn.XLOOKUP(_xlfn.XLOOKUP($C39,Lookups!$A$3:$A$17,Lookups!$B$3:$B$17),'VT CHS Emissions Schedule'!$A:$A,'VT CHS Emissions Schedule'!S:S),"blended"),0)</f>
        <v>0</v>
      </c>
      <c r="CA39" s="66">
        <f>IF(CA$15&lt;2025+$W39,IFERROR(IF($C39="Oil",$S39,IF($C39="Propane",$R39,IF($C39="Wood, commercial",$T39,0)))+_xlfn.XLOOKUP(_xlfn.XLOOKUP($C39,Lookups!$A$3:$A$17,Lookups!$B$3:$B$17),'VT CHS Emissions Schedule'!$A:$A,'VT CHS Emissions Schedule'!T:T),"blended"),0)</f>
        <v>0</v>
      </c>
      <c r="CB39" s="66">
        <f>IF(CB$15&lt;2025+$W39,IFERROR(IF($C39="Oil",$S39,IF($C39="Propane",$R39,IF($C39="Wood, commercial",$T39,0)))+_xlfn.XLOOKUP(_xlfn.XLOOKUP($C39,Lookups!$A$3:$A$17,Lookups!$B$3:$B$17),'VT CHS Emissions Schedule'!$A:$A,'VT CHS Emissions Schedule'!U:U),"blended"),0)</f>
        <v>0</v>
      </c>
      <c r="CC39" s="66">
        <f>IF(CC$15&lt;2025+$W39,IFERROR(IF($C39="Oil",$S39,IF($C39="Propane",$R39,IF($C39="Wood, commercial",$T39,0)))+_xlfn.XLOOKUP(_xlfn.XLOOKUP($C39,Lookups!$A$3:$A$17,Lookups!$B$3:$B$17),'VT CHS Emissions Schedule'!$A:$A,'VT CHS Emissions Schedule'!V:V),"blended"),0)</f>
        <v>0</v>
      </c>
      <c r="CD39" s="66">
        <f>IF(CD$15&lt;2025+$W39,IFERROR(IF($C39="Oil",$S39,IF($C39="Propane",$R39,IF($C39="Wood, commercial",$T39,0)))+_xlfn.XLOOKUP(_xlfn.XLOOKUP($C39,Lookups!$A$3:$A$17,Lookups!$B$3:$B$17),'VT CHS Emissions Schedule'!$A:$A,'VT CHS Emissions Schedule'!W:W),"blended"),0)</f>
        <v>0</v>
      </c>
      <c r="CE39" s="66">
        <f>IF(CE$15&lt;2025+$W39,IFERROR(IF($C39="Oil",$S39,IF($C39="Propane",$R39,IF($C39="Wood, commercial",$T39,0)))+_xlfn.XLOOKUP(_xlfn.XLOOKUP($C39,Lookups!$A$3:$A$17,Lookups!$B$3:$B$17),'VT CHS Emissions Schedule'!$A:$A,'VT CHS Emissions Schedule'!X:X),"blended"),0)</f>
        <v>0</v>
      </c>
      <c r="CF39" s="66">
        <f>IF(CF$15&lt;2025+$W39,IFERROR(IF($C39="Oil",$S39,IF($C39="Propane",$R39,IF($C39="Wood, commercial",$T39,0)))+_xlfn.XLOOKUP(_xlfn.XLOOKUP($C39,Lookups!$A$3:$A$17,Lookups!$B$3:$B$17),'VT CHS Emissions Schedule'!$A:$A,'VT CHS Emissions Schedule'!Y:Y),"blended"),0)</f>
        <v>0</v>
      </c>
      <c r="CG39" s="66">
        <f>IF(CG$15&lt;2025+$W39,IFERROR(IF($C39="Oil",$S39,IF($C39="Propane",$R39,IF($C39="Wood, commercial",$T39,0)))+_xlfn.XLOOKUP(_xlfn.XLOOKUP($C39,Lookups!$A$3:$A$17,Lookups!$B$3:$B$17),'VT CHS Emissions Schedule'!$A:$A,'VT CHS Emissions Schedule'!Z:Z),"blended"),0)</f>
        <v>0</v>
      </c>
      <c r="CH39" s="66">
        <f>IF(CH$15&lt;2025+$W39,IFERROR(IF($C39="Oil",$S39,IF($C39="Propane",$R39,IF($C39="Wood, commercial",$T39,0)))+_xlfn.XLOOKUP(_xlfn.XLOOKUP($C39,Lookups!$A$3:$A$17,Lookups!$B$3:$B$17),'VT CHS Emissions Schedule'!$A:$A,'VT CHS Emissions Schedule'!AA:AA),"blended"),0)</f>
        <v>0</v>
      </c>
      <c r="CI39" s="66">
        <f>IF(CI$15&lt;2025+$W39,IFERROR(IF($C39="Oil",$S39,IF($C39="Propane",$R39,IF($C39="Wood, commercial",$T39,0)))+_xlfn.XLOOKUP(_xlfn.XLOOKUP($C39,Lookups!$A$3:$A$17,Lookups!$B$3:$B$17),'VT CHS Emissions Schedule'!$A:$A,'VT CHS Emissions Schedule'!AB:AB),"blended"),0)</f>
        <v>0</v>
      </c>
      <c r="CJ39" s="66">
        <f>IF(CJ$15&lt;2025+$W39,IFERROR(IF($C39="Oil",$S39,IF($C39="Propane",$R39,IF($C39="Wood, commercial",$T39,0)))+_xlfn.XLOOKUP(_xlfn.XLOOKUP($C39,Lookups!$A$3:$A$17,Lookups!$B$3:$B$17),'VT CHS Emissions Schedule'!$A:$A,'VT CHS Emissions Schedule'!AC:AC),"blended"),0)</f>
        <v>0</v>
      </c>
      <c r="CK39" s="63">
        <f>IF(CK$15&lt;2025+$W39,(IF($B39="Oil",($Z39/$Y$53)*AK39,IF($B39="Propane",($Z39/$Y$54)*AK39,IF($B39="Natural Gas",(($Z39/$Y$55)*AK39)/(1-$N39),IF($B39="Electricity",0,((($X$53*$Z39*('VT CHS Emissions Schedule'!D$8+$S39))/$Y$53)+(($X$54*$Z39*('VT CHS Emissions Schedule'!D$9+$R39))/$Y$54)+(($X$55*$Z39*'VT CHS Emissions Schedule'!D$7)/$Y$55)/(1-$Q39)+(($X$56*$Z39*'VT CHS Emissions Schedule'!D$5)/$Y$56)/(1-$P39))))))-(($Z39/$Y39)*'VT CHS Emissions Schedule'!D$5)/(1-$P39))+IF($C39="Propane",($U39/$Y$62)*BK39,IF($C39="Oil",($U39/$Y$61)*BK39,IF($C39="Natural Gas",($U39/$Y$63)*(BK39/(1-$Q39)),IF($C39="Electricity",($U39/$Y$64)*(BK39/(1-$P39)),IF($C39="Wood, commercial",$U39*(BK39+$T39),(($X$61*$U39*('VT CHS Emissions Schedule'!D$8+$S39))/$Y$61)+(($X$62*$U39*('VT CHS Emissions Schedule'!D$9+$R39))/$Y$62)+(($X$63*$U39*'VT CHS Emissions Schedule'!D$7)/$Y$63)/(1-$Q39)+(($X$64*$U39*'VT CHS Emissions Schedule'!D$5)/$Y$64)/(1-$P39)+(($X$65*$U39*('VT CHS Emissions Schedule'!D$36+$T39))/$Y$65)))))),0)</f>
        <v>452797.4160098685</v>
      </c>
      <c r="CL39" s="63">
        <f>IF(CL$15&lt;2025+$W39,(IF($B39="Oil",($Z39/$Y$53)*AL39,IF($B39="Propane",($Z39/$Y$54)*AL39,IF($B39="Natural Gas",(($Z39/$Y$55)*AL39)/(1-$N39),IF($B39="Electricity",0,((($X$53*$Z39*('VT CHS Emissions Schedule'!E$8+$S39))/$Y$53)+(($X$54*$Z39*('VT CHS Emissions Schedule'!E$9+$R39))/$Y$54)+(($X$55*$Z39*'VT CHS Emissions Schedule'!E$7)/$Y$55)/(1-$Q39)+(($X$56*$Z39*'VT CHS Emissions Schedule'!E$5)/$Y$56)/(1-$P39))))))-(($Z39/$Y39)*'VT CHS Emissions Schedule'!E$5)/(1-$P39))+IF($C39="Propane",($U39/$Y$62)*BL39,IF($C39="Oil",($U39/$Y$61)*BL39,IF($C39="Natural Gas",($U39/$Y$63)*(BL39/(1-$Q39)),IF($C39="Electricity",($U39/$Y$64)*(BL39/(1-$P39)),IF($C39="Wood, commercial",$U39*(BL39+$T39),(($X$61*$U39*('VT CHS Emissions Schedule'!E$8+$S39))/$Y$61)+(($X$62*$U39*('VT CHS Emissions Schedule'!E$9+$R39))/$Y$62)+(($X$63*$U39*'VT CHS Emissions Schedule'!E$7)/$Y$63)/(1-$Q39)+(($X$64*$U39*'VT CHS Emissions Schedule'!E$5)/$Y$64)/(1-$P39)+(($X$65*$U39*('VT CHS Emissions Schedule'!E$36+$T39))/$Y$65)))))),0)</f>
        <v>488177.5526231227</v>
      </c>
      <c r="CM39" s="63">
        <f>IF(CM$15&lt;2025+$W39,(IF($B39="Oil",($Z39/$Y$53)*AM39,IF($B39="Propane",($Z39/$Y$54)*AM39,IF($B39="Natural Gas",(($Z39/$Y$55)*AM39)/(1-$N39),IF($B39="Electricity",0,((($X$53*$Z39*('VT CHS Emissions Schedule'!F$8+$S39))/$Y$53)+(($X$54*$Z39*('VT CHS Emissions Schedule'!F$9+$R39))/$Y$54)+(($X$55*$Z39*'VT CHS Emissions Schedule'!F$7)/$Y$55)/(1-$Q39)+(($X$56*$Z39*'VT CHS Emissions Schedule'!F$5)/$Y$56)/(1-$P39))))))-(($Z39/$Y39)*'VT CHS Emissions Schedule'!F$5)/(1-$P39))+IF($C39="Propane",($U39/$Y$62)*BM39,IF($C39="Oil",($U39/$Y$61)*BM39,IF($C39="Natural Gas",($U39/$Y$63)*(BM39/(1-$Q39)),IF($C39="Electricity",($U39/$Y$64)*(BM39/(1-$P39)),IF($C39="Wood, commercial",$U39*(BM39+$T39),(($X$61*$U39*('VT CHS Emissions Schedule'!F$8+$S39))/$Y$61)+(($X$62*$U39*('VT CHS Emissions Schedule'!F$9+$R39))/$Y$62)+(($X$63*$U39*'VT CHS Emissions Schedule'!F$7)/$Y$63)/(1-$Q39)+(($X$64*$U39*'VT CHS Emissions Schedule'!F$5)/$Y$64)/(1-$P39)+(($X$65*$U39*('VT CHS Emissions Schedule'!F$36+$T39))/$Y$65)))))),0)</f>
        <v>523557.68923637702</v>
      </c>
      <c r="CN39" s="63">
        <f>IF(CN$15&lt;2025+$W39,(IF($B39="Oil",($Z39/$Y$53)*AN39,IF($B39="Propane",($Z39/$Y$54)*AN39,IF($B39="Natural Gas",(($Z39/$Y$55)*AN39)/(1-$N39),IF($B39="Electricity",0,((($X$53*$Z39*('VT CHS Emissions Schedule'!G$8+$S39))/$Y$53)+(($X$54*$Z39*('VT CHS Emissions Schedule'!G$9+$R39))/$Y$54)+(($X$55*$Z39*'VT CHS Emissions Schedule'!G$7)/$Y$55)/(1-$Q39)+(($X$56*$Z39*'VT CHS Emissions Schedule'!G$5)/$Y$56)/(1-$P39))))))-(($Z39/$Y39)*'VT CHS Emissions Schedule'!G$5)/(1-$P39))+IF($C39="Propane",($U39/$Y$62)*BN39,IF($C39="Oil",($U39/$Y$61)*BN39,IF($C39="Natural Gas",($U39/$Y$63)*(BN39/(1-$Q39)),IF($C39="Electricity",($U39/$Y$64)*(BN39/(1-$P39)),IF($C39="Wood, commercial",$U39*(BN39+$T39),(($X$61*$U39*('VT CHS Emissions Schedule'!G$8+$S39))/$Y$61)+(($X$62*$U39*('VT CHS Emissions Schedule'!G$9+$R39))/$Y$62)+(($X$63*$U39*'VT CHS Emissions Schedule'!G$7)/$Y$63)/(1-$Q39)+(($X$64*$U39*'VT CHS Emissions Schedule'!G$5)/$Y$64)/(1-$P39)+(($X$65*$U39*('VT CHS Emissions Schedule'!G$36+$T39))/$Y$65)))))),0)</f>
        <v>558937.82584963157</v>
      </c>
      <c r="CO39" s="63">
        <f>IF(CO$15&lt;2025+$W39,(IF($B39="Oil",($Z39/$Y$53)*AO39,IF($B39="Propane",($Z39/$Y$54)*AO39,IF($B39="Natural Gas",(($Z39/$Y$55)*AO39)/(1-$N39),IF($B39="Electricity",0,((($X$53*$Z39*('VT CHS Emissions Schedule'!H$8+$S39))/$Y$53)+(($X$54*$Z39*('VT CHS Emissions Schedule'!H$9+$R39))/$Y$54)+(($X$55*$Z39*'VT CHS Emissions Schedule'!H$7)/$Y$55)/(1-$Q39)+(($X$56*$Z39*'VT CHS Emissions Schedule'!H$5)/$Y$56)/(1-$P39))))))-(($Z39/$Y39)*'VT CHS Emissions Schedule'!H$5)/(1-$P39))+IF($C39="Propane",($U39/$Y$62)*BO39,IF($C39="Oil",($U39/$Y$61)*BO39,IF($C39="Natural Gas",($U39/$Y$63)*(BO39/(1-$Q39)),IF($C39="Electricity",($U39/$Y$64)*(BO39/(1-$P39)),IF($C39="Wood, commercial",$U39*(BO39+$T39),(($X$61*$U39*('VT CHS Emissions Schedule'!H$8+$S39))/$Y$61)+(($X$62*$U39*('VT CHS Emissions Schedule'!H$9+$R39))/$Y$62)+(($X$63*$U39*'VT CHS Emissions Schedule'!H$7)/$Y$63)/(1-$Q39)+(($X$64*$U39*'VT CHS Emissions Schedule'!H$5)/$Y$64)/(1-$P39)+(($X$65*$U39*('VT CHS Emissions Schedule'!H$36+$T39))/$Y$65)))))),0)</f>
        <v>594317.96246288577</v>
      </c>
      <c r="CP39" s="63">
        <f>IF(CP$15&lt;2025+$W39,(IF($B39="Oil",($Z39/$Y$53)*AP39,IF($B39="Propane",($Z39/$Y$54)*AP39,IF($B39="Natural Gas",(($Z39/$Y$55)*AP39)/(1-$N39),IF($B39="Electricity",0,((($X$53*$Z39*('VT CHS Emissions Schedule'!I$8+$S39))/$Y$53)+(($X$54*$Z39*('VT CHS Emissions Schedule'!I$9+$R39))/$Y$54)+(($X$55*$Z39*'VT CHS Emissions Schedule'!I$7)/$Y$55)/(1-$Q39)+(($X$56*$Z39*'VT CHS Emissions Schedule'!I$5)/$Y$56)/(1-$P39))))))-(($Z39/$Y39)*'VT CHS Emissions Schedule'!I$5)/(1-$P39))+IF($C39="Propane",($U39/$Y$62)*BP39,IF($C39="Oil",($U39/$Y$61)*BP39,IF($C39="Natural Gas",($U39/$Y$63)*(BP39/(1-$Q39)),IF($C39="Electricity",($U39/$Y$64)*(BP39/(1-$P39)),IF($C39="Wood, commercial",$U39*(BP39+$T39),(($X$61*$U39*('VT CHS Emissions Schedule'!I$8+$S39))/$Y$61)+(($X$62*$U39*('VT CHS Emissions Schedule'!I$9+$R39))/$Y$62)+(($X$63*$U39*'VT CHS Emissions Schedule'!I$7)/$Y$63)/(1-$Q39)+(($X$64*$U39*'VT CHS Emissions Schedule'!I$5)/$Y$64)/(1-$P39)+(($X$65*$U39*('VT CHS Emissions Schedule'!I$36+$T39))/$Y$65)))))),0)</f>
        <v>625332.44562425057</v>
      </c>
      <c r="CQ39" s="63">
        <f>IF(CQ$15&lt;2025+$W39,(IF($B39="Oil",($Z39/$Y$53)*AQ39,IF($B39="Propane",($Z39/$Y$54)*AQ39,IF($B39="Natural Gas",(($Z39/$Y$55)*AQ39)/(1-$N39),IF($B39="Electricity",0,((($X$53*$Z39*('VT CHS Emissions Schedule'!J$8+$S39))/$Y$53)+(($X$54*$Z39*('VT CHS Emissions Schedule'!J$9+$R39))/$Y$54)+(($X$55*$Z39*'VT CHS Emissions Schedule'!J$7)/$Y$55)/(1-$Q39)+(($X$56*$Z39*'VT CHS Emissions Schedule'!J$5)/$Y$56)/(1-$P39))))))-(($Z39/$Y39)*'VT CHS Emissions Schedule'!J$5)/(1-$P39))+IF($C39="Propane",($U39/$Y$62)*BQ39,IF($C39="Oil",($U39/$Y$61)*BQ39,IF($C39="Natural Gas",($U39/$Y$63)*(BQ39/(1-$Q39)),IF($C39="Electricity",($U39/$Y$64)*(BQ39/(1-$P39)),IF($C39="Wood, commercial",$U39*(BQ39+$T39),(($X$61*$U39*('VT CHS Emissions Schedule'!J$8+$S39))/$Y$61)+(($X$62*$U39*('VT CHS Emissions Schedule'!J$9+$R39))/$Y$62)+(($X$63*$U39*'VT CHS Emissions Schedule'!J$7)/$Y$63)/(1-$Q39)+(($X$64*$U39*'VT CHS Emissions Schedule'!J$5)/$Y$64)/(1-$P39)+(($X$65*$U39*('VT CHS Emissions Schedule'!J$36+$T39))/$Y$65)))))),0)</f>
        <v>660712.58223750477</v>
      </c>
      <c r="CR39" s="63">
        <f>IF(CR$15&lt;2025+$W39,(IF($B39="Oil",($Z39/$Y$53)*AR39,IF($B39="Propane",($Z39/$Y$54)*AR39,IF($B39="Natural Gas",(($Z39/$Y$55)*AR39)/(1-$N39),IF($B39="Electricity",0,((($X$53*$Z39*('VT CHS Emissions Schedule'!K$8+$S39))/$Y$53)+(($X$54*$Z39*('VT CHS Emissions Schedule'!K$9+$R39))/$Y$54)+(($X$55*$Z39*'VT CHS Emissions Schedule'!K$7)/$Y$55)/(1-$Q39)+(($X$56*$Z39*'VT CHS Emissions Schedule'!K$5)/$Y$56)/(1-$P39))))))-(($Z39/$Y39)*'VT CHS Emissions Schedule'!K$5)/(1-$P39))+IF($C39="Propane",($U39/$Y$62)*BR39,IF($C39="Oil",($U39/$Y$61)*BR39,IF($C39="Natural Gas",($U39/$Y$63)*(BR39/(1-$Q39)),IF($C39="Electricity",($U39/$Y$64)*(BR39/(1-$P39)),IF($C39="Wood, commercial",$U39*(BR39+$T39),(($X$61*$U39*('VT CHS Emissions Schedule'!K$8+$S39))/$Y$61)+(($X$62*$U39*('VT CHS Emissions Schedule'!K$9+$R39))/$Y$62)+(($X$63*$U39*'VT CHS Emissions Schedule'!K$7)/$Y$63)/(1-$Q39)+(($X$64*$U39*'VT CHS Emissions Schedule'!K$5)/$Y$64)/(1-$P39)+(($X$65*$U39*('VT CHS Emissions Schedule'!K$36+$T39))/$Y$65)))))),0)</f>
        <v>696092.71885075886</v>
      </c>
      <c r="CS39" s="63">
        <f>IF(CS$15&lt;2025+$W39,(IF($B39="Oil",($Z39/$Y$53)*AS39,IF($B39="Propane",($Z39/$Y$54)*AS39,IF($B39="Natural Gas",(($Z39/$Y$55)*AS39)/(1-$N39),IF($B39="Electricity",0,((($X$53*$Z39*('VT CHS Emissions Schedule'!L$8+$S39))/$Y$53)+(($X$54*$Z39*('VT CHS Emissions Schedule'!L$9+$R39))/$Y$54)+(($X$55*$Z39*'VT CHS Emissions Schedule'!L$7)/$Y$55)/(1-$Q39)+(($X$56*$Z39*'VT CHS Emissions Schedule'!L$5)/$Y$56)/(1-$P39))))))-(($Z39/$Y39)*'VT CHS Emissions Schedule'!L$5)/(1-$P39))+IF($C39="Propane",($U39/$Y$62)*BS39,IF($C39="Oil",($U39/$Y$61)*BS39,IF($C39="Natural Gas",($U39/$Y$63)*(BS39/(1-$Q39)),IF($C39="Electricity",($U39/$Y$64)*(BS39/(1-$P39)),IF($C39="Wood, commercial",$U39*(BS39+$T39),(($X$61*$U39*('VT CHS Emissions Schedule'!L$8+$S39))/$Y$61)+(($X$62*$U39*('VT CHS Emissions Schedule'!L$9+$R39))/$Y$62)+(($X$63*$U39*'VT CHS Emissions Schedule'!L$7)/$Y$63)/(1-$Q39)+(($X$64*$U39*'VT CHS Emissions Schedule'!L$5)/$Y$64)/(1-$P39)+(($X$65*$U39*('VT CHS Emissions Schedule'!L$36+$T39))/$Y$65)))))),0)</f>
        <v>731472.85546401341</v>
      </c>
      <c r="CT39" s="63">
        <f>IF(CT$15&lt;2025+$W39,(IF($B39="Oil",($Z39/$Y$53)*AT39,IF($B39="Propane",($Z39/$Y$54)*AT39,IF($B39="Natural Gas",(($Z39/$Y$55)*AT39)/(1-$N39),IF($B39="Electricity",0,((($X$53*$Z39*('VT CHS Emissions Schedule'!M$8+$S39))/$Y$53)+(($X$54*$Z39*('VT CHS Emissions Schedule'!M$9+$R39))/$Y$54)+(($X$55*$Z39*'VT CHS Emissions Schedule'!M$7)/$Y$55)/(1-$Q39)+(($X$56*$Z39*'VT CHS Emissions Schedule'!M$5)/$Y$56)/(1-$P39))))))-(($Z39/$Y39)*'VT CHS Emissions Schedule'!M$5)/(1-$P39))+IF($C39="Propane",($U39/$Y$62)*BT39,IF($C39="Oil",($U39/$Y$61)*BT39,IF($C39="Natural Gas",($U39/$Y$63)*(BT39/(1-$Q39)),IF($C39="Electricity",($U39/$Y$64)*(BT39/(1-$P39)),IF($C39="Wood, commercial",$U39*(BT39+$T39),(($X$61*$U39*('VT CHS Emissions Schedule'!M$8+$S39))/$Y$61)+(($X$62*$U39*('VT CHS Emissions Schedule'!M$9+$R39))/$Y$62)+(($X$63*$U39*'VT CHS Emissions Schedule'!M$7)/$Y$63)/(1-$Q39)+(($X$64*$U39*'VT CHS Emissions Schedule'!M$5)/$Y$64)/(1-$P39)+(($X$65*$U39*('VT CHS Emissions Schedule'!M$36+$T39))/$Y$65)))))),0)</f>
        <v>766852.99207726738</v>
      </c>
      <c r="CU39" s="63">
        <f>IF(CU$15&lt;2025+$W39,(IF($B39="Oil",($Z39/$Y$53)*AU39,IF($B39="Propane",($Z39/$Y$54)*AU39,IF($B39="Natural Gas",(($Z39/$Y$55)*AU39)/(1-$N39),IF($B39="Electricity",0,((($X$53*$Z39*('VT CHS Emissions Schedule'!N$8+$S39))/$Y$53)+(($X$54*$Z39*('VT CHS Emissions Schedule'!N$9+$R39))/$Y$54)+(($X$55*$Z39*'VT CHS Emissions Schedule'!N$7)/$Y$55)/(1-$Q39)+(($X$56*$Z39*'VT CHS Emissions Schedule'!N$5)/$Y$56)/(1-$P39))))))-(($Z39/$Y39)*'VT CHS Emissions Schedule'!N$5)/(1-$P39))+IF($C39="Propane",($U39/$Y$62)*BU39,IF($C39="Oil",($U39/$Y$61)*BU39,IF($C39="Natural Gas",($U39/$Y$63)*(BU39/(1-$Q39)),IF($C39="Electricity",($U39/$Y$64)*(BU39/(1-$P39)),IF($C39="Wood, commercial",$U39*(BU39+$T39),(($X$61*$U39*('VT CHS Emissions Schedule'!N$8+$S39))/$Y$61)+(($X$62*$U39*('VT CHS Emissions Schedule'!N$9+$R39))/$Y$62)+(($X$63*$U39*'VT CHS Emissions Schedule'!N$7)/$Y$63)/(1-$Q39)+(($X$64*$U39*'VT CHS Emissions Schedule'!N$5)/$Y$64)/(1-$P39)+(($X$65*$U39*('VT CHS Emissions Schedule'!N$36+$T39))/$Y$65)))))),0)</f>
        <v>801492.66891756002</v>
      </c>
      <c r="CV39" s="63">
        <f>IF(CV$15&lt;2025+$W39,(IF($B39="Oil",($Z39/$Y$53)*AV39,IF($B39="Propane",($Z39/$Y$54)*AV39,IF($B39="Natural Gas",(($Z39/$Y$55)*AV39)/(1-$N39),IF($B39="Electricity",0,((($X$53*$Z39*('VT CHS Emissions Schedule'!O$8+$S39))/$Y$53)+(($X$54*$Z39*('VT CHS Emissions Schedule'!O$9+$R39))/$Y$54)+(($X$55*$Z39*'VT CHS Emissions Schedule'!O$7)/$Y$55)/(1-$Q39)+(($X$56*$Z39*'VT CHS Emissions Schedule'!O$5)/$Y$56)/(1-$P39))))))-(($Z39/$Y39)*'VT CHS Emissions Schedule'!O$5)/(1-$P39))+IF($C39="Propane",($U39/$Y$62)*BV39,IF($C39="Oil",($U39/$Y$61)*BV39,IF($C39="Natural Gas",($U39/$Y$63)*(BV39/(1-$Q39)),IF($C39="Electricity",($U39/$Y$64)*(BV39/(1-$P39)),IF($C39="Wood, commercial",$U39*(BV39+$T39),(($X$61*$U39*('VT CHS Emissions Schedule'!O$8+$S39))/$Y$61)+(($X$62*$U39*('VT CHS Emissions Schedule'!O$9+$R39))/$Y$62)+(($X$63*$U39*'VT CHS Emissions Schedule'!O$7)/$Y$63)/(1-$Q39)+(($X$64*$U39*'VT CHS Emissions Schedule'!O$5)/$Y$64)/(1-$P39)+(($X$65*$U39*('VT CHS Emissions Schedule'!O$36+$T39))/$Y$65)))))),0)</f>
        <v>801492.66891756002</v>
      </c>
      <c r="CW39" s="63">
        <f>IF(CW$15&lt;2025+$W39,(IF($B39="Oil",($Z39/$Y$53)*AW39,IF($B39="Propane",($Z39/$Y$54)*AW39,IF($B39="Natural Gas",(($Z39/$Y$55)*AW39)/(1-$N39),IF($B39="Electricity",0,((($X$53*$Z39*('VT CHS Emissions Schedule'!P$8+$S39))/$Y$53)+(($X$54*$Z39*('VT CHS Emissions Schedule'!P$9+$R39))/$Y$54)+(($X$55*$Z39*'VT CHS Emissions Schedule'!P$7)/$Y$55)/(1-$Q39)+(($X$56*$Z39*'VT CHS Emissions Schedule'!P$5)/$Y$56)/(1-$P39))))))-(($Z39/$Y39)*'VT CHS Emissions Schedule'!P$5)/(1-$P39))+IF($C39="Propane",($U39/$Y$62)*BW39,IF($C39="Oil",($U39/$Y$61)*BW39,IF($C39="Natural Gas",($U39/$Y$63)*(BW39/(1-$Q39)),IF($C39="Electricity",($U39/$Y$64)*(BW39/(1-$P39)),IF($C39="Wood, commercial",$U39*(BW39+$T39),(($X$61*$U39*('VT CHS Emissions Schedule'!P$8+$S39))/$Y$61)+(($X$62*$U39*('VT CHS Emissions Schedule'!P$9+$R39))/$Y$62)+(($X$63*$U39*'VT CHS Emissions Schedule'!P$7)/$Y$63)/(1-$Q39)+(($X$64*$U39*'VT CHS Emissions Schedule'!P$5)/$Y$64)/(1-$P39)+(($X$65*$U39*('VT CHS Emissions Schedule'!P$36+$T39))/$Y$65)))))),0)</f>
        <v>0</v>
      </c>
      <c r="CX39" s="63">
        <f>IF(CX$15&lt;2025+$W39,(IF($B39="Oil",($Z39/$Y$53)*AX39,IF($B39="Propane",($Z39/$Y$54)*AX39,IF($B39="Natural Gas",(($Z39/$Y$55)*AX39)/(1-$N39),IF($B39="Electricity",0,((($X$53*$Z39*('VT CHS Emissions Schedule'!Q$8+$S39))/$Y$53)+(($X$54*$Z39*('VT CHS Emissions Schedule'!Q$9+$R39))/$Y$54)+(($X$55*$Z39*'VT CHS Emissions Schedule'!Q$7)/$Y$55)/(1-$Q39)+(($X$56*$Z39*'VT CHS Emissions Schedule'!Q$5)/$Y$56)/(1-$P39))))))-(($Z39/$Y39)*'VT CHS Emissions Schedule'!Q$5)/(1-$P39))+IF($C39="Propane",($U39/$Y$62)*BX39,IF($C39="Oil",($U39/$Y$61)*BX39,IF($C39="Natural Gas",($U39/$Y$63)*(BX39/(1-$Q39)),IF($C39="Electricity",($U39/$Y$64)*(BX39/(1-$P39)),IF($C39="Wood, commercial",$U39*(BX39+$T39),(($X$61*$U39*('VT CHS Emissions Schedule'!Q$8+$S39))/$Y$61)+(($X$62*$U39*('VT CHS Emissions Schedule'!Q$9+$R39))/$Y$62)+(($X$63*$U39*'VT CHS Emissions Schedule'!Q$7)/$Y$63)/(1-$Q39)+(($X$64*$U39*'VT CHS Emissions Schedule'!Q$5)/$Y$64)/(1-$P39)+(($X$65*$U39*('VT CHS Emissions Schedule'!Q$36+$T39))/$Y$65)))))),0)</f>
        <v>0</v>
      </c>
      <c r="CY39" s="63">
        <f>IF(CY$15&lt;2025+$W39,(IF($B39="Oil",($Z39/$Y$53)*AY39,IF($B39="Propane",($Z39/$Y$54)*AY39,IF($B39="Natural Gas",(($Z39/$Y$55)*AY39)/(1-$N39),IF($B39="Electricity",0,((($X$53*$Z39*('VT CHS Emissions Schedule'!R$8+$S39))/$Y$53)+(($X$54*$Z39*('VT CHS Emissions Schedule'!R$9+$R39))/$Y$54)+(($X$55*$Z39*'VT CHS Emissions Schedule'!R$7)/$Y$55)/(1-$Q39)+(($X$56*$Z39*'VT CHS Emissions Schedule'!R$5)/$Y$56)/(1-$P39))))))-(($Z39/$Y39)*'VT CHS Emissions Schedule'!R$5)/(1-$P39))+IF($C39="Propane",($U39/$Y$62)*BY39,IF($C39="Oil",($U39/$Y$61)*BY39,IF($C39="Natural Gas",($U39/$Y$63)*(BY39/(1-$Q39)),IF($C39="Electricity",($U39/$Y$64)*(BY39/(1-$P39)),IF($C39="Wood, commercial",$U39*(BY39+$T39),(($X$61*$U39*('VT CHS Emissions Schedule'!R$8+$S39))/$Y$61)+(($X$62*$U39*('VT CHS Emissions Schedule'!R$9+$R39))/$Y$62)+(($X$63*$U39*'VT CHS Emissions Schedule'!R$7)/$Y$63)/(1-$Q39)+(($X$64*$U39*'VT CHS Emissions Schedule'!R$5)/$Y$64)/(1-$P39)+(($X$65*$U39*('VT CHS Emissions Schedule'!R$36+$T39))/$Y$65)))))),0)</f>
        <v>0</v>
      </c>
      <c r="CZ39" s="63">
        <f>IF(CZ$15&lt;2025+$W39,(IF($B39="Oil",($Z39/$Y$53)*AZ39,IF($B39="Propane",($Z39/$Y$54)*AZ39,IF($B39="Natural Gas",(($Z39/$Y$55)*AZ39)/(1-$N39),IF($B39="Electricity",0,((($X$53*$Z39*('VT CHS Emissions Schedule'!S$8+$S39))/$Y$53)+(($X$54*$Z39*('VT CHS Emissions Schedule'!S$9+$R39))/$Y$54)+(($X$55*$Z39*'VT CHS Emissions Schedule'!S$7)/$Y$55)/(1-$Q39)+(($X$56*$Z39*'VT CHS Emissions Schedule'!S$5)/$Y$56)/(1-$P39))))))-(($Z39/$Y39)*'VT CHS Emissions Schedule'!S$5)/(1-$P39))+IF($C39="Propane",($U39/$Y$62)*BZ39,IF($C39="Oil",($U39/$Y$61)*BZ39,IF($C39="Natural Gas",($U39/$Y$63)*(BZ39/(1-$Q39)),IF($C39="Electricity",($U39/$Y$64)*(BZ39/(1-$P39)),IF($C39="Wood, commercial",$U39*(BZ39+$T39),(($X$61*$U39*('VT CHS Emissions Schedule'!S$8+$S39))/$Y$61)+(($X$62*$U39*('VT CHS Emissions Schedule'!S$9+$R39))/$Y$62)+(($X$63*$U39*'VT CHS Emissions Schedule'!S$7)/$Y$63)/(1-$Q39)+(($X$64*$U39*'VT CHS Emissions Schedule'!S$5)/$Y$64)/(1-$P39)+(($X$65*$U39*('VT CHS Emissions Schedule'!S$36+$T39))/$Y$65)))))),0)</f>
        <v>0</v>
      </c>
      <c r="DA39" s="63">
        <f>IF(DA$15&lt;2025+$W39,(IF($B39="Oil",($Z39/$Y$53)*BA39,IF($B39="Propane",($Z39/$Y$54)*BA39,IF($B39="Natural Gas",(($Z39/$Y$55)*BA39)/(1-$N39),IF($B39="Electricity",0,((($X$53*$Z39*('VT CHS Emissions Schedule'!T$8+$S39))/$Y$53)+(($X$54*$Z39*('VT CHS Emissions Schedule'!T$9+$R39))/$Y$54)+(($X$55*$Z39*'VT CHS Emissions Schedule'!T$7)/$Y$55)/(1-$Q39)+(($X$56*$Z39*'VT CHS Emissions Schedule'!T$5)/$Y$56)/(1-$P39))))))-(($Z39/$Y39)*'VT CHS Emissions Schedule'!T$5)/(1-$P39))+IF($C39="Propane",($U39/$Y$62)*CA39,IF($C39="Oil",($U39/$Y$61)*CA39,IF($C39="Natural Gas",($U39/$Y$63)*(CA39/(1-$Q39)),IF($C39="Electricity",($U39/$Y$64)*(CA39/(1-$P39)),IF($C39="Wood, commercial",$U39*(CA39+$T39),(($X$61*$U39*('VT CHS Emissions Schedule'!T$8+$S39))/$Y$61)+(($X$62*$U39*('VT CHS Emissions Schedule'!T$9+$R39))/$Y$62)+(($X$63*$U39*'VT CHS Emissions Schedule'!T$7)/$Y$63)/(1-$Q39)+(($X$64*$U39*'VT CHS Emissions Schedule'!T$5)/$Y$64)/(1-$P39)+(($X$65*$U39*('VT CHS Emissions Schedule'!T$36+$T39))/$Y$65)))))),0)</f>
        <v>0</v>
      </c>
      <c r="DB39" s="63">
        <f>IF(DB$15&lt;2025+$W39,(IF($B39="Oil",($Z39/$Y$53)*BB39,IF($B39="Propane",($Z39/$Y$54)*BB39,IF($B39="Natural Gas",(($Z39/$Y$55)*BB39)/(1-$N39),IF($B39="Electricity",0,((($X$53*$Z39*('VT CHS Emissions Schedule'!U$8+$S39))/$Y$53)+(($X$54*$Z39*('VT CHS Emissions Schedule'!U$9+$R39))/$Y$54)+(($X$55*$Z39*'VT CHS Emissions Schedule'!U$7)/$Y$55)/(1-$Q39)+(($X$56*$Z39*'VT CHS Emissions Schedule'!U$5)/$Y$56)/(1-$P39))))))-(($Z39/$Y39)*'VT CHS Emissions Schedule'!U$5)/(1-$P39))+IF($C39="Propane",($U39/$Y$62)*CB39,IF($C39="Oil",($U39/$Y$61)*CB39,IF($C39="Natural Gas",($U39/$Y$63)*(CB39/(1-$Q39)),IF($C39="Electricity",($U39/$Y$64)*(CB39/(1-$P39)),IF($C39="Wood, commercial",$U39*(CB39+$T39),(($X$61*$U39*('VT CHS Emissions Schedule'!U$8+$S39))/$Y$61)+(($X$62*$U39*('VT CHS Emissions Schedule'!U$9+$R39))/$Y$62)+(($X$63*$U39*'VT CHS Emissions Schedule'!U$7)/$Y$63)/(1-$Q39)+(($X$64*$U39*'VT CHS Emissions Schedule'!U$5)/$Y$64)/(1-$P39)+(($X$65*$U39*('VT CHS Emissions Schedule'!U$36+$T39))/$Y$65)))))),0)</f>
        <v>0</v>
      </c>
      <c r="DC39" s="63">
        <f>IF(DC$15&lt;2025+$W39,(IF($B39="Oil",($Z39/$Y$53)*BC39,IF($B39="Propane",($Z39/$Y$54)*BC39,IF($B39="Natural Gas",(($Z39/$Y$55)*BC39)/(1-$N39),IF($B39="Electricity",0,((($X$53*$Z39*('VT CHS Emissions Schedule'!V$8+$S39))/$Y$53)+(($X$54*$Z39*('VT CHS Emissions Schedule'!V$9+$R39))/$Y$54)+(($X$55*$Z39*'VT CHS Emissions Schedule'!V$7)/$Y$55)/(1-$Q39)+(($X$56*$Z39*'VT CHS Emissions Schedule'!V$5)/$Y$56)/(1-$P39))))))-(($Z39/$Y39)*'VT CHS Emissions Schedule'!V$5)/(1-$P39))+IF($C39="Propane",($U39/$Y$62)*CC39,IF($C39="Oil",($U39/$Y$61)*CC39,IF($C39="Natural Gas",($U39/$Y$63)*(CC39/(1-$Q39)),IF($C39="Electricity",($U39/$Y$64)*(CC39/(1-$P39)),IF($C39="Wood, commercial",$U39*(CC39+$T39),(($X$61*$U39*('VT CHS Emissions Schedule'!V$8+$S39))/$Y$61)+(($X$62*$U39*('VT CHS Emissions Schedule'!V$9+$R39))/$Y$62)+(($X$63*$U39*'VT CHS Emissions Schedule'!V$7)/$Y$63)/(1-$Q39)+(($X$64*$U39*'VT CHS Emissions Schedule'!V$5)/$Y$64)/(1-$P39)+(($X$65*$U39*('VT CHS Emissions Schedule'!V$36+$T39))/$Y$65)))))),0)</f>
        <v>0</v>
      </c>
      <c r="DD39" s="63">
        <f>IF(DD$15&lt;2025+$W39,(IF($B39="Oil",($Z39/$Y$53)*BD39,IF($B39="Propane",($Z39/$Y$54)*BD39,IF($B39="Natural Gas",(($Z39/$Y$55)*BD39)/(1-$N39),IF($B39="Electricity",0,((($X$53*$Z39*('VT CHS Emissions Schedule'!W$8+$S39))/$Y$53)+(($X$54*$Z39*('VT CHS Emissions Schedule'!W$9+$R39))/$Y$54)+(($X$55*$Z39*'VT CHS Emissions Schedule'!W$7)/$Y$55)/(1-$Q39)+(($X$56*$Z39*'VT CHS Emissions Schedule'!W$5)/$Y$56)/(1-$P39))))))-(($Z39/$Y39)*'VT CHS Emissions Schedule'!W$5)/(1-$P39))+IF($C39="Propane",($U39/$Y$62)*CD39,IF($C39="Oil",($U39/$Y$61)*CD39,IF($C39="Natural Gas",($U39/$Y$63)*(CD39/(1-$Q39)),IF($C39="Electricity",($U39/$Y$64)*(CD39/(1-$P39)),IF($C39="Wood, commercial",$U39*(CD39+$T39),(($X$61*$U39*('VT CHS Emissions Schedule'!W$8+$S39))/$Y$61)+(($X$62*$U39*('VT CHS Emissions Schedule'!W$9+$R39))/$Y$62)+(($X$63*$U39*'VT CHS Emissions Schedule'!W$7)/$Y$63)/(1-$Q39)+(($X$64*$U39*'VT CHS Emissions Schedule'!W$5)/$Y$64)/(1-$P39)+(($X$65*$U39*('VT CHS Emissions Schedule'!W$36+$T39))/$Y$65)))))),0)</f>
        <v>0</v>
      </c>
      <c r="DE39" s="63">
        <f>IF(DE$15&lt;2025+$W39,(IF($B39="Oil",($Z39/$Y$53)*BE39,IF($B39="Propane",($Z39/$Y$54)*BE39,IF($B39="Natural Gas",(($Z39/$Y$55)*BE39)/(1-$N39),IF($B39="Electricity",0,((($X$53*$Z39*('VT CHS Emissions Schedule'!X$8+$S39))/$Y$53)+(($X$54*$Z39*('VT CHS Emissions Schedule'!X$9+$R39))/$Y$54)+(($X$55*$Z39*'VT CHS Emissions Schedule'!X$7)/$Y$55)/(1-$Q39)+(($X$56*$Z39*'VT CHS Emissions Schedule'!X$5)/$Y$56)/(1-$P39))))))-(($Z39/$Y39)*'VT CHS Emissions Schedule'!X$5)/(1-$P39))+IF($C39="Propane",($U39/$Y$62)*CE39,IF($C39="Oil",($U39/$Y$61)*CE39,IF($C39="Natural Gas",($U39/$Y$63)*(CE39/(1-$Q39)),IF($C39="Electricity",($U39/$Y$64)*(CE39/(1-$P39)),IF($C39="Wood, commercial",$U39*(CE39+$T39),(($X$61*$U39*('VT CHS Emissions Schedule'!X$8+$S39))/$Y$61)+(($X$62*$U39*('VT CHS Emissions Schedule'!X$9+$R39))/$Y$62)+(($X$63*$U39*'VT CHS Emissions Schedule'!X$7)/$Y$63)/(1-$Q39)+(($X$64*$U39*'VT CHS Emissions Schedule'!X$5)/$Y$64)/(1-$P39)+(($X$65*$U39*('VT CHS Emissions Schedule'!X$36+$T39))/$Y$65)))))),0)</f>
        <v>0</v>
      </c>
      <c r="DF39" s="63">
        <f>IF(DF$15&lt;2025+$W39,(IF($B39="Oil",($Z39/$Y$53)*BF39,IF($B39="Propane",($Z39/$Y$54)*BF39,IF($B39="Natural Gas",(($Z39/$Y$55)*BF39)/(1-$N39),IF($B39="Electricity",0,((($X$53*$Z39*('VT CHS Emissions Schedule'!Y$8+$S39))/$Y$53)+(($X$54*$Z39*('VT CHS Emissions Schedule'!Y$9+$R39))/$Y$54)+(($X$55*$Z39*'VT CHS Emissions Schedule'!Y$7)/$Y$55)/(1-$Q39)+(($X$56*$Z39*'VT CHS Emissions Schedule'!Y$5)/$Y$56)/(1-$P39))))))-(($Z39/$Y39)*'VT CHS Emissions Schedule'!Y$5)/(1-$P39))+IF($C39="Propane",($U39/$Y$62)*CF39,IF($C39="Oil",($U39/$Y$61)*CF39,IF($C39="Natural Gas",($U39/$Y$63)*(CF39/(1-$Q39)),IF($C39="Electricity",($U39/$Y$64)*(CF39/(1-$P39)),IF($C39="Wood, commercial",$U39*(CF39+$T39),(($X$61*$U39*('VT CHS Emissions Schedule'!Y$8+$S39))/$Y$61)+(($X$62*$U39*('VT CHS Emissions Schedule'!Y$9+$R39))/$Y$62)+(($X$63*$U39*'VT CHS Emissions Schedule'!Y$7)/$Y$63)/(1-$Q39)+(($X$64*$U39*'VT CHS Emissions Schedule'!Y$5)/$Y$64)/(1-$P39)+(($X$65*$U39*('VT CHS Emissions Schedule'!Y$36+$T39))/$Y$65)))))),0)</f>
        <v>0</v>
      </c>
      <c r="DG39" s="63">
        <f>IF(DG$15&lt;2025+$W39,(IF($B39="Oil",($Z39/$Y$53)*BG39,IF($B39="Propane",($Z39/$Y$54)*BG39,IF($B39="Natural Gas",(($Z39/$Y$55)*BG39)/(1-$N39),IF($B39="Electricity",0,((($X$53*$Z39*('VT CHS Emissions Schedule'!Z$8+$S39))/$Y$53)+(($X$54*$Z39*('VT CHS Emissions Schedule'!Z$9+$R39))/$Y$54)+(($X$55*$Z39*'VT CHS Emissions Schedule'!Z$7)/$Y$55)/(1-$Q39)+(($X$56*$Z39*'VT CHS Emissions Schedule'!Z$5)/$Y$56)/(1-$P39))))))-(($Z39/$Y39)*'VT CHS Emissions Schedule'!Z$5)/(1-$P39))+IF($C39="Propane",($U39/$Y$62)*CG39,IF($C39="Oil",($U39/$Y$61)*CG39,IF($C39="Natural Gas",($U39/$Y$63)*(CG39/(1-$Q39)),IF($C39="Electricity",($U39/$Y$64)*(CG39/(1-$P39)),IF($C39="Wood, commercial",$U39*(CG39+$T39),(($X$61*$U39*('VT CHS Emissions Schedule'!Z$8+$S39))/$Y$61)+(($X$62*$U39*('VT CHS Emissions Schedule'!Z$9+$R39))/$Y$62)+(($X$63*$U39*'VT CHS Emissions Schedule'!Z$7)/$Y$63)/(1-$Q39)+(($X$64*$U39*'VT CHS Emissions Schedule'!Z$5)/$Y$64)/(1-$P39)+(($X$65*$U39*('VT CHS Emissions Schedule'!Z$36+$T39))/$Y$65)))))),0)</f>
        <v>0</v>
      </c>
      <c r="DH39" s="63">
        <f>IF(DH$15&lt;2025+$W39,(IF($B39="Oil",($Z39/$Y$53)*BH39,IF($B39="Propane",($Z39/$Y$54)*BH39,IF($B39="Natural Gas",(($Z39/$Y$55)*BH39)/(1-$N39),IF($B39="Electricity",0,((($X$53*$Z39*('VT CHS Emissions Schedule'!AA$8+$S39))/$Y$53)+(($X$54*$Z39*('VT CHS Emissions Schedule'!AA$9+$R39))/$Y$54)+(($X$55*$Z39*'VT CHS Emissions Schedule'!AA$7)/$Y$55)/(1-$Q39)+(($X$56*$Z39*'VT CHS Emissions Schedule'!AA$5)/$Y$56)/(1-$P39))))))-(($Z39/$Y39)*'VT CHS Emissions Schedule'!AA$5)/(1-$P39))+IF($C39="Propane",($U39/$Y$62)*CH39,IF($C39="Oil",($U39/$Y$61)*CH39,IF($C39="Natural Gas",($U39/$Y$63)*(CH39/(1-$Q39)),IF($C39="Electricity",($U39/$Y$64)*(CH39/(1-$P39)),IF($C39="Wood, commercial",$U39*(CH39+$T39),(($X$61*$U39*('VT CHS Emissions Schedule'!AA$8+$S39))/$Y$61)+(($X$62*$U39*('VT CHS Emissions Schedule'!AA$9+$R39))/$Y$62)+(($X$63*$U39*'VT CHS Emissions Schedule'!AA$7)/$Y$63)/(1-$Q39)+(($X$64*$U39*'VT CHS Emissions Schedule'!AA$5)/$Y$64)/(1-$P39)+(($X$65*$U39*('VT CHS Emissions Schedule'!AA$36+$T39))/$Y$65)))))),0)</f>
        <v>0</v>
      </c>
      <c r="DI39" s="63">
        <f>IF(DI$15&lt;2025+$W39,(IF($B39="Oil",($Z39/$Y$53)*BI39,IF($B39="Propane",($Z39/$Y$54)*BI39,IF($B39="Natural Gas",(($Z39/$Y$55)*BI39)/(1-$N39),IF($B39="Electricity",0,((($X$53*$Z39*('VT CHS Emissions Schedule'!AB$8+$S39))/$Y$53)+(($X$54*$Z39*('VT CHS Emissions Schedule'!AB$9+$R39))/$Y$54)+(($X$55*$Z39*'VT CHS Emissions Schedule'!AB$7)/$Y$55)/(1-$Q39)+(($X$56*$Z39*'VT CHS Emissions Schedule'!AB$5)/$Y$56)/(1-$P39))))))-(($Z39/$Y39)*'VT CHS Emissions Schedule'!AB$5)/(1-$P39))+IF($C39="Propane",($U39/$Y$62)*CI39,IF($C39="Oil",($U39/$Y$61)*CI39,IF($C39="Natural Gas",($U39/$Y$63)*(CI39/(1-$Q39)),IF($C39="Electricity",($U39/$Y$64)*(CI39/(1-$P39)),IF($C39="Wood, commercial",$U39*(CI39+$T39),(($X$61*$U39*('VT CHS Emissions Schedule'!AB$8+$S39))/$Y$61)+(($X$62*$U39*('VT CHS Emissions Schedule'!AB$9+$R39))/$Y$62)+(($X$63*$U39*'VT CHS Emissions Schedule'!AB$7)/$Y$63)/(1-$Q39)+(($X$64*$U39*'VT CHS Emissions Schedule'!AB$5)/$Y$64)/(1-$P39)+(($X$65*$U39*('VT CHS Emissions Schedule'!AB$36+$T39))/$Y$65)))))),0)</f>
        <v>0</v>
      </c>
      <c r="DJ39" s="63">
        <f>IF(DJ$15&lt;2025+$W39,(IF($B39="Oil",($Z39/$Y$53)*BJ39,IF($B39="Propane",($Z39/$Y$54)*BJ39,IF($B39="Natural Gas",(($Z39/$Y$55)*BJ39)/(1-$N39),IF($B39="Electricity",0,((($X$53*$Z39*('VT CHS Emissions Schedule'!AC$8+$S39))/$Y$53)+(($X$54*$Z39*('VT CHS Emissions Schedule'!AC$9+$R39))/$Y$54)+(($X$55*$Z39*'VT CHS Emissions Schedule'!AC$7)/$Y$55)/(1-$Q39)+(($X$56*$Z39*'VT CHS Emissions Schedule'!AC$5)/$Y$56)/(1-$P39))))))-(($Z39/$Y39)*'VT CHS Emissions Schedule'!AC$5)/(1-$P39))+IF($C39="Propane",($U39/$Y$62)*CJ39,IF($C39="Oil",($U39/$Y$61)*CJ39,IF($C39="Natural Gas",($U39/$Y$63)*(CJ39/(1-$Q39)),IF($C39="Electricity",($U39/$Y$64)*(CJ39/(1-$P39)),IF($C39="Wood, commercial",$U39*(CJ39+$T39),(($X$61*$U39*('VT CHS Emissions Schedule'!AC$8+$S39))/$Y$61)+(($X$62*$U39*('VT CHS Emissions Schedule'!AC$9+$R39))/$Y$62)+(($X$63*$U39*'VT CHS Emissions Schedule'!AC$7)/$Y$63)/(1-$Q39)+(($X$64*$U39*'VT CHS Emissions Schedule'!AC$5)/$Y$64)/(1-$P39)+(($X$65*$U39*('VT CHS Emissions Schedule'!AC$36+$T39))/$Y$65)))))),0)</f>
        <v>0</v>
      </c>
      <c r="DK39" s="63">
        <f>IF(DK$15&lt;2025+$W39,CK39+(($V39/$AC39)*'VT CHS Emissions Schedule'!D$5)/(1-$P39),0)</f>
        <v>508216.61653463269</v>
      </c>
      <c r="DL39" s="63">
        <f>IF(DL$15&lt;2025+$W39,CL39+(($V39/$AC39)*'VT CHS Emissions Schedule'!E$5)/(1-$P39),0)</f>
        <v>539743.20103397779</v>
      </c>
      <c r="DM39" s="63">
        <f>IF(DM$15&lt;2025+$W39,CM39+(($V39/$AC39)*'VT CHS Emissions Schedule'!F$5)/(1-$P39),0)</f>
        <v>571269.78553332307</v>
      </c>
      <c r="DN39" s="63">
        <f>IF(DN$15&lt;2025+$W39,CN39+(($V39/$AC39)*'VT CHS Emissions Schedule'!G$5)/(1-$P39),0)</f>
        <v>602796.37003266858</v>
      </c>
      <c r="DO39" s="63">
        <f>IF(DO$15&lt;2025+$W39,CO39+(($V39/$AC39)*'VT CHS Emissions Schedule'!H$5)/(1-$P39),0)</f>
        <v>634322.95453201362</v>
      </c>
      <c r="DP39" s="63">
        <f>IF(DP$15&lt;2025+$W39,CP39+(($V39/$AC39)*'VT CHS Emissions Schedule'!I$5)/(1-$P39),0)</f>
        <v>661483.88557946938</v>
      </c>
      <c r="DQ39" s="63">
        <f>IF(DQ$15&lt;2025+$W39,CQ39+(($V39/$AC39)*'VT CHS Emissions Schedule'!J$5)/(1-$P39),0)</f>
        <v>693010.47007881454</v>
      </c>
      <c r="DR39" s="63">
        <f>IF(DR$15&lt;2025+$W39,CR39+(($V39/$AC39)*'VT CHS Emissions Schedule'!K$5)/(1-$P39),0)</f>
        <v>724537.05457815959</v>
      </c>
      <c r="DS39" s="63">
        <f>IF(DS$15&lt;2025+$W39,CS39+(($V39/$AC39)*'VT CHS Emissions Schedule'!L$5)/(1-$P39),0)</f>
        <v>756063.6390775051</v>
      </c>
      <c r="DT39" s="63">
        <f>IF(DT$15&lt;2025+$W39,CT39+(($V39/$AC39)*'VT CHS Emissions Schedule'!M$5)/(1-$P39),0)</f>
        <v>787590.22357684991</v>
      </c>
      <c r="DU39" s="63">
        <f>IF(DU$15&lt;2025+$W39,CU39+(($V39/$AC39)*'VT CHS Emissions Schedule'!N$5)/(1-$P39),0)</f>
        <v>818376.34830323351</v>
      </c>
      <c r="DV39" s="63">
        <f>IF(DV$15&lt;2025+$W39,CV39+(($V39/$AC39)*'VT CHS Emissions Schedule'!O$5)/(1-$P39),0)</f>
        <v>818376.34830323351</v>
      </c>
      <c r="DW39" s="63">
        <f>IF(DW$15&lt;2025+$W39,CW39+(($V39/$AC39)*'VT CHS Emissions Schedule'!P$5)/(1-$P39),0)</f>
        <v>0</v>
      </c>
      <c r="DX39" s="63">
        <f>IF(DX$15&lt;2025+$W39,CX39+(($V39/$AC39)*'VT CHS Emissions Schedule'!Q$5)/(1-$P39),0)</f>
        <v>0</v>
      </c>
      <c r="DY39" s="63">
        <f>IF(DY$15&lt;2025+$W39,CY39+(($V39/$AC39)*'VT CHS Emissions Schedule'!R$5)/(1-$P39),0)</f>
        <v>0</v>
      </c>
      <c r="DZ39" s="63">
        <f>IF(DZ$15&lt;2025+$W39,CZ39+(($V39/$AC39)*'VT CHS Emissions Schedule'!S$5)/(1-$P39),0)</f>
        <v>0</v>
      </c>
      <c r="EA39" s="63">
        <f>IF(EA$15&lt;2025+$W39,DA39+(($V39/$AC39)*'VT CHS Emissions Schedule'!T$5)/(1-$P39),0)</f>
        <v>0</v>
      </c>
      <c r="EB39" s="63">
        <f>IF(EB$15&lt;2025+$W39,DB39+(($V39/$AC39)*'VT CHS Emissions Schedule'!U$5)/(1-$P39),0)</f>
        <v>0</v>
      </c>
      <c r="EC39" s="63">
        <f>IF(EC$15&lt;2025+$W39,DC39+(($V39/$AC39)*'VT CHS Emissions Schedule'!V$5)/(1-$P39),0)</f>
        <v>0</v>
      </c>
      <c r="ED39" s="63">
        <f>IF(ED$15&lt;2025+$W39,DD39+(($V39/$AC39)*'VT CHS Emissions Schedule'!W$5)/(1-$P39),0)</f>
        <v>0</v>
      </c>
      <c r="EE39" s="63">
        <f>IF(EE$15&lt;2025+$W39,DE39+(($V39/$AC39)*'VT CHS Emissions Schedule'!X$5)/(1-$P39),0)</f>
        <v>0</v>
      </c>
      <c r="EF39" s="63">
        <f>IF(EF$15&lt;2025+$W39,DF39+(($V39/$AC39)*'VT CHS Emissions Schedule'!Y$5)/(1-$P39),0)</f>
        <v>0</v>
      </c>
      <c r="EG39" s="63">
        <f>IF(EG$15&lt;2025+$W39,DG39+(($V39/$AC39)*'VT CHS Emissions Schedule'!Z$5)/(1-$P39),0)</f>
        <v>0</v>
      </c>
      <c r="EH39" s="63">
        <f>IF(EH$15&lt;2025+$W39,DH39+(($V39/$AC39)*'VT CHS Emissions Schedule'!AA$5)/(1-$P39),0)</f>
        <v>0</v>
      </c>
      <c r="EI39" s="63">
        <f>IF(EI$15&lt;2025+$W39,DI39+(($V39/$AC39)*'VT CHS Emissions Schedule'!AB$5)/(1-$P39),0)</f>
        <v>0</v>
      </c>
      <c r="EJ39" s="63">
        <f>IF(EJ$15&lt;2025+$W39,DJ39+(($V39/$AC39)*'VT CHS Emissions Schedule'!AC$5)/(1-$P39),0)</f>
        <v>0</v>
      </c>
    </row>
    <row r="40" spans="1:140" x14ac:dyDescent="0.3">
      <c r="E40" s="109"/>
      <c r="F40" s="109"/>
      <c r="CL40" s="146"/>
    </row>
    <row r="41" spans="1:140" x14ac:dyDescent="0.3">
      <c r="E41" s="109"/>
      <c r="F41" s="109"/>
      <c r="CL41" s="146"/>
    </row>
    <row r="42" spans="1:140" x14ac:dyDescent="0.3">
      <c r="W42" s="68" t="s">
        <v>549</v>
      </c>
    </row>
    <row r="43" spans="1:140" x14ac:dyDescent="0.3">
      <c r="W43" s="122" t="s">
        <v>171</v>
      </c>
      <c r="X43" s="122" t="s">
        <v>172</v>
      </c>
    </row>
    <row r="44" spans="1:140" x14ac:dyDescent="0.3">
      <c r="W44" s="87" t="s">
        <v>462</v>
      </c>
      <c r="X44" s="87">
        <v>2</v>
      </c>
    </row>
    <row r="45" spans="1:140" x14ac:dyDescent="0.3">
      <c r="W45" s="87" t="s">
        <v>463</v>
      </c>
      <c r="X45" s="87">
        <v>2.2999999999999998</v>
      </c>
    </row>
    <row r="46" spans="1:140" x14ac:dyDescent="0.3">
      <c r="W46" s="87" t="s">
        <v>464</v>
      </c>
      <c r="X46" s="87">
        <v>2.6</v>
      </c>
    </row>
    <row r="47" spans="1:140" x14ac:dyDescent="0.3">
      <c r="W47" s="87" t="s">
        <v>465</v>
      </c>
      <c r="X47" s="87">
        <v>3</v>
      </c>
    </row>
    <row r="48" spans="1:140" x14ac:dyDescent="0.3">
      <c r="W48" s="87" t="s">
        <v>466</v>
      </c>
      <c r="X48" s="87">
        <v>3.5</v>
      </c>
    </row>
    <row r="51" spans="5:92" x14ac:dyDescent="0.3">
      <c r="E51" s="109"/>
      <c r="F51" s="109"/>
      <c r="W51" s="61" t="s">
        <v>548</v>
      </c>
      <c r="X51"/>
      <c r="Y51"/>
      <c r="CL51" s="146"/>
      <c r="CN51" s="146"/>
    </row>
    <row r="52" spans="5:92" ht="42" x14ac:dyDescent="0.3">
      <c r="E52" s="109"/>
      <c r="F52" s="109"/>
      <c r="W52" s="120" t="s">
        <v>166</v>
      </c>
      <c r="X52" s="120" t="s">
        <v>167</v>
      </c>
      <c r="Y52" s="120" t="s">
        <v>268</v>
      </c>
    </row>
    <row r="53" spans="5:92" x14ac:dyDescent="0.3">
      <c r="E53" s="109"/>
      <c r="F53" s="109"/>
      <c r="S53" s="259"/>
      <c r="W53" s="117" t="s">
        <v>10</v>
      </c>
      <c r="X53" s="118">
        <v>0.11</v>
      </c>
      <c r="Y53" s="119">
        <v>0.77</v>
      </c>
    </row>
    <row r="54" spans="5:92" x14ac:dyDescent="0.3">
      <c r="E54" s="109"/>
      <c r="F54" s="109"/>
      <c r="S54" s="259"/>
      <c r="W54" s="117" t="s">
        <v>89</v>
      </c>
      <c r="X54" s="118">
        <v>0.32</v>
      </c>
      <c r="Y54" s="119">
        <v>0.77</v>
      </c>
    </row>
    <row r="55" spans="5:92" x14ac:dyDescent="0.3">
      <c r="E55" s="109"/>
      <c r="F55" s="109"/>
      <c r="S55" s="259"/>
      <c r="W55" s="117" t="s">
        <v>11</v>
      </c>
      <c r="X55" s="118">
        <v>0.15</v>
      </c>
      <c r="Y55" s="119">
        <v>0.77</v>
      </c>
    </row>
    <row r="56" spans="5:92" x14ac:dyDescent="0.3">
      <c r="E56" s="109"/>
      <c r="F56" s="109"/>
      <c r="S56" s="259"/>
      <c r="W56" s="117" t="s">
        <v>18</v>
      </c>
      <c r="X56" s="118">
        <v>0.42</v>
      </c>
      <c r="Y56" s="119">
        <v>0.94</v>
      </c>
    </row>
    <row r="57" spans="5:92" x14ac:dyDescent="0.3">
      <c r="E57" s="109"/>
      <c r="F57" s="109"/>
    </row>
    <row r="58" spans="5:92" x14ac:dyDescent="0.3">
      <c r="E58" s="109"/>
      <c r="F58" s="109"/>
    </row>
    <row r="59" spans="5:92" x14ac:dyDescent="0.3">
      <c r="E59" s="109"/>
      <c r="F59" s="109"/>
      <c r="W59" s="68" t="s">
        <v>607</v>
      </c>
    </row>
    <row r="60" spans="5:92" ht="55.5" x14ac:dyDescent="0.3">
      <c r="W60" s="57" t="s">
        <v>16</v>
      </c>
      <c r="X60" s="57" t="s">
        <v>550</v>
      </c>
      <c r="Y60" s="57" t="s">
        <v>551</v>
      </c>
    </row>
    <row r="61" spans="5:92" x14ac:dyDescent="0.3">
      <c r="Q61" s="259"/>
      <c r="W61" s="76" t="s">
        <v>10</v>
      </c>
      <c r="X61" s="77">
        <v>0.15</v>
      </c>
      <c r="Y61" s="78">
        <v>0.81</v>
      </c>
    </row>
    <row r="62" spans="5:92" x14ac:dyDescent="0.3">
      <c r="Q62" s="259"/>
      <c r="W62" s="76" t="s">
        <v>89</v>
      </c>
      <c r="X62" s="77">
        <v>0.28999999999999998</v>
      </c>
      <c r="Y62" s="78">
        <v>0.88</v>
      </c>
    </row>
    <row r="63" spans="5:92" x14ac:dyDescent="0.3">
      <c r="Q63" s="259"/>
      <c r="W63" s="76" t="s">
        <v>88</v>
      </c>
      <c r="X63" s="77">
        <v>0.22</v>
      </c>
      <c r="Y63" s="78">
        <v>0.88</v>
      </c>
    </row>
    <row r="64" spans="5:92" x14ac:dyDescent="0.3">
      <c r="Q64" s="259"/>
      <c r="W64" s="76" t="s">
        <v>18</v>
      </c>
      <c r="X64" s="77">
        <v>0.33</v>
      </c>
      <c r="Y64" s="78">
        <v>3.66</v>
      </c>
    </row>
    <row r="65" spans="17:27" x14ac:dyDescent="0.3">
      <c r="Q65" s="259"/>
      <c r="W65" s="76" t="s">
        <v>5</v>
      </c>
      <c r="X65" s="77">
        <v>0.01</v>
      </c>
      <c r="Y65" s="78">
        <v>0.75</v>
      </c>
    </row>
    <row r="68" spans="17:27" x14ac:dyDescent="0.3">
      <c r="W68" s="329" t="s">
        <v>639</v>
      </c>
    </row>
    <row r="69" spans="17:27" ht="25.5" x14ac:dyDescent="0.3">
      <c r="W69" s="332" t="s">
        <v>640</v>
      </c>
      <c r="X69" s="332" t="s">
        <v>15</v>
      </c>
    </row>
    <row r="70" spans="17:27" x14ac:dyDescent="0.3">
      <c r="W70" s="331" t="s">
        <v>82</v>
      </c>
      <c r="X70" s="330">
        <v>1</v>
      </c>
    </row>
    <row r="71" spans="17:27" x14ac:dyDescent="0.3">
      <c r="T71" s="259"/>
      <c r="W71" s="331" t="s">
        <v>83</v>
      </c>
      <c r="X71" s="330">
        <v>0</v>
      </c>
    </row>
    <row r="72" spans="17:27" x14ac:dyDescent="0.3">
      <c r="T72" s="259"/>
      <c r="W72" s="331" t="s">
        <v>6</v>
      </c>
      <c r="X72" s="330">
        <v>0.68</v>
      </c>
    </row>
    <row r="75" spans="17:27" x14ac:dyDescent="0.3">
      <c r="W75" s="116" t="s">
        <v>606</v>
      </c>
      <c r="X75"/>
      <c r="Y75"/>
    </row>
    <row r="76" spans="17:27" ht="27" x14ac:dyDescent="0.3">
      <c r="W76" s="324" t="s">
        <v>86</v>
      </c>
      <c r="X76" s="328" t="s">
        <v>556</v>
      </c>
      <c r="Y76" s="328" t="s">
        <v>557</v>
      </c>
      <c r="Z76" s="328" t="s">
        <v>558</v>
      </c>
      <c r="AA76" s="328" t="s">
        <v>559</v>
      </c>
    </row>
    <row r="77" spans="17:27" x14ac:dyDescent="0.3">
      <c r="W77" s="327" t="s">
        <v>560</v>
      </c>
      <c r="X77" s="67">
        <v>239</v>
      </c>
      <c r="Y77" s="67" t="s">
        <v>561</v>
      </c>
      <c r="Z77" s="67" t="s">
        <v>562</v>
      </c>
      <c r="AA77" s="67" t="s">
        <v>563</v>
      </c>
    </row>
    <row r="78" spans="17:27" x14ac:dyDescent="0.3">
      <c r="W78" s="327" t="s">
        <v>564</v>
      </c>
      <c r="X78" s="67">
        <v>25</v>
      </c>
      <c r="Y78" s="67" t="s">
        <v>565</v>
      </c>
      <c r="Z78" s="67" t="s">
        <v>566</v>
      </c>
      <c r="AA78" s="67" t="s">
        <v>567</v>
      </c>
    </row>
    <row r="79" spans="17:27" x14ac:dyDescent="0.3">
      <c r="W79" s="327" t="s">
        <v>568</v>
      </c>
      <c r="X79" s="67">
        <v>448</v>
      </c>
      <c r="Y79" s="67" t="s">
        <v>569</v>
      </c>
      <c r="Z79" s="67" t="s">
        <v>570</v>
      </c>
      <c r="AA79" s="67" t="s">
        <v>571</v>
      </c>
    </row>
    <row r="80" spans="17:27" x14ac:dyDescent="0.3">
      <c r="W80" s="327" t="s">
        <v>231</v>
      </c>
      <c r="X80" s="67">
        <v>1520</v>
      </c>
      <c r="Y80" s="67" t="s">
        <v>572</v>
      </c>
      <c r="Z80" s="67" t="s">
        <v>573</v>
      </c>
      <c r="AA80" s="67" t="s">
        <v>574</v>
      </c>
    </row>
    <row r="81" spans="23:27" x14ac:dyDescent="0.3">
      <c r="W81" s="327" t="s">
        <v>575</v>
      </c>
      <c r="X81" s="67">
        <v>8600</v>
      </c>
      <c r="Y81" s="67" t="s">
        <v>576</v>
      </c>
      <c r="Z81" s="67" t="s">
        <v>577</v>
      </c>
      <c r="AA81" s="67" t="s">
        <v>578</v>
      </c>
    </row>
    <row r="82" spans="23:27" x14ac:dyDescent="0.3">
      <c r="W82" s="327" t="s">
        <v>579</v>
      </c>
      <c r="X82" s="67">
        <v>250</v>
      </c>
      <c r="Y82" s="67" t="s">
        <v>580</v>
      </c>
      <c r="Z82" s="67" t="s">
        <v>581</v>
      </c>
      <c r="AA82" s="67" t="s">
        <v>582</v>
      </c>
    </row>
    <row r="83" spans="23:27" x14ac:dyDescent="0.3">
      <c r="W83" s="327" t="s">
        <v>583</v>
      </c>
      <c r="X83" s="67">
        <v>500</v>
      </c>
      <c r="Y83" s="67" t="s">
        <v>584</v>
      </c>
      <c r="Z83" s="67"/>
      <c r="AA83" s="67" t="s">
        <v>585</v>
      </c>
    </row>
    <row r="84" spans="23:27" x14ac:dyDescent="0.3">
      <c r="W84" s="327" t="s">
        <v>586</v>
      </c>
      <c r="X84" s="67">
        <v>2500</v>
      </c>
      <c r="Y84" s="67" t="s">
        <v>587</v>
      </c>
      <c r="Z84" s="67"/>
      <c r="AA84" s="67" t="s">
        <v>588</v>
      </c>
    </row>
    <row r="85" spans="23:27" x14ac:dyDescent="0.3">
      <c r="W85" s="327" t="s">
        <v>234</v>
      </c>
      <c r="X85" s="67">
        <v>172</v>
      </c>
      <c r="Y85" s="67" t="s">
        <v>569</v>
      </c>
      <c r="Z85" s="67" t="s">
        <v>589</v>
      </c>
      <c r="AA85" s="67" t="s">
        <v>571</v>
      </c>
    </row>
    <row r="86" spans="23:27" x14ac:dyDescent="0.3">
      <c r="W86" s="327" t="s">
        <v>590</v>
      </c>
      <c r="X86" s="67">
        <v>1520</v>
      </c>
      <c r="Y86" s="67" t="s">
        <v>572</v>
      </c>
      <c r="Z86" s="67" t="s">
        <v>573</v>
      </c>
      <c r="AA86" s="67" t="s">
        <v>591</v>
      </c>
    </row>
    <row r="87" spans="23:27" x14ac:dyDescent="0.3">
      <c r="W87" s="327" t="s">
        <v>235</v>
      </c>
      <c r="X87" s="67">
        <v>16938</v>
      </c>
      <c r="Y87" s="67" t="s">
        <v>592</v>
      </c>
      <c r="Z87" s="67" t="s">
        <v>593</v>
      </c>
      <c r="AA87" s="67" t="s">
        <v>594</v>
      </c>
    </row>
    <row r="88" spans="23:27" x14ac:dyDescent="0.3">
      <c r="W88" s="327" t="s">
        <v>236</v>
      </c>
      <c r="X88" s="67">
        <v>9104</v>
      </c>
      <c r="Y88" s="67" t="s">
        <v>595</v>
      </c>
      <c r="Z88" s="67" t="s">
        <v>596</v>
      </c>
      <c r="AA88" s="67" t="s">
        <v>597</v>
      </c>
    </row>
    <row r="89" spans="23:27" x14ac:dyDescent="0.3">
      <c r="W89" s="327" t="s">
        <v>598</v>
      </c>
      <c r="X89" s="67">
        <v>550</v>
      </c>
      <c r="Y89" s="67" t="s">
        <v>599</v>
      </c>
      <c r="Z89" s="67" t="s">
        <v>600</v>
      </c>
      <c r="AA89" s="67" t="s">
        <v>601</v>
      </c>
    </row>
    <row r="90" spans="23:27" x14ac:dyDescent="0.3">
      <c r="W90" s="278" t="s">
        <v>608</v>
      </c>
      <c r="X90" s="67">
        <v>446</v>
      </c>
      <c r="Y90" s="67" t="s">
        <v>569</v>
      </c>
      <c r="Z90" s="67" t="s">
        <v>609</v>
      </c>
      <c r="AA90" s="67" t="s">
        <v>571</v>
      </c>
    </row>
    <row r="91" spans="23:27" x14ac:dyDescent="0.3">
      <c r="W91" s="278" t="s">
        <v>610</v>
      </c>
      <c r="X91" s="67">
        <v>489</v>
      </c>
      <c r="Y91" s="67" t="s">
        <v>565</v>
      </c>
      <c r="Z91" s="67" t="s">
        <v>611</v>
      </c>
      <c r="AA91" s="67" t="s">
        <v>567</v>
      </c>
    </row>
    <row r="92" spans="23:27" x14ac:dyDescent="0.3">
      <c r="W92" s="278" t="s">
        <v>612</v>
      </c>
      <c r="X92" s="67">
        <v>1366</v>
      </c>
      <c r="Y92" s="67" t="s">
        <v>595</v>
      </c>
      <c r="Z92" s="67" t="s">
        <v>613</v>
      </c>
      <c r="AA92" s="67" t="s">
        <v>597</v>
      </c>
    </row>
    <row r="93" spans="23:27" x14ac:dyDescent="0.3">
      <c r="W93" s="278" t="s">
        <v>614</v>
      </c>
      <c r="X93" s="67">
        <v>3440</v>
      </c>
      <c r="Y93" s="67" t="s">
        <v>615</v>
      </c>
      <c r="Z93" s="67" t="s">
        <v>616</v>
      </c>
      <c r="AA93" s="67" t="s">
        <v>635</v>
      </c>
    </row>
    <row r="94" spans="23:27" x14ac:dyDescent="0.3">
      <c r="W94" s="278" t="s">
        <v>617</v>
      </c>
      <c r="X94" s="67">
        <v>413</v>
      </c>
      <c r="Y94" s="67" t="s">
        <v>615</v>
      </c>
      <c r="Z94" s="67" t="s">
        <v>618</v>
      </c>
      <c r="AA94" s="67" t="s">
        <v>619</v>
      </c>
    </row>
    <row r="95" spans="23:27" x14ac:dyDescent="0.3">
      <c r="W95" s="278" t="s">
        <v>620</v>
      </c>
      <c r="X95" s="67">
        <v>86</v>
      </c>
      <c r="Y95" s="67" t="s">
        <v>621</v>
      </c>
      <c r="Z95" s="67" t="s">
        <v>622</v>
      </c>
      <c r="AA95" s="67" t="s">
        <v>623</v>
      </c>
    </row>
    <row r="96" spans="23:27" x14ac:dyDescent="0.3">
      <c r="W96" s="278" t="s">
        <v>624</v>
      </c>
      <c r="X96" s="67">
        <v>77</v>
      </c>
      <c r="Y96" s="67" t="s">
        <v>561</v>
      </c>
      <c r="Z96" s="67" t="s">
        <v>625</v>
      </c>
      <c r="AA96" s="67" t="s">
        <v>626</v>
      </c>
    </row>
    <row r="97" spans="23:27" x14ac:dyDescent="0.3">
      <c r="W97" s="278" t="s">
        <v>240</v>
      </c>
      <c r="X97" s="67">
        <v>110</v>
      </c>
      <c r="Y97" s="67" t="s">
        <v>599</v>
      </c>
      <c r="Z97" s="67" t="s">
        <v>627</v>
      </c>
      <c r="AA97" s="67" t="s">
        <v>601</v>
      </c>
    </row>
    <row r="98" spans="23:27" x14ac:dyDescent="0.3">
      <c r="W98" s="278" t="s">
        <v>628</v>
      </c>
      <c r="X98" s="67">
        <v>27</v>
      </c>
      <c r="Y98" s="67" t="s">
        <v>569</v>
      </c>
      <c r="Z98" s="67" t="s">
        <v>629</v>
      </c>
      <c r="AA98" s="67" t="s">
        <v>571</v>
      </c>
    </row>
    <row r="99" spans="23:27" x14ac:dyDescent="0.3">
      <c r="W99" s="278" t="s">
        <v>241</v>
      </c>
      <c r="X99" s="67">
        <v>1000</v>
      </c>
      <c r="Y99" s="67" t="s">
        <v>580</v>
      </c>
      <c r="Z99" s="67" t="s">
        <v>630</v>
      </c>
      <c r="AA99" s="67" t="s">
        <v>582</v>
      </c>
    </row>
    <row r="100" spans="23:27" x14ac:dyDescent="0.3">
      <c r="W100" s="278" t="s">
        <v>631</v>
      </c>
      <c r="X100" s="67">
        <v>465</v>
      </c>
      <c r="Y100" s="67" t="s">
        <v>621</v>
      </c>
      <c r="Z100" s="67" t="s">
        <v>632</v>
      </c>
      <c r="AA100" s="67" t="s">
        <v>623</v>
      </c>
    </row>
    <row r="101" spans="23:27" x14ac:dyDescent="0.3">
      <c r="W101" s="278" t="s">
        <v>177</v>
      </c>
      <c r="X101" s="67" t="s">
        <v>633</v>
      </c>
      <c r="Y101" s="67" t="s">
        <v>565</v>
      </c>
      <c r="Z101" s="67" t="s">
        <v>634</v>
      </c>
      <c r="AA101" s="67" t="s">
        <v>567</v>
      </c>
    </row>
    <row r="103" spans="23:27" x14ac:dyDescent="0.3">
      <c r="W103" s="61" t="s">
        <v>602</v>
      </c>
    </row>
    <row r="104" spans="23:27" x14ac:dyDescent="0.3">
      <c r="W104" s="61" t="s">
        <v>603</v>
      </c>
    </row>
    <row r="105" spans="23:27" x14ac:dyDescent="0.3">
      <c r="W105" s="61" t="s">
        <v>604</v>
      </c>
    </row>
    <row r="106" spans="23:27" x14ac:dyDescent="0.3">
      <c r="W106" s="61" t="s">
        <v>605</v>
      </c>
    </row>
    <row r="107" spans="23:27" x14ac:dyDescent="0.3">
      <c r="W107" s="61" t="s">
        <v>636</v>
      </c>
    </row>
  </sheetData>
  <mergeCells count="11">
    <mergeCell ref="DK14:EJ14"/>
    <mergeCell ref="A16:A21"/>
    <mergeCell ref="CK14:DJ14"/>
    <mergeCell ref="A22:A27"/>
    <mergeCell ref="A28:A33"/>
    <mergeCell ref="A34:A39"/>
    <mergeCell ref="AK14:BJ14"/>
    <mergeCell ref="BK14:CJ14"/>
    <mergeCell ref="N14:O14"/>
    <mergeCell ref="P14:T14"/>
    <mergeCell ref="G14:M14"/>
  </mergeCells>
  <conditionalFormatting sqref="F15">
    <cfRule type="duplicateValues" dxfId="141" priority="8"/>
  </conditionalFormatting>
  <conditionalFormatting sqref="H15">
    <cfRule type="duplicateValues" dxfId="140" priority="5"/>
  </conditionalFormatting>
  <conditionalFormatting sqref="I15">
    <cfRule type="duplicateValues" dxfId="139" priority="3"/>
  </conditionalFormatting>
  <conditionalFormatting sqref="J15">
    <cfRule type="duplicateValues" dxfId="138" priority="2"/>
  </conditionalFormatting>
  <conditionalFormatting sqref="K15">
    <cfRule type="duplicateValues" dxfId="137" priority="6"/>
  </conditionalFormatting>
  <conditionalFormatting sqref="N15:O15">
    <cfRule type="duplicateValues" dxfId="136" priority="1"/>
  </conditionalFormatting>
  <conditionalFormatting sqref="AC15:AD15">
    <cfRule type="duplicateValues" dxfId="135" priority="4"/>
  </conditionalFormatting>
  <conditionalFormatting sqref="EK15:XFD15 A15:E15 G15 AE15:AJ15 L15:M15 P15:AB15">
    <cfRule type="duplicateValues" dxfId="134" priority="9"/>
  </conditionalFormatting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113840-3A84-4C22-8D17-74BC55970477}">
  <sheetPr>
    <tabColor theme="5"/>
  </sheetPr>
  <dimension ref="A1:CE54"/>
  <sheetViews>
    <sheetView zoomScaleNormal="100" workbookViewId="0"/>
  </sheetViews>
  <sheetFormatPr defaultColWidth="8.77734375" defaultRowHeight="13.5" x14ac:dyDescent="0.25"/>
  <cols>
    <col min="1" max="1" width="18.21875" style="61" customWidth="1"/>
    <col min="2" max="4" width="12.77734375" style="61" customWidth="1"/>
    <col min="5" max="5" width="15.33203125" style="61" bestFit="1" customWidth="1"/>
    <col min="6" max="8" width="16.77734375" style="61" customWidth="1"/>
    <col min="9" max="9" width="16.109375" style="61" bestFit="1" customWidth="1"/>
    <col min="10" max="13" width="9.6640625" style="61" customWidth="1"/>
    <col min="14" max="16" width="13.77734375" style="61" customWidth="1"/>
    <col min="17" max="17" width="10.77734375" style="61" customWidth="1"/>
    <col min="18" max="18" width="12.44140625" style="61" customWidth="1"/>
    <col min="19" max="19" width="10.77734375" style="61" customWidth="1"/>
    <col min="20" max="20" width="10.21875" style="61" customWidth="1"/>
    <col min="21" max="28" width="11" style="61" customWidth="1"/>
    <col min="29" max="29" width="9.44140625" style="61" customWidth="1"/>
    <col min="30" max="30" width="8.21875" style="61" customWidth="1"/>
    <col min="31" max="31" width="10.44140625" style="61" customWidth="1"/>
    <col min="32" max="32" width="9.21875" style="61" customWidth="1"/>
    <col min="33" max="16384" width="8.77734375" style="61"/>
  </cols>
  <sheetData>
    <row r="1" spans="1:83" ht="13.15" customHeight="1" x14ac:dyDescent="0.25">
      <c r="A1" s="60" t="s">
        <v>24</v>
      </c>
      <c r="B1" s="60" t="s">
        <v>398</v>
      </c>
      <c r="C1" s="86"/>
      <c r="G1" s="86"/>
    </row>
    <row r="2" spans="1:83" ht="13.15" customHeight="1" x14ac:dyDescent="0.25">
      <c r="B2" s="61" t="s">
        <v>791</v>
      </c>
    </row>
    <row r="3" spans="1:83" ht="13.15" customHeight="1" x14ac:dyDescent="0.25">
      <c r="A3" s="61" t="s">
        <v>30</v>
      </c>
    </row>
    <row r="4" spans="1:83" ht="13.15" customHeight="1" x14ac:dyDescent="0.25">
      <c r="A4" s="134" t="s">
        <v>399</v>
      </c>
    </row>
    <row r="5" spans="1:83" ht="13.15" customHeight="1" x14ac:dyDescent="0.25">
      <c r="A5" s="134" t="s">
        <v>400</v>
      </c>
    </row>
    <row r="6" spans="1:83" ht="13.15" customHeight="1" x14ac:dyDescent="0.25">
      <c r="A6" s="134" t="s">
        <v>401</v>
      </c>
      <c r="D6" s="93"/>
    </row>
    <row r="7" spans="1:83" ht="13.15" customHeight="1" x14ac:dyDescent="0.25">
      <c r="A7" s="134"/>
      <c r="B7" s="75"/>
      <c r="C7" s="75"/>
      <c r="D7" s="75"/>
      <c r="E7" s="60"/>
    </row>
    <row r="8" spans="1:83" ht="13.15" customHeight="1" x14ac:dyDescent="0.25">
      <c r="A8" s="135"/>
      <c r="B8" s="75"/>
      <c r="C8" s="75"/>
      <c r="D8" s="75"/>
      <c r="E8" s="60"/>
    </row>
    <row r="9" spans="1:83" ht="13.15" customHeight="1" x14ac:dyDescent="0.25">
      <c r="A9" s="136"/>
      <c r="B9" s="62"/>
      <c r="C9" s="62"/>
      <c r="D9" s="62"/>
    </row>
    <row r="10" spans="1:83" ht="13.15" customHeight="1" x14ac:dyDescent="0.25">
      <c r="A10" s="136"/>
      <c r="B10" s="62"/>
      <c r="C10" s="62"/>
      <c r="D10" s="62"/>
    </row>
    <row r="11" spans="1:83" ht="13.15" customHeight="1" x14ac:dyDescent="0.25">
      <c r="A11" s="136"/>
      <c r="B11" s="62"/>
      <c r="C11" s="62"/>
      <c r="D11" s="62"/>
    </row>
    <row r="12" spans="1:83" ht="13.15" customHeight="1" x14ac:dyDescent="0.25">
      <c r="A12" s="136"/>
      <c r="B12" s="62"/>
      <c r="C12" s="62"/>
      <c r="D12" s="62"/>
    </row>
    <row r="13" spans="1:83" x14ac:dyDescent="0.25">
      <c r="A13" s="90" t="s">
        <v>155</v>
      </c>
      <c r="B13" s="90"/>
      <c r="C13" s="90"/>
      <c r="D13" s="90"/>
      <c r="E13" s="90"/>
      <c r="F13" s="90"/>
      <c r="G13" s="90"/>
      <c r="H13" s="90"/>
      <c r="I13" s="90"/>
      <c r="J13" s="90"/>
      <c r="K13" s="90"/>
      <c r="L13" s="90"/>
      <c r="M13" s="90"/>
      <c r="N13" s="90"/>
      <c r="O13" s="90"/>
      <c r="P13" s="90"/>
      <c r="Q13" s="90"/>
      <c r="R13" s="90"/>
      <c r="S13" s="90"/>
      <c r="T13" s="90"/>
      <c r="U13" s="90"/>
      <c r="V13" s="90"/>
      <c r="W13" s="90"/>
      <c r="X13" s="90"/>
      <c r="Y13" s="90"/>
      <c r="Z13" s="90"/>
      <c r="AA13" s="90"/>
      <c r="AB13" s="90"/>
      <c r="AC13" s="90"/>
      <c r="AD13" s="90"/>
      <c r="AE13" s="90"/>
      <c r="AF13" s="90"/>
      <c r="AG13" s="90"/>
      <c r="AH13" s="90"/>
      <c r="AI13" s="90"/>
      <c r="AJ13" s="90"/>
      <c r="AK13" s="90"/>
      <c r="AL13" s="90"/>
      <c r="AM13" s="90"/>
      <c r="AN13" s="90"/>
      <c r="AO13" s="90"/>
      <c r="AP13" s="90"/>
      <c r="AQ13" s="90"/>
      <c r="AR13" s="90"/>
      <c r="AS13" s="90"/>
      <c r="AT13" s="90"/>
      <c r="AU13" s="90"/>
      <c r="AV13" s="90"/>
      <c r="AW13" s="90"/>
      <c r="AX13" s="90"/>
      <c r="AY13" s="90"/>
      <c r="AZ13" s="90"/>
      <c r="BA13" s="90"/>
      <c r="BB13" s="90"/>
      <c r="BC13" s="90"/>
      <c r="BD13" s="90"/>
      <c r="BE13" s="90"/>
      <c r="BF13" s="90"/>
      <c r="BG13" s="90"/>
      <c r="BH13" s="90"/>
      <c r="BI13" s="90"/>
      <c r="BJ13" s="90"/>
      <c r="BK13" s="90"/>
      <c r="BL13" s="90"/>
      <c r="BM13" s="90"/>
      <c r="BN13" s="90"/>
      <c r="BO13" s="90"/>
      <c r="BP13" s="90"/>
      <c r="BQ13" s="90"/>
      <c r="BR13" s="90"/>
      <c r="BS13" s="90"/>
      <c r="BT13" s="90"/>
      <c r="BU13" s="90"/>
      <c r="BV13" s="90"/>
      <c r="BW13" s="90"/>
      <c r="BX13" s="90"/>
      <c r="BY13" s="90"/>
      <c r="BZ13" s="90"/>
      <c r="CA13" s="90"/>
      <c r="CB13" s="90"/>
      <c r="CC13" s="90"/>
      <c r="CD13" s="90"/>
      <c r="CE13" s="90"/>
    </row>
    <row r="14" spans="1:83" s="144" customFormat="1" ht="15.75" thickBot="1" x14ac:dyDescent="0.3">
      <c r="F14" s="61"/>
      <c r="I14" s="141" t="s">
        <v>129</v>
      </c>
      <c r="J14" s="479" t="s">
        <v>153</v>
      </c>
      <c r="K14" s="479"/>
      <c r="L14" s="480" t="s">
        <v>879</v>
      </c>
      <c r="M14" s="480"/>
      <c r="N14" s="480"/>
      <c r="O14" s="480"/>
      <c r="P14" s="480"/>
      <c r="AF14" s="481" t="s">
        <v>124</v>
      </c>
      <c r="AG14" s="482"/>
      <c r="AH14" s="482"/>
      <c r="AI14" s="482"/>
      <c r="AJ14" s="482"/>
      <c r="AK14" s="482"/>
      <c r="AL14" s="482"/>
      <c r="AM14" s="482"/>
      <c r="AN14" s="482"/>
      <c r="AO14" s="482"/>
      <c r="AP14" s="482"/>
      <c r="AQ14" s="482"/>
      <c r="AR14" s="482"/>
      <c r="AS14" s="482"/>
      <c r="AT14" s="482"/>
      <c r="AU14" s="482"/>
      <c r="AV14" s="482"/>
      <c r="AW14" s="482"/>
      <c r="AX14" s="482"/>
      <c r="AY14" s="482"/>
      <c r="AZ14" s="482"/>
      <c r="BA14" s="482"/>
      <c r="BB14" s="482"/>
      <c r="BC14" s="482"/>
      <c r="BD14" s="482"/>
      <c r="BE14" s="483"/>
      <c r="BF14" s="484" t="s">
        <v>31</v>
      </c>
      <c r="BG14" s="484"/>
      <c r="BH14" s="484"/>
      <c r="BI14" s="484"/>
      <c r="BJ14" s="484"/>
      <c r="BK14" s="484"/>
      <c r="BL14" s="484"/>
      <c r="BM14" s="484"/>
      <c r="BN14" s="484"/>
      <c r="BO14" s="484"/>
      <c r="BP14" s="484"/>
      <c r="BQ14" s="484"/>
      <c r="BR14" s="484"/>
      <c r="BS14" s="484"/>
      <c r="BT14" s="484"/>
      <c r="BU14" s="484"/>
      <c r="BV14" s="484"/>
      <c r="BW14" s="484"/>
      <c r="BX14" s="484"/>
      <c r="BY14" s="484"/>
      <c r="BZ14" s="484"/>
      <c r="CA14" s="484"/>
      <c r="CB14" s="484"/>
      <c r="CC14" s="484"/>
      <c r="CD14" s="484"/>
      <c r="CE14" s="485"/>
    </row>
    <row r="15" spans="1:83" s="144" customFormat="1" ht="41.25" thickBot="1" x14ac:dyDescent="0.35">
      <c r="A15" s="143" t="s">
        <v>189</v>
      </c>
      <c r="B15" s="114" t="s">
        <v>190</v>
      </c>
      <c r="C15" s="142" t="s">
        <v>191</v>
      </c>
      <c r="D15" s="114" t="s">
        <v>192</v>
      </c>
      <c r="E15" s="155" t="s">
        <v>199</v>
      </c>
      <c r="F15" s="113" t="s">
        <v>414</v>
      </c>
      <c r="G15" s="230" t="s">
        <v>31</v>
      </c>
      <c r="H15" s="115" t="s">
        <v>397</v>
      </c>
      <c r="I15" s="98" t="s">
        <v>439</v>
      </c>
      <c r="J15" s="100" t="s">
        <v>75</v>
      </c>
      <c r="K15" s="100" t="s">
        <v>76</v>
      </c>
      <c r="L15" s="101" t="s">
        <v>148</v>
      </c>
      <c r="M15" s="101" t="s">
        <v>149</v>
      </c>
      <c r="N15" s="101" t="s">
        <v>151</v>
      </c>
      <c r="O15" s="101" t="s">
        <v>152</v>
      </c>
      <c r="P15" s="101" t="s">
        <v>158</v>
      </c>
      <c r="Q15" s="140" t="s">
        <v>200</v>
      </c>
      <c r="R15" s="103" t="s">
        <v>29</v>
      </c>
      <c r="S15" s="103" t="s">
        <v>166</v>
      </c>
      <c r="T15" s="103" t="s">
        <v>201</v>
      </c>
      <c r="U15" s="103" t="s">
        <v>202</v>
      </c>
      <c r="V15" s="104" t="s">
        <v>204</v>
      </c>
      <c r="W15" s="104" t="s">
        <v>203</v>
      </c>
      <c r="X15" s="104" t="s">
        <v>243</v>
      </c>
      <c r="Y15" s="104" t="s">
        <v>242</v>
      </c>
      <c r="Z15" s="104" t="s">
        <v>207</v>
      </c>
      <c r="AA15" s="104" t="s">
        <v>211</v>
      </c>
      <c r="AB15" s="104" t="s">
        <v>210</v>
      </c>
      <c r="AC15" s="104" t="s">
        <v>212</v>
      </c>
      <c r="AD15" s="104" t="s">
        <v>213</v>
      </c>
      <c r="AE15" s="104" t="s">
        <v>79</v>
      </c>
      <c r="AF15" s="263">
        <v>2025</v>
      </c>
      <c r="AG15" s="263">
        <v>2026</v>
      </c>
      <c r="AH15" s="263">
        <v>2027</v>
      </c>
      <c r="AI15" s="263">
        <v>2028</v>
      </c>
      <c r="AJ15" s="263">
        <v>2029</v>
      </c>
      <c r="AK15" s="263">
        <v>2030</v>
      </c>
      <c r="AL15" s="263">
        <v>2031</v>
      </c>
      <c r="AM15" s="263">
        <v>2032</v>
      </c>
      <c r="AN15" s="263">
        <v>2033</v>
      </c>
      <c r="AO15" s="263">
        <v>2034</v>
      </c>
      <c r="AP15" s="263">
        <v>2035</v>
      </c>
      <c r="AQ15" s="263">
        <v>2036</v>
      </c>
      <c r="AR15" s="263">
        <v>2037</v>
      </c>
      <c r="AS15" s="263">
        <v>2038</v>
      </c>
      <c r="AT15" s="263">
        <v>2039</v>
      </c>
      <c r="AU15" s="263">
        <v>2040</v>
      </c>
      <c r="AV15" s="263">
        <v>2041</v>
      </c>
      <c r="AW15" s="263">
        <v>2042</v>
      </c>
      <c r="AX15" s="263">
        <v>2043</v>
      </c>
      <c r="AY15" s="263">
        <v>2044</v>
      </c>
      <c r="AZ15" s="263">
        <v>2045</v>
      </c>
      <c r="BA15" s="263">
        <v>2046</v>
      </c>
      <c r="BB15" s="263">
        <v>2047</v>
      </c>
      <c r="BC15" s="263">
        <v>2048</v>
      </c>
      <c r="BD15" s="263">
        <v>2049</v>
      </c>
      <c r="BE15" s="263">
        <v>2050</v>
      </c>
      <c r="BF15" s="108">
        <v>2025</v>
      </c>
      <c r="BG15" s="108">
        <v>2026</v>
      </c>
      <c r="BH15" s="108">
        <v>2027</v>
      </c>
      <c r="BI15" s="108">
        <v>2028</v>
      </c>
      <c r="BJ15" s="108">
        <v>2029</v>
      </c>
      <c r="BK15" s="108">
        <v>2030</v>
      </c>
      <c r="BL15" s="108">
        <v>2031</v>
      </c>
      <c r="BM15" s="108">
        <v>2032</v>
      </c>
      <c r="BN15" s="108">
        <v>2033</v>
      </c>
      <c r="BO15" s="108">
        <v>2034</v>
      </c>
      <c r="BP15" s="108">
        <v>2035</v>
      </c>
      <c r="BQ15" s="108">
        <v>2036</v>
      </c>
      <c r="BR15" s="108">
        <v>2037</v>
      </c>
      <c r="BS15" s="108">
        <v>2038</v>
      </c>
      <c r="BT15" s="108">
        <v>2039</v>
      </c>
      <c r="BU15" s="108">
        <v>2040</v>
      </c>
      <c r="BV15" s="108">
        <v>2041</v>
      </c>
      <c r="BW15" s="108">
        <v>2042</v>
      </c>
      <c r="BX15" s="108">
        <v>2043</v>
      </c>
      <c r="BY15" s="108">
        <v>2044</v>
      </c>
      <c r="BZ15" s="108">
        <v>2045</v>
      </c>
      <c r="CA15" s="108">
        <v>2046</v>
      </c>
      <c r="CB15" s="108">
        <v>2047</v>
      </c>
      <c r="CC15" s="108">
        <v>2048</v>
      </c>
      <c r="CD15" s="108">
        <v>2049</v>
      </c>
      <c r="CE15" s="108">
        <v>2050</v>
      </c>
    </row>
    <row r="16" spans="1:83" x14ac:dyDescent="0.25">
      <c r="A16" s="129" t="s">
        <v>186</v>
      </c>
      <c r="B16" s="130" t="s">
        <v>193</v>
      </c>
      <c r="C16" s="127" t="s">
        <v>194</v>
      </c>
      <c r="D16" s="130" t="s">
        <v>195</v>
      </c>
      <c r="E16" s="156" t="s">
        <v>162</v>
      </c>
      <c r="F16" s="173">
        <f>G16</f>
        <v>382883.63588626566</v>
      </c>
      <c r="G16" s="227">
        <f>SUM(BF16:CE16)</f>
        <v>382883.63588626566</v>
      </c>
      <c r="H16" s="393">
        <f>(F16/1000000)*1</f>
        <v>0.38288363588626567</v>
      </c>
      <c r="I16" s="110">
        <f>($S$32*$Q16*('VT CHS Emissions Schedule'!D$8+$O16))/$T$32+($S$30*$Q16*('VT CHS Emissions Schedule'!D$9+$N16))/$T$30+(($S$31*$Q16*'VT CHS Emissions Schedule'!D$7)/$T$31)/(1-$M16)+(($S$29*$Q16*'VT CHS Emissions Schedule'!D$5)/$T$29)/(1-$L16)</f>
        <v>40461.855086080708</v>
      </c>
      <c r="J16" s="64">
        <f>_xlfn.XLOOKUP($E16,Lookups!$A$3:$A$15,Lookups!$D$3:$D$15)</f>
        <v>0</v>
      </c>
      <c r="K16" s="65">
        <f>_xlfn.XLOOKUP($E16,Lookups!$A$3:$A$15,Lookups!$E$3:$E$15)</f>
        <v>0</v>
      </c>
      <c r="L16" s="65">
        <f>_xlfn.XLOOKUP("Electricity",Lookups!$A$3:$A$15,Lookups!$E$3:$E$15)</f>
        <v>8.9499999999999996E-2</v>
      </c>
      <c r="M16" s="65">
        <f>Lookups!$E$5</f>
        <v>1.4E-2</v>
      </c>
      <c r="N16" s="64">
        <f>Lookups!$D$4</f>
        <v>0.32764300000000002</v>
      </c>
      <c r="O16" s="64">
        <f>Lookups!$D$3</f>
        <v>0.21490000000000001</v>
      </c>
      <c r="P16" s="64">
        <f>Lookups!$D$8</f>
        <v>1.3776766038113153</v>
      </c>
      <c r="Q16" s="71">
        <f>((T16*V16-U16*W16)*X16*Y16*Z16*AD16*(AA16-AB16))*AC16*AE16</f>
        <v>658.45143472800066</v>
      </c>
      <c r="R16" s="67">
        <v>10</v>
      </c>
      <c r="S16" s="67" t="str">
        <f>_xlfn.XLOOKUP(E16,Lookups!$A$3:$A$15,Lookups!$C$3:$C$15)</f>
        <v>Unknown</v>
      </c>
      <c r="T16" s="71">
        <f>_xlfn.NUMBERVALUE(LEFT(C16,3))</f>
        <v>2.2000000000000002</v>
      </c>
      <c r="U16" s="71">
        <f>_xlfn.NUMBERVALUE(LEFT(D16,3))</f>
        <v>1.5</v>
      </c>
      <c r="V16" s="79">
        <v>0.83</v>
      </c>
      <c r="W16" s="79">
        <v>0.95</v>
      </c>
      <c r="X16" s="71">
        <v>60</v>
      </c>
      <c r="Y16" s="71">
        <v>0.25</v>
      </c>
      <c r="Z16" s="63">
        <f t="shared" ref="Z16:Z23" si="0">$S$47</f>
        <v>302</v>
      </c>
      <c r="AA16" s="71">
        <v>93</v>
      </c>
      <c r="AB16" s="71">
        <v>51.8</v>
      </c>
      <c r="AC16" s="79">
        <f>$S$51</f>
        <v>1</v>
      </c>
      <c r="AD16" s="71">
        <v>8.3000000000000007</v>
      </c>
      <c r="AE16" s="74">
        <v>1.06E-3</v>
      </c>
      <c r="AF16" s="66" t="s">
        <v>244</v>
      </c>
      <c r="AG16" s="66" t="s">
        <v>244</v>
      </c>
      <c r="AH16" s="66" t="s">
        <v>244</v>
      </c>
      <c r="AI16" s="66" t="s">
        <v>244</v>
      </c>
      <c r="AJ16" s="66" t="s">
        <v>244</v>
      </c>
      <c r="AK16" s="66" t="s">
        <v>244</v>
      </c>
      <c r="AL16" s="66" t="s">
        <v>244</v>
      </c>
      <c r="AM16" s="66" t="s">
        <v>244</v>
      </c>
      <c r="AN16" s="66" t="s">
        <v>244</v>
      </c>
      <c r="AO16" s="66" t="s">
        <v>244</v>
      </c>
      <c r="AP16" s="66" t="s">
        <v>244</v>
      </c>
      <c r="AQ16" s="66" t="s">
        <v>244</v>
      </c>
      <c r="AR16" s="66" t="s">
        <v>244</v>
      </c>
      <c r="AS16" s="66" t="s">
        <v>244</v>
      </c>
      <c r="AT16" s="66" t="s">
        <v>244</v>
      </c>
      <c r="AU16" s="66" t="s">
        <v>244</v>
      </c>
      <c r="AV16" s="66" t="s">
        <v>244</v>
      </c>
      <c r="AW16" s="66" t="s">
        <v>244</v>
      </c>
      <c r="AX16" s="66" t="s">
        <v>244</v>
      </c>
      <c r="AY16" s="66" t="s">
        <v>244</v>
      </c>
      <c r="AZ16" s="66" t="s">
        <v>244</v>
      </c>
      <c r="BA16" s="66" t="s">
        <v>244</v>
      </c>
      <c r="BB16" s="66" t="s">
        <v>244</v>
      </c>
      <c r="BC16" s="66" t="s">
        <v>244</v>
      </c>
      <c r="BD16" s="66" t="s">
        <v>244</v>
      </c>
      <c r="BE16" s="66" t="s">
        <v>244</v>
      </c>
      <c r="BF16" s="91">
        <f>IF(BF$15&lt;2025+$R16,($S$32*$Q16*('VT CHS Emissions Schedule'!D$8+$O16))/$T$32+($S$30*$Q16*('VT CHS Emissions Schedule'!D$9+$N16))/$T$30+(($S$31*$Q16*'VT CHS Emissions Schedule'!D$7)/$T$31)/(1-$M16)+(($S$29*$Q16*'VT CHS Emissions Schedule'!D$5)/$T$29)/(1-$L16),0)</f>
        <v>40461.855086080708</v>
      </c>
      <c r="BG16" s="91">
        <f>IF(BG$15&lt;2025+$R16,($S$32*$Q16*('VT CHS Emissions Schedule'!E$8+$O16))/$T$32+($S$30*$Q16*('VT CHS Emissions Schedule'!E$9+$N16))/$T$30+(($S$31*$Q16*'VT CHS Emissions Schedule'!E$7)/$T$31)/(1-$M16)+(($S$29*$Q16*'VT CHS Emissions Schedule'!E$5)/$T$29)/(1-$L16),0)</f>
        <v>39995.380497101229</v>
      </c>
      <c r="BH16" s="91">
        <f>IF(BH$15&lt;2025+$R16,($S$32*$Q16*('VT CHS Emissions Schedule'!F$8+$O16))/$T$32+($S$30*$Q16*('VT CHS Emissions Schedule'!F$9+$N16))/$T$30+(($S$31*$Q16*'VT CHS Emissions Schedule'!F$7)/$T$31)/(1-$M16)+(($S$29*$Q16*'VT CHS Emissions Schedule'!F$5)/$T$29)/(1-$L16),0)</f>
        <v>39528.905908121742</v>
      </c>
      <c r="BI16" s="91">
        <f>IF(BI$15&lt;2025+$R16,($S$32*$Q16*('VT CHS Emissions Schedule'!G$8+$O16))/$T$32+($S$30*$Q16*('VT CHS Emissions Schedule'!G$9+$N16))/$T$30+(($S$31*$Q16*'VT CHS Emissions Schedule'!G$7)/$T$31)/(1-$M16)+(($S$29*$Q16*'VT CHS Emissions Schedule'!G$5)/$T$29)/(1-$L16),0)</f>
        <v>39062.431319142263</v>
      </c>
      <c r="BJ16" s="91">
        <f>IF(BJ$15&lt;2025+$R16,($S$32*$Q16*('VT CHS Emissions Schedule'!H$8+$O16))/$T$32+($S$30*$Q16*('VT CHS Emissions Schedule'!H$9+$N16))/$T$30+(($S$31*$Q16*'VT CHS Emissions Schedule'!H$7)/$T$31)/(1-$M16)+(($S$29*$Q16*'VT CHS Emissions Schedule'!H$5)/$T$29)/(1-$L16),0)</f>
        <v>38595.956730162783</v>
      </c>
      <c r="BK16" s="91">
        <f>IF(BK$15&lt;2025+$R16,($S$32*$Q16*('VT CHS Emissions Schedule'!I$8+$O16))/$T$32+($S$30*$Q16*('VT CHS Emissions Schedule'!I$9+$N16))/$T$30+(($S$31*$Q16*'VT CHS Emissions Schedule'!I$7)/$T$31)/(1-$M16)+(($S$29*$Q16*'VT CHS Emissions Schedule'!I$5)/$T$29)/(1-$L16),0)</f>
        <v>37980.770447090348</v>
      </c>
      <c r="BL16" s="91">
        <f>IF(BL$15&lt;2025+$R16,($S$32*$Q16*('VT CHS Emissions Schedule'!J$8+$O16))/$T$32+($S$30*$Q16*('VT CHS Emissions Schedule'!J$9+$N16))/$T$30+(($S$31*$Q16*'VT CHS Emissions Schedule'!J$7)/$T$31)/(1-$M16)+(($S$29*$Q16*'VT CHS Emissions Schedule'!J$5)/$T$29)/(1-$L16),0)</f>
        <v>37514.295858110861</v>
      </c>
      <c r="BM16" s="91">
        <f>IF(BM$15&lt;2025+$R16,($S$32*$Q16*('VT CHS Emissions Schedule'!K$8+$O16))/$T$32+($S$30*$Q16*('VT CHS Emissions Schedule'!K$9+$N16))/$T$30+(($S$31*$Q16*'VT CHS Emissions Schedule'!K$7)/$T$31)/(1-$M16)+(($S$29*$Q16*'VT CHS Emissions Schedule'!K$5)/$T$29)/(1-$L16),0)</f>
        <v>37047.821269131382</v>
      </c>
      <c r="BN16" s="91">
        <f>IF(BN$15&lt;2025+$R16,($S$32*$Q16*('VT CHS Emissions Schedule'!L$8+$O16))/$T$32+($S$30*$Q16*('VT CHS Emissions Schedule'!L$9+$N16))/$T$30+(($S$31*$Q16*'VT CHS Emissions Schedule'!L$7)/$T$31)/(1-$M16)+(($S$29*$Q16*'VT CHS Emissions Schedule'!L$5)/$T$29)/(1-$L16),0)</f>
        <v>36581.346680151903</v>
      </c>
      <c r="BO16" s="91">
        <f>IF(BO$15&lt;2025+$R16,($S$32*$Q16*('VT CHS Emissions Schedule'!M$8+$O16))/$T$32+($S$30*$Q16*('VT CHS Emissions Schedule'!M$9+$N16))/$T$30+(($S$31*$Q16*'VT CHS Emissions Schedule'!M$7)/$T$31)/(1-$M16)+(($S$29*$Q16*'VT CHS Emissions Schedule'!M$5)/$T$29)/(1-$L16),0)</f>
        <v>36114.872091172423</v>
      </c>
      <c r="BP16" s="91">
        <f>IF(BP$15&lt;2025+$R16,($S$32*$Q16*('VT CHS Emissions Schedule'!N$8+$O16))/$T$32+($S$30*$Q16*('VT CHS Emissions Schedule'!N$9+$N16))/$T$30+(($S$31*$Q16*'VT CHS Emissions Schedule'!N$7)/$T$31)/(1-$M16)+(($S$29*$Q16*'VT CHS Emissions Schedule'!N$5)/$T$29)/(1-$L16),0)</f>
        <v>0</v>
      </c>
      <c r="BQ16" s="91">
        <f>IF(BQ$15&lt;2025+$R16,($S$32*$Q16*('VT CHS Emissions Schedule'!O$8+$O16))/$T$32+($S$30*$Q16*('VT CHS Emissions Schedule'!O$9+$N16))/$T$30+(($S$31*$Q16*'VT CHS Emissions Schedule'!O$7)/$T$31)/(1-$M16)+(($S$29*$Q16*'VT CHS Emissions Schedule'!O$5)/$T$29)/(1-$L16),0)</f>
        <v>0</v>
      </c>
      <c r="BR16" s="91">
        <f>IF(BR$15&lt;2025+$R16,($S$32*$Q16*('VT CHS Emissions Schedule'!P$8+$O16))/$T$32+($S$30*$Q16*('VT CHS Emissions Schedule'!P$9+$N16))/$T$30+(($S$31*$Q16*'VT CHS Emissions Schedule'!P$7)/$T$31)/(1-$M16)+(($S$29*$Q16*'VT CHS Emissions Schedule'!P$5)/$T$29)/(1-$L16),0)</f>
        <v>0</v>
      </c>
      <c r="BS16" s="91">
        <f>IF(BS$15&lt;2025+$R16,($S$32*$Q16*('VT CHS Emissions Schedule'!Q$8+$O16))/$T$32+($S$30*$Q16*('VT CHS Emissions Schedule'!Q$9+$N16))/$T$30+(($S$31*$Q16*'VT CHS Emissions Schedule'!Q$7)/$T$31)/(1-$M16)+(($S$29*$Q16*'VT CHS Emissions Schedule'!Q$5)/$T$29)/(1-$L16),0)</f>
        <v>0</v>
      </c>
      <c r="BT16" s="91">
        <f>IF(BT$15&lt;2025+$R16,($S$32*$Q16*('VT CHS Emissions Schedule'!R$8+$O16))/$T$32+($S$30*$Q16*('VT CHS Emissions Schedule'!R$9+$N16))/$T$30+(($S$31*$Q16*'VT CHS Emissions Schedule'!R$7)/$T$31)/(1-$M16)+(($S$29*$Q16*'VT CHS Emissions Schedule'!R$5)/$T$29)/(1-$L16),0)</f>
        <v>0</v>
      </c>
      <c r="BU16" s="91">
        <f>IF(BU$15&lt;2025+$R16,($S$32*$Q16*('VT CHS Emissions Schedule'!S$8+$O16))/$T$32+($S$30*$Q16*('VT CHS Emissions Schedule'!S$9+$N16))/$T$30+(($S$31*$Q16*'VT CHS Emissions Schedule'!S$7)/$T$31)/(1-$M16)+(($S$29*$Q16*'VT CHS Emissions Schedule'!S$5)/$T$29)/(1-$L16),0)</f>
        <v>0</v>
      </c>
      <c r="BV16" s="91">
        <f>IF(BV$15&lt;2025+$R16,($S$32*$Q16*('VT CHS Emissions Schedule'!T$8+$O16))/$T$32+($S$30*$Q16*('VT CHS Emissions Schedule'!T$9+$N16))/$T$30+(($S$31*$Q16*'VT CHS Emissions Schedule'!T$7)/$T$31)/(1-$M16)+(($S$29*$Q16*'VT CHS Emissions Schedule'!T$5)/$T$29)/(1-$L16),0)</f>
        <v>0</v>
      </c>
      <c r="BW16" s="91">
        <f>IF(BW$15&lt;2025+$R16,($S$32*$Q16*('VT CHS Emissions Schedule'!U$8+$O16))/$T$32+($S$30*$Q16*('VT CHS Emissions Schedule'!U$9+$N16))/$T$30+(($S$31*$Q16*'VT CHS Emissions Schedule'!U$7)/$T$31)/(1-$M16)+(($S$29*$Q16*'VT CHS Emissions Schedule'!U$5)/$T$29)/(1-$L16),0)</f>
        <v>0</v>
      </c>
      <c r="BX16" s="91">
        <f>IF(BX$15&lt;2025+$R16,($S$32*$Q16*('VT CHS Emissions Schedule'!V$8+$O16))/$T$32+($S$30*$Q16*('VT CHS Emissions Schedule'!V$9+$N16))/$T$30+(($S$31*$Q16*'VT CHS Emissions Schedule'!V$7)/$T$31)/(1-$M16)+(($S$29*$Q16*'VT CHS Emissions Schedule'!V$5)/$T$29)/(1-$L16),0)</f>
        <v>0</v>
      </c>
      <c r="BY16" s="91">
        <f>IF(BY$15&lt;2025+$R16,($S$32*$Q16*('VT CHS Emissions Schedule'!W$8+$O16))/$T$32+($S$30*$Q16*('VT CHS Emissions Schedule'!W$9+$N16))/$T$30+(($S$31*$Q16*'VT CHS Emissions Schedule'!W$7)/$T$31)/(1-$M16)+(($S$29*$Q16*'VT CHS Emissions Schedule'!W$5)/$T$29)/(1-$L16),0)</f>
        <v>0</v>
      </c>
      <c r="BZ16" s="91">
        <f>IF(BZ$15&lt;2025+$R16,($S$32*$Q16*('VT CHS Emissions Schedule'!X$8+$O16))/$T$32+($S$30*$Q16*('VT CHS Emissions Schedule'!X$9+$N16))/$T$30+(($S$31*$Q16*'VT CHS Emissions Schedule'!X$7)/$T$31)/(1-$M16)+(($S$29*$Q16*'VT CHS Emissions Schedule'!X$5)/$T$29)/(1-$L16),0)</f>
        <v>0</v>
      </c>
      <c r="CA16" s="91">
        <f>IF(CA$15&lt;2025+$R16,($S$32*$Q16*('VT CHS Emissions Schedule'!Y$8+$O16))/$T$32+($S$30*$Q16*('VT CHS Emissions Schedule'!Y$9+$N16))/$T$30+(($S$31*$Q16*'VT CHS Emissions Schedule'!Y$7)/$T$31)/(1-$M16)+(($S$29*$Q16*'VT CHS Emissions Schedule'!Y$5)/$T$29)/(1-$L16),0)</f>
        <v>0</v>
      </c>
      <c r="CB16" s="91">
        <f>IF(CB$15&lt;2025+$R16,($S$32*$Q16*('VT CHS Emissions Schedule'!Z$8+$O16))/$T$32+($S$30*$Q16*('VT CHS Emissions Schedule'!Z$9+$N16))/$T$30+(($S$31*$Q16*'VT CHS Emissions Schedule'!Z$7)/$T$31)/(1-$M16)+(($S$29*$Q16*'VT CHS Emissions Schedule'!Z$5)/$T$29)/(1-$L16),0)</f>
        <v>0</v>
      </c>
      <c r="CC16" s="91">
        <f>IF(CC$15&lt;2025+$R16,($S$32*$Q16*('VT CHS Emissions Schedule'!AA$8+$O16))/$T$32+($S$30*$Q16*('VT CHS Emissions Schedule'!AA$9+$N16))/$T$30+(($S$31*$Q16*'VT CHS Emissions Schedule'!AA$7)/$T$31)/(1-$M16)+(($S$29*$Q16*'VT CHS Emissions Schedule'!AA$5)/$T$29)/(1-$L16),0)</f>
        <v>0</v>
      </c>
      <c r="CD16" s="91">
        <f>IF(CD$15&lt;2025+$R16,($S$32*$Q16*('VT CHS Emissions Schedule'!AB$8+$O16))/$T$32+($S$30*$Q16*('VT CHS Emissions Schedule'!AB$9+$N16))/$T$30+(($S$31*$Q16*'VT CHS Emissions Schedule'!AB$7)/$T$31)/(1-$M16)+(($S$29*$Q16*'VT CHS Emissions Schedule'!AB$5)/$T$29)/(1-$L16),0)</f>
        <v>0</v>
      </c>
      <c r="CE16" s="91">
        <f>IF(CE$15&lt;2025+$R16,($S$32*$Q16*('VT CHS Emissions Schedule'!AC$8+$O16))/$T$32+($S$30*$Q16*('VT CHS Emissions Schedule'!AC$9+$N16))/$T$30+(($S$31*$Q16*'VT CHS Emissions Schedule'!AC$7)/$T$31)/(1-$M16)+(($S$29*$Q16*'VT CHS Emissions Schedule'!AC$5)/$T$29)/(1-$L16),0)</f>
        <v>0</v>
      </c>
    </row>
    <row r="17" spans="1:83" ht="14.25" thickBot="1" x14ac:dyDescent="0.3">
      <c r="A17" s="131" t="s">
        <v>186</v>
      </c>
      <c r="B17" s="132" t="s">
        <v>196</v>
      </c>
      <c r="C17" s="128" t="s">
        <v>194</v>
      </c>
      <c r="D17" s="132" t="s">
        <v>197</v>
      </c>
      <c r="E17" s="157" t="s">
        <v>162</v>
      </c>
      <c r="F17" s="175">
        <f t="shared" ref="F17:F23" si="1">G17</f>
        <v>694313.21116164711</v>
      </c>
      <c r="G17" s="226">
        <f t="shared" ref="G17:G23" si="2">SUM(BF17:CE17)</f>
        <v>694313.21116164711</v>
      </c>
      <c r="H17" s="394">
        <f t="shared" ref="H17:H23" si="3">(F17/1000000)*1</f>
        <v>0.69431321116164713</v>
      </c>
      <c r="I17" s="110">
        <f>($S$32*$Q17*('VT CHS Emissions Schedule'!D$8+$O17))/$T$32+($S$30*$Q17*('VT CHS Emissions Schedule'!D$9+$N17))/$T$30+(($S$31*$Q17*'VT CHS Emissions Schedule'!D$7)/$T$31)/(1-$M17)+(($S$29*$Q17*'VT CHS Emissions Schedule'!D$5)/$T$29)/(1-$L17)</f>
        <v>73372.685331265791</v>
      </c>
      <c r="J17" s="64">
        <f>_xlfn.XLOOKUP($E17,Lookups!$A$3:$A$15,Lookups!$D$3:$D$15)</f>
        <v>0</v>
      </c>
      <c r="K17" s="65">
        <f>_xlfn.XLOOKUP($E17,Lookups!$A$3:$A$15,Lookups!$E$3:$E$15)</f>
        <v>0</v>
      </c>
      <c r="L17" s="65">
        <f>_xlfn.XLOOKUP("Electricity",Lookups!$A$3:$A$15,Lookups!$E$3:$E$15)</f>
        <v>8.9499999999999996E-2</v>
      </c>
      <c r="M17" s="65">
        <f>Lookups!$E$5</f>
        <v>1.4E-2</v>
      </c>
      <c r="N17" s="64">
        <f>Lookups!$D$4</f>
        <v>0.32764300000000002</v>
      </c>
      <c r="O17" s="64">
        <f>Lookups!$D$3</f>
        <v>0.21490000000000001</v>
      </c>
      <c r="P17" s="64">
        <f>Lookups!$D$8</f>
        <v>1.3776766038113153</v>
      </c>
      <c r="Q17" s="71">
        <f t="shared" ref="Q17:Q23" si="4">((T17*V17-U17*W17)*X17*Y17*Z17*AD17*(AA17-AB17))*AC17*AE17</f>
        <v>1194.0221184480004</v>
      </c>
      <c r="R17" s="67">
        <v>10</v>
      </c>
      <c r="S17" s="67" t="str">
        <f>_xlfn.XLOOKUP(E17,Lookups!$A$3:$A$15,Lookups!$C$3:$C$15)</f>
        <v>Unknown</v>
      </c>
      <c r="T17" s="71">
        <f t="shared" ref="T17:U23" si="5">_xlfn.NUMBERVALUE(LEFT(C17,3))</f>
        <v>2.2000000000000002</v>
      </c>
      <c r="U17" s="71">
        <f t="shared" si="5"/>
        <v>1</v>
      </c>
      <c r="V17" s="79">
        <v>0.83</v>
      </c>
      <c r="W17" s="79">
        <v>0.95</v>
      </c>
      <c r="X17" s="71">
        <v>60</v>
      </c>
      <c r="Y17" s="71">
        <v>0.25</v>
      </c>
      <c r="Z17" s="63">
        <f t="shared" si="0"/>
        <v>302</v>
      </c>
      <c r="AA17" s="71">
        <v>86</v>
      </c>
      <c r="AB17" s="71">
        <v>51.8</v>
      </c>
      <c r="AC17" s="79">
        <f>$S$51</f>
        <v>1</v>
      </c>
      <c r="AD17" s="71">
        <v>8.3000000000000007</v>
      </c>
      <c r="AE17" s="74">
        <v>1.06E-3</v>
      </c>
      <c r="AF17" s="66" t="s">
        <v>244</v>
      </c>
      <c r="AG17" s="66" t="s">
        <v>244</v>
      </c>
      <c r="AH17" s="66" t="s">
        <v>244</v>
      </c>
      <c r="AI17" s="66" t="s">
        <v>244</v>
      </c>
      <c r="AJ17" s="66" t="s">
        <v>244</v>
      </c>
      <c r="AK17" s="66" t="s">
        <v>244</v>
      </c>
      <c r="AL17" s="66" t="s">
        <v>244</v>
      </c>
      <c r="AM17" s="66" t="s">
        <v>244</v>
      </c>
      <c r="AN17" s="66" t="s">
        <v>244</v>
      </c>
      <c r="AO17" s="66" t="s">
        <v>244</v>
      </c>
      <c r="AP17" s="66" t="s">
        <v>244</v>
      </c>
      <c r="AQ17" s="66" t="s">
        <v>244</v>
      </c>
      <c r="AR17" s="66" t="s">
        <v>244</v>
      </c>
      <c r="AS17" s="66" t="s">
        <v>244</v>
      </c>
      <c r="AT17" s="66" t="s">
        <v>244</v>
      </c>
      <c r="AU17" s="66" t="s">
        <v>244</v>
      </c>
      <c r="AV17" s="66" t="s">
        <v>244</v>
      </c>
      <c r="AW17" s="66" t="s">
        <v>244</v>
      </c>
      <c r="AX17" s="66" t="s">
        <v>244</v>
      </c>
      <c r="AY17" s="66" t="s">
        <v>244</v>
      </c>
      <c r="AZ17" s="66" t="s">
        <v>244</v>
      </c>
      <c r="BA17" s="66" t="s">
        <v>244</v>
      </c>
      <c r="BB17" s="66" t="s">
        <v>244</v>
      </c>
      <c r="BC17" s="66" t="s">
        <v>244</v>
      </c>
      <c r="BD17" s="66" t="s">
        <v>244</v>
      </c>
      <c r="BE17" s="66" t="s">
        <v>244</v>
      </c>
      <c r="BF17" s="91">
        <f>IF(BF$15&lt;2025+$R17,($S$32*$Q17*('VT CHS Emissions Schedule'!D$8+$O17))/$T$32+($S$30*$Q17*('VT CHS Emissions Schedule'!D$9+$N17))/$T$30+(($S$31*$Q17*'VT CHS Emissions Schedule'!D$7)/$T$31)/(1-$M17)+(($S$29*$Q17*'VT CHS Emissions Schedule'!D$5)/$T$29)/(1-$L17),0)</f>
        <v>73372.685331265791</v>
      </c>
      <c r="BG17" s="91">
        <f>IF(BG$15&lt;2025+$R17,($S$32*$Q17*('VT CHS Emissions Schedule'!E$8+$O17))/$T$32+($S$30*$Q17*('VT CHS Emissions Schedule'!E$9+$N17))/$T$30+(($S$31*$Q17*'VT CHS Emissions Schedule'!E$7)/$T$31)/(1-$M17)+(($S$29*$Q17*'VT CHS Emissions Schedule'!E$5)/$T$29)/(1-$L17),0)</f>
        <v>72526.790026678107</v>
      </c>
      <c r="BH17" s="91">
        <f>IF(BH$15&lt;2025+$R17,($S$32*$Q17*('VT CHS Emissions Schedule'!F$8+$O17))/$T$32+($S$30*$Q17*('VT CHS Emissions Schedule'!F$9+$N17))/$T$30+(($S$31*$Q17*'VT CHS Emissions Schedule'!F$7)/$T$31)/(1-$M17)+(($S$29*$Q17*'VT CHS Emissions Schedule'!F$5)/$T$29)/(1-$L17),0)</f>
        <v>71680.894722090423</v>
      </c>
      <c r="BI17" s="91">
        <f>IF(BI$15&lt;2025+$R17,($S$32*$Q17*('VT CHS Emissions Schedule'!G$8+$O17))/$T$32+($S$30*$Q17*('VT CHS Emissions Schedule'!G$9+$N17))/$T$30+(($S$31*$Q17*'VT CHS Emissions Schedule'!G$7)/$T$31)/(1-$M17)+(($S$29*$Q17*'VT CHS Emissions Schedule'!G$5)/$T$29)/(1-$L17),0)</f>
        <v>70834.999417502739</v>
      </c>
      <c r="BJ17" s="91">
        <f>IF(BJ$15&lt;2025+$R17,($S$32*$Q17*('VT CHS Emissions Schedule'!H$8+$O17))/$T$32+($S$30*$Q17*('VT CHS Emissions Schedule'!H$9+$N17))/$T$30+(($S$31*$Q17*'VT CHS Emissions Schedule'!H$7)/$T$31)/(1-$M17)+(($S$29*$Q17*'VT CHS Emissions Schedule'!H$5)/$T$29)/(1-$L17),0)</f>
        <v>69989.104112915054</v>
      </c>
      <c r="BK17" s="91">
        <f>IF(BK$15&lt;2025+$R17,($S$32*$Q17*('VT CHS Emissions Schedule'!I$8+$O17))/$T$32+($S$30*$Q17*('VT CHS Emissions Schedule'!I$9+$N17))/$T$30+(($S$31*$Q17*'VT CHS Emissions Schedule'!I$7)/$T$31)/(1-$M17)+(($S$29*$Q17*'VT CHS Emissions Schedule'!I$5)/$T$29)/(1-$L17),0)</f>
        <v>68873.538119414341</v>
      </c>
      <c r="BL17" s="91">
        <f>IF(BL$15&lt;2025+$R17,($S$32*$Q17*('VT CHS Emissions Schedule'!J$8+$O17))/$T$32+($S$30*$Q17*('VT CHS Emissions Schedule'!J$9+$N17))/$T$30+(($S$31*$Q17*'VT CHS Emissions Schedule'!J$7)/$T$31)/(1-$M17)+(($S$29*$Q17*'VT CHS Emissions Schedule'!J$5)/$T$29)/(1-$L17),0)</f>
        <v>68027.642814826657</v>
      </c>
      <c r="BM17" s="91">
        <f>IF(BM$15&lt;2025+$R17,($S$32*$Q17*('VT CHS Emissions Schedule'!K$8+$O17))/$T$32+($S$30*$Q17*('VT CHS Emissions Schedule'!K$9+$N17))/$T$30+(($S$31*$Q17*'VT CHS Emissions Schedule'!K$7)/$T$31)/(1-$M17)+(($S$29*$Q17*'VT CHS Emissions Schedule'!K$5)/$T$29)/(1-$L17),0)</f>
        <v>67181.747510238973</v>
      </c>
      <c r="BN17" s="91">
        <f>IF(BN$15&lt;2025+$R17,($S$32*$Q17*('VT CHS Emissions Schedule'!L$8+$O17))/$T$32+($S$30*$Q17*('VT CHS Emissions Schedule'!L$9+$N17))/$T$30+(($S$31*$Q17*'VT CHS Emissions Schedule'!L$7)/$T$31)/(1-$M17)+(($S$29*$Q17*'VT CHS Emissions Schedule'!L$5)/$T$29)/(1-$L17),0)</f>
        <v>66335.852205651288</v>
      </c>
      <c r="BO17" s="91">
        <f>IF(BO$15&lt;2025+$R17,($S$32*$Q17*('VT CHS Emissions Schedule'!M$8+$O17))/$T$32+($S$30*$Q17*('VT CHS Emissions Schedule'!M$9+$N17))/$T$30+(($S$31*$Q17*'VT CHS Emissions Schedule'!M$7)/$T$31)/(1-$M17)+(($S$29*$Q17*'VT CHS Emissions Schedule'!M$5)/$T$29)/(1-$L17),0)</f>
        <v>65489.956901063604</v>
      </c>
      <c r="BP17" s="91">
        <f>IF(BP$15&lt;2025+$R17,($S$32*$Q17*('VT CHS Emissions Schedule'!N$8+$O17))/$T$32+($S$30*$Q17*('VT CHS Emissions Schedule'!N$9+$N17))/$T$30+(($S$31*$Q17*'VT CHS Emissions Schedule'!N$7)/$T$31)/(1-$M17)+(($S$29*$Q17*'VT CHS Emissions Schedule'!N$5)/$T$29)/(1-$L17),0)</f>
        <v>0</v>
      </c>
      <c r="BQ17" s="91">
        <f>IF(BQ$15&lt;2025+$R17,($S$32*$Q17*('VT CHS Emissions Schedule'!O$8+$O17))/$T$32+($S$30*$Q17*('VT CHS Emissions Schedule'!O$9+$N17))/$T$30+(($S$31*$Q17*'VT CHS Emissions Schedule'!O$7)/$T$31)/(1-$M17)+(($S$29*$Q17*'VT CHS Emissions Schedule'!O$5)/$T$29)/(1-$L17),0)</f>
        <v>0</v>
      </c>
      <c r="BR17" s="91">
        <f>IF(BR$15&lt;2025+$R17,($S$32*$Q17*('VT CHS Emissions Schedule'!P$8+$O17))/$T$32+($S$30*$Q17*('VT CHS Emissions Schedule'!P$9+$N17))/$T$30+(($S$31*$Q17*'VT CHS Emissions Schedule'!P$7)/$T$31)/(1-$M17)+(($S$29*$Q17*'VT CHS Emissions Schedule'!P$5)/$T$29)/(1-$L17),0)</f>
        <v>0</v>
      </c>
      <c r="BS17" s="91">
        <f>IF(BS$15&lt;2025+$R17,($S$32*$Q17*('VT CHS Emissions Schedule'!Q$8+$O17))/$T$32+($S$30*$Q17*('VT CHS Emissions Schedule'!Q$9+$N17))/$T$30+(($S$31*$Q17*'VT CHS Emissions Schedule'!Q$7)/$T$31)/(1-$M17)+(($S$29*$Q17*'VT CHS Emissions Schedule'!Q$5)/$T$29)/(1-$L17),0)</f>
        <v>0</v>
      </c>
      <c r="BT17" s="91">
        <f>IF(BT$15&lt;2025+$R17,($S$32*$Q17*('VT CHS Emissions Schedule'!R$8+$O17))/$T$32+($S$30*$Q17*('VT CHS Emissions Schedule'!R$9+$N17))/$T$30+(($S$31*$Q17*'VT CHS Emissions Schedule'!R$7)/$T$31)/(1-$M17)+(($S$29*$Q17*'VT CHS Emissions Schedule'!R$5)/$T$29)/(1-$L17),0)</f>
        <v>0</v>
      </c>
      <c r="BU17" s="91">
        <f>IF(BU$15&lt;2025+$R17,($S$32*$Q17*('VT CHS Emissions Schedule'!S$8+$O17))/$T$32+($S$30*$Q17*('VT CHS Emissions Schedule'!S$9+$N17))/$T$30+(($S$31*$Q17*'VT CHS Emissions Schedule'!S$7)/$T$31)/(1-$M17)+(($S$29*$Q17*'VT CHS Emissions Schedule'!S$5)/$T$29)/(1-$L17),0)</f>
        <v>0</v>
      </c>
      <c r="BV17" s="91">
        <f>IF(BV$15&lt;2025+$R17,($S$32*$Q17*('VT CHS Emissions Schedule'!T$8+$O17))/$T$32+($S$30*$Q17*('VT CHS Emissions Schedule'!T$9+$N17))/$T$30+(($S$31*$Q17*'VT CHS Emissions Schedule'!T$7)/$T$31)/(1-$M17)+(($S$29*$Q17*'VT CHS Emissions Schedule'!T$5)/$T$29)/(1-$L17),0)</f>
        <v>0</v>
      </c>
      <c r="BW17" s="91">
        <f>IF(BW$15&lt;2025+$R17,($S$32*$Q17*('VT CHS Emissions Schedule'!U$8+$O17))/$T$32+($S$30*$Q17*('VT CHS Emissions Schedule'!U$9+$N17))/$T$30+(($S$31*$Q17*'VT CHS Emissions Schedule'!U$7)/$T$31)/(1-$M17)+(($S$29*$Q17*'VT CHS Emissions Schedule'!U$5)/$T$29)/(1-$L17),0)</f>
        <v>0</v>
      </c>
      <c r="BX17" s="91">
        <f>IF(BX$15&lt;2025+$R17,($S$32*$Q17*('VT CHS Emissions Schedule'!V$8+$O17))/$T$32+($S$30*$Q17*('VT CHS Emissions Schedule'!V$9+$N17))/$T$30+(($S$31*$Q17*'VT CHS Emissions Schedule'!V$7)/$T$31)/(1-$M17)+(($S$29*$Q17*'VT CHS Emissions Schedule'!V$5)/$T$29)/(1-$L17),0)</f>
        <v>0</v>
      </c>
      <c r="BY17" s="91">
        <f>IF(BY$15&lt;2025+$R17,($S$32*$Q17*('VT CHS Emissions Schedule'!W$8+$O17))/$T$32+($S$30*$Q17*('VT CHS Emissions Schedule'!W$9+$N17))/$T$30+(($S$31*$Q17*'VT CHS Emissions Schedule'!W$7)/$T$31)/(1-$M17)+(($S$29*$Q17*'VT CHS Emissions Schedule'!W$5)/$T$29)/(1-$L17),0)</f>
        <v>0</v>
      </c>
      <c r="BZ17" s="91">
        <f>IF(BZ$15&lt;2025+$R17,($S$32*$Q17*('VT CHS Emissions Schedule'!X$8+$O17))/$T$32+($S$30*$Q17*('VT CHS Emissions Schedule'!X$9+$N17))/$T$30+(($S$31*$Q17*'VT CHS Emissions Schedule'!X$7)/$T$31)/(1-$M17)+(($S$29*$Q17*'VT CHS Emissions Schedule'!X$5)/$T$29)/(1-$L17),0)</f>
        <v>0</v>
      </c>
      <c r="CA17" s="91">
        <f>IF(CA$15&lt;2025+$R17,($S$32*$Q17*('VT CHS Emissions Schedule'!Y$8+$O17))/$T$32+($S$30*$Q17*('VT CHS Emissions Schedule'!Y$9+$N17))/$T$30+(($S$31*$Q17*'VT CHS Emissions Schedule'!Y$7)/$T$31)/(1-$M17)+(($S$29*$Q17*'VT CHS Emissions Schedule'!Y$5)/$T$29)/(1-$L17),0)</f>
        <v>0</v>
      </c>
      <c r="CB17" s="91">
        <f>IF(CB$15&lt;2025+$R17,($S$32*$Q17*('VT CHS Emissions Schedule'!Z$8+$O17))/$T$32+($S$30*$Q17*('VT CHS Emissions Schedule'!Z$9+$N17))/$T$30+(($S$31*$Q17*'VT CHS Emissions Schedule'!Z$7)/$T$31)/(1-$M17)+(($S$29*$Q17*'VT CHS Emissions Schedule'!Z$5)/$T$29)/(1-$L17),0)</f>
        <v>0</v>
      </c>
      <c r="CC17" s="91">
        <f>IF(CC$15&lt;2025+$R17,($S$32*$Q17*('VT CHS Emissions Schedule'!AA$8+$O17))/$T$32+($S$30*$Q17*('VT CHS Emissions Schedule'!AA$9+$N17))/$T$30+(($S$31*$Q17*'VT CHS Emissions Schedule'!AA$7)/$T$31)/(1-$M17)+(($S$29*$Q17*'VT CHS Emissions Schedule'!AA$5)/$T$29)/(1-$L17),0)</f>
        <v>0</v>
      </c>
      <c r="CD17" s="91">
        <f>IF(CD$15&lt;2025+$R17,($S$32*$Q17*('VT CHS Emissions Schedule'!AB$8+$O17))/$T$32+($S$30*$Q17*('VT CHS Emissions Schedule'!AB$9+$N17))/$T$30+(($S$31*$Q17*'VT CHS Emissions Schedule'!AB$7)/$T$31)/(1-$M17)+(($S$29*$Q17*'VT CHS Emissions Schedule'!AB$5)/$T$29)/(1-$L17),0)</f>
        <v>0</v>
      </c>
      <c r="CE17" s="91">
        <f>IF(CE$15&lt;2025+$R17,($S$32*$Q17*('VT CHS Emissions Schedule'!AC$8+$O17))/$T$32+($S$30*$Q17*('VT CHS Emissions Schedule'!AC$9+$N17))/$T$30+(($S$31*$Q17*'VT CHS Emissions Schedule'!AC$7)/$T$31)/(1-$M17)+(($S$29*$Q17*'VT CHS Emissions Schedule'!AC$5)/$T$29)/(1-$L17),0)</f>
        <v>0</v>
      </c>
    </row>
    <row r="18" spans="1:83" x14ac:dyDescent="0.25">
      <c r="A18" s="129" t="s">
        <v>26</v>
      </c>
      <c r="B18" s="130" t="s">
        <v>193</v>
      </c>
      <c r="C18" s="127" t="s">
        <v>195</v>
      </c>
      <c r="D18" s="130" t="s">
        <v>198</v>
      </c>
      <c r="E18" s="156" t="s">
        <v>162</v>
      </c>
      <c r="F18" s="173">
        <f t="shared" si="1"/>
        <v>9548.2203462909147</v>
      </c>
      <c r="G18" s="227">
        <f t="shared" si="2"/>
        <v>9548.2203462909147</v>
      </c>
      <c r="H18" s="393">
        <f t="shared" si="3"/>
        <v>9.548220346290914E-3</v>
      </c>
      <c r="I18" s="110">
        <f>($S$32*$Q18*('VT CHS Emissions Schedule'!D$8+$O18))/$T$32+($S$30*$Q18*('VT CHS Emissions Schedule'!D$9+$N18))/$T$30+(($S$31*$Q18*'VT CHS Emissions Schedule'!D$7)/$T$31)/(1-$M18)+(($S$29*$Q18*'VT CHS Emissions Schedule'!D$5)/$T$29)/(1-$L18)</f>
        <v>1009.0238176079977</v>
      </c>
      <c r="J18" s="64">
        <f>_xlfn.XLOOKUP($E18,Lookups!$A$3:$A$15,Lookups!$D$3:$D$15)</f>
        <v>0</v>
      </c>
      <c r="K18" s="65">
        <f>_xlfn.XLOOKUP($E18,Lookups!$A$3:$A$15,Lookups!$E$3:$E$15)</f>
        <v>0</v>
      </c>
      <c r="L18" s="65">
        <f>_xlfn.XLOOKUP("Electricity",Lookups!$A$3:$A$15,Lookups!$E$3:$E$15)</f>
        <v>8.9499999999999996E-2</v>
      </c>
      <c r="M18" s="65">
        <f>Lookups!$E$5</f>
        <v>1.4E-2</v>
      </c>
      <c r="N18" s="64">
        <f>Lookups!$D$4</f>
        <v>0.32764300000000002</v>
      </c>
      <c r="O18" s="64">
        <f>Lookups!$D$3</f>
        <v>0.21490000000000001</v>
      </c>
      <c r="P18" s="64">
        <f>Lookups!$D$8</f>
        <v>1.3776766038113153</v>
      </c>
      <c r="Q18" s="71">
        <f t="shared" si="4"/>
        <v>16.420235280000014</v>
      </c>
      <c r="R18" s="67">
        <v>10</v>
      </c>
      <c r="S18" s="67" t="str">
        <f>_xlfn.XLOOKUP(E18,Lookups!$A$3:$A$15,Lookups!$C$3:$C$15)</f>
        <v>Unknown</v>
      </c>
      <c r="T18" s="71">
        <f t="shared" si="5"/>
        <v>1.5</v>
      </c>
      <c r="U18" s="71">
        <f t="shared" si="5"/>
        <v>1.3</v>
      </c>
      <c r="V18" s="79">
        <v>0.83</v>
      </c>
      <c r="W18" s="79">
        <v>0.95</v>
      </c>
      <c r="X18" s="71">
        <v>60</v>
      </c>
      <c r="Y18" s="71">
        <v>0.25</v>
      </c>
      <c r="Z18" s="63">
        <f t="shared" si="0"/>
        <v>302</v>
      </c>
      <c r="AA18" s="71">
        <v>93</v>
      </c>
      <c r="AB18" s="71">
        <v>51.8</v>
      </c>
      <c r="AC18" s="79">
        <f>$S$51</f>
        <v>1</v>
      </c>
      <c r="AD18" s="71">
        <v>8.3000000000000007</v>
      </c>
      <c r="AE18" s="74">
        <v>1.06E-3</v>
      </c>
      <c r="AF18" s="66" t="s">
        <v>244</v>
      </c>
      <c r="AG18" s="66" t="s">
        <v>244</v>
      </c>
      <c r="AH18" s="66" t="s">
        <v>244</v>
      </c>
      <c r="AI18" s="66" t="s">
        <v>244</v>
      </c>
      <c r="AJ18" s="66" t="s">
        <v>244</v>
      </c>
      <c r="AK18" s="66" t="s">
        <v>244</v>
      </c>
      <c r="AL18" s="66" t="s">
        <v>244</v>
      </c>
      <c r="AM18" s="66" t="s">
        <v>244</v>
      </c>
      <c r="AN18" s="66" t="s">
        <v>244</v>
      </c>
      <c r="AO18" s="66" t="s">
        <v>244</v>
      </c>
      <c r="AP18" s="66" t="s">
        <v>244</v>
      </c>
      <c r="AQ18" s="66" t="s">
        <v>244</v>
      </c>
      <c r="AR18" s="66" t="s">
        <v>244</v>
      </c>
      <c r="AS18" s="66" t="s">
        <v>244</v>
      </c>
      <c r="AT18" s="66" t="s">
        <v>244</v>
      </c>
      <c r="AU18" s="66" t="s">
        <v>244</v>
      </c>
      <c r="AV18" s="66" t="s">
        <v>244</v>
      </c>
      <c r="AW18" s="66" t="s">
        <v>244</v>
      </c>
      <c r="AX18" s="66" t="s">
        <v>244</v>
      </c>
      <c r="AY18" s="66" t="s">
        <v>244</v>
      </c>
      <c r="AZ18" s="66" t="s">
        <v>244</v>
      </c>
      <c r="BA18" s="66" t="s">
        <v>244</v>
      </c>
      <c r="BB18" s="66" t="s">
        <v>244</v>
      </c>
      <c r="BC18" s="66" t="s">
        <v>244</v>
      </c>
      <c r="BD18" s="66" t="s">
        <v>244</v>
      </c>
      <c r="BE18" s="66" t="s">
        <v>244</v>
      </c>
      <c r="BF18" s="91">
        <f>IF(BF$15&lt;2025+$R18,($S$32*$Q18*('VT CHS Emissions Schedule'!D$8+$O18))/$T$32+($S$30*$Q18*('VT CHS Emissions Schedule'!D$9+$N18))/$T$30+(($S$31*$Q18*'VT CHS Emissions Schedule'!D$7)/$T$31)/(1-$M18)+(($S$29*$Q18*'VT CHS Emissions Schedule'!D$5)/$T$29)/(1-$L18),0)</f>
        <v>1009.0238176079977</v>
      </c>
      <c r="BG18" s="91">
        <f>IF(BG$15&lt;2025+$R18,($S$32*$Q18*('VT CHS Emissions Schedule'!E$8+$O18))/$T$32+($S$30*$Q18*('VT CHS Emissions Schedule'!E$9+$N18))/$T$30+(($S$31*$Q18*'VT CHS Emissions Schedule'!E$7)/$T$31)/(1-$M18)+(($S$29*$Q18*'VT CHS Emissions Schedule'!E$5)/$T$29)/(1-$L18),0)</f>
        <v>997.39103484042948</v>
      </c>
      <c r="BH18" s="91">
        <f>IF(BH$15&lt;2025+$R18,($S$32*$Q18*('VT CHS Emissions Schedule'!F$8+$O18))/$T$32+($S$30*$Q18*('VT CHS Emissions Schedule'!F$9+$N18))/$T$30+(($S$31*$Q18*'VT CHS Emissions Schedule'!F$7)/$T$31)/(1-$M18)+(($S$29*$Q18*'VT CHS Emissions Schedule'!F$5)/$T$29)/(1-$L18),0)</f>
        <v>985.75825207286141</v>
      </c>
      <c r="BI18" s="91">
        <f>IF(BI$15&lt;2025+$R18,($S$32*$Q18*('VT CHS Emissions Schedule'!G$8+$O18))/$T$32+($S$30*$Q18*('VT CHS Emissions Schedule'!G$9+$N18))/$T$30+(($S$31*$Q18*'VT CHS Emissions Schedule'!G$7)/$T$31)/(1-$M18)+(($S$29*$Q18*'VT CHS Emissions Schedule'!G$5)/$T$29)/(1-$L18),0)</f>
        <v>974.12546930529334</v>
      </c>
      <c r="BJ18" s="91">
        <f>IF(BJ$15&lt;2025+$R18,($S$32*$Q18*('VT CHS Emissions Schedule'!H$8+$O18))/$T$32+($S$30*$Q18*('VT CHS Emissions Schedule'!H$9+$N18))/$T$30+(($S$31*$Q18*'VT CHS Emissions Schedule'!H$7)/$T$31)/(1-$M18)+(($S$29*$Q18*'VT CHS Emissions Schedule'!H$5)/$T$29)/(1-$L18),0)</f>
        <v>962.49268653772515</v>
      </c>
      <c r="BK18" s="91">
        <f>IF(BK$15&lt;2025+$R18,($S$32*$Q18*('VT CHS Emissions Schedule'!I$8+$O18))/$T$32+($S$30*$Q18*('VT CHS Emissions Schedule'!I$9+$N18))/$T$30+(($S$31*$Q18*'VT CHS Emissions Schedule'!I$7)/$T$31)/(1-$M18)+(($S$29*$Q18*'VT CHS Emissions Schedule'!I$5)/$T$29)/(1-$L18),0)</f>
        <v>947.15138272045738</v>
      </c>
      <c r="BL18" s="91">
        <f>IF(BL$15&lt;2025+$R18,($S$32*$Q18*('VT CHS Emissions Schedule'!J$8+$O18))/$T$32+($S$30*$Q18*('VT CHS Emissions Schedule'!J$9+$N18))/$T$30+(($S$31*$Q18*'VT CHS Emissions Schedule'!J$7)/$T$31)/(1-$M18)+(($S$29*$Q18*'VT CHS Emissions Schedule'!J$5)/$T$29)/(1-$L18),0)</f>
        <v>935.5185999528893</v>
      </c>
      <c r="BM18" s="91">
        <f>IF(BM$15&lt;2025+$R18,($S$32*$Q18*('VT CHS Emissions Schedule'!K$8+$O18))/$T$32+($S$30*$Q18*('VT CHS Emissions Schedule'!K$9+$N18))/$T$30+(($S$31*$Q18*'VT CHS Emissions Schedule'!K$7)/$T$31)/(1-$M18)+(($S$29*$Q18*'VT CHS Emissions Schedule'!K$5)/$T$29)/(1-$L18),0)</f>
        <v>923.88581718532123</v>
      </c>
      <c r="BN18" s="91">
        <f>IF(BN$15&lt;2025+$R18,($S$32*$Q18*('VT CHS Emissions Schedule'!L$8+$O18))/$T$32+($S$30*$Q18*('VT CHS Emissions Schedule'!L$9+$N18))/$T$30+(($S$31*$Q18*'VT CHS Emissions Schedule'!L$7)/$T$31)/(1-$M18)+(($S$29*$Q18*'VT CHS Emissions Schedule'!L$5)/$T$29)/(1-$L18),0)</f>
        <v>912.25303441775304</v>
      </c>
      <c r="BO18" s="91">
        <f>IF(BO$15&lt;2025+$R18,($S$32*$Q18*('VT CHS Emissions Schedule'!M$8+$O18))/$T$32+($S$30*$Q18*('VT CHS Emissions Schedule'!M$9+$N18))/$T$30+(($S$31*$Q18*'VT CHS Emissions Schedule'!M$7)/$T$31)/(1-$M18)+(($S$29*$Q18*'VT CHS Emissions Schedule'!M$5)/$T$29)/(1-$L18),0)</f>
        <v>900.62025165018497</v>
      </c>
      <c r="BP18" s="91">
        <f>IF(BP$15&lt;2025+$R18,($S$32*$Q18*('VT CHS Emissions Schedule'!N$8+$O18))/$T$32+($S$30*$Q18*('VT CHS Emissions Schedule'!N$9+$N18))/$T$30+(($S$31*$Q18*'VT CHS Emissions Schedule'!N$7)/$T$31)/(1-$M18)+(($S$29*$Q18*'VT CHS Emissions Schedule'!N$5)/$T$29)/(1-$L18),0)</f>
        <v>0</v>
      </c>
      <c r="BQ18" s="91">
        <f>IF(BQ$15&lt;2025+$R18,($S$32*$Q18*('VT CHS Emissions Schedule'!O$8+$O18))/$T$32+($S$30*$Q18*('VT CHS Emissions Schedule'!O$9+$N18))/$T$30+(($S$31*$Q18*'VT CHS Emissions Schedule'!O$7)/$T$31)/(1-$M18)+(($S$29*$Q18*'VT CHS Emissions Schedule'!O$5)/$T$29)/(1-$L18),0)</f>
        <v>0</v>
      </c>
      <c r="BR18" s="91">
        <f>IF(BR$15&lt;2025+$R18,($S$32*$Q18*('VT CHS Emissions Schedule'!P$8+$O18))/$T$32+($S$30*$Q18*('VT CHS Emissions Schedule'!P$9+$N18))/$T$30+(($S$31*$Q18*'VT CHS Emissions Schedule'!P$7)/$T$31)/(1-$M18)+(($S$29*$Q18*'VT CHS Emissions Schedule'!P$5)/$T$29)/(1-$L18),0)</f>
        <v>0</v>
      </c>
      <c r="BS18" s="91">
        <f>IF(BS$15&lt;2025+$R18,($S$32*$Q18*('VT CHS Emissions Schedule'!Q$8+$O18))/$T$32+($S$30*$Q18*('VT CHS Emissions Schedule'!Q$9+$N18))/$T$30+(($S$31*$Q18*'VT CHS Emissions Schedule'!Q$7)/$T$31)/(1-$M18)+(($S$29*$Q18*'VT CHS Emissions Schedule'!Q$5)/$T$29)/(1-$L18),0)</f>
        <v>0</v>
      </c>
      <c r="BT18" s="91">
        <f>IF(BT$15&lt;2025+$R18,($S$32*$Q18*('VT CHS Emissions Schedule'!R$8+$O18))/$T$32+($S$30*$Q18*('VT CHS Emissions Schedule'!R$9+$N18))/$T$30+(($S$31*$Q18*'VT CHS Emissions Schedule'!R$7)/$T$31)/(1-$M18)+(($S$29*$Q18*'VT CHS Emissions Schedule'!R$5)/$T$29)/(1-$L18),0)</f>
        <v>0</v>
      </c>
      <c r="BU18" s="91">
        <f>IF(BU$15&lt;2025+$R18,($S$32*$Q18*('VT CHS Emissions Schedule'!S$8+$O18))/$T$32+($S$30*$Q18*('VT CHS Emissions Schedule'!S$9+$N18))/$T$30+(($S$31*$Q18*'VT CHS Emissions Schedule'!S$7)/$T$31)/(1-$M18)+(($S$29*$Q18*'VT CHS Emissions Schedule'!S$5)/$T$29)/(1-$L18),0)</f>
        <v>0</v>
      </c>
      <c r="BV18" s="91">
        <f>IF(BV$15&lt;2025+$R18,($S$32*$Q18*('VT CHS Emissions Schedule'!T$8+$O18))/$T$32+($S$30*$Q18*('VT CHS Emissions Schedule'!T$9+$N18))/$T$30+(($S$31*$Q18*'VT CHS Emissions Schedule'!T$7)/$T$31)/(1-$M18)+(($S$29*$Q18*'VT CHS Emissions Schedule'!T$5)/$T$29)/(1-$L18),0)</f>
        <v>0</v>
      </c>
      <c r="BW18" s="91">
        <f>IF(BW$15&lt;2025+$R18,($S$32*$Q18*('VT CHS Emissions Schedule'!U$8+$O18))/$T$32+($S$30*$Q18*('VT CHS Emissions Schedule'!U$9+$N18))/$T$30+(($S$31*$Q18*'VT CHS Emissions Schedule'!U$7)/$T$31)/(1-$M18)+(($S$29*$Q18*'VT CHS Emissions Schedule'!U$5)/$T$29)/(1-$L18),0)</f>
        <v>0</v>
      </c>
      <c r="BX18" s="91">
        <f>IF(BX$15&lt;2025+$R18,($S$32*$Q18*('VT CHS Emissions Schedule'!V$8+$O18))/$T$32+($S$30*$Q18*('VT CHS Emissions Schedule'!V$9+$N18))/$T$30+(($S$31*$Q18*'VT CHS Emissions Schedule'!V$7)/$T$31)/(1-$M18)+(($S$29*$Q18*'VT CHS Emissions Schedule'!V$5)/$T$29)/(1-$L18),0)</f>
        <v>0</v>
      </c>
      <c r="BY18" s="91">
        <f>IF(BY$15&lt;2025+$R18,($S$32*$Q18*('VT CHS Emissions Schedule'!W$8+$O18))/$T$32+($S$30*$Q18*('VT CHS Emissions Schedule'!W$9+$N18))/$T$30+(($S$31*$Q18*'VT CHS Emissions Schedule'!W$7)/$T$31)/(1-$M18)+(($S$29*$Q18*'VT CHS Emissions Schedule'!W$5)/$T$29)/(1-$L18),0)</f>
        <v>0</v>
      </c>
      <c r="BZ18" s="91">
        <f>IF(BZ$15&lt;2025+$R18,($S$32*$Q18*('VT CHS Emissions Schedule'!X$8+$O18))/$T$32+($S$30*$Q18*('VT CHS Emissions Schedule'!X$9+$N18))/$T$30+(($S$31*$Q18*'VT CHS Emissions Schedule'!X$7)/$T$31)/(1-$M18)+(($S$29*$Q18*'VT CHS Emissions Schedule'!X$5)/$T$29)/(1-$L18),0)</f>
        <v>0</v>
      </c>
      <c r="CA18" s="91">
        <f>IF(CA$15&lt;2025+$R18,($S$32*$Q18*('VT CHS Emissions Schedule'!Y$8+$O18))/$T$32+($S$30*$Q18*('VT CHS Emissions Schedule'!Y$9+$N18))/$T$30+(($S$31*$Q18*'VT CHS Emissions Schedule'!Y$7)/$T$31)/(1-$M18)+(($S$29*$Q18*'VT CHS Emissions Schedule'!Y$5)/$T$29)/(1-$L18),0)</f>
        <v>0</v>
      </c>
      <c r="CB18" s="91">
        <f>IF(CB$15&lt;2025+$R18,($S$32*$Q18*('VT CHS Emissions Schedule'!Z$8+$O18))/$T$32+($S$30*$Q18*('VT CHS Emissions Schedule'!Z$9+$N18))/$T$30+(($S$31*$Q18*'VT CHS Emissions Schedule'!Z$7)/$T$31)/(1-$M18)+(($S$29*$Q18*'VT CHS Emissions Schedule'!Z$5)/$T$29)/(1-$L18),0)</f>
        <v>0</v>
      </c>
      <c r="CC18" s="91">
        <f>IF(CC$15&lt;2025+$R18,($S$32*$Q18*('VT CHS Emissions Schedule'!AA$8+$O18))/$T$32+($S$30*$Q18*('VT CHS Emissions Schedule'!AA$9+$N18))/$T$30+(($S$31*$Q18*'VT CHS Emissions Schedule'!AA$7)/$T$31)/(1-$M18)+(($S$29*$Q18*'VT CHS Emissions Schedule'!AA$5)/$T$29)/(1-$L18),0)</f>
        <v>0</v>
      </c>
      <c r="CD18" s="91">
        <f>IF(CD$15&lt;2025+$R18,($S$32*$Q18*('VT CHS Emissions Schedule'!AB$8+$O18))/$T$32+($S$30*$Q18*('VT CHS Emissions Schedule'!AB$9+$N18))/$T$30+(($S$31*$Q18*'VT CHS Emissions Schedule'!AB$7)/$T$31)/(1-$M18)+(($S$29*$Q18*'VT CHS Emissions Schedule'!AB$5)/$T$29)/(1-$L18),0)</f>
        <v>0</v>
      </c>
      <c r="CE18" s="91">
        <f>IF(CE$15&lt;2025+$R18,($S$32*$Q18*('VT CHS Emissions Schedule'!AC$8+$O18))/$T$32+($S$30*$Q18*('VT CHS Emissions Schedule'!AC$9+$N18))/$T$30+(($S$31*$Q18*'VT CHS Emissions Schedule'!AC$7)/$T$31)/(1-$M18)+(($S$29*$Q18*'VT CHS Emissions Schedule'!AC$5)/$T$29)/(1-$L18),0)</f>
        <v>0</v>
      </c>
    </row>
    <row r="19" spans="1:83" ht="13.9" customHeight="1" thickBot="1" x14ac:dyDescent="0.3">
      <c r="A19" s="131" t="s">
        <v>26</v>
      </c>
      <c r="B19" s="132" t="s">
        <v>196</v>
      </c>
      <c r="C19" s="128" t="s">
        <v>195</v>
      </c>
      <c r="D19" s="132" t="s">
        <v>198</v>
      </c>
      <c r="E19" s="157" t="s">
        <v>162</v>
      </c>
      <c r="F19" s="175">
        <f t="shared" si="1"/>
        <v>7925.9498991055625</v>
      </c>
      <c r="G19" s="226">
        <f t="shared" si="2"/>
        <v>7925.9498991055625</v>
      </c>
      <c r="H19" s="394">
        <f t="shared" si="3"/>
        <v>7.9259498991055624E-3</v>
      </c>
      <c r="I19" s="110">
        <f>($S$32*$Q19*('VT CHS Emissions Schedule'!D$8+$O19))/$T$32+($S$30*$Q19*('VT CHS Emissions Schedule'!D$9+$N19))/$T$30+(($S$31*$Q19*'VT CHS Emissions Schedule'!D$7)/$T$31)/(1-$M19)+(($S$29*$Q19*'VT CHS Emissions Schedule'!D$5)/$T$29)/(1-$L19)</f>
        <v>837.58773209207561</v>
      </c>
      <c r="J19" s="64">
        <f>_xlfn.XLOOKUP($E19,Lookups!$A$3:$A$15,Lookups!$D$3:$D$15)</f>
        <v>0</v>
      </c>
      <c r="K19" s="65">
        <f>_xlfn.XLOOKUP($E19,Lookups!$A$3:$A$15,Lookups!$E$3:$E$15)</f>
        <v>0</v>
      </c>
      <c r="L19" s="65">
        <f>_xlfn.XLOOKUP("Electricity",Lookups!$A$3:$A$15,Lookups!$E$3:$E$15)</f>
        <v>8.9499999999999996E-2</v>
      </c>
      <c r="M19" s="65">
        <f>Lookups!$E$5</f>
        <v>1.4E-2</v>
      </c>
      <c r="N19" s="64">
        <f>Lookups!$D$4</f>
        <v>0.32764300000000002</v>
      </c>
      <c r="O19" s="64">
        <f>Lookups!$D$3</f>
        <v>0.21490000000000001</v>
      </c>
      <c r="P19" s="64">
        <f>Lookups!$D$8</f>
        <v>1.3776766038113153</v>
      </c>
      <c r="Q19" s="71">
        <f t="shared" si="4"/>
        <v>13.630389480000014</v>
      </c>
      <c r="R19" s="67">
        <v>10</v>
      </c>
      <c r="S19" s="67" t="str">
        <f>_xlfn.XLOOKUP(E19,Lookups!$A$3:$A$15,Lookups!$C$3:$C$15)</f>
        <v>Unknown</v>
      </c>
      <c r="T19" s="71">
        <f t="shared" si="5"/>
        <v>1.5</v>
      </c>
      <c r="U19" s="71">
        <f t="shared" si="5"/>
        <v>1.3</v>
      </c>
      <c r="V19" s="79">
        <v>0.83</v>
      </c>
      <c r="W19" s="79">
        <v>0.95</v>
      </c>
      <c r="X19" s="71">
        <v>60</v>
      </c>
      <c r="Y19" s="71">
        <v>0.25</v>
      </c>
      <c r="Z19" s="63">
        <f t="shared" si="0"/>
        <v>302</v>
      </c>
      <c r="AA19" s="71">
        <v>86</v>
      </c>
      <c r="AB19" s="71">
        <v>51.8</v>
      </c>
      <c r="AC19" s="79">
        <f>$S$51</f>
        <v>1</v>
      </c>
      <c r="AD19" s="71">
        <v>8.3000000000000007</v>
      </c>
      <c r="AE19" s="74">
        <v>1.06E-3</v>
      </c>
      <c r="AF19" s="66" t="s">
        <v>244</v>
      </c>
      <c r="AG19" s="66" t="s">
        <v>244</v>
      </c>
      <c r="AH19" s="66" t="s">
        <v>244</v>
      </c>
      <c r="AI19" s="66" t="s">
        <v>244</v>
      </c>
      <c r="AJ19" s="66" t="s">
        <v>244</v>
      </c>
      <c r="AK19" s="66" t="s">
        <v>244</v>
      </c>
      <c r="AL19" s="66" t="s">
        <v>244</v>
      </c>
      <c r="AM19" s="66" t="s">
        <v>244</v>
      </c>
      <c r="AN19" s="66" t="s">
        <v>244</v>
      </c>
      <c r="AO19" s="66" t="s">
        <v>244</v>
      </c>
      <c r="AP19" s="66" t="s">
        <v>244</v>
      </c>
      <c r="AQ19" s="66" t="s">
        <v>244</v>
      </c>
      <c r="AR19" s="66" t="s">
        <v>244</v>
      </c>
      <c r="AS19" s="66" t="s">
        <v>244</v>
      </c>
      <c r="AT19" s="66" t="s">
        <v>244</v>
      </c>
      <c r="AU19" s="66" t="s">
        <v>244</v>
      </c>
      <c r="AV19" s="66" t="s">
        <v>244</v>
      </c>
      <c r="AW19" s="66" t="s">
        <v>244</v>
      </c>
      <c r="AX19" s="66" t="s">
        <v>244</v>
      </c>
      <c r="AY19" s="66" t="s">
        <v>244</v>
      </c>
      <c r="AZ19" s="66" t="s">
        <v>244</v>
      </c>
      <c r="BA19" s="66" t="s">
        <v>244</v>
      </c>
      <c r="BB19" s="66" t="s">
        <v>244</v>
      </c>
      <c r="BC19" s="66" t="s">
        <v>244</v>
      </c>
      <c r="BD19" s="66" t="s">
        <v>244</v>
      </c>
      <c r="BE19" s="66" t="s">
        <v>244</v>
      </c>
      <c r="BF19" s="91">
        <f>IF(BF$15&lt;2025+$R19,($S$32*$Q19*('VT CHS Emissions Schedule'!D$8+$O19))/$T$32+($S$30*$Q19*('VT CHS Emissions Schedule'!D$9+$N19))/$T$30+(($S$31*$Q19*'VT CHS Emissions Schedule'!D$7)/$T$31)/(1-$M19)+(($S$29*$Q19*'VT CHS Emissions Schedule'!D$5)/$T$29)/(1-$L19),0)</f>
        <v>837.58773209207561</v>
      </c>
      <c r="BG19" s="91">
        <f>IF(BG$15&lt;2025+$R19,($S$32*$Q19*('VT CHS Emissions Schedule'!E$8+$O19))/$T$32+($S$30*$Q19*('VT CHS Emissions Schedule'!E$9+$N19))/$T$30+(($S$31*$Q19*'VT CHS Emissions Schedule'!E$7)/$T$31)/(1-$M19)+(($S$29*$Q19*'VT CHS Emissions Schedule'!E$5)/$T$29)/(1-$L19),0)</f>
        <v>827.931392998609</v>
      </c>
      <c r="BH19" s="91">
        <f>IF(BH$15&lt;2025+$R19,($S$32*$Q19*('VT CHS Emissions Schedule'!F$8+$O19))/$T$32+($S$30*$Q19*('VT CHS Emissions Schedule'!F$9+$N19))/$T$30+(($S$31*$Q19*'VT CHS Emissions Schedule'!F$7)/$T$31)/(1-$M19)+(($S$29*$Q19*'VT CHS Emissions Schedule'!F$5)/$T$29)/(1-$L19),0)</f>
        <v>818.27505390514216</v>
      </c>
      <c r="BI19" s="91">
        <f>IF(BI$15&lt;2025+$R19,($S$32*$Q19*('VT CHS Emissions Schedule'!G$8+$O19))/$T$32+($S$30*$Q19*('VT CHS Emissions Schedule'!G$9+$N19))/$T$30+(($S$31*$Q19*'VT CHS Emissions Schedule'!G$7)/$T$31)/(1-$M19)+(($S$29*$Q19*'VT CHS Emissions Schedule'!G$5)/$T$29)/(1-$L19),0)</f>
        <v>808.61871481167543</v>
      </c>
      <c r="BJ19" s="91">
        <f>IF(BJ$15&lt;2025+$R19,($S$32*$Q19*('VT CHS Emissions Schedule'!H$8+$O19))/$T$32+($S$30*$Q19*('VT CHS Emissions Schedule'!H$9+$N19))/$T$30+(($S$31*$Q19*'VT CHS Emissions Schedule'!H$7)/$T$31)/(1-$M19)+(($S$29*$Q19*'VT CHS Emissions Schedule'!H$5)/$T$29)/(1-$L19),0)</f>
        <v>798.9623757182087</v>
      </c>
      <c r="BK19" s="91">
        <f>IF(BK$15&lt;2025+$R19,($S$32*$Q19*('VT CHS Emissions Schedule'!I$8+$O19))/$T$32+($S$30*$Q19*('VT CHS Emissions Schedule'!I$9+$N19))/$T$30+(($S$31*$Q19*'VT CHS Emissions Schedule'!I$7)/$T$31)/(1-$M19)+(($S$29*$Q19*'VT CHS Emissions Schedule'!I$5)/$T$29)/(1-$L19),0)</f>
        <v>786.22760410290391</v>
      </c>
      <c r="BL19" s="91">
        <f>IF(BL$15&lt;2025+$R19,($S$32*$Q19*('VT CHS Emissions Schedule'!J$8+$O19))/$T$32+($S$30*$Q19*('VT CHS Emissions Schedule'!J$9+$N19))/$T$30+(($S$31*$Q19*'VT CHS Emissions Schedule'!J$7)/$T$31)/(1-$M19)+(($S$29*$Q19*'VT CHS Emissions Schedule'!J$5)/$T$29)/(1-$L19),0)</f>
        <v>776.57126500943718</v>
      </c>
      <c r="BM19" s="91">
        <f>IF(BM$15&lt;2025+$R19,($S$32*$Q19*('VT CHS Emissions Schedule'!K$8+$O19))/$T$32+($S$30*$Q19*('VT CHS Emissions Schedule'!K$9+$N19))/$T$30+(($S$31*$Q19*'VT CHS Emissions Schedule'!K$7)/$T$31)/(1-$M19)+(($S$29*$Q19*'VT CHS Emissions Schedule'!K$5)/$T$29)/(1-$L19),0)</f>
        <v>766.91492591597046</v>
      </c>
      <c r="BN19" s="91">
        <f>IF(BN$15&lt;2025+$R19,($S$32*$Q19*('VT CHS Emissions Schedule'!L$8+$O19))/$T$32+($S$30*$Q19*('VT CHS Emissions Schedule'!L$9+$N19))/$T$30+(($S$31*$Q19*'VT CHS Emissions Schedule'!L$7)/$T$31)/(1-$M19)+(($S$29*$Q19*'VT CHS Emissions Schedule'!L$5)/$T$29)/(1-$L19),0)</f>
        <v>757.25858682250373</v>
      </c>
      <c r="BO19" s="91">
        <f>IF(BO$15&lt;2025+$R19,($S$32*$Q19*('VT CHS Emissions Schedule'!M$8+$O19))/$T$32+($S$30*$Q19*('VT CHS Emissions Schedule'!M$9+$N19))/$T$30+(($S$31*$Q19*'VT CHS Emissions Schedule'!M$7)/$T$31)/(1-$M19)+(($S$29*$Q19*'VT CHS Emissions Schedule'!M$5)/$T$29)/(1-$L19),0)</f>
        <v>747.602247729037</v>
      </c>
      <c r="BP19" s="91">
        <f>IF(BP$15&lt;2025+$R19,($S$32*$Q19*('VT CHS Emissions Schedule'!N$8+$O19))/$T$32+($S$30*$Q19*('VT CHS Emissions Schedule'!N$9+$N19))/$T$30+(($S$31*$Q19*'VT CHS Emissions Schedule'!N$7)/$T$31)/(1-$M19)+(($S$29*$Q19*'VT CHS Emissions Schedule'!N$5)/$T$29)/(1-$L19),0)</f>
        <v>0</v>
      </c>
      <c r="BQ19" s="91">
        <f>IF(BQ$15&lt;2025+$R19,($S$32*$Q19*('VT CHS Emissions Schedule'!O$8+$O19))/$T$32+($S$30*$Q19*('VT CHS Emissions Schedule'!O$9+$N19))/$T$30+(($S$31*$Q19*'VT CHS Emissions Schedule'!O$7)/$T$31)/(1-$M19)+(($S$29*$Q19*'VT CHS Emissions Schedule'!O$5)/$T$29)/(1-$L19),0)</f>
        <v>0</v>
      </c>
      <c r="BR19" s="91">
        <f>IF(BR$15&lt;2025+$R19,($S$32*$Q19*('VT CHS Emissions Schedule'!P$8+$O19))/$T$32+($S$30*$Q19*('VT CHS Emissions Schedule'!P$9+$N19))/$T$30+(($S$31*$Q19*'VT CHS Emissions Schedule'!P$7)/$T$31)/(1-$M19)+(($S$29*$Q19*'VT CHS Emissions Schedule'!P$5)/$T$29)/(1-$L19),0)</f>
        <v>0</v>
      </c>
      <c r="BS19" s="91">
        <f>IF(BS$15&lt;2025+$R19,($S$32*$Q19*('VT CHS Emissions Schedule'!Q$8+$O19))/$T$32+($S$30*$Q19*('VT CHS Emissions Schedule'!Q$9+$N19))/$T$30+(($S$31*$Q19*'VT CHS Emissions Schedule'!Q$7)/$T$31)/(1-$M19)+(($S$29*$Q19*'VT CHS Emissions Schedule'!Q$5)/$T$29)/(1-$L19),0)</f>
        <v>0</v>
      </c>
      <c r="BT19" s="91">
        <f>IF(BT$15&lt;2025+$R19,($S$32*$Q19*('VT CHS Emissions Schedule'!R$8+$O19))/$T$32+($S$30*$Q19*('VT CHS Emissions Schedule'!R$9+$N19))/$T$30+(($S$31*$Q19*'VT CHS Emissions Schedule'!R$7)/$T$31)/(1-$M19)+(($S$29*$Q19*'VT CHS Emissions Schedule'!R$5)/$T$29)/(1-$L19),0)</f>
        <v>0</v>
      </c>
      <c r="BU19" s="91">
        <f>IF(BU$15&lt;2025+$R19,($S$32*$Q19*('VT CHS Emissions Schedule'!S$8+$O19))/$T$32+($S$30*$Q19*('VT CHS Emissions Schedule'!S$9+$N19))/$T$30+(($S$31*$Q19*'VT CHS Emissions Schedule'!S$7)/$T$31)/(1-$M19)+(($S$29*$Q19*'VT CHS Emissions Schedule'!S$5)/$T$29)/(1-$L19),0)</f>
        <v>0</v>
      </c>
      <c r="BV19" s="91">
        <f>IF(BV$15&lt;2025+$R19,($S$32*$Q19*('VT CHS Emissions Schedule'!T$8+$O19))/$T$32+($S$30*$Q19*('VT CHS Emissions Schedule'!T$9+$N19))/$T$30+(($S$31*$Q19*'VT CHS Emissions Schedule'!T$7)/$T$31)/(1-$M19)+(($S$29*$Q19*'VT CHS Emissions Schedule'!T$5)/$T$29)/(1-$L19),0)</f>
        <v>0</v>
      </c>
      <c r="BW19" s="91">
        <f>IF(BW$15&lt;2025+$R19,($S$32*$Q19*('VT CHS Emissions Schedule'!U$8+$O19))/$T$32+($S$30*$Q19*('VT CHS Emissions Schedule'!U$9+$N19))/$T$30+(($S$31*$Q19*'VT CHS Emissions Schedule'!U$7)/$T$31)/(1-$M19)+(($S$29*$Q19*'VT CHS Emissions Schedule'!U$5)/$T$29)/(1-$L19),0)</f>
        <v>0</v>
      </c>
      <c r="BX19" s="91">
        <f>IF(BX$15&lt;2025+$R19,($S$32*$Q19*('VT CHS Emissions Schedule'!V$8+$O19))/$T$32+($S$30*$Q19*('VT CHS Emissions Schedule'!V$9+$N19))/$T$30+(($S$31*$Q19*'VT CHS Emissions Schedule'!V$7)/$T$31)/(1-$M19)+(($S$29*$Q19*'VT CHS Emissions Schedule'!V$5)/$T$29)/(1-$L19),0)</f>
        <v>0</v>
      </c>
      <c r="BY19" s="91">
        <f>IF(BY$15&lt;2025+$R19,($S$32*$Q19*('VT CHS Emissions Schedule'!W$8+$O19))/$T$32+($S$30*$Q19*('VT CHS Emissions Schedule'!W$9+$N19))/$T$30+(($S$31*$Q19*'VT CHS Emissions Schedule'!W$7)/$T$31)/(1-$M19)+(($S$29*$Q19*'VT CHS Emissions Schedule'!W$5)/$T$29)/(1-$L19),0)</f>
        <v>0</v>
      </c>
      <c r="BZ19" s="91">
        <f>IF(BZ$15&lt;2025+$R19,($S$32*$Q19*('VT CHS Emissions Schedule'!X$8+$O19))/$T$32+($S$30*$Q19*('VT CHS Emissions Schedule'!X$9+$N19))/$T$30+(($S$31*$Q19*'VT CHS Emissions Schedule'!X$7)/$T$31)/(1-$M19)+(($S$29*$Q19*'VT CHS Emissions Schedule'!X$5)/$T$29)/(1-$L19),0)</f>
        <v>0</v>
      </c>
      <c r="CA19" s="91">
        <f>IF(CA$15&lt;2025+$R19,($S$32*$Q19*('VT CHS Emissions Schedule'!Y$8+$O19))/$T$32+($S$30*$Q19*('VT CHS Emissions Schedule'!Y$9+$N19))/$T$30+(($S$31*$Q19*'VT CHS Emissions Schedule'!Y$7)/$T$31)/(1-$M19)+(($S$29*$Q19*'VT CHS Emissions Schedule'!Y$5)/$T$29)/(1-$L19),0)</f>
        <v>0</v>
      </c>
      <c r="CB19" s="91">
        <f>IF(CB$15&lt;2025+$R19,($S$32*$Q19*('VT CHS Emissions Schedule'!Z$8+$O19))/$T$32+($S$30*$Q19*('VT CHS Emissions Schedule'!Z$9+$N19))/$T$30+(($S$31*$Q19*'VT CHS Emissions Schedule'!Z$7)/$T$31)/(1-$M19)+(($S$29*$Q19*'VT CHS Emissions Schedule'!Z$5)/$T$29)/(1-$L19),0)</f>
        <v>0</v>
      </c>
      <c r="CC19" s="91">
        <f>IF(CC$15&lt;2025+$R19,($S$32*$Q19*('VT CHS Emissions Schedule'!AA$8+$O19))/$T$32+($S$30*$Q19*('VT CHS Emissions Schedule'!AA$9+$N19))/$T$30+(($S$31*$Q19*'VT CHS Emissions Schedule'!AA$7)/$T$31)/(1-$M19)+(($S$29*$Q19*'VT CHS Emissions Schedule'!AA$5)/$T$29)/(1-$L19),0)</f>
        <v>0</v>
      </c>
      <c r="CD19" s="91">
        <f>IF(CD$15&lt;2025+$R19,($S$32*$Q19*('VT CHS Emissions Schedule'!AB$8+$O19))/$T$32+($S$30*$Q19*('VT CHS Emissions Schedule'!AB$9+$N19))/$T$30+(($S$31*$Q19*'VT CHS Emissions Schedule'!AB$7)/$T$31)/(1-$M19)+(($S$29*$Q19*'VT CHS Emissions Schedule'!AB$5)/$T$29)/(1-$L19),0)</f>
        <v>0</v>
      </c>
      <c r="CE19" s="91">
        <f>IF(CE$15&lt;2025+$R19,($S$32*$Q19*('VT CHS Emissions Schedule'!AC$8+$O19))/$T$32+($S$30*$Q19*('VT CHS Emissions Schedule'!AC$9+$N19))/$T$30+(($S$31*$Q19*'VT CHS Emissions Schedule'!AC$7)/$T$31)/(1-$M19)+(($S$29*$Q19*'VT CHS Emissions Schedule'!AC$5)/$T$29)/(1-$L19),0)</f>
        <v>0</v>
      </c>
    </row>
    <row r="20" spans="1:83" x14ac:dyDescent="0.25">
      <c r="A20" s="129" t="s">
        <v>187</v>
      </c>
      <c r="B20" s="130" t="s">
        <v>193</v>
      </c>
      <c r="C20" s="127" t="s">
        <v>194</v>
      </c>
      <c r="D20" s="130" t="s">
        <v>195</v>
      </c>
      <c r="E20" s="156" t="s">
        <v>162</v>
      </c>
      <c r="F20" s="173">
        <f t="shared" si="1"/>
        <v>237387.85424948469</v>
      </c>
      <c r="G20" s="227">
        <f t="shared" si="2"/>
        <v>237387.85424948469</v>
      </c>
      <c r="H20" s="393">
        <f t="shared" si="3"/>
        <v>0.23738785424948469</v>
      </c>
      <c r="I20" s="110">
        <f>($S$32*$Q20*('VT CHS Emissions Schedule'!D$8+$O20))/$T$32+($S$30*$Q20*('VT CHS Emissions Schedule'!D$9+$N20))/$T$30+(($S$31*$Q20*'VT CHS Emissions Schedule'!D$7)/$T$31)/(1-$M20)+(($S$29*$Q20*'VT CHS Emissions Schedule'!D$5)/$T$29)/(1-$L20)</f>
        <v>25086.35015337004</v>
      </c>
      <c r="J20" s="64">
        <f>_xlfn.XLOOKUP($E20,Lookups!$A$3:$A$15,Lookups!$D$3:$D$15)</f>
        <v>0</v>
      </c>
      <c r="K20" s="65">
        <f>_xlfn.XLOOKUP($E20,Lookups!$A$3:$A$15,Lookups!$E$3:$E$15)</f>
        <v>0</v>
      </c>
      <c r="L20" s="65">
        <f>_xlfn.XLOOKUP("Electricity",Lookups!$A$3:$A$15,Lookups!$E$3:$E$15)</f>
        <v>8.9499999999999996E-2</v>
      </c>
      <c r="M20" s="65">
        <f>Lookups!$E$5</f>
        <v>1.4E-2</v>
      </c>
      <c r="N20" s="64">
        <f>Lookups!$D$4</f>
        <v>0.32764300000000002</v>
      </c>
      <c r="O20" s="64">
        <f>Lookups!$D$3</f>
        <v>0.21490000000000001</v>
      </c>
      <c r="P20" s="64">
        <f>Lookups!$D$8</f>
        <v>1.3776766038113153</v>
      </c>
      <c r="Q20" s="71">
        <f t="shared" si="4"/>
        <v>408.2398895313604</v>
      </c>
      <c r="R20" s="67">
        <v>10</v>
      </c>
      <c r="S20" s="67" t="str">
        <f>_xlfn.XLOOKUP(E20,Lookups!$A$3:$A$15,Lookups!$C$3:$C$15)</f>
        <v>Unknown</v>
      </c>
      <c r="T20" s="71">
        <f t="shared" si="5"/>
        <v>2.2000000000000002</v>
      </c>
      <c r="U20" s="71">
        <f t="shared" si="5"/>
        <v>1.5</v>
      </c>
      <c r="V20" s="79">
        <v>0.83</v>
      </c>
      <c r="W20" s="79">
        <v>0.95</v>
      </c>
      <c r="X20" s="71">
        <v>60</v>
      </c>
      <c r="Y20" s="71">
        <v>0.25</v>
      </c>
      <c r="Z20" s="63">
        <f t="shared" si="0"/>
        <v>302</v>
      </c>
      <c r="AA20" s="71">
        <v>93</v>
      </c>
      <c r="AB20" s="71">
        <v>51.8</v>
      </c>
      <c r="AC20" s="79">
        <f>$S$53</f>
        <v>0.62</v>
      </c>
      <c r="AD20" s="71">
        <v>8.3000000000000007</v>
      </c>
      <c r="AE20" s="74">
        <v>1.06E-3</v>
      </c>
      <c r="AF20" s="66" t="s">
        <v>244</v>
      </c>
      <c r="AG20" s="66" t="s">
        <v>244</v>
      </c>
      <c r="AH20" s="66" t="s">
        <v>244</v>
      </c>
      <c r="AI20" s="66" t="s">
        <v>244</v>
      </c>
      <c r="AJ20" s="66" t="s">
        <v>244</v>
      </c>
      <c r="AK20" s="66" t="s">
        <v>244</v>
      </c>
      <c r="AL20" s="66" t="s">
        <v>244</v>
      </c>
      <c r="AM20" s="66" t="s">
        <v>244</v>
      </c>
      <c r="AN20" s="66" t="s">
        <v>244</v>
      </c>
      <c r="AO20" s="66" t="s">
        <v>244</v>
      </c>
      <c r="AP20" s="66" t="s">
        <v>244</v>
      </c>
      <c r="AQ20" s="66" t="s">
        <v>244</v>
      </c>
      <c r="AR20" s="66" t="s">
        <v>244</v>
      </c>
      <c r="AS20" s="66" t="s">
        <v>244</v>
      </c>
      <c r="AT20" s="66" t="s">
        <v>244</v>
      </c>
      <c r="AU20" s="66" t="s">
        <v>244</v>
      </c>
      <c r="AV20" s="66" t="s">
        <v>244</v>
      </c>
      <c r="AW20" s="66" t="s">
        <v>244</v>
      </c>
      <c r="AX20" s="66" t="s">
        <v>244</v>
      </c>
      <c r="AY20" s="66" t="s">
        <v>244</v>
      </c>
      <c r="AZ20" s="66" t="s">
        <v>244</v>
      </c>
      <c r="BA20" s="66" t="s">
        <v>244</v>
      </c>
      <c r="BB20" s="66" t="s">
        <v>244</v>
      </c>
      <c r="BC20" s="66" t="s">
        <v>244</v>
      </c>
      <c r="BD20" s="66" t="s">
        <v>244</v>
      </c>
      <c r="BE20" s="66" t="s">
        <v>244</v>
      </c>
      <c r="BF20" s="91">
        <f>IF(BF$15&lt;2025+$R20,($S$32*$Q20*('VT CHS Emissions Schedule'!D$8+$O20))/$T$32+($S$30*$Q20*('VT CHS Emissions Schedule'!D$9+$N20))/$T$30+(($S$31*$Q20*'VT CHS Emissions Schedule'!D$7)/$T$31)/(1-$M20)+(($S$29*$Q20*'VT CHS Emissions Schedule'!D$5)/$T$29)/(1-$L20),0)</f>
        <v>25086.35015337004</v>
      </c>
      <c r="BG20" s="91">
        <f>IF(BG$15&lt;2025+$R20,($S$32*$Q20*('VT CHS Emissions Schedule'!E$8+$O20))/$T$32+($S$30*$Q20*('VT CHS Emissions Schedule'!E$9+$N20))/$T$30+(($S$31*$Q20*'VT CHS Emissions Schedule'!E$7)/$T$31)/(1-$M20)+(($S$29*$Q20*'VT CHS Emissions Schedule'!E$5)/$T$29)/(1-$L20),0)</f>
        <v>24797.135908202759</v>
      </c>
      <c r="BH20" s="91">
        <f>IF(BH$15&lt;2025+$R20,($S$32*$Q20*('VT CHS Emissions Schedule'!F$8+$O20))/$T$32+($S$30*$Q20*('VT CHS Emissions Schedule'!F$9+$N20))/$T$30+(($S$31*$Q20*'VT CHS Emissions Schedule'!F$7)/$T$31)/(1-$M20)+(($S$29*$Q20*'VT CHS Emissions Schedule'!F$5)/$T$29)/(1-$L20),0)</f>
        <v>24507.921663035482</v>
      </c>
      <c r="BI20" s="91">
        <f>IF(BI$15&lt;2025+$R20,($S$32*$Q20*('VT CHS Emissions Schedule'!G$8+$O20))/$T$32+($S$30*$Q20*('VT CHS Emissions Schedule'!G$9+$N20))/$T$30+(($S$31*$Q20*'VT CHS Emissions Schedule'!G$7)/$T$31)/(1-$M20)+(($S$29*$Q20*'VT CHS Emissions Schedule'!G$5)/$T$29)/(1-$L20),0)</f>
        <v>24218.707417868201</v>
      </c>
      <c r="BJ20" s="91">
        <f>IF(BJ$15&lt;2025+$R20,($S$32*$Q20*('VT CHS Emissions Schedule'!H$8+$O20))/$T$32+($S$30*$Q20*('VT CHS Emissions Schedule'!H$9+$N20))/$T$30+(($S$31*$Q20*'VT CHS Emissions Schedule'!H$7)/$T$31)/(1-$M20)+(($S$29*$Q20*'VT CHS Emissions Schedule'!H$5)/$T$29)/(1-$L20),0)</f>
        <v>23929.493172700924</v>
      </c>
      <c r="BK20" s="91">
        <f>IF(BK$15&lt;2025+$R20,($S$32*$Q20*('VT CHS Emissions Schedule'!I$8+$O20))/$T$32+($S$30*$Q20*('VT CHS Emissions Schedule'!I$9+$N20))/$T$30+(($S$31*$Q20*'VT CHS Emissions Schedule'!I$7)/$T$31)/(1-$M20)+(($S$29*$Q20*'VT CHS Emissions Schedule'!I$5)/$T$29)/(1-$L20),0)</f>
        <v>23548.077677196015</v>
      </c>
      <c r="BL20" s="91">
        <f>IF(BL$15&lt;2025+$R20,($S$32*$Q20*('VT CHS Emissions Schedule'!J$8+$O20))/$T$32+($S$30*$Q20*('VT CHS Emissions Schedule'!J$9+$N20))/$T$30+(($S$31*$Q20*'VT CHS Emissions Schedule'!J$7)/$T$31)/(1-$M20)+(($S$29*$Q20*'VT CHS Emissions Schedule'!J$5)/$T$29)/(1-$L20),0)</f>
        <v>23258.863432028738</v>
      </c>
      <c r="BM20" s="91">
        <f>IF(BM$15&lt;2025+$R20,($S$32*$Q20*('VT CHS Emissions Schedule'!K$8+$O20))/$T$32+($S$30*$Q20*('VT CHS Emissions Schedule'!K$9+$N20))/$T$30+(($S$31*$Q20*'VT CHS Emissions Schedule'!K$7)/$T$31)/(1-$M20)+(($S$29*$Q20*'VT CHS Emissions Schedule'!K$5)/$T$29)/(1-$L20),0)</f>
        <v>22969.649186861458</v>
      </c>
      <c r="BN20" s="91">
        <f>IF(BN$15&lt;2025+$R20,($S$32*$Q20*('VT CHS Emissions Schedule'!L$8+$O20))/$T$32+($S$30*$Q20*('VT CHS Emissions Schedule'!L$9+$N20))/$T$30+(($S$31*$Q20*'VT CHS Emissions Schedule'!L$7)/$T$31)/(1-$M20)+(($S$29*$Q20*'VT CHS Emissions Schedule'!L$5)/$T$29)/(1-$L20),0)</f>
        <v>22680.43494169418</v>
      </c>
      <c r="BO20" s="91">
        <f>IF(BO$15&lt;2025+$R20,($S$32*$Q20*('VT CHS Emissions Schedule'!M$8+$O20))/$T$32+($S$30*$Q20*('VT CHS Emissions Schedule'!M$9+$N20))/$T$30+(($S$31*$Q20*'VT CHS Emissions Schedule'!M$7)/$T$31)/(1-$M20)+(($S$29*$Q20*'VT CHS Emissions Schedule'!M$5)/$T$29)/(1-$L20),0)</f>
        <v>22391.2206965269</v>
      </c>
      <c r="BP20" s="91">
        <f>IF(BP$15&lt;2025+$R20,($S$32*$Q20*('VT CHS Emissions Schedule'!N$8+$O20))/$T$32+($S$30*$Q20*('VT CHS Emissions Schedule'!N$9+$N20))/$T$30+(($S$31*$Q20*'VT CHS Emissions Schedule'!N$7)/$T$31)/(1-$M20)+(($S$29*$Q20*'VT CHS Emissions Schedule'!N$5)/$T$29)/(1-$L20),0)</f>
        <v>0</v>
      </c>
      <c r="BQ20" s="91">
        <f>IF(BQ$15&lt;2025+$R20,($S$32*$Q20*('VT CHS Emissions Schedule'!O$8+$O20))/$T$32+($S$30*$Q20*('VT CHS Emissions Schedule'!O$9+$N20))/$T$30+(($S$31*$Q20*'VT CHS Emissions Schedule'!O$7)/$T$31)/(1-$M20)+(($S$29*$Q20*'VT CHS Emissions Schedule'!O$5)/$T$29)/(1-$L20),0)</f>
        <v>0</v>
      </c>
      <c r="BR20" s="91">
        <f>IF(BR$15&lt;2025+$R20,($S$32*$Q20*('VT CHS Emissions Schedule'!P$8+$O20))/$T$32+($S$30*$Q20*('VT CHS Emissions Schedule'!P$9+$N20))/$T$30+(($S$31*$Q20*'VT CHS Emissions Schedule'!P$7)/$T$31)/(1-$M20)+(($S$29*$Q20*'VT CHS Emissions Schedule'!P$5)/$T$29)/(1-$L20),0)</f>
        <v>0</v>
      </c>
      <c r="BS20" s="91">
        <f>IF(BS$15&lt;2025+$R20,($S$32*$Q20*('VT CHS Emissions Schedule'!Q$8+$O20))/$T$32+($S$30*$Q20*('VT CHS Emissions Schedule'!Q$9+$N20))/$T$30+(($S$31*$Q20*'VT CHS Emissions Schedule'!Q$7)/$T$31)/(1-$M20)+(($S$29*$Q20*'VT CHS Emissions Schedule'!Q$5)/$T$29)/(1-$L20),0)</f>
        <v>0</v>
      </c>
      <c r="BT20" s="91">
        <f>IF(BT$15&lt;2025+$R20,($S$32*$Q20*('VT CHS Emissions Schedule'!R$8+$O20))/$T$32+($S$30*$Q20*('VT CHS Emissions Schedule'!R$9+$N20))/$T$30+(($S$31*$Q20*'VT CHS Emissions Schedule'!R$7)/$T$31)/(1-$M20)+(($S$29*$Q20*'VT CHS Emissions Schedule'!R$5)/$T$29)/(1-$L20),0)</f>
        <v>0</v>
      </c>
      <c r="BU20" s="91">
        <f>IF(BU$15&lt;2025+$R20,($S$32*$Q20*('VT CHS Emissions Schedule'!S$8+$O20))/$T$32+($S$30*$Q20*('VT CHS Emissions Schedule'!S$9+$N20))/$T$30+(($S$31*$Q20*'VT CHS Emissions Schedule'!S$7)/$T$31)/(1-$M20)+(($S$29*$Q20*'VT CHS Emissions Schedule'!S$5)/$T$29)/(1-$L20),0)</f>
        <v>0</v>
      </c>
      <c r="BV20" s="91">
        <f>IF(BV$15&lt;2025+$R20,($S$32*$Q20*('VT CHS Emissions Schedule'!T$8+$O20))/$T$32+($S$30*$Q20*('VT CHS Emissions Schedule'!T$9+$N20))/$T$30+(($S$31*$Q20*'VT CHS Emissions Schedule'!T$7)/$T$31)/(1-$M20)+(($S$29*$Q20*'VT CHS Emissions Schedule'!T$5)/$T$29)/(1-$L20),0)</f>
        <v>0</v>
      </c>
      <c r="BW20" s="91">
        <f>IF(BW$15&lt;2025+$R20,($S$32*$Q20*('VT CHS Emissions Schedule'!U$8+$O20))/$T$32+($S$30*$Q20*('VT CHS Emissions Schedule'!U$9+$N20))/$T$30+(($S$31*$Q20*'VT CHS Emissions Schedule'!U$7)/$T$31)/(1-$M20)+(($S$29*$Q20*'VT CHS Emissions Schedule'!U$5)/$T$29)/(1-$L20),0)</f>
        <v>0</v>
      </c>
      <c r="BX20" s="91">
        <f>IF(BX$15&lt;2025+$R20,($S$32*$Q20*('VT CHS Emissions Schedule'!V$8+$O20))/$T$32+($S$30*$Q20*('VT CHS Emissions Schedule'!V$9+$N20))/$T$30+(($S$31*$Q20*'VT CHS Emissions Schedule'!V$7)/$T$31)/(1-$M20)+(($S$29*$Q20*'VT CHS Emissions Schedule'!V$5)/$T$29)/(1-$L20),0)</f>
        <v>0</v>
      </c>
      <c r="BY20" s="91">
        <f>IF(BY$15&lt;2025+$R20,($S$32*$Q20*('VT CHS Emissions Schedule'!W$8+$O20))/$T$32+($S$30*$Q20*('VT CHS Emissions Schedule'!W$9+$N20))/$T$30+(($S$31*$Q20*'VT CHS Emissions Schedule'!W$7)/$T$31)/(1-$M20)+(($S$29*$Q20*'VT CHS Emissions Schedule'!W$5)/$T$29)/(1-$L20),0)</f>
        <v>0</v>
      </c>
      <c r="BZ20" s="91">
        <f>IF(BZ$15&lt;2025+$R20,($S$32*$Q20*('VT CHS Emissions Schedule'!X$8+$O20))/$T$32+($S$30*$Q20*('VT CHS Emissions Schedule'!X$9+$N20))/$T$30+(($S$31*$Q20*'VT CHS Emissions Schedule'!X$7)/$T$31)/(1-$M20)+(($S$29*$Q20*'VT CHS Emissions Schedule'!X$5)/$T$29)/(1-$L20),0)</f>
        <v>0</v>
      </c>
      <c r="CA20" s="91">
        <f>IF(CA$15&lt;2025+$R20,($S$32*$Q20*('VT CHS Emissions Schedule'!Y$8+$O20))/$T$32+($S$30*$Q20*('VT CHS Emissions Schedule'!Y$9+$N20))/$T$30+(($S$31*$Q20*'VT CHS Emissions Schedule'!Y$7)/$T$31)/(1-$M20)+(($S$29*$Q20*'VT CHS Emissions Schedule'!Y$5)/$T$29)/(1-$L20),0)</f>
        <v>0</v>
      </c>
      <c r="CB20" s="91">
        <f>IF(CB$15&lt;2025+$R20,($S$32*$Q20*('VT CHS Emissions Schedule'!Z$8+$O20))/$T$32+($S$30*$Q20*('VT CHS Emissions Schedule'!Z$9+$N20))/$T$30+(($S$31*$Q20*'VT CHS Emissions Schedule'!Z$7)/$T$31)/(1-$M20)+(($S$29*$Q20*'VT CHS Emissions Schedule'!Z$5)/$T$29)/(1-$L20),0)</f>
        <v>0</v>
      </c>
      <c r="CC20" s="91">
        <f>IF(CC$15&lt;2025+$R20,($S$32*$Q20*('VT CHS Emissions Schedule'!AA$8+$O20))/$T$32+($S$30*$Q20*('VT CHS Emissions Schedule'!AA$9+$N20))/$T$30+(($S$31*$Q20*'VT CHS Emissions Schedule'!AA$7)/$T$31)/(1-$M20)+(($S$29*$Q20*'VT CHS Emissions Schedule'!AA$5)/$T$29)/(1-$L20),0)</f>
        <v>0</v>
      </c>
      <c r="CD20" s="91">
        <f>IF(CD$15&lt;2025+$R20,($S$32*$Q20*('VT CHS Emissions Schedule'!AB$8+$O20))/$T$32+($S$30*$Q20*('VT CHS Emissions Schedule'!AB$9+$N20))/$T$30+(($S$31*$Q20*'VT CHS Emissions Schedule'!AB$7)/$T$31)/(1-$M20)+(($S$29*$Q20*'VT CHS Emissions Schedule'!AB$5)/$T$29)/(1-$L20),0)</f>
        <v>0</v>
      </c>
      <c r="CE20" s="91">
        <f>IF(CE$15&lt;2025+$R20,($S$32*$Q20*('VT CHS Emissions Schedule'!AC$8+$O20))/$T$32+($S$30*$Q20*('VT CHS Emissions Schedule'!AC$9+$N20))/$T$30+(($S$31*$Q20*'VT CHS Emissions Schedule'!AC$7)/$T$31)/(1-$M20)+(($S$29*$Q20*'VT CHS Emissions Schedule'!AC$5)/$T$29)/(1-$L20),0)</f>
        <v>0</v>
      </c>
    </row>
    <row r="21" spans="1:83" ht="14.25" thickBot="1" x14ac:dyDescent="0.3">
      <c r="A21" s="131" t="s">
        <v>187</v>
      </c>
      <c r="B21" s="132" t="s">
        <v>196</v>
      </c>
      <c r="C21" s="128" t="s">
        <v>194</v>
      </c>
      <c r="D21" s="132" t="s">
        <v>197</v>
      </c>
      <c r="E21" s="157" t="s">
        <v>162</v>
      </c>
      <c r="F21" s="175">
        <f t="shared" si="1"/>
        <v>430474.1909202211</v>
      </c>
      <c r="G21" s="226">
        <f t="shared" si="2"/>
        <v>430474.1909202211</v>
      </c>
      <c r="H21" s="394">
        <f t="shared" si="3"/>
        <v>0.4304741909202211</v>
      </c>
      <c r="I21" s="110">
        <f>($S$32*$Q21*('VT CHS Emissions Schedule'!D$8+$O21))/$T$32+($S$30*$Q21*('VT CHS Emissions Schedule'!D$9+$N21))/$T$30+(($S$31*$Q21*'VT CHS Emissions Schedule'!D$7)/$T$31)/(1-$M21)+(($S$29*$Q21*'VT CHS Emissions Schedule'!D$5)/$T$29)/(1-$L21)</f>
        <v>45491.064905384788</v>
      </c>
      <c r="J21" s="64">
        <f>_xlfn.XLOOKUP($E21,Lookups!$A$3:$A$15,Lookups!$D$3:$D$15)</f>
        <v>0</v>
      </c>
      <c r="K21" s="65">
        <f>_xlfn.XLOOKUP($E21,Lookups!$A$3:$A$15,Lookups!$E$3:$E$15)</f>
        <v>0</v>
      </c>
      <c r="L21" s="65">
        <f>_xlfn.XLOOKUP("Electricity",Lookups!$A$3:$A$15,Lookups!$E$3:$E$15)</f>
        <v>8.9499999999999996E-2</v>
      </c>
      <c r="M21" s="65">
        <f>Lookups!$E$5</f>
        <v>1.4E-2</v>
      </c>
      <c r="N21" s="64">
        <f>Lookups!$D$4</f>
        <v>0.32764300000000002</v>
      </c>
      <c r="O21" s="64">
        <f>Lookups!$D$3</f>
        <v>0.21490000000000001</v>
      </c>
      <c r="P21" s="64">
        <f>Lookups!$D$8</f>
        <v>1.3776766038113153</v>
      </c>
      <c r="Q21" s="71">
        <f t="shared" si="4"/>
        <v>740.29371343776029</v>
      </c>
      <c r="R21" s="67">
        <v>10</v>
      </c>
      <c r="S21" s="67" t="str">
        <f>_xlfn.XLOOKUP(E21,Lookups!$A$3:$A$15,Lookups!$C$3:$C$15)</f>
        <v>Unknown</v>
      </c>
      <c r="T21" s="71">
        <f t="shared" si="5"/>
        <v>2.2000000000000002</v>
      </c>
      <c r="U21" s="71">
        <f t="shared" si="5"/>
        <v>1</v>
      </c>
      <c r="V21" s="79">
        <v>0.83</v>
      </c>
      <c r="W21" s="79">
        <v>0.95</v>
      </c>
      <c r="X21" s="71">
        <v>60</v>
      </c>
      <c r="Y21" s="71">
        <v>0.25</v>
      </c>
      <c r="Z21" s="63">
        <f t="shared" si="0"/>
        <v>302</v>
      </c>
      <c r="AA21" s="71">
        <v>86</v>
      </c>
      <c r="AB21" s="71">
        <v>51.8</v>
      </c>
      <c r="AC21" s="79">
        <f>$S$53</f>
        <v>0.62</v>
      </c>
      <c r="AD21" s="71">
        <v>8.3000000000000007</v>
      </c>
      <c r="AE21" s="74">
        <v>1.06E-3</v>
      </c>
      <c r="AF21" s="66" t="s">
        <v>244</v>
      </c>
      <c r="AG21" s="66" t="s">
        <v>244</v>
      </c>
      <c r="AH21" s="66" t="s">
        <v>244</v>
      </c>
      <c r="AI21" s="66" t="s">
        <v>244</v>
      </c>
      <c r="AJ21" s="66" t="s">
        <v>244</v>
      </c>
      <c r="AK21" s="66" t="s">
        <v>244</v>
      </c>
      <c r="AL21" s="66" t="s">
        <v>244</v>
      </c>
      <c r="AM21" s="66" t="s">
        <v>244</v>
      </c>
      <c r="AN21" s="66" t="s">
        <v>244</v>
      </c>
      <c r="AO21" s="66" t="s">
        <v>244</v>
      </c>
      <c r="AP21" s="66" t="s">
        <v>244</v>
      </c>
      <c r="AQ21" s="66" t="s">
        <v>244</v>
      </c>
      <c r="AR21" s="66" t="s">
        <v>244</v>
      </c>
      <c r="AS21" s="66" t="s">
        <v>244</v>
      </c>
      <c r="AT21" s="66" t="s">
        <v>244</v>
      </c>
      <c r="AU21" s="66" t="s">
        <v>244</v>
      </c>
      <c r="AV21" s="66" t="s">
        <v>244</v>
      </c>
      <c r="AW21" s="66" t="s">
        <v>244</v>
      </c>
      <c r="AX21" s="66" t="s">
        <v>244</v>
      </c>
      <c r="AY21" s="66" t="s">
        <v>244</v>
      </c>
      <c r="AZ21" s="66" t="s">
        <v>244</v>
      </c>
      <c r="BA21" s="66" t="s">
        <v>244</v>
      </c>
      <c r="BB21" s="66" t="s">
        <v>244</v>
      </c>
      <c r="BC21" s="66" t="s">
        <v>244</v>
      </c>
      <c r="BD21" s="66" t="s">
        <v>244</v>
      </c>
      <c r="BE21" s="66" t="s">
        <v>244</v>
      </c>
      <c r="BF21" s="91">
        <f>IF(BF$15&lt;2025+$R21,($S$32*$Q21*('VT CHS Emissions Schedule'!D$8+$O21))/$T$32+($S$30*$Q21*('VT CHS Emissions Schedule'!D$9+$N21))/$T$30+(($S$31*$Q21*'VT CHS Emissions Schedule'!D$7)/$T$31)/(1-$M21)+(($S$29*$Q21*'VT CHS Emissions Schedule'!D$5)/$T$29)/(1-$L21),0)</f>
        <v>45491.064905384788</v>
      </c>
      <c r="BG21" s="91">
        <f>IF(BG$15&lt;2025+$R21,($S$32*$Q21*('VT CHS Emissions Schedule'!E$8+$O21))/$T$32+($S$30*$Q21*('VT CHS Emissions Schedule'!E$9+$N21))/$T$30+(($S$31*$Q21*'VT CHS Emissions Schedule'!E$7)/$T$31)/(1-$M21)+(($S$29*$Q21*'VT CHS Emissions Schedule'!E$5)/$T$29)/(1-$L21),0)</f>
        <v>44966.609816540418</v>
      </c>
      <c r="BH21" s="91">
        <f>IF(BH$15&lt;2025+$R21,($S$32*$Q21*('VT CHS Emissions Schedule'!F$8+$O21))/$T$32+($S$30*$Q21*('VT CHS Emissions Schedule'!F$9+$N21))/$T$30+(($S$31*$Q21*'VT CHS Emissions Schedule'!F$7)/$T$31)/(1-$M21)+(($S$29*$Q21*'VT CHS Emissions Schedule'!F$5)/$T$29)/(1-$L21),0)</f>
        <v>44442.154727696055</v>
      </c>
      <c r="BI21" s="91">
        <f>IF(BI$15&lt;2025+$R21,($S$32*$Q21*('VT CHS Emissions Schedule'!G$8+$O21))/$T$32+($S$30*$Q21*('VT CHS Emissions Schedule'!G$9+$N21))/$T$30+(($S$31*$Q21*'VT CHS Emissions Schedule'!G$7)/$T$31)/(1-$M21)+(($S$29*$Q21*'VT CHS Emissions Schedule'!G$5)/$T$29)/(1-$L21),0)</f>
        <v>43917.699638851693</v>
      </c>
      <c r="BJ21" s="91">
        <f>IF(BJ$15&lt;2025+$R21,($S$32*$Q21*('VT CHS Emissions Schedule'!H$8+$O21))/$T$32+($S$30*$Q21*('VT CHS Emissions Schedule'!H$9+$N21))/$T$30+(($S$31*$Q21*'VT CHS Emissions Schedule'!H$7)/$T$31)/(1-$M21)+(($S$29*$Q21*'VT CHS Emissions Schedule'!H$5)/$T$29)/(1-$L21),0)</f>
        <v>43393.244550007323</v>
      </c>
      <c r="BK21" s="91">
        <f>IF(BK$15&lt;2025+$R21,($S$32*$Q21*('VT CHS Emissions Schedule'!I$8+$O21))/$T$32+($S$30*$Q21*('VT CHS Emissions Schedule'!I$9+$N21))/$T$30+(($S$31*$Q21*'VT CHS Emissions Schedule'!I$7)/$T$31)/(1-$M21)+(($S$29*$Q21*'VT CHS Emissions Schedule'!I$5)/$T$29)/(1-$L21),0)</f>
        <v>42701.593634036893</v>
      </c>
      <c r="BL21" s="91">
        <f>IF(BL$15&lt;2025+$R21,($S$32*$Q21*('VT CHS Emissions Schedule'!J$8+$O21))/$T$32+($S$30*$Q21*('VT CHS Emissions Schedule'!J$9+$N21))/$T$30+(($S$31*$Q21*'VT CHS Emissions Schedule'!J$7)/$T$31)/(1-$M21)+(($S$29*$Q21*'VT CHS Emissions Schedule'!J$5)/$T$29)/(1-$L21),0)</f>
        <v>42177.138545192531</v>
      </c>
      <c r="BM21" s="91">
        <f>IF(BM$15&lt;2025+$R21,($S$32*$Q21*('VT CHS Emissions Schedule'!K$8+$O21))/$T$32+($S$30*$Q21*('VT CHS Emissions Schedule'!K$9+$N21))/$T$30+(($S$31*$Q21*'VT CHS Emissions Schedule'!K$7)/$T$31)/(1-$M21)+(($S$29*$Q21*'VT CHS Emissions Schedule'!K$5)/$T$29)/(1-$L21),0)</f>
        <v>41652.683456348168</v>
      </c>
      <c r="BN21" s="91">
        <f>IF(BN$15&lt;2025+$R21,($S$32*$Q21*('VT CHS Emissions Schedule'!L$8+$O21))/$T$32+($S$30*$Q21*('VT CHS Emissions Schedule'!L$9+$N21))/$T$30+(($S$31*$Q21*'VT CHS Emissions Schedule'!L$7)/$T$31)/(1-$M21)+(($S$29*$Q21*'VT CHS Emissions Schedule'!L$5)/$T$29)/(1-$L21),0)</f>
        <v>41128.228367503798</v>
      </c>
      <c r="BO21" s="91">
        <f>IF(BO$15&lt;2025+$R21,($S$32*$Q21*('VT CHS Emissions Schedule'!M$8+$O21))/$T$32+($S$30*$Q21*('VT CHS Emissions Schedule'!M$9+$N21))/$T$30+(($S$31*$Q21*'VT CHS Emissions Schedule'!M$7)/$T$31)/(1-$M21)+(($S$29*$Q21*'VT CHS Emissions Schedule'!M$5)/$T$29)/(1-$L21),0)</f>
        <v>40603.773278659435</v>
      </c>
      <c r="BP21" s="91">
        <f>IF(BP$15&lt;2025+$R21,($S$32*$Q21*('VT CHS Emissions Schedule'!N$8+$O21))/$T$32+($S$30*$Q21*('VT CHS Emissions Schedule'!N$9+$N21))/$T$30+(($S$31*$Q21*'VT CHS Emissions Schedule'!N$7)/$T$31)/(1-$M21)+(($S$29*$Q21*'VT CHS Emissions Schedule'!N$5)/$T$29)/(1-$L21),0)</f>
        <v>0</v>
      </c>
      <c r="BQ21" s="91">
        <f>IF(BQ$15&lt;2025+$R21,($S$32*$Q21*('VT CHS Emissions Schedule'!O$8+$O21))/$T$32+($S$30*$Q21*('VT CHS Emissions Schedule'!O$9+$N21))/$T$30+(($S$31*$Q21*'VT CHS Emissions Schedule'!O$7)/$T$31)/(1-$M21)+(($S$29*$Q21*'VT CHS Emissions Schedule'!O$5)/$T$29)/(1-$L21),0)</f>
        <v>0</v>
      </c>
      <c r="BR21" s="91">
        <f>IF(BR$15&lt;2025+$R21,($S$32*$Q21*('VT CHS Emissions Schedule'!P$8+$O21))/$T$32+($S$30*$Q21*('VT CHS Emissions Schedule'!P$9+$N21))/$T$30+(($S$31*$Q21*'VT CHS Emissions Schedule'!P$7)/$T$31)/(1-$M21)+(($S$29*$Q21*'VT CHS Emissions Schedule'!P$5)/$T$29)/(1-$L21),0)</f>
        <v>0</v>
      </c>
      <c r="BS21" s="91">
        <f>IF(BS$15&lt;2025+$R21,($S$32*$Q21*('VT CHS Emissions Schedule'!Q$8+$O21))/$T$32+($S$30*$Q21*('VT CHS Emissions Schedule'!Q$9+$N21))/$T$30+(($S$31*$Q21*'VT CHS Emissions Schedule'!Q$7)/$T$31)/(1-$M21)+(($S$29*$Q21*'VT CHS Emissions Schedule'!Q$5)/$T$29)/(1-$L21),0)</f>
        <v>0</v>
      </c>
      <c r="BT21" s="91">
        <f>IF(BT$15&lt;2025+$R21,($S$32*$Q21*('VT CHS Emissions Schedule'!R$8+$O21))/$T$32+($S$30*$Q21*('VT CHS Emissions Schedule'!R$9+$N21))/$T$30+(($S$31*$Q21*'VT CHS Emissions Schedule'!R$7)/$T$31)/(1-$M21)+(($S$29*$Q21*'VT CHS Emissions Schedule'!R$5)/$T$29)/(1-$L21),0)</f>
        <v>0</v>
      </c>
      <c r="BU21" s="91">
        <f>IF(BU$15&lt;2025+$R21,($S$32*$Q21*('VT CHS Emissions Schedule'!S$8+$O21))/$T$32+($S$30*$Q21*('VT CHS Emissions Schedule'!S$9+$N21))/$T$30+(($S$31*$Q21*'VT CHS Emissions Schedule'!S$7)/$T$31)/(1-$M21)+(($S$29*$Q21*'VT CHS Emissions Schedule'!S$5)/$T$29)/(1-$L21),0)</f>
        <v>0</v>
      </c>
      <c r="BV21" s="91">
        <f>IF(BV$15&lt;2025+$R21,($S$32*$Q21*('VT CHS Emissions Schedule'!T$8+$O21))/$T$32+($S$30*$Q21*('VT CHS Emissions Schedule'!T$9+$N21))/$T$30+(($S$31*$Q21*'VT CHS Emissions Schedule'!T$7)/$T$31)/(1-$M21)+(($S$29*$Q21*'VT CHS Emissions Schedule'!T$5)/$T$29)/(1-$L21),0)</f>
        <v>0</v>
      </c>
      <c r="BW21" s="91">
        <f>IF(BW$15&lt;2025+$R21,($S$32*$Q21*('VT CHS Emissions Schedule'!U$8+$O21))/$T$32+($S$30*$Q21*('VT CHS Emissions Schedule'!U$9+$N21))/$T$30+(($S$31*$Q21*'VT CHS Emissions Schedule'!U$7)/$T$31)/(1-$M21)+(($S$29*$Q21*'VT CHS Emissions Schedule'!U$5)/$T$29)/(1-$L21),0)</f>
        <v>0</v>
      </c>
      <c r="BX21" s="91">
        <f>IF(BX$15&lt;2025+$R21,($S$32*$Q21*('VT CHS Emissions Schedule'!V$8+$O21))/$T$32+($S$30*$Q21*('VT CHS Emissions Schedule'!V$9+$N21))/$T$30+(($S$31*$Q21*'VT CHS Emissions Schedule'!V$7)/$T$31)/(1-$M21)+(($S$29*$Q21*'VT CHS Emissions Schedule'!V$5)/$T$29)/(1-$L21),0)</f>
        <v>0</v>
      </c>
      <c r="BY21" s="91">
        <f>IF(BY$15&lt;2025+$R21,($S$32*$Q21*('VT CHS Emissions Schedule'!W$8+$O21))/$T$32+($S$30*$Q21*('VT CHS Emissions Schedule'!W$9+$N21))/$T$30+(($S$31*$Q21*'VT CHS Emissions Schedule'!W$7)/$T$31)/(1-$M21)+(($S$29*$Q21*'VT CHS Emissions Schedule'!W$5)/$T$29)/(1-$L21),0)</f>
        <v>0</v>
      </c>
      <c r="BZ21" s="91">
        <f>IF(BZ$15&lt;2025+$R21,($S$32*$Q21*('VT CHS Emissions Schedule'!X$8+$O21))/$T$32+($S$30*$Q21*('VT CHS Emissions Schedule'!X$9+$N21))/$T$30+(($S$31*$Q21*'VT CHS Emissions Schedule'!X$7)/$T$31)/(1-$M21)+(($S$29*$Q21*'VT CHS Emissions Schedule'!X$5)/$T$29)/(1-$L21),0)</f>
        <v>0</v>
      </c>
      <c r="CA21" s="91">
        <f>IF(CA$15&lt;2025+$R21,($S$32*$Q21*('VT CHS Emissions Schedule'!Y$8+$O21))/$T$32+($S$30*$Q21*('VT CHS Emissions Schedule'!Y$9+$N21))/$T$30+(($S$31*$Q21*'VT CHS Emissions Schedule'!Y$7)/$T$31)/(1-$M21)+(($S$29*$Q21*'VT CHS Emissions Schedule'!Y$5)/$T$29)/(1-$L21),0)</f>
        <v>0</v>
      </c>
      <c r="CB21" s="91">
        <f>IF(CB$15&lt;2025+$R21,($S$32*$Q21*('VT CHS Emissions Schedule'!Z$8+$O21))/$T$32+($S$30*$Q21*('VT CHS Emissions Schedule'!Z$9+$N21))/$T$30+(($S$31*$Q21*'VT CHS Emissions Schedule'!Z$7)/$T$31)/(1-$M21)+(($S$29*$Q21*'VT CHS Emissions Schedule'!Z$5)/$T$29)/(1-$L21),0)</f>
        <v>0</v>
      </c>
      <c r="CC21" s="91">
        <f>IF(CC$15&lt;2025+$R21,($S$32*$Q21*('VT CHS Emissions Schedule'!AA$8+$O21))/$T$32+($S$30*$Q21*('VT CHS Emissions Schedule'!AA$9+$N21))/$T$30+(($S$31*$Q21*'VT CHS Emissions Schedule'!AA$7)/$T$31)/(1-$M21)+(($S$29*$Q21*'VT CHS Emissions Schedule'!AA$5)/$T$29)/(1-$L21),0)</f>
        <v>0</v>
      </c>
      <c r="CD21" s="91">
        <f>IF(CD$15&lt;2025+$R21,($S$32*$Q21*('VT CHS Emissions Schedule'!AB$8+$O21))/$T$32+($S$30*$Q21*('VT CHS Emissions Schedule'!AB$9+$N21))/$T$30+(($S$31*$Q21*'VT CHS Emissions Schedule'!AB$7)/$T$31)/(1-$M21)+(($S$29*$Q21*'VT CHS Emissions Schedule'!AB$5)/$T$29)/(1-$L21),0)</f>
        <v>0</v>
      </c>
      <c r="CE21" s="91">
        <f>IF(CE$15&lt;2025+$R21,($S$32*$Q21*('VT CHS Emissions Schedule'!AC$8+$O21))/$T$32+($S$30*$Q21*('VT CHS Emissions Schedule'!AC$9+$N21))/$T$30+(($S$31*$Q21*'VT CHS Emissions Schedule'!AC$7)/$T$31)/(1-$M21)+(($S$29*$Q21*'VT CHS Emissions Schedule'!AC$5)/$T$29)/(1-$L21),0)</f>
        <v>0</v>
      </c>
    </row>
    <row r="22" spans="1:83" x14ac:dyDescent="0.25">
      <c r="A22" s="129" t="s">
        <v>188</v>
      </c>
      <c r="B22" s="130" t="s">
        <v>193</v>
      </c>
      <c r="C22" s="127" t="s">
        <v>194</v>
      </c>
      <c r="D22" s="130" t="s">
        <v>195</v>
      </c>
      <c r="E22" s="156" t="s">
        <v>162</v>
      </c>
      <c r="F22" s="229">
        <f t="shared" si="1"/>
        <v>344595.27229763905</v>
      </c>
      <c r="G22" s="225">
        <f t="shared" si="2"/>
        <v>344595.27229763905</v>
      </c>
      <c r="H22" s="396">
        <f t="shared" si="3"/>
        <v>0.34459527229763903</v>
      </c>
      <c r="I22" s="110">
        <f>($S$32*$Q22*('VT CHS Emissions Schedule'!D$8+$O22))/$T$32+($S$30*$Q22*('VT CHS Emissions Schedule'!D$9+$N22))/$T$30+(($S$31*$Q22*'VT CHS Emissions Schedule'!D$7)/$T$31)/(1-$M22)+(($S$29*$Q22*'VT CHS Emissions Schedule'!D$5)/$T$29)/(1-$L22)</f>
        <v>36415.669577472632</v>
      </c>
      <c r="J22" s="64">
        <f>_xlfn.XLOOKUP($E22,Lookups!$A$3:$A$15,Lookups!$D$3:$D$15)</f>
        <v>0</v>
      </c>
      <c r="K22" s="65">
        <f>_xlfn.XLOOKUP($E22,Lookups!$A$3:$A$15,Lookups!$E$3:$E$15)</f>
        <v>0</v>
      </c>
      <c r="L22" s="65">
        <f>_xlfn.XLOOKUP("Electricity",Lookups!$A$3:$A$15,Lookups!$E$3:$E$15)</f>
        <v>8.9499999999999996E-2</v>
      </c>
      <c r="M22" s="65">
        <f>Lookups!$E$5</f>
        <v>1.4E-2</v>
      </c>
      <c r="N22" s="64">
        <f>Lookups!$D$4</f>
        <v>0.32764300000000002</v>
      </c>
      <c r="O22" s="64">
        <f>Lookups!$D$3</f>
        <v>0.21490000000000001</v>
      </c>
      <c r="P22" s="64">
        <f>Lookups!$D$8</f>
        <v>1.3776766038113153</v>
      </c>
      <c r="Q22" s="71">
        <f t="shared" si="4"/>
        <v>592.60629125520052</v>
      </c>
      <c r="R22" s="67">
        <v>10</v>
      </c>
      <c r="S22" s="67" t="str">
        <f>_xlfn.XLOOKUP(E22,Lookups!$A$3:$A$15,Lookups!$C$3:$C$15)</f>
        <v>Unknown</v>
      </c>
      <c r="T22" s="71">
        <f t="shared" si="5"/>
        <v>2.2000000000000002</v>
      </c>
      <c r="U22" s="71">
        <f t="shared" si="5"/>
        <v>1.5</v>
      </c>
      <c r="V22" s="79">
        <v>0.83</v>
      </c>
      <c r="W22" s="79">
        <v>0.95</v>
      </c>
      <c r="X22" s="71">
        <v>60</v>
      </c>
      <c r="Y22" s="71">
        <v>0.25</v>
      </c>
      <c r="Z22" s="63">
        <f t="shared" si="0"/>
        <v>302</v>
      </c>
      <c r="AA22" s="71">
        <v>93</v>
      </c>
      <c r="AB22" s="71">
        <v>51.8</v>
      </c>
      <c r="AC22" s="79">
        <f>$S$54</f>
        <v>0.9</v>
      </c>
      <c r="AD22" s="71">
        <v>8.3000000000000007</v>
      </c>
      <c r="AE22" s="74">
        <v>1.06E-3</v>
      </c>
      <c r="AF22" s="66" t="s">
        <v>244</v>
      </c>
      <c r="AG22" s="66" t="s">
        <v>244</v>
      </c>
      <c r="AH22" s="66" t="s">
        <v>244</v>
      </c>
      <c r="AI22" s="66" t="s">
        <v>244</v>
      </c>
      <c r="AJ22" s="66" t="s">
        <v>244</v>
      </c>
      <c r="AK22" s="66" t="s">
        <v>244</v>
      </c>
      <c r="AL22" s="66" t="s">
        <v>244</v>
      </c>
      <c r="AM22" s="66" t="s">
        <v>244</v>
      </c>
      <c r="AN22" s="66" t="s">
        <v>244</v>
      </c>
      <c r="AO22" s="66" t="s">
        <v>244</v>
      </c>
      <c r="AP22" s="66" t="s">
        <v>244</v>
      </c>
      <c r="AQ22" s="66" t="s">
        <v>244</v>
      </c>
      <c r="AR22" s="66" t="s">
        <v>244</v>
      </c>
      <c r="AS22" s="66" t="s">
        <v>244</v>
      </c>
      <c r="AT22" s="66" t="s">
        <v>244</v>
      </c>
      <c r="AU22" s="66" t="s">
        <v>244</v>
      </c>
      <c r="AV22" s="66" t="s">
        <v>244</v>
      </c>
      <c r="AW22" s="66" t="s">
        <v>244</v>
      </c>
      <c r="AX22" s="66" t="s">
        <v>244</v>
      </c>
      <c r="AY22" s="66" t="s">
        <v>244</v>
      </c>
      <c r="AZ22" s="66" t="s">
        <v>244</v>
      </c>
      <c r="BA22" s="66" t="s">
        <v>244</v>
      </c>
      <c r="BB22" s="66" t="s">
        <v>244</v>
      </c>
      <c r="BC22" s="66" t="s">
        <v>244</v>
      </c>
      <c r="BD22" s="66" t="s">
        <v>244</v>
      </c>
      <c r="BE22" s="66" t="s">
        <v>244</v>
      </c>
      <c r="BF22" s="91">
        <f>IF(BF$15&lt;2025+$R22,($S$32*$Q22*('VT CHS Emissions Schedule'!D$8+$O22))/$T$32+($S$30*$Q22*('VT CHS Emissions Schedule'!D$9+$N22))/$T$30+(($S$31*$Q22*'VT CHS Emissions Schedule'!D$7)/$T$31)/(1-$M22)+(($S$29*$Q22*'VT CHS Emissions Schedule'!D$5)/$T$29)/(1-$L22),0)</f>
        <v>36415.669577472632</v>
      </c>
      <c r="BG22" s="91">
        <f>IF(BG$15&lt;2025+$R22,($S$32*$Q22*('VT CHS Emissions Schedule'!E$8+$O22))/$T$32+($S$30*$Q22*('VT CHS Emissions Schedule'!E$9+$N22))/$T$30+(($S$31*$Q22*'VT CHS Emissions Schedule'!E$7)/$T$31)/(1-$M22)+(($S$29*$Q22*'VT CHS Emissions Schedule'!E$5)/$T$29)/(1-$L22),0)</f>
        <v>35995.8424473911</v>
      </c>
      <c r="BH22" s="91">
        <f>IF(BH$15&lt;2025+$R22,($S$32*$Q22*('VT CHS Emissions Schedule'!F$8+$O22))/$T$32+($S$30*$Q22*('VT CHS Emissions Schedule'!F$9+$N22))/$T$30+(($S$31*$Q22*'VT CHS Emissions Schedule'!F$7)/$T$31)/(1-$M22)+(($S$29*$Q22*'VT CHS Emissions Schedule'!F$5)/$T$29)/(1-$L22),0)</f>
        <v>35576.015317309568</v>
      </c>
      <c r="BI22" s="91">
        <f>IF(BI$15&lt;2025+$R22,($S$32*$Q22*('VT CHS Emissions Schedule'!G$8+$O22))/$T$32+($S$30*$Q22*('VT CHS Emissions Schedule'!G$9+$N22))/$T$30+(($S$31*$Q22*'VT CHS Emissions Schedule'!G$7)/$T$31)/(1-$M22)+(($S$29*$Q22*'VT CHS Emissions Schedule'!G$5)/$T$29)/(1-$L22),0)</f>
        <v>35156.188187228036</v>
      </c>
      <c r="BJ22" s="91">
        <f>IF(BJ$15&lt;2025+$R22,($S$32*$Q22*('VT CHS Emissions Schedule'!H$8+$O22))/$T$32+($S$30*$Q22*('VT CHS Emissions Schedule'!H$9+$N22))/$T$30+(($S$31*$Q22*'VT CHS Emissions Schedule'!H$7)/$T$31)/(1-$M22)+(($S$29*$Q22*'VT CHS Emissions Schedule'!H$5)/$T$29)/(1-$L22),0)</f>
        <v>34736.361057146503</v>
      </c>
      <c r="BK22" s="91">
        <f>IF(BK$15&lt;2025+$R22,($S$32*$Q22*('VT CHS Emissions Schedule'!I$8+$O22))/$T$32+($S$30*$Q22*('VT CHS Emissions Schedule'!I$9+$N22))/$T$30+(($S$31*$Q22*'VT CHS Emissions Schedule'!I$7)/$T$31)/(1-$M22)+(($S$29*$Q22*'VT CHS Emissions Schedule'!I$5)/$T$29)/(1-$L22),0)</f>
        <v>34182.693402381308</v>
      </c>
      <c r="BL22" s="91">
        <f>IF(BL$15&lt;2025+$R22,($S$32*$Q22*('VT CHS Emissions Schedule'!J$8+$O22))/$T$32+($S$30*$Q22*('VT CHS Emissions Schedule'!J$9+$N22))/$T$30+(($S$31*$Q22*'VT CHS Emissions Schedule'!J$7)/$T$31)/(1-$M22)+(($S$29*$Q22*'VT CHS Emissions Schedule'!J$5)/$T$29)/(1-$L22),0)</f>
        <v>33762.866272299776</v>
      </c>
      <c r="BM22" s="91">
        <f>IF(BM$15&lt;2025+$R22,($S$32*$Q22*('VT CHS Emissions Schedule'!K$8+$O22))/$T$32+($S$30*$Q22*('VT CHS Emissions Schedule'!K$9+$N22))/$T$30+(($S$31*$Q22*'VT CHS Emissions Schedule'!K$7)/$T$31)/(1-$M22)+(($S$29*$Q22*'VT CHS Emissions Schedule'!K$5)/$T$29)/(1-$L22),0)</f>
        <v>33343.039142218244</v>
      </c>
      <c r="BN22" s="91">
        <f>IF(BN$15&lt;2025+$R22,($S$32*$Q22*('VT CHS Emissions Schedule'!L$8+$O22))/$T$32+($S$30*$Q22*('VT CHS Emissions Schedule'!L$9+$N22))/$T$30+(($S$31*$Q22*'VT CHS Emissions Schedule'!L$7)/$T$31)/(1-$M22)+(($S$29*$Q22*'VT CHS Emissions Schedule'!L$5)/$T$29)/(1-$L22),0)</f>
        <v>32923.212012136704</v>
      </c>
      <c r="BO22" s="91">
        <f>IF(BO$15&lt;2025+$R22,($S$32*$Q22*('VT CHS Emissions Schedule'!M$8+$O22))/$T$32+($S$30*$Q22*('VT CHS Emissions Schedule'!M$9+$N22))/$T$30+(($S$31*$Q22*'VT CHS Emissions Schedule'!M$7)/$T$31)/(1-$M22)+(($S$29*$Q22*'VT CHS Emissions Schedule'!M$5)/$T$29)/(1-$L22),0)</f>
        <v>32503.384882055172</v>
      </c>
      <c r="BP22" s="91">
        <f>IF(BP$15&lt;2025+$R22,($S$32*$Q22*('VT CHS Emissions Schedule'!N$8+$O22))/$T$32+($S$30*$Q22*('VT CHS Emissions Schedule'!N$9+$N22))/$T$30+(($S$31*$Q22*'VT CHS Emissions Schedule'!N$7)/$T$31)/(1-$M22)+(($S$29*$Q22*'VT CHS Emissions Schedule'!N$5)/$T$29)/(1-$L22),0)</f>
        <v>0</v>
      </c>
      <c r="BQ22" s="91">
        <f>IF(BQ$15&lt;2025+$R22,($S$32*$Q22*('VT CHS Emissions Schedule'!O$8+$O22))/$T$32+($S$30*$Q22*('VT CHS Emissions Schedule'!O$9+$N22))/$T$30+(($S$31*$Q22*'VT CHS Emissions Schedule'!O$7)/$T$31)/(1-$M22)+(($S$29*$Q22*'VT CHS Emissions Schedule'!O$5)/$T$29)/(1-$L22),0)</f>
        <v>0</v>
      </c>
      <c r="BR22" s="91">
        <f>IF(BR$15&lt;2025+$R22,($S$32*$Q22*('VT CHS Emissions Schedule'!P$8+$O22))/$T$32+($S$30*$Q22*('VT CHS Emissions Schedule'!P$9+$N22))/$T$30+(($S$31*$Q22*'VT CHS Emissions Schedule'!P$7)/$T$31)/(1-$M22)+(($S$29*$Q22*'VT CHS Emissions Schedule'!P$5)/$T$29)/(1-$L22),0)</f>
        <v>0</v>
      </c>
      <c r="BS22" s="91">
        <f>IF(BS$15&lt;2025+$R22,($S$32*$Q22*('VT CHS Emissions Schedule'!Q$8+$O22))/$T$32+($S$30*$Q22*('VT CHS Emissions Schedule'!Q$9+$N22))/$T$30+(($S$31*$Q22*'VT CHS Emissions Schedule'!Q$7)/$T$31)/(1-$M22)+(($S$29*$Q22*'VT CHS Emissions Schedule'!Q$5)/$T$29)/(1-$L22),0)</f>
        <v>0</v>
      </c>
      <c r="BT22" s="91">
        <f>IF(BT$15&lt;2025+$R22,($S$32*$Q22*('VT CHS Emissions Schedule'!R$8+$O22))/$T$32+($S$30*$Q22*('VT CHS Emissions Schedule'!R$9+$N22))/$T$30+(($S$31*$Q22*'VT CHS Emissions Schedule'!R$7)/$T$31)/(1-$M22)+(($S$29*$Q22*'VT CHS Emissions Schedule'!R$5)/$T$29)/(1-$L22),0)</f>
        <v>0</v>
      </c>
      <c r="BU22" s="91">
        <f>IF(BU$15&lt;2025+$R22,($S$32*$Q22*('VT CHS Emissions Schedule'!S$8+$O22))/$T$32+($S$30*$Q22*('VT CHS Emissions Schedule'!S$9+$N22))/$T$30+(($S$31*$Q22*'VT CHS Emissions Schedule'!S$7)/$T$31)/(1-$M22)+(($S$29*$Q22*'VT CHS Emissions Schedule'!S$5)/$T$29)/(1-$L22),0)</f>
        <v>0</v>
      </c>
      <c r="BV22" s="91">
        <f>IF(BV$15&lt;2025+$R22,($S$32*$Q22*('VT CHS Emissions Schedule'!T$8+$O22))/$T$32+($S$30*$Q22*('VT CHS Emissions Schedule'!T$9+$N22))/$T$30+(($S$31*$Q22*'VT CHS Emissions Schedule'!T$7)/$T$31)/(1-$M22)+(($S$29*$Q22*'VT CHS Emissions Schedule'!T$5)/$T$29)/(1-$L22),0)</f>
        <v>0</v>
      </c>
      <c r="BW22" s="91">
        <f>IF(BW$15&lt;2025+$R22,($S$32*$Q22*('VT CHS Emissions Schedule'!U$8+$O22))/$T$32+($S$30*$Q22*('VT CHS Emissions Schedule'!U$9+$N22))/$T$30+(($S$31*$Q22*'VT CHS Emissions Schedule'!U$7)/$T$31)/(1-$M22)+(($S$29*$Q22*'VT CHS Emissions Schedule'!U$5)/$T$29)/(1-$L22),0)</f>
        <v>0</v>
      </c>
      <c r="BX22" s="91">
        <f>IF(BX$15&lt;2025+$R22,($S$32*$Q22*('VT CHS Emissions Schedule'!V$8+$O22))/$T$32+($S$30*$Q22*('VT CHS Emissions Schedule'!V$9+$N22))/$T$30+(($S$31*$Q22*'VT CHS Emissions Schedule'!V$7)/$T$31)/(1-$M22)+(($S$29*$Q22*'VT CHS Emissions Schedule'!V$5)/$T$29)/(1-$L22),0)</f>
        <v>0</v>
      </c>
      <c r="BY22" s="91">
        <f>IF(BY$15&lt;2025+$R22,($S$32*$Q22*('VT CHS Emissions Schedule'!W$8+$O22))/$T$32+($S$30*$Q22*('VT CHS Emissions Schedule'!W$9+$N22))/$T$30+(($S$31*$Q22*'VT CHS Emissions Schedule'!W$7)/$T$31)/(1-$M22)+(($S$29*$Q22*'VT CHS Emissions Schedule'!W$5)/$T$29)/(1-$L22),0)</f>
        <v>0</v>
      </c>
      <c r="BZ22" s="91">
        <f>IF(BZ$15&lt;2025+$R22,($S$32*$Q22*('VT CHS Emissions Schedule'!X$8+$O22))/$T$32+($S$30*$Q22*('VT CHS Emissions Schedule'!X$9+$N22))/$T$30+(($S$31*$Q22*'VT CHS Emissions Schedule'!X$7)/$T$31)/(1-$M22)+(($S$29*$Q22*'VT CHS Emissions Schedule'!X$5)/$T$29)/(1-$L22),0)</f>
        <v>0</v>
      </c>
      <c r="CA22" s="91">
        <f>IF(CA$15&lt;2025+$R22,($S$32*$Q22*('VT CHS Emissions Schedule'!Y$8+$O22))/$T$32+($S$30*$Q22*('VT CHS Emissions Schedule'!Y$9+$N22))/$T$30+(($S$31*$Q22*'VT CHS Emissions Schedule'!Y$7)/$T$31)/(1-$M22)+(($S$29*$Q22*'VT CHS Emissions Schedule'!Y$5)/$T$29)/(1-$L22),0)</f>
        <v>0</v>
      </c>
      <c r="CB22" s="91">
        <f>IF(CB$15&lt;2025+$R22,($S$32*$Q22*('VT CHS Emissions Schedule'!Z$8+$O22))/$T$32+($S$30*$Q22*('VT CHS Emissions Schedule'!Z$9+$N22))/$T$30+(($S$31*$Q22*'VT CHS Emissions Schedule'!Z$7)/$T$31)/(1-$M22)+(($S$29*$Q22*'VT CHS Emissions Schedule'!Z$5)/$T$29)/(1-$L22),0)</f>
        <v>0</v>
      </c>
      <c r="CC22" s="91">
        <f>IF(CC$15&lt;2025+$R22,($S$32*$Q22*('VT CHS Emissions Schedule'!AA$8+$O22))/$T$32+($S$30*$Q22*('VT CHS Emissions Schedule'!AA$9+$N22))/$T$30+(($S$31*$Q22*'VT CHS Emissions Schedule'!AA$7)/$T$31)/(1-$M22)+(($S$29*$Q22*'VT CHS Emissions Schedule'!AA$5)/$T$29)/(1-$L22),0)</f>
        <v>0</v>
      </c>
      <c r="CD22" s="91">
        <f>IF(CD$15&lt;2025+$R22,($S$32*$Q22*('VT CHS Emissions Schedule'!AB$8+$O22))/$T$32+($S$30*$Q22*('VT CHS Emissions Schedule'!AB$9+$N22))/$T$30+(($S$31*$Q22*'VT CHS Emissions Schedule'!AB$7)/$T$31)/(1-$M22)+(($S$29*$Q22*'VT CHS Emissions Schedule'!AB$5)/$T$29)/(1-$L22),0)</f>
        <v>0</v>
      </c>
      <c r="CE22" s="91">
        <f>IF(CE$15&lt;2025+$R22,($S$32*$Q22*('VT CHS Emissions Schedule'!AC$8+$O22))/$T$32+($S$30*$Q22*('VT CHS Emissions Schedule'!AC$9+$N22))/$T$30+(($S$31*$Q22*'VT CHS Emissions Schedule'!AC$7)/$T$31)/(1-$M22)+(($S$29*$Q22*'VT CHS Emissions Schedule'!AC$5)/$T$29)/(1-$L22),0)</f>
        <v>0</v>
      </c>
    </row>
    <row r="23" spans="1:83" ht="14.25" thickBot="1" x14ac:dyDescent="0.3">
      <c r="A23" s="131" t="s">
        <v>188</v>
      </c>
      <c r="B23" s="132" t="s">
        <v>196</v>
      </c>
      <c r="C23" s="128" t="s">
        <v>194</v>
      </c>
      <c r="D23" s="132" t="s">
        <v>197</v>
      </c>
      <c r="E23" s="157" t="s">
        <v>162</v>
      </c>
      <c r="F23" s="175">
        <f t="shared" si="1"/>
        <v>624881.89004548232</v>
      </c>
      <c r="G23" s="226">
        <f t="shared" si="2"/>
        <v>624881.89004548232</v>
      </c>
      <c r="H23" s="394">
        <f t="shared" si="3"/>
        <v>0.62488189004548234</v>
      </c>
      <c r="I23" s="110">
        <f>($S$32*$Q23*('VT CHS Emissions Schedule'!D$8+$O23))/$T$32+($S$30*$Q23*('VT CHS Emissions Schedule'!D$9+$N23))/$T$30+(($S$31*$Q23*'VT CHS Emissions Schedule'!D$7)/$T$31)/(1-$M23)+(($S$29*$Q23*'VT CHS Emissions Schedule'!D$5)/$T$29)/(1-$L23)</f>
        <v>66035.416798139195</v>
      </c>
      <c r="J23" s="64">
        <f>_xlfn.XLOOKUP($E23,Lookups!$A$3:$A$15,Lookups!$D$3:$D$15)</f>
        <v>0</v>
      </c>
      <c r="K23" s="65">
        <f>_xlfn.XLOOKUP($E23,Lookups!$A$3:$A$15,Lookups!$E$3:$E$15)</f>
        <v>0</v>
      </c>
      <c r="L23" s="65">
        <f>_xlfn.XLOOKUP("Electricity",Lookups!$A$3:$A$15,Lookups!$E$3:$E$15)</f>
        <v>8.9499999999999996E-2</v>
      </c>
      <c r="M23" s="65">
        <f>Lookups!$E$5</f>
        <v>1.4E-2</v>
      </c>
      <c r="N23" s="64">
        <f>Lookups!$D$4</f>
        <v>0.32764300000000002</v>
      </c>
      <c r="O23" s="64">
        <f>Lookups!$D$3</f>
        <v>0.21490000000000001</v>
      </c>
      <c r="P23" s="64">
        <f>Lookups!$D$8</f>
        <v>1.3776766038113153</v>
      </c>
      <c r="Q23" s="71">
        <f t="shared" si="4"/>
        <v>1074.6199066032004</v>
      </c>
      <c r="R23" s="67">
        <v>10</v>
      </c>
      <c r="S23" s="67" t="str">
        <f>_xlfn.XLOOKUP(E23,Lookups!$A$3:$A$15,Lookups!$C$3:$C$15)</f>
        <v>Unknown</v>
      </c>
      <c r="T23" s="71">
        <f t="shared" si="5"/>
        <v>2.2000000000000002</v>
      </c>
      <c r="U23" s="71">
        <f t="shared" si="5"/>
        <v>1</v>
      </c>
      <c r="V23" s="79">
        <v>0.83</v>
      </c>
      <c r="W23" s="79">
        <v>0.95</v>
      </c>
      <c r="X23" s="71">
        <v>60</v>
      </c>
      <c r="Y23" s="71">
        <v>0.25</v>
      </c>
      <c r="Z23" s="63">
        <f t="shared" si="0"/>
        <v>302</v>
      </c>
      <c r="AA23" s="71">
        <v>86</v>
      </c>
      <c r="AB23" s="71">
        <v>51.8</v>
      </c>
      <c r="AC23" s="79">
        <f>$S$54</f>
        <v>0.9</v>
      </c>
      <c r="AD23" s="71">
        <v>8.3000000000000007</v>
      </c>
      <c r="AE23" s="74">
        <v>1.06E-3</v>
      </c>
      <c r="AF23" s="66" t="s">
        <v>244</v>
      </c>
      <c r="AG23" s="66" t="s">
        <v>244</v>
      </c>
      <c r="AH23" s="66" t="s">
        <v>244</v>
      </c>
      <c r="AI23" s="66" t="s">
        <v>244</v>
      </c>
      <c r="AJ23" s="66" t="s">
        <v>244</v>
      </c>
      <c r="AK23" s="66" t="s">
        <v>244</v>
      </c>
      <c r="AL23" s="66" t="s">
        <v>244</v>
      </c>
      <c r="AM23" s="66" t="s">
        <v>244</v>
      </c>
      <c r="AN23" s="66" t="s">
        <v>244</v>
      </c>
      <c r="AO23" s="66" t="s">
        <v>244</v>
      </c>
      <c r="AP23" s="66" t="s">
        <v>244</v>
      </c>
      <c r="AQ23" s="66" t="s">
        <v>244</v>
      </c>
      <c r="AR23" s="66" t="s">
        <v>244</v>
      </c>
      <c r="AS23" s="66" t="s">
        <v>244</v>
      </c>
      <c r="AT23" s="66" t="s">
        <v>244</v>
      </c>
      <c r="AU23" s="66" t="s">
        <v>244</v>
      </c>
      <c r="AV23" s="66" t="s">
        <v>244</v>
      </c>
      <c r="AW23" s="66" t="s">
        <v>244</v>
      </c>
      <c r="AX23" s="66" t="s">
        <v>244</v>
      </c>
      <c r="AY23" s="66" t="s">
        <v>244</v>
      </c>
      <c r="AZ23" s="66" t="s">
        <v>244</v>
      </c>
      <c r="BA23" s="66" t="s">
        <v>244</v>
      </c>
      <c r="BB23" s="66" t="s">
        <v>244</v>
      </c>
      <c r="BC23" s="66" t="s">
        <v>244</v>
      </c>
      <c r="BD23" s="66" t="s">
        <v>244</v>
      </c>
      <c r="BE23" s="66" t="s">
        <v>244</v>
      </c>
      <c r="BF23" s="91">
        <f>IF(BF$15&lt;2025+$R23,($S$32*$Q23*('VT CHS Emissions Schedule'!D$8+$O23))/$T$32+($S$30*$Q23*('VT CHS Emissions Schedule'!D$9+$N23))/$T$30+(($S$31*$Q23*'VT CHS Emissions Schedule'!D$7)/$T$31)/(1-$M23)+(($S$29*$Q23*'VT CHS Emissions Schedule'!D$5)/$T$29)/(1-$L23),0)</f>
        <v>66035.416798139195</v>
      </c>
      <c r="BG23" s="91">
        <f>IF(BG$15&lt;2025+$R23,($S$32*$Q23*('VT CHS Emissions Schedule'!E$8+$O23))/$T$32+($S$30*$Q23*('VT CHS Emissions Schedule'!E$9+$N23))/$T$30+(($S$31*$Q23*'VT CHS Emissions Schedule'!E$7)/$T$31)/(1-$M23)+(($S$29*$Q23*'VT CHS Emissions Schedule'!E$5)/$T$29)/(1-$L23),0)</f>
        <v>65274.111024010286</v>
      </c>
      <c r="BH23" s="91">
        <f>IF(BH$15&lt;2025+$R23,($S$32*$Q23*('VT CHS Emissions Schedule'!F$8+$O23))/$T$32+($S$30*$Q23*('VT CHS Emissions Schedule'!F$9+$N23))/$T$30+(($S$31*$Q23*'VT CHS Emissions Schedule'!F$7)/$T$31)/(1-$M23)+(($S$29*$Q23*'VT CHS Emissions Schedule'!F$5)/$T$29)/(1-$L23),0)</f>
        <v>64512.80524988137</v>
      </c>
      <c r="BI23" s="91">
        <f>IF(BI$15&lt;2025+$R23,($S$32*$Q23*('VT CHS Emissions Schedule'!G$8+$O23))/$T$32+($S$30*$Q23*('VT CHS Emissions Schedule'!G$9+$N23))/$T$30+(($S$31*$Q23*'VT CHS Emissions Schedule'!G$7)/$T$31)/(1-$M23)+(($S$29*$Q23*'VT CHS Emissions Schedule'!G$5)/$T$29)/(1-$L23),0)</f>
        <v>63751.499475752455</v>
      </c>
      <c r="BJ23" s="91">
        <f>IF(BJ$15&lt;2025+$R23,($S$32*$Q23*('VT CHS Emissions Schedule'!H$8+$O23))/$T$32+($S$30*$Q23*('VT CHS Emissions Schedule'!H$9+$N23))/$T$30+(($S$31*$Q23*'VT CHS Emissions Schedule'!H$7)/$T$31)/(1-$M23)+(($S$29*$Q23*'VT CHS Emissions Schedule'!H$5)/$T$29)/(1-$L23),0)</f>
        <v>62990.193701623532</v>
      </c>
      <c r="BK23" s="91">
        <f>IF(BK$15&lt;2025+$R23,($S$32*$Q23*('VT CHS Emissions Schedule'!I$8+$O23))/$T$32+($S$30*$Q23*('VT CHS Emissions Schedule'!I$9+$N23))/$T$30+(($S$31*$Q23*'VT CHS Emissions Schedule'!I$7)/$T$31)/(1-$M23)+(($S$29*$Q23*'VT CHS Emissions Schedule'!I$5)/$T$29)/(1-$L23),0)</f>
        <v>61986.184307472911</v>
      </c>
      <c r="BL23" s="91">
        <f>IF(BL$15&lt;2025+$R23,($S$32*$Q23*('VT CHS Emissions Schedule'!J$8+$O23))/$T$32+($S$30*$Q23*('VT CHS Emissions Schedule'!J$9+$N23))/$T$30+(($S$31*$Q23*'VT CHS Emissions Schedule'!J$7)/$T$31)/(1-$M23)+(($S$29*$Q23*'VT CHS Emissions Schedule'!J$5)/$T$29)/(1-$L23),0)</f>
        <v>61224.878533343988</v>
      </c>
      <c r="BM23" s="91">
        <f>IF(BM$15&lt;2025+$R23,($S$32*$Q23*('VT CHS Emissions Schedule'!K$8+$O23))/$T$32+($S$30*$Q23*('VT CHS Emissions Schedule'!K$9+$N23))/$T$30+(($S$31*$Q23*'VT CHS Emissions Schedule'!K$7)/$T$31)/(1-$M23)+(($S$29*$Q23*'VT CHS Emissions Schedule'!K$5)/$T$29)/(1-$L23),0)</f>
        <v>60463.572759215072</v>
      </c>
      <c r="BN23" s="91">
        <f>IF(BN$15&lt;2025+$R23,($S$32*$Q23*('VT CHS Emissions Schedule'!L$8+$O23))/$T$32+($S$30*$Q23*('VT CHS Emissions Schedule'!L$9+$N23))/$T$30+(($S$31*$Q23*'VT CHS Emissions Schedule'!L$7)/$T$31)/(1-$M23)+(($S$29*$Q23*'VT CHS Emissions Schedule'!L$5)/$T$29)/(1-$L23),0)</f>
        <v>59702.266985086157</v>
      </c>
      <c r="BO23" s="91">
        <f>IF(BO$15&lt;2025+$R23,($S$32*$Q23*('VT CHS Emissions Schedule'!M$8+$O23))/$T$32+($S$30*$Q23*('VT CHS Emissions Schedule'!M$9+$N23))/$T$30+(($S$31*$Q23*'VT CHS Emissions Schedule'!M$7)/$T$31)/(1-$M23)+(($S$29*$Q23*'VT CHS Emissions Schedule'!M$5)/$T$29)/(1-$L23),0)</f>
        <v>58940.961210957241</v>
      </c>
      <c r="BP23" s="91">
        <f>IF(BP$15&lt;2025+$R23,($S$32*$Q23*('VT CHS Emissions Schedule'!N$8+$O23))/$T$32+($S$30*$Q23*('VT CHS Emissions Schedule'!N$9+$N23))/$T$30+(($S$31*$Q23*'VT CHS Emissions Schedule'!N$7)/$T$31)/(1-$M23)+(($S$29*$Q23*'VT CHS Emissions Schedule'!N$5)/$T$29)/(1-$L23),0)</f>
        <v>0</v>
      </c>
      <c r="BQ23" s="91">
        <f>IF(BQ$15&lt;2025+$R23,($S$32*$Q23*('VT CHS Emissions Schedule'!O$8+$O23))/$T$32+($S$30*$Q23*('VT CHS Emissions Schedule'!O$9+$N23))/$T$30+(($S$31*$Q23*'VT CHS Emissions Schedule'!O$7)/$T$31)/(1-$M23)+(($S$29*$Q23*'VT CHS Emissions Schedule'!O$5)/$T$29)/(1-$L23),0)</f>
        <v>0</v>
      </c>
      <c r="BR23" s="91">
        <f>IF(BR$15&lt;2025+$R23,($S$32*$Q23*('VT CHS Emissions Schedule'!P$8+$O23))/$T$32+($S$30*$Q23*('VT CHS Emissions Schedule'!P$9+$N23))/$T$30+(($S$31*$Q23*'VT CHS Emissions Schedule'!P$7)/$T$31)/(1-$M23)+(($S$29*$Q23*'VT CHS Emissions Schedule'!P$5)/$T$29)/(1-$L23),0)</f>
        <v>0</v>
      </c>
      <c r="BS23" s="91">
        <f>IF(BS$15&lt;2025+$R23,($S$32*$Q23*('VT CHS Emissions Schedule'!Q$8+$O23))/$T$32+($S$30*$Q23*('VT CHS Emissions Schedule'!Q$9+$N23))/$T$30+(($S$31*$Q23*'VT CHS Emissions Schedule'!Q$7)/$T$31)/(1-$M23)+(($S$29*$Q23*'VT CHS Emissions Schedule'!Q$5)/$T$29)/(1-$L23),0)</f>
        <v>0</v>
      </c>
      <c r="BT23" s="91">
        <f>IF(BT$15&lt;2025+$R23,($S$32*$Q23*('VT CHS Emissions Schedule'!R$8+$O23))/$T$32+($S$30*$Q23*('VT CHS Emissions Schedule'!R$9+$N23))/$T$30+(($S$31*$Q23*'VT CHS Emissions Schedule'!R$7)/$T$31)/(1-$M23)+(($S$29*$Q23*'VT CHS Emissions Schedule'!R$5)/$T$29)/(1-$L23),0)</f>
        <v>0</v>
      </c>
      <c r="BU23" s="91">
        <f>IF(BU$15&lt;2025+$R23,($S$32*$Q23*('VT CHS Emissions Schedule'!S$8+$O23))/$T$32+($S$30*$Q23*('VT CHS Emissions Schedule'!S$9+$N23))/$T$30+(($S$31*$Q23*'VT CHS Emissions Schedule'!S$7)/$T$31)/(1-$M23)+(($S$29*$Q23*'VT CHS Emissions Schedule'!S$5)/$T$29)/(1-$L23),0)</f>
        <v>0</v>
      </c>
      <c r="BV23" s="91">
        <f>IF(BV$15&lt;2025+$R23,($S$32*$Q23*('VT CHS Emissions Schedule'!T$8+$O23))/$T$32+($S$30*$Q23*('VT CHS Emissions Schedule'!T$9+$N23))/$T$30+(($S$31*$Q23*'VT CHS Emissions Schedule'!T$7)/$T$31)/(1-$M23)+(($S$29*$Q23*'VT CHS Emissions Schedule'!T$5)/$T$29)/(1-$L23),0)</f>
        <v>0</v>
      </c>
      <c r="BW23" s="91">
        <f>IF(BW$15&lt;2025+$R23,($S$32*$Q23*('VT CHS Emissions Schedule'!U$8+$O23))/$T$32+($S$30*$Q23*('VT CHS Emissions Schedule'!U$9+$N23))/$T$30+(($S$31*$Q23*'VT CHS Emissions Schedule'!U$7)/$T$31)/(1-$M23)+(($S$29*$Q23*'VT CHS Emissions Schedule'!U$5)/$T$29)/(1-$L23),0)</f>
        <v>0</v>
      </c>
      <c r="BX23" s="91">
        <f>IF(BX$15&lt;2025+$R23,($S$32*$Q23*('VT CHS Emissions Schedule'!V$8+$O23))/$T$32+($S$30*$Q23*('VT CHS Emissions Schedule'!V$9+$N23))/$T$30+(($S$31*$Q23*'VT CHS Emissions Schedule'!V$7)/$T$31)/(1-$M23)+(($S$29*$Q23*'VT CHS Emissions Schedule'!V$5)/$T$29)/(1-$L23),0)</f>
        <v>0</v>
      </c>
      <c r="BY23" s="91">
        <f>IF(BY$15&lt;2025+$R23,($S$32*$Q23*('VT CHS Emissions Schedule'!W$8+$O23))/$T$32+($S$30*$Q23*('VT CHS Emissions Schedule'!W$9+$N23))/$T$30+(($S$31*$Q23*'VT CHS Emissions Schedule'!W$7)/$T$31)/(1-$M23)+(($S$29*$Q23*'VT CHS Emissions Schedule'!W$5)/$T$29)/(1-$L23),0)</f>
        <v>0</v>
      </c>
      <c r="BZ23" s="91">
        <f>IF(BZ$15&lt;2025+$R23,($S$32*$Q23*('VT CHS Emissions Schedule'!X$8+$O23))/$T$32+($S$30*$Q23*('VT CHS Emissions Schedule'!X$9+$N23))/$T$30+(($S$31*$Q23*'VT CHS Emissions Schedule'!X$7)/$T$31)/(1-$M23)+(($S$29*$Q23*'VT CHS Emissions Schedule'!X$5)/$T$29)/(1-$L23),0)</f>
        <v>0</v>
      </c>
      <c r="CA23" s="91">
        <f>IF(CA$15&lt;2025+$R23,($S$32*$Q23*('VT CHS Emissions Schedule'!Y$8+$O23))/$T$32+($S$30*$Q23*('VT CHS Emissions Schedule'!Y$9+$N23))/$T$30+(($S$31*$Q23*'VT CHS Emissions Schedule'!Y$7)/$T$31)/(1-$M23)+(($S$29*$Q23*'VT CHS Emissions Schedule'!Y$5)/$T$29)/(1-$L23),0)</f>
        <v>0</v>
      </c>
      <c r="CB23" s="91">
        <f>IF(CB$15&lt;2025+$R23,($S$32*$Q23*('VT CHS Emissions Schedule'!Z$8+$O23))/$T$32+($S$30*$Q23*('VT CHS Emissions Schedule'!Z$9+$N23))/$T$30+(($S$31*$Q23*'VT CHS Emissions Schedule'!Z$7)/$T$31)/(1-$M23)+(($S$29*$Q23*'VT CHS Emissions Schedule'!Z$5)/$T$29)/(1-$L23),0)</f>
        <v>0</v>
      </c>
      <c r="CC23" s="91">
        <f>IF(CC$15&lt;2025+$R23,($S$32*$Q23*('VT CHS Emissions Schedule'!AA$8+$O23))/$T$32+($S$30*$Q23*('VT CHS Emissions Schedule'!AA$9+$N23))/$T$30+(($S$31*$Q23*'VT CHS Emissions Schedule'!AA$7)/$T$31)/(1-$M23)+(($S$29*$Q23*'VT CHS Emissions Schedule'!AA$5)/$T$29)/(1-$L23),0)</f>
        <v>0</v>
      </c>
      <c r="CD23" s="91">
        <f>IF(CD$15&lt;2025+$R23,($S$32*$Q23*('VT CHS Emissions Schedule'!AB$8+$O23))/$T$32+($S$30*$Q23*('VT CHS Emissions Schedule'!AB$9+$N23))/$T$30+(($S$31*$Q23*'VT CHS Emissions Schedule'!AB$7)/$T$31)/(1-$M23)+(($S$29*$Q23*'VT CHS Emissions Schedule'!AB$5)/$T$29)/(1-$L23),0)</f>
        <v>0</v>
      </c>
      <c r="CE23" s="91">
        <f>IF(CE$15&lt;2025+$R23,($S$32*$Q23*('VT CHS Emissions Schedule'!AC$8+$O23))/$T$32+($S$30*$Q23*('VT CHS Emissions Schedule'!AC$9+$N23))/$T$30+(($S$31*$Q23*'VT CHS Emissions Schedule'!AC$7)/$T$31)/(1-$M23)+(($S$29*$Q23*'VT CHS Emissions Schedule'!AC$5)/$T$29)/(1-$L23),0)</f>
        <v>0</v>
      </c>
    </row>
    <row r="27" spans="1:83" x14ac:dyDescent="0.25">
      <c r="R27" s="61" t="s">
        <v>404</v>
      </c>
    </row>
    <row r="28" spans="1:83" ht="42" x14ac:dyDescent="0.25">
      <c r="R28" s="215" t="s">
        <v>166</v>
      </c>
      <c r="S28" s="215" t="s">
        <v>402</v>
      </c>
      <c r="T28" s="255" t="s">
        <v>440</v>
      </c>
    </row>
    <row r="29" spans="1:83" ht="13.9" customHeight="1" x14ac:dyDescent="0.25">
      <c r="R29" s="117" t="s">
        <v>18</v>
      </c>
      <c r="S29" s="118">
        <v>0.42</v>
      </c>
      <c r="T29" s="166">
        <v>1.71</v>
      </c>
    </row>
    <row r="30" spans="1:83" ht="15" customHeight="1" x14ac:dyDescent="0.25">
      <c r="R30" s="117" t="s">
        <v>8</v>
      </c>
      <c r="S30" s="118">
        <v>0.32</v>
      </c>
      <c r="T30" s="166">
        <v>0.83</v>
      </c>
    </row>
    <row r="31" spans="1:83" ht="15.6" customHeight="1" x14ac:dyDescent="0.25">
      <c r="R31" s="117" t="s">
        <v>11</v>
      </c>
      <c r="S31" s="118">
        <v>0.15</v>
      </c>
      <c r="T31" s="166">
        <v>0.83</v>
      </c>
    </row>
    <row r="32" spans="1:83" ht="13.9" customHeight="1" x14ac:dyDescent="0.25">
      <c r="R32" s="117" t="s">
        <v>10</v>
      </c>
      <c r="S32" s="118">
        <v>0.11</v>
      </c>
      <c r="T32" s="166">
        <v>0.83</v>
      </c>
    </row>
    <row r="33" spans="16:20" ht="13.9" customHeight="1" x14ac:dyDescent="0.25">
      <c r="R33" s="253"/>
      <c r="S33" s="256"/>
      <c r="T33" s="257"/>
    </row>
    <row r="34" spans="16:20" ht="15" customHeight="1" x14ac:dyDescent="0.25">
      <c r="R34" s="61" t="s">
        <v>405</v>
      </c>
    </row>
    <row r="35" spans="16:20" ht="15.75" x14ac:dyDescent="0.25">
      <c r="P35" s="109"/>
      <c r="R35" s="120" t="s">
        <v>230</v>
      </c>
      <c r="S35" s="120" t="s">
        <v>207</v>
      </c>
      <c r="T35" s="109"/>
    </row>
    <row r="36" spans="16:20" ht="15.75" x14ac:dyDescent="0.25">
      <c r="P36" s="109"/>
      <c r="R36" s="117" t="s">
        <v>231</v>
      </c>
      <c r="S36" s="119">
        <v>283</v>
      </c>
      <c r="T36" s="109"/>
    </row>
    <row r="37" spans="16:20" ht="15.75" x14ac:dyDescent="0.25">
      <c r="P37" s="109"/>
      <c r="R37" s="117" t="s">
        <v>232</v>
      </c>
      <c r="S37" s="119">
        <v>363</v>
      </c>
      <c r="T37" s="109"/>
    </row>
    <row r="38" spans="16:20" ht="15.75" x14ac:dyDescent="0.25">
      <c r="P38" s="109"/>
      <c r="R38" s="117" t="s">
        <v>233</v>
      </c>
      <c r="S38" s="119">
        <v>321</v>
      </c>
      <c r="T38" s="109"/>
    </row>
    <row r="39" spans="16:20" ht="15.75" x14ac:dyDescent="0.25">
      <c r="P39" s="109"/>
      <c r="R39" s="117" t="s">
        <v>234</v>
      </c>
      <c r="S39" s="119">
        <v>365</v>
      </c>
    </row>
    <row r="40" spans="16:20" ht="15.75" x14ac:dyDescent="0.25">
      <c r="P40" s="109"/>
      <c r="R40" s="117" t="s">
        <v>235</v>
      </c>
      <c r="S40" s="119">
        <v>365</v>
      </c>
    </row>
    <row r="41" spans="16:20" ht="15.75" x14ac:dyDescent="0.25">
      <c r="P41" s="109"/>
      <c r="R41" s="117" t="s">
        <v>236</v>
      </c>
      <c r="S41" s="119">
        <v>365</v>
      </c>
    </row>
    <row r="42" spans="16:20" ht="15.75" x14ac:dyDescent="0.25">
      <c r="P42" s="109"/>
      <c r="R42" s="117" t="s">
        <v>237</v>
      </c>
      <c r="S42" s="119">
        <v>365</v>
      </c>
    </row>
    <row r="43" spans="16:20" ht="15.75" x14ac:dyDescent="0.25">
      <c r="P43" s="109"/>
      <c r="R43" s="117" t="s">
        <v>238</v>
      </c>
      <c r="S43" s="119">
        <v>180</v>
      </c>
    </row>
    <row r="44" spans="16:20" ht="15.75" x14ac:dyDescent="0.25">
      <c r="P44" s="109"/>
      <c r="R44" s="117" t="s">
        <v>239</v>
      </c>
      <c r="S44" s="119">
        <v>180</v>
      </c>
    </row>
    <row r="45" spans="16:20" ht="15.75" x14ac:dyDescent="0.25">
      <c r="P45" s="109"/>
      <c r="R45" s="117" t="s">
        <v>240</v>
      </c>
      <c r="S45" s="119">
        <v>250</v>
      </c>
    </row>
    <row r="46" spans="16:20" ht="15" x14ac:dyDescent="0.25">
      <c r="R46" s="117" t="s">
        <v>241</v>
      </c>
      <c r="S46" s="119">
        <v>283</v>
      </c>
    </row>
    <row r="47" spans="16:20" ht="15" x14ac:dyDescent="0.25">
      <c r="R47" s="117" t="s">
        <v>6</v>
      </c>
      <c r="S47" s="254">
        <v>302</v>
      </c>
    </row>
    <row r="49" spans="18:19" ht="15.75" x14ac:dyDescent="0.3">
      <c r="R49" s="61" t="s">
        <v>406</v>
      </c>
      <c r="S49"/>
    </row>
    <row r="50" spans="18:19" ht="27" x14ac:dyDescent="0.25">
      <c r="R50" s="120" t="s">
        <v>189</v>
      </c>
      <c r="S50" s="120" t="s">
        <v>212</v>
      </c>
    </row>
    <row r="51" spans="18:19" ht="15" x14ac:dyDescent="0.25">
      <c r="R51" s="117" t="s">
        <v>186</v>
      </c>
      <c r="S51" s="258">
        <v>1</v>
      </c>
    </row>
    <row r="52" spans="18:19" ht="15" x14ac:dyDescent="0.25">
      <c r="R52" s="117" t="s">
        <v>26</v>
      </c>
      <c r="S52" s="258">
        <v>1</v>
      </c>
    </row>
    <row r="53" spans="18:19" ht="15" x14ac:dyDescent="0.25">
      <c r="R53" s="117" t="s">
        <v>187</v>
      </c>
      <c r="S53" s="258">
        <v>0.62</v>
      </c>
    </row>
    <row r="54" spans="18:19" ht="15" x14ac:dyDescent="0.25">
      <c r="R54" s="117" t="s">
        <v>188</v>
      </c>
      <c r="S54" s="258">
        <v>0.9</v>
      </c>
    </row>
  </sheetData>
  <mergeCells count="4">
    <mergeCell ref="J14:K14"/>
    <mergeCell ref="L14:P14"/>
    <mergeCell ref="AF14:BE14"/>
    <mergeCell ref="BF14:CE14"/>
  </mergeCells>
  <conditionalFormatting sqref="J15:P15">
    <cfRule type="duplicateValues" dxfId="133" priority="2"/>
  </conditionalFormatting>
  <conditionalFormatting sqref="CF15:XFD15 A15 E15:I15 Q15:BE15">
    <cfRule type="duplicateValues" dxfId="132" priority="1"/>
  </conditionalFormatting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D7AB2D-E6E2-42E1-B56B-C46E2F1B9F54}">
  <sheetPr>
    <tabColor theme="5"/>
  </sheetPr>
  <dimension ref="A1:CB35"/>
  <sheetViews>
    <sheetView zoomScaleNormal="100" workbookViewId="0"/>
  </sheetViews>
  <sheetFormatPr defaultColWidth="8.77734375" defaultRowHeight="13.5" x14ac:dyDescent="0.25"/>
  <cols>
    <col min="1" max="1" width="18.21875" style="61" customWidth="1"/>
    <col min="2" max="2" width="17.77734375" style="61" customWidth="1"/>
    <col min="3" max="4" width="15.77734375" style="61" customWidth="1"/>
    <col min="5" max="7" width="16.77734375" style="61" customWidth="1"/>
    <col min="8" max="8" width="16.109375" style="61" bestFit="1" customWidth="1"/>
    <col min="9" max="12" width="9.6640625" style="61" customWidth="1"/>
    <col min="13" max="15" width="13.77734375" style="61" customWidth="1"/>
    <col min="16" max="16" width="10.77734375" style="61" customWidth="1"/>
    <col min="17" max="17" width="11" style="61" customWidth="1"/>
    <col min="18" max="18" width="10.77734375" style="61" customWidth="1"/>
    <col min="19" max="19" width="10.21875" style="61" customWidth="1"/>
    <col min="20" max="27" width="11" style="61" customWidth="1"/>
    <col min="28" max="28" width="9.44140625" style="61" customWidth="1"/>
    <col min="29" max="29" width="8.21875" style="61" customWidth="1"/>
    <col min="30" max="30" width="10.44140625" style="61" customWidth="1"/>
    <col min="31" max="31" width="9.21875" style="61" customWidth="1"/>
    <col min="32" max="16384" width="8.77734375" style="61"/>
  </cols>
  <sheetData>
    <row r="1" spans="1:80" ht="13.15" customHeight="1" x14ac:dyDescent="0.25">
      <c r="A1" s="60" t="s">
        <v>24</v>
      </c>
      <c r="B1" s="60" t="s">
        <v>846</v>
      </c>
      <c r="F1" s="86"/>
    </row>
    <row r="2" spans="1:80" ht="13.15" customHeight="1" x14ac:dyDescent="0.25">
      <c r="B2" s="61" t="s">
        <v>792</v>
      </c>
    </row>
    <row r="3" spans="1:80" ht="13.15" customHeight="1" x14ac:dyDescent="0.25">
      <c r="A3" s="61" t="s">
        <v>30</v>
      </c>
    </row>
    <row r="4" spans="1:80" ht="13.15" customHeight="1" x14ac:dyDescent="0.25">
      <c r="A4" s="134" t="s">
        <v>407</v>
      </c>
    </row>
    <row r="5" spans="1:80" ht="13.15" customHeight="1" x14ac:dyDescent="0.25">
      <c r="A5" s="134" t="s">
        <v>408</v>
      </c>
    </row>
    <row r="6" spans="1:80" ht="13.15" customHeight="1" x14ac:dyDescent="0.25">
      <c r="A6" s="134" t="s">
        <v>245</v>
      </c>
    </row>
    <row r="7" spans="1:80" ht="13.15" customHeight="1" x14ac:dyDescent="0.25">
      <c r="A7" s="134" t="s">
        <v>225</v>
      </c>
      <c r="B7" s="60"/>
      <c r="C7" s="60"/>
      <c r="D7" s="60"/>
    </row>
    <row r="8" spans="1:80" ht="13.15" customHeight="1" x14ac:dyDescent="0.25">
      <c r="B8" s="60"/>
      <c r="C8" s="60"/>
      <c r="D8" s="60"/>
    </row>
    <row r="9" spans="1:80" ht="13.15" customHeight="1" x14ac:dyDescent="0.25"/>
    <row r="10" spans="1:80" ht="13.15" customHeight="1" x14ac:dyDescent="0.25"/>
    <row r="11" spans="1:80" ht="13.15" customHeight="1" x14ac:dyDescent="0.25"/>
    <row r="12" spans="1:80" ht="13.15" customHeight="1" x14ac:dyDescent="0.25"/>
    <row r="13" spans="1:80" x14ac:dyDescent="0.25">
      <c r="A13" s="90" t="s">
        <v>155</v>
      </c>
      <c r="B13" s="90"/>
      <c r="C13" s="90"/>
      <c r="D13" s="90"/>
      <c r="E13" s="90"/>
      <c r="F13" s="90"/>
      <c r="G13" s="90"/>
      <c r="H13" s="90"/>
      <c r="I13" s="90"/>
      <c r="J13" s="90"/>
      <c r="K13" s="90"/>
      <c r="L13" s="90"/>
      <c r="M13" s="90"/>
      <c r="N13" s="90"/>
      <c r="O13" s="90"/>
      <c r="P13" s="90"/>
      <c r="Q13" s="90"/>
      <c r="R13" s="90"/>
      <c r="S13" s="90"/>
      <c r="T13" s="90"/>
      <c r="U13" s="90"/>
      <c r="V13" s="90"/>
      <c r="W13" s="90"/>
      <c r="X13" s="90"/>
      <c r="Y13" s="90"/>
      <c r="Z13" s="90"/>
      <c r="AA13" s="90"/>
      <c r="AB13" s="90"/>
      <c r="AC13" s="90"/>
      <c r="AD13" s="90"/>
      <c r="AE13" s="90"/>
      <c r="AF13" s="90"/>
      <c r="AG13" s="90"/>
      <c r="AH13" s="90"/>
      <c r="AI13" s="90"/>
      <c r="AJ13" s="90"/>
      <c r="AK13" s="90"/>
      <c r="AL13" s="90"/>
      <c r="AM13" s="90"/>
      <c r="AN13" s="90"/>
      <c r="AO13" s="90"/>
      <c r="AP13" s="90"/>
      <c r="AQ13" s="90"/>
      <c r="AR13" s="90"/>
      <c r="AS13" s="90"/>
      <c r="AT13" s="90"/>
      <c r="AU13" s="90"/>
      <c r="AV13" s="90"/>
      <c r="AW13" s="90"/>
      <c r="AX13" s="90"/>
      <c r="AY13" s="90"/>
      <c r="AZ13" s="90"/>
      <c r="BA13" s="90"/>
      <c r="BB13" s="90"/>
      <c r="BC13" s="90"/>
      <c r="BD13" s="90"/>
      <c r="BE13" s="90"/>
      <c r="BF13" s="90"/>
      <c r="BG13" s="90"/>
      <c r="BH13" s="90"/>
      <c r="BI13" s="90"/>
      <c r="BJ13" s="90"/>
      <c r="BK13" s="90"/>
      <c r="BL13" s="90"/>
      <c r="BM13" s="90"/>
      <c r="BN13" s="90"/>
      <c r="BO13" s="90"/>
      <c r="BP13" s="90"/>
      <c r="BQ13" s="90"/>
      <c r="BR13" s="90"/>
      <c r="BS13" s="90"/>
      <c r="BT13" s="90"/>
      <c r="BU13" s="90"/>
      <c r="BV13" s="90"/>
      <c r="BW13" s="90"/>
      <c r="BX13" s="90"/>
      <c r="BY13" s="90"/>
      <c r="BZ13" s="90"/>
      <c r="CA13" s="90"/>
      <c r="CB13" s="90"/>
    </row>
    <row r="14" spans="1:80" ht="15.75" thickBot="1" x14ac:dyDescent="0.3">
      <c r="A14" s="80"/>
      <c r="B14" s="80"/>
      <c r="C14" s="80"/>
      <c r="D14" s="80"/>
      <c r="F14" s="80"/>
      <c r="G14" s="80"/>
      <c r="H14" s="81" t="s">
        <v>129</v>
      </c>
      <c r="I14" s="433" t="s">
        <v>153</v>
      </c>
      <c r="J14" s="433"/>
      <c r="K14" s="434" t="s">
        <v>879</v>
      </c>
      <c r="L14" s="434"/>
      <c r="M14" s="434"/>
      <c r="N14" s="434"/>
      <c r="O14" s="434"/>
      <c r="P14" s="80"/>
      <c r="Q14" s="80"/>
      <c r="R14" s="80"/>
      <c r="S14" s="80"/>
      <c r="T14" s="80"/>
      <c r="U14" s="80"/>
      <c r="V14" s="80"/>
      <c r="W14" s="80"/>
      <c r="X14" s="80"/>
      <c r="Y14" s="80"/>
      <c r="Z14" s="80"/>
      <c r="AA14" s="80"/>
      <c r="AC14" s="481" t="s">
        <v>124</v>
      </c>
      <c r="AD14" s="482"/>
      <c r="AE14" s="482"/>
      <c r="AF14" s="482"/>
      <c r="AG14" s="482"/>
      <c r="AH14" s="482"/>
      <c r="AI14" s="482"/>
      <c r="AJ14" s="482"/>
      <c r="AK14" s="482"/>
      <c r="AL14" s="482"/>
      <c r="AM14" s="482"/>
      <c r="AN14" s="482"/>
      <c r="AO14" s="482"/>
      <c r="AP14" s="482"/>
      <c r="AQ14" s="482"/>
      <c r="AR14" s="482"/>
      <c r="AS14" s="482"/>
      <c r="AT14" s="482"/>
      <c r="AU14" s="482"/>
      <c r="AV14" s="482"/>
      <c r="AW14" s="482"/>
      <c r="AX14" s="482"/>
      <c r="AY14" s="482"/>
      <c r="AZ14" s="482"/>
      <c r="BA14" s="482"/>
      <c r="BB14" s="483"/>
      <c r="BC14" s="486" t="s">
        <v>31</v>
      </c>
      <c r="BD14" s="484"/>
      <c r="BE14" s="484"/>
      <c r="BF14" s="484"/>
      <c r="BG14" s="484"/>
      <c r="BH14" s="484"/>
      <c r="BI14" s="484"/>
      <c r="BJ14" s="484"/>
      <c r="BK14" s="484"/>
      <c r="BL14" s="484"/>
      <c r="BM14" s="484"/>
      <c r="BN14" s="484"/>
      <c r="BO14" s="484"/>
      <c r="BP14" s="484"/>
      <c r="BQ14" s="484"/>
      <c r="BR14" s="484"/>
      <c r="BS14" s="484"/>
      <c r="BT14" s="484"/>
      <c r="BU14" s="484"/>
      <c r="BV14" s="484"/>
      <c r="BW14" s="484"/>
      <c r="BX14" s="484"/>
      <c r="BY14" s="484"/>
      <c r="BZ14" s="484"/>
      <c r="CA14" s="484"/>
      <c r="CB14" s="485"/>
    </row>
    <row r="15" spans="1:80" ht="40.5" x14ac:dyDescent="0.25">
      <c r="A15" s="147" t="s">
        <v>189</v>
      </c>
      <c r="B15" s="148" t="s">
        <v>191</v>
      </c>
      <c r="C15" s="149" t="s">
        <v>192</v>
      </c>
      <c r="D15" s="158" t="s">
        <v>199</v>
      </c>
      <c r="E15" s="183" t="s">
        <v>414</v>
      </c>
      <c r="F15" s="228" t="s">
        <v>31</v>
      </c>
      <c r="G15" s="150" t="s">
        <v>397</v>
      </c>
      <c r="H15" s="98" t="s">
        <v>90</v>
      </c>
      <c r="I15" s="100" t="s">
        <v>75</v>
      </c>
      <c r="J15" s="100" t="s">
        <v>76</v>
      </c>
      <c r="K15" s="101" t="s">
        <v>148</v>
      </c>
      <c r="L15" s="101" t="s">
        <v>149</v>
      </c>
      <c r="M15" s="101" t="s">
        <v>151</v>
      </c>
      <c r="N15" s="101" t="s">
        <v>152</v>
      </c>
      <c r="O15" s="101" t="s">
        <v>158</v>
      </c>
      <c r="P15" s="140" t="s">
        <v>200</v>
      </c>
      <c r="Q15" s="103" t="s">
        <v>29</v>
      </c>
      <c r="R15" s="103" t="s">
        <v>166</v>
      </c>
      <c r="S15" s="103" t="s">
        <v>201</v>
      </c>
      <c r="T15" s="103" t="s">
        <v>202</v>
      </c>
      <c r="U15" s="104" t="s">
        <v>226</v>
      </c>
      <c r="V15" s="104" t="s">
        <v>246</v>
      </c>
      <c r="W15" s="104" t="s">
        <v>207</v>
      </c>
      <c r="X15" s="104" t="s">
        <v>229</v>
      </c>
      <c r="Y15" s="104" t="s">
        <v>210</v>
      </c>
      <c r="Z15" s="104" t="s">
        <v>212</v>
      </c>
      <c r="AA15" s="104" t="s">
        <v>213</v>
      </c>
      <c r="AB15" s="104" t="s">
        <v>79</v>
      </c>
      <c r="AC15" s="263">
        <v>2025</v>
      </c>
      <c r="AD15" s="263">
        <v>2026</v>
      </c>
      <c r="AE15" s="263">
        <v>2027</v>
      </c>
      <c r="AF15" s="263">
        <v>2028</v>
      </c>
      <c r="AG15" s="263">
        <v>2029</v>
      </c>
      <c r="AH15" s="263">
        <v>2030</v>
      </c>
      <c r="AI15" s="263">
        <v>2031</v>
      </c>
      <c r="AJ15" s="263">
        <v>2032</v>
      </c>
      <c r="AK15" s="263">
        <v>2033</v>
      </c>
      <c r="AL15" s="263">
        <v>2034</v>
      </c>
      <c r="AM15" s="263">
        <v>2035</v>
      </c>
      <c r="AN15" s="263">
        <v>2036</v>
      </c>
      <c r="AO15" s="263">
        <v>2037</v>
      </c>
      <c r="AP15" s="263">
        <v>2038</v>
      </c>
      <c r="AQ15" s="263">
        <v>2039</v>
      </c>
      <c r="AR15" s="263">
        <v>2040</v>
      </c>
      <c r="AS15" s="263">
        <v>2041</v>
      </c>
      <c r="AT15" s="263">
        <v>2042</v>
      </c>
      <c r="AU15" s="263">
        <v>2043</v>
      </c>
      <c r="AV15" s="263">
        <v>2044</v>
      </c>
      <c r="AW15" s="263">
        <v>2045</v>
      </c>
      <c r="AX15" s="263">
        <v>2046</v>
      </c>
      <c r="AY15" s="263">
        <v>2047</v>
      </c>
      <c r="AZ15" s="263">
        <v>2048</v>
      </c>
      <c r="BA15" s="263">
        <v>2049</v>
      </c>
      <c r="BB15" s="263">
        <v>2050</v>
      </c>
      <c r="BC15" s="108">
        <v>2025</v>
      </c>
      <c r="BD15" s="108">
        <v>2026</v>
      </c>
      <c r="BE15" s="108">
        <v>2027</v>
      </c>
      <c r="BF15" s="108">
        <v>2028</v>
      </c>
      <c r="BG15" s="108">
        <v>2029</v>
      </c>
      <c r="BH15" s="108">
        <v>2030</v>
      </c>
      <c r="BI15" s="108">
        <v>2031</v>
      </c>
      <c r="BJ15" s="108">
        <v>2032</v>
      </c>
      <c r="BK15" s="108">
        <v>2033</v>
      </c>
      <c r="BL15" s="108">
        <v>2034</v>
      </c>
      <c r="BM15" s="108">
        <v>2035</v>
      </c>
      <c r="BN15" s="108">
        <v>2036</v>
      </c>
      <c r="BO15" s="108">
        <v>2037</v>
      </c>
      <c r="BP15" s="108">
        <v>2038</v>
      </c>
      <c r="BQ15" s="108">
        <v>2039</v>
      </c>
      <c r="BR15" s="108">
        <v>2040</v>
      </c>
      <c r="BS15" s="108">
        <v>2041</v>
      </c>
      <c r="BT15" s="108">
        <v>2042</v>
      </c>
      <c r="BU15" s="108">
        <v>2043</v>
      </c>
      <c r="BV15" s="108">
        <v>2044</v>
      </c>
      <c r="BW15" s="108">
        <v>2045</v>
      </c>
      <c r="BX15" s="108">
        <v>2046</v>
      </c>
      <c r="BY15" s="108">
        <v>2047</v>
      </c>
      <c r="BZ15" s="108">
        <v>2048</v>
      </c>
      <c r="CA15" s="108">
        <v>2049</v>
      </c>
      <c r="CB15" s="108">
        <v>2050</v>
      </c>
    </row>
    <row r="16" spans="1:80" x14ac:dyDescent="0.25">
      <c r="A16" s="151" t="s">
        <v>186</v>
      </c>
      <c r="B16" s="117" t="s">
        <v>215</v>
      </c>
      <c r="C16" s="133" t="s">
        <v>216</v>
      </c>
      <c r="D16" s="159" t="s">
        <v>162</v>
      </c>
      <c r="E16" s="174">
        <f>F16</f>
        <v>716604.58841477428</v>
      </c>
      <c r="F16" s="224">
        <f>SUM(BC16:CB16)</f>
        <v>716604.58841477428</v>
      </c>
      <c r="G16" s="397">
        <f>(E16/1000000)*1</f>
        <v>0.71660458841477426</v>
      </c>
      <c r="H16" s="126">
        <f>($R$25*$P16*('VT CHS Emissions Schedule'!D$8+$N16))/$S$25+($R$26*$P16*('VT CHS Emissions Schedule'!D$9+$M16))/$S$26+(($R$27*$P16*'VT CHS Emissions Schedule'!D$7)/$S$27)/(1-$L16)+(($R$28*$P16*'VT CHS Emissions Schedule'!D$5)/$S$28)/(1-$K16)</f>
        <v>75728.363118323556</v>
      </c>
      <c r="I16" s="64">
        <f>_xlfn.XLOOKUP($D16,Lookups!$A$3:$A$15,Lookups!$D$3:$D$15)</f>
        <v>0</v>
      </c>
      <c r="J16" s="65">
        <f>_xlfn.XLOOKUP($D16,Lookups!$A$3:$A$15,Lookups!$E$3:$E$15)</f>
        <v>0</v>
      </c>
      <c r="K16" s="65">
        <f>_xlfn.XLOOKUP("Electricity",Lookups!$A$3:$A$15,Lookups!$E$3:$E$15)</f>
        <v>8.9499999999999996E-2</v>
      </c>
      <c r="L16" s="65">
        <f>Lookups!$E$5</f>
        <v>1.4E-2</v>
      </c>
      <c r="M16" s="64">
        <f>Lookups!$D$4</f>
        <v>0.32764300000000002</v>
      </c>
      <c r="N16" s="64">
        <f>Lookups!$D$3</f>
        <v>0.21490000000000001</v>
      </c>
      <c r="O16" s="64">
        <f>Lookups!$D$8</f>
        <v>1.3776766038113153</v>
      </c>
      <c r="P16" s="71">
        <f>(S16-T16)*U16*V16*W16*AA16*(X16-Y16)*Z16*AB16</f>
        <v>1232.3569752000001</v>
      </c>
      <c r="Q16" s="67">
        <v>10</v>
      </c>
      <c r="R16" s="67" t="str">
        <f>_xlfn.XLOOKUP(D16,Lookups!$A$3:$A$15,Lookups!$C$3:$C$15)</f>
        <v>Unknown</v>
      </c>
      <c r="S16" s="71">
        <f>_xlfn.NUMBERVALUE(LEFT(B16,3))</f>
        <v>2.5</v>
      </c>
      <c r="T16" s="71">
        <f>_xlfn.NUMBERVALUE(LEFT(C16,3))</f>
        <v>1.5</v>
      </c>
      <c r="U16" s="71">
        <v>7.8</v>
      </c>
      <c r="V16" s="71">
        <v>1</v>
      </c>
      <c r="W16" s="63">
        <v>365</v>
      </c>
      <c r="X16" s="71">
        <v>101</v>
      </c>
      <c r="Y16" s="71">
        <v>51.8</v>
      </c>
      <c r="Z16" s="79">
        <f>R32</f>
        <v>1</v>
      </c>
      <c r="AA16" s="71">
        <v>8.3000000000000007</v>
      </c>
      <c r="AB16" s="74">
        <v>1.06E-3</v>
      </c>
      <c r="AC16" s="66" t="s">
        <v>244</v>
      </c>
      <c r="AD16" s="66" t="s">
        <v>244</v>
      </c>
      <c r="AE16" s="66" t="s">
        <v>244</v>
      </c>
      <c r="AF16" s="66" t="s">
        <v>244</v>
      </c>
      <c r="AG16" s="66" t="s">
        <v>244</v>
      </c>
      <c r="AH16" s="66" t="s">
        <v>244</v>
      </c>
      <c r="AI16" s="66" t="s">
        <v>244</v>
      </c>
      <c r="AJ16" s="66" t="s">
        <v>244</v>
      </c>
      <c r="AK16" s="66" t="s">
        <v>244</v>
      </c>
      <c r="AL16" s="66" t="s">
        <v>244</v>
      </c>
      <c r="AM16" s="66" t="s">
        <v>244</v>
      </c>
      <c r="AN16" s="66" t="s">
        <v>244</v>
      </c>
      <c r="AO16" s="66" t="s">
        <v>244</v>
      </c>
      <c r="AP16" s="66" t="s">
        <v>244</v>
      </c>
      <c r="AQ16" s="66" t="s">
        <v>244</v>
      </c>
      <c r="AR16" s="66" t="s">
        <v>244</v>
      </c>
      <c r="AS16" s="66" t="s">
        <v>244</v>
      </c>
      <c r="AT16" s="66" t="s">
        <v>244</v>
      </c>
      <c r="AU16" s="66" t="s">
        <v>244</v>
      </c>
      <c r="AV16" s="66" t="s">
        <v>244</v>
      </c>
      <c r="AW16" s="66" t="s">
        <v>244</v>
      </c>
      <c r="AX16" s="66" t="s">
        <v>244</v>
      </c>
      <c r="AY16" s="66" t="s">
        <v>244</v>
      </c>
      <c r="AZ16" s="66" t="s">
        <v>244</v>
      </c>
      <c r="BA16" s="66" t="s">
        <v>244</v>
      </c>
      <c r="BB16" s="66" t="s">
        <v>244</v>
      </c>
      <c r="BC16" s="63">
        <f>IF(BC$15&lt;2025+$Q16,($R$25*$P16*('VT CHS Emissions Schedule'!D$8+$N16))/$S$25+($R$26*$P16*('VT CHS Emissions Schedule'!D$9+$M16))/$S$26+(($R$27*$P16*'VT CHS Emissions Schedule'!D$7)/$S$27)/(1-$L16)+(($R$28*$P16*'VT CHS Emissions Schedule'!D$5)/$S$28)/(1-$K16),0)</f>
        <v>75728.363118323556</v>
      </c>
      <c r="BD16" s="63">
        <f>IF(BD$15&lt;2025+$Q16,($R$25*$P16*('VT CHS Emissions Schedule'!E$8+$N16))/$S$25+($R$26*$P16*('VT CHS Emissions Schedule'!E$9+$M16))/$S$26+(($R$27*$P16*'VT CHS Emissions Schedule'!E$7)/$S$27)/(1-$L16)+(($R$28*$P16*'VT CHS Emissions Schedule'!E$5)/$S$28)/(1-$K16),0)</f>
        <v>74855.30979477831</v>
      </c>
      <c r="BE16" s="63">
        <f>IF(BE$15&lt;2025+$Q16,($R$25*$P16*('VT CHS Emissions Schedule'!F$8+$N16))/$S$25+($R$26*$P16*('VT CHS Emissions Schedule'!F$9+$M16))/$S$26+(($R$27*$P16*'VT CHS Emissions Schedule'!F$7)/$S$27)/(1-$L16)+(($R$28*$P16*'VT CHS Emissions Schedule'!F$5)/$S$28)/(1-$K16),0)</f>
        <v>73982.256471233064</v>
      </c>
      <c r="BF16" s="63">
        <f>IF(BF$15&lt;2025+$Q16,($R$25*$P16*('VT CHS Emissions Schedule'!G$8+$N16))/$S$25+($R$26*$P16*('VT CHS Emissions Schedule'!G$9+$M16))/$S$26+(($R$27*$P16*'VT CHS Emissions Schedule'!G$7)/$S$27)/(1-$L16)+(($R$28*$P16*'VT CHS Emissions Schedule'!G$5)/$S$28)/(1-$K16),0)</f>
        <v>73109.203147687818</v>
      </c>
      <c r="BG16" s="63">
        <f>IF(BG$15&lt;2025+$Q16,($R$25*$P16*('VT CHS Emissions Schedule'!H$8+$N16))/$S$25+($R$26*$P16*('VT CHS Emissions Schedule'!H$9+$M16))/$S$26+(($R$27*$P16*'VT CHS Emissions Schedule'!H$7)/$S$27)/(1-$L16)+(($R$28*$P16*'VT CHS Emissions Schedule'!H$5)/$S$28)/(1-$K16),0)</f>
        <v>72236.149824142572</v>
      </c>
      <c r="BH16" s="63">
        <f>IF(BH$15&lt;2025+$Q16,($R$25*$P16*('VT CHS Emissions Schedule'!I$8+$N16))/$S$25+($R$26*$P16*('VT CHS Emissions Schedule'!I$9+$M16))/$S$26+(($R$27*$P16*'VT CHS Emissions Schedule'!I$7)/$S$27)/(1-$L16)+(($R$28*$P16*'VT CHS Emissions Schedule'!I$5)/$S$28)/(1-$K16),0)</f>
        <v>71084.76785881228</v>
      </c>
      <c r="BI16" s="63">
        <f>IF(BI$15&lt;2025+$Q16,($R$25*$P16*('VT CHS Emissions Schedule'!J$8+$N16))/$S$25+($R$26*$P16*('VT CHS Emissions Schedule'!J$9+$M16))/$S$26+(($R$27*$P16*'VT CHS Emissions Schedule'!J$7)/$S$27)/(1-$L16)+(($R$28*$P16*'VT CHS Emissions Schedule'!J$5)/$S$28)/(1-$K16),0)</f>
        <v>70211.714535267034</v>
      </c>
      <c r="BJ16" s="63">
        <f>IF(BJ$15&lt;2025+$Q16,($R$25*$P16*('VT CHS Emissions Schedule'!K$8+$N16))/$S$25+($R$26*$P16*('VT CHS Emissions Schedule'!K$9+$M16))/$S$26+(($R$27*$P16*'VT CHS Emissions Schedule'!K$7)/$S$27)/(1-$L16)+(($R$28*$P16*'VT CHS Emissions Schedule'!K$5)/$S$28)/(1-$K16),0)</f>
        <v>69338.661211721788</v>
      </c>
      <c r="BK16" s="63">
        <f>IF(BK$15&lt;2025+$Q16,($R$25*$P16*('VT CHS Emissions Schedule'!L$8+$N16))/$S$25+($R$26*$P16*('VT CHS Emissions Schedule'!L$9+$M16))/$S$26+(($R$27*$P16*'VT CHS Emissions Schedule'!L$7)/$S$27)/(1-$L16)+(($R$28*$P16*'VT CHS Emissions Schedule'!L$5)/$S$28)/(1-$K16),0)</f>
        <v>68465.607888176542</v>
      </c>
      <c r="BL16" s="63">
        <f>IF(BL$15&lt;2025+$Q16,($R$25*$P16*('VT CHS Emissions Schedule'!M$8+$N16))/$S$25+($R$26*$P16*('VT CHS Emissions Schedule'!M$9+$M16))/$S$26+(($R$27*$P16*'VT CHS Emissions Schedule'!M$7)/$S$27)/(1-$L16)+(($R$28*$P16*'VT CHS Emissions Schedule'!M$5)/$S$28)/(1-$K16),0)</f>
        <v>67592.554564631282</v>
      </c>
      <c r="BM16" s="63">
        <f>IF(BM$15&lt;2025+$Q16,($R$25*$P16*('VT CHS Emissions Schedule'!N$8+$N16))/$S$25+($R$26*$P16*('VT CHS Emissions Schedule'!N$9+$M16))/$S$26+(($R$27*$P16*'VT CHS Emissions Schedule'!N$7)/$S$27)/(1-$L16)+(($R$28*$P16*'VT CHS Emissions Schedule'!N$5)/$S$28)/(1-$K16),0)</f>
        <v>0</v>
      </c>
      <c r="BN16" s="63">
        <f>IF(BN$15&lt;2025+$Q16,($R$25*$P16*('VT CHS Emissions Schedule'!O$8+$N16))/$S$25+($R$26*$P16*('VT CHS Emissions Schedule'!O$9+$M16))/$S$26+(($R$27*$P16*'VT CHS Emissions Schedule'!O$7)/$S$27)/(1-$L16)+(($R$28*$P16*'VT CHS Emissions Schedule'!O$5)/$S$28)/(1-$K16),0)</f>
        <v>0</v>
      </c>
      <c r="BO16" s="63">
        <f>IF(BO$15&lt;2025+$Q16,($R$25*$P16*('VT CHS Emissions Schedule'!P$8+$N16))/$S$25+($R$26*$P16*('VT CHS Emissions Schedule'!P$9+$M16))/$S$26+(($R$27*$P16*'VT CHS Emissions Schedule'!P$7)/$S$27)/(1-$L16)+(($R$28*$P16*'VT CHS Emissions Schedule'!P$5)/$S$28)/(1-$K16),0)</f>
        <v>0</v>
      </c>
      <c r="BP16" s="63">
        <f>IF(BP$15&lt;2025+$Q16,($R$25*$P16*('VT CHS Emissions Schedule'!Q$8+$N16))/$S$25+($R$26*$P16*('VT CHS Emissions Schedule'!Q$9+$M16))/$S$26+(($R$27*$P16*'VT CHS Emissions Schedule'!Q$7)/$S$27)/(1-$L16)+(($R$28*$P16*'VT CHS Emissions Schedule'!Q$5)/$S$28)/(1-$K16),0)</f>
        <v>0</v>
      </c>
      <c r="BQ16" s="63">
        <f>IF(BQ$15&lt;2025+$Q16,($R$25*$P16*('VT CHS Emissions Schedule'!R$8+$N16))/$S$25+($R$26*$P16*('VT CHS Emissions Schedule'!R$9+$M16))/$S$26+(($R$27*$P16*'VT CHS Emissions Schedule'!R$7)/$S$27)/(1-$L16)+(($R$28*$P16*'VT CHS Emissions Schedule'!R$5)/$S$28)/(1-$K16),0)</f>
        <v>0</v>
      </c>
      <c r="BR16" s="63">
        <f>IF(BR$15&lt;2025+$Q16,($R$25*$P16*('VT CHS Emissions Schedule'!S$8+$N16))/$S$25+($R$26*$P16*('VT CHS Emissions Schedule'!S$9+$M16))/$S$26+(($R$27*$P16*'VT CHS Emissions Schedule'!S$7)/$S$27)/(1-$L16)+(($R$28*$P16*'VT CHS Emissions Schedule'!S$5)/$S$28)/(1-$K16),0)</f>
        <v>0</v>
      </c>
      <c r="BS16" s="63">
        <f>IF(BS$15&lt;2025+$Q16,($R$25*$P16*('VT CHS Emissions Schedule'!T$8+$N16))/$S$25+($R$26*$P16*('VT CHS Emissions Schedule'!T$9+$M16))/$S$26+(($R$27*$P16*'VT CHS Emissions Schedule'!T$7)/$S$27)/(1-$L16)+(($R$28*$P16*'VT CHS Emissions Schedule'!T$5)/$S$28)/(1-$K16),0)</f>
        <v>0</v>
      </c>
      <c r="BT16" s="63">
        <f>IF(BT$15&lt;2025+$Q16,($R$25*$P16*('VT CHS Emissions Schedule'!U$8+$N16))/$S$25+($R$26*$P16*('VT CHS Emissions Schedule'!U$9+$M16))/$S$26+(($R$27*$P16*'VT CHS Emissions Schedule'!U$7)/$S$27)/(1-$L16)+(($R$28*$P16*'VT CHS Emissions Schedule'!U$5)/$S$28)/(1-$K16),0)</f>
        <v>0</v>
      </c>
      <c r="BU16" s="63">
        <f>IF(BU$15&lt;2025+$Q16,($R$25*$P16*('VT CHS Emissions Schedule'!V$8+$N16))/$S$25+($R$26*$P16*('VT CHS Emissions Schedule'!V$9+$M16))/$S$26+(($R$27*$P16*'VT CHS Emissions Schedule'!V$7)/$S$27)/(1-$L16)+(($R$28*$P16*'VT CHS Emissions Schedule'!V$5)/$S$28)/(1-$K16),0)</f>
        <v>0</v>
      </c>
      <c r="BV16" s="63">
        <f>IF(BV$15&lt;2025+$Q16,($R$25*$P16*('VT CHS Emissions Schedule'!W$8+$N16))/$S$25+($R$26*$P16*('VT CHS Emissions Schedule'!W$9+$M16))/$S$26+(($R$27*$P16*'VT CHS Emissions Schedule'!W$7)/$S$27)/(1-$L16)+(($R$28*$P16*'VT CHS Emissions Schedule'!W$5)/$S$28)/(1-$K16),0)</f>
        <v>0</v>
      </c>
      <c r="BW16" s="63">
        <f>IF(BW$15&lt;2025+$Q16,($R$25*$P16*('VT CHS Emissions Schedule'!X$8+$N16))/$S$25+($R$26*$P16*('VT CHS Emissions Schedule'!X$9+$M16))/$S$26+(($R$27*$P16*'VT CHS Emissions Schedule'!X$7)/$S$27)/(1-$L16)+(($R$28*$P16*'VT CHS Emissions Schedule'!X$5)/$S$28)/(1-$K16),0)</f>
        <v>0</v>
      </c>
      <c r="BX16" s="63">
        <f>IF(BX$15&lt;2025+$Q16,($R$25*$P16*('VT CHS Emissions Schedule'!Y$8+$N16))/$S$25+($R$26*$P16*('VT CHS Emissions Schedule'!Y$9+$M16))/$S$26+(($R$27*$P16*'VT CHS Emissions Schedule'!Y$7)/$S$27)/(1-$L16)+(($R$28*$P16*'VT CHS Emissions Schedule'!Y$5)/$S$28)/(1-$K16),0)</f>
        <v>0</v>
      </c>
      <c r="BY16" s="63">
        <f>IF(BY$15&lt;2025+$Q16,($R$25*$P16*('VT CHS Emissions Schedule'!Z$8+$N16))/$S$25+($R$26*$P16*('VT CHS Emissions Schedule'!Z$9+$M16))/$S$26+(($R$27*$P16*'VT CHS Emissions Schedule'!Z$7)/$S$27)/(1-$L16)+(($R$28*$P16*'VT CHS Emissions Schedule'!Z$5)/$S$28)/(1-$K16),0)</f>
        <v>0</v>
      </c>
      <c r="BZ16" s="63">
        <f>IF(BZ$15&lt;2025+$Q16,($R$25*$P16*('VT CHS Emissions Schedule'!AA$8+$N16))/$S$25+($R$26*$P16*('VT CHS Emissions Schedule'!AA$9+$M16))/$S$26+(($R$27*$P16*'VT CHS Emissions Schedule'!AA$7)/$S$27)/(1-$L16)+(($R$28*$P16*'VT CHS Emissions Schedule'!AA$5)/$S$28)/(1-$K16),0)</f>
        <v>0</v>
      </c>
      <c r="CA16" s="63">
        <f>IF(CA$15&lt;2025+$Q16,($R$25*$P16*('VT CHS Emissions Schedule'!AB$8+$N16))/$S$25+($R$26*$P16*('VT CHS Emissions Schedule'!AB$9+$M16))/$S$26+(($R$27*$P16*'VT CHS Emissions Schedule'!AB$7)/$S$27)/(1-$L16)+(($R$28*$P16*'VT CHS Emissions Schedule'!AB$5)/$S$28)/(1-$K16),0)</f>
        <v>0</v>
      </c>
      <c r="CB16" s="63">
        <f>IF(CB$15&lt;2025+$Q16,($R$25*$P16*('VT CHS Emissions Schedule'!AC$8+$N16))/$S$25+($R$26*$P16*('VT CHS Emissions Schedule'!AC$9+$M16))/$S$26+(($R$27*$P16*'VT CHS Emissions Schedule'!AC$7)/$S$27)/(1-$L16)+(($R$28*$P16*'VT CHS Emissions Schedule'!AC$5)/$S$28)/(1-$K16),0)</f>
        <v>0</v>
      </c>
    </row>
    <row r="17" spans="1:80" x14ac:dyDescent="0.25">
      <c r="A17" s="151" t="s">
        <v>26</v>
      </c>
      <c r="B17" s="117" t="s">
        <v>217</v>
      </c>
      <c r="C17" s="133" t="s">
        <v>218</v>
      </c>
      <c r="D17" s="159" t="s">
        <v>162</v>
      </c>
      <c r="E17" s="174">
        <f t="shared" ref="E17:E19" si="0">F17</f>
        <v>143320.91768295481</v>
      </c>
      <c r="F17" s="224">
        <f>SUM(BC17:CB17)</f>
        <v>143320.91768295481</v>
      </c>
      <c r="G17" s="397">
        <f t="shared" ref="G17:G19" si="1">(E17/1000000)*1</f>
        <v>0.1433209176829548</v>
      </c>
      <c r="H17" s="126">
        <f>($R$25*$P17*('VT CHS Emissions Schedule'!D$8+$N17))/$S$25+($R$26*$P17*('VT CHS Emissions Schedule'!D$9+$M17))/$S$26+(($R$27*$P17*'VT CHS Emissions Schedule'!D$7)/$S$27)/(1-$L17)+(($R$28*$P17*'VT CHS Emissions Schedule'!D$5)/$S$28)/(1-$K17)</f>
        <v>15145.672623664708</v>
      </c>
      <c r="I17" s="64">
        <f>_xlfn.XLOOKUP($D17,Lookups!$A$3:$A$15,Lookups!$D$3:$D$15)</f>
        <v>0</v>
      </c>
      <c r="J17" s="65">
        <f>_xlfn.XLOOKUP($D17,Lookups!$A$3:$A$15,Lookups!$E$3:$E$15)</f>
        <v>0</v>
      </c>
      <c r="K17" s="65">
        <f>_xlfn.XLOOKUP("Electricity",Lookups!$A$3:$A$15,Lookups!$E$3:$E$15)</f>
        <v>8.9499999999999996E-2</v>
      </c>
      <c r="L17" s="65">
        <f>Lookups!$E$5</f>
        <v>1.4E-2</v>
      </c>
      <c r="M17" s="64">
        <f>Lookups!$D$4</f>
        <v>0.32764300000000002</v>
      </c>
      <c r="N17" s="64">
        <f>Lookups!$D$3</f>
        <v>0.21490000000000001</v>
      </c>
      <c r="O17" s="64">
        <f>Lookups!$D$8</f>
        <v>1.3776766038113153</v>
      </c>
      <c r="P17" s="71">
        <f>(S17-T17)*U17*V17*W17*AA17*(X17-Y17)*Z17*AB17</f>
        <v>246.47139503999998</v>
      </c>
      <c r="Q17" s="67">
        <v>10</v>
      </c>
      <c r="R17" s="67" t="str">
        <f>_xlfn.XLOOKUP(D17,Lookups!$A$3:$A$15,Lookups!$C$3:$C$15)</f>
        <v>Unknown</v>
      </c>
      <c r="S17" s="71">
        <f t="shared" ref="S17:T19" si="2">_xlfn.NUMBERVALUE(LEFT(B17,3))</f>
        <v>2</v>
      </c>
      <c r="T17" s="71">
        <f t="shared" si="2"/>
        <v>1.8</v>
      </c>
      <c r="U17" s="71">
        <v>7.8</v>
      </c>
      <c r="V17" s="71">
        <v>1</v>
      </c>
      <c r="W17" s="63">
        <v>365</v>
      </c>
      <c r="X17" s="71">
        <v>101</v>
      </c>
      <c r="Y17" s="71">
        <v>51.8</v>
      </c>
      <c r="Z17" s="79">
        <f>R33</f>
        <v>1</v>
      </c>
      <c r="AA17" s="71">
        <v>8.3000000000000007</v>
      </c>
      <c r="AB17" s="74">
        <v>1.06E-3</v>
      </c>
      <c r="AC17" s="66" t="s">
        <v>244</v>
      </c>
      <c r="AD17" s="66" t="s">
        <v>244</v>
      </c>
      <c r="AE17" s="66" t="s">
        <v>244</v>
      </c>
      <c r="AF17" s="66" t="s">
        <v>244</v>
      </c>
      <c r="AG17" s="66" t="s">
        <v>244</v>
      </c>
      <c r="AH17" s="66" t="s">
        <v>244</v>
      </c>
      <c r="AI17" s="66" t="s">
        <v>244</v>
      </c>
      <c r="AJ17" s="66" t="s">
        <v>244</v>
      </c>
      <c r="AK17" s="66" t="s">
        <v>244</v>
      </c>
      <c r="AL17" s="66" t="s">
        <v>244</v>
      </c>
      <c r="AM17" s="66" t="s">
        <v>244</v>
      </c>
      <c r="AN17" s="66" t="s">
        <v>244</v>
      </c>
      <c r="AO17" s="66" t="s">
        <v>244</v>
      </c>
      <c r="AP17" s="66" t="s">
        <v>244</v>
      </c>
      <c r="AQ17" s="66" t="s">
        <v>244</v>
      </c>
      <c r="AR17" s="66" t="s">
        <v>244</v>
      </c>
      <c r="AS17" s="66" t="s">
        <v>244</v>
      </c>
      <c r="AT17" s="66" t="s">
        <v>244</v>
      </c>
      <c r="AU17" s="66" t="s">
        <v>244</v>
      </c>
      <c r="AV17" s="66" t="s">
        <v>244</v>
      </c>
      <c r="AW17" s="66" t="s">
        <v>244</v>
      </c>
      <c r="AX17" s="66" t="s">
        <v>244</v>
      </c>
      <c r="AY17" s="66" t="s">
        <v>244</v>
      </c>
      <c r="AZ17" s="66" t="s">
        <v>244</v>
      </c>
      <c r="BA17" s="66" t="s">
        <v>244</v>
      </c>
      <c r="BB17" s="66" t="s">
        <v>244</v>
      </c>
      <c r="BC17" s="63">
        <f>IF(BC$15&lt;2025+$Q17,($R$25*$P17*('VT CHS Emissions Schedule'!D$8+$N17))/$S$25+($R$26*$P17*('VT CHS Emissions Schedule'!D$9+$M17))/$S$26+(($R$27*$P17*'VT CHS Emissions Schedule'!D$7)/$S$27)/(1-$L17)+(($R$28*$P17*'VT CHS Emissions Schedule'!D$5)/$S$28)/(1-$K17),0)</f>
        <v>15145.672623664708</v>
      </c>
      <c r="BD17" s="63">
        <f>IF(BD$15&lt;2025+$Q17,($R$25*$P17*('VT CHS Emissions Schedule'!E$8+$N17))/$S$25+($R$26*$P17*('VT CHS Emissions Schedule'!E$9+$M17))/$S$26+(($R$27*$P17*'VT CHS Emissions Schedule'!E$7)/$S$27)/(1-$L17)+(($R$28*$P17*'VT CHS Emissions Schedule'!E$5)/$S$28)/(1-$K17),0)</f>
        <v>14971.061958955659</v>
      </c>
      <c r="BE17" s="63">
        <f>IF(BE$15&lt;2025+$Q17,($R$25*$P17*('VT CHS Emissions Schedule'!F$8+$N17))/$S$25+($R$26*$P17*('VT CHS Emissions Schedule'!F$9+$M17))/$S$26+(($R$27*$P17*'VT CHS Emissions Schedule'!F$7)/$S$27)/(1-$L17)+(($R$28*$P17*'VT CHS Emissions Schedule'!F$5)/$S$28)/(1-$K17),0)</f>
        <v>14796.45129424661</v>
      </c>
      <c r="BF17" s="63">
        <f>IF(BF$15&lt;2025+$Q17,($R$25*$P17*('VT CHS Emissions Schedule'!G$8+$N17))/$S$25+($R$26*$P17*('VT CHS Emissions Schedule'!G$9+$M17))/$S$26+(($R$27*$P17*'VT CHS Emissions Schedule'!G$7)/$S$27)/(1-$L17)+(($R$28*$P17*'VT CHS Emissions Schedule'!G$5)/$S$28)/(1-$K17),0)</f>
        <v>14621.840629537561</v>
      </c>
      <c r="BG17" s="63">
        <f>IF(BG$15&lt;2025+$Q17,($R$25*$P17*('VT CHS Emissions Schedule'!H$8+$N17))/$S$25+($R$26*$P17*('VT CHS Emissions Schedule'!H$9+$M17))/$S$26+(($R$27*$P17*'VT CHS Emissions Schedule'!H$7)/$S$27)/(1-$L17)+(($R$28*$P17*'VT CHS Emissions Schedule'!H$5)/$S$28)/(1-$K17),0)</f>
        <v>14447.229964828512</v>
      </c>
      <c r="BH17" s="63">
        <f>IF(BH$15&lt;2025+$Q17,($R$25*$P17*('VT CHS Emissions Schedule'!I$8+$N17))/$S$25+($R$26*$P17*('VT CHS Emissions Schedule'!I$9+$M17))/$S$26+(($R$27*$P17*'VT CHS Emissions Schedule'!I$7)/$S$27)/(1-$L17)+(($R$28*$P17*'VT CHS Emissions Schedule'!I$5)/$S$28)/(1-$K17),0)</f>
        <v>14216.953571762451</v>
      </c>
      <c r="BI17" s="63">
        <f>IF(BI$15&lt;2025+$Q17,($R$25*$P17*('VT CHS Emissions Schedule'!J$8+$N17))/$S$25+($R$26*$P17*('VT CHS Emissions Schedule'!J$9+$M17))/$S$26+(($R$27*$P17*'VT CHS Emissions Schedule'!J$7)/$S$27)/(1-$L17)+(($R$28*$P17*'VT CHS Emissions Schedule'!J$5)/$S$28)/(1-$K17),0)</f>
        <v>14042.342907053402</v>
      </c>
      <c r="BJ17" s="63">
        <f>IF(BJ$15&lt;2025+$Q17,($R$25*$P17*('VT CHS Emissions Schedule'!K$8+$N17))/$S$25+($R$26*$P17*('VT CHS Emissions Schedule'!K$9+$M17))/$S$26+(($R$27*$P17*'VT CHS Emissions Schedule'!K$7)/$S$27)/(1-$L17)+(($R$28*$P17*'VT CHS Emissions Schedule'!K$5)/$S$28)/(1-$K17),0)</f>
        <v>13867.732242344353</v>
      </c>
      <c r="BK17" s="63">
        <f>IF(BK$15&lt;2025+$Q17,($R$25*$P17*('VT CHS Emissions Schedule'!L$8+$N17))/$S$25+($R$26*$P17*('VT CHS Emissions Schedule'!L$9+$M17))/$S$26+(($R$27*$P17*'VT CHS Emissions Schedule'!L$7)/$S$27)/(1-$L17)+(($R$28*$P17*'VT CHS Emissions Schedule'!L$5)/$S$28)/(1-$K17),0)</f>
        <v>13693.121577635304</v>
      </c>
      <c r="BL17" s="63">
        <f>IF(BL$15&lt;2025+$Q17,($R$25*$P17*('VT CHS Emissions Schedule'!M$8+$N17))/$S$25+($R$26*$P17*('VT CHS Emissions Schedule'!M$9+$M17))/$S$26+(($R$27*$P17*'VT CHS Emissions Schedule'!M$7)/$S$27)/(1-$L17)+(($R$28*$P17*'VT CHS Emissions Schedule'!M$5)/$S$28)/(1-$K17),0)</f>
        <v>13518.510912926255</v>
      </c>
      <c r="BM17" s="63">
        <f>IF(BM$15&lt;2025+$Q17,($R$25*$P17*('VT CHS Emissions Schedule'!N$8+$N17))/$S$25+($R$26*$P17*('VT CHS Emissions Schedule'!N$9+$M17))/$S$26+(($R$27*$P17*'VT CHS Emissions Schedule'!N$7)/$S$27)/(1-$L17)+(($R$28*$P17*'VT CHS Emissions Schedule'!N$5)/$S$28)/(1-$K17),0)</f>
        <v>0</v>
      </c>
      <c r="BN17" s="63">
        <f>IF(BN$15&lt;2025+$Q17,($R$25*$P17*('VT CHS Emissions Schedule'!O$8+$N17))/$S$25+($R$26*$P17*('VT CHS Emissions Schedule'!O$9+$M17))/$S$26+(($R$27*$P17*'VT CHS Emissions Schedule'!O$7)/$S$27)/(1-$L17)+(($R$28*$P17*'VT CHS Emissions Schedule'!O$5)/$S$28)/(1-$K17),0)</f>
        <v>0</v>
      </c>
      <c r="BO17" s="63">
        <f>IF(BO$15&lt;2025+$Q17,($R$25*$P17*('VT CHS Emissions Schedule'!P$8+$N17))/$S$25+($R$26*$P17*('VT CHS Emissions Schedule'!P$9+$M17))/$S$26+(($R$27*$P17*'VT CHS Emissions Schedule'!P$7)/$S$27)/(1-$L17)+(($R$28*$P17*'VT CHS Emissions Schedule'!P$5)/$S$28)/(1-$K17),0)</f>
        <v>0</v>
      </c>
      <c r="BP17" s="63">
        <f>IF(BP$15&lt;2025+$Q17,($R$25*$P17*('VT CHS Emissions Schedule'!Q$8+$N17))/$S$25+($R$26*$P17*('VT CHS Emissions Schedule'!Q$9+$M17))/$S$26+(($R$27*$P17*'VT CHS Emissions Schedule'!Q$7)/$S$27)/(1-$L17)+(($R$28*$P17*'VT CHS Emissions Schedule'!Q$5)/$S$28)/(1-$K17),0)</f>
        <v>0</v>
      </c>
      <c r="BQ17" s="63">
        <f>IF(BQ$15&lt;2025+$Q17,($R$25*$P17*('VT CHS Emissions Schedule'!R$8+$N17))/$S$25+($R$26*$P17*('VT CHS Emissions Schedule'!R$9+$M17))/$S$26+(($R$27*$P17*'VT CHS Emissions Schedule'!R$7)/$S$27)/(1-$L17)+(($R$28*$P17*'VT CHS Emissions Schedule'!R$5)/$S$28)/(1-$K17),0)</f>
        <v>0</v>
      </c>
      <c r="BR17" s="63">
        <f>IF(BR$15&lt;2025+$Q17,($R$25*$P17*('VT CHS Emissions Schedule'!S$8+$N17))/$S$25+($R$26*$P17*('VT CHS Emissions Schedule'!S$9+$M17))/$S$26+(($R$27*$P17*'VT CHS Emissions Schedule'!S$7)/$S$27)/(1-$L17)+(($R$28*$P17*'VT CHS Emissions Schedule'!S$5)/$S$28)/(1-$K17),0)</f>
        <v>0</v>
      </c>
      <c r="BS17" s="63">
        <f>IF(BS$15&lt;2025+$Q17,($R$25*$P17*('VT CHS Emissions Schedule'!T$8+$N17))/$S$25+($R$26*$P17*('VT CHS Emissions Schedule'!T$9+$M17))/$S$26+(($R$27*$P17*'VT CHS Emissions Schedule'!T$7)/$S$27)/(1-$L17)+(($R$28*$P17*'VT CHS Emissions Schedule'!T$5)/$S$28)/(1-$K17),0)</f>
        <v>0</v>
      </c>
      <c r="BT17" s="63">
        <f>IF(BT$15&lt;2025+$Q17,($R$25*$P17*('VT CHS Emissions Schedule'!U$8+$N17))/$S$25+($R$26*$P17*('VT CHS Emissions Schedule'!U$9+$M17))/$S$26+(($R$27*$P17*'VT CHS Emissions Schedule'!U$7)/$S$27)/(1-$L17)+(($R$28*$P17*'VT CHS Emissions Schedule'!U$5)/$S$28)/(1-$K17),0)</f>
        <v>0</v>
      </c>
      <c r="BU17" s="63">
        <f>IF(BU$15&lt;2025+$Q17,($R$25*$P17*('VT CHS Emissions Schedule'!V$8+$N17))/$S$25+($R$26*$P17*('VT CHS Emissions Schedule'!V$9+$M17))/$S$26+(($R$27*$P17*'VT CHS Emissions Schedule'!V$7)/$S$27)/(1-$L17)+(($R$28*$P17*'VT CHS Emissions Schedule'!V$5)/$S$28)/(1-$K17),0)</f>
        <v>0</v>
      </c>
      <c r="BV17" s="63">
        <f>IF(BV$15&lt;2025+$Q17,($R$25*$P17*('VT CHS Emissions Schedule'!W$8+$N17))/$S$25+($R$26*$P17*('VT CHS Emissions Schedule'!W$9+$M17))/$S$26+(($R$27*$P17*'VT CHS Emissions Schedule'!W$7)/$S$27)/(1-$L17)+(($R$28*$P17*'VT CHS Emissions Schedule'!W$5)/$S$28)/(1-$K17),0)</f>
        <v>0</v>
      </c>
      <c r="BW17" s="63">
        <f>IF(BW$15&lt;2025+$Q17,($R$25*$P17*('VT CHS Emissions Schedule'!X$8+$N17))/$S$25+($R$26*$P17*('VT CHS Emissions Schedule'!X$9+$M17))/$S$26+(($R$27*$P17*'VT CHS Emissions Schedule'!X$7)/$S$27)/(1-$L17)+(($R$28*$P17*'VT CHS Emissions Schedule'!X$5)/$S$28)/(1-$K17),0)</f>
        <v>0</v>
      </c>
      <c r="BX17" s="63">
        <f>IF(BX$15&lt;2025+$Q17,($R$25*$P17*('VT CHS Emissions Schedule'!Y$8+$N17))/$S$25+($R$26*$P17*('VT CHS Emissions Schedule'!Y$9+$M17))/$S$26+(($R$27*$P17*'VT CHS Emissions Schedule'!Y$7)/$S$27)/(1-$L17)+(($R$28*$P17*'VT CHS Emissions Schedule'!Y$5)/$S$28)/(1-$K17),0)</f>
        <v>0</v>
      </c>
      <c r="BY17" s="63">
        <f>IF(BY$15&lt;2025+$Q17,($R$25*$P17*('VT CHS Emissions Schedule'!Z$8+$N17))/$S$25+($R$26*$P17*('VT CHS Emissions Schedule'!Z$9+$M17))/$S$26+(($R$27*$P17*'VT CHS Emissions Schedule'!Z$7)/$S$27)/(1-$L17)+(($R$28*$P17*'VT CHS Emissions Schedule'!Z$5)/$S$28)/(1-$K17),0)</f>
        <v>0</v>
      </c>
      <c r="BZ17" s="63">
        <f>IF(BZ$15&lt;2025+$Q17,($R$25*$P17*('VT CHS Emissions Schedule'!AA$8+$N17))/$S$25+($R$26*$P17*('VT CHS Emissions Schedule'!AA$9+$M17))/$S$26+(($R$27*$P17*'VT CHS Emissions Schedule'!AA$7)/$S$27)/(1-$L17)+(($R$28*$P17*'VT CHS Emissions Schedule'!AA$5)/$S$28)/(1-$K17),0)</f>
        <v>0</v>
      </c>
      <c r="CA17" s="63">
        <f>IF(CA$15&lt;2025+$Q17,($R$25*$P17*('VT CHS Emissions Schedule'!AB$8+$N17))/$S$25+($R$26*$P17*('VT CHS Emissions Schedule'!AB$9+$M17))/$S$26+(($R$27*$P17*'VT CHS Emissions Schedule'!AB$7)/$S$27)/(1-$L17)+(($R$28*$P17*'VT CHS Emissions Schedule'!AB$5)/$S$28)/(1-$K17),0)</f>
        <v>0</v>
      </c>
      <c r="CB17" s="63">
        <f>IF(CB$15&lt;2025+$Q17,($R$25*$P17*('VT CHS Emissions Schedule'!AC$8+$N17))/$S$25+($R$26*$P17*('VT CHS Emissions Schedule'!AC$9+$M17))/$S$26+(($R$27*$P17*'VT CHS Emissions Schedule'!AC$7)/$S$27)/(1-$L17)+(($R$28*$P17*'VT CHS Emissions Schedule'!AC$5)/$S$28)/(1-$K17),0)</f>
        <v>0</v>
      </c>
    </row>
    <row r="18" spans="1:80" x14ac:dyDescent="0.25">
      <c r="A18" s="151" t="s">
        <v>187</v>
      </c>
      <c r="B18" s="117" t="s">
        <v>215</v>
      </c>
      <c r="C18" s="133" t="s">
        <v>216</v>
      </c>
      <c r="D18" s="159" t="s">
        <v>162</v>
      </c>
      <c r="E18" s="174">
        <f t="shared" si="0"/>
        <v>401298.56951227359</v>
      </c>
      <c r="F18" s="224">
        <f>SUM(BC18:CB18)</f>
        <v>401298.56951227359</v>
      </c>
      <c r="G18" s="397">
        <f t="shared" si="1"/>
        <v>0.40129856951227361</v>
      </c>
      <c r="H18" s="126">
        <f>($R$25*$P18*('VT CHS Emissions Schedule'!D$8+$N18))/$S$25+($R$26*$P18*('VT CHS Emissions Schedule'!D$9+$M18))/$S$26+(($R$27*$P18*'VT CHS Emissions Schedule'!D$7)/$S$27)/(1-$L18)+(($R$28*$P18*'VT CHS Emissions Schedule'!D$5)/$S$28)/(1-$K18)</f>
        <v>42407.883346261195</v>
      </c>
      <c r="I18" s="64">
        <f>_xlfn.XLOOKUP($D18,Lookups!$A$3:$A$15,Lookups!$D$3:$D$15)</f>
        <v>0</v>
      </c>
      <c r="J18" s="65">
        <f>_xlfn.XLOOKUP($D18,Lookups!$A$3:$A$15,Lookups!$E$3:$E$15)</f>
        <v>0</v>
      </c>
      <c r="K18" s="65">
        <f>_xlfn.XLOOKUP("Electricity",Lookups!$A$3:$A$15,Lookups!$E$3:$E$15)</f>
        <v>8.9499999999999996E-2</v>
      </c>
      <c r="L18" s="65">
        <f>Lookups!$E$5</f>
        <v>1.4E-2</v>
      </c>
      <c r="M18" s="64">
        <f>Lookups!$D$4</f>
        <v>0.32764300000000002</v>
      </c>
      <c r="N18" s="64">
        <f>Lookups!$D$3</f>
        <v>0.21490000000000001</v>
      </c>
      <c r="O18" s="64">
        <f>Lookups!$D$8</f>
        <v>1.3776766038113153</v>
      </c>
      <c r="P18" s="71">
        <f>(S18-T18)*U18*V18*W18*AA18*(X18-Y18)*Z18*AB18</f>
        <v>690.11990611200008</v>
      </c>
      <c r="Q18" s="67">
        <v>10</v>
      </c>
      <c r="R18" s="67" t="str">
        <f>_xlfn.XLOOKUP(D18,Lookups!$A$3:$A$15,Lookups!$C$3:$C$15)</f>
        <v>Unknown</v>
      </c>
      <c r="S18" s="71">
        <f t="shared" si="2"/>
        <v>2.5</v>
      </c>
      <c r="T18" s="71">
        <f t="shared" si="2"/>
        <v>1.5</v>
      </c>
      <c r="U18" s="71">
        <v>7.8</v>
      </c>
      <c r="V18" s="71">
        <v>1</v>
      </c>
      <c r="W18" s="63">
        <v>365</v>
      </c>
      <c r="X18" s="71">
        <v>101</v>
      </c>
      <c r="Y18" s="71">
        <v>51.8</v>
      </c>
      <c r="Z18" s="79">
        <f>R34</f>
        <v>0.56000000000000005</v>
      </c>
      <c r="AA18" s="71">
        <v>8.3000000000000007</v>
      </c>
      <c r="AB18" s="74">
        <v>1.06E-3</v>
      </c>
      <c r="AC18" s="66" t="s">
        <v>244</v>
      </c>
      <c r="AD18" s="66" t="s">
        <v>244</v>
      </c>
      <c r="AE18" s="66" t="s">
        <v>244</v>
      </c>
      <c r="AF18" s="66" t="s">
        <v>244</v>
      </c>
      <c r="AG18" s="66" t="s">
        <v>244</v>
      </c>
      <c r="AH18" s="66" t="s">
        <v>244</v>
      </c>
      <c r="AI18" s="66" t="s">
        <v>244</v>
      </c>
      <c r="AJ18" s="66" t="s">
        <v>244</v>
      </c>
      <c r="AK18" s="66" t="s">
        <v>244</v>
      </c>
      <c r="AL18" s="66" t="s">
        <v>244</v>
      </c>
      <c r="AM18" s="66" t="s">
        <v>244</v>
      </c>
      <c r="AN18" s="66" t="s">
        <v>244</v>
      </c>
      <c r="AO18" s="66" t="s">
        <v>244</v>
      </c>
      <c r="AP18" s="66" t="s">
        <v>244</v>
      </c>
      <c r="AQ18" s="66" t="s">
        <v>244</v>
      </c>
      <c r="AR18" s="66" t="s">
        <v>244</v>
      </c>
      <c r="AS18" s="66" t="s">
        <v>244</v>
      </c>
      <c r="AT18" s="66" t="s">
        <v>244</v>
      </c>
      <c r="AU18" s="66" t="s">
        <v>244</v>
      </c>
      <c r="AV18" s="66" t="s">
        <v>244</v>
      </c>
      <c r="AW18" s="66" t="s">
        <v>244</v>
      </c>
      <c r="AX18" s="66" t="s">
        <v>244</v>
      </c>
      <c r="AY18" s="66" t="s">
        <v>244</v>
      </c>
      <c r="AZ18" s="66" t="s">
        <v>244</v>
      </c>
      <c r="BA18" s="66" t="s">
        <v>244</v>
      </c>
      <c r="BB18" s="66" t="s">
        <v>244</v>
      </c>
      <c r="BC18" s="63">
        <f>IF(BC$15&lt;2025+$Q18,($R$25*$P18*('VT CHS Emissions Schedule'!D$8+$N18))/$S$25+($R$26*$P18*('VT CHS Emissions Schedule'!D$9+$M18))/$S$26+(($R$27*$P18*'VT CHS Emissions Schedule'!D$7)/$S$27)/(1-$L18)+(($R$28*$P18*'VT CHS Emissions Schedule'!D$5)/$S$28)/(1-$K18),0)</f>
        <v>42407.883346261195</v>
      </c>
      <c r="BD18" s="63">
        <f>IF(BD$15&lt;2025+$Q18,($R$25*$P18*('VT CHS Emissions Schedule'!E$8+$N18))/$S$25+($R$26*$P18*('VT CHS Emissions Schedule'!E$9+$M18))/$S$26+(($R$27*$P18*'VT CHS Emissions Schedule'!E$7)/$S$27)/(1-$L18)+(($R$28*$P18*'VT CHS Emissions Schedule'!E$5)/$S$28)/(1-$K18),0)</f>
        <v>41918.973485075861</v>
      </c>
      <c r="BE18" s="63">
        <f>IF(BE$15&lt;2025+$Q18,($R$25*$P18*('VT CHS Emissions Schedule'!F$8+$N18))/$S$25+($R$26*$P18*('VT CHS Emissions Schedule'!F$9+$M18))/$S$26+(($R$27*$P18*'VT CHS Emissions Schedule'!F$7)/$S$27)/(1-$L18)+(($R$28*$P18*'VT CHS Emissions Schedule'!F$5)/$S$28)/(1-$K18),0)</f>
        <v>41430.063623890521</v>
      </c>
      <c r="BF18" s="63">
        <f>IF(BF$15&lt;2025+$Q18,($R$25*$P18*('VT CHS Emissions Schedule'!G$8+$N18))/$S$25+($R$26*$P18*('VT CHS Emissions Schedule'!G$9+$M18))/$S$26+(($R$27*$P18*'VT CHS Emissions Schedule'!G$7)/$S$27)/(1-$L18)+(($R$28*$P18*'VT CHS Emissions Schedule'!G$5)/$S$28)/(1-$K18),0)</f>
        <v>40941.153762705188</v>
      </c>
      <c r="BG18" s="63">
        <f>IF(BG$15&lt;2025+$Q18,($R$25*$P18*('VT CHS Emissions Schedule'!H$8+$N18))/$S$25+($R$26*$P18*('VT CHS Emissions Schedule'!H$9+$M18))/$S$26+(($R$27*$P18*'VT CHS Emissions Schedule'!H$7)/$S$27)/(1-$L18)+(($R$28*$P18*'VT CHS Emissions Schedule'!H$5)/$S$28)/(1-$K18),0)</f>
        <v>40452.243901519847</v>
      </c>
      <c r="BH18" s="63">
        <f>IF(BH$15&lt;2025+$Q18,($R$25*$P18*('VT CHS Emissions Schedule'!I$8+$N18))/$S$25+($R$26*$P18*('VT CHS Emissions Schedule'!I$9+$M18))/$S$26+(($R$27*$P18*'VT CHS Emissions Schedule'!I$7)/$S$27)/(1-$L18)+(($R$28*$P18*'VT CHS Emissions Schedule'!I$5)/$S$28)/(1-$K18),0)</f>
        <v>39807.470000934874</v>
      </c>
      <c r="BI18" s="63">
        <f>IF(BI$15&lt;2025+$Q18,($R$25*$P18*('VT CHS Emissions Schedule'!J$8+$N18))/$S$25+($R$26*$P18*('VT CHS Emissions Schedule'!J$9+$M18))/$S$26+(($R$27*$P18*'VT CHS Emissions Schedule'!J$7)/$S$27)/(1-$L18)+(($R$28*$P18*'VT CHS Emissions Schedule'!J$5)/$S$28)/(1-$K18),0)</f>
        <v>39318.560139749541</v>
      </c>
      <c r="BJ18" s="63">
        <f>IF(BJ$15&lt;2025+$Q18,($R$25*$P18*('VT CHS Emissions Schedule'!K$8+$N18))/$S$25+($R$26*$P18*('VT CHS Emissions Schedule'!K$9+$M18))/$S$26+(($R$27*$P18*'VT CHS Emissions Schedule'!K$7)/$S$27)/(1-$L18)+(($R$28*$P18*'VT CHS Emissions Schedule'!K$5)/$S$28)/(1-$K18),0)</f>
        <v>38829.650278564201</v>
      </c>
      <c r="BK18" s="63">
        <f>IF(BK$15&lt;2025+$Q18,($R$25*$P18*('VT CHS Emissions Schedule'!L$8+$N18))/$S$25+($R$26*$P18*('VT CHS Emissions Schedule'!L$9+$M18))/$S$26+(($R$27*$P18*'VT CHS Emissions Schedule'!L$7)/$S$27)/(1-$L18)+(($R$28*$P18*'VT CHS Emissions Schedule'!L$5)/$S$28)/(1-$K18),0)</f>
        <v>38340.740417378867</v>
      </c>
      <c r="BL18" s="63">
        <f>IF(BL$15&lt;2025+$Q18,($R$25*$P18*('VT CHS Emissions Schedule'!M$8+$N18))/$S$25+($R$26*$P18*('VT CHS Emissions Schedule'!M$9+$M18))/$S$26+(($R$27*$P18*'VT CHS Emissions Schedule'!M$7)/$S$27)/(1-$L18)+(($R$28*$P18*'VT CHS Emissions Schedule'!M$5)/$S$28)/(1-$K18),0)</f>
        <v>37851.830556193527</v>
      </c>
      <c r="BM18" s="63">
        <f>IF(BM$15&lt;2025+$Q18,($R$25*$P18*('VT CHS Emissions Schedule'!N$8+$N18))/$S$25+($R$26*$P18*('VT CHS Emissions Schedule'!N$9+$M18))/$S$26+(($R$27*$P18*'VT CHS Emissions Schedule'!N$7)/$S$27)/(1-$L18)+(($R$28*$P18*'VT CHS Emissions Schedule'!N$5)/$S$28)/(1-$K18),0)</f>
        <v>0</v>
      </c>
      <c r="BN18" s="63">
        <f>IF(BN$15&lt;2025+$Q18,($R$25*$P18*('VT CHS Emissions Schedule'!O$8+$N18))/$S$25+($R$26*$P18*('VT CHS Emissions Schedule'!O$9+$M18))/$S$26+(($R$27*$P18*'VT CHS Emissions Schedule'!O$7)/$S$27)/(1-$L18)+(($R$28*$P18*'VT CHS Emissions Schedule'!O$5)/$S$28)/(1-$K18),0)</f>
        <v>0</v>
      </c>
      <c r="BO18" s="63">
        <f>IF(BO$15&lt;2025+$Q18,($R$25*$P18*('VT CHS Emissions Schedule'!P$8+$N18))/$S$25+($R$26*$P18*('VT CHS Emissions Schedule'!P$9+$M18))/$S$26+(($R$27*$P18*'VT CHS Emissions Schedule'!P$7)/$S$27)/(1-$L18)+(($R$28*$P18*'VT CHS Emissions Schedule'!P$5)/$S$28)/(1-$K18),0)</f>
        <v>0</v>
      </c>
      <c r="BP18" s="63">
        <f>IF(BP$15&lt;2025+$Q18,($R$25*$P18*('VT CHS Emissions Schedule'!Q$8+$N18))/$S$25+($R$26*$P18*('VT CHS Emissions Schedule'!Q$9+$M18))/$S$26+(($R$27*$P18*'VT CHS Emissions Schedule'!Q$7)/$S$27)/(1-$L18)+(($R$28*$P18*'VT CHS Emissions Schedule'!Q$5)/$S$28)/(1-$K18),0)</f>
        <v>0</v>
      </c>
      <c r="BQ18" s="63">
        <f>IF(BQ$15&lt;2025+$Q18,($R$25*$P18*('VT CHS Emissions Schedule'!R$8+$N18))/$S$25+($R$26*$P18*('VT CHS Emissions Schedule'!R$9+$M18))/$S$26+(($R$27*$P18*'VT CHS Emissions Schedule'!R$7)/$S$27)/(1-$L18)+(($R$28*$P18*'VT CHS Emissions Schedule'!R$5)/$S$28)/(1-$K18),0)</f>
        <v>0</v>
      </c>
      <c r="BR18" s="63">
        <f>IF(BR$15&lt;2025+$Q18,($R$25*$P18*('VT CHS Emissions Schedule'!S$8+$N18))/$S$25+($R$26*$P18*('VT CHS Emissions Schedule'!S$9+$M18))/$S$26+(($R$27*$P18*'VT CHS Emissions Schedule'!S$7)/$S$27)/(1-$L18)+(($R$28*$P18*'VT CHS Emissions Schedule'!S$5)/$S$28)/(1-$K18),0)</f>
        <v>0</v>
      </c>
      <c r="BS18" s="63">
        <f>IF(BS$15&lt;2025+$Q18,($R$25*$P18*('VT CHS Emissions Schedule'!T$8+$N18))/$S$25+($R$26*$P18*('VT CHS Emissions Schedule'!T$9+$M18))/$S$26+(($R$27*$P18*'VT CHS Emissions Schedule'!T$7)/$S$27)/(1-$L18)+(($R$28*$P18*'VT CHS Emissions Schedule'!T$5)/$S$28)/(1-$K18),0)</f>
        <v>0</v>
      </c>
      <c r="BT18" s="63">
        <f>IF(BT$15&lt;2025+$Q18,($R$25*$P18*('VT CHS Emissions Schedule'!U$8+$N18))/$S$25+($R$26*$P18*('VT CHS Emissions Schedule'!U$9+$M18))/$S$26+(($R$27*$P18*'VT CHS Emissions Schedule'!U$7)/$S$27)/(1-$L18)+(($R$28*$P18*'VT CHS Emissions Schedule'!U$5)/$S$28)/(1-$K18),0)</f>
        <v>0</v>
      </c>
      <c r="BU18" s="63">
        <f>IF(BU$15&lt;2025+$Q18,($R$25*$P18*('VT CHS Emissions Schedule'!V$8+$N18))/$S$25+($R$26*$P18*('VT CHS Emissions Schedule'!V$9+$M18))/$S$26+(($R$27*$P18*'VT CHS Emissions Schedule'!V$7)/$S$27)/(1-$L18)+(($R$28*$P18*'VT CHS Emissions Schedule'!V$5)/$S$28)/(1-$K18),0)</f>
        <v>0</v>
      </c>
      <c r="BV18" s="63">
        <f>IF(BV$15&lt;2025+$Q18,($R$25*$P18*('VT CHS Emissions Schedule'!W$8+$N18))/$S$25+($R$26*$P18*('VT CHS Emissions Schedule'!W$9+$M18))/$S$26+(($R$27*$P18*'VT CHS Emissions Schedule'!W$7)/$S$27)/(1-$L18)+(($R$28*$P18*'VT CHS Emissions Schedule'!W$5)/$S$28)/(1-$K18),0)</f>
        <v>0</v>
      </c>
      <c r="BW18" s="63">
        <f>IF(BW$15&lt;2025+$Q18,($R$25*$P18*('VT CHS Emissions Schedule'!X$8+$N18))/$S$25+($R$26*$P18*('VT CHS Emissions Schedule'!X$9+$M18))/$S$26+(($R$27*$P18*'VT CHS Emissions Schedule'!X$7)/$S$27)/(1-$L18)+(($R$28*$P18*'VT CHS Emissions Schedule'!X$5)/$S$28)/(1-$K18),0)</f>
        <v>0</v>
      </c>
      <c r="BX18" s="63">
        <f>IF(BX$15&lt;2025+$Q18,($R$25*$P18*('VT CHS Emissions Schedule'!Y$8+$N18))/$S$25+($R$26*$P18*('VT CHS Emissions Schedule'!Y$9+$M18))/$S$26+(($R$27*$P18*'VT CHS Emissions Schedule'!Y$7)/$S$27)/(1-$L18)+(($R$28*$P18*'VT CHS Emissions Schedule'!Y$5)/$S$28)/(1-$K18),0)</f>
        <v>0</v>
      </c>
      <c r="BY18" s="63">
        <f>IF(BY$15&lt;2025+$Q18,($R$25*$P18*('VT CHS Emissions Schedule'!Z$8+$N18))/$S$25+($R$26*$P18*('VT CHS Emissions Schedule'!Z$9+$M18))/$S$26+(($R$27*$P18*'VT CHS Emissions Schedule'!Z$7)/$S$27)/(1-$L18)+(($R$28*$P18*'VT CHS Emissions Schedule'!Z$5)/$S$28)/(1-$K18),0)</f>
        <v>0</v>
      </c>
      <c r="BZ18" s="63">
        <f>IF(BZ$15&lt;2025+$Q18,($R$25*$P18*('VT CHS Emissions Schedule'!AA$8+$N18))/$S$25+($R$26*$P18*('VT CHS Emissions Schedule'!AA$9+$M18))/$S$26+(($R$27*$P18*'VT CHS Emissions Schedule'!AA$7)/$S$27)/(1-$L18)+(($R$28*$P18*'VT CHS Emissions Schedule'!AA$5)/$S$28)/(1-$K18),0)</f>
        <v>0</v>
      </c>
      <c r="CA18" s="63">
        <f>IF(CA$15&lt;2025+$Q18,($R$25*$P18*('VT CHS Emissions Schedule'!AB$8+$N18))/$S$25+($R$26*$P18*('VT CHS Emissions Schedule'!AB$9+$M18))/$S$26+(($R$27*$P18*'VT CHS Emissions Schedule'!AB$7)/$S$27)/(1-$L18)+(($R$28*$P18*'VT CHS Emissions Schedule'!AB$5)/$S$28)/(1-$K18),0)</f>
        <v>0</v>
      </c>
      <c r="CB18" s="63">
        <f>IF(CB$15&lt;2025+$Q18,($R$25*$P18*('VT CHS Emissions Schedule'!AC$8+$N18))/$S$25+($R$26*$P18*('VT CHS Emissions Schedule'!AC$9+$M18))/$S$26+(($R$27*$P18*'VT CHS Emissions Schedule'!AC$7)/$S$27)/(1-$L18)+(($R$28*$P18*'VT CHS Emissions Schedule'!AC$5)/$S$28)/(1-$K18),0)</f>
        <v>0</v>
      </c>
    </row>
    <row r="19" spans="1:80" ht="14.25" thickBot="1" x14ac:dyDescent="0.3">
      <c r="A19" s="131" t="s">
        <v>188</v>
      </c>
      <c r="B19" s="128" t="s">
        <v>215</v>
      </c>
      <c r="C19" s="132" t="s">
        <v>216</v>
      </c>
      <c r="D19" s="157" t="s">
        <v>162</v>
      </c>
      <c r="E19" s="175">
        <f t="shared" si="0"/>
        <v>644944.12957329699</v>
      </c>
      <c r="F19" s="226">
        <f>SUM(BC19:CB19)</f>
        <v>644944.12957329699</v>
      </c>
      <c r="G19" s="394">
        <f t="shared" si="1"/>
        <v>0.64494412957329694</v>
      </c>
      <c r="H19" s="126">
        <f>($R$25*$P19*('VT CHS Emissions Schedule'!D$8+$N19))/$S$25+($R$26*$P19*('VT CHS Emissions Schedule'!D$9+$M19))/$S$26+(($R$27*$P19*'VT CHS Emissions Schedule'!D$7)/$S$27)/(1-$L19)+(($R$28*$P19*'VT CHS Emissions Schedule'!D$5)/$S$28)/(1-$K19)</f>
        <v>68155.526806491209</v>
      </c>
      <c r="I19" s="64">
        <f>_xlfn.XLOOKUP($D19,Lookups!$A$3:$A$15,Lookups!$D$3:$D$15)</f>
        <v>0</v>
      </c>
      <c r="J19" s="65">
        <f>_xlfn.XLOOKUP($D19,Lookups!$A$3:$A$15,Lookups!$E$3:$E$15)</f>
        <v>0</v>
      </c>
      <c r="K19" s="65">
        <f>_xlfn.XLOOKUP("Electricity",Lookups!$A$3:$A$15,Lookups!$E$3:$E$15)</f>
        <v>8.9499999999999996E-2</v>
      </c>
      <c r="L19" s="65">
        <f>Lookups!$E$5</f>
        <v>1.4E-2</v>
      </c>
      <c r="M19" s="64">
        <f>Lookups!$D$4</f>
        <v>0.32764300000000002</v>
      </c>
      <c r="N19" s="64">
        <f>Lookups!$D$3</f>
        <v>0.21490000000000001</v>
      </c>
      <c r="O19" s="64">
        <f>Lookups!$D$8</f>
        <v>1.3776766038113153</v>
      </c>
      <c r="P19" s="71">
        <f>(S19-T19)*U19*V19*W19*AA19*(X19-Y19)*Z19*AB19</f>
        <v>1109.1212776800003</v>
      </c>
      <c r="Q19" s="67">
        <v>10</v>
      </c>
      <c r="R19" s="67" t="str">
        <f>_xlfn.XLOOKUP(D19,Lookups!$A$3:$A$15,Lookups!$C$3:$C$15)</f>
        <v>Unknown</v>
      </c>
      <c r="S19" s="71">
        <f t="shared" si="2"/>
        <v>2.5</v>
      </c>
      <c r="T19" s="71">
        <f t="shared" si="2"/>
        <v>1.5</v>
      </c>
      <c r="U19" s="71">
        <v>7.8</v>
      </c>
      <c r="V19" s="71">
        <v>1</v>
      </c>
      <c r="W19" s="63">
        <v>365</v>
      </c>
      <c r="X19" s="71">
        <v>101</v>
      </c>
      <c r="Y19" s="71">
        <v>51.8</v>
      </c>
      <c r="Z19" s="79">
        <f>R35</f>
        <v>0.9</v>
      </c>
      <c r="AA19" s="71">
        <v>8.3000000000000007</v>
      </c>
      <c r="AB19" s="74">
        <v>1.06E-3</v>
      </c>
      <c r="AC19" s="66" t="s">
        <v>244</v>
      </c>
      <c r="AD19" s="66" t="s">
        <v>244</v>
      </c>
      <c r="AE19" s="66" t="s">
        <v>244</v>
      </c>
      <c r="AF19" s="66" t="s">
        <v>244</v>
      </c>
      <c r="AG19" s="66" t="s">
        <v>244</v>
      </c>
      <c r="AH19" s="66" t="s">
        <v>244</v>
      </c>
      <c r="AI19" s="66" t="s">
        <v>244</v>
      </c>
      <c r="AJ19" s="66" t="s">
        <v>244</v>
      </c>
      <c r="AK19" s="66" t="s">
        <v>244</v>
      </c>
      <c r="AL19" s="66" t="s">
        <v>244</v>
      </c>
      <c r="AM19" s="66" t="s">
        <v>244</v>
      </c>
      <c r="AN19" s="66" t="s">
        <v>244</v>
      </c>
      <c r="AO19" s="66" t="s">
        <v>244</v>
      </c>
      <c r="AP19" s="66" t="s">
        <v>244</v>
      </c>
      <c r="AQ19" s="66" t="s">
        <v>244</v>
      </c>
      <c r="AR19" s="66" t="s">
        <v>244</v>
      </c>
      <c r="AS19" s="66" t="s">
        <v>244</v>
      </c>
      <c r="AT19" s="66" t="s">
        <v>244</v>
      </c>
      <c r="AU19" s="66" t="s">
        <v>244</v>
      </c>
      <c r="AV19" s="66" t="s">
        <v>244</v>
      </c>
      <c r="AW19" s="66" t="s">
        <v>244</v>
      </c>
      <c r="AX19" s="66" t="s">
        <v>244</v>
      </c>
      <c r="AY19" s="66" t="s">
        <v>244</v>
      </c>
      <c r="AZ19" s="66" t="s">
        <v>244</v>
      </c>
      <c r="BA19" s="66" t="s">
        <v>244</v>
      </c>
      <c r="BB19" s="66" t="s">
        <v>244</v>
      </c>
      <c r="BC19" s="63">
        <f>IF(BC$15&lt;2025+$Q19,($R$25*$P19*('VT CHS Emissions Schedule'!D$8+$N19))/$S$25+($R$26*$P19*('VT CHS Emissions Schedule'!D$9+$M19))/$S$26+(($R$27*$P19*'VT CHS Emissions Schedule'!D$7)/$S$27)/(1-$L19)+(($R$28*$P19*'VT CHS Emissions Schedule'!D$5)/$S$28)/(1-$K19),0)</f>
        <v>68155.526806491209</v>
      </c>
      <c r="BD19" s="63">
        <f>IF(BD$15&lt;2025+$Q19,($R$25*$P19*('VT CHS Emissions Schedule'!E$8+$N19))/$S$25+($R$26*$P19*('VT CHS Emissions Schedule'!E$9+$M19))/$S$26+(($R$27*$P19*'VT CHS Emissions Schedule'!E$7)/$S$27)/(1-$L19)+(($R$28*$P19*'VT CHS Emissions Schedule'!E$5)/$S$28)/(1-$K19),0)</f>
        <v>67369.77881530048</v>
      </c>
      <c r="BE19" s="63">
        <f>IF(BE$15&lt;2025+$Q19,($R$25*$P19*('VT CHS Emissions Schedule'!F$8+$N19))/$S$25+($R$26*$P19*('VT CHS Emissions Schedule'!F$9+$M19))/$S$26+(($R$27*$P19*'VT CHS Emissions Schedule'!F$7)/$S$27)/(1-$L19)+(($R$28*$P19*'VT CHS Emissions Schedule'!F$5)/$S$28)/(1-$K19),0)</f>
        <v>66584.030824109766</v>
      </c>
      <c r="BF19" s="63">
        <f>IF(BF$15&lt;2025+$Q19,($R$25*$P19*('VT CHS Emissions Schedule'!G$8+$N19))/$S$25+($R$26*$P19*('VT CHS Emissions Schedule'!G$9+$M19))/$S$26+(($R$27*$P19*'VT CHS Emissions Schedule'!G$7)/$S$27)/(1-$L19)+(($R$28*$P19*'VT CHS Emissions Schedule'!G$5)/$S$28)/(1-$K19),0)</f>
        <v>65798.282832919038</v>
      </c>
      <c r="BG19" s="63">
        <f>IF(BG$15&lt;2025+$Q19,($R$25*$P19*('VT CHS Emissions Schedule'!H$8+$N19))/$S$25+($R$26*$P19*('VT CHS Emissions Schedule'!H$9+$M19))/$S$26+(($R$27*$P19*'VT CHS Emissions Schedule'!H$7)/$S$27)/(1-$L19)+(($R$28*$P19*'VT CHS Emissions Schedule'!H$5)/$S$28)/(1-$K19),0)</f>
        <v>65012.534841728324</v>
      </c>
      <c r="BH19" s="63">
        <f>IF(BH$15&lt;2025+$Q19,($R$25*$P19*('VT CHS Emissions Schedule'!I$8+$N19))/$S$25+($R$26*$P19*('VT CHS Emissions Schedule'!I$9+$M19))/$S$26+(($R$27*$P19*'VT CHS Emissions Schedule'!I$7)/$S$27)/(1-$L19)+(($R$28*$P19*'VT CHS Emissions Schedule'!I$5)/$S$28)/(1-$K19),0)</f>
        <v>63976.291072931053</v>
      </c>
      <c r="BI19" s="63">
        <f>IF(BI$15&lt;2025+$Q19,($R$25*$P19*('VT CHS Emissions Schedule'!J$8+$N19))/$S$25+($R$26*$P19*('VT CHS Emissions Schedule'!J$9+$M19))/$S$26+(($R$27*$P19*'VT CHS Emissions Schedule'!J$7)/$S$27)/(1-$L19)+(($R$28*$P19*'VT CHS Emissions Schedule'!J$5)/$S$28)/(1-$K19),0)</f>
        <v>63190.543081740332</v>
      </c>
      <c r="BJ19" s="63">
        <f>IF(BJ$15&lt;2025+$Q19,($R$25*$P19*('VT CHS Emissions Schedule'!K$8+$N19))/$S$25+($R$26*$P19*('VT CHS Emissions Schedule'!K$9+$M19))/$S$26+(($R$27*$P19*'VT CHS Emissions Schedule'!K$7)/$S$27)/(1-$L19)+(($R$28*$P19*'VT CHS Emissions Schedule'!K$5)/$S$28)/(1-$K19),0)</f>
        <v>62404.795090549611</v>
      </c>
      <c r="BK19" s="63">
        <f>IF(BK$15&lt;2025+$Q19,($R$25*$P19*('VT CHS Emissions Schedule'!L$8+$N19))/$S$25+($R$26*$P19*('VT CHS Emissions Schedule'!L$9+$M19))/$S$26+(($R$27*$P19*'VT CHS Emissions Schedule'!L$7)/$S$27)/(1-$L19)+(($R$28*$P19*'VT CHS Emissions Schedule'!L$5)/$S$28)/(1-$K19),0)</f>
        <v>61619.04709935889</v>
      </c>
      <c r="BL19" s="63">
        <f>IF(BL$15&lt;2025+$Q19,($R$25*$P19*('VT CHS Emissions Schedule'!M$8+$N19))/$S$25+($R$26*$P19*('VT CHS Emissions Schedule'!M$9+$M19))/$S$26+(($R$27*$P19*'VT CHS Emissions Schedule'!M$7)/$S$27)/(1-$L19)+(($R$28*$P19*'VT CHS Emissions Schedule'!M$5)/$S$28)/(1-$K19),0)</f>
        <v>60833.299108168168</v>
      </c>
      <c r="BM19" s="63">
        <f>IF(BM$15&lt;2025+$Q19,($R$25*$P19*('VT CHS Emissions Schedule'!N$8+$N19))/$S$25+($R$26*$P19*('VT CHS Emissions Schedule'!N$9+$M19))/$S$26+(($R$27*$P19*'VT CHS Emissions Schedule'!N$7)/$S$27)/(1-$L19)+(($R$28*$P19*'VT CHS Emissions Schedule'!N$5)/$S$28)/(1-$K19),0)</f>
        <v>0</v>
      </c>
      <c r="BN19" s="63">
        <f>IF(BN$15&lt;2025+$Q19,($R$25*$P19*('VT CHS Emissions Schedule'!O$8+$N19))/$S$25+($R$26*$P19*('VT CHS Emissions Schedule'!O$9+$M19))/$S$26+(($R$27*$P19*'VT CHS Emissions Schedule'!O$7)/$S$27)/(1-$L19)+(($R$28*$P19*'VT CHS Emissions Schedule'!O$5)/$S$28)/(1-$K19),0)</f>
        <v>0</v>
      </c>
      <c r="BO19" s="63">
        <f>IF(BO$15&lt;2025+$Q19,($R$25*$P19*('VT CHS Emissions Schedule'!P$8+$N19))/$S$25+($R$26*$P19*('VT CHS Emissions Schedule'!P$9+$M19))/$S$26+(($R$27*$P19*'VT CHS Emissions Schedule'!P$7)/$S$27)/(1-$L19)+(($R$28*$P19*'VT CHS Emissions Schedule'!P$5)/$S$28)/(1-$K19),0)</f>
        <v>0</v>
      </c>
      <c r="BP19" s="63">
        <f>IF(BP$15&lt;2025+$Q19,($R$25*$P19*('VT CHS Emissions Schedule'!Q$8+$N19))/$S$25+($R$26*$P19*('VT CHS Emissions Schedule'!Q$9+$M19))/$S$26+(($R$27*$P19*'VT CHS Emissions Schedule'!Q$7)/$S$27)/(1-$L19)+(($R$28*$P19*'VT CHS Emissions Schedule'!Q$5)/$S$28)/(1-$K19),0)</f>
        <v>0</v>
      </c>
      <c r="BQ19" s="63">
        <f>IF(BQ$15&lt;2025+$Q19,($R$25*$P19*('VT CHS Emissions Schedule'!R$8+$N19))/$S$25+($R$26*$P19*('VT CHS Emissions Schedule'!R$9+$M19))/$S$26+(($R$27*$P19*'VT CHS Emissions Schedule'!R$7)/$S$27)/(1-$L19)+(($R$28*$P19*'VT CHS Emissions Schedule'!R$5)/$S$28)/(1-$K19),0)</f>
        <v>0</v>
      </c>
      <c r="BR19" s="63">
        <f>IF(BR$15&lt;2025+$Q19,($R$25*$P19*('VT CHS Emissions Schedule'!S$8+$N19))/$S$25+($R$26*$P19*('VT CHS Emissions Schedule'!S$9+$M19))/$S$26+(($R$27*$P19*'VT CHS Emissions Schedule'!S$7)/$S$27)/(1-$L19)+(($R$28*$P19*'VT CHS Emissions Schedule'!S$5)/$S$28)/(1-$K19),0)</f>
        <v>0</v>
      </c>
      <c r="BS19" s="63">
        <f>IF(BS$15&lt;2025+$Q19,($R$25*$P19*('VT CHS Emissions Schedule'!T$8+$N19))/$S$25+($R$26*$P19*('VT CHS Emissions Schedule'!T$9+$M19))/$S$26+(($R$27*$P19*'VT CHS Emissions Schedule'!T$7)/$S$27)/(1-$L19)+(($R$28*$P19*'VT CHS Emissions Schedule'!T$5)/$S$28)/(1-$K19),0)</f>
        <v>0</v>
      </c>
      <c r="BT19" s="63">
        <f>IF(BT$15&lt;2025+$Q19,($R$25*$P19*('VT CHS Emissions Schedule'!U$8+$N19))/$S$25+($R$26*$P19*('VT CHS Emissions Schedule'!U$9+$M19))/$S$26+(($R$27*$P19*'VT CHS Emissions Schedule'!U$7)/$S$27)/(1-$L19)+(($R$28*$P19*'VT CHS Emissions Schedule'!U$5)/$S$28)/(1-$K19),0)</f>
        <v>0</v>
      </c>
      <c r="BU19" s="63">
        <f>IF(BU$15&lt;2025+$Q19,($R$25*$P19*('VT CHS Emissions Schedule'!V$8+$N19))/$S$25+($R$26*$P19*('VT CHS Emissions Schedule'!V$9+$M19))/$S$26+(($R$27*$P19*'VT CHS Emissions Schedule'!V$7)/$S$27)/(1-$L19)+(($R$28*$P19*'VT CHS Emissions Schedule'!V$5)/$S$28)/(1-$K19),0)</f>
        <v>0</v>
      </c>
      <c r="BV19" s="63">
        <f>IF(BV$15&lt;2025+$Q19,($R$25*$P19*('VT CHS Emissions Schedule'!W$8+$N19))/$S$25+($R$26*$P19*('VT CHS Emissions Schedule'!W$9+$M19))/$S$26+(($R$27*$P19*'VT CHS Emissions Schedule'!W$7)/$S$27)/(1-$L19)+(($R$28*$P19*'VT CHS Emissions Schedule'!W$5)/$S$28)/(1-$K19),0)</f>
        <v>0</v>
      </c>
      <c r="BW19" s="63">
        <f>IF(BW$15&lt;2025+$Q19,($R$25*$P19*('VT CHS Emissions Schedule'!X$8+$N19))/$S$25+($R$26*$P19*('VT CHS Emissions Schedule'!X$9+$M19))/$S$26+(($R$27*$P19*'VT CHS Emissions Schedule'!X$7)/$S$27)/(1-$L19)+(($R$28*$P19*'VT CHS Emissions Schedule'!X$5)/$S$28)/(1-$K19),0)</f>
        <v>0</v>
      </c>
      <c r="BX19" s="63">
        <f>IF(BX$15&lt;2025+$Q19,($R$25*$P19*('VT CHS Emissions Schedule'!Y$8+$N19))/$S$25+($R$26*$P19*('VT CHS Emissions Schedule'!Y$9+$M19))/$S$26+(($R$27*$P19*'VT CHS Emissions Schedule'!Y$7)/$S$27)/(1-$L19)+(($R$28*$P19*'VT CHS Emissions Schedule'!Y$5)/$S$28)/(1-$K19),0)</f>
        <v>0</v>
      </c>
      <c r="BY19" s="63">
        <f>IF(BY$15&lt;2025+$Q19,($R$25*$P19*('VT CHS Emissions Schedule'!Z$8+$N19))/$S$25+($R$26*$P19*('VT CHS Emissions Schedule'!Z$9+$M19))/$S$26+(($R$27*$P19*'VT CHS Emissions Schedule'!Z$7)/$S$27)/(1-$L19)+(($R$28*$P19*'VT CHS Emissions Schedule'!Z$5)/$S$28)/(1-$K19),0)</f>
        <v>0</v>
      </c>
      <c r="BZ19" s="63">
        <f>IF(BZ$15&lt;2025+$Q19,($R$25*$P19*('VT CHS Emissions Schedule'!AA$8+$N19))/$S$25+($R$26*$P19*('VT CHS Emissions Schedule'!AA$9+$M19))/$S$26+(($R$27*$P19*'VT CHS Emissions Schedule'!AA$7)/$S$27)/(1-$L19)+(($R$28*$P19*'VT CHS Emissions Schedule'!AA$5)/$S$28)/(1-$K19),0)</f>
        <v>0</v>
      </c>
      <c r="CA19" s="63">
        <f>IF(CA$15&lt;2025+$Q19,($R$25*$P19*('VT CHS Emissions Schedule'!AB$8+$N19))/$S$25+($R$26*$P19*('VT CHS Emissions Schedule'!AB$9+$M19))/$S$26+(($R$27*$P19*'VT CHS Emissions Schedule'!AB$7)/$S$27)/(1-$L19)+(($R$28*$P19*'VT CHS Emissions Schedule'!AB$5)/$S$28)/(1-$K19),0)</f>
        <v>0</v>
      </c>
      <c r="CB19" s="63">
        <f>IF(CB$15&lt;2025+$Q19,($R$25*$P19*('VT CHS Emissions Schedule'!AC$8+$N19))/$S$25+($R$26*$P19*('VT CHS Emissions Schedule'!AC$9+$M19))/$S$26+(($R$27*$P19*'VT CHS Emissions Schedule'!AC$7)/$S$27)/(1-$L19)+(($R$28*$P19*'VT CHS Emissions Schedule'!AC$5)/$S$28)/(1-$K19),0)</f>
        <v>0</v>
      </c>
    </row>
    <row r="23" spans="1:80" x14ac:dyDescent="0.25">
      <c r="Q23" s="61" t="s">
        <v>409</v>
      </c>
    </row>
    <row r="24" spans="1:80" ht="42" x14ac:dyDescent="0.25">
      <c r="Q24" s="215" t="s">
        <v>166</v>
      </c>
      <c r="R24" s="215" t="s">
        <v>402</v>
      </c>
      <c r="S24" s="255" t="s">
        <v>403</v>
      </c>
    </row>
    <row r="25" spans="1:80" ht="13.9" customHeight="1" x14ac:dyDescent="0.25">
      <c r="M25" s="139"/>
      <c r="Q25" s="117" t="s">
        <v>10</v>
      </c>
      <c r="R25" s="118">
        <v>0.11</v>
      </c>
      <c r="S25" s="166">
        <v>0.83</v>
      </c>
      <c r="V25" s="259"/>
    </row>
    <row r="26" spans="1:80" ht="15" customHeight="1" x14ac:dyDescent="0.25">
      <c r="M26" s="139"/>
      <c r="Q26" s="117" t="s">
        <v>89</v>
      </c>
      <c r="R26" s="118">
        <v>0.32</v>
      </c>
      <c r="S26" s="166">
        <v>0.83</v>
      </c>
      <c r="V26" s="259"/>
    </row>
    <row r="27" spans="1:80" ht="15.6" customHeight="1" x14ac:dyDescent="0.25">
      <c r="M27" s="139"/>
      <c r="Q27" s="117" t="s">
        <v>11</v>
      </c>
      <c r="R27" s="118">
        <v>0.15</v>
      </c>
      <c r="S27" s="166">
        <v>0.83</v>
      </c>
      <c r="V27" s="259"/>
    </row>
    <row r="28" spans="1:80" ht="13.9" customHeight="1" x14ac:dyDescent="0.25">
      <c r="Q28" s="117" t="s">
        <v>18</v>
      </c>
      <c r="R28" s="118">
        <v>0.42</v>
      </c>
      <c r="S28" s="166">
        <v>1.71</v>
      </c>
      <c r="V28" s="259"/>
    </row>
    <row r="29" spans="1:80" ht="15" customHeight="1" x14ac:dyDescent="0.25"/>
    <row r="30" spans="1:80" ht="15.75" x14ac:dyDescent="0.3">
      <c r="Q30" s="61" t="s">
        <v>410</v>
      </c>
      <c r="R30"/>
    </row>
    <row r="31" spans="1:80" ht="27" x14ac:dyDescent="0.25">
      <c r="Q31" s="120" t="s">
        <v>189</v>
      </c>
      <c r="R31" s="120" t="s">
        <v>212</v>
      </c>
    </row>
    <row r="32" spans="1:80" ht="15" x14ac:dyDescent="0.25">
      <c r="Q32" s="117" t="s">
        <v>186</v>
      </c>
      <c r="R32" s="118">
        <v>1</v>
      </c>
    </row>
    <row r="33" spans="17:18" ht="15" x14ac:dyDescent="0.25">
      <c r="Q33" s="117" t="s">
        <v>26</v>
      </c>
      <c r="R33" s="118">
        <v>1</v>
      </c>
    </row>
    <row r="34" spans="17:18" ht="15" x14ac:dyDescent="0.25">
      <c r="Q34" s="117" t="s">
        <v>187</v>
      </c>
      <c r="R34" s="118">
        <v>0.56000000000000005</v>
      </c>
    </row>
    <row r="35" spans="17:18" ht="15" x14ac:dyDescent="0.25">
      <c r="Q35" s="117" t="s">
        <v>188</v>
      </c>
      <c r="R35" s="118">
        <v>0.9</v>
      </c>
    </row>
  </sheetData>
  <mergeCells count="4">
    <mergeCell ref="I14:J14"/>
    <mergeCell ref="K14:O14"/>
    <mergeCell ref="AC14:BB14"/>
    <mergeCell ref="BC14:CB14"/>
  </mergeCells>
  <conditionalFormatting sqref="I15:O15">
    <cfRule type="duplicateValues" dxfId="131" priority="2"/>
  </conditionalFormatting>
  <conditionalFormatting sqref="CC15:XFD15 A15 D15:H15 P15:BB15">
    <cfRule type="duplicateValues" dxfId="130" priority="1"/>
  </conditionalFormatting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7062F3-4837-4F19-9C1B-626F47DB675C}">
  <sheetPr>
    <tabColor theme="5"/>
  </sheetPr>
  <dimension ref="A1:CD78"/>
  <sheetViews>
    <sheetView zoomScaleNormal="100" workbookViewId="0"/>
  </sheetViews>
  <sheetFormatPr defaultColWidth="8.77734375" defaultRowHeight="13.5" x14ac:dyDescent="0.25"/>
  <cols>
    <col min="1" max="3" width="13.77734375" style="61" customWidth="1"/>
    <col min="4" max="4" width="15.77734375" style="61" bestFit="1" customWidth="1"/>
    <col min="5" max="5" width="14.21875" style="61" bestFit="1" customWidth="1"/>
    <col min="6" max="6" width="14.21875" style="61" customWidth="1"/>
    <col min="7" max="32" width="9.6640625" style="61" customWidth="1"/>
    <col min="33" max="33" width="8.21875" style="61" customWidth="1"/>
    <col min="34" max="34" width="10.44140625" style="61" customWidth="1"/>
    <col min="35" max="35" width="9.21875" style="61" customWidth="1"/>
    <col min="36" max="37" width="8.77734375" style="61"/>
    <col min="38" max="38" width="9.77734375" style="61" bestFit="1" customWidth="1"/>
    <col min="39" max="16384" width="8.77734375" style="61"/>
  </cols>
  <sheetData>
    <row r="1" spans="1:82" ht="13.15" customHeight="1" x14ac:dyDescent="0.25">
      <c r="A1" s="60" t="s">
        <v>24</v>
      </c>
      <c r="B1" s="60" t="s">
        <v>646</v>
      </c>
      <c r="C1" s="60"/>
      <c r="E1" s="86"/>
    </row>
    <row r="2" spans="1:82" ht="13.15" customHeight="1" x14ac:dyDescent="0.25">
      <c r="B2" s="403" t="s">
        <v>829</v>
      </c>
    </row>
    <row r="3" spans="1:82" ht="13.15" customHeight="1" x14ac:dyDescent="0.25">
      <c r="A3" s="61" t="s">
        <v>30</v>
      </c>
    </row>
    <row r="4" spans="1:82" ht="13.15" customHeight="1" x14ac:dyDescent="0.25">
      <c r="A4" s="134" t="s">
        <v>478</v>
      </c>
    </row>
    <row r="5" spans="1:82" ht="13.15" customHeight="1" x14ac:dyDescent="0.25">
      <c r="A5" s="134" t="s">
        <v>647</v>
      </c>
    </row>
    <row r="6" spans="1:82" ht="13.15" customHeight="1" x14ac:dyDescent="0.25">
      <c r="A6" s="134" t="s">
        <v>651</v>
      </c>
    </row>
    <row r="7" spans="1:82" ht="13.15" customHeight="1" x14ac:dyDescent="0.25">
      <c r="A7" s="419" t="s">
        <v>880</v>
      </c>
      <c r="B7" s="420"/>
      <c r="C7" s="420"/>
    </row>
    <row r="8" spans="1:82" ht="13.15" customHeight="1" x14ac:dyDescent="0.25">
      <c r="A8" s="135"/>
      <c r="B8" s="60"/>
      <c r="C8" s="60"/>
    </row>
    <row r="9" spans="1:82" ht="13.15" customHeight="1" x14ac:dyDescent="0.25">
      <c r="A9" s="60"/>
      <c r="B9" s="75"/>
      <c r="C9" s="75"/>
    </row>
    <row r="10" spans="1:82" ht="13.15" customHeight="1" x14ac:dyDescent="0.25">
      <c r="B10" s="62"/>
      <c r="C10" s="62"/>
    </row>
    <row r="11" spans="1:82" ht="13.15" customHeight="1" x14ac:dyDescent="0.25">
      <c r="B11" s="62"/>
      <c r="C11" s="62"/>
    </row>
    <row r="12" spans="1:82" ht="13.15" customHeight="1" x14ac:dyDescent="0.25">
      <c r="B12" s="62"/>
      <c r="C12" s="62"/>
      <c r="D12" s="86"/>
    </row>
    <row r="13" spans="1:82" x14ac:dyDescent="0.25">
      <c r="A13" s="90" t="s">
        <v>155</v>
      </c>
      <c r="B13" s="90"/>
      <c r="C13" s="90"/>
      <c r="D13" s="90"/>
      <c r="E13" s="90"/>
      <c r="F13" s="90"/>
      <c r="G13" s="90"/>
      <c r="H13" s="90"/>
      <c r="I13" s="90"/>
      <c r="J13" s="90"/>
      <c r="K13" s="90"/>
      <c r="L13" s="90"/>
      <c r="M13" s="90"/>
      <c r="N13" s="90"/>
      <c r="O13" s="90"/>
      <c r="P13" s="90"/>
      <c r="Q13" s="90"/>
      <c r="R13" s="90"/>
      <c r="S13" s="90"/>
      <c r="T13" s="90"/>
      <c r="U13" s="90"/>
      <c r="V13" s="90"/>
      <c r="W13" s="90"/>
      <c r="X13" s="90"/>
      <c r="Y13" s="90"/>
      <c r="Z13" s="90"/>
      <c r="AA13" s="90"/>
      <c r="AB13" s="90"/>
      <c r="AC13" s="90"/>
      <c r="AD13" s="90"/>
      <c r="AE13" s="90"/>
      <c r="AF13" s="90"/>
      <c r="AG13" s="90"/>
      <c r="AH13" s="90"/>
      <c r="AI13" s="90"/>
      <c r="AJ13" s="90"/>
      <c r="AK13" s="90"/>
      <c r="AL13" s="90"/>
      <c r="AM13" s="90"/>
      <c r="AN13" s="90"/>
      <c r="AO13" s="90"/>
      <c r="AP13" s="90"/>
      <c r="AQ13" s="90"/>
      <c r="AR13" s="90"/>
      <c r="AS13" s="90"/>
      <c r="AT13" s="90"/>
      <c r="AU13" s="90"/>
      <c r="AV13" s="90"/>
      <c r="AW13" s="90"/>
      <c r="AX13" s="90"/>
      <c r="AY13" s="90"/>
      <c r="AZ13" s="90"/>
      <c r="BA13" s="90"/>
      <c r="BB13" s="90"/>
      <c r="BC13" s="90"/>
      <c r="BD13" s="90"/>
      <c r="BE13" s="90"/>
      <c r="BF13" s="90"/>
      <c r="BG13" s="90"/>
      <c r="BH13" s="90"/>
      <c r="BI13" s="90"/>
      <c r="BJ13" s="90"/>
      <c r="BK13" s="90"/>
      <c r="BL13" s="90"/>
      <c r="BM13" s="90"/>
      <c r="BN13" s="90"/>
      <c r="BO13" s="90"/>
      <c r="BP13" s="90"/>
      <c r="BQ13" s="90"/>
      <c r="BR13" s="90"/>
      <c r="BS13" s="90"/>
      <c r="BT13" s="90"/>
      <c r="BU13" s="90"/>
      <c r="BV13" s="90"/>
      <c r="BW13" s="90"/>
      <c r="BX13" s="90"/>
      <c r="BY13" s="90"/>
      <c r="BZ13" s="90"/>
      <c r="CA13" s="90"/>
      <c r="CB13" s="90"/>
      <c r="CC13" s="90"/>
      <c r="CD13" s="90"/>
    </row>
    <row r="14" spans="1:82" s="144" customFormat="1" ht="15.75" thickBot="1" x14ac:dyDescent="0.35">
      <c r="G14" s="487" t="s">
        <v>129</v>
      </c>
      <c r="H14" s="487"/>
      <c r="I14" s="487"/>
      <c r="J14" s="487"/>
      <c r="K14" s="479" t="s">
        <v>153</v>
      </c>
      <c r="L14" s="479"/>
      <c r="M14" s="480" t="s">
        <v>879</v>
      </c>
      <c r="N14" s="480"/>
      <c r="O14" s="480"/>
      <c r="P14" s="480"/>
      <c r="Q14" s="480"/>
      <c r="AE14" s="488" t="s">
        <v>154</v>
      </c>
      <c r="AF14" s="489"/>
      <c r="AG14" s="489"/>
      <c r="AH14" s="489"/>
      <c r="AI14" s="489"/>
      <c r="AJ14" s="489"/>
      <c r="AK14" s="489"/>
      <c r="AL14" s="489"/>
      <c r="AM14" s="489"/>
      <c r="AN14" s="489"/>
      <c r="AO14" s="489"/>
      <c r="AP14" s="489"/>
      <c r="AQ14" s="489"/>
      <c r="AR14" s="489"/>
      <c r="AS14" s="489"/>
      <c r="AT14" s="489"/>
      <c r="AU14" s="489"/>
      <c r="AV14" s="489"/>
      <c r="AW14" s="489"/>
      <c r="AX14" s="489"/>
      <c r="AY14" s="489"/>
      <c r="AZ14" s="489"/>
      <c r="BA14" s="489"/>
      <c r="BB14" s="489"/>
      <c r="BC14" s="489"/>
      <c r="BD14" s="490"/>
      <c r="BE14" s="484" t="s">
        <v>31</v>
      </c>
      <c r="BF14" s="484"/>
      <c r="BG14" s="484"/>
      <c r="BH14" s="484"/>
      <c r="BI14" s="484"/>
      <c r="BJ14" s="484"/>
      <c r="BK14" s="484"/>
      <c r="BL14" s="484"/>
      <c r="BM14" s="484"/>
      <c r="BN14" s="484"/>
      <c r="BO14" s="484"/>
      <c r="BP14" s="484"/>
      <c r="BQ14" s="484"/>
      <c r="BR14" s="484"/>
      <c r="BS14" s="484"/>
      <c r="BT14" s="484"/>
      <c r="BU14" s="484"/>
      <c r="BV14" s="484"/>
      <c r="BW14" s="484"/>
      <c r="BX14" s="484"/>
      <c r="BY14" s="484"/>
      <c r="BZ14" s="484"/>
      <c r="CA14" s="484"/>
      <c r="CB14" s="484"/>
      <c r="CC14" s="484"/>
      <c r="CD14" s="485"/>
    </row>
    <row r="15" spans="1:82" s="145" customFormat="1" ht="27" x14ac:dyDescent="0.3">
      <c r="A15" s="183" t="s">
        <v>271</v>
      </c>
      <c r="B15" s="228" t="s">
        <v>272</v>
      </c>
      <c r="C15" s="280" t="s">
        <v>480</v>
      </c>
      <c r="D15" s="183" t="s">
        <v>32</v>
      </c>
      <c r="E15" s="149" t="s">
        <v>31</v>
      </c>
      <c r="F15" s="150" t="s">
        <v>397</v>
      </c>
      <c r="G15" s="98" t="s">
        <v>90</v>
      </c>
      <c r="H15" s="98" t="s">
        <v>319</v>
      </c>
      <c r="I15" s="99" t="s">
        <v>454</v>
      </c>
      <c r="J15" s="99" t="s">
        <v>476</v>
      </c>
      <c r="K15" s="100" t="s">
        <v>76</v>
      </c>
      <c r="L15" s="100" t="s">
        <v>75</v>
      </c>
      <c r="M15" s="101" t="s">
        <v>148</v>
      </c>
      <c r="N15" s="101" t="s">
        <v>149</v>
      </c>
      <c r="O15" s="101" t="s">
        <v>151</v>
      </c>
      <c r="P15" s="101" t="s">
        <v>152</v>
      </c>
      <c r="Q15" s="101" t="s">
        <v>158</v>
      </c>
      <c r="R15" s="102" t="s">
        <v>134</v>
      </c>
      <c r="S15" s="102" t="s">
        <v>277</v>
      </c>
      <c r="T15" s="103" t="s">
        <v>29</v>
      </c>
      <c r="U15" s="103" t="s">
        <v>123</v>
      </c>
      <c r="V15" s="103" t="s">
        <v>169</v>
      </c>
      <c r="W15" s="104" t="s">
        <v>650</v>
      </c>
      <c r="X15" s="104" t="s">
        <v>269</v>
      </c>
      <c r="Y15" s="103" t="s">
        <v>552</v>
      </c>
      <c r="Z15" s="103" t="s">
        <v>553</v>
      </c>
      <c r="AA15" s="103" t="s">
        <v>554</v>
      </c>
      <c r="AB15" s="103" t="s">
        <v>141</v>
      </c>
      <c r="AC15" s="103" t="s">
        <v>783</v>
      </c>
      <c r="AD15" s="103" t="s">
        <v>79</v>
      </c>
      <c r="AE15" s="85">
        <v>2025</v>
      </c>
      <c r="AF15" s="85">
        <v>2026</v>
      </c>
      <c r="AG15" s="85">
        <v>2027</v>
      </c>
      <c r="AH15" s="85">
        <v>2028</v>
      </c>
      <c r="AI15" s="85">
        <v>2029</v>
      </c>
      <c r="AJ15" s="85">
        <v>2030</v>
      </c>
      <c r="AK15" s="85">
        <v>2031</v>
      </c>
      <c r="AL15" s="85">
        <v>2032</v>
      </c>
      <c r="AM15" s="85">
        <v>2033</v>
      </c>
      <c r="AN15" s="85">
        <v>2034</v>
      </c>
      <c r="AO15" s="85">
        <v>2035</v>
      </c>
      <c r="AP15" s="85">
        <v>2036</v>
      </c>
      <c r="AQ15" s="85">
        <v>2037</v>
      </c>
      <c r="AR15" s="85">
        <v>2038</v>
      </c>
      <c r="AS15" s="85">
        <v>2039</v>
      </c>
      <c r="AT15" s="85">
        <v>2040</v>
      </c>
      <c r="AU15" s="85">
        <v>2041</v>
      </c>
      <c r="AV15" s="85">
        <v>2042</v>
      </c>
      <c r="AW15" s="85">
        <v>2043</v>
      </c>
      <c r="AX15" s="85">
        <v>2044</v>
      </c>
      <c r="AY15" s="85">
        <v>2045</v>
      </c>
      <c r="AZ15" s="85">
        <v>2046</v>
      </c>
      <c r="BA15" s="85">
        <v>2047</v>
      </c>
      <c r="BB15" s="85">
        <v>2048</v>
      </c>
      <c r="BC15" s="85">
        <v>2049</v>
      </c>
      <c r="BD15" s="85">
        <v>2050</v>
      </c>
      <c r="BE15" s="108">
        <v>2025</v>
      </c>
      <c r="BF15" s="108">
        <v>2026</v>
      </c>
      <c r="BG15" s="108">
        <v>2027</v>
      </c>
      <c r="BH15" s="108">
        <v>2028</v>
      </c>
      <c r="BI15" s="108">
        <v>2029</v>
      </c>
      <c r="BJ15" s="108">
        <v>2030</v>
      </c>
      <c r="BK15" s="108">
        <v>2031</v>
      </c>
      <c r="BL15" s="108">
        <v>2032</v>
      </c>
      <c r="BM15" s="108">
        <v>2033</v>
      </c>
      <c r="BN15" s="108">
        <v>2034</v>
      </c>
      <c r="BO15" s="108">
        <v>2035</v>
      </c>
      <c r="BP15" s="108">
        <v>2036</v>
      </c>
      <c r="BQ15" s="108">
        <v>2037</v>
      </c>
      <c r="BR15" s="108">
        <v>2038</v>
      </c>
      <c r="BS15" s="108">
        <v>2039</v>
      </c>
      <c r="BT15" s="108">
        <v>2040</v>
      </c>
      <c r="BU15" s="108">
        <v>2041</v>
      </c>
      <c r="BV15" s="108">
        <v>2042</v>
      </c>
      <c r="BW15" s="108">
        <v>2043</v>
      </c>
      <c r="BX15" s="108">
        <v>2044</v>
      </c>
      <c r="BY15" s="108">
        <v>2045</v>
      </c>
      <c r="BZ15" s="108">
        <v>2046</v>
      </c>
      <c r="CA15" s="108">
        <v>2047</v>
      </c>
      <c r="CB15" s="108">
        <v>2048</v>
      </c>
      <c r="CC15" s="108">
        <v>2049</v>
      </c>
      <c r="CD15" s="108">
        <v>2050</v>
      </c>
    </row>
    <row r="16" spans="1:82" ht="15" customHeight="1" x14ac:dyDescent="0.25">
      <c r="A16" s="184" t="s">
        <v>10</v>
      </c>
      <c r="B16" s="284" t="s">
        <v>273</v>
      </c>
      <c r="C16" s="281">
        <v>1.25</v>
      </c>
      <c r="D16" s="229">
        <f t="shared" ref="D16:D35" si="0">E16</f>
        <v>23420191.90838274</v>
      </c>
      <c r="E16" s="225">
        <f t="shared" ref="E16:E19" si="1">SUM(BE16:CD16)</f>
        <v>23420191.90838274</v>
      </c>
      <c r="F16" s="236">
        <f t="shared" ref="F16:F35" si="2">(D16/1000000)*1</f>
        <v>23.420191908382741</v>
      </c>
      <c r="G16" s="110">
        <f>H16</f>
        <v>1177381.7107272192</v>
      </c>
      <c r="H16" s="110">
        <f t="shared" ref="H16:H35" si="3">I16-J16</f>
        <v>1177381.7107272192</v>
      </c>
      <c r="I16" s="110">
        <f>IF(OR($A16="Oil",$A16="Propane"),$R16*$AE16,IF(OR($A16="Natural Gas",$A16="Electricity"),$R16*$AE16/(1-$K16),$U$40*($V16/$V$40)*('VT CHS Emissions Schedule'!D$8+$P16)+$U$41*($V16/$V$41)*('VT CHS Emissions Schedule'!D$9+$O16)+($U$42*($V16/$V$42)*'VT CHS Emissions Schedule'!D$7)/(1-$N16)+($U$43*($V16/$V$43)*'VT CHS Emissions Schedule'!D$5)/(1-$M16)))</f>
        <v>3270504.752020054</v>
      </c>
      <c r="J16" s="110">
        <f>IF(OR($A16="Oil",$A16="Propane"),$S16*$AE16,IF(OR($A16="Natural Gas",$A16="Electricity"),$S16*$AE16/(1-$K16),$U$40*($V16/$X16)*('VT CHS Emissions Schedule'!D$8+$P16)+$U$41*($V16/$X16)*('VT CHS Emissions Schedule'!D$9+$O16)+($U$42*($V16/$X16)*'VT CHS Emissions Schedule'!D$7)/(1-$N16)+($U$43*($V16/$X16)*'VT CHS Emissions Schedule'!D$5)/(1-$M16)))</f>
        <v>2093123.0412928348</v>
      </c>
      <c r="K16" s="65">
        <f>_xlfn.XLOOKUP($A16,Lookups!$A$3:$A$15,Lookups!$E$3:$E$15)</f>
        <v>0</v>
      </c>
      <c r="L16" s="64">
        <f>_xlfn.XLOOKUP($A16,Lookups!$A$3:$A$15,Lookups!$D$3:$D$15)</f>
        <v>0.21490000000000001</v>
      </c>
      <c r="M16" s="65">
        <f>Lookups!$E$6</f>
        <v>8.9499999999999996E-2</v>
      </c>
      <c r="N16" s="65">
        <f>Lookups!$E$5</f>
        <v>1.4E-2</v>
      </c>
      <c r="O16" s="64">
        <f>Lookups!$D$4</f>
        <v>0.32764300000000002</v>
      </c>
      <c r="P16" s="64">
        <f>Lookups!$D$3</f>
        <v>0.21490000000000001</v>
      </c>
      <c r="Q16" s="64">
        <f>Lookups!$D$8</f>
        <v>1.3776766038113153</v>
      </c>
      <c r="R16" s="71">
        <f>IFERROR(V16/W16,"blended")</f>
        <v>39085.440817499999</v>
      </c>
      <c r="S16" s="71">
        <f>V16/X16</f>
        <v>25014.6821232</v>
      </c>
      <c r="T16" s="67">
        <v>20</v>
      </c>
      <c r="U16" s="67" t="str">
        <f>_xlfn.XLOOKUP(A16,Lookups!$A$3:$A$15,Lookups!$C$3:$C$15)</f>
        <v>Delivered</v>
      </c>
      <c r="V16" s="63">
        <f t="shared" ref="V16:V35" si="4">(AC16*(Y16-Z16)*AA16*AB16)*AD16</f>
        <v>31268.352654000002</v>
      </c>
      <c r="W16" s="71">
        <f>_xlfn.XLOOKUP($A16,$T$40:$T$43,$V$40:$V$43,"blended")</f>
        <v>0.8</v>
      </c>
      <c r="X16" s="71">
        <f>C16</f>
        <v>1.25</v>
      </c>
      <c r="Y16" s="63">
        <v>140</v>
      </c>
      <c r="Z16" s="70">
        <v>51.8</v>
      </c>
      <c r="AA16" s="63">
        <f t="shared" ref="AA16:AA35" si="5">$U$68</f>
        <v>110</v>
      </c>
      <c r="AB16" s="63">
        <v>365</v>
      </c>
      <c r="AC16" s="71">
        <v>8.33</v>
      </c>
      <c r="AD16" s="74">
        <v>1.06E-3</v>
      </c>
      <c r="AE16" s="66">
        <f>IF(AE$15&lt;2025+$T16,$L16+_xlfn.XLOOKUP(_xlfn.XLOOKUP($A16,Lookups!$A$3:$A$17,Lookups!$B$3:$B$17),'VT CHS Emissions Schedule'!$A:$A,'VT CHS Emissions Schedule'!D:D),0)</f>
        <v>83.675780127206039</v>
      </c>
      <c r="AF16" s="66">
        <f>IF(AF$15&lt;2025+$T16,$L16+_xlfn.XLOOKUP(_xlfn.XLOOKUP($A16,Lookups!$A$3:$A$17,Lookups!$B$3:$B$17),'VT CHS Emissions Schedule'!$A:$A,'VT CHS Emissions Schedule'!E:E),0)</f>
        <v>83.675780127206039</v>
      </c>
      <c r="AG16" s="66">
        <f>IF(AG$15&lt;2025+$T16,$L16+_xlfn.XLOOKUP(_xlfn.XLOOKUP($A16,Lookups!$A$3:$A$17,Lookups!$B$3:$B$17),'VT CHS Emissions Schedule'!$A:$A,'VT CHS Emissions Schedule'!F:F),0)</f>
        <v>83.675780127206039</v>
      </c>
      <c r="AH16" s="66">
        <f>IF(AH$15&lt;2025+$T16,$L16+_xlfn.XLOOKUP(_xlfn.XLOOKUP($A16,Lookups!$A$3:$A$17,Lookups!$B$3:$B$17),'VT CHS Emissions Schedule'!$A:$A,'VT CHS Emissions Schedule'!G:G),0)</f>
        <v>83.675780127206039</v>
      </c>
      <c r="AI16" s="66">
        <f>IF(AI$15&lt;2025+$T16,$L16+_xlfn.XLOOKUP(_xlfn.XLOOKUP($A16,Lookups!$A$3:$A$17,Lookups!$B$3:$B$17),'VT CHS Emissions Schedule'!$A:$A,'VT CHS Emissions Schedule'!H:H),0)</f>
        <v>83.675780127206039</v>
      </c>
      <c r="AJ16" s="66">
        <f>IF(AJ$15&lt;2025+$T16,$L16+_xlfn.XLOOKUP(_xlfn.XLOOKUP($A16,Lookups!$A$3:$A$17,Lookups!$B$3:$B$17),'VT CHS Emissions Schedule'!$A:$A,'VT CHS Emissions Schedule'!I:I),0)</f>
        <v>83.14068089442506</v>
      </c>
      <c r="AK16" s="66">
        <f>IF(AK$15&lt;2025+$T16,$L16+_xlfn.XLOOKUP(_xlfn.XLOOKUP($A16,Lookups!$A$3:$A$17,Lookups!$B$3:$B$17),'VT CHS Emissions Schedule'!$A:$A,'VT CHS Emissions Schedule'!J:J),0)</f>
        <v>83.14068089442506</v>
      </c>
      <c r="AL16" s="66">
        <f>IF(AL$15&lt;2025+$T16,$L16+_xlfn.XLOOKUP(_xlfn.XLOOKUP($A16,Lookups!$A$3:$A$17,Lookups!$B$3:$B$17),'VT CHS Emissions Schedule'!$A:$A,'VT CHS Emissions Schedule'!K:K),0)</f>
        <v>83.14068089442506</v>
      </c>
      <c r="AM16" s="66">
        <f>IF(AM$15&lt;2025+$T16,$L16+_xlfn.XLOOKUP(_xlfn.XLOOKUP($A16,Lookups!$A$3:$A$17,Lookups!$B$3:$B$17),'VT CHS Emissions Schedule'!$A:$A,'VT CHS Emissions Schedule'!L:L),0)</f>
        <v>83.14068089442506</v>
      </c>
      <c r="AN16" s="66">
        <f>IF(AN$15&lt;2025+$T16,$L16+_xlfn.XLOOKUP(_xlfn.XLOOKUP($A16,Lookups!$A$3:$A$17,Lookups!$B$3:$B$17),'VT CHS Emissions Schedule'!$A:$A,'VT CHS Emissions Schedule'!M:M),0)</f>
        <v>83.14068089442506</v>
      </c>
      <c r="AO16" s="66">
        <f>IF(AO$15&lt;2025+$T16,$L16+_xlfn.XLOOKUP(_xlfn.XLOOKUP($A16,Lookups!$A$3:$A$17,Lookups!$B$3:$B$17),'VT CHS Emissions Schedule'!$A:$A,'VT CHS Emissions Schedule'!N:N),0)</f>
        <v>83.051578312022372</v>
      </c>
      <c r="AP16" s="66">
        <f>IF(AP$15&lt;2025+$T16,$L16+_xlfn.XLOOKUP(_xlfn.XLOOKUP($A16,Lookups!$A$3:$A$17,Lookups!$B$3:$B$17),'VT CHS Emissions Schedule'!$A:$A,'VT CHS Emissions Schedule'!O:O),0)</f>
        <v>83.051578312022372</v>
      </c>
      <c r="AQ16" s="66">
        <f>IF(AQ$15&lt;2025+$T16,$L16+_xlfn.XLOOKUP(_xlfn.XLOOKUP($A16,Lookups!$A$3:$A$17,Lookups!$B$3:$B$17),'VT CHS Emissions Schedule'!$A:$A,'VT CHS Emissions Schedule'!P:P),0)</f>
        <v>83.051578312022372</v>
      </c>
      <c r="AR16" s="66">
        <f>IF(AR$15&lt;2025+$T16,$L16+_xlfn.XLOOKUP(_xlfn.XLOOKUP($A16,Lookups!$A$3:$A$17,Lookups!$B$3:$B$17),'VT CHS Emissions Schedule'!$A:$A,'VT CHS Emissions Schedule'!Q:Q),0)</f>
        <v>83.051578312022372</v>
      </c>
      <c r="AS16" s="66">
        <f>IF(AS$15&lt;2025+$T16,$L16+_xlfn.XLOOKUP(_xlfn.XLOOKUP($A16,Lookups!$A$3:$A$17,Lookups!$B$3:$B$17),'VT CHS Emissions Schedule'!$A:$A,'VT CHS Emissions Schedule'!R:R),0)</f>
        <v>83.051578312022372</v>
      </c>
      <c r="AT16" s="66">
        <f>IF(AT$15&lt;2025+$T16,$L16+_xlfn.XLOOKUP(_xlfn.XLOOKUP($A16,Lookups!$A$3:$A$17,Lookups!$B$3:$B$17),'VT CHS Emissions Schedule'!$A:$A,'VT CHS Emissions Schedule'!S:S),0)</f>
        <v>83.023632213100427</v>
      </c>
      <c r="AU16" s="66">
        <f>IF(AU$15&lt;2025+$T16,$L16+_xlfn.XLOOKUP(_xlfn.XLOOKUP($A16,Lookups!$A$3:$A$17,Lookups!$B$3:$B$17),'VT CHS Emissions Schedule'!$A:$A,'VT CHS Emissions Schedule'!T:T),0)</f>
        <v>83.023632213100427</v>
      </c>
      <c r="AV16" s="66">
        <f>IF(AV$15&lt;2025+$T16,$L16+_xlfn.XLOOKUP(_xlfn.XLOOKUP($A16,Lookups!$A$3:$A$17,Lookups!$B$3:$B$17),'VT CHS Emissions Schedule'!$A:$A,'VT CHS Emissions Schedule'!U:U),0)</f>
        <v>83.023632213100427</v>
      </c>
      <c r="AW16" s="66">
        <f>IF(AW$15&lt;2025+$T16,$L16+_xlfn.XLOOKUP(_xlfn.XLOOKUP($A16,Lookups!$A$3:$A$17,Lookups!$B$3:$B$17),'VT CHS Emissions Schedule'!$A:$A,'VT CHS Emissions Schedule'!V:V),0)</f>
        <v>83.023632213100427</v>
      </c>
      <c r="AX16" s="66">
        <f>IF(AX$15&lt;2025+$T16,$L16+_xlfn.XLOOKUP(_xlfn.XLOOKUP($A16,Lookups!$A$3:$A$17,Lookups!$B$3:$B$17),'VT CHS Emissions Schedule'!$A:$A,'VT CHS Emissions Schedule'!W:W),0)</f>
        <v>83.023632213100427</v>
      </c>
      <c r="AY16" s="66">
        <f>IF(AY$15&lt;2025+$T16,$L16+_xlfn.XLOOKUP(_xlfn.XLOOKUP($A16,Lookups!$A$3:$A$17,Lookups!$B$3:$B$17),'VT CHS Emissions Schedule'!$A:$A,'VT CHS Emissions Schedule'!X:X),0)</f>
        <v>0</v>
      </c>
      <c r="AZ16" s="66">
        <f>IF(AZ$15&lt;2025+$T16,$L16+_xlfn.XLOOKUP(_xlfn.XLOOKUP($A16,Lookups!$A$3:$A$17,Lookups!$B$3:$B$17),'VT CHS Emissions Schedule'!$A:$A,'VT CHS Emissions Schedule'!Y:Y),0)</f>
        <v>0</v>
      </c>
      <c r="BA16" s="66">
        <f>IF(BA$15&lt;2025+$T16,$L16+_xlfn.XLOOKUP(_xlfn.XLOOKUP($A16,Lookups!$A$3:$A$17,Lookups!$B$3:$B$17),'VT CHS Emissions Schedule'!$A:$A,'VT CHS Emissions Schedule'!Z:Z),0)</f>
        <v>0</v>
      </c>
      <c r="BB16" s="66">
        <f>IF(BB$15&lt;2025+$T16,$L16+_xlfn.XLOOKUP(_xlfn.XLOOKUP($A16,Lookups!$A$3:$A$17,Lookups!$B$3:$B$17),'VT CHS Emissions Schedule'!$A:$A,'VT CHS Emissions Schedule'!AA:AA),0)</f>
        <v>0</v>
      </c>
      <c r="BC16" s="66">
        <f>IF(BC$15&lt;2025+$T16,$L16+_xlfn.XLOOKUP(_xlfn.XLOOKUP($A16,Lookups!$A$3:$A$17,Lookups!$B$3:$B$17),'VT CHS Emissions Schedule'!$A:$A,'VT CHS Emissions Schedule'!AB:AB),0)</f>
        <v>0</v>
      </c>
      <c r="BD16" s="66">
        <f>IF(BD$15&lt;2025+$T16,$L16+_xlfn.XLOOKUP(_xlfn.XLOOKUP($A16,Lookups!$A$3:$A$17,Lookups!$B$3:$B$17),'VT CHS Emissions Schedule'!$A:$A,'VT CHS Emissions Schedule'!AC:AC),0)</f>
        <v>0</v>
      </c>
      <c r="BE16" s="63">
        <f>IF(BE$15&lt;2025+$T16,IF(OR($A16="Oil",$A16="Propane"),$R16*AE16,IF(OR($A16="Natural Gas",$A16="Electricity"),$R16*AE16/(1-$K16),$U$40*($V16/$V$40)*('VT CHS Emissions Schedule'!D$8+$P16)+$U$41*($V16/$V$41)*('VT CHS Emissions Schedule'!D$9+$O16)+($U$42*($V16/$V$42)*'VT CHS Emissions Schedule'!D$7)/(1-$N16)+($U$43*($V16/$V$43)*'VT CHS Emissions Schedule'!D$5)/(1-$M16)))-IF(OR($A16="Oil",$A16="Propane"),$S16*AE16,IF(OR($A16="Natural Gas",$A16="Electricity"),$S16*AE16/(1-$K16),$U$40*($V16/$X16)*('VT CHS Emissions Schedule'!D$8+$P16)+$U$41*($V16/$X16)*('VT CHS Emissions Schedule'!D$9+$O16)+($U$42*($V16/$X16)*'VT CHS Emissions Schedule'!D$7)/(1-$N16)+($U$43*($V16/$X16)*'VT CHS Emissions Schedule'!D$5)/(1-$M16))),0)</f>
        <v>1177381.7107272192</v>
      </c>
      <c r="BF16" s="63">
        <f>IF(BF$15&lt;2025+$T16,IF(OR($A16="Oil",$A16="Propane"),$R16*AF16,IF(OR($A16="Natural Gas",$A16="Electricity"),$R16*AF16/(1-$K16),$U$40*($V16/$V$40)*('VT CHS Emissions Schedule'!E$8+$P16)+$U$41*($V16/$V$41)*('VT CHS Emissions Schedule'!E$9+$O16)+($U$42*($V16/$V$42)*'VT CHS Emissions Schedule'!E$7)/(1-$N16)+($U$43*($V16/$V$43)*'VT CHS Emissions Schedule'!E$5)/(1-$M16)))-IF(OR($A16="Oil",$A16="Propane"),$S16*AF16,IF(OR($A16="Natural Gas",$A16="Electricity"),$S16*AF16/(1-$K16),$U$40*($V16/$X16)*('VT CHS Emissions Schedule'!E$8+$P16)+$U$41*($V16/$X16)*('VT CHS Emissions Schedule'!E$9+$O16)+($U$42*($V16/$X16)*'VT CHS Emissions Schedule'!E$7)/(1-$N16)+($U$43*($V16/$X16)*'VT CHS Emissions Schedule'!E$5)/(1-$M16))),0)</f>
        <v>1177381.7107272192</v>
      </c>
      <c r="BG16" s="63">
        <f>IF(BG$15&lt;2025+$T16,IF(OR($A16="Oil",$A16="Propane"),$R16*AG16,IF(OR($A16="Natural Gas",$A16="Electricity"),$R16*AG16/(1-$K16),$U$40*($V16/$V$40)*('VT CHS Emissions Schedule'!F$8+$P16)+$U$41*($V16/$V$41)*('VT CHS Emissions Schedule'!F$9+$O16)+($U$42*($V16/$V$42)*'VT CHS Emissions Schedule'!F$7)/(1-$N16)+($U$43*($V16/$V$43)*'VT CHS Emissions Schedule'!F$5)/(1-$M16)))-IF(OR($A16="Oil",$A16="Propane"),$S16*AG16,IF(OR($A16="Natural Gas",$A16="Electricity"),$S16*AG16/(1-$K16),$U$40*($V16/$X16)*('VT CHS Emissions Schedule'!F$8+$P16)+$U$41*($V16/$X16)*('VT CHS Emissions Schedule'!F$9+$O16)+($U$42*($V16/$X16)*'VT CHS Emissions Schedule'!F$7)/(1-$N16)+($U$43*($V16/$X16)*'VT CHS Emissions Schedule'!F$5)/(1-$M16))),0)</f>
        <v>1177381.7107272192</v>
      </c>
      <c r="BH16" s="63">
        <f>IF(BH$15&lt;2025+$T16,IF(OR($A16="Oil",$A16="Propane"),$R16*AH16,IF(OR($A16="Natural Gas",$A16="Electricity"),$R16*AH16/(1-$K16),$U$40*($V16/$V$40)*('VT CHS Emissions Schedule'!G$8+$P16)+$U$41*($V16/$V$41)*('VT CHS Emissions Schedule'!G$9+$O16)+($U$42*($V16/$V$42)*'VT CHS Emissions Schedule'!G$7)/(1-$N16)+($U$43*($V16/$V$43)*'VT CHS Emissions Schedule'!G$5)/(1-$M16)))-IF(OR($A16="Oil",$A16="Propane"),$S16*AH16,IF(OR($A16="Natural Gas",$A16="Electricity"),$S16*AH16/(1-$K16),$U$40*($V16/$X16)*('VT CHS Emissions Schedule'!G$8+$P16)+$U$41*($V16/$X16)*('VT CHS Emissions Schedule'!G$9+$O16)+($U$42*($V16/$X16)*'VT CHS Emissions Schedule'!G$7)/(1-$N16)+($U$43*($V16/$X16)*'VT CHS Emissions Schedule'!G$5)/(1-$M16))),0)</f>
        <v>1177381.7107272192</v>
      </c>
      <c r="BI16" s="63">
        <f>IF(BI$15&lt;2025+$T16,IF(OR($A16="Oil",$A16="Propane"),$R16*AI16,IF(OR($A16="Natural Gas",$A16="Electricity"),$R16*AI16/(1-$K16),$U$40*($V16/$V$40)*('VT CHS Emissions Schedule'!H$8+$P16)+$U$41*($V16/$V$41)*('VT CHS Emissions Schedule'!H$9+$O16)+($U$42*($V16/$V$42)*'VT CHS Emissions Schedule'!H$7)/(1-$N16)+($U$43*($V16/$V$43)*'VT CHS Emissions Schedule'!H$5)/(1-$M16)))-IF(OR($A16="Oil",$A16="Propane"),$S16*AI16,IF(OR($A16="Natural Gas",$A16="Electricity"),$S16*AI16/(1-$K16),$U$40*($V16/$X16)*('VT CHS Emissions Schedule'!H$8+$P16)+$U$41*($V16/$X16)*('VT CHS Emissions Schedule'!H$9+$O16)+($U$42*($V16/$X16)*'VT CHS Emissions Schedule'!H$7)/(1-$N16)+($U$43*($V16/$X16)*'VT CHS Emissions Schedule'!H$5)/(1-$M16))),0)</f>
        <v>1177381.7107272192</v>
      </c>
      <c r="BJ16" s="63">
        <f>IF(BJ$15&lt;2025+$T16,IF(OR($A16="Oil",$A16="Propane"),$R16*AJ16,IF(OR($A16="Natural Gas",$A16="Electricity"),$R16*AJ16/(1-$K16),$U$40*($V16/$V$40)*('VT CHS Emissions Schedule'!I$8+$P16)+$U$41*($V16/$V$41)*('VT CHS Emissions Schedule'!I$9+$O16)+($U$42*($V16/$V$42)*'VT CHS Emissions Schedule'!I$7)/(1-$N16)+($U$43*($V16/$V$43)*'VT CHS Emissions Schedule'!I$5)/(1-$M16)))-IF(OR($A16="Oil",$A16="Propane"),$S16*AJ16,IF(OR($A16="Natural Gas",$A16="Electricity"),$S16*AJ16/(1-$K16),$U$40*($V16/$X16)*('VT CHS Emissions Schedule'!I$8+$P16)+$U$41*($V16/$X16)*('VT CHS Emissions Schedule'!I$9+$O16)+($U$42*($V16/$X16)*'VT CHS Emissions Schedule'!I$7)/(1-$N16)+($U$43*($V16/$X16)*'VT CHS Emissions Schedule'!I$5)/(1-$M16))),0)</f>
        <v>1169852.4585452531</v>
      </c>
      <c r="BK16" s="63">
        <f>IF(BK$15&lt;2025+$T16,IF(OR($A16="Oil",$A16="Propane"),$R16*AK16,IF(OR($A16="Natural Gas",$A16="Electricity"),$R16*AK16/(1-$K16),$U$40*($V16/$V$40)*('VT CHS Emissions Schedule'!J$8+$P16)+$U$41*($V16/$V$41)*('VT CHS Emissions Schedule'!J$9+$O16)+($U$42*($V16/$V$42)*'VT CHS Emissions Schedule'!J$7)/(1-$N16)+($U$43*($V16/$V$43)*'VT CHS Emissions Schedule'!J$5)/(1-$M16)))-IF(OR($A16="Oil",$A16="Propane"),$S16*AK16,IF(OR($A16="Natural Gas",$A16="Electricity"),$S16*AK16/(1-$K16),$U$40*($V16/$X16)*('VT CHS Emissions Schedule'!J$8+$P16)+$U$41*($V16/$X16)*('VT CHS Emissions Schedule'!J$9+$O16)+($U$42*($V16/$X16)*'VT CHS Emissions Schedule'!J$7)/(1-$N16)+($U$43*($V16/$X16)*'VT CHS Emissions Schedule'!J$5)/(1-$M16))),0)</f>
        <v>1169852.4585452531</v>
      </c>
      <c r="BL16" s="63">
        <f>IF(BL$15&lt;2025+$T16,IF(OR($A16="Oil",$A16="Propane"),$R16*AL16,IF(OR($A16="Natural Gas",$A16="Electricity"),$R16*AL16/(1-$K16),$U$40*($V16/$V$40)*('VT CHS Emissions Schedule'!K$8+$P16)+$U$41*($V16/$V$41)*('VT CHS Emissions Schedule'!K$9+$O16)+($U$42*($V16/$V$42)*'VT CHS Emissions Schedule'!K$7)/(1-$N16)+($U$43*($V16/$V$43)*'VT CHS Emissions Schedule'!K$5)/(1-$M16)))-IF(OR($A16="Oil",$A16="Propane"),$S16*AL16,IF(OR($A16="Natural Gas",$A16="Electricity"),$S16*AL16/(1-$K16),$U$40*($V16/$X16)*('VT CHS Emissions Schedule'!K$8+$P16)+$U$41*($V16/$X16)*('VT CHS Emissions Schedule'!K$9+$O16)+($U$42*($V16/$X16)*'VT CHS Emissions Schedule'!K$7)/(1-$N16)+($U$43*($V16/$X16)*'VT CHS Emissions Schedule'!K$5)/(1-$M16))),0)</f>
        <v>1169852.4585452531</v>
      </c>
      <c r="BM16" s="63">
        <f>IF(BM$15&lt;2025+$T16,IF(OR($A16="Oil",$A16="Propane"),$R16*AM16,IF(OR($A16="Natural Gas",$A16="Electricity"),$R16*AM16/(1-$K16),$U$40*($V16/$V$40)*('VT CHS Emissions Schedule'!L$8+$P16)+$U$41*($V16/$V$41)*('VT CHS Emissions Schedule'!L$9+$O16)+($U$42*($V16/$V$42)*'VT CHS Emissions Schedule'!L$7)/(1-$N16)+($U$43*($V16/$V$43)*'VT CHS Emissions Schedule'!L$5)/(1-$M16)))-IF(OR($A16="Oil",$A16="Propane"),$S16*AM16,IF(OR($A16="Natural Gas",$A16="Electricity"),$S16*AM16/(1-$K16),$U$40*($V16/$X16)*('VT CHS Emissions Schedule'!L$8+$P16)+$U$41*($V16/$X16)*('VT CHS Emissions Schedule'!L$9+$O16)+($U$42*($V16/$X16)*'VT CHS Emissions Schedule'!L$7)/(1-$N16)+($U$43*($V16/$X16)*'VT CHS Emissions Schedule'!L$5)/(1-$M16))),0)</f>
        <v>1169852.4585452531</v>
      </c>
      <c r="BN16" s="63">
        <f>IF(BN$15&lt;2025+$T16,IF(OR($A16="Oil",$A16="Propane"),$R16*AN16,IF(OR($A16="Natural Gas",$A16="Electricity"),$R16*AN16/(1-$K16),$U$40*($V16/$V$40)*('VT CHS Emissions Schedule'!M$8+$P16)+$U$41*($V16/$V$41)*('VT CHS Emissions Schedule'!M$9+$O16)+($U$42*($V16/$V$42)*'VT CHS Emissions Schedule'!M$7)/(1-$N16)+($U$43*($V16/$V$43)*'VT CHS Emissions Schedule'!M$5)/(1-$M16)))-IF(OR($A16="Oil",$A16="Propane"),$S16*AN16,IF(OR($A16="Natural Gas",$A16="Electricity"),$S16*AN16/(1-$K16),$U$40*($V16/$X16)*('VT CHS Emissions Schedule'!M$8+$P16)+$U$41*($V16/$X16)*('VT CHS Emissions Schedule'!M$9+$O16)+($U$42*($V16/$X16)*'VT CHS Emissions Schedule'!M$7)/(1-$N16)+($U$43*($V16/$X16)*'VT CHS Emissions Schedule'!M$5)/(1-$M16))),0)</f>
        <v>1169852.4585452531</v>
      </c>
      <c r="BO16" s="63">
        <f>IF(BO$15&lt;2025+$T16,IF(OR($A16="Oil",$A16="Propane"),$R16*AO16,IF(OR($A16="Natural Gas",$A16="Electricity"),$R16*AO16/(1-$K16),$U$40*($V16/$V$40)*('VT CHS Emissions Schedule'!N$8+$P16)+$U$41*($V16/$V$41)*('VT CHS Emissions Schedule'!N$9+$O16)+($U$42*($V16/$V$42)*'VT CHS Emissions Schedule'!N$7)/(1-$N16)+($U$43*($V16/$V$43)*'VT CHS Emissions Schedule'!N$5)/(1-$M16)))-IF(OR($A16="Oil",$A16="Propane"),$S16*AO16,IF(OR($A16="Natural Gas",$A16="Electricity"),$S16*AO16/(1-$K16),$U$40*($V16/$X16)*('VT CHS Emissions Schedule'!N$8+$P16)+$U$41*($V16/$X16)*('VT CHS Emissions Schedule'!N$9+$O16)+($U$42*($V16/$X16)*'VT CHS Emissions Schedule'!N$7)/(1-$N16)+($U$43*($V16/$X16)*'VT CHS Emissions Schedule'!N$5)/(1-$M16))),0)</f>
        <v>1168598.717609226</v>
      </c>
      <c r="BP16" s="63">
        <f>IF(BP$15&lt;2025+$T16,IF(OR($A16="Oil",$A16="Propane"),$R16*AP16,IF(OR($A16="Natural Gas",$A16="Electricity"),$R16*AP16/(1-$K16),$U$40*($V16/$V$40)*('VT CHS Emissions Schedule'!O$8+$P16)+$U$41*($V16/$V$41)*('VT CHS Emissions Schedule'!O$9+$O16)+($U$42*($V16/$V$42)*'VT CHS Emissions Schedule'!O$7)/(1-$N16)+($U$43*($V16/$V$43)*'VT CHS Emissions Schedule'!O$5)/(1-$M16)))-IF(OR($A16="Oil",$A16="Propane"),$S16*AP16,IF(OR($A16="Natural Gas",$A16="Electricity"),$S16*AP16/(1-$K16),$U$40*($V16/$X16)*('VT CHS Emissions Schedule'!O$8+$P16)+$U$41*($V16/$X16)*('VT CHS Emissions Schedule'!O$9+$O16)+($U$42*($V16/$X16)*'VT CHS Emissions Schedule'!O$7)/(1-$N16)+($U$43*($V16/$X16)*'VT CHS Emissions Schedule'!O$5)/(1-$M16))),0)</f>
        <v>1168598.717609226</v>
      </c>
      <c r="BQ16" s="63">
        <f>IF(BQ$15&lt;2025+$T16,IF(OR($A16="Oil",$A16="Propane"),$R16*AQ16,IF(OR($A16="Natural Gas",$A16="Electricity"),$R16*AQ16/(1-$K16),$U$40*($V16/$V$40)*('VT CHS Emissions Schedule'!P$8+$P16)+$U$41*($V16/$V$41)*('VT CHS Emissions Schedule'!P$9+$O16)+($U$42*($V16/$V$42)*'VT CHS Emissions Schedule'!P$7)/(1-$N16)+($U$43*($V16/$V$43)*'VT CHS Emissions Schedule'!P$5)/(1-$M16)))-IF(OR($A16="Oil",$A16="Propane"),$S16*AQ16,IF(OR($A16="Natural Gas",$A16="Electricity"),$S16*AQ16/(1-$K16),$U$40*($V16/$X16)*('VT CHS Emissions Schedule'!P$8+$P16)+$U$41*($V16/$X16)*('VT CHS Emissions Schedule'!P$9+$O16)+($U$42*($V16/$X16)*'VT CHS Emissions Schedule'!P$7)/(1-$N16)+($U$43*($V16/$X16)*'VT CHS Emissions Schedule'!P$5)/(1-$M16))),0)</f>
        <v>1168598.717609226</v>
      </c>
      <c r="BR16" s="63">
        <f>IF(BR$15&lt;2025+$T16,IF(OR($A16="Oil",$A16="Propane"),$R16*AR16,IF(OR($A16="Natural Gas",$A16="Electricity"),$R16*AR16/(1-$K16),$U$40*($V16/$V$40)*('VT CHS Emissions Schedule'!Q$8+$P16)+$U$41*($V16/$V$41)*('VT CHS Emissions Schedule'!Q$9+$O16)+($U$42*($V16/$V$42)*'VT CHS Emissions Schedule'!Q$7)/(1-$N16)+($U$43*($V16/$V$43)*'VT CHS Emissions Schedule'!Q$5)/(1-$M16)))-IF(OR($A16="Oil",$A16="Propane"),$S16*AR16,IF(OR($A16="Natural Gas",$A16="Electricity"),$S16*AR16/(1-$K16),$U$40*($V16/$X16)*('VT CHS Emissions Schedule'!Q$8+$P16)+$U$41*($V16/$X16)*('VT CHS Emissions Schedule'!Q$9+$O16)+($U$42*($V16/$X16)*'VT CHS Emissions Schedule'!Q$7)/(1-$N16)+($U$43*($V16/$X16)*'VT CHS Emissions Schedule'!Q$5)/(1-$M16))),0)</f>
        <v>1168598.717609226</v>
      </c>
      <c r="BS16" s="63">
        <f>IF(BS$15&lt;2025+$T16,IF(OR($A16="Oil",$A16="Propane"),$R16*AS16,IF(OR($A16="Natural Gas",$A16="Electricity"),$R16*AS16/(1-$K16),$U$40*($V16/$V$40)*('VT CHS Emissions Schedule'!R$8+$P16)+$U$41*($V16/$V$41)*('VT CHS Emissions Schedule'!R$9+$O16)+($U$42*($V16/$V$42)*'VT CHS Emissions Schedule'!R$7)/(1-$N16)+($U$43*($V16/$V$43)*'VT CHS Emissions Schedule'!R$5)/(1-$M16)))-IF(OR($A16="Oil",$A16="Propane"),$S16*AS16,IF(OR($A16="Natural Gas",$A16="Electricity"),$S16*AS16/(1-$K16),$U$40*($V16/$X16)*('VT CHS Emissions Schedule'!R$8+$P16)+$U$41*($V16/$X16)*('VT CHS Emissions Schedule'!R$9+$O16)+($U$42*($V16/$X16)*'VT CHS Emissions Schedule'!R$7)/(1-$N16)+($U$43*($V16/$X16)*'VT CHS Emissions Schedule'!R$5)/(1-$M16))),0)</f>
        <v>1168598.717609226</v>
      </c>
      <c r="BT16" s="63">
        <f>IF(BT$15&lt;2025+$T16,IF(OR($A16="Oil",$A16="Propane"),$R16*AT16,IF(OR($A16="Natural Gas",$A16="Electricity"),$R16*AT16/(1-$K16),$U$40*($V16/$V$40)*('VT CHS Emissions Schedule'!S$8+$P16)+$U$41*($V16/$V$41)*('VT CHS Emissions Schedule'!S$9+$O16)+($U$42*($V16/$V$42)*'VT CHS Emissions Schedule'!S$7)/(1-$N16)+($U$43*($V16/$V$43)*'VT CHS Emissions Schedule'!S$5)/(1-$M16)))-IF(OR($A16="Oil",$A16="Propane"),$S16*AT16,IF(OR($A16="Natural Gas",$A16="Electricity"),$S16*AT16/(1-$K16),$U$40*($V16/$X16)*('VT CHS Emissions Schedule'!S$8+$P16)+$U$41*($V16/$X16)*('VT CHS Emissions Schedule'!S$9+$O16)+($U$42*($V16/$X16)*'VT CHS Emissions Schedule'!S$7)/(1-$N16)+($U$43*($V16/$X16)*'VT CHS Emissions Schedule'!S$5)/(1-$M16))),0)</f>
        <v>1168205.4947948486</v>
      </c>
      <c r="BU16" s="63">
        <f>IF(BU$15&lt;2025+$T16,IF(OR($A16="Oil",$A16="Propane"),$R16*AU16,IF(OR($A16="Natural Gas",$A16="Electricity"),$R16*AU16/(1-$K16),$U$40*($V16/$V$40)*('VT CHS Emissions Schedule'!T$8+$P16)+$U$41*($V16/$V$41)*('VT CHS Emissions Schedule'!T$9+$O16)+($U$42*($V16/$V$42)*'VT CHS Emissions Schedule'!T$7)/(1-$N16)+($U$43*($V16/$V$43)*'VT CHS Emissions Schedule'!T$5)/(1-$M16)))-IF(OR($A16="Oil",$A16="Propane"),$S16*AU16,IF(OR($A16="Natural Gas",$A16="Electricity"),$S16*AU16/(1-$K16),$U$40*($V16/$X16)*('VT CHS Emissions Schedule'!T$8+$P16)+$U$41*($V16/$X16)*('VT CHS Emissions Schedule'!T$9+$O16)+($U$42*($V16/$X16)*'VT CHS Emissions Schedule'!T$7)/(1-$N16)+($U$43*($V16/$X16)*'VT CHS Emissions Schedule'!T$5)/(1-$M16))),0)</f>
        <v>1168205.4947948486</v>
      </c>
      <c r="BV16" s="63">
        <f>IF(BV$15&lt;2025+$T16,IF(OR($A16="Oil",$A16="Propane"),$R16*AV16,IF(OR($A16="Natural Gas",$A16="Electricity"),$R16*AV16/(1-$K16),$U$40*($V16/$V$40)*('VT CHS Emissions Schedule'!U$8+$P16)+$U$41*($V16/$V$41)*('VT CHS Emissions Schedule'!U$9+$O16)+($U$42*($V16/$V$42)*'VT CHS Emissions Schedule'!U$7)/(1-$N16)+($U$43*($V16/$V$43)*'VT CHS Emissions Schedule'!U$5)/(1-$M16)))-IF(OR($A16="Oil",$A16="Propane"),$S16*AV16,IF(OR($A16="Natural Gas",$A16="Electricity"),$S16*AV16/(1-$K16),$U$40*($V16/$X16)*('VT CHS Emissions Schedule'!U$8+$P16)+$U$41*($V16/$X16)*('VT CHS Emissions Schedule'!U$9+$O16)+($U$42*($V16/$X16)*'VT CHS Emissions Schedule'!U$7)/(1-$N16)+($U$43*($V16/$X16)*'VT CHS Emissions Schedule'!U$5)/(1-$M16))),0)</f>
        <v>1168205.4947948486</v>
      </c>
      <c r="BW16" s="63">
        <f>IF(BW$15&lt;2025+$T16,IF(OR($A16="Oil",$A16="Propane"),$R16*AW16,IF(OR($A16="Natural Gas",$A16="Electricity"),$R16*AW16/(1-$K16),$U$40*($V16/$V$40)*('VT CHS Emissions Schedule'!V$8+$P16)+$U$41*($V16/$V$41)*('VT CHS Emissions Schedule'!V$9+$O16)+($U$42*($V16/$V$42)*'VT CHS Emissions Schedule'!V$7)/(1-$N16)+($U$43*($V16/$V$43)*'VT CHS Emissions Schedule'!V$5)/(1-$M16)))-IF(OR($A16="Oil",$A16="Propane"),$S16*AW16,IF(OR($A16="Natural Gas",$A16="Electricity"),$S16*AW16/(1-$K16),$U$40*($V16/$X16)*('VT CHS Emissions Schedule'!V$8+$P16)+$U$41*($V16/$X16)*('VT CHS Emissions Schedule'!V$9+$O16)+($U$42*($V16/$X16)*'VT CHS Emissions Schedule'!V$7)/(1-$N16)+($U$43*($V16/$X16)*'VT CHS Emissions Schedule'!V$5)/(1-$M16))),0)</f>
        <v>1168205.4947948486</v>
      </c>
      <c r="BX16" s="63">
        <f>IF(BX$15&lt;2025+$T16,IF(OR($A16="Oil",$A16="Propane"),$R16*AX16,IF(OR($A16="Natural Gas",$A16="Electricity"),$R16*AX16/(1-$K16),$U$40*($V16/$V$40)*('VT CHS Emissions Schedule'!W$8+$P16)+$U$41*($V16/$V$41)*('VT CHS Emissions Schedule'!W$9+$O16)+($U$42*($V16/$V$42)*'VT CHS Emissions Schedule'!W$7)/(1-$N16)+($U$43*($V16/$V$43)*'VT CHS Emissions Schedule'!W$5)/(1-$M16)))-IF(OR($A16="Oil",$A16="Propane"),$S16*AX16,IF(OR($A16="Natural Gas",$A16="Electricity"),$S16*AX16/(1-$K16),$U$40*($V16/$X16)*('VT CHS Emissions Schedule'!W$8+$P16)+$U$41*($V16/$X16)*('VT CHS Emissions Schedule'!W$9+$O16)+($U$42*($V16/$X16)*'VT CHS Emissions Schedule'!W$7)/(1-$N16)+($U$43*($V16/$X16)*'VT CHS Emissions Schedule'!W$5)/(1-$M16))),0)</f>
        <v>1168205.4947948486</v>
      </c>
      <c r="BY16" s="63">
        <f>IF(BY$15&lt;2025+$T16,IF(OR($A16="Oil",$A16="Propane"),$R16*AY16,IF(OR($A16="Natural Gas",$A16="Electricity"),$R16*AY16/(1-$K16),$U$40*($V16/$V$40)*('VT CHS Emissions Schedule'!X$8+$P16)+$U$41*($V16/$V$41)*('VT CHS Emissions Schedule'!X$9+$O16)+($U$42*($V16/$V$42)*'VT CHS Emissions Schedule'!X$7)/(1-$N16)+($U$43*($V16/$V$43)*'VT CHS Emissions Schedule'!X$5)/(1-$M16)))-IF(OR($A16="Oil",$A16="Propane"),$S16*AY16,IF(OR($A16="Natural Gas",$A16="Electricity"),$S16*AY16/(1-$K16),$U$40*($V16/$X16)*('VT CHS Emissions Schedule'!X$8+$P16)+$U$41*($V16/$X16)*('VT CHS Emissions Schedule'!X$9+$O16)+($U$42*($V16/$X16)*'VT CHS Emissions Schedule'!X$7)/(1-$N16)+($U$43*($V16/$X16)*'VT CHS Emissions Schedule'!X$5)/(1-$M16))),0)</f>
        <v>0</v>
      </c>
      <c r="BZ16" s="63">
        <f>IF(BZ$15&lt;2025+$T16,IF(OR($A16="Oil",$A16="Propane"),$R16*AZ16,IF(OR($A16="Natural Gas",$A16="Electricity"),$R16*AZ16/(1-$K16),$U$40*($V16/$V$40)*('VT CHS Emissions Schedule'!Y$8+$P16)+$U$41*($V16/$V$41)*('VT CHS Emissions Schedule'!Y$9+$O16)+($U$42*($V16/$V$42)*'VT CHS Emissions Schedule'!Y$7)/(1-$N16)+($U$43*($V16/$V$43)*'VT CHS Emissions Schedule'!Y$5)/(1-$M16)))-IF(OR($A16="Oil",$A16="Propane"),$S16*AZ16,IF(OR($A16="Natural Gas",$A16="Electricity"),$S16*AZ16/(1-$K16),$U$40*($V16/$X16)*('VT CHS Emissions Schedule'!Y$8+$P16)+$U$41*($V16/$X16)*('VT CHS Emissions Schedule'!Y$9+$O16)+($U$42*($V16/$X16)*'VT CHS Emissions Schedule'!Y$7)/(1-$N16)+($U$43*($V16/$X16)*'VT CHS Emissions Schedule'!Y$5)/(1-$M16))),0)</f>
        <v>0</v>
      </c>
      <c r="CA16" s="63">
        <f>IF(CA$15&lt;2025+$T16,IF(OR($A16="Oil",$A16="Propane"),$R16*BA16,IF(OR($A16="Natural Gas",$A16="Electricity"),$R16*BA16/(1-$K16),$U$40*($V16/$V$40)*('VT CHS Emissions Schedule'!Z$8+$P16)+$U$41*($V16/$V$41)*('VT CHS Emissions Schedule'!Z$9+$O16)+($U$42*($V16/$V$42)*'VT CHS Emissions Schedule'!Z$7)/(1-$N16)+($U$43*($V16/$V$43)*'VT CHS Emissions Schedule'!Z$5)/(1-$M16)))-IF(OR($A16="Oil",$A16="Propane"),$S16*BA16,IF(OR($A16="Natural Gas",$A16="Electricity"),$S16*BA16/(1-$K16),$U$40*($V16/$X16)*('VT CHS Emissions Schedule'!Z$8+$P16)+$U$41*($V16/$X16)*('VT CHS Emissions Schedule'!Z$9+$O16)+($U$42*($V16/$X16)*'VT CHS Emissions Schedule'!Z$7)/(1-$N16)+($U$43*($V16/$X16)*'VT CHS Emissions Schedule'!Z$5)/(1-$M16))),0)</f>
        <v>0</v>
      </c>
      <c r="CB16" s="63">
        <f>IF(CB$15&lt;2025+$T16,IF(OR($A16="Oil",$A16="Propane"),$R16*BB16,IF(OR($A16="Natural Gas",$A16="Electricity"),$R16*BB16/(1-$K16),$U$40*($V16/$V$40)*('VT CHS Emissions Schedule'!AA$8+$P16)+$U$41*($V16/$V$41)*('VT CHS Emissions Schedule'!AA$9+$O16)+($U$42*($V16/$V$42)*'VT CHS Emissions Schedule'!AA$7)/(1-$N16)+($U$43*($V16/$V$43)*'VT CHS Emissions Schedule'!AA$5)/(1-$M16)))-IF(OR($A16="Oil",$A16="Propane"),$S16*BB16,IF(OR($A16="Natural Gas",$A16="Electricity"),$S16*BB16/(1-$K16),$U$40*($V16/$X16)*('VT CHS Emissions Schedule'!AA$8+$P16)+$U$41*($V16/$X16)*('VT CHS Emissions Schedule'!AA$9+$O16)+($U$42*($V16/$X16)*'VT CHS Emissions Schedule'!AA$7)/(1-$N16)+($U$43*($V16/$X16)*'VT CHS Emissions Schedule'!AA$5)/(1-$M16))),0)</f>
        <v>0</v>
      </c>
      <c r="CC16" s="63">
        <f>IF(CC$15&lt;2025+$T16,IF(OR($A16="Oil",$A16="Propane"),$R16*BC16,IF(OR($A16="Natural Gas",$A16="Electricity"),$R16*BC16/(1-$K16),$U$40*($V16/$V$40)*('VT CHS Emissions Schedule'!AB$8+$P16)+$U$41*($V16/$V$41)*('VT CHS Emissions Schedule'!AB$9+$O16)+($U$42*($V16/$V$42)*'VT CHS Emissions Schedule'!AB$7)/(1-$N16)+($U$43*($V16/$V$43)*'VT CHS Emissions Schedule'!AB$5)/(1-$M16)))-IF(OR($A16="Oil",$A16="Propane"),$S16*BC16,IF(OR($A16="Natural Gas",$A16="Electricity"),$S16*BC16/(1-$K16),$U$40*($V16/$X16)*('VT CHS Emissions Schedule'!AB$8+$P16)+$U$41*($V16/$X16)*('VT CHS Emissions Schedule'!AB$9+$O16)+($U$42*($V16/$X16)*'VT CHS Emissions Schedule'!AB$7)/(1-$N16)+($U$43*($V16/$X16)*'VT CHS Emissions Schedule'!AB$5)/(1-$M16))),0)</f>
        <v>0</v>
      </c>
      <c r="CD16" s="63">
        <f>IF(CD$15&lt;2025+$T16,IF(OR($A16="Oil",$A16="Propane"),$R16*BD16,IF(OR($A16="Natural Gas",$A16="Electricity"),$R16*BD16/(1-$K16),$U$40*($V16/$V$40)*('VT CHS Emissions Schedule'!AC$8+$P16)+$U$41*($V16/$V$41)*('VT CHS Emissions Schedule'!AC$9+$O16)+($U$42*($V16/$V$42)*'VT CHS Emissions Schedule'!AC$7)/(1-$N16)+($U$43*($V16/$V$43)*'VT CHS Emissions Schedule'!AC$5)/(1-$M16)))-IF(OR($A16="Oil",$A16="Propane"),$S16*BD16,IF(OR($A16="Natural Gas",$A16="Electricity"),$S16*BD16/(1-$K16),$U$40*($V16/$X16)*('VT CHS Emissions Schedule'!AC$8+$P16)+$U$41*($V16/$X16)*('VT CHS Emissions Schedule'!AC$9+$O16)+($U$42*($V16/$X16)*'VT CHS Emissions Schedule'!AC$7)/(1-$N16)+($U$43*($V16/$X16)*'VT CHS Emissions Schedule'!AC$5)/(1-$M16))),0)</f>
        <v>0</v>
      </c>
    </row>
    <row r="17" spans="1:82" ht="15.75" x14ac:dyDescent="0.25">
      <c r="A17" s="184" t="s">
        <v>10</v>
      </c>
      <c r="B17" s="284" t="s">
        <v>274</v>
      </c>
      <c r="C17" s="282">
        <v>1.75</v>
      </c>
      <c r="D17" s="174">
        <f t="shared" si="0"/>
        <v>35316162.401529528</v>
      </c>
      <c r="E17" s="224">
        <f t="shared" si="1"/>
        <v>35316162.401529528</v>
      </c>
      <c r="F17" s="220">
        <f t="shared" si="2"/>
        <v>35.316162401529532</v>
      </c>
      <c r="G17" s="110">
        <f t="shared" ref="G17:G35" si="6">H17</f>
        <v>1775416.8653823149</v>
      </c>
      <c r="H17" s="110">
        <f t="shared" si="3"/>
        <v>1775416.8653823149</v>
      </c>
      <c r="I17" s="110">
        <f>IF(OR($A17="Oil",$A17="Propane"),$R17*$AE17,IF(OR($A17="Natural Gas",$A17="Electricity"),$R17*$AE17/(1-$K17),$U$40*($V17/$V$40)*('VT CHS Emissions Schedule'!D$8+$P17)+$U$41*($V17/$V$41)*('VT CHS Emissions Schedule'!D$9+$O17)+($U$42*($V17/$V$42)*'VT CHS Emissions Schedule'!D$7)/(1-$N17)+($U$43*($V17/$V$43)*'VT CHS Emissions Schedule'!D$5)/(1-$M17)))</f>
        <v>3270504.752020054</v>
      </c>
      <c r="J17" s="110">
        <f>IF(OR($A17="Oil",$A17="Propane"),$S17*$AE17,IF(OR($A17="Natural Gas",$A17="Electricity"),$S17*$AE17/(1-$K17),$U$40*($V17/$X17)*('VT CHS Emissions Schedule'!D$8+$P17)+$U$41*($V17/$X17)*('VT CHS Emissions Schedule'!D$9+$O17)+($U$42*($V17/$X17)*'VT CHS Emissions Schedule'!D$7)/(1-$N17)+($U$43*($V17/$X17)*'VT CHS Emissions Schedule'!D$5)/(1-$M17)))</f>
        <v>1495087.8866377391</v>
      </c>
      <c r="K17" s="65">
        <f>_xlfn.XLOOKUP($A17,Lookups!$A$3:$A$15,Lookups!$E$3:$E$15)</f>
        <v>0</v>
      </c>
      <c r="L17" s="64">
        <f>_xlfn.XLOOKUP($A17,Lookups!$A$3:$A$15,Lookups!$D$3:$D$15)</f>
        <v>0.21490000000000001</v>
      </c>
      <c r="M17" s="65">
        <f>Lookups!$E$6</f>
        <v>8.9499999999999996E-2</v>
      </c>
      <c r="N17" s="65">
        <f>Lookups!$E$5</f>
        <v>1.4E-2</v>
      </c>
      <c r="O17" s="64">
        <f>Lookups!$D$4</f>
        <v>0.32764300000000002</v>
      </c>
      <c r="P17" s="64">
        <f>Lookups!$D$3</f>
        <v>0.21490000000000001</v>
      </c>
      <c r="Q17" s="64">
        <f>Lookups!$D$8</f>
        <v>1.3776766038113153</v>
      </c>
      <c r="R17" s="71">
        <f t="shared" ref="R17:R35" si="7">IFERROR(V17/W17,"blended")</f>
        <v>39085.440817499999</v>
      </c>
      <c r="S17" s="71">
        <f t="shared" ref="S17:S35" si="8">V17/X17</f>
        <v>17867.630088000002</v>
      </c>
      <c r="T17" s="67">
        <v>20</v>
      </c>
      <c r="U17" s="67" t="str">
        <f>_xlfn.XLOOKUP(A17,Lookups!$A$3:$A$15,Lookups!$C$3:$C$15)</f>
        <v>Delivered</v>
      </c>
      <c r="V17" s="63">
        <f t="shared" si="4"/>
        <v>31268.352654000002</v>
      </c>
      <c r="W17" s="71">
        <f t="shared" ref="W17:W35" si="9">_xlfn.XLOOKUP($A17,$T$40:$T$43,$V$40:$V$43,"blended")</f>
        <v>0.8</v>
      </c>
      <c r="X17" s="71">
        <f t="shared" ref="X17:X35" si="10">C17</f>
        <v>1.75</v>
      </c>
      <c r="Y17" s="63">
        <v>140</v>
      </c>
      <c r="Z17" s="70">
        <v>51.8</v>
      </c>
      <c r="AA17" s="63">
        <f t="shared" si="5"/>
        <v>110</v>
      </c>
      <c r="AB17" s="63">
        <v>365</v>
      </c>
      <c r="AC17" s="71">
        <v>8.33</v>
      </c>
      <c r="AD17" s="74">
        <v>1.06E-3</v>
      </c>
      <c r="AE17" s="66">
        <f>IF(AE$15&lt;2025+$T17,$L17+_xlfn.XLOOKUP(_xlfn.XLOOKUP($A17,Lookups!$A$3:$A$17,Lookups!$B$3:$B$17),'VT CHS Emissions Schedule'!$A:$A,'VT CHS Emissions Schedule'!D:D),0)</f>
        <v>83.675780127206039</v>
      </c>
      <c r="AF17" s="66">
        <f>IF(AF$15&lt;2025+$T17,$L17+_xlfn.XLOOKUP(_xlfn.XLOOKUP($A17,Lookups!$A$3:$A$17,Lookups!$B$3:$B$17),'VT CHS Emissions Schedule'!$A:$A,'VT CHS Emissions Schedule'!E:E),0)</f>
        <v>83.675780127206039</v>
      </c>
      <c r="AG17" s="66">
        <f>IF(AG$15&lt;2025+$T17,$L17+_xlfn.XLOOKUP(_xlfn.XLOOKUP($A17,Lookups!$A$3:$A$17,Lookups!$B$3:$B$17),'VT CHS Emissions Schedule'!$A:$A,'VT CHS Emissions Schedule'!F:F),0)</f>
        <v>83.675780127206039</v>
      </c>
      <c r="AH17" s="66">
        <f>IF(AH$15&lt;2025+$T17,$L17+_xlfn.XLOOKUP(_xlfn.XLOOKUP($A17,Lookups!$A$3:$A$17,Lookups!$B$3:$B$17),'VT CHS Emissions Schedule'!$A:$A,'VT CHS Emissions Schedule'!G:G),0)</f>
        <v>83.675780127206039</v>
      </c>
      <c r="AI17" s="66">
        <f>IF(AI$15&lt;2025+$T17,$L17+_xlfn.XLOOKUP(_xlfn.XLOOKUP($A17,Lookups!$A$3:$A$17,Lookups!$B$3:$B$17),'VT CHS Emissions Schedule'!$A:$A,'VT CHS Emissions Schedule'!H:H),0)</f>
        <v>83.675780127206039</v>
      </c>
      <c r="AJ17" s="66">
        <f>IF(AJ$15&lt;2025+$T17,$L17+_xlfn.XLOOKUP(_xlfn.XLOOKUP($A17,Lookups!$A$3:$A$17,Lookups!$B$3:$B$17),'VT CHS Emissions Schedule'!$A:$A,'VT CHS Emissions Schedule'!I:I),0)</f>
        <v>83.14068089442506</v>
      </c>
      <c r="AK17" s="66">
        <f>IF(AK$15&lt;2025+$T17,$L17+_xlfn.XLOOKUP(_xlfn.XLOOKUP($A17,Lookups!$A$3:$A$17,Lookups!$B$3:$B$17),'VT CHS Emissions Schedule'!$A:$A,'VT CHS Emissions Schedule'!J:J),0)</f>
        <v>83.14068089442506</v>
      </c>
      <c r="AL17" s="66">
        <f>IF(AL$15&lt;2025+$T17,$L17+_xlfn.XLOOKUP(_xlfn.XLOOKUP($A17,Lookups!$A$3:$A$17,Lookups!$B$3:$B$17),'VT CHS Emissions Schedule'!$A:$A,'VT CHS Emissions Schedule'!K:K),0)</f>
        <v>83.14068089442506</v>
      </c>
      <c r="AM17" s="66">
        <f>IF(AM$15&lt;2025+$T17,$L17+_xlfn.XLOOKUP(_xlfn.XLOOKUP($A17,Lookups!$A$3:$A$17,Lookups!$B$3:$B$17),'VT CHS Emissions Schedule'!$A:$A,'VT CHS Emissions Schedule'!L:L),0)</f>
        <v>83.14068089442506</v>
      </c>
      <c r="AN17" s="66">
        <f>IF(AN$15&lt;2025+$T17,$L17+_xlfn.XLOOKUP(_xlfn.XLOOKUP($A17,Lookups!$A$3:$A$17,Lookups!$B$3:$B$17),'VT CHS Emissions Schedule'!$A:$A,'VT CHS Emissions Schedule'!M:M),0)</f>
        <v>83.14068089442506</v>
      </c>
      <c r="AO17" s="66">
        <f>IF(AO$15&lt;2025+$T17,$L17+_xlfn.XLOOKUP(_xlfn.XLOOKUP($A17,Lookups!$A$3:$A$17,Lookups!$B$3:$B$17),'VT CHS Emissions Schedule'!$A:$A,'VT CHS Emissions Schedule'!N:N),0)</f>
        <v>83.051578312022372</v>
      </c>
      <c r="AP17" s="66">
        <f>IF(AP$15&lt;2025+$T17,$L17+_xlfn.XLOOKUP(_xlfn.XLOOKUP($A17,Lookups!$A$3:$A$17,Lookups!$B$3:$B$17),'VT CHS Emissions Schedule'!$A:$A,'VT CHS Emissions Schedule'!O:O),0)</f>
        <v>83.051578312022372</v>
      </c>
      <c r="AQ17" s="66">
        <f>IF(AQ$15&lt;2025+$T17,$L17+_xlfn.XLOOKUP(_xlfn.XLOOKUP($A17,Lookups!$A$3:$A$17,Lookups!$B$3:$B$17),'VT CHS Emissions Schedule'!$A:$A,'VT CHS Emissions Schedule'!P:P),0)</f>
        <v>83.051578312022372</v>
      </c>
      <c r="AR17" s="66">
        <f>IF(AR$15&lt;2025+$T17,$L17+_xlfn.XLOOKUP(_xlfn.XLOOKUP($A17,Lookups!$A$3:$A$17,Lookups!$B$3:$B$17),'VT CHS Emissions Schedule'!$A:$A,'VT CHS Emissions Schedule'!Q:Q),0)</f>
        <v>83.051578312022372</v>
      </c>
      <c r="AS17" s="66">
        <f>IF(AS$15&lt;2025+$T17,$L17+_xlfn.XLOOKUP(_xlfn.XLOOKUP($A17,Lookups!$A$3:$A$17,Lookups!$B$3:$B$17),'VT CHS Emissions Schedule'!$A:$A,'VT CHS Emissions Schedule'!R:R),0)</f>
        <v>83.051578312022372</v>
      </c>
      <c r="AT17" s="66">
        <f>IF(AT$15&lt;2025+$T17,$L17+_xlfn.XLOOKUP(_xlfn.XLOOKUP($A17,Lookups!$A$3:$A$17,Lookups!$B$3:$B$17),'VT CHS Emissions Schedule'!$A:$A,'VT CHS Emissions Schedule'!S:S),0)</f>
        <v>83.023632213100427</v>
      </c>
      <c r="AU17" s="66">
        <f>IF(AU$15&lt;2025+$T17,$L17+_xlfn.XLOOKUP(_xlfn.XLOOKUP($A17,Lookups!$A$3:$A$17,Lookups!$B$3:$B$17),'VT CHS Emissions Schedule'!$A:$A,'VT CHS Emissions Schedule'!T:T),0)</f>
        <v>83.023632213100427</v>
      </c>
      <c r="AV17" s="66">
        <f>IF(AV$15&lt;2025+$T17,$L17+_xlfn.XLOOKUP(_xlfn.XLOOKUP($A17,Lookups!$A$3:$A$17,Lookups!$B$3:$B$17),'VT CHS Emissions Schedule'!$A:$A,'VT CHS Emissions Schedule'!U:U),0)</f>
        <v>83.023632213100427</v>
      </c>
      <c r="AW17" s="66">
        <f>IF(AW$15&lt;2025+$T17,$L17+_xlfn.XLOOKUP(_xlfn.XLOOKUP($A17,Lookups!$A$3:$A$17,Lookups!$B$3:$B$17),'VT CHS Emissions Schedule'!$A:$A,'VT CHS Emissions Schedule'!V:V),0)</f>
        <v>83.023632213100427</v>
      </c>
      <c r="AX17" s="66">
        <f>IF(AX$15&lt;2025+$T17,$L17+_xlfn.XLOOKUP(_xlfn.XLOOKUP($A17,Lookups!$A$3:$A$17,Lookups!$B$3:$B$17),'VT CHS Emissions Schedule'!$A:$A,'VT CHS Emissions Schedule'!W:W),0)</f>
        <v>83.023632213100427</v>
      </c>
      <c r="AY17" s="66">
        <f>IF(AY$15&lt;2025+$T17,$L17+_xlfn.XLOOKUP(_xlfn.XLOOKUP($A17,Lookups!$A$3:$A$17,Lookups!$B$3:$B$17),'VT CHS Emissions Schedule'!$A:$A,'VT CHS Emissions Schedule'!X:X),0)</f>
        <v>0</v>
      </c>
      <c r="AZ17" s="66">
        <f>IF(AZ$15&lt;2025+$T17,$L17+_xlfn.XLOOKUP(_xlfn.XLOOKUP($A17,Lookups!$A$3:$A$17,Lookups!$B$3:$B$17),'VT CHS Emissions Schedule'!$A:$A,'VT CHS Emissions Schedule'!Y:Y),0)</f>
        <v>0</v>
      </c>
      <c r="BA17" s="66">
        <f>IF(BA$15&lt;2025+$T17,$L17+_xlfn.XLOOKUP(_xlfn.XLOOKUP($A17,Lookups!$A$3:$A$17,Lookups!$B$3:$B$17),'VT CHS Emissions Schedule'!$A:$A,'VT CHS Emissions Schedule'!Z:Z),0)</f>
        <v>0</v>
      </c>
      <c r="BB17" s="66">
        <f>IF(BB$15&lt;2025+$T17,$L17+_xlfn.XLOOKUP(_xlfn.XLOOKUP($A17,Lookups!$A$3:$A$17,Lookups!$B$3:$B$17),'VT CHS Emissions Schedule'!$A:$A,'VT CHS Emissions Schedule'!AA:AA),0)</f>
        <v>0</v>
      </c>
      <c r="BC17" s="66">
        <f>IF(BC$15&lt;2025+$T17,$L17+_xlfn.XLOOKUP(_xlfn.XLOOKUP($A17,Lookups!$A$3:$A$17,Lookups!$B$3:$B$17),'VT CHS Emissions Schedule'!$A:$A,'VT CHS Emissions Schedule'!AB:AB),0)</f>
        <v>0</v>
      </c>
      <c r="BD17" s="66">
        <f>IF(BD$15&lt;2025+$T17,$L17+_xlfn.XLOOKUP(_xlfn.XLOOKUP($A17,Lookups!$A$3:$A$17,Lookups!$B$3:$B$17),'VT CHS Emissions Schedule'!$A:$A,'VT CHS Emissions Schedule'!AC:AC),0)</f>
        <v>0</v>
      </c>
      <c r="BE17" s="63">
        <f>IF(BE$15&lt;2025+$T17,IF(OR($A17="Oil",$A17="Propane"),$R17*AE17,IF(OR($A17="Natural Gas",$A17="Electricity"),$R17*AE17/(1-$K17),$U$40*($V17/$V$40)*('VT CHS Emissions Schedule'!D$8+$P17)+$U$41*($V17/$V$41)*('VT CHS Emissions Schedule'!D$9+$O17)+($U$42*($V17/$V$42)*'VT CHS Emissions Schedule'!D$7)/(1-$N17)+($U$43*($V17/$V$43)*'VT CHS Emissions Schedule'!D$5)/(1-$M17)))-IF(OR($A17="Oil",$A17="Propane"),$S17*AE17,IF(OR($A17="Natural Gas",$A17="Electricity"),$S17*AE17/(1-$K17),$U$40*($V17/$X17)*('VT CHS Emissions Schedule'!D$8+$P17)+$U$41*($V17/$X17)*('VT CHS Emissions Schedule'!D$9+$O17)+($U$42*($V17/$X17)*'VT CHS Emissions Schedule'!D$7)/(1-$N17)+($U$43*($V17/$X17)*'VT CHS Emissions Schedule'!D$5)/(1-$M17))),0)</f>
        <v>1775416.8653823149</v>
      </c>
      <c r="BF17" s="63">
        <f>IF(BF$15&lt;2025+$T17,IF(OR($A17="Oil",$A17="Propane"),$R17*AF17,IF(OR($A17="Natural Gas",$A17="Electricity"),$R17*AF17/(1-$K17),$U$40*($V17/$V$40)*('VT CHS Emissions Schedule'!E$8+$P17)+$U$41*($V17/$V$41)*('VT CHS Emissions Schedule'!E$9+$O17)+($U$42*($V17/$V$42)*'VT CHS Emissions Schedule'!E$7)/(1-$N17)+($U$43*($V17/$V$43)*'VT CHS Emissions Schedule'!E$5)/(1-$M17)))-IF(OR($A17="Oil",$A17="Propane"),$S17*AF17,IF(OR($A17="Natural Gas",$A17="Electricity"),$S17*AF17/(1-$K17),$U$40*($V17/$X17)*('VT CHS Emissions Schedule'!E$8+$P17)+$U$41*($V17/$X17)*('VT CHS Emissions Schedule'!E$9+$O17)+($U$42*($V17/$X17)*'VT CHS Emissions Schedule'!E$7)/(1-$N17)+($U$43*($V17/$X17)*'VT CHS Emissions Schedule'!E$5)/(1-$M17))),0)</f>
        <v>1775416.8653823149</v>
      </c>
      <c r="BG17" s="63">
        <f>IF(BG$15&lt;2025+$T17,IF(OR($A17="Oil",$A17="Propane"),$R17*AG17,IF(OR($A17="Natural Gas",$A17="Electricity"),$R17*AG17/(1-$K17),$U$40*($V17/$V$40)*('VT CHS Emissions Schedule'!F$8+$P17)+$U$41*($V17/$V$41)*('VT CHS Emissions Schedule'!F$9+$O17)+($U$42*($V17/$V$42)*'VT CHS Emissions Schedule'!F$7)/(1-$N17)+($U$43*($V17/$V$43)*'VT CHS Emissions Schedule'!F$5)/(1-$M17)))-IF(OR($A17="Oil",$A17="Propane"),$S17*AG17,IF(OR($A17="Natural Gas",$A17="Electricity"),$S17*AG17/(1-$K17),$U$40*($V17/$X17)*('VT CHS Emissions Schedule'!F$8+$P17)+$U$41*($V17/$X17)*('VT CHS Emissions Schedule'!F$9+$O17)+($U$42*($V17/$X17)*'VT CHS Emissions Schedule'!F$7)/(1-$N17)+($U$43*($V17/$X17)*'VT CHS Emissions Schedule'!F$5)/(1-$M17))),0)</f>
        <v>1775416.8653823149</v>
      </c>
      <c r="BH17" s="63">
        <f>IF(BH$15&lt;2025+$T17,IF(OR($A17="Oil",$A17="Propane"),$R17*AH17,IF(OR($A17="Natural Gas",$A17="Electricity"),$R17*AH17/(1-$K17),$U$40*($V17/$V$40)*('VT CHS Emissions Schedule'!G$8+$P17)+$U$41*($V17/$V$41)*('VT CHS Emissions Schedule'!G$9+$O17)+($U$42*($V17/$V$42)*'VT CHS Emissions Schedule'!G$7)/(1-$N17)+($U$43*($V17/$V$43)*'VT CHS Emissions Schedule'!G$5)/(1-$M17)))-IF(OR($A17="Oil",$A17="Propane"),$S17*AH17,IF(OR($A17="Natural Gas",$A17="Electricity"),$S17*AH17/(1-$K17),$U$40*($V17/$X17)*('VT CHS Emissions Schedule'!G$8+$P17)+$U$41*($V17/$X17)*('VT CHS Emissions Schedule'!G$9+$O17)+($U$42*($V17/$X17)*'VT CHS Emissions Schedule'!G$7)/(1-$N17)+($U$43*($V17/$X17)*'VT CHS Emissions Schedule'!G$5)/(1-$M17))),0)</f>
        <v>1775416.8653823149</v>
      </c>
      <c r="BI17" s="63">
        <f>IF(BI$15&lt;2025+$T17,IF(OR($A17="Oil",$A17="Propane"),$R17*AI17,IF(OR($A17="Natural Gas",$A17="Electricity"),$R17*AI17/(1-$K17),$U$40*($V17/$V$40)*('VT CHS Emissions Schedule'!H$8+$P17)+$U$41*($V17/$V$41)*('VT CHS Emissions Schedule'!H$9+$O17)+($U$42*($V17/$V$42)*'VT CHS Emissions Schedule'!H$7)/(1-$N17)+($U$43*($V17/$V$43)*'VT CHS Emissions Schedule'!H$5)/(1-$M17)))-IF(OR($A17="Oil",$A17="Propane"),$S17*AI17,IF(OR($A17="Natural Gas",$A17="Electricity"),$S17*AI17/(1-$K17),$U$40*($V17/$X17)*('VT CHS Emissions Schedule'!H$8+$P17)+$U$41*($V17/$X17)*('VT CHS Emissions Schedule'!H$9+$O17)+($U$42*($V17/$X17)*'VT CHS Emissions Schedule'!H$7)/(1-$N17)+($U$43*($V17/$X17)*'VT CHS Emissions Schedule'!H$5)/(1-$M17))),0)</f>
        <v>1775416.8653823149</v>
      </c>
      <c r="BJ17" s="63">
        <f>IF(BJ$15&lt;2025+$T17,IF(OR($A17="Oil",$A17="Propane"),$R17*AJ17,IF(OR($A17="Natural Gas",$A17="Electricity"),$R17*AJ17/(1-$K17),$U$40*($V17/$V$40)*('VT CHS Emissions Schedule'!I$8+$P17)+$U$41*($V17/$V$41)*('VT CHS Emissions Schedule'!I$9+$O17)+($U$42*($V17/$V$42)*'VT CHS Emissions Schedule'!I$7)/(1-$N17)+($U$43*($V17/$V$43)*'VT CHS Emissions Schedule'!I$5)/(1-$M17)))-IF(OR($A17="Oil",$A17="Propane"),$S17*AJ17,IF(OR($A17="Natural Gas",$A17="Electricity"),$S17*AJ17/(1-$K17),$U$40*($V17/$X17)*('VT CHS Emissions Schedule'!I$8+$P17)+$U$41*($V17/$X17)*('VT CHS Emissions Schedule'!I$9+$O17)+($U$42*($V17/$X17)*'VT CHS Emissions Schedule'!I$7)/(1-$N17)+($U$43*($V17/$X17)*'VT CHS Emissions Schedule'!I$5)/(1-$M17))),0)</f>
        <v>1764063.2311396673</v>
      </c>
      <c r="BK17" s="63">
        <f>IF(BK$15&lt;2025+$T17,IF(OR($A17="Oil",$A17="Propane"),$R17*AK17,IF(OR($A17="Natural Gas",$A17="Electricity"),$R17*AK17/(1-$K17),$U$40*($V17/$V$40)*('VT CHS Emissions Schedule'!J$8+$P17)+$U$41*($V17/$V$41)*('VT CHS Emissions Schedule'!J$9+$O17)+($U$42*($V17/$V$42)*'VT CHS Emissions Schedule'!J$7)/(1-$N17)+($U$43*($V17/$V$43)*'VT CHS Emissions Schedule'!J$5)/(1-$M17)))-IF(OR($A17="Oil",$A17="Propane"),$S17*AK17,IF(OR($A17="Natural Gas",$A17="Electricity"),$S17*AK17/(1-$K17),$U$40*($V17/$X17)*('VT CHS Emissions Schedule'!J$8+$P17)+$U$41*($V17/$X17)*('VT CHS Emissions Schedule'!J$9+$O17)+($U$42*($V17/$X17)*'VT CHS Emissions Schedule'!J$7)/(1-$N17)+($U$43*($V17/$X17)*'VT CHS Emissions Schedule'!J$5)/(1-$M17))),0)</f>
        <v>1764063.2311396673</v>
      </c>
      <c r="BL17" s="63">
        <f>IF(BL$15&lt;2025+$T17,IF(OR($A17="Oil",$A17="Propane"),$R17*AL17,IF(OR($A17="Natural Gas",$A17="Electricity"),$R17*AL17/(1-$K17),$U$40*($V17/$V$40)*('VT CHS Emissions Schedule'!K$8+$P17)+$U$41*($V17/$V$41)*('VT CHS Emissions Schedule'!K$9+$O17)+($U$42*($V17/$V$42)*'VT CHS Emissions Schedule'!K$7)/(1-$N17)+($U$43*($V17/$V$43)*'VT CHS Emissions Schedule'!K$5)/(1-$M17)))-IF(OR($A17="Oil",$A17="Propane"),$S17*AL17,IF(OR($A17="Natural Gas",$A17="Electricity"),$S17*AL17/(1-$K17),$U$40*($V17/$X17)*('VT CHS Emissions Schedule'!K$8+$P17)+$U$41*($V17/$X17)*('VT CHS Emissions Schedule'!K$9+$O17)+($U$42*($V17/$X17)*'VT CHS Emissions Schedule'!K$7)/(1-$N17)+($U$43*($V17/$X17)*'VT CHS Emissions Schedule'!K$5)/(1-$M17))),0)</f>
        <v>1764063.2311396673</v>
      </c>
      <c r="BM17" s="63">
        <f>IF(BM$15&lt;2025+$T17,IF(OR($A17="Oil",$A17="Propane"),$R17*AM17,IF(OR($A17="Natural Gas",$A17="Electricity"),$R17*AM17/(1-$K17),$U$40*($V17/$V$40)*('VT CHS Emissions Schedule'!L$8+$P17)+$U$41*($V17/$V$41)*('VT CHS Emissions Schedule'!L$9+$O17)+($U$42*($V17/$V$42)*'VT CHS Emissions Schedule'!L$7)/(1-$N17)+($U$43*($V17/$V$43)*'VT CHS Emissions Schedule'!L$5)/(1-$M17)))-IF(OR($A17="Oil",$A17="Propane"),$S17*AM17,IF(OR($A17="Natural Gas",$A17="Electricity"),$S17*AM17/(1-$K17),$U$40*($V17/$X17)*('VT CHS Emissions Schedule'!L$8+$P17)+$U$41*($V17/$X17)*('VT CHS Emissions Schedule'!L$9+$O17)+($U$42*($V17/$X17)*'VT CHS Emissions Schedule'!L$7)/(1-$N17)+($U$43*($V17/$X17)*'VT CHS Emissions Schedule'!L$5)/(1-$M17))),0)</f>
        <v>1764063.2311396673</v>
      </c>
      <c r="BN17" s="63">
        <f>IF(BN$15&lt;2025+$T17,IF(OR($A17="Oil",$A17="Propane"),$R17*AN17,IF(OR($A17="Natural Gas",$A17="Electricity"),$R17*AN17/(1-$K17),$U$40*($V17/$V$40)*('VT CHS Emissions Schedule'!M$8+$P17)+$U$41*($V17/$V$41)*('VT CHS Emissions Schedule'!M$9+$O17)+($U$42*($V17/$V$42)*'VT CHS Emissions Schedule'!M$7)/(1-$N17)+($U$43*($V17/$V$43)*'VT CHS Emissions Schedule'!M$5)/(1-$M17)))-IF(OR($A17="Oil",$A17="Propane"),$S17*AN17,IF(OR($A17="Natural Gas",$A17="Electricity"),$S17*AN17/(1-$K17),$U$40*($V17/$X17)*('VT CHS Emissions Schedule'!M$8+$P17)+$U$41*($V17/$X17)*('VT CHS Emissions Schedule'!M$9+$O17)+($U$42*($V17/$X17)*'VT CHS Emissions Schedule'!M$7)/(1-$N17)+($U$43*($V17/$X17)*'VT CHS Emissions Schedule'!M$5)/(1-$M17))),0)</f>
        <v>1764063.2311396673</v>
      </c>
      <c r="BO17" s="63">
        <f>IF(BO$15&lt;2025+$T17,IF(OR($A17="Oil",$A17="Propane"),$R17*AO17,IF(OR($A17="Natural Gas",$A17="Electricity"),$R17*AO17/(1-$K17),$U$40*($V17/$V$40)*('VT CHS Emissions Schedule'!N$8+$P17)+$U$41*($V17/$V$41)*('VT CHS Emissions Schedule'!N$9+$O17)+($U$42*($V17/$V$42)*'VT CHS Emissions Schedule'!N$7)/(1-$N17)+($U$43*($V17/$V$43)*'VT CHS Emissions Schedule'!N$5)/(1-$M17)))-IF(OR($A17="Oil",$A17="Propane"),$S17*AO17,IF(OR($A17="Natural Gas",$A17="Electricity"),$S17*AO17/(1-$K17),$U$40*($V17/$X17)*('VT CHS Emissions Schedule'!N$8+$P17)+$U$41*($V17/$X17)*('VT CHS Emissions Schedule'!N$9+$O17)+($U$42*($V17/$X17)*'VT CHS Emissions Schedule'!N$7)/(1-$N17)+($U$43*($V17/$X17)*'VT CHS Emissions Schedule'!N$5)/(1-$M17))),0)</f>
        <v>1762172.6694107375</v>
      </c>
      <c r="BP17" s="63">
        <f>IF(BP$15&lt;2025+$T17,IF(OR($A17="Oil",$A17="Propane"),$R17*AP17,IF(OR($A17="Natural Gas",$A17="Electricity"),$R17*AP17/(1-$K17),$U$40*($V17/$V$40)*('VT CHS Emissions Schedule'!O$8+$P17)+$U$41*($V17/$V$41)*('VT CHS Emissions Schedule'!O$9+$O17)+($U$42*($V17/$V$42)*'VT CHS Emissions Schedule'!O$7)/(1-$N17)+($U$43*($V17/$V$43)*'VT CHS Emissions Schedule'!O$5)/(1-$M17)))-IF(OR($A17="Oil",$A17="Propane"),$S17*AP17,IF(OR($A17="Natural Gas",$A17="Electricity"),$S17*AP17/(1-$K17),$U$40*($V17/$X17)*('VT CHS Emissions Schedule'!O$8+$P17)+$U$41*($V17/$X17)*('VT CHS Emissions Schedule'!O$9+$O17)+($U$42*($V17/$X17)*'VT CHS Emissions Schedule'!O$7)/(1-$N17)+($U$43*($V17/$X17)*'VT CHS Emissions Schedule'!O$5)/(1-$M17))),0)</f>
        <v>1762172.6694107375</v>
      </c>
      <c r="BQ17" s="63">
        <f>IF(BQ$15&lt;2025+$T17,IF(OR($A17="Oil",$A17="Propane"),$R17*AQ17,IF(OR($A17="Natural Gas",$A17="Electricity"),$R17*AQ17/(1-$K17),$U$40*($V17/$V$40)*('VT CHS Emissions Schedule'!P$8+$P17)+$U$41*($V17/$V$41)*('VT CHS Emissions Schedule'!P$9+$O17)+($U$42*($V17/$V$42)*'VT CHS Emissions Schedule'!P$7)/(1-$N17)+($U$43*($V17/$V$43)*'VT CHS Emissions Schedule'!P$5)/(1-$M17)))-IF(OR($A17="Oil",$A17="Propane"),$S17*AQ17,IF(OR($A17="Natural Gas",$A17="Electricity"),$S17*AQ17/(1-$K17),$U$40*($V17/$X17)*('VT CHS Emissions Schedule'!P$8+$P17)+$U$41*($V17/$X17)*('VT CHS Emissions Schedule'!P$9+$O17)+($U$42*($V17/$X17)*'VT CHS Emissions Schedule'!P$7)/(1-$N17)+($U$43*($V17/$X17)*'VT CHS Emissions Schedule'!P$5)/(1-$M17))),0)</f>
        <v>1762172.6694107375</v>
      </c>
      <c r="BR17" s="63">
        <f>IF(BR$15&lt;2025+$T17,IF(OR($A17="Oil",$A17="Propane"),$R17*AR17,IF(OR($A17="Natural Gas",$A17="Electricity"),$R17*AR17/(1-$K17),$U$40*($V17/$V$40)*('VT CHS Emissions Schedule'!Q$8+$P17)+$U$41*($V17/$V$41)*('VT CHS Emissions Schedule'!Q$9+$O17)+($U$42*($V17/$V$42)*'VT CHS Emissions Schedule'!Q$7)/(1-$N17)+($U$43*($V17/$V$43)*'VT CHS Emissions Schedule'!Q$5)/(1-$M17)))-IF(OR($A17="Oil",$A17="Propane"),$S17*AR17,IF(OR($A17="Natural Gas",$A17="Electricity"),$S17*AR17/(1-$K17),$U$40*($V17/$X17)*('VT CHS Emissions Schedule'!Q$8+$P17)+$U$41*($V17/$X17)*('VT CHS Emissions Schedule'!Q$9+$O17)+($U$42*($V17/$X17)*'VT CHS Emissions Schedule'!Q$7)/(1-$N17)+($U$43*($V17/$X17)*'VT CHS Emissions Schedule'!Q$5)/(1-$M17))),0)</f>
        <v>1762172.6694107375</v>
      </c>
      <c r="BS17" s="63">
        <f>IF(BS$15&lt;2025+$T17,IF(OR($A17="Oil",$A17="Propane"),$R17*AS17,IF(OR($A17="Natural Gas",$A17="Electricity"),$R17*AS17/(1-$K17),$U$40*($V17/$V$40)*('VT CHS Emissions Schedule'!R$8+$P17)+$U$41*($V17/$V$41)*('VT CHS Emissions Schedule'!R$9+$O17)+($U$42*($V17/$V$42)*'VT CHS Emissions Schedule'!R$7)/(1-$N17)+($U$43*($V17/$V$43)*'VT CHS Emissions Schedule'!R$5)/(1-$M17)))-IF(OR($A17="Oil",$A17="Propane"),$S17*AS17,IF(OR($A17="Natural Gas",$A17="Electricity"),$S17*AS17/(1-$K17),$U$40*($V17/$X17)*('VT CHS Emissions Schedule'!R$8+$P17)+$U$41*($V17/$X17)*('VT CHS Emissions Schedule'!R$9+$O17)+($U$42*($V17/$X17)*'VT CHS Emissions Schedule'!R$7)/(1-$N17)+($U$43*($V17/$X17)*'VT CHS Emissions Schedule'!R$5)/(1-$M17))),0)</f>
        <v>1762172.6694107375</v>
      </c>
      <c r="BT17" s="63">
        <f>IF(BT$15&lt;2025+$T17,IF(OR($A17="Oil",$A17="Propane"),$R17*AT17,IF(OR($A17="Natural Gas",$A17="Electricity"),$R17*AT17/(1-$K17),$U$40*($V17/$V$40)*('VT CHS Emissions Schedule'!S$8+$P17)+$U$41*($V17/$V$41)*('VT CHS Emissions Schedule'!S$9+$O17)+($U$42*($V17/$V$42)*'VT CHS Emissions Schedule'!S$7)/(1-$N17)+($U$43*($V17/$V$43)*'VT CHS Emissions Schedule'!S$5)/(1-$M17)))-IF(OR($A17="Oil",$A17="Propane"),$S17*AT17,IF(OR($A17="Natural Gas",$A17="Electricity"),$S17*AT17/(1-$K17),$U$40*($V17/$X17)*('VT CHS Emissions Schedule'!S$8+$P17)+$U$41*($V17/$X17)*('VT CHS Emissions Schedule'!S$9+$O17)+($U$42*($V17/$X17)*'VT CHS Emissions Schedule'!S$7)/(1-$N17)+($U$43*($V17/$X17)*'VT CHS Emissions Schedule'!S$5)/(1-$M17))),0)</f>
        <v>1761579.7143731841</v>
      </c>
      <c r="BU17" s="63">
        <f>IF(BU$15&lt;2025+$T17,IF(OR($A17="Oil",$A17="Propane"),$R17*AU17,IF(OR($A17="Natural Gas",$A17="Electricity"),$R17*AU17/(1-$K17),$U$40*($V17/$V$40)*('VT CHS Emissions Schedule'!T$8+$P17)+$U$41*($V17/$V$41)*('VT CHS Emissions Schedule'!T$9+$O17)+($U$42*($V17/$V$42)*'VT CHS Emissions Schedule'!T$7)/(1-$N17)+($U$43*($V17/$V$43)*'VT CHS Emissions Schedule'!T$5)/(1-$M17)))-IF(OR($A17="Oil",$A17="Propane"),$S17*AU17,IF(OR($A17="Natural Gas",$A17="Electricity"),$S17*AU17/(1-$K17),$U$40*($V17/$X17)*('VT CHS Emissions Schedule'!T$8+$P17)+$U$41*($V17/$X17)*('VT CHS Emissions Schedule'!T$9+$O17)+($U$42*($V17/$X17)*'VT CHS Emissions Schedule'!T$7)/(1-$N17)+($U$43*($V17/$X17)*'VT CHS Emissions Schedule'!T$5)/(1-$M17))),0)</f>
        <v>1761579.7143731841</v>
      </c>
      <c r="BV17" s="63">
        <f>IF(BV$15&lt;2025+$T17,IF(OR($A17="Oil",$A17="Propane"),$R17*AV17,IF(OR($A17="Natural Gas",$A17="Electricity"),$R17*AV17/(1-$K17),$U$40*($V17/$V$40)*('VT CHS Emissions Schedule'!U$8+$P17)+$U$41*($V17/$V$41)*('VT CHS Emissions Schedule'!U$9+$O17)+($U$42*($V17/$V$42)*'VT CHS Emissions Schedule'!U$7)/(1-$N17)+($U$43*($V17/$V$43)*'VT CHS Emissions Schedule'!U$5)/(1-$M17)))-IF(OR($A17="Oil",$A17="Propane"),$S17*AV17,IF(OR($A17="Natural Gas",$A17="Electricity"),$S17*AV17/(1-$K17),$U$40*($V17/$X17)*('VT CHS Emissions Schedule'!U$8+$P17)+$U$41*($V17/$X17)*('VT CHS Emissions Schedule'!U$9+$O17)+($U$42*($V17/$X17)*'VT CHS Emissions Schedule'!U$7)/(1-$N17)+($U$43*($V17/$X17)*'VT CHS Emissions Schedule'!U$5)/(1-$M17))),0)</f>
        <v>1761579.7143731841</v>
      </c>
      <c r="BW17" s="63">
        <f>IF(BW$15&lt;2025+$T17,IF(OR($A17="Oil",$A17="Propane"),$R17*AW17,IF(OR($A17="Natural Gas",$A17="Electricity"),$R17*AW17/(1-$K17),$U$40*($V17/$V$40)*('VT CHS Emissions Schedule'!V$8+$P17)+$U$41*($V17/$V$41)*('VT CHS Emissions Schedule'!V$9+$O17)+($U$42*($V17/$V$42)*'VT CHS Emissions Schedule'!V$7)/(1-$N17)+($U$43*($V17/$V$43)*'VT CHS Emissions Schedule'!V$5)/(1-$M17)))-IF(OR($A17="Oil",$A17="Propane"),$S17*AW17,IF(OR($A17="Natural Gas",$A17="Electricity"),$S17*AW17/(1-$K17),$U$40*($V17/$X17)*('VT CHS Emissions Schedule'!V$8+$P17)+$U$41*($V17/$X17)*('VT CHS Emissions Schedule'!V$9+$O17)+($U$42*($V17/$X17)*'VT CHS Emissions Schedule'!V$7)/(1-$N17)+($U$43*($V17/$X17)*'VT CHS Emissions Schedule'!V$5)/(1-$M17))),0)</f>
        <v>1761579.7143731841</v>
      </c>
      <c r="BX17" s="63">
        <f>IF(BX$15&lt;2025+$T17,IF(OR($A17="Oil",$A17="Propane"),$R17*AX17,IF(OR($A17="Natural Gas",$A17="Electricity"),$R17*AX17/(1-$K17),$U$40*($V17/$V$40)*('VT CHS Emissions Schedule'!W$8+$P17)+$U$41*($V17/$V$41)*('VT CHS Emissions Schedule'!W$9+$O17)+($U$42*($V17/$V$42)*'VT CHS Emissions Schedule'!W$7)/(1-$N17)+($U$43*($V17/$V$43)*'VT CHS Emissions Schedule'!W$5)/(1-$M17)))-IF(OR($A17="Oil",$A17="Propane"),$S17*AX17,IF(OR($A17="Natural Gas",$A17="Electricity"),$S17*AX17/(1-$K17),$U$40*($V17/$X17)*('VT CHS Emissions Schedule'!W$8+$P17)+$U$41*($V17/$X17)*('VT CHS Emissions Schedule'!W$9+$O17)+($U$42*($V17/$X17)*'VT CHS Emissions Schedule'!W$7)/(1-$N17)+($U$43*($V17/$X17)*'VT CHS Emissions Schedule'!W$5)/(1-$M17))),0)</f>
        <v>1761579.7143731841</v>
      </c>
      <c r="BY17" s="63">
        <f>IF(BY$15&lt;2025+$T17,IF(OR($A17="Oil",$A17="Propane"),$R17*AY17,IF(OR($A17="Natural Gas",$A17="Electricity"),$R17*AY17/(1-$K17),$U$40*($V17/$V$40)*('VT CHS Emissions Schedule'!X$8+$P17)+$U$41*($V17/$V$41)*('VT CHS Emissions Schedule'!X$9+$O17)+($U$42*($V17/$V$42)*'VT CHS Emissions Schedule'!X$7)/(1-$N17)+($U$43*($V17/$V$43)*'VT CHS Emissions Schedule'!X$5)/(1-$M17)))-IF(OR($A17="Oil",$A17="Propane"),$S17*AY17,IF(OR($A17="Natural Gas",$A17="Electricity"),$S17*AY17/(1-$K17),$U$40*($V17/$X17)*('VT CHS Emissions Schedule'!X$8+$P17)+$U$41*($V17/$X17)*('VT CHS Emissions Schedule'!X$9+$O17)+($U$42*($V17/$X17)*'VT CHS Emissions Schedule'!X$7)/(1-$N17)+($U$43*($V17/$X17)*'VT CHS Emissions Schedule'!X$5)/(1-$M17))),0)</f>
        <v>0</v>
      </c>
      <c r="BZ17" s="63">
        <f>IF(BZ$15&lt;2025+$T17,IF(OR($A17="Oil",$A17="Propane"),$R17*AZ17,IF(OR($A17="Natural Gas",$A17="Electricity"),$R17*AZ17/(1-$K17),$U$40*($V17/$V$40)*('VT CHS Emissions Schedule'!Y$8+$P17)+$U$41*($V17/$V$41)*('VT CHS Emissions Schedule'!Y$9+$O17)+($U$42*($V17/$V$42)*'VT CHS Emissions Schedule'!Y$7)/(1-$N17)+($U$43*($V17/$V$43)*'VT CHS Emissions Schedule'!Y$5)/(1-$M17)))-IF(OR($A17="Oil",$A17="Propane"),$S17*AZ17,IF(OR($A17="Natural Gas",$A17="Electricity"),$S17*AZ17/(1-$K17),$U$40*($V17/$X17)*('VT CHS Emissions Schedule'!Y$8+$P17)+$U$41*($V17/$X17)*('VT CHS Emissions Schedule'!Y$9+$O17)+($U$42*($V17/$X17)*'VT CHS Emissions Schedule'!Y$7)/(1-$N17)+($U$43*($V17/$X17)*'VT CHS Emissions Schedule'!Y$5)/(1-$M17))),0)</f>
        <v>0</v>
      </c>
      <c r="CA17" s="63">
        <f>IF(CA$15&lt;2025+$T17,IF(OR($A17="Oil",$A17="Propane"),$R17*BA17,IF(OR($A17="Natural Gas",$A17="Electricity"),$R17*BA17/(1-$K17),$U$40*($V17/$V$40)*('VT CHS Emissions Schedule'!Z$8+$P17)+$U$41*($V17/$V$41)*('VT CHS Emissions Schedule'!Z$9+$O17)+($U$42*($V17/$V$42)*'VT CHS Emissions Schedule'!Z$7)/(1-$N17)+($U$43*($V17/$V$43)*'VT CHS Emissions Schedule'!Z$5)/(1-$M17)))-IF(OR($A17="Oil",$A17="Propane"),$S17*BA17,IF(OR($A17="Natural Gas",$A17="Electricity"),$S17*BA17/(1-$K17),$U$40*($V17/$X17)*('VT CHS Emissions Schedule'!Z$8+$P17)+$U$41*($V17/$X17)*('VT CHS Emissions Schedule'!Z$9+$O17)+($U$42*($V17/$X17)*'VT CHS Emissions Schedule'!Z$7)/(1-$N17)+($U$43*($V17/$X17)*'VT CHS Emissions Schedule'!Z$5)/(1-$M17))),0)</f>
        <v>0</v>
      </c>
      <c r="CB17" s="63">
        <f>IF(CB$15&lt;2025+$T17,IF(OR($A17="Oil",$A17="Propane"),$R17*BB17,IF(OR($A17="Natural Gas",$A17="Electricity"),$R17*BB17/(1-$K17),$U$40*($V17/$V$40)*('VT CHS Emissions Schedule'!AA$8+$P17)+$U$41*($V17/$V$41)*('VT CHS Emissions Schedule'!AA$9+$O17)+($U$42*($V17/$V$42)*'VT CHS Emissions Schedule'!AA$7)/(1-$N17)+($U$43*($V17/$V$43)*'VT CHS Emissions Schedule'!AA$5)/(1-$M17)))-IF(OR($A17="Oil",$A17="Propane"),$S17*BB17,IF(OR($A17="Natural Gas",$A17="Electricity"),$S17*BB17/(1-$K17),$U$40*($V17/$X17)*('VT CHS Emissions Schedule'!AA$8+$P17)+$U$41*($V17/$X17)*('VT CHS Emissions Schedule'!AA$9+$O17)+($U$42*($V17/$X17)*'VT CHS Emissions Schedule'!AA$7)/(1-$N17)+($U$43*($V17/$X17)*'VT CHS Emissions Schedule'!AA$5)/(1-$M17))),0)</f>
        <v>0</v>
      </c>
      <c r="CC17" s="63">
        <f>IF(CC$15&lt;2025+$T17,IF(OR($A17="Oil",$A17="Propane"),$R17*BC17,IF(OR($A17="Natural Gas",$A17="Electricity"),$R17*BC17/(1-$K17),$U$40*($V17/$V$40)*('VT CHS Emissions Schedule'!AB$8+$P17)+$U$41*($V17/$V$41)*('VT CHS Emissions Schedule'!AB$9+$O17)+($U$42*($V17/$V$42)*'VT CHS Emissions Schedule'!AB$7)/(1-$N17)+($U$43*($V17/$V$43)*'VT CHS Emissions Schedule'!AB$5)/(1-$M17)))-IF(OR($A17="Oil",$A17="Propane"),$S17*BC17,IF(OR($A17="Natural Gas",$A17="Electricity"),$S17*BC17/(1-$K17),$U$40*($V17/$X17)*('VT CHS Emissions Schedule'!AB$8+$P17)+$U$41*($V17/$X17)*('VT CHS Emissions Schedule'!AB$9+$O17)+($U$42*($V17/$X17)*'VT CHS Emissions Schedule'!AB$7)/(1-$N17)+($U$43*($V17/$X17)*'VT CHS Emissions Schedule'!AB$5)/(1-$M17))),0)</f>
        <v>0</v>
      </c>
      <c r="CD17" s="63">
        <f>IF(CD$15&lt;2025+$T17,IF(OR($A17="Oil",$A17="Propane"),$R17*BD17,IF(OR($A17="Natural Gas",$A17="Electricity"),$R17*BD17/(1-$K17),$U$40*($V17/$V$40)*('VT CHS Emissions Schedule'!AC$8+$P17)+$U$41*($V17/$V$41)*('VT CHS Emissions Schedule'!AC$9+$O17)+($U$42*($V17/$V$42)*'VT CHS Emissions Schedule'!AC$7)/(1-$N17)+($U$43*($V17/$V$43)*'VT CHS Emissions Schedule'!AC$5)/(1-$M17)))-IF(OR($A17="Oil",$A17="Propane"),$S17*BD17,IF(OR($A17="Natural Gas",$A17="Electricity"),$S17*BD17/(1-$K17),$U$40*($V17/$X17)*('VT CHS Emissions Schedule'!AC$8+$P17)+$U$41*($V17/$X17)*('VT CHS Emissions Schedule'!AC$9+$O17)+($U$42*($V17/$X17)*'VT CHS Emissions Schedule'!AC$7)/(1-$N17)+($U$43*($V17/$X17)*'VT CHS Emissions Schedule'!AC$5)/(1-$M17))),0)</f>
        <v>0</v>
      </c>
    </row>
    <row r="18" spans="1:82" ht="15.75" x14ac:dyDescent="0.25">
      <c r="A18" s="184" t="s">
        <v>10</v>
      </c>
      <c r="B18" s="284" t="s">
        <v>275</v>
      </c>
      <c r="C18" s="282">
        <v>2.25</v>
      </c>
      <c r="D18" s="174">
        <f t="shared" si="0"/>
        <v>41925034.897722177</v>
      </c>
      <c r="E18" s="224">
        <f t="shared" si="1"/>
        <v>41925034.897722177</v>
      </c>
      <c r="F18" s="220">
        <f t="shared" si="2"/>
        <v>41.925034897722178</v>
      </c>
      <c r="G18" s="110">
        <f t="shared" si="6"/>
        <v>2107658.6179684792</v>
      </c>
      <c r="H18" s="110">
        <f t="shared" si="3"/>
        <v>2107658.6179684792</v>
      </c>
      <c r="I18" s="110">
        <f>IF(OR($A18="Oil",$A18="Propane"),$R18*$AE18,IF(OR($A18="Natural Gas",$A18="Electricity"),$R18*$AE18/(1-$K18),$U$40*($V18/$V$40)*('VT CHS Emissions Schedule'!D$8+$P18)+$U$41*($V18/$V$41)*('VT CHS Emissions Schedule'!D$9+$O18)+($U$42*($V18/$V$42)*'VT CHS Emissions Schedule'!D$7)/(1-$N18)+($U$43*($V18/$V$43)*'VT CHS Emissions Schedule'!D$5)/(1-$M18)))</f>
        <v>3270504.752020054</v>
      </c>
      <c r="J18" s="110">
        <f>IF(OR($A18="Oil",$A18="Propane"),$S18*$AE18,IF(OR($A18="Natural Gas",$A18="Electricity"),$S18*$AE18/(1-$K18),$U$40*($V18/$X18)*('VT CHS Emissions Schedule'!D$8+$P18)+$U$41*($V18/$X18)*('VT CHS Emissions Schedule'!D$9+$O18)+($U$42*($V18/$X18)*'VT CHS Emissions Schedule'!D$7)/(1-$N18)+($U$43*($V18/$X18)*'VT CHS Emissions Schedule'!D$5)/(1-$M18)))</f>
        <v>1162846.1340515749</v>
      </c>
      <c r="K18" s="65">
        <f>_xlfn.XLOOKUP($A18,Lookups!$A$3:$A$15,Lookups!$E$3:$E$15)</f>
        <v>0</v>
      </c>
      <c r="L18" s="64">
        <f>_xlfn.XLOOKUP($A18,Lookups!$A$3:$A$15,Lookups!$D$3:$D$15)</f>
        <v>0.21490000000000001</v>
      </c>
      <c r="M18" s="65">
        <f>Lookups!$E$6</f>
        <v>8.9499999999999996E-2</v>
      </c>
      <c r="N18" s="65">
        <f>Lookups!$E$5</f>
        <v>1.4E-2</v>
      </c>
      <c r="O18" s="64">
        <f>Lookups!$D$4</f>
        <v>0.32764300000000002</v>
      </c>
      <c r="P18" s="64">
        <f>Lookups!$D$3</f>
        <v>0.21490000000000001</v>
      </c>
      <c r="Q18" s="64">
        <f>Lookups!$D$8</f>
        <v>1.3776766038113153</v>
      </c>
      <c r="R18" s="71">
        <f t="shared" si="7"/>
        <v>39085.440817499999</v>
      </c>
      <c r="S18" s="71">
        <f t="shared" si="8"/>
        <v>13897.045624</v>
      </c>
      <c r="T18" s="67">
        <v>20</v>
      </c>
      <c r="U18" s="67" t="str">
        <f>_xlfn.XLOOKUP(A18,Lookups!$A$3:$A$15,Lookups!$C$3:$C$15)</f>
        <v>Delivered</v>
      </c>
      <c r="V18" s="63">
        <f t="shared" si="4"/>
        <v>31268.352654000002</v>
      </c>
      <c r="W18" s="71">
        <f t="shared" si="9"/>
        <v>0.8</v>
      </c>
      <c r="X18" s="71">
        <f t="shared" si="10"/>
        <v>2.25</v>
      </c>
      <c r="Y18" s="63">
        <v>140</v>
      </c>
      <c r="Z18" s="70">
        <v>51.8</v>
      </c>
      <c r="AA18" s="63">
        <f t="shared" si="5"/>
        <v>110</v>
      </c>
      <c r="AB18" s="63">
        <v>365</v>
      </c>
      <c r="AC18" s="71">
        <v>8.33</v>
      </c>
      <c r="AD18" s="74">
        <v>1.06E-3</v>
      </c>
      <c r="AE18" s="66">
        <f>IF(AE$15&lt;2025+$T18,$L18+_xlfn.XLOOKUP(_xlfn.XLOOKUP($A18,Lookups!$A$3:$A$17,Lookups!$B$3:$B$17),'VT CHS Emissions Schedule'!$A:$A,'VT CHS Emissions Schedule'!D:D),0)</f>
        <v>83.675780127206039</v>
      </c>
      <c r="AF18" s="66">
        <f>IF(AF$15&lt;2025+$T18,$L18+_xlfn.XLOOKUP(_xlfn.XLOOKUP($A18,Lookups!$A$3:$A$17,Lookups!$B$3:$B$17),'VT CHS Emissions Schedule'!$A:$A,'VT CHS Emissions Schedule'!E:E),0)</f>
        <v>83.675780127206039</v>
      </c>
      <c r="AG18" s="66">
        <f>IF(AG$15&lt;2025+$T18,$L18+_xlfn.XLOOKUP(_xlfn.XLOOKUP($A18,Lookups!$A$3:$A$17,Lookups!$B$3:$B$17),'VT CHS Emissions Schedule'!$A:$A,'VT CHS Emissions Schedule'!F:F),0)</f>
        <v>83.675780127206039</v>
      </c>
      <c r="AH18" s="66">
        <f>IF(AH$15&lt;2025+$T18,$L18+_xlfn.XLOOKUP(_xlfn.XLOOKUP($A18,Lookups!$A$3:$A$17,Lookups!$B$3:$B$17),'VT CHS Emissions Schedule'!$A:$A,'VT CHS Emissions Schedule'!G:G),0)</f>
        <v>83.675780127206039</v>
      </c>
      <c r="AI18" s="66">
        <f>IF(AI$15&lt;2025+$T18,$L18+_xlfn.XLOOKUP(_xlfn.XLOOKUP($A18,Lookups!$A$3:$A$17,Lookups!$B$3:$B$17),'VT CHS Emissions Schedule'!$A:$A,'VT CHS Emissions Schedule'!H:H),0)</f>
        <v>83.675780127206039</v>
      </c>
      <c r="AJ18" s="66">
        <f>IF(AJ$15&lt;2025+$T18,$L18+_xlfn.XLOOKUP(_xlfn.XLOOKUP($A18,Lookups!$A$3:$A$17,Lookups!$B$3:$B$17),'VT CHS Emissions Schedule'!$A:$A,'VT CHS Emissions Schedule'!I:I),0)</f>
        <v>83.14068089442506</v>
      </c>
      <c r="AK18" s="66">
        <f>IF(AK$15&lt;2025+$T18,$L18+_xlfn.XLOOKUP(_xlfn.XLOOKUP($A18,Lookups!$A$3:$A$17,Lookups!$B$3:$B$17),'VT CHS Emissions Schedule'!$A:$A,'VT CHS Emissions Schedule'!J:J),0)</f>
        <v>83.14068089442506</v>
      </c>
      <c r="AL18" s="66">
        <f>IF(AL$15&lt;2025+$T18,$L18+_xlfn.XLOOKUP(_xlfn.XLOOKUP($A18,Lookups!$A$3:$A$17,Lookups!$B$3:$B$17),'VT CHS Emissions Schedule'!$A:$A,'VT CHS Emissions Schedule'!K:K),0)</f>
        <v>83.14068089442506</v>
      </c>
      <c r="AM18" s="66">
        <f>IF(AM$15&lt;2025+$T18,$L18+_xlfn.XLOOKUP(_xlfn.XLOOKUP($A18,Lookups!$A$3:$A$17,Lookups!$B$3:$B$17),'VT CHS Emissions Schedule'!$A:$A,'VT CHS Emissions Schedule'!L:L),0)</f>
        <v>83.14068089442506</v>
      </c>
      <c r="AN18" s="66">
        <f>IF(AN$15&lt;2025+$T18,$L18+_xlfn.XLOOKUP(_xlfn.XLOOKUP($A18,Lookups!$A$3:$A$17,Lookups!$B$3:$B$17),'VT CHS Emissions Schedule'!$A:$A,'VT CHS Emissions Schedule'!M:M),0)</f>
        <v>83.14068089442506</v>
      </c>
      <c r="AO18" s="66">
        <f>IF(AO$15&lt;2025+$T18,$L18+_xlfn.XLOOKUP(_xlfn.XLOOKUP($A18,Lookups!$A$3:$A$17,Lookups!$B$3:$B$17),'VT CHS Emissions Schedule'!$A:$A,'VT CHS Emissions Schedule'!N:N),0)</f>
        <v>83.051578312022372</v>
      </c>
      <c r="AP18" s="66">
        <f>IF(AP$15&lt;2025+$T18,$L18+_xlfn.XLOOKUP(_xlfn.XLOOKUP($A18,Lookups!$A$3:$A$17,Lookups!$B$3:$B$17),'VT CHS Emissions Schedule'!$A:$A,'VT CHS Emissions Schedule'!O:O),0)</f>
        <v>83.051578312022372</v>
      </c>
      <c r="AQ18" s="66">
        <f>IF(AQ$15&lt;2025+$T18,$L18+_xlfn.XLOOKUP(_xlfn.XLOOKUP($A18,Lookups!$A$3:$A$17,Lookups!$B$3:$B$17),'VT CHS Emissions Schedule'!$A:$A,'VT CHS Emissions Schedule'!P:P),0)</f>
        <v>83.051578312022372</v>
      </c>
      <c r="AR18" s="66">
        <f>IF(AR$15&lt;2025+$T18,$L18+_xlfn.XLOOKUP(_xlfn.XLOOKUP($A18,Lookups!$A$3:$A$17,Lookups!$B$3:$B$17),'VT CHS Emissions Schedule'!$A:$A,'VT CHS Emissions Schedule'!Q:Q),0)</f>
        <v>83.051578312022372</v>
      </c>
      <c r="AS18" s="66">
        <f>IF(AS$15&lt;2025+$T18,$L18+_xlfn.XLOOKUP(_xlfn.XLOOKUP($A18,Lookups!$A$3:$A$17,Lookups!$B$3:$B$17),'VT CHS Emissions Schedule'!$A:$A,'VT CHS Emissions Schedule'!R:R),0)</f>
        <v>83.051578312022372</v>
      </c>
      <c r="AT18" s="66">
        <f>IF(AT$15&lt;2025+$T18,$L18+_xlfn.XLOOKUP(_xlfn.XLOOKUP($A18,Lookups!$A$3:$A$17,Lookups!$B$3:$B$17),'VT CHS Emissions Schedule'!$A:$A,'VT CHS Emissions Schedule'!S:S),0)</f>
        <v>83.023632213100427</v>
      </c>
      <c r="AU18" s="66">
        <f>IF(AU$15&lt;2025+$T18,$L18+_xlfn.XLOOKUP(_xlfn.XLOOKUP($A18,Lookups!$A$3:$A$17,Lookups!$B$3:$B$17),'VT CHS Emissions Schedule'!$A:$A,'VT CHS Emissions Schedule'!T:T),0)</f>
        <v>83.023632213100427</v>
      </c>
      <c r="AV18" s="66">
        <f>IF(AV$15&lt;2025+$T18,$L18+_xlfn.XLOOKUP(_xlfn.XLOOKUP($A18,Lookups!$A$3:$A$17,Lookups!$B$3:$B$17),'VT CHS Emissions Schedule'!$A:$A,'VT CHS Emissions Schedule'!U:U),0)</f>
        <v>83.023632213100427</v>
      </c>
      <c r="AW18" s="66">
        <f>IF(AW$15&lt;2025+$T18,$L18+_xlfn.XLOOKUP(_xlfn.XLOOKUP($A18,Lookups!$A$3:$A$17,Lookups!$B$3:$B$17),'VT CHS Emissions Schedule'!$A:$A,'VT CHS Emissions Schedule'!V:V),0)</f>
        <v>83.023632213100427</v>
      </c>
      <c r="AX18" s="66">
        <f>IF(AX$15&lt;2025+$T18,$L18+_xlfn.XLOOKUP(_xlfn.XLOOKUP($A18,Lookups!$A$3:$A$17,Lookups!$B$3:$B$17),'VT CHS Emissions Schedule'!$A:$A,'VT CHS Emissions Schedule'!W:W),0)</f>
        <v>83.023632213100427</v>
      </c>
      <c r="AY18" s="66">
        <f>IF(AY$15&lt;2025+$T18,$L18+_xlfn.XLOOKUP(_xlfn.XLOOKUP($A18,Lookups!$A$3:$A$17,Lookups!$B$3:$B$17),'VT CHS Emissions Schedule'!$A:$A,'VT CHS Emissions Schedule'!X:X),0)</f>
        <v>0</v>
      </c>
      <c r="AZ18" s="66">
        <f>IF(AZ$15&lt;2025+$T18,$L18+_xlfn.XLOOKUP(_xlfn.XLOOKUP($A18,Lookups!$A$3:$A$17,Lookups!$B$3:$B$17),'VT CHS Emissions Schedule'!$A:$A,'VT CHS Emissions Schedule'!Y:Y),0)</f>
        <v>0</v>
      </c>
      <c r="BA18" s="66">
        <f>IF(BA$15&lt;2025+$T18,$L18+_xlfn.XLOOKUP(_xlfn.XLOOKUP($A18,Lookups!$A$3:$A$17,Lookups!$B$3:$B$17),'VT CHS Emissions Schedule'!$A:$A,'VT CHS Emissions Schedule'!Z:Z),0)</f>
        <v>0</v>
      </c>
      <c r="BB18" s="66">
        <f>IF(BB$15&lt;2025+$T18,$L18+_xlfn.XLOOKUP(_xlfn.XLOOKUP($A18,Lookups!$A$3:$A$17,Lookups!$B$3:$B$17),'VT CHS Emissions Schedule'!$A:$A,'VT CHS Emissions Schedule'!AA:AA),0)</f>
        <v>0</v>
      </c>
      <c r="BC18" s="66">
        <f>IF(BC$15&lt;2025+$T18,$L18+_xlfn.XLOOKUP(_xlfn.XLOOKUP($A18,Lookups!$A$3:$A$17,Lookups!$B$3:$B$17),'VT CHS Emissions Schedule'!$A:$A,'VT CHS Emissions Schedule'!AB:AB),0)</f>
        <v>0</v>
      </c>
      <c r="BD18" s="66">
        <f>IF(BD$15&lt;2025+$T18,$L18+_xlfn.XLOOKUP(_xlfn.XLOOKUP($A18,Lookups!$A$3:$A$17,Lookups!$B$3:$B$17),'VT CHS Emissions Schedule'!$A:$A,'VT CHS Emissions Schedule'!AC:AC),0)</f>
        <v>0</v>
      </c>
      <c r="BE18" s="63">
        <f>IF(BE$15&lt;2025+$T18,IF(OR($A18="Oil",$A18="Propane"),$R18*AE18,IF(OR($A18="Natural Gas",$A18="Electricity"),$R18*AE18/(1-$K18),$U$40*($V18/$V$40)*('VT CHS Emissions Schedule'!D$8+$P18)+$U$41*($V18/$V$41)*('VT CHS Emissions Schedule'!D$9+$O18)+($U$42*($V18/$V$42)*'VT CHS Emissions Schedule'!D$7)/(1-$N18)+($U$43*($V18/$V$43)*'VT CHS Emissions Schedule'!D$5)/(1-$M18)))-IF(OR($A18="Oil",$A18="Propane"),$S18*AE18,IF(OR($A18="Natural Gas",$A18="Electricity"),$S18*AE18/(1-$K18),$U$40*($V18/$X18)*('VT CHS Emissions Schedule'!D$8+$P18)+$U$41*($V18/$X18)*('VT CHS Emissions Schedule'!D$9+$O18)+($U$42*($V18/$X18)*'VT CHS Emissions Schedule'!D$7)/(1-$N18)+($U$43*($V18/$X18)*'VT CHS Emissions Schedule'!D$5)/(1-$M18))),0)</f>
        <v>2107658.6179684792</v>
      </c>
      <c r="BF18" s="63">
        <f>IF(BF$15&lt;2025+$T18,IF(OR($A18="Oil",$A18="Propane"),$R18*AF18,IF(OR($A18="Natural Gas",$A18="Electricity"),$R18*AF18/(1-$K18),$U$40*($V18/$V$40)*('VT CHS Emissions Schedule'!E$8+$P18)+$U$41*($V18/$V$41)*('VT CHS Emissions Schedule'!E$9+$O18)+($U$42*($V18/$V$42)*'VT CHS Emissions Schedule'!E$7)/(1-$N18)+($U$43*($V18/$V$43)*'VT CHS Emissions Schedule'!E$5)/(1-$M18)))-IF(OR($A18="Oil",$A18="Propane"),$S18*AF18,IF(OR($A18="Natural Gas",$A18="Electricity"),$S18*AF18/(1-$K18),$U$40*($V18/$X18)*('VT CHS Emissions Schedule'!E$8+$P18)+$U$41*($V18/$X18)*('VT CHS Emissions Schedule'!E$9+$O18)+($U$42*($V18/$X18)*'VT CHS Emissions Schedule'!E$7)/(1-$N18)+($U$43*($V18/$X18)*'VT CHS Emissions Schedule'!E$5)/(1-$M18))),0)</f>
        <v>2107658.6179684792</v>
      </c>
      <c r="BG18" s="63">
        <f>IF(BG$15&lt;2025+$T18,IF(OR($A18="Oil",$A18="Propane"),$R18*AG18,IF(OR($A18="Natural Gas",$A18="Electricity"),$R18*AG18/(1-$K18),$U$40*($V18/$V$40)*('VT CHS Emissions Schedule'!F$8+$P18)+$U$41*($V18/$V$41)*('VT CHS Emissions Schedule'!F$9+$O18)+($U$42*($V18/$V$42)*'VT CHS Emissions Schedule'!F$7)/(1-$N18)+($U$43*($V18/$V$43)*'VT CHS Emissions Schedule'!F$5)/(1-$M18)))-IF(OR($A18="Oil",$A18="Propane"),$S18*AG18,IF(OR($A18="Natural Gas",$A18="Electricity"),$S18*AG18/(1-$K18),$U$40*($V18/$X18)*('VT CHS Emissions Schedule'!F$8+$P18)+$U$41*($V18/$X18)*('VT CHS Emissions Schedule'!F$9+$O18)+($U$42*($V18/$X18)*'VT CHS Emissions Schedule'!F$7)/(1-$N18)+($U$43*($V18/$X18)*'VT CHS Emissions Schedule'!F$5)/(1-$M18))),0)</f>
        <v>2107658.6179684792</v>
      </c>
      <c r="BH18" s="63">
        <f>IF(BH$15&lt;2025+$T18,IF(OR($A18="Oil",$A18="Propane"),$R18*AH18,IF(OR($A18="Natural Gas",$A18="Electricity"),$R18*AH18/(1-$K18),$U$40*($V18/$V$40)*('VT CHS Emissions Schedule'!G$8+$P18)+$U$41*($V18/$V$41)*('VT CHS Emissions Schedule'!G$9+$O18)+($U$42*($V18/$V$42)*'VT CHS Emissions Schedule'!G$7)/(1-$N18)+($U$43*($V18/$V$43)*'VT CHS Emissions Schedule'!G$5)/(1-$M18)))-IF(OR($A18="Oil",$A18="Propane"),$S18*AH18,IF(OR($A18="Natural Gas",$A18="Electricity"),$S18*AH18/(1-$K18),$U$40*($V18/$X18)*('VT CHS Emissions Schedule'!G$8+$P18)+$U$41*($V18/$X18)*('VT CHS Emissions Schedule'!G$9+$O18)+($U$42*($V18/$X18)*'VT CHS Emissions Schedule'!G$7)/(1-$N18)+($U$43*($V18/$X18)*'VT CHS Emissions Schedule'!G$5)/(1-$M18))),0)</f>
        <v>2107658.6179684792</v>
      </c>
      <c r="BI18" s="63">
        <f>IF(BI$15&lt;2025+$T18,IF(OR($A18="Oil",$A18="Propane"),$R18*AI18,IF(OR($A18="Natural Gas",$A18="Electricity"),$R18*AI18/(1-$K18),$U$40*($V18/$V$40)*('VT CHS Emissions Schedule'!H$8+$P18)+$U$41*($V18/$V$41)*('VT CHS Emissions Schedule'!H$9+$O18)+($U$42*($V18/$V$42)*'VT CHS Emissions Schedule'!H$7)/(1-$N18)+($U$43*($V18/$V$43)*'VT CHS Emissions Schedule'!H$5)/(1-$M18)))-IF(OR($A18="Oil",$A18="Propane"),$S18*AI18,IF(OR($A18="Natural Gas",$A18="Electricity"),$S18*AI18/(1-$K18),$U$40*($V18/$X18)*('VT CHS Emissions Schedule'!H$8+$P18)+$U$41*($V18/$X18)*('VT CHS Emissions Schedule'!H$9+$O18)+($U$42*($V18/$X18)*'VT CHS Emissions Schedule'!H$7)/(1-$N18)+($U$43*($V18/$X18)*'VT CHS Emissions Schedule'!H$5)/(1-$M18))),0)</f>
        <v>2107658.6179684792</v>
      </c>
      <c r="BJ18" s="63">
        <f>IF(BJ$15&lt;2025+$T18,IF(OR($A18="Oil",$A18="Propane"),$R18*AJ18,IF(OR($A18="Natural Gas",$A18="Electricity"),$R18*AJ18/(1-$K18),$U$40*($V18/$V$40)*('VT CHS Emissions Schedule'!I$8+$P18)+$U$41*($V18/$V$41)*('VT CHS Emissions Schedule'!I$9+$O18)+($U$42*($V18/$V$42)*'VT CHS Emissions Schedule'!I$7)/(1-$N18)+($U$43*($V18/$V$43)*'VT CHS Emissions Schedule'!I$5)/(1-$M18)))-IF(OR($A18="Oil",$A18="Propane"),$S18*AJ18,IF(OR($A18="Natural Gas",$A18="Electricity"),$S18*AJ18/(1-$K18),$U$40*($V18/$X18)*('VT CHS Emissions Schedule'!I$8+$P18)+$U$41*($V18/$X18)*('VT CHS Emissions Schedule'!I$9+$O18)+($U$42*($V18/$X18)*'VT CHS Emissions Schedule'!I$7)/(1-$N18)+($U$43*($V18/$X18)*'VT CHS Emissions Schedule'!I$5)/(1-$M18))),0)</f>
        <v>2094180.3270254533</v>
      </c>
      <c r="BK18" s="63">
        <f>IF(BK$15&lt;2025+$T18,IF(OR($A18="Oil",$A18="Propane"),$R18*AK18,IF(OR($A18="Natural Gas",$A18="Electricity"),$R18*AK18/(1-$K18),$U$40*($V18/$V$40)*('VT CHS Emissions Schedule'!J$8+$P18)+$U$41*($V18/$V$41)*('VT CHS Emissions Schedule'!J$9+$O18)+($U$42*($V18/$V$42)*'VT CHS Emissions Schedule'!J$7)/(1-$N18)+($U$43*($V18/$V$43)*'VT CHS Emissions Schedule'!J$5)/(1-$M18)))-IF(OR($A18="Oil",$A18="Propane"),$S18*AK18,IF(OR($A18="Natural Gas",$A18="Electricity"),$S18*AK18/(1-$K18),$U$40*($V18/$X18)*('VT CHS Emissions Schedule'!J$8+$P18)+$U$41*($V18/$X18)*('VT CHS Emissions Schedule'!J$9+$O18)+($U$42*($V18/$X18)*'VT CHS Emissions Schedule'!J$7)/(1-$N18)+($U$43*($V18/$X18)*'VT CHS Emissions Schedule'!J$5)/(1-$M18))),0)</f>
        <v>2094180.3270254533</v>
      </c>
      <c r="BL18" s="63">
        <f>IF(BL$15&lt;2025+$T18,IF(OR($A18="Oil",$A18="Propane"),$R18*AL18,IF(OR($A18="Natural Gas",$A18="Electricity"),$R18*AL18/(1-$K18),$U$40*($V18/$V$40)*('VT CHS Emissions Schedule'!K$8+$P18)+$U$41*($V18/$V$41)*('VT CHS Emissions Schedule'!K$9+$O18)+($U$42*($V18/$V$42)*'VT CHS Emissions Schedule'!K$7)/(1-$N18)+($U$43*($V18/$V$43)*'VT CHS Emissions Schedule'!K$5)/(1-$M18)))-IF(OR($A18="Oil",$A18="Propane"),$S18*AL18,IF(OR($A18="Natural Gas",$A18="Electricity"),$S18*AL18/(1-$K18),$U$40*($V18/$X18)*('VT CHS Emissions Schedule'!K$8+$P18)+$U$41*($V18/$X18)*('VT CHS Emissions Schedule'!K$9+$O18)+($U$42*($V18/$X18)*'VT CHS Emissions Schedule'!K$7)/(1-$N18)+($U$43*($V18/$X18)*'VT CHS Emissions Schedule'!K$5)/(1-$M18))),0)</f>
        <v>2094180.3270254533</v>
      </c>
      <c r="BM18" s="63">
        <f>IF(BM$15&lt;2025+$T18,IF(OR($A18="Oil",$A18="Propane"),$R18*AM18,IF(OR($A18="Natural Gas",$A18="Electricity"),$R18*AM18/(1-$K18),$U$40*($V18/$V$40)*('VT CHS Emissions Schedule'!L$8+$P18)+$U$41*($V18/$V$41)*('VT CHS Emissions Schedule'!L$9+$O18)+($U$42*($V18/$V$42)*'VT CHS Emissions Schedule'!L$7)/(1-$N18)+($U$43*($V18/$V$43)*'VT CHS Emissions Schedule'!L$5)/(1-$M18)))-IF(OR($A18="Oil",$A18="Propane"),$S18*AM18,IF(OR($A18="Natural Gas",$A18="Electricity"),$S18*AM18/(1-$K18),$U$40*($V18/$X18)*('VT CHS Emissions Schedule'!L$8+$P18)+$U$41*($V18/$X18)*('VT CHS Emissions Schedule'!L$9+$O18)+($U$42*($V18/$X18)*'VT CHS Emissions Schedule'!L$7)/(1-$N18)+($U$43*($V18/$X18)*'VT CHS Emissions Schedule'!L$5)/(1-$M18))),0)</f>
        <v>2094180.3270254533</v>
      </c>
      <c r="BN18" s="63">
        <f>IF(BN$15&lt;2025+$T18,IF(OR($A18="Oil",$A18="Propane"),$R18*AN18,IF(OR($A18="Natural Gas",$A18="Electricity"),$R18*AN18/(1-$K18),$U$40*($V18/$V$40)*('VT CHS Emissions Schedule'!M$8+$P18)+$U$41*($V18/$V$41)*('VT CHS Emissions Schedule'!M$9+$O18)+($U$42*($V18/$V$42)*'VT CHS Emissions Schedule'!M$7)/(1-$N18)+($U$43*($V18/$V$43)*'VT CHS Emissions Schedule'!M$5)/(1-$M18)))-IF(OR($A18="Oil",$A18="Propane"),$S18*AN18,IF(OR($A18="Natural Gas",$A18="Electricity"),$S18*AN18/(1-$K18),$U$40*($V18/$X18)*('VT CHS Emissions Schedule'!M$8+$P18)+$U$41*($V18/$X18)*('VT CHS Emissions Schedule'!M$9+$O18)+($U$42*($V18/$X18)*'VT CHS Emissions Schedule'!M$7)/(1-$N18)+($U$43*($V18/$X18)*'VT CHS Emissions Schedule'!M$5)/(1-$M18))),0)</f>
        <v>2094180.3270254533</v>
      </c>
      <c r="BO18" s="63">
        <f>IF(BO$15&lt;2025+$T18,IF(OR($A18="Oil",$A18="Propane"),$R18*AO18,IF(OR($A18="Natural Gas",$A18="Electricity"),$R18*AO18/(1-$K18),$U$40*($V18/$V$40)*('VT CHS Emissions Schedule'!N$8+$P18)+$U$41*($V18/$V$41)*('VT CHS Emissions Schedule'!N$9+$O18)+($U$42*($V18/$V$42)*'VT CHS Emissions Schedule'!N$7)/(1-$N18)+($U$43*($V18/$V$43)*'VT CHS Emissions Schedule'!N$5)/(1-$M18)))-IF(OR($A18="Oil",$A18="Propane"),$S18*AO18,IF(OR($A18="Natural Gas",$A18="Electricity"),$S18*AO18/(1-$K18),$U$40*($V18/$X18)*('VT CHS Emissions Schedule'!N$8+$P18)+$U$41*($V18/$X18)*('VT CHS Emissions Schedule'!N$9+$O18)+($U$42*($V18/$X18)*'VT CHS Emissions Schedule'!N$7)/(1-$N18)+($U$43*($V18/$X18)*'VT CHS Emissions Schedule'!N$5)/(1-$M18))),0)</f>
        <v>2091935.975967133</v>
      </c>
      <c r="BP18" s="63">
        <f>IF(BP$15&lt;2025+$T18,IF(OR($A18="Oil",$A18="Propane"),$R18*AP18,IF(OR($A18="Natural Gas",$A18="Electricity"),$R18*AP18/(1-$K18),$U$40*($V18/$V$40)*('VT CHS Emissions Schedule'!O$8+$P18)+$U$41*($V18/$V$41)*('VT CHS Emissions Schedule'!O$9+$O18)+($U$42*($V18/$V$42)*'VT CHS Emissions Schedule'!O$7)/(1-$N18)+($U$43*($V18/$V$43)*'VT CHS Emissions Schedule'!O$5)/(1-$M18)))-IF(OR($A18="Oil",$A18="Propane"),$S18*AP18,IF(OR($A18="Natural Gas",$A18="Electricity"),$S18*AP18/(1-$K18),$U$40*($V18/$X18)*('VT CHS Emissions Schedule'!O$8+$P18)+$U$41*($V18/$X18)*('VT CHS Emissions Schedule'!O$9+$O18)+($U$42*($V18/$X18)*'VT CHS Emissions Schedule'!O$7)/(1-$N18)+($U$43*($V18/$X18)*'VT CHS Emissions Schedule'!O$5)/(1-$M18))),0)</f>
        <v>2091935.975967133</v>
      </c>
      <c r="BQ18" s="63">
        <f>IF(BQ$15&lt;2025+$T18,IF(OR($A18="Oil",$A18="Propane"),$R18*AQ18,IF(OR($A18="Natural Gas",$A18="Electricity"),$R18*AQ18/(1-$K18),$U$40*($V18/$V$40)*('VT CHS Emissions Schedule'!P$8+$P18)+$U$41*($V18/$V$41)*('VT CHS Emissions Schedule'!P$9+$O18)+($U$42*($V18/$V$42)*'VT CHS Emissions Schedule'!P$7)/(1-$N18)+($U$43*($V18/$V$43)*'VT CHS Emissions Schedule'!P$5)/(1-$M18)))-IF(OR($A18="Oil",$A18="Propane"),$S18*AQ18,IF(OR($A18="Natural Gas",$A18="Electricity"),$S18*AQ18/(1-$K18),$U$40*($V18/$X18)*('VT CHS Emissions Schedule'!P$8+$P18)+$U$41*($V18/$X18)*('VT CHS Emissions Schedule'!P$9+$O18)+($U$42*($V18/$X18)*'VT CHS Emissions Schedule'!P$7)/(1-$N18)+($U$43*($V18/$X18)*'VT CHS Emissions Schedule'!P$5)/(1-$M18))),0)</f>
        <v>2091935.975967133</v>
      </c>
      <c r="BR18" s="63">
        <f>IF(BR$15&lt;2025+$T18,IF(OR($A18="Oil",$A18="Propane"),$R18*AR18,IF(OR($A18="Natural Gas",$A18="Electricity"),$R18*AR18/(1-$K18),$U$40*($V18/$V$40)*('VT CHS Emissions Schedule'!Q$8+$P18)+$U$41*($V18/$V$41)*('VT CHS Emissions Schedule'!Q$9+$O18)+($U$42*($V18/$V$42)*'VT CHS Emissions Schedule'!Q$7)/(1-$N18)+($U$43*($V18/$V$43)*'VT CHS Emissions Schedule'!Q$5)/(1-$M18)))-IF(OR($A18="Oil",$A18="Propane"),$S18*AR18,IF(OR($A18="Natural Gas",$A18="Electricity"),$S18*AR18/(1-$K18),$U$40*($V18/$X18)*('VT CHS Emissions Schedule'!Q$8+$P18)+$U$41*($V18/$X18)*('VT CHS Emissions Schedule'!Q$9+$O18)+($U$42*($V18/$X18)*'VT CHS Emissions Schedule'!Q$7)/(1-$N18)+($U$43*($V18/$X18)*'VT CHS Emissions Schedule'!Q$5)/(1-$M18))),0)</f>
        <v>2091935.975967133</v>
      </c>
      <c r="BS18" s="63">
        <f>IF(BS$15&lt;2025+$T18,IF(OR($A18="Oil",$A18="Propane"),$R18*AS18,IF(OR($A18="Natural Gas",$A18="Electricity"),$R18*AS18/(1-$K18),$U$40*($V18/$V$40)*('VT CHS Emissions Schedule'!R$8+$P18)+$U$41*($V18/$V$41)*('VT CHS Emissions Schedule'!R$9+$O18)+($U$42*($V18/$V$42)*'VT CHS Emissions Schedule'!R$7)/(1-$N18)+($U$43*($V18/$V$43)*'VT CHS Emissions Schedule'!R$5)/(1-$M18)))-IF(OR($A18="Oil",$A18="Propane"),$S18*AS18,IF(OR($A18="Natural Gas",$A18="Electricity"),$S18*AS18/(1-$K18),$U$40*($V18/$X18)*('VT CHS Emissions Schedule'!R$8+$P18)+$U$41*($V18/$X18)*('VT CHS Emissions Schedule'!R$9+$O18)+($U$42*($V18/$X18)*'VT CHS Emissions Schedule'!R$7)/(1-$N18)+($U$43*($V18/$X18)*'VT CHS Emissions Schedule'!R$5)/(1-$M18))),0)</f>
        <v>2091935.975967133</v>
      </c>
      <c r="BT18" s="63">
        <f>IF(BT$15&lt;2025+$T18,IF(OR($A18="Oil",$A18="Propane"),$R18*AT18,IF(OR($A18="Natural Gas",$A18="Electricity"),$R18*AT18/(1-$K18),$U$40*($V18/$V$40)*('VT CHS Emissions Schedule'!S$8+$P18)+$U$41*($V18/$V$41)*('VT CHS Emissions Schedule'!S$9+$O18)+($U$42*($V18/$V$42)*'VT CHS Emissions Schedule'!S$7)/(1-$N18)+($U$43*($V18/$V$43)*'VT CHS Emissions Schedule'!S$5)/(1-$M18)))-IF(OR($A18="Oil",$A18="Propane"),$S18*AT18,IF(OR($A18="Natural Gas",$A18="Electricity"),$S18*AT18/(1-$K18),$U$40*($V18/$X18)*('VT CHS Emissions Schedule'!S$8+$P18)+$U$41*($V18/$X18)*('VT CHS Emissions Schedule'!S$9+$O18)+($U$42*($V18/$X18)*'VT CHS Emissions Schedule'!S$7)/(1-$N18)+($U$43*($V18/$X18)*'VT CHS Emissions Schedule'!S$5)/(1-$M18))),0)</f>
        <v>2091232.0585833706</v>
      </c>
      <c r="BU18" s="63">
        <f>IF(BU$15&lt;2025+$T18,IF(OR($A18="Oil",$A18="Propane"),$R18*AU18,IF(OR($A18="Natural Gas",$A18="Electricity"),$R18*AU18/(1-$K18),$U$40*($V18/$V$40)*('VT CHS Emissions Schedule'!T$8+$P18)+$U$41*($V18/$V$41)*('VT CHS Emissions Schedule'!T$9+$O18)+($U$42*($V18/$V$42)*'VT CHS Emissions Schedule'!T$7)/(1-$N18)+($U$43*($V18/$V$43)*'VT CHS Emissions Schedule'!T$5)/(1-$M18)))-IF(OR($A18="Oil",$A18="Propane"),$S18*AU18,IF(OR($A18="Natural Gas",$A18="Electricity"),$S18*AU18/(1-$K18),$U$40*($V18/$X18)*('VT CHS Emissions Schedule'!T$8+$P18)+$U$41*($V18/$X18)*('VT CHS Emissions Schedule'!T$9+$O18)+($U$42*($V18/$X18)*'VT CHS Emissions Schedule'!T$7)/(1-$N18)+($U$43*($V18/$X18)*'VT CHS Emissions Schedule'!T$5)/(1-$M18))),0)</f>
        <v>2091232.0585833706</v>
      </c>
      <c r="BV18" s="63">
        <f>IF(BV$15&lt;2025+$T18,IF(OR($A18="Oil",$A18="Propane"),$R18*AV18,IF(OR($A18="Natural Gas",$A18="Electricity"),$R18*AV18/(1-$K18),$U$40*($V18/$V$40)*('VT CHS Emissions Schedule'!U$8+$P18)+$U$41*($V18/$V$41)*('VT CHS Emissions Schedule'!U$9+$O18)+($U$42*($V18/$V$42)*'VT CHS Emissions Schedule'!U$7)/(1-$N18)+($U$43*($V18/$V$43)*'VT CHS Emissions Schedule'!U$5)/(1-$M18)))-IF(OR($A18="Oil",$A18="Propane"),$S18*AV18,IF(OR($A18="Natural Gas",$A18="Electricity"),$S18*AV18/(1-$K18),$U$40*($V18/$X18)*('VT CHS Emissions Schedule'!U$8+$P18)+$U$41*($V18/$X18)*('VT CHS Emissions Schedule'!U$9+$O18)+($U$42*($V18/$X18)*'VT CHS Emissions Schedule'!U$7)/(1-$N18)+($U$43*($V18/$X18)*'VT CHS Emissions Schedule'!U$5)/(1-$M18))),0)</f>
        <v>2091232.0585833706</v>
      </c>
      <c r="BW18" s="63">
        <f>IF(BW$15&lt;2025+$T18,IF(OR($A18="Oil",$A18="Propane"),$R18*AW18,IF(OR($A18="Natural Gas",$A18="Electricity"),$R18*AW18/(1-$K18),$U$40*($V18/$V$40)*('VT CHS Emissions Schedule'!V$8+$P18)+$U$41*($V18/$V$41)*('VT CHS Emissions Schedule'!V$9+$O18)+($U$42*($V18/$V$42)*'VT CHS Emissions Schedule'!V$7)/(1-$N18)+($U$43*($V18/$V$43)*'VT CHS Emissions Schedule'!V$5)/(1-$M18)))-IF(OR($A18="Oil",$A18="Propane"),$S18*AW18,IF(OR($A18="Natural Gas",$A18="Electricity"),$S18*AW18/(1-$K18),$U$40*($V18/$X18)*('VT CHS Emissions Schedule'!V$8+$P18)+$U$41*($V18/$X18)*('VT CHS Emissions Schedule'!V$9+$O18)+($U$42*($V18/$X18)*'VT CHS Emissions Schedule'!V$7)/(1-$N18)+($U$43*($V18/$X18)*'VT CHS Emissions Schedule'!V$5)/(1-$M18))),0)</f>
        <v>2091232.0585833706</v>
      </c>
      <c r="BX18" s="63">
        <f>IF(BX$15&lt;2025+$T18,IF(OR($A18="Oil",$A18="Propane"),$R18*AX18,IF(OR($A18="Natural Gas",$A18="Electricity"),$R18*AX18/(1-$K18),$U$40*($V18/$V$40)*('VT CHS Emissions Schedule'!W$8+$P18)+$U$41*($V18/$V$41)*('VT CHS Emissions Schedule'!W$9+$O18)+($U$42*($V18/$V$42)*'VT CHS Emissions Schedule'!W$7)/(1-$N18)+($U$43*($V18/$V$43)*'VT CHS Emissions Schedule'!W$5)/(1-$M18)))-IF(OR($A18="Oil",$A18="Propane"),$S18*AX18,IF(OR($A18="Natural Gas",$A18="Electricity"),$S18*AX18/(1-$K18),$U$40*($V18/$X18)*('VT CHS Emissions Schedule'!W$8+$P18)+$U$41*($V18/$X18)*('VT CHS Emissions Schedule'!W$9+$O18)+($U$42*($V18/$X18)*'VT CHS Emissions Schedule'!W$7)/(1-$N18)+($U$43*($V18/$X18)*'VT CHS Emissions Schedule'!W$5)/(1-$M18))),0)</f>
        <v>2091232.0585833706</v>
      </c>
      <c r="BY18" s="63">
        <f>IF(BY$15&lt;2025+$T18,IF(OR($A18="Oil",$A18="Propane"),$R18*AY18,IF(OR($A18="Natural Gas",$A18="Electricity"),$R18*AY18/(1-$K18),$U$40*($V18/$V$40)*('VT CHS Emissions Schedule'!X$8+$P18)+$U$41*($V18/$V$41)*('VT CHS Emissions Schedule'!X$9+$O18)+($U$42*($V18/$V$42)*'VT CHS Emissions Schedule'!X$7)/(1-$N18)+($U$43*($V18/$V$43)*'VT CHS Emissions Schedule'!X$5)/(1-$M18)))-IF(OR($A18="Oil",$A18="Propane"),$S18*AY18,IF(OR($A18="Natural Gas",$A18="Electricity"),$S18*AY18/(1-$K18),$U$40*($V18/$X18)*('VT CHS Emissions Schedule'!X$8+$P18)+$U$41*($V18/$X18)*('VT CHS Emissions Schedule'!X$9+$O18)+($U$42*($V18/$X18)*'VT CHS Emissions Schedule'!X$7)/(1-$N18)+($U$43*($V18/$X18)*'VT CHS Emissions Schedule'!X$5)/(1-$M18))),0)</f>
        <v>0</v>
      </c>
      <c r="BZ18" s="63">
        <f>IF(BZ$15&lt;2025+$T18,IF(OR($A18="Oil",$A18="Propane"),$R18*AZ18,IF(OR($A18="Natural Gas",$A18="Electricity"),$R18*AZ18/(1-$K18),$U$40*($V18/$V$40)*('VT CHS Emissions Schedule'!Y$8+$P18)+$U$41*($V18/$V$41)*('VT CHS Emissions Schedule'!Y$9+$O18)+($U$42*($V18/$V$42)*'VT CHS Emissions Schedule'!Y$7)/(1-$N18)+($U$43*($V18/$V$43)*'VT CHS Emissions Schedule'!Y$5)/(1-$M18)))-IF(OR($A18="Oil",$A18="Propane"),$S18*AZ18,IF(OR($A18="Natural Gas",$A18="Electricity"),$S18*AZ18/(1-$K18),$U$40*($V18/$X18)*('VT CHS Emissions Schedule'!Y$8+$P18)+$U$41*($V18/$X18)*('VT CHS Emissions Schedule'!Y$9+$O18)+($U$42*($V18/$X18)*'VT CHS Emissions Schedule'!Y$7)/(1-$N18)+($U$43*($V18/$X18)*'VT CHS Emissions Schedule'!Y$5)/(1-$M18))),0)</f>
        <v>0</v>
      </c>
      <c r="CA18" s="63">
        <f>IF(CA$15&lt;2025+$T18,IF(OR($A18="Oil",$A18="Propane"),$R18*BA18,IF(OR($A18="Natural Gas",$A18="Electricity"),$R18*BA18/(1-$K18),$U$40*($V18/$V$40)*('VT CHS Emissions Schedule'!Z$8+$P18)+$U$41*($V18/$V$41)*('VT CHS Emissions Schedule'!Z$9+$O18)+($U$42*($V18/$V$42)*'VT CHS Emissions Schedule'!Z$7)/(1-$N18)+($U$43*($V18/$V$43)*'VT CHS Emissions Schedule'!Z$5)/(1-$M18)))-IF(OR($A18="Oil",$A18="Propane"),$S18*BA18,IF(OR($A18="Natural Gas",$A18="Electricity"),$S18*BA18/(1-$K18),$U$40*($V18/$X18)*('VT CHS Emissions Schedule'!Z$8+$P18)+$U$41*($V18/$X18)*('VT CHS Emissions Schedule'!Z$9+$O18)+($U$42*($V18/$X18)*'VT CHS Emissions Schedule'!Z$7)/(1-$N18)+($U$43*($V18/$X18)*'VT CHS Emissions Schedule'!Z$5)/(1-$M18))),0)</f>
        <v>0</v>
      </c>
      <c r="CB18" s="63">
        <f>IF(CB$15&lt;2025+$T18,IF(OR($A18="Oil",$A18="Propane"),$R18*BB18,IF(OR($A18="Natural Gas",$A18="Electricity"),$R18*BB18/(1-$K18),$U$40*($V18/$V$40)*('VT CHS Emissions Schedule'!AA$8+$P18)+$U$41*($V18/$V$41)*('VT CHS Emissions Schedule'!AA$9+$O18)+($U$42*($V18/$V$42)*'VT CHS Emissions Schedule'!AA$7)/(1-$N18)+($U$43*($V18/$V$43)*'VT CHS Emissions Schedule'!AA$5)/(1-$M18)))-IF(OR($A18="Oil",$A18="Propane"),$S18*BB18,IF(OR($A18="Natural Gas",$A18="Electricity"),$S18*BB18/(1-$K18),$U$40*($V18/$X18)*('VT CHS Emissions Schedule'!AA$8+$P18)+$U$41*($V18/$X18)*('VT CHS Emissions Schedule'!AA$9+$O18)+($U$42*($V18/$X18)*'VT CHS Emissions Schedule'!AA$7)/(1-$N18)+($U$43*($V18/$X18)*'VT CHS Emissions Schedule'!AA$5)/(1-$M18))),0)</f>
        <v>0</v>
      </c>
      <c r="CC18" s="63">
        <f>IF(CC$15&lt;2025+$T18,IF(OR($A18="Oil",$A18="Propane"),$R18*BC18,IF(OR($A18="Natural Gas",$A18="Electricity"),$R18*BC18/(1-$K18),$U$40*($V18/$V$40)*('VT CHS Emissions Schedule'!AB$8+$P18)+$U$41*($V18/$V$41)*('VT CHS Emissions Schedule'!AB$9+$O18)+($U$42*($V18/$V$42)*'VT CHS Emissions Schedule'!AB$7)/(1-$N18)+($U$43*($V18/$V$43)*'VT CHS Emissions Schedule'!AB$5)/(1-$M18)))-IF(OR($A18="Oil",$A18="Propane"),$S18*BC18,IF(OR($A18="Natural Gas",$A18="Electricity"),$S18*BC18/(1-$K18),$U$40*($V18/$X18)*('VT CHS Emissions Schedule'!AB$8+$P18)+$U$41*($V18/$X18)*('VT CHS Emissions Schedule'!AB$9+$O18)+($U$42*($V18/$X18)*'VT CHS Emissions Schedule'!AB$7)/(1-$N18)+($U$43*($V18/$X18)*'VT CHS Emissions Schedule'!AB$5)/(1-$M18))),0)</f>
        <v>0</v>
      </c>
      <c r="CD18" s="63">
        <f>IF(CD$15&lt;2025+$T18,IF(OR($A18="Oil",$A18="Propane"),$R18*BD18,IF(OR($A18="Natural Gas",$A18="Electricity"),$R18*BD18/(1-$K18),$U$40*($V18/$V$40)*('VT CHS Emissions Schedule'!AC$8+$P18)+$U$41*($V18/$V$41)*('VT CHS Emissions Schedule'!AC$9+$O18)+($U$42*($V18/$V$42)*'VT CHS Emissions Schedule'!AC$7)/(1-$N18)+($U$43*($V18/$V$43)*'VT CHS Emissions Schedule'!AC$5)/(1-$M18)))-IF(OR($A18="Oil",$A18="Propane"),$S18*BD18,IF(OR($A18="Natural Gas",$A18="Electricity"),$S18*BD18/(1-$K18),$U$40*($V18/$X18)*('VT CHS Emissions Schedule'!AC$8+$P18)+$U$41*($V18/$X18)*('VT CHS Emissions Schedule'!AC$9+$O18)+($U$42*($V18/$X18)*'VT CHS Emissions Schedule'!AC$7)/(1-$N18)+($U$43*($V18/$X18)*'VT CHS Emissions Schedule'!AC$5)/(1-$M18))),0)</f>
        <v>0</v>
      </c>
    </row>
    <row r="19" spans="1:82" ht="16.5" thickBot="1" x14ac:dyDescent="0.3">
      <c r="A19" s="185" t="s">
        <v>10</v>
      </c>
      <c r="B19" s="285" t="s">
        <v>276</v>
      </c>
      <c r="C19" s="283">
        <v>3</v>
      </c>
      <c r="D19" s="175">
        <f t="shared" si="0"/>
        <v>47707798.331890732</v>
      </c>
      <c r="E19" s="226">
        <f t="shared" si="1"/>
        <v>47707798.331890732</v>
      </c>
      <c r="F19" s="221">
        <f t="shared" si="2"/>
        <v>47.707798331890729</v>
      </c>
      <c r="G19" s="110">
        <f t="shared" si="6"/>
        <v>2398370.1514813728</v>
      </c>
      <c r="H19" s="110">
        <f t="shared" si="3"/>
        <v>2398370.1514813728</v>
      </c>
      <c r="I19" s="110">
        <f>IF(OR($A19="Oil",$A19="Propane"),$R19*$AE19,IF(OR($A19="Natural Gas",$A19="Electricity"),$R19*$AE19/(1-$K19),$U$40*($V19/$V$40)*('VT CHS Emissions Schedule'!D$8+$P19)+$U$41*($V19/$V$41)*('VT CHS Emissions Schedule'!D$9+$O19)+($U$42*($V19/$V$42)*'VT CHS Emissions Schedule'!D$7)/(1-$N19)+($U$43*($V19/$V$43)*'VT CHS Emissions Schedule'!D$5)/(1-$M19)))</f>
        <v>3270504.752020054</v>
      </c>
      <c r="J19" s="110">
        <f>IF(OR($A19="Oil",$A19="Propane"),$S19*$AE19,IF(OR($A19="Natural Gas",$A19="Electricity"),$S19*$AE19/(1-$K19),$U$40*($V19/$X19)*('VT CHS Emissions Schedule'!D$8+$P19)+$U$41*($V19/$X19)*('VT CHS Emissions Schedule'!D$9+$O19)+($U$42*($V19/$X19)*'VT CHS Emissions Schedule'!D$7)/(1-$N19)+($U$43*($V19/$X19)*'VT CHS Emissions Schedule'!D$5)/(1-$M19)))</f>
        <v>872134.60053868114</v>
      </c>
      <c r="K19" s="65">
        <f>_xlfn.XLOOKUP($A19,Lookups!$A$3:$A$15,Lookups!$E$3:$E$15)</f>
        <v>0</v>
      </c>
      <c r="L19" s="64">
        <f>_xlfn.XLOOKUP($A19,Lookups!$A$3:$A$15,Lookups!$D$3:$D$15)</f>
        <v>0.21490000000000001</v>
      </c>
      <c r="M19" s="65">
        <f>Lookups!$E$6</f>
        <v>8.9499999999999996E-2</v>
      </c>
      <c r="N19" s="65">
        <f>Lookups!$E$5</f>
        <v>1.4E-2</v>
      </c>
      <c r="O19" s="64">
        <f>Lookups!$D$4</f>
        <v>0.32764300000000002</v>
      </c>
      <c r="P19" s="64">
        <f>Lookups!$D$3</f>
        <v>0.21490000000000001</v>
      </c>
      <c r="Q19" s="64">
        <f>Lookups!$D$8</f>
        <v>1.3776766038113153</v>
      </c>
      <c r="R19" s="71">
        <f t="shared" si="7"/>
        <v>39085.440817499999</v>
      </c>
      <c r="S19" s="71">
        <f t="shared" si="8"/>
        <v>10422.784218000001</v>
      </c>
      <c r="T19" s="67">
        <v>20</v>
      </c>
      <c r="U19" s="67" t="str">
        <f>_xlfn.XLOOKUP(A19,Lookups!$A$3:$A$15,Lookups!$C$3:$C$15)</f>
        <v>Delivered</v>
      </c>
      <c r="V19" s="63">
        <f t="shared" si="4"/>
        <v>31268.352654000002</v>
      </c>
      <c r="W19" s="71">
        <f t="shared" si="9"/>
        <v>0.8</v>
      </c>
      <c r="X19" s="71">
        <f t="shared" si="10"/>
        <v>3</v>
      </c>
      <c r="Y19" s="63">
        <v>140</v>
      </c>
      <c r="Z19" s="70">
        <v>51.8</v>
      </c>
      <c r="AA19" s="63">
        <f t="shared" si="5"/>
        <v>110</v>
      </c>
      <c r="AB19" s="63">
        <v>365</v>
      </c>
      <c r="AC19" s="71">
        <v>8.33</v>
      </c>
      <c r="AD19" s="74">
        <v>1.06E-3</v>
      </c>
      <c r="AE19" s="66">
        <f>IF(AE$15&lt;2025+$T19,$L19+_xlfn.XLOOKUP(_xlfn.XLOOKUP($A19,Lookups!$A$3:$A$17,Lookups!$B$3:$B$17),'VT CHS Emissions Schedule'!$A:$A,'VT CHS Emissions Schedule'!D:D),0)</f>
        <v>83.675780127206039</v>
      </c>
      <c r="AF19" s="66">
        <f>IF(AF$15&lt;2025+$T19,$L19+_xlfn.XLOOKUP(_xlfn.XLOOKUP($A19,Lookups!$A$3:$A$17,Lookups!$B$3:$B$17),'VT CHS Emissions Schedule'!$A:$A,'VT CHS Emissions Schedule'!E:E),0)</f>
        <v>83.675780127206039</v>
      </c>
      <c r="AG19" s="66">
        <f>IF(AG$15&lt;2025+$T19,$L19+_xlfn.XLOOKUP(_xlfn.XLOOKUP($A19,Lookups!$A$3:$A$17,Lookups!$B$3:$B$17),'VT CHS Emissions Schedule'!$A:$A,'VT CHS Emissions Schedule'!F:F),0)</f>
        <v>83.675780127206039</v>
      </c>
      <c r="AH19" s="66">
        <f>IF(AH$15&lt;2025+$T19,$L19+_xlfn.XLOOKUP(_xlfn.XLOOKUP($A19,Lookups!$A$3:$A$17,Lookups!$B$3:$B$17),'VT CHS Emissions Schedule'!$A:$A,'VT CHS Emissions Schedule'!G:G),0)</f>
        <v>83.675780127206039</v>
      </c>
      <c r="AI19" s="66">
        <f>IF(AI$15&lt;2025+$T19,$L19+_xlfn.XLOOKUP(_xlfn.XLOOKUP($A19,Lookups!$A$3:$A$17,Lookups!$B$3:$B$17),'VT CHS Emissions Schedule'!$A:$A,'VT CHS Emissions Schedule'!H:H),0)</f>
        <v>83.675780127206039</v>
      </c>
      <c r="AJ19" s="66">
        <f>IF(AJ$15&lt;2025+$T19,$L19+_xlfn.XLOOKUP(_xlfn.XLOOKUP($A19,Lookups!$A$3:$A$17,Lookups!$B$3:$B$17),'VT CHS Emissions Schedule'!$A:$A,'VT CHS Emissions Schedule'!I:I),0)</f>
        <v>83.14068089442506</v>
      </c>
      <c r="AK19" s="66">
        <f>IF(AK$15&lt;2025+$T19,$L19+_xlfn.XLOOKUP(_xlfn.XLOOKUP($A19,Lookups!$A$3:$A$17,Lookups!$B$3:$B$17),'VT CHS Emissions Schedule'!$A:$A,'VT CHS Emissions Schedule'!J:J),0)</f>
        <v>83.14068089442506</v>
      </c>
      <c r="AL19" s="66">
        <f>IF(AL$15&lt;2025+$T19,$L19+_xlfn.XLOOKUP(_xlfn.XLOOKUP($A19,Lookups!$A$3:$A$17,Lookups!$B$3:$B$17),'VT CHS Emissions Schedule'!$A:$A,'VT CHS Emissions Schedule'!K:K),0)</f>
        <v>83.14068089442506</v>
      </c>
      <c r="AM19" s="66">
        <f>IF(AM$15&lt;2025+$T19,$L19+_xlfn.XLOOKUP(_xlfn.XLOOKUP($A19,Lookups!$A$3:$A$17,Lookups!$B$3:$B$17),'VT CHS Emissions Schedule'!$A:$A,'VT CHS Emissions Schedule'!L:L),0)</f>
        <v>83.14068089442506</v>
      </c>
      <c r="AN19" s="66">
        <f>IF(AN$15&lt;2025+$T19,$L19+_xlfn.XLOOKUP(_xlfn.XLOOKUP($A19,Lookups!$A$3:$A$17,Lookups!$B$3:$B$17),'VT CHS Emissions Schedule'!$A:$A,'VT CHS Emissions Schedule'!M:M),0)</f>
        <v>83.14068089442506</v>
      </c>
      <c r="AO19" s="66">
        <f>IF(AO$15&lt;2025+$T19,$L19+_xlfn.XLOOKUP(_xlfn.XLOOKUP($A19,Lookups!$A$3:$A$17,Lookups!$B$3:$B$17),'VT CHS Emissions Schedule'!$A:$A,'VT CHS Emissions Schedule'!N:N),0)</f>
        <v>83.051578312022372</v>
      </c>
      <c r="AP19" s="66">
        <f>IF(AP$15&lt;2025+$T19,$L19+_xlfn.XLOOKUP(_xlfn.XLOOKUP($A19,Lookups!$A$3:$A$17,Lookups!$B$3:$B$17),'VT CHS Emissions Schedule'!$A:$A,'VT CHS Emissions Schedule'!O:O),0)</f>
        <v>83.051578312022372</v>
      </c>
      <c r="AQ19" s="66">
        <f>IF(AQ$15&lt;2025+$T19,$L19+_xlfn.XLOOKUP(_xlfn.XLOOKUP($A19,Lookups!$A$3:$A$17,Lookups!$B$3:$B$17),'VT CHS Emissions Schedule'!$A:$A,'VT CHS Emissions Schedule'!P:P),0)</f>
        <v>83.051578312022372</v>
      </c>
      <c r="AR19" s="66">
        <f>IF(AR$15&lt;2025+$T19,$L19+_xlfn.XLOOKUP(_xlfn.XLOOKUP($A19,Lookups!$A$3:$A$17,Lookups!$B$3:$B$17),'VT CHS Emissions Schedule'!$A:$A,'VT CHS Emissions Schedule'!Q:Q),0)</f>
        <v>83.051578312022372</v>
      </c>
      <c r="AS19" s="66">
        <f>IF(AS$15&lt;2025+$T19,$L19+_xlfn.XLOOKUP(_xlfn.XLOOKUP($A19,Lookups!$A$3:$A$17,Lookups!$B$3:$B$17),'VT CHS Emissions Schedule'!$A:$A,'VT CHS Emissions Schedule'!R:R),0)</f>
        <v>83.051578312022372</v>
      </c>
      <c r="AT19" s="66">
        <f>IF(AT$15&lt;2025+$T19,$L19+_xlfn.XLOOKUP(_xlfn.XLOOKUP($A19,Lookups!$A$3:$A$17,Lookups!$B$3:$B$17),'VT CHS Emissions Schedule'!$A:$A,'VT CHS Emissions Schedule'!S:S),0)</f>
        <v>83.023632213100427</v>
      </c>
      <c r="AU19" s="66">
        <f>IF(AU$15&lt;2025+$T19,$L19+_xlfn.XLOOKUP(_xlfn.XLOOKUP($A19,Lookups!$A$3:$A$17,Lookups!$B$3:$B$17),'VT CHS Emissions Schedule'!$A:$A,'VT CHS Emissions Schedule'!T:T),0)</f>
        <v>83.023632213100427</v>
      </c>
      <c r="AV19" s="66">
        <f>IF(AV$15&lt;2025+$T19,$L19+_xlfn.XLOOKUP(_xlfn.XLOOKUP($A19,Lookups!$A$3:$A$17,Lookups!$B$3:$B$17),'VT CHS Emissions Schedule'!$A:$A,'VT CHS Emissions Schedule'!U:U),0)</f>
        <v>83.023632213100427</v>
      </c>
      <c r="AW19" s="66">
        <f>IF(AW$15&lt;2025+$T19,$L19+_xlfn.XLOOKUP(_xlfn.XLOOKUP($A19,Lookups!$A$3:$A$17,Lookups!$B$3:$B$17),'VT CHS Emissions Schedule'!$A:$A,'VT CHS Emissions Schedule'!V:V),0)</f>
        <v>83.023632213100427</v>
      </c>
      <c r="AX19" s="66">
        <f>IF(AX$15&lt;2025+$T19,$L19+_xlfn.XLOOKUP(_xlfn.XLOOKUP($A19,Lookups!$A$3:$A$17,Lookups!$B$3:$B$17),'VT CHS Emissions Schedule'!$A:$A,'VT CHS Emissions Schedule'!W:W),0)</f>
        <v>83.023632213100427</v>
      </c>
      <c r="AY19" s="66">
        <f>IF(AY$15&lt;2025+$T19,$L19+_xlfn.XLOOKUP(_xlfn.XLOOKUP($A19,Lookups!$A$3:$A$17,Lookups!$B$3:$B$17),'VT CHS Emissions Schedule'!$A:$A,'VT CHS Emissions Schedule'!X:X),0)</f>
        <v>0</v>
      </c>
      <c r="AZ19" s="66">
        <f>IF(AZ$15&lt;2025+$T19,$L19+_xlfn.XLOOKUP(_xlfn.XLOOKUP($A19,Lookups!$A$3:$A$17,Lookups!$B$3:$B$17),'VT CHS Emissions Schedule'!$A:$A,'VT CHS Emissions Schedule'!Y:Y),0)</f>
        <v>0</v>
      </c>
      <c r="BA19" s="66">
        <f>IF(BA$15&lt;2025+$T19,$L19+_xlfn.XLOOKUP(_xlfn.XLOOKUP($A19,Lookups!$A$3:$A$17,Lookups!$B$3:$B$17),'VT CHS Emissions Schedule'!$A:$A,'VT CHS Emissions Schedule'!Z:Z),0)</f>
        <v>0</v>
      </c>
      <c r="BB19" s="66">
        <f>IF(BB$15&lt;2025+$T19,$L19+_xlfn.XLOOKUP(_xlfn.XLOOKUP($A19,Lookups!$A$3:$A$17,Lookups!$B$3:$B$17),'VT CHS Emissions Schedule'!$A:$A,'VT CHS Emissions Schedule'!AA:AA),0)</f>
        <v>0</v>
      </c>
      <c r="BC19" s="66">
        <f>IF(BC$15&lt;2025+$T19,$L19+_xlfn.XLOOKUP(_xlfn.XLOOKUP($A19,Lookups!$A$3:$A$17,Lookups!$B$3:$B$17),'VT CHS Emissions Schedule'!$A:$A,'VT CHS Emissions Schedule'!AB:AB),0)</f>
        <v>0</v>
      </c>
      <c r="BD19" s="66">
        <f>IF(BD$15&lt;2025+$T19,$L19+_xlfn.XLOOKUP(_xlfn.XLOOKUP($A19,Lookups!$A$3:$A$17,Lookups!$B$3:$B$17),'VT CHS Emissions Schedule'!$A:$A,'VT CHS Emissions Schedule'!AC:AC),0)</f>
        <v>0</v>
      </c>
      <c r="BE19" s="63">
        <f>IF(BE$15&lt;2025+$T19,IF(OR($A19="Oil",$A19="Propane"),$R19*AE19,IF(OR($A19="Natural Gas",$A19="Electricity"),$R19*AE19/(1-$K19),$U$40*($V19/$V$40)*('VT CHS Emissions Schedule'!D$8+$P19)+$U$41*($V19/$V$41)*('VT CHS Emissions Schedule'!D$9+$O19)+($U$42*($V19/$V$42)*'VT CHS Emissions Schedule'!D$7)/(1-$N19)+($U$43*($V19/$V$43)*'VT CHS Emissions Schedule'!D$5)/(1-$M19)))-IF(OR($A19="Oil",$A19="Propane"),$S19*AE19,IF(OR($A19="Natural Gas",$A19="Electricity"),$S19*AE19/(1-$K19),$U$40*($V19/$X19)*('VT CHS Emissions Schedule'!D$8+$P19)+$U$41*($V19/$X19)*('VT CHS Emissions Schedule'!D$9+$O19)+($U$42*($V19/$X19)*'VT CHS Emissions Schedule'!D$7)/(1-$N19)+($U$43*($V19/$X19)*'VT CHS Emissions Schedule'!D$5)/(1-$M19))),0)</f>
        <v>2398370.1514813728</v>
      </c>
      <c r="BF19" s="63">
        <f>IF(BF$15&lt;2025+$T19,IF(OR($A19="Oil",$A19="Propane"),$R19*AF19,IF(OR($A19="Natural Gas",$A19="Electricity"),$R19*AF19/(1-$K19),$U$40*($V19/$V$40)*('VT CHS Emissions Schedule'!E$8+$P19)+$U$41*($V19/$V$41)*('VT CHS Emissions Schedule'!E$9+$O19)+($U$42*($V19/$V$42)*'VT CHS Emissions Schedule'!E$7)/(1-$N19)+($U$43*($V19/$V$43)*'VT CHS Emissions Schedule'!E$5)/(1-$M19)))-IF(OR($A19="Oil",$A19="Propane"),$S19*AF19,IF(OR($A19="Natural Gas",$A19="Electricity"),$S19*AF19/(1-$K19),$U$40*($V19/$X19)*('VT CHS Emissions Schedule'!E$8+$P19)+$U$41*($V19/$X19)*('VT CHS Emissions Schedule'!E$9+$O19)+($U$42*($V19/$X19)*'VT CHS Emissions Schedule'!E$7)/(1-$N19)+($U$43*($V19/$X19)*'VT CHS Emissions Schedule'!E$5)/(1-$M19))),0)</f>
        <v>2398370.1514813728</v>
      </c>
      <c r="BG19" s="63">
        <f>IF(BG$15&lt;2025+$T19,IF(OR($A19="Oil",$A19="Propane"),$R19*AG19,IF(OR($A19="Natural Gas",$A19="Electricity"),$R19*AG19/(1-$K19),$U$40*($V19/$V$40)*('VT CHS Emissions Schedule'!F$8+$P19)+$U$41*($V19/$V$41)*('VT CHS Emissions Schedule'!F$9+$O19)+($U$42*($V19/$V$42)*'VT CHS Emissions Schedule'!F$7)/(1-$N19)+($U$43*($V19/$V$43)*'VT CHS Emissions Schedule'!F$5)/(1-$M19)))-IF(OR($A19="Oil",$A19="Propane"),$S19*AG19,IF(OR($A19="Natural Gas",$A19="Electricity"),$S19*AG19/(1-$K19),$U$40*($V19/$X19)*('VT CHS Emissions Schedule'!F$8+$P19)+$U$41*($V19/$X19)*('VT CHS Emissions Schedule'!F$9+$O19)+($U$42*($V19/$X19)*'VT CHS Emissions Schedule'!F$7)/(1-$N19)+($U$43*($V19/$X19)*'VT CHS Emissions Schedule'!F$5)/(1-$M19))),0)</f>
        <v>2398370.1514813728</v>
      </c>
      <c r="BH19" s="63">
        <f>IF(BH$15&lt;2025+$T19,IF(OR($A19="Oil",$A19="Propane"),$R19*AH19,IF(OR($A19="Natural Gas",$A19="Electricity"),$R19*AH19/(1-$K19),$U$40*($V19/$V$40)*('VT CHS Emissions Schedule'!G$8+$P19)+$U$41*($V19/$V$41)*('VT CHS Emissions Schedule'!G$9+$O19)+($U$42*($V19/$V$42)*'VT CHS Emissions Schedule'!G$7)/(1-$N19)+($U$43*($V19/$V$43)*'VT CHS Emissions Schedule'!G$5)/(1-$M19)))-IF(OR($A19="Oil",$A19="Propane"),$S19*AH19,IF(OR($A19="Natural Gas",$A19="Electricity"),$S19*AH19/(1-$K19),$U$40*($V19/$X19)*('VT CHS Emissions Schedule'!G$8+$P19)+$U$41*($V19/$X19)*('VT CHS Emissions Schedule'!G$9+$O19)+($U$42*($V19/$X19)*'VT CHS Emissions Schedule'!G$7)/(1-$N19)+($U$43*($V19/$X19)*'VT CHS Emissions Schedule'!G$5)/(1-$M19))),0)</f>
        <v>2398370.1514813728</v>
      </c>
      <c r="BI19" s="63">
        <f>IF(BI$15&lt;2025+$T19,IF(OR($A19="Oil",$A19="Propane"),$R19*AI19,IF(OR($A19="Natural Gas",$A19="Electricity"),$R19*AI19/(1-$K19),$U$40*($V19/$V$40)*('VT CHS Emissions Schedule'!H$8+$P19)+$U$41*($V19/$V$41)*('VT CHS Emissions Schedule'!H$9+$O19)+($U$42*($V19/$V$42)*'VT CHS Emissions Schedule'!H$7)/(1-$N19)+($U$43*($V19/$V$43)*'VT CHS Emissions Schedule'!H$5)/(1-$M19)))-IF(OR($A19="Oil",$A19="Propane"),$S19*AI19,IF(OR($A19="Natural Gas",$A19="Electricity"),$S19*AI19/(1-$K19),$U$40*($V19/$X19)*('VT CHS Emissions Schedule'!H$8+$P19)+$U$41*($V19/$X19)*('VT CHS Emissions Schedule'!H$9+$O19)+($U$42*($V19/$X19)*'VT CHS Emissions Schedule'!H$7)/(1-$N19)+($U$43*($V19/$X19)*'VT CHS Emissions Schedule'!H$5)/(1-$M19))),0)</f>
        <v>2398370.1514813728</v>
      </c>
      <c r="BJ19" s="63">
        <f>IF(BJ$15&lt;2025+$T19,IF(OR($A19="Oil",$A19="Propane"),$R19*AJ19,IF(OR($A19="Natural Gas",$A19="Electricity"),$R19*AJ19/(1-$K19),$U$40*($V19/$V$40)*('VT CHS Emissions Schedule'!I$8+$P19)+$U$41*($V19/$V$41)*('VT CHS Emissions Schedule'!I$9+$O19)+($U$42*($V19/$V$42)*'VT CHS Emissions Schedule'!I$7)/(1-$N19)+($U$43*($V19/$V$43)*'VT CHS Emissions Schedule'!I$5)/(1-$M19)))-IF(OR($A19="Oil",$A19="Propane"),$S19*AJ19,IF(OR($A19="Natural Gas",$A19="Electricity"),$S19*AJ19/(1-$K19),$U$40*($V19/$X19)*('VT CHS Emissions Schedule'!I$8+$P19)+$U$41*($V19/$X19)*('VT CHS Emissions Schedule'!I$9+$O19)+($U$42*($V19/$X19)*'VT CHS Emissions Schedule'!I$7)/(1-$N19)+($U$43*($V19/$X19)*'VT CHS Emissions Schedule'!I$5)/(1-$M19))),0)</f>
        <v>2383032.7859255159</v>
      </c>
      <c r="BK19" s="63">
        <f>IF(BK$15&lt;2025+$T19,IF(OR($A19="Oil",$A19="Propane"),$R19*AK19,IF(OR($A19="Natural Gas",$A19="Electricity"),$R19*AK19/(1-$K19),$U$40*($V19/$V$40)*('VT CHS Emissions Schedule'!J$8+$P19)+$U$41*($V19/$V$41)*('VT CHS Emissions Schedule'!J$9+$O19)+($U$42*($V19/$V$42)*'VT CHS Emissions Schedule'!J$7)/(1-$N19)+($U$43*($V19/$V$43)*'VT CHS Emissions Schedule'!J$5)/(1-$M19)))-IF(OR($A19="Oil",$A19="Propane"),$S19*AK19,IF(OR($A19="Natural Gas",$A19="Electricity"),$S19*AK19/(1-$K19),$U$40*($V19/$X19)*('VT CHS Emissions Schedule'!J$8+$P19)+$U$41*($V19/$X19)*('VT CHS Emissions Schedule'!J$9+$O19)+($U$42*($V19/$X19)*'VT CHS Emissions Schedule'!J$7)/(1-$N19)+($U$43*($V19/$X19)*'VT CHS Emissions Schedule'!J$5)/(1-$M19))),0)</f>
        <v>2383032.7859255159</v>
      </c>
      <c r="BL19" s="63">
        <f>IF(BL$15&lt;2025+$T19,IF(OR($A19="Oil",$A19="Propane"),$R19*AL19,IF(OR($A19="Natural Gas",$A19="Electricity"),$R19*AL19/(1-$K19),$U$40*($V19/$V$40)*('VT CHS Emissions Schedule'!K$8+$P19)+$U$41*($V19/$V$41)*('VT CHS Emissions Schedule'!K$9+$O19)+($U$42*($V19/$V$42)*'VT CHS Emissions Schedule'!K$7)/(1-$N19)+($U$43*($V19/$V$43)*'VT CHS Emissions Schedule'!K$5)/(1-$M19)))-IF(OR($A19="Oil",$A19="Propane"),$S19*AL19,IF(OR($A19="Natural Gas",$A19="Electricity"),$S19*AL19/(1-$K19),$U$40*($V19/$X19)*('VT CHS Emissions Schedule'!K$8+$P19)+$U$41*($V19/$X19)*('VT CHS Emissions Schedule'!K$9+$O19)+($U$42*($V19/$X19)*'VT CHS Emissions Schedule'!K$7)/(1-$N19)+($U$43*($V19/$X19)*'VT CHS Emissions Schedule'!K$5)/(1-$M19))),0)</f>
        <v>2383032.7859255159</v>
      </c>
      <c r="BM19" s="63">
        <f>IF(BM$15&lt;2025+$T19,IF(OR($A19="Oil",$A19="Propane"),$R19*AM19,IF(OR($A19="Natural Gas",$A19="Electricity"),$R19*AM19/(1-$K19),$U$40*($V19/$V$40)*('VT CHS Emissions Schedule'!L$8+$P19)+$U$41*($V19/$V$41)*('VT CHS Emissions Schedule'!L$9+$O19)+($U$42*($V19/$V$42)*'VT CHS Emissions Schedule'!L$7)/(1-$N19)+($U$43*($V19/$V$43)*'VT CHS Emissions Schedule'!L$5)/(1-$M19)))-IF(OR($A19="Oil",$A19="Propane"),$S19*AM19,IF(OR($A19="Natural Gas",$A19="Electricity"),$S19*AM19/(1-$K19),$U$40*($V19/$X19)*('VT CHS Emissions Schedule'!L$8+$P19)+$U$41*($V19/$X19)*('VT CHS Emissions Schedule'!L$9+$O19)+($U$42*($V19/$X19)*'VT CHS Emissions Schedule'!L$7)/(1-$N19)+($U$43*($V19/$X19)*'VT CHS Emissions Schedule'!L$5)/(1-$M19))),0)</f>
        <v>2383032.7859255159</v>
      </c>
      <c r="BN19" s="63">
        <f>IF(BN$15&lt;2025+$T19,IF(OR($A19="Oil",$A19="Propane"),$R19*AN19,IF(OR($A19="Natural Gas",$A19="Electricity"),$R19*AN19/(1-$K19),$U$40*($V19/$V$40)*('VT CHS Emissions Schedule'!M$8+$P19)+$U$41*($V19/$V$41)*('VT CHS Emissions Schedule'!M$9+$O19)+($U$42*($V19/$V$42)*'VT CHS Emissions Schedule'!M$7)/(1-$N19)+($U$43*($V19/$V$43)*'VT CHS Emissions Schedule'!M$5)/(1-$M19)))-IF(OR($A19="Oil",$A19="Propane"),$S19*AN19,IF(OR($A19="Natural Gas",$A19="Electricity"),$S19*AN19/(1-$K19),$U$40*($V19/$X19)*('VT CHS Emissions Schedule'!M$8+$P19)+$U$41*($V19/$X19)*('VT CHS Emissions Schedule'!M$9+$O19)+($U$42*($V19/$X19)*'VT CHS Emissions Schedule'!M$7)/(1-$N19)+($U$43*($V19/$X19)*'VT CHS Emissions Schedule'!M$5)/(1-$M19))),0)</f>
        <v>2383032.7859255159</v>
      </c>
      <c r="BO19" s="63">
        <f>IF(BO$15&lt;2025+$T19,IF(OR($A19="Oil",$A19="Propane"),$R19*AO19,IF(OR($A19="Natural Gas",$A19="Electricity"),$R19*AO19/(1-$K19),$U$40*($V19/$V$40)*('VT CHS Emissions Schedule'!N$8+$P19)+$U$41*($V19/$V$41)*('VT CHS Emissions Schedule'!N$9+$O19)+($U$42*($V19/$V$42)*'VT CHS Emissions Schedule'!N$7)/(1-$N19)+($U$43*($V19/$V$43)*'VT CHS Emissions Schedule'!N$5)/(1-$M19)))-IF(OR($A19="Oil",$A19="Propane"),$S19*AO19,IF(OR($A19="Natural Gas",$A19="Electricity"),$S19*AO19/(1-$K19),$U$40*($V19/$X19)*('VT CHS Emissions Schedule'!N$8+$P19)+$U$41*($V19/$X19)*('VT CHS Emissions Schedule'!N$9+$O19)+($U$42*($V19/$X19)*'VT CHS Emissions Schedule'!N$7)/(1-$N19)+($U$43*($V19/$X19)*'VT CHS Emissions Schedule'!N$5)/(1-$M19))),0)</f>
        <v>2380478.8692039791</v>
      </c>
      <c r="BP19" s="63">
        <f>IF(BP$15&lt;2025+$T19,IF(OR($A19="Oil",$A19="Propane"),$R19*AP19,IF(OR($A19="Natural Gas",$A19="Electricity"),$R19*AP19/(1-$K19),$U$40*($V19/$V$40)*('VT CHS Emissions Schedule'!O$8+$P19)+$U$41*($V19/$V$41)*('VT CHS Emissions Schedule'!O$9+$O19)+($U$42*($V19/$V$42)*'VT CHS Emissions Schedule'!O$7)/(1-$N19)+($U$43*($V19/$V$43)*'VT CHS Emissions Schedule'!O$5)/(1-$M19)))-IF(OR($A19="Oil",$A19="Propane"),$S19*AP19,IF(OR($A19="Natural Gas",$A19="Electricity"),$S19*AP19/(1-$K19),$U$40*($V19/$X19)*('VT CHS Emissions Schedule'!O$8+$P19)+$U$41*($V19/$X19)*('VT CHS Emissions Schedule'!O$9+$O19)+($U$42*($V19/$X19)*'VT CHS Emissions Schedule'!O$7)/(1-$N19)+($U$43*($V19/$X19)*'VT CHS Emissions Schedule'!O$5)/(1-$M19))),0)</f>
        <v>2380478.8692039791</v>
      </c>
      <c r="BQ19" s="63">
        <f>IF(BQ$15&lt;2025+$T19,IF(OR($A19="Oil",$A19="Propane"),$R19*AQ19,IF(OR($A19="Natural Gas",$A19="Electricity"),$R19*AQ19/(1-$K19),$U$40*($V19/$V$40)*('VT CHS Emissions Schedule'!P$8+$P19)+$U$41*($V19/$V$41)*('VT CHS Emissions Schedule'!P$9+$O19)+($U$42*($V19/$V$42)*'VT CHS Emissions Schedule'!P$7)/(1-$N19)+($U$43*($V19/$V$43)*'VT CHS Emissions Schedule'!P$5)/(1-$M19)))-IF(OR($A19="Oil",$A19="Propane"),$S19*AQ19,IF(OR($A19="Natural Gas",$A19="Electricity"),$S19*AQ19/(1-$K19),$U$40*($V19/$X19)*('VT CHS Emissions Schedule'!P$8+$P19)+$U$41*($V19/$X19)*('VT CHS Emissions Schedule'!P$9+$O19)+($U$42*($V19/$X19)*'VT CHS Emissions Schedule'!P$7)/(1-$N19)+($U$43*($V19/$X19)*'VT CHS Emissions Schedule'!P$5)/(1-$M19))),0)</f>
        <v>2380478.8692039791</v>
      </c>
      <c r="BR19" s="63">
        <f>IF(BR$15&lt;2025+$T19,IF(OR($A19="Oil",$A19="Propane"),$R19*AR19,IF(OR($A19="Natural Gas",$A19="Electricity"),$R19*AR19/(1-$K19),$U$40*($V19/$V$40)*('VT CHS Emissions Schedule'!Q$8+$P19)+$U$41*($V19/$V$41)*('VT CHS Emissions Schedule'!Q$9+$O19)+($U$42*($V19/$V$42)*'VT CHS Emissions Schedule'!Q$7)/(1-$N19)+($U$43*($V19/$V$43)*'VT CHS Emissions Schedule'!Q$5)/(1-$M19)))-IF(OR($A19="Oil",$A19="Propane"),$S19*AR19,IF(OR($A19="Natural Gas",$A19="Electricity"),$S19*AR19/(1-$K19),$U$40*($V19/$X19)*('VT CHS Emissions Schedule'!Q$8+$P19)+$U$41*($V19/$X19)*('VT CHS Emissions Schedule'!Q$9+$O19)+($U$42*($V19/$X19)*'VT CHS Emissions Schedule'!Q$7)/(1-$N19)+($U$43*($V19/$X19)*'VT CHS Emissions Schedule'!Q$5)/(1-$M19))),0)</f>
        <v>2380478.8692039791</v>
      </c>
      <c r="BS19" s="63">
        <f>IF(BS$15&lt;2025+$T19,IF(OR($A19="Oil",$A19="Propane"),$R19*AS19,IF(OR($A19="Natural Gas",$A19="Electricity"),$R19*AS19/(1-$K19),$U$40*($V19/$V$40)*('VT CHS Emissions Schedule'!R$8+$P19)+$U$41*($V19/$V$41)*('VT CHS Emissions Schedule'!R$9+$O19)+($U$42*($V19/$V$42)*'VT CHS Emissions Schedule'!R$7)/(1-$N19)+($U$43*($V19/$V$43)*'VT CHS Emissions Schedule'!R$5)/(1-$M19)))-IF(OR($A19="Oil",$A19="Propane"),$S19*AS19,IF(OR($A19="Natural Gas",$A19="Electricity"),$S19*AS19/(1-$K19),$U$40*($V19/$X19)*('VT CHS Emissions Schedule'!R$8+$P19)+$U$41*($V19/$X19)*('VT CHS Emissions Schedule'!R$9+$O19)+($U$42*($V19/$X19)*'VT CHS Emissions Schedule'!R$7)/(1-$N19)+($U$43*($V19/$X19)*'VT CHS Emissions Schedule'!R$5)/(1-$M19))),0)</f>
        <v>2380478.8692039791</v>
      </c>
      <c r="BT19" s="63">
        <f>IF(BT$15&lt;2025+$T19,IF(OR($A19="Oil",$A19="Propane"),$R19*AT19,IF(OR($A19="Natural Gas",$A19="Electricity"),$R19*AT19/(1-$K19),$U$40*($V19/$V$40)*('VT CHS Emissions Schedule'!S$8+$P19)+$U$41*($V19/$V$41)*('VT CHS Emissions Schedule'!S$9+$O19)+($U$42*($V19/$V$42)*'VT CHS Emissions Schedule'!S$7)/(1-$N19)+($U$43*($V19/$V$43)*'VT CHS Emissions Schedule'!S$5)/(1-$M19)))-IF(OR($A19="Oil",$A19="Propane"),$S19*AT19,IF(OR($A19="Natural Gas",$A19="Electricity"),$S19*AT19/(1-$K19),$U$40*($V19/$X19)*('VT CHS Emissions Schedule'!S$8+$P19)+$U$41*($V19/$X19)*('VT CHS Emissions Schedule'!S$9+$O19)+($U$42*($V19/$X19)*'VT CHS Emissions Schedule'!S$7)/(1-$N19)+($U$43*($V19/$X19)*'VT CHS Emissions Schedule'!S$5)/(1-$M19))),0)</f>
        <v>2379677.8597672838</v>
      </c>
      <c r="BU19" s="63">
        <f>IF(BU$15&lt;2025+$T19,IF(OR($A19="Oil",$A19="Propane"),$R19*AU19,IF(OR($A19="Natural Gas",$A19="Electricity"),$R19*AU19/(1-$K19),$U$40*($V19/$V$40)*('VT CHS Emissions Schedule'!T$8+$P19)+$U$41*($V19/$V$41)*('VT CHS Emissions Schedule'!T$9+$O19)+($U$42*($V19/$V$42)*'VT CHS Emissions Schedule'!T$7)/(1-$N19)+($U$43*($V19/$V$43)*'VT CHS Emissions Schedule'!T$5)/(1-$M19)))-IF(OR($A19="Oil",$A19="Propane"),$S19*AU19,IF(OR($A19="Natural Gas",$A19="Electricity"),$S19*AU19/(1-$K19),$U$40*($V19/$X19)*('VT CHS Emissions Schedule'!T$8+$P19)+$U$41*($V19/$X19)*('VT CHS Emissions Schedule'!T$9+$O19)+($U$42*($V19/$X19)*'VT CHS Emissions Schedule'!T$7)/(1-$N19)+($U$43*($V19/$X19)*'VT CHS Emissions Schedule'!T$5)/(1-$M19))),0)</f>
        <v>2379677.8597672838</v>
      </c>
      <c r="BV19" s="63">
        <f>IF(BV$15&lt;2025+$T19,IF(OR($A19="Oil",$A19="Propane"),$R19*AV19,IF(OR($A19="Natural Gas",$A19="Electricity"),$R19*AV19/(1-$K19),$U$40*($V19/$V$40)*('VT CHS Emissions Schedule'!U$8+$P19)+$U$41*($V19/$V$41)*('VT CHS Emissions Schedule'!U$9+$O19)+($U$42*($V19/$V$42)*'VT CHS Emissions Schedule'!U$7)/(1-$N19)+($U$43*($V19/$V$43)*'VT CHS Emissions Schedule'!U$5)/(1-$M19)))-IF(OR($A19="Oil",$A19="Propane"),$S19*AV19,IF(OR($A19="Natural Gas",$A19="Electricity"),$S19*AV19/(1-$K19),$U$40*($V19/$X19)*('VT CHS Emissions Schedule'!U$8+$P19)+$U$41*($V19/$X19)*('VT CHS Emissions Schedule'!U$9+$O19)+($U$42*($V19/$X19)*'VT CHS Emissions Schedule'!U$7)/(1-$N19)+($U$43*($V19/$X19)*'VT CHS Emissions Schedule'!U$5)/(1-$M19))),0)</f>
        <v>2379677.8597672838</v>
      </c>
      <c r="BW19" s="63">
        <f>IF(BW$15&lt;2025+$T19,IF(OR($A19="Oil",$A19="Propane"),$R19*AW19,IF(OR($A19="Natural Gas",$A19="Electricity"),$R19*AW19/(1-$K19),$U$40*($V19/$V$40)*('VT CHS Emissions Schedule'!V$8+$P19)+$U$41*($V19/$V$41)*('VT CHS Emissions Schedule'!V$9+$O19)+($U$42*($V19/$V$42)*'VT CHS Emissions Schedule'!V$7)/(1-$N19)+($U$43*($V19/$V$43)*'VT CHS Emissions Schedule'!V$5)/(1-$M19)))-IF(OR($A19="Oil",$A19="Propane"),$S19*AW19,IF(OR($A19="Natural Gas",$A19="Electricity"),$S19*AW19/(1-$K19),$U$40*($V19/$X19)*('VT CHS Emissions Schedule'!V$8+$P19)+$U$41*($V19/$X19)*('VT CHS Emissions Schedule'!V$9+$O19)+($U$42*($V19/$X19)*'VT CHS Emissions Schedule'!V$7)/(1-$N19)+($U$43*($V19/$X19)*'VT CHS Emissions Schedule'!V$5)/(1-$M19))),0)</f>
        <v>2379677.8597672838</v>
      </c>
      <c r="BX19" s="63">
        <f>IF(BX$15&lt;2025+$T19,IF(OR($A19="Oil",$A19="Propane"),$R19*AX19,IF(OR($A19="Natural Gas",$A19="Electricity"),$R19*AX19/(1-$K19),$U$40*($V19/$V$40)*('VT CHS Emissions Schedule'!W$8+$P19)+$U$41*($V19/$V$41)*('VT CHS Emissions Schedule'!W$9+$O19)+($U$42*($V19/$V$42)*'VT CHS Emissions Schedule'!W$7)/(1-$N19)+($U$43*($V19/$V$43)*'VT CHS Emissions Schedule'!W$5)/(1-$M19)))-IF(OR($A19="Oil",$A19="Propane"),$S19*AX19,IF(OR($A19="Natural Gas",$A19="Electricity"),$S19*AX19/(1-$K19),$U$40*($V19/$X19)*('VT CHS Emissions Schedule'!W$8+$P19)+$U$41*($V19/$X19)*('VT CHS Emissions Schedule'!W$9+$O19)+($U$42*($V19/$X19)*'VT CHS Emissions Schedule'!W$7)/(1-$N19)+($U$43*($V19/$X19)*'VT CHS Emissions Schedule'!W$5)/(1-$M19))),0)</f>
        <v>2379677.8597672838</v>
      </c>
      <c r="BY19" s="63">
        <f>IF(BY$15&lt;2025+$T19,IF(OR($A19="Oil",$A19="Propane"),$R19*AY19,IF(OR($A19="Natural Gas",$A19="Electricity"),$R19*AY19/(1-$K19),$U$40*($V19/$V$40)*('VT CHS Emissions Schedule'!X$8+$P19)+$U$41*($V19/$V$41)*('VT CHS Emissions Schedule'!X$9+$O19)+($U$42*($V19/$V$42)*'VT CHS Emissions Schedule'!X$7)/(1-$N19)+($U$43*($V19/$V$43)*'VT CHS Emissions Schedule'!X$5)/(1-$M19)))-IF(OR($A19="Oil",$A19="Propane"),$S19*AY19,IF(OR($A19="Natural Gas",$A19="Electricity"),$S19*AY19/(1-$K19),$U$40*($V19/$X19)*('VT CHS Emissions Schedule'!X$8+$P19)+$U$41*($V19/$X19)*('VT CHS Emissions Schedule'!X$9+$O19)+($U$42*($V19/$X19)*'VT CHS Emissions Schedule'!X$7)/(1-$N19)+($U$43*($V19/$X19)*'VT CHS Emissions Schedule'!X$5)/(1-$M19))),0)</f>
        <v>0</v>
      </c>
      <c r="BZ19" s="63">
        <f>IF(BZ$15&lt;2025+$T19,IF(OR($A19="Oil",$A19="Propane"),$R19*AZ19,IF(OR($A19="Natural Gas",$A19="Electricity"),$R19*AZ19/(1-$K19),$U$40*($V19/$V$40)*('VT CHS Emissions Schedule'!Y$8+$P19)+$U$41*($V19/$V$41)*('VT CHS Emissions Schedule'!Y$9+$O19)+($U$42*($V19/$V$42)*'VT CHS Emissions Schedule'!Y$7)/(1-$N19)+($U$43*($V19/$V$43)*'VT CHS Emissions Schedule'!Y$5)/(1-$M19)))-IF(OR($A19="Oil",$A19="Propane"),$S19*AZ19,IF(OR($A19="Natural Gas",$A19="Electricity"),$S19*AZ19/(1-$K19),$U$40*($V19/$X19)*('VT CHS Emissions Schedule'!Y$8+$P19)+$U$41*($V19/$X19)*('VT CHS Emissions Schedule'!Y$9+$O19)+($U$42*($V19/$X19)*'VT CHS Emissions Schedule'!Y$7)/(1-$N19)+($U$43*($V19/$X19)*'VT CHS Emissions Schedule'!Y$5)/(1-$M19))),0)</f>
        <v>0</v>
      </c>
      <c r="CA19" s="63">
        <f>IF(CA$15&lt;2025+$T19,IF(OR($A19="Oil",$A19="Propane"),$R19*BA19,IF(OR($A19="Natural Gas",$A19="Electricity"),$R19*BA19/(1-$K19),$U$40*($V19/$V$40)*('VT CHS Emissions Schedule'!Z$8+$P19)+$U$41*($V19/$V$41)*('VT CHS Emissions Schedule'!Z$9+$O19)+($U$42*($V19/$V$42)*'VT CHS Emissions Schedule'!Z$7)/(1-$N19)+($U$43*($V19/$V$43)*'VT CHS Emissions Schedule'!Z$5)/(1-$M19)))-IF(OR($A19="Oil",$A19="Propane"),$S19*BA19,IF(OR($A19="Natural Gas",$A19="Electricity"),$S19*BA19/(1-$K19),$U$40*($V19/$X19)*('VT CHS Emissions Schedule'!Z$8+$P19)+$U$41*($V19/$X19)*('VT CHS Emissions Schedule'!Z$9+$O19)+($U$42*($V19/$X19)*'VT CHS Emissions Schedule'!Z$7)/(1-$N19)+($U$43*($V19/$X19)*'VT CHS Emissions Schedule'!Z$5)/(1-$M19))),0)</f>
        <v>0</v>
      </c>
      <c r="CB19" s="63">
        <f>IF(CB$15&lt;2025+$T19,IF(OR($A19="Oil",$A19="Propane"),$R19*BB19,IF(OR($A19="Natural Gas",$A19="Electricity"),$R19*BB19/(1-$K19),$U$40*($V19/$V$40)*('VT CHS Emissions Schedule'!AA$8+$P19)+$U$41*($V19/$V$41)*('VT CHS Emissions Schedule'!AA$9+$O19)+($U$42*($V19/$V$42)*'VT CHS Emissions Schedule'!AA$7)/(1-$N19)+($U$43*($V19/$V$43)*'VT CHS Emissions Schedule'!AA$5)/(1-$M19)))-IF(OR($A19="Oil",$A19="Propane"),$S19*BB19,IF(OR($A19="Natural Gas",$A19="Electricity"),$S19*BB19/(1-$K19),$U$40*($V19/$X19)*('VT CHS Emissions Schedule'!AA$8+$P19)+$U$41*($V19/$X19)*('VT CHS Emissions Schedule'!AA$9+$O19)+($U$42*($V19/$X19)*'VT CHS Emissions Schedule'!AA$7)/(1-$N19)+($U$43*($V19/$X19)*'VT CHS Emissions Schedule'!AA$5)/(1-$M19))),0)</f>
        <v>0</v>
      </c>
      <c r="CC19" s="63">
        <f>IF(CC$15&lt;2025+$T19,IF(OR($A19="Oil",$A19="Propane"),$R19*BC19,IF(OR($A19="Natural Gas",$A19="Electricity"),$R19*BC19/(1-$K19),$U$40*($V19/$V$40)*('VT CHS Emissions Schedule'!AB$8+$P19)+$U$41*($V19/$V$41)*('VT CHS Emissions Schedule'!AB$9+$O19)+($U$42*($V19/$V$42)*'VT CHS Emissions Schedule'!AB$7)/(1-$N19)+($U$43*($V19/$V$43)*'VT CHS Emissions Schedule'!AB$5)/(1-$M19)))-IF(OR($A19="Oil",$A19="Propane"),$S19*BC19,IF(OR($A19="Natural Gas",$A19="Electricity"),$S19*BC19/(1-$K19),$U$40*($V19/$X19)*('VT CHS Emissions Schedule'!AB$8+$P19)+$U$41*($V19/$X19)*('VT CHS Emissions Schedule'!AB$9+$O19)+($U$42*($V19/$X19)*'VT CHS Emissions Schedule'!AB$7)/(1-$N19)+($U$43*($V19/$X19)*'VT CHS Emissions Schedule'!AB$5)/(1-$M19))),0)</f>
        <v>0</v>
      </c>
      <c r="CD19" s="63">
        <f>IF(CD$15&lt;2025+$T19,IF(OR($A19="Oil",$A19="Propane"),$R19*BD19,IF(OR($A19="Natural Gas",$A19="Electricity"),$R19*BD19/(1-$K19),$U$40*($V19/$V$40)*('VT CHS Emissions Schedule'!AC$8+$P19)+$U$41*($V19/$V$41)*('VT CHS Emissions Schedule'!AC$9+$O19)+($U$42*($V19/$V$42)*'VT CHS Emissions Schedule'!AC$7)/(1-$N19)+($U$43*($V19/$V$43)*'VT CHS Emissions Schedule'!AC$5)/(1-$M19)))-IF(OR($A19="Oil",$A19="Propane"),$S19*BD19,IF(OR($A19="Natural Gas",$A19="Electricity"),$S19*BD19/(1-$K19),$U$40*($V19/$X19)*('VT CHS Emissions Schedule'!AC$8+$P19)+$U$41*($V19/$X19)*('VT CHS Emissions Schedule'!AC$9+$O19)+($U$42*($V19/$X19)*'VT CHS Emissions Schedule'!AC$7)/(1-$N19)+($U$43*($V19/$X19)*'VT CHS Emissions Schedule'!AC$5)/(1-$M19))),0)</f>
        <v>0</v>
      </c>
    </row>
    <row r="20" spans="1:82" ht="15" customHeight="1" x14ac:dyDescent="0.25">
      <c r="A20" s="186" t="s">
        <v>11</v>
      </c>
      <c r="B20" s="286" t="s">
        <v>273</v>
      </c>
      <c r="C20" s="281">
        <v>1.25</v>
      </c>
      <c r="D20" s="173">
        <f t="shared" si="0"/>
        <v>18169589.955868993</v>
      </c>
      <c r="E20" s="227">
        <f>SUM(BE20:CD20)</f>
        <v>18169589.955868993</v>
      </c>
      <c r="F20" s="219">
        <f t="shared" si="2"/>
        <v>18.169589955868993</v>
      </c>
      <c r="G20" s="110">
        <f t="shared" si="6"/>
        <v>909282.14730789443</v>
      </c>
      <c r="H20" s="110">
        <f t="shared" si="3"/>
        <v>909282.14730789443</v>
      </c>
      <c r="I20" s="110">
        <f>IF(OR($A20="Oil",$A20="Propane"),$R20*$AE20,IF(OR($A20="Natural Gas",$A20="Electricity"),$R20*$AE20/(1-$K20),$U$40*($V20/$V$40)*('VT CHS Emissions Schedule'!D$8+$P20)+$U$41*($V20/$V$41)*('VT CHS Emissions Schedule'!D$9+$O20)+($U$42*($V20/$V$42)*'VT CHS Emissions Schedule'!D$7)/(1-$N20)+($U$43*($V20/$V$43)*'VT CHS Emissions Schedule'!D$5)/(1-$M20)))</f>
        <v>2525783.7425219296</v>
      </c>
      <c r="J20" s="110">
        <f>IF(OR($A20="Oil",$A20="Propane"),$S20*$AE20,IF(OR($A20="Natural Gas",$A20="Electricity"),$S20*$AE20/(1-$K20),$U$40*($V20/$X20)*('VT CHS Emissions Schedule'!D$8+$P20)+$U$41*($V20/$X20)*('VT CHS Emissions Schedule'!D$9+$O20)+($U$42*($V20/$X20)*'VT CHS Emissions Schedule'!D$7)/(1-$N20)+($U$43*($V20/$X20)*'VT CHS Emissions Schedule'!D$5)/(1-$M20)))</f>
        <v>1616501.5952140351</v>
      </c>
      <c r="K20" s="65">
        <f>_xlfn.XLOOKUP($A20,Lookups!$A$3:$A$15,Lookups!$E$3:$E$15)</f>
        <v>1.4E-2</v>
      </c>
      <c r="L20" s="64">
        <f>_xlfn.XLOOKUP($A20,Lookups!$A$3:$A$15,Lookups!$D$3:$D$15)</f>
        <v>0</v>
      </c>
      <c r="M20" s="65">
        <f>Lookups!$E$6</f>
        <v>8.9499999999999996E-2</v>
      </c>
      <c r="N20" s="65">
        <f>Lookups!$E$5</f>
        <v>1.4E-2</v>
      </c>
      <c r="O20" s="64">
        <f>Lookups!$D$4</f>
        <v>0.32764300000000002</v>
      </c>
      <c r="P20" s="64">
        <f>Lookups!$D$3</f>
        <v>0.21490000000000001</v>
      </c>
      <c r="Q20" s="64">
        <f>Lookups!$D$8</f>
        <v>1.3776766038113153</v>
      </c>
      <c r="R20" s="71">
        <f t="shared" si="7"/>
        <v>39085.440817499999</v>
      </c>
      <c r="S20" s="71">
        <f t="shared" si="8"/>
        <v>25014.6821232</v>
      </c>
      <c r="T20" s="67">
        <v>20</v>
      </c>
      <c r="U20" s="67" t="str">
        <f>_xlfn.XLOOKUP(A20,Lookups!$A$3:$A$15,Lookups!$C$3:$C$15)</f>
        <v>Natural Gas</v>
      </c>
      <c r="V20" s="63">
        <f t="shared" si="4"/>
        <v>31268.352654000002</v>
      </c>
      <c r="W20" s="71">
        <f t="shared" si="9"/>
        <v>0.8</v>
      </c>
      <c r="X20" s="71">
        <f t="shared" si="10"/>
        <v>1.25</v>
      </c>
      <c r="Y20" s="63">
        <v>140</v>
      </c>
      <c r="Z20" s="70">
        <v>51.8</v>
      </c>
      <c r="AA20" s="63">
        <f t="shared" si="5"/>
        <v>110</v>
      </c>
      <c r="AB20" s="63">
        <v>365</v>
      </c>
      <c r="AC20" s="71">
        <v>8.33</v>
      </c>
      <c r="AD20" s="74">
        <v>1.06E-3</v>
      </c>
      <c r="AE20" s="66">
        <f>IF(AE$15&lt;2025+$T20,$L20+_xlfn.XLOOKUP(_xlfn.XLOOKUP($A20,Lookups!$A$3:$A$17,Lookups!$B$3:$B$17),'VT CHS Emissions Schedule'!$A:$A,'VT CHS Emissions Schedule'!D:D),0)</f>
        <v>63.717402645016818</v>
      </c>
      <c r="AF20" s="66">
        <f>IF(AF$15&lt;2025+$T20,$L20+_xlfn.XLOOKUP(_xlfn.XLOOKUP($A20,Lookups!$A$3:$A$17,Lookups!$B$3:$B$17),'VT CHS Emissions Schedule'!$A:$A,'VT CHS Emissions Schedule'!E:E),0)</f>
        <v>63.717402645016818</v>
      </c>
      <c r="AG20" s="66">
        <f>IF(AG$15&lt;2025+$T20,$L20+_xlfn.XLOOKUP(_xlfn.XLOOKUP($A20,Lookups!$A$3:$A$17,Lookups!$B$3:$B$17),'VT CHS Emissions Schedule'!$A:$A,'VT CHS Emissions Schedule'!F:F),0)</f>
        <v>63.717402645016818</v>
      </c>
      <c r="AH20" s="66">
        <f>IF(AH$15&lt;2025+$T20,$L20+_xlfn.XLOOKUP(_xlfn.XLOOKUP($A20,Lookups!$A$3:$A$17,Lookups!$B$3:$B$17),'VT CHS Emissions Schedule'!$A:$A,'VT CHS Emissions Schedule'!G:G),0)</f>
        <v>63.717402645016818</v>
      </c>
      <c r="AI20" s="66">
        <f>IF(AI$15&lt;2025+$T20,$L20+_xlfn.XLOOKUP(_xlfn.XLOOKUP($A20,Lookups!$A$3:$A$17,Lookups!$B$3:$B$17),'VT CHS Emissions Schedule'!$A:$A,'VT CHS Emissions Schedule'!H:H),0)</f>
        <v>63.717402645016818</v>
      </c>
      <c r="AJ20" s="66">
        <f>IF(AJ$15&lt;2025+$T20,$L20+_xlfn.XLOOKUP(_xlfn.XLOOKUP($A20,Lookups!$A$3:$A$17,Lookups!$B$3:$B$17),'VT CHS Emissions Schedule'!$A:$A,'VT CHS Emissions Schedule'!I:I),0)</f>
        <v>63.651087867640953</v>
      </c>
      <c r="AK20" s="66">
        <f>IF(AK$15&lt;2025+$T20,$L20+_xlfn.XLOOKUP(_xlfn.XLOOKUP($A20,Lookups!$A$3:$A$17,Lookups!$B$3:$B$17),'VT CHS Emissions Schedule'!$A:$A,'VT CHS Emissions Schedule'!J:J),0)</f>
        <v>63.651087867640953</v>
      </c>
      <c r="AL20" s="66">
        <f>IF(AL$15&lt;2025+$T20,$L20+_xlfn.XLOOKUP(_xlfn.XLOOKUP($A20,Lookups!$A$3:$A$17,Lookups!$B$3:$B$17),'VT CHS Emissions Schedule'!$A:$A,'VT CHS Emissions Schedule'!K:K),0)</f>
        <v>63.651087867640953</v>
      </c>
      <c r="AM20" s="66">
        <f>IF(AM$15&lt;2025+$T20,$L20+_xlfn.XLOOKUP(_xlfn.XLOOKUP($A20,Lookups!$A$3:$A$17,Lookups!$B$3:$B$17),'VT CHS Emissions Schedule'!$A:$A,'VT CHS Emissions Schedule'!L:L),0)</f>
        <v>63.651087867640953</v>
      </c>
      <c r="AN20" s="66">
        <f>IF(AN$15&lt;2025+$T20,$L20+_xlfn.XLOOKUP(_xlfn.XLOOKUP($A20,Lookups!$A$3:$A$17,Lookups!$B$3:$B$17),'VT CHS Emissions Schedule'!$A:$A,'VT CHS Emissions Schedule'!M:M),0)</f>
        <v>63.651087867640953</v>
      </c>
      <c r="AO20" s="66">
        <f>IF(AO$15&lt;2025+$T20,$L20+_xlfn.XLOOKUP(_xlfn.XLOOKUP($A20,Lookups!$A$3:$A$17,Lookups!$B$3:$B$17),'VT CHS Emissions Schedule'!$A:$A,'VT CHS Emissions Schedule'!N:N),0)</f>
        <v>63.63986854112931</v>
      </c>
      <c r="AP20" s="66">
        <f>IF(AP$15&lt;2025+$T20,$L20+_xlfn.XLOOKUP(_xlfn.XLOOKUP($A20,Lookups!$A$3:$A$17,Lookups!$B$3:$B$17),'VT CHS Emissions Schedule'!$A:$A,'VT CHS Emissions Schedule'!O:O),0)</f>
        <v>63.63986854112931</v>
      </c>
      <c r="AQ20" s="66">
        <f>IF(AQ$15&lt;2025+$T20,$L20+_xlfn.XLOOKUP(_xlfn.XLOOKUP($A20,Lookups!$A$3:$A$17,Lookups!$B$3:$B$17),'VT CHS Emissions Schedule'!$A:$A,'VT CHS Emissions Schedule'!P:P),0)</f>
        <v>63.63986854112931</v>
      </c>
      <c r="AR20" s="66">
        <f>IF(AR$15&lt;2025+$T20,$L20+_xlfn.XLOOKUP(_xlfn.XLOOKUP($A20,Lookups!$A$3:$A$17,Lookups!$B$3:$B$17),'VT CHS Emissions Schedule'!$A:$A,'VT CHS Emissions Schedule'!Q:Q),0)</f>
        <v>63.63986854112931</v>
      </c>
      <c r="AS20" s="66">
        <f>IF(AS$15&lt;2025+$T20,$L20+_xlfn.XLOOKUP(_xlfn.XLOOKUP($A20,Lookups!$A$3:$A$17,Lookups!$B$3:$B$17),'VT CHS Emissions Schedule'!$A:$A,'VT CHS Emissions Schedule'!R:R),0)</f>
        <v>63.63986854112931</v>
      </c>
      <c r="AT20" s="66">
        <f>IF(AT$15&lt;2025+$T20,$L20+_xlfn.XLOOKUP(_xlfn.XLOOKUP($A20,Lookups!$A$3:$A$17,Lookups!$B$3:$B$17),'VT CHS Emissions Schedule'!$A:$A,'VT CHS Emissions Schedule'!S:S),0)</f>
        <v>63.636270787590277</v>
      </c>
      <c r="AU20" s="66">
        <f>IF(AU$15&lt;2025+$T20,$L20+_xlfn.XLOOKUP(_xlfn.XLOOKUP($A20,Lookups!$A$3:$A$17,Lookups!$B$3:$B$17),'VT CHS Emissions Schedule'!$A:$A,'VT CHS Emissions Schedule'!T:T),0)</f>
        <v>63.636270787590277</v>
      </c>
      <c r="AV20" s="66">
        <f>IF(AV$15&lt;2025+$T20,$L20+_xlfn.XLOOKUP(_xlfn.XLOOKUP($A20,Lookups!$A$3:$A$17,Lookups!$B$3:$B$17),'VT CHS Emissions Schedule'!$A:$A,'VT CHS Emissions Schedule'!U:U),0)</f>
        <v>63.636270787590277</v>
      </c>
      <c r="AW20" s="66">
        <f>IF(AW$15&lt;2025+$T20,$L20+_xlfn.XLOOKUP(_xlfn.XLOOKUP($A20,Lookups!$A$3:$A$17,Lookups!$B$3:$B$17),'VT CHS Emissions Schedule'!$A:$A,'VT CHS Emissions Schedule'!V:V),0)</f>
        <v>63.636270787590277</v>
      </c>
      <c r="AX20" s="66">
        <f>IF(AX$15&lt;2025+$T20,$L20+_xlfn.XLOOKUP(_xlfn.XLOOKUP($A20,Lookups!$A$3:$A$17,Lookups!$B$3:$B$17),'VT CHS Emissions Schedule'!$A:$A,'VT CHS Emissions Schedule'!W:W),0)</f>
        <v>63.636270787590277</v>
      </c>
      <c r="AY20" s="66">
        <f>IF(AY$15&lt;2025+$T20,$L20+_xlfn.XLOOKUP(_xlfn.XLOOKUP($A20,Lookups!$A$3:$A$17,Lookups!$B$3:$B$17),'VT CHS Emissions Schedule'!$A:$A,'VT CHS Emissions Schedule'!X:X),0)</f>
        <v>0</v>
      </c>
      <c r="AZ20" s="66">
        <f>IF(AZ$15&lt;2025+$T20,$L20+_xlfn.XLOOKUP(_xlfn.XLOOKUP($A20,Lookups!$A$3:$A$17,Lookups!$B$3:$B$17),'VT CHS Emissions Schedule'!$A:$A,'VT CHS Emissions Schedule'!Y:Y),0)</f>
        <v>0</v>
      </c>
      <c r="BA20" s="66">
        <f>IF(BA$15&lt;2025+$T20,$L20+_xlfn.XLOOKUP(_xlfn.XLOOKUP($A20,Lookups!$A$3:$A$17,Lookups!$B$3:$B$17),'VT CHS Emissions Schedule'!$A:$A,'VT CHS Emissions Schedule'!Z:Z),0)</f>
        <v>0</v>
      </c>
      <c r="BB20" s="66">
        <f>IF(BB$15&lt;2025+$T20,$L20+_xlfn.XLOOKUP(_xlfn.XLOOKUP($A20,Lookups!$A$3:$A$17,Lookups!$B$3:$B$17),'VT CHS Emissions Schedule'!$A:$A,'VT CHS Emissions Schedule'!AA:AA),0)</f>
        <v>0</v>
      </c>
      <c r="BC20" s="66">
        <f>IF(BC$15&lt;2025+$T20,$L20+_xlfn.XLOOKUP(_xlfn.XLOOKUP($A20,Lookups!$A$3:$A$17,Lookups!$B$3:$B$17),'VT CHS Emissions Schedule'!$A:$A,'VT CHS Emissions Schedule'!AB:AB),0)</f>
        <v>0</v>
      </c>
      <c r="BD20" s="66">
        <f>IF(BD$15&lt;2025+$T20,$L20+_xlfn.XLOOKUP(_xlfn.XLOOKUP($A20,Lookups!$A$3:$A$17,Lookups!$B$3:$B$17),'VT CHS Emissions Schedule'!$A:$A,'VT CHS Emissions Schedule'!AC:AC),0)</f>
        <v>0</v>
      </c>
      <c r="BE20" s="63">
        <f>IF(BE$15&lt;2025+$T20,IF(OR($A20="Oil",$A20="Propane"),$R20*AE20,IF(OR($A20="Natural Gas",$A20="Electricity"),$R20*AE20/(1-$K20),$U$40*($V20/$V$40)*('VT CHS Emissions Schedule'!D$8+$P20)+$U$41*($V20/$V$41)*('VT CHS Emissions Schedule'!D$9+$O20)+($U$42*($V20/$V$42)*'VT CHS Emissions Schedule'!D$7)/(1-$N20)+($U$43*($V20/$V$43)*'VT CHS Emissions Schedule'!D$5)/(1-$M20)))-IF(OR($A20="Oil",$A20="Propane"),$S20*AE20,IF(OR($A20="Natural Gas",$A20="Electricity"),$S20*AE20/(1-$K20),$U$40*($V20/$X20)*('VT CHS Emissions Schedule'!D$8+$P20)+$U$41*($V20/$X20)*('VT CHS Emissions Schedule'!D$9+$O20)+($U$42*($V20/$X20)*'VT CHS Emissions Schedule'!D$7)/(1-$N20)+($U$43*($V20/$X20)*'VT CHS Emissions Schedule'!D$5)/(1-$M20))),0)</f>
        <v>909282.14730789443</v>
      </c>
      <c r="BF20" s="63">
        <f>IF(BF$15&lt;2025+$T20,IF(OR($A20="Oil",$A20="Propane"),$R20*AF20,IF(OR($A20="Natural Gas",$A20="Electricity"),$R20*AF20/(1-$K20),$U$40*($V20/$V$40)*('VT CHS Emissions Schedule'!E$8+$P20)+$U$41*($V20/$V$41)*('VT CHS Emissions Schedule'!E$9+$O20)+($U$42*($V20/$V$42)*'VT CHS Emissions Schedule'!E$7)/(1-$N20)+($U$43*($V20/$V$43)*'VT CHS Emissions Schedule'!E$5)/(1-$M20)))-IF(OR($A20="Oil",$A20="Propane"),$S20*AF20,IF(OR($A20="Natural Gas",$A20="Electricity"),$S20*AF20/(1-$K20),$U$40*($V20/$X20)*('VT CHS Emissions Schedule'!E$8+$P20)+$U$41*($V20/$X20)*('VT CHS Emissions Schedule'!E$9+$O20)+($U$42*($V20/$X20)*'VT CHS Emissions Schedule'!E$7)/(1-$N20)+($U$43*($V20/$X20)*'VT CHS Emissions Schedule'!E$5)/(1-$M20))),0)</f>
        <v>909282.14730789443</v>
      </c>
      <c r="BG20" s="63">
        <f>IF(BG$15&lt;2025+$T20,IF(OR($A20="Oil",$A20="Propane"),$R20*AG20,IF(OR($A20="Natural Gas",$A20="Electricity"),$R20*AG20/(1-$K20),$U$40*($V20/$V$40)*('VT CHS Emissions Schedule'!F$8+$P20)+$U$41*($V20/$V$41)*('VT CHS Emissions Schedule'!F$9+$O20)+($U$42*($V20/$V$42)*'VT CHS Emissions Schedule'!F$7)/(1-$N20)+($U$43*($V20/$V$43)*'VT CHS Emissions Schedule'!F$5)/(1-$M20)))-IF(OR($A20="Oil",$A20="Propane"),$S20*AG20,IF(OR($A20="Natural Gas",$A20="Electricity"),$S20*AG20/(1-$K20),$U$40*($V20/$X20)*('VT CHS Emissions Schedule'!F$8+$P20)+$U$41*($V20/$X20)*('VT CHS Emissions Schedule'!F$9+$O20)+($U$42*($V20/$X20)*'VT CHS Emissions Schedule'!F$7)/(1-$N20)+($U$43*($V20/$X20)*'VT CHS Emissions Schedule'!F$5)/(1-$M20))),0)</f>
        <v>909282.14730789443</v>
      </c>
      <c r="BH20" s="63">
        <f>IF(BH$15&lt;2025+$T20,IF(OR($A20="Oil",$A20="Propane"),$R20*AH20,IF(OR($A20="Natural Gas",$A20="Electricity"),$R20*AH20/(1-$K20),$U$40*($V20/$V$40)*('VT CHS Emissions Schedule'!G$8+$P20)+$U$41*($V20/$V$41)*('VT CHS Emissions Schedule'!G$9+$O20)+($U$42*($V20/$V$42)*'VT CHS Emissions Schedule'!G$7)/(1-$N20)+($U$43*($V20/$V$43)*'VT CHS Emissions Schedule'!G$5)/(1-$M20)))-IF(OR($A20="Oil",$A20="Propane"),$S20*AH20,IF(OR($A20="Natural Gas",$A20="Electricity"),$S20*AH20/(1-$K20),$U$40*($V20/$X20)*('VT CHS Emissions Schedule'!G$8+$P20)+$U$41*($V20/$X20)*('VT CHS Emissions Schedule'!G$9+$O20)+($U$42*($V20/$X20)*'VT CHS Emissions Schedule'!G$7)/(1-$N20)+($U$43*($V20/$X20)*'VT CHS Emissions Schedule'!G$5)/(1-$M20))),0)</f>
        <v>909282.14730789443</v>
      </c>
      <c r="BI20" s="63">
        <f>IF(BI$15&lt;2025+$T20,IF(OR($A20="Oil",$A20="Propane"),$R20*AI20,IF(OR($A20="Natural Gas",$A20="Electricity"),$R20*AI20/(1-$K20),$U$40*($V20/$V$40)*('VT CHS Emissions Schedule'!H$8+$P20)+$U$41*($V20/$V$41)*('VT CHS Emissions Schedule'!H$9+$O20)+($U$42*($V20/$V$42)*'VT CHS Emissions Schedule'!H$7)/(1-$N20)+($U$43*($V20/$V$43)*'VT CHS Emissions Schedule'!H$5)/(1-$M20)))-IF(OR($A20="Oil",$A20="Propane"),$S20*AI20,IF(OR($A20="Natural Gas",$A20="Electricity"),$S20*AI20/(1-$K20),$U$40*($V20/$X20)*('VT CHS Emissions Schedule'!H$8+$P20)+$U$41*($V20/$X20)*('VT CHS Emissions Schedule'!H$9+$O20)+($U$42*($V20/$X20)*'VT CHS Emissions Schedule'!H$7)/(1-$N20)+($U$43*($V20/$X20)*'VT CHS Emissions Schedule'!H$5)/(1-$M20))),0)</f>
        <v>909282.14730789443</v>
      </c>
      <c r="BJ20" s="63">
        <f>IF(BJ$15&lt;2025+$T20,IF(OR($A20="Oil",$A20="Propane"),$R20*AJ20,IF(OR($A20="Natural Gas",$A20="Electricity"),$R20*AJ20/(1-$K20),$U$40*($V20/$V$40)*('VT CHS Emissions Schedule'!I$8+$P20)+$U$41*($V20/$V$41)*('VT CHS Emissions Schedule'!I$9+$O20)+($U$42*($V20/$V$42)*'VT CHS Emissions Schedule'!I$7)/(1-$N20)+($U$43*($V20/$V$43)*'VT CHS Emissions Schedule'!I$5)/(1-$M20)))-IF(OR($A20="Oil",$A20="Propane"),$S20*AJ20,IF(OR($A20="Natural Gas",$A20="Electricity"),$S20*AJ20/(1-$K20),$U$40*($V20/$X20)*('VT CHS Emissions Schedule'!I$8+$P20)+$U$41*($V20/$X20)*('VT CHS Emissions Schedule'!I$9+$O20)+($U$42*($V20/$X20)*'VT CHS Emissions Schedule'!I$7)/(1-$N20)+($U$43*($V20/$X20)*'VT CHS Emissions Schedule'!I$5)/(1-$M20))),0)</f>
        <v>908335.79920411995</v>
      </c>
      <c r="BK20" s="63">
        <f>IF(BK$15&lt;2025+$T20,IF(OR($A20="Oil",$A20="Propane"),$R20*AK20,IF(OR($A20="Natural Gas",$A20="Electricity"),$R20*AK20/(1-$K20),$U$40*($V20/$V$40)*('VT CHS Emissions Schedule'!J$8+$P20)+$U$41*($V20/$V$41)*('VT CHS Emissions Schedule'!J$9+$O20)+($U$42*($V20/$V$42)*'VT CHS Emissions Schedule'!J$7)/(1-$N20)+($U$43*($V20/$V$43)*'VT CHS Emissions Schedule'!J$5)/(1-$M20)))-IF(OR($A20="Oil",$A20="Propane"),$S20*AK20,IF(OR($A20="Natural Gas",$A20="Electricity"),$S20*AK20/(1-$K20),$U$40*($V20/$X20)*('VT CHS Emissions Schedule'!J$8+$P20)+$U$41*($V20/$X20)*('VT CHS Emissions Schedule'!J$9+$O20)+($U$42*($V20/$X20)*'VT CHS Emissions Schedule'!J$7)/(1-$N20)+($U$43*($V20/$X20)*'VT CHS Emissions Schedule'!J$5)/(1-$M20))),0)</f>
        <v>908335.79920411995</v>
      </c>
      <c r="BL20" s="63">
        <f>IF(BL$15&lt;2025+$T20,IF(OR($A20="Oil",$A20="Propane"),$R20*AL20,IF(OR($A20="Natural Gas",$A20="Electricity"),$R20*AL20/(1-$K20),$U$40*($V20/$V$40)*('VT CHS Emissions Schedule'!K$8+$P20)+$U$41*($V20/$V$41)*('VT CHS Emissions Schedule'!K$9+$O20)+($U$42*($V20/$V$42)*'VT CHS Emissions Schedule'!K$7)/(1-$N20)+($U$43*($V20/$V$43)*'VT CHS Emissions Schedule'!K$5)/(1-$M20)))-IF(OR($A20="Oil",$A20="Propane"),$S20*AL20,IF(OR($A20="Natural Gas",$A20="Electricity"),$S20*AL20/(1-$K20),$U$40*($V20/$X20)*('VT CHS Emissions Schedule'!K$8+$P20)+$U$41*($V20/$X20)*('VT CHS Emissions Schedule'!K$9+$O20)+($U$42*($V20/$X20)*'VT CHS Emissions Schedule'!K$7)/(1-$N20)+($U$43*($V20/$X20)*'VT CHS Emissions Schedule'!K$5)/(1-$M20))),0)</f>
        <v>908335.79920411995</v>
      </c>
      <c r="BM20" s="63">
        <f>IF(BM$15&lt;2025+$T20,IF(OR($A20="Oil",$A20="Propane"),$R20*AM20,IF(OR($A20="Natural Gas",$A20="Electricity"),$R20*AM20/(1-$K20),$U$40*($V20/$V$40)*('VT CHS Emissions Schedule'!L$8+$P20)+$U$41*($V20/$V$41)*('VT CHS Emissions Schedule'!L$9+$O20)+($U$42*($V20/$V$42)*'VT CHS Emissions Schedule'!L$7)/(1-$N20)+($U$43*($V20/$V$43)*'VT CHS Emissions Schedule'!L$5)/(1-$M20)))-IF(OR($A20="Oil",$A20="Propane"),$S20*AM20,IF(OR($A20="Natural Gas",$A20="Electricity"),$S20*AM20/(1-$K20),$U$40*($V20/$X20)*('VT CHS Emissions Schedule'!L$8+$P20)+$U$41*($V20/$X20)*('VT CHS Emissions Schedule'!L$9+$O20)+($U$42*($V20/$X20)*'VT CHS Emissions Schedule'!L$7)/(1-$N20)+($U$43*($V20/$X20)*'VT CHS Emissions Schedule'!L$5)/(1-$M20))),0)</f>
        <v>908335.79920411995</v>
      </c>
      <c r="BN20" s="63">
        <f>IF(BN$15&lt;2025+$T20,IF(OR($A20="Oil",$A20="Propane"),$R20*AN20,IF(OR($A20="Natural Gas",$A20="Electricity"),$R20*AN20/(1-$K20),$U$40*($V20/$V$40)*('VT CHS Emissions Schedule'!M$8+$P20)+$U$41*($V20/$V$41)*('VT CHS Emissions Schedule'!M$9+$O20)+($U$42*($V20/$V$42)*'VT CHS Emissions Schedule'!M$7)/(1-$N20)+($U$43*($V20/$V$43)*'VT CHS Emissions Schedule'!M$5)/(1-$M20)))-IF(OR($A20="Oil",$A20="Propane"),$S20*AN20,IF(OR($A20="Natural Gas",$A20="Electricity"),$S20*AN20/(1-$K20),$U$40*($V20/$X20)*('VT CHS Emissions Schedule'!M$8+$P20)+$U$41*($V20/$X20)*('VT CHS Emissions Schedule'!M$9+$O20)+($U$42*($V20/$X20)*'VT CHS Emissions Schedule'!M$7)/(1-$N20)+($U$43*($V20/$X20)*'VT CHS Emissions Schedule'!M$5)/(1-$M20))),0)</f>
        <v>908335.79920411995</v>
      </c>
      <c r="BO20" s="63">
        <f>IF(BO$15&lt;2025+$T20,IF(OR($A20="Oil",$A20="Propane"),$R20*AO20,IF(OR($A20="Natural Gas",$A20="Electricity"),$R20*AO20/(1-$K20),$U$40*($V20/$V$40)*('VT CHS Emissions Schedule'!N$8+$P20)+$U$41*($V20/$V$41)*('VT CHS Emissions Schedule'!N$9+$O20)+($U$42*($V20/$V$42)*'VT CHS Emissions Schedule'!N$7)/(1-$N20)+($U$43*($V20/$V$43)*'VT CHS Emissions Schedule'!N$5)/(1-$M20)))-IF(OR($A20="Oil",$A20="Propane"),$S20*AO20,IF(OR($A20="Natural Gas",$A20="Electricity"),$S20*AO20/(1-$K20),$U$40*($V20/$X20)*('VT CHS Emissions Schedule'!N$8+$P20)+$U$41*($V20/$X20)*('VT CHS Emissions Schedule'!N$9+$O20)+($U$42*($V20/$X20)*'VT CHS Emissions Schedule'!N$7)/(1-$N20)+($U$43*($V20/$X20)*'VT CHS Emissions Schedule'!N$5)/(1-$M20))),0)</f>
        <v>908175.69328519679</v>
      </c>
      <c r="BP20" s="63">
        <f>IF(BP$15&lt;2025+$T20,IF(OR($A20="Oil",$A20="Propane"),$R20*AP20,IF(OR($A20="Natural Gas",$A20="Electricity"),$R20*AP20/(1-$K20),$U$40*($V20/$V$40)*('VT CHS Emissions Schedule'!O$8+$P20)+$U$41*($V20/$V$41)*('VT CHS Emissions Schedule'!O$9+$O20)+($U$42*($V20/$V$42)*'VT CHS Emissions Schedule'!O$7)/(1-$N20)+($U$43*($V20/$V$43)*'VT CHS Emissions Schedule'!O$5)/(1-$M20)))-IF(OR($A20="Oil",$A20="Propane"),$S20*AP20,IF(OR($A20="Natural Gas",$A20="Electricity"),$S20*AP20/(1-$K20),$U$40*($V20/$X20)*('VT CHS Emissions Schedule'!O$8+$P20)+$U$41*($V20/$X20)*('VT CHS Emissions Schedule'!O$9+$O20)+($U$42*($V20/$X20)*'VT CHS Emissions Schedule'!O$7)/(1-$N20)+($U$43*($V20/$X20)*'VT CHS Emissions Schedule'!O$5)/(1-$M20))),0)</f>
        <v>908175.69328519679</v>
      </c>
      <c r="BQ20" s="63">
        <f>IF(BQ$15&lt;2025+$T20,IF(OR($A20="Oil",$A20="Propane"),$R20*AQ20,IF(OR($A20="Natural Gas",$A20="Electricity"),$R20*AQ20/(1-$K20),$U$40*($V20/$V$40)*('VT CHS Emissions Schedule'!P$8+$P20)+$U$41*($V20/$V$41)*('VT CHS Emissions Schedule'!P$9+$O20)+($U$42*($V20/$V$42)*'VT CHS Emissions Schedule'!P$7)/(1-$N20)+($U$43*($V20/$V$43)*'VT CHS Emissions Schedule'!P$5)/(1-$M20)))-IF(OR($A20="Oil",$A20="Propane"),$S20*AQ20,IF(OR($A20="Natural Gas",$A20="Electricity"),$S20*AQ20/(1-$K20),$U$40*($V20/$X20)*('VT CHS Emissions Schedule'!P$8+$P20)+$U$41*($V20/$X20)*('VT CHS Emissions Schedule'!P$9+$O20)+($U$42*($V20/$X20)*'VT CHS Emissions Schedule'!P$7)/(1-$N20)+($U$43*($V20/$X20)*'VT CHS Emissions Schedule'!P$5)/(1-$M20))),0)</f>
        <v>908175.69328519679</v>
      </c>
      <c r="BR20" s="63">
        <f>IF(BR$15&lt;2025+$T20,IF(OR($A20="Oil",$A20="Propane"),$R20*AR20,IF(OR($A20="Natural Gas",$A20="Electricity"),$R20*AR20/(1-$K20),$U$40*($V20/$V$40)*('VT CHS Emissions Schedule'!Q$8+$P20)+$U$41*($V20/$V$41)*('VT CHS Emissions Schedule'!Q$9+$O20)+($U$42*($V20/$V$42)*'VT CHS Emissions Schedule'!Q$7)/(1-$N20)+($U$43*($V20/$V$43)*'VT CHS Emissions Schedule'!Q$5)/(1-$M20)))-IF(OR($A20="Oil",$A20="Propane"),$S20*AR20,IF(OR($A20="Natural Gas",$A20="Electricity"),$S20*AR20/(1-$K20),$U$40*($V20/$X20)*('VT CHS Emissions Schedule'!Q$8+$P20)+$U$41*($V20/$X20)*('VT CHS Emissions Schedule'!Q$9+$O20)+($U$42*($V20/$X20)*'VT CHS Emissions Schedule'!Q$7)/(1-$N20)+($U$43*($V20/$X20)*'VT CHS Emissions Schedule'!Q$5)/(1-$M20))),0)</f>
        <v>908175.69328519679</v>
      </c>
      <c r="BS20" s="63">
        <f>IF(BS$15&lt;2025+$T20,IF(OR($A20="Oil",$A20="Propane"),$R20*AS20,IF(OR($A20="Natural Gas",$A20="Electricity"),$R20*AS20/(1-$K20),$U$40*($V20/$V$40)*('VT CHS Emissions Schedule'!R$8+$P20)+$U$41*($V20/$V$41)*('VT CHS Emissions Schedule'!R$9+$O20)+($U$42*($V20/$V$42)*'VT CHS Emissions Schedule'!R$7)/(1-$N20)+($U$43*($V20/$V$43)*'VT CHS Emissions Schedule'!R$5)/(1-$M20)))-IF(OR($A20="Oil",$A20="Propane"),$S20*AS20,IF(OR($A20="Natural Gas",$A20="Electricity"),$S20*AS20/(1-$K20),$U$40*($V20/$X20)*('VT CHS Emissions Schedule'!R$8+$P20)+$U$41*($V20/$X20)*('VT CHS Emissions Schedule'!R$9+$O20)+($U$42*($V20/$X20)*'VT CHS Emissions Schedule'!R$7)/(1-$N20)+($U$43*($V20/$X20)*'VT CHS Emissions Schedule'!R$5)/(1-$M20))),0)</f>
        <v>908175.69328519679</v>
      </c>
      <c r="BT20" s="63">
        <f>IF(BT$15&lt;2025+$T20,IF(OR($A20="Oil",$A20="Propane"),$R20*AT20,IF(OR($A20="Natural Gas",$A20="Electricity"),$R20*AT20/(1-$K20),$U$40*($V20/$V$40)*('VT CHS Emissions Schedule'!S$8+$P20)+$U$41*($V20/$V$41)*('VT CHS Emissions Schedule'!S$9+$O20)+($U$42*($V20/$V$42)*'VT CHS Emissions Schedule'!S$7)/(1-$N20)+($U$43*($V20/$V$43)*'VT CHS Emissions Schedule'!S$5)/(1-$M20)))-IF(OR($A20="Oil",$A20="Propane"),$S20*AT20,IF(OR($A20="Natural Gas",$A20="Electricity"),$S20*AT20/(1-$K20),$U$40*($V20/$X20)*('VT CHS Emissions Schedule'!S$8+$P20)+$U$41*($V20/$X20)*('VT CHS Emissions Schedule'!S$9+$O20)+($U$42*($V20/$X20)*'VT CHS Emissions Schedule'!S$7)/(1-$N20)+($U$43*($V20/$X20)*'VT CHS Emissions Schedule'!S$5)/(1-$M20))),0)</f>
        <v>908124.35137658706</v>
      </c>
      <c r="BU20" s="63">
        <f>IF(BU$15&lt;2025+$T20,IF(OR($A20="Oil",$A20="Propane"),$R20*AU20,IF(OR($A20="Natural Gas",$A20="Electricity"),$R20*AU20/(1-$K20),$U$40*($V20/$V$40)*('VT CHS Emissions Schedule'!T$8+$P20)+$U$41*($V20/$V$41)*('VT CHS Emissions Schedule'!T$9+$O20)+($U$42*($V20/$V$42)*'VT CHS Emissions Schedule'!T$7)/(1-$N20)+($U$43*($V20/$V$43)*'VT CHS Emissions Schedule'!T$5)/(1-$M20)))-IF(OR($A20="Oil",$A20="Propane"),$S20*AU20,IF(OR($A20="Natural Gas",$A20="Electricity"),$S20*AU20/(1-$K20),$U$40*($V20/$X20)*('VT CHS Emissions Schedule'!T$8+$P20)+$U$41*($V20/$X20)*('VT CHS Emissions Schedule'!T$9+$O20)+($U$42*($V20/$X20)*'VT CHS Emissions Schedule'!T$7)/(1-$N20)+($U$43*($V20/$X20)*'VT CHS Emissions Schedule'!T$5)/(1-$M20))),0)</f>
        <v>908124.35137658706</v>
      </c>
      <c r="BV20" s="63">
        <f>IF(BV$15&lt;2025+$T20,IF(OR($A20="Oil",$A20="Propane"),$R20*AV20,IF(OR($A20="Natural Gas",$A20="Electricity"),$R20*AV20/(1-$K20),$U$40*($V20/$V$40)*('VT CHS Emissions Schedule'!U$8+$P20)+$U$41*($V20/$V$41)*('VT CHS Emissions Schedule'!U$9+$O20)+($U$42*($V20/$V$42)*'VT CHS Emissions Schedule'!U$7)/(1-$N20)+($U$43*($V20/$V$43)*'VT CHS Emissions Schedule'!U$5)/(1-$M20)))-IF(OR($A20="Oil",$A20="Propane"),$S20*AV20,IF(OR($A20="Natural Gas",$A20="Electricity"),$S20*AV20/(1-$K20),$U$40*($V20/$X20)*('VT CHS Emissions Schedule'!U$8+$P20)+$U$41*($V20/$X20)*('VT CHS Emissions Schedule'!U$9+$O20)+($U$42*($V20/$X20)*'VT CHS Emissions Schedule'!U$7)/(1-$N20)+($U$43*($V20/$X20)*'VT CHS Emissions Schedule'!U$5)/(1-$M20))),0)</f>
        <v>908124.35137658706</v>
      </c>
      <c r="BW20" s="63">
        <f>IF(BW$15&lt;2025+$T20,IF(OR($A20="Oil",$A20="Propane"),$R20*AW20,IF(OR($A20="Natural Gas",$A20="Electricity"),$R20*AW20/(1-$K20),$U$40*($V20/$V$40)*('VT CHS Emissions Schedule'!V$8+$P20)+$U$41*($V20/$V$41)*('VT CHS Emissions Schedule'!V$9+$O20)+($U$42*($V20/$V$42)*'VT CHS Emissions Schedule'!V$7)/(1-$N20)+($U$43*($V20/$V$43)*'VT CHS Emissions Schedule'!V$5)/(1-$M20)))-IF(OR($A20="Oil",$A20="Propane"),$S20*AW20,IF(OR($A20="Natural Gas",$A20="Electricity"),$S20*AW20/(1-$K20),$U$40*($V20/$X20)*('VT CHS Emissions Schedule'!V$8+$P20)+$U$41*($V20/$X20)*('VT CHS Emissions Schedule'!V$9+$O20)+($U$42*($V20/$X20)*'VT CHS Emissions Schedule'!V$7)/(1-$N20)+($U$43*($V20/$X20)*'VT CHS Emissions Schedule'!V$5)/(1-$M20))),0)</f>
        <v>908124.35137658706</v>
      </c>
      <c r="BX20" s="63">
        <f>IF(BX$15&lt;2025+$T20,IF(OR($A20="Oil",$A20="Propane"),$R20*AX20,IF(OR($A20="Natural Gas",$A20="Electricity"),$R20*AX20/(1-$K20),$U$40*($V20/$V$40)*('VT CHS Emissions Schedule'!W$8+$P20)+$U$41*($V20/$V$41)*('VT CHS Emissions Schedule'!W$9+$O20)+($U$42*($V20/$V$42)*'VT CHS Emissions Schedule'!W$7)/(1-$N20)+($U$43*($V20/$V$43)*'VT CHS Emissions Schedule'!W$5)/(1-$M20)))-IF(OR($A20="Oil",$A20="Propane"),$S20*AX20,IF(OR($A20="Natural Gas",$A20="Electricity"),$S20*AX20/(1-$K20),$U$40*($V20/$X20)*('VT CHS Emissions Schedule'!W$8+$P20)+$U$41*($V20/$X20)*('VT CHS Emissions Schedule'!W$9+$O20)+($U$42*($V20/$X20)*'VT CHS Emissions Schedule'!W$7)/(1-$N20)+($U$43*($V20/$X20)*'VT CHS Emissions Schedule'!W$5)/(1-$M20))),0)</f>
        <v>908124.35137658706</v>
      </c>
      <c r="BY20" s="63">
        <f>IF(BY$15&lt;2025+$T20,IF(OR($A20="Oil",$A20="Propane"),$R20*AY20,IF(OR($A20="Natural Gas",$A20="Electricity"),$R20*AY20/(1-$K20),$U$40*($V20/$V$40)*('VT CHS Emissions Schedule'!X$8+$P20)+$U$41*($V20/$V$41)*('VT CHS Emissions Schedule'!X$9+$O20)+($U$42*($V20/$V$42)*'VT CHS Emissions Schedule'!X$7)/(1-$N20)+($U$43*($V20/$V$43)*'VT CHS Emissions Schedule'!X$5)/(1-$M20)))-IF(OR($A20="Oil",$A20="Propane"),$S20*AY20,IF(OR($A20="Natural Gas",$A20="Electricity"),$S20*AY20/(1-$K20),$U$40*($V20/$X20)*('VT CHS Emissions Schedule'!X$8+$P20)+$U$41*($V20/$X20)*('VT CHS Emissions Schedule'!X$9+$O20)+($U$42*($V20/$X20)*'VT CHS Emissions Schedule'!X$7)/(1-$N20)+($U$43*($V20/$X20)*'VT CHS Emissions Schedule'!X$5)/(1-$M20))),0)</f>
        <v>0</v>
      </c>
      <c r="BZ20" s="63">
        <f>IF(BZ$15&lt;2025+$T20,IF(OR($A20="Oil",$A20="Propane"),$R20*AZ20,IF(OR($A20="Natural Gas",$A20="Electricity"),$R20*AZ20/(1-$K20),$U$40*($V20/$V$40)*('VT CHS Emissions Schedule'!Y$8+$P20)+$U$41*($V20/$V$41)*('VT CHS Emissions Schedule'!Y$9+$O20)+($U$42*($V20/$V$42)*'VT CHS Emissions Schedule'!Y$7)/(1-$N20)+($U$43*($V20/$V$43)*'VT CHS Emissions Schedule'!Y$5)/(1-$M20)))-IF(OR($A20="Oil",$A20="Propane"),$S20*AZ20,IF(OR($A20="Natural Gas",$A20="Electricity"),$S20*AZ20/(1-$K20),$U$40*($V20/$X20)*('VT CHS Emissions Schedule'!Y$8+$P20)+$U$41*($V20/$X20)*('VT CHS Emissions Schedule'!Y$9+$O20)+($U$42*($V20/$X20)*'VT CHS Emissions Schedule'!Y$7)/(1-$N20)+($U$43*($V20/$X20)*'VT CHS Emissions Schedule'!Y$5)/(1-$M20))),0)</f>
        <v>0</v>
      </c>
      <c r="CA20" s="63">
        <f>IF(CA$15&lt;2025+$T20,IF(OR($A20="Oil",$A20="Propane"),$R20*BA20,IF(OR($A20="Natural Gas",$A20="Electricity"),$R20*BA20/(1-$K20),$U$40*($V20/$V$40)*('VT CHS Emissions Schedule'!Z$8+$P20)+$U$41*($V20/$V$41)*('VT CHS Emissions Schedule'!Z$9+$O20)+($U$42*($V20/$V$42)*'VT CHS Emissions Schedule'!Z$7)/(1-$N20)+($U$43*($V20/$V$43)*'VT CHS Emissions Schedule'!Z$5)/(1-$M20)))-IF(OR($A20="Oil",$A20="Propane"),$S20*BA20,IF(OR($A20="Natural Gas",$A20="Electricity"),$S20*BA20/(1-$K20),$U$40*($V20/$X20)*('VT CHS Emissions Schedule'!Z$8+$P20)+$U$41*($V20/$X20)*('VT CHS Emissions Schedule'!Z$9+$O20)+($U$42*($V20/$X20)*'VT CHS Emissions Schedule'!Z$7)/(1-$N20)+($U$43*($V20/$X20)*'VT CHS Emissions Schedule'!Z$5)/(1-$M20))),0)</f>
        <v>0</v>
      </c>
      <c r="CB20" s="63">
        <f>IF(CB$15&lt;2025+$T20,IF(OR($A20="Oil",$A20="Propane"),$R20*BB20,IF(OR($A20="Natural Gas",$A20="Electricity"),$R20*BB20/(1-$K20),$U$40*($V20/$V$40)*('VT CHS Emissions Schedule'!AA$8+$P20)+$U$41*($V20/$V$41)*('VT CHS Emissions Schedule'!AA$9+$O20)+($U$42*($V20/$V$42)*'VT CHS Emissions Schedule'!AA$7)/(1-$N20)+($U$43*($V20/$V$43)*'VT CHS Emissions Schedule'!AA$5)/(1-$M20)))-IF(OR($A20="Oil",$A20="Propane"),$S20*BB20,IF(OR($A20="Natural Gas",$A20="Electricity"),$S20*BB20/(1-$K20),$U$40*($V20/$X20)*('VT CHS Emissions Schedule'!AA$8+$P20)+$U$41*($V20/$X20)*('VT CHS Emissions Schedule'!AA$9+$O20)+($U$42*($V20/$X20)*'VT CHS Emissions Schedule'!AA$7)/(1-$N20)+($U$43*($V20/$X20)*'VT CHS Emissions Schedule'!AA$5)/(1-$M20))),0)</f>
        <v>0</v>
      </c>
      <c r="CC20" s="63">
        <f>IF(CC$15&lt;2025+$T20,IF(OR($A20="Oil",$A20="Propane"),$R20*BC20,IF(OR($A20="Natural Gas",$A20="Electricity"),$R20*BC20/(1-$K20),$U$40*($V20/$V$40)*('VT CHS Emissions Schedule'!AB$8+$P20)+$U$41*($V20/$V$41)*('VT CHS Emissions Schedule'!AB$9+$O20)+($U$42*($V20/$V$42)*'VT CHS Emissions Schedule'!AB$7)/(1-$N20)+($U$43*($V20/$V$43)*'VT CHS Emissions Schedule'!AB$5)/(1-$M20)))-IF(OR($A20="Oil",$A20="Propane"),$S20*BC20,IF(OR($A20="Natural Gas",$A20="Electricity"),$S20*BC20/(1-$K20),$U$40*($V20/$X20)*('VT CHS Emissions Schedule'!AB$8+$P20)+$U$41*($V20/$X20)*('VT CHS Emissions Schedule'!AB$9+$O20)+($U$42*($V20/$X20)*'VT CHS Emissions Schedule'!AB$7)/(1-$N20)+($U$43*($V20/$X20)*'VT CHS Emissions Schedule'!AB$5)/(1-$M20))),0)</f>
        <v>0</v>
      </c>
      <c r="CD20" s="63">
        <f>IF(CD$15&lt;2025+$T20,IF(OR($A20="Oil",$A20="Propane"),$R20*BD20,IF(OR($A20="Natural Gas",$A20="Electricity"),$R20*BD20/(1-$K20),$U$40*($V20/$V$40)*('VT CHS Emissions Schedule'!AC$8+$P20)+$U$41*($V20/$V$41)*('VT CHS Emissions Schedule'!AC$9+$O20)+($U$42*($V20/$V$42)*'VT CHS Emissions Schedule'!AC$7)/(1-$N20)+($U$43*($V20/$V$43)*'VT CHS Emissions Schedule'!AC$5)/(1-$M20)))-IF(OR($A20="Oil",$A20="Propane"),$S20*BD20,IF(OR($A20="Natural Gas",$A20="Electricity"),$S20*BD20/(1-$K20),$U$40*($V20/$X20)*('VT CHS Emissions Schedule'!AC$8+$P20)+$U$41*($V20/$X20)*('VT CHS Emissions Schedule'!AC$9+$O20)+($U$42*($V20/$X20)*'VT CHS Emissions Schedule'!AC$7)/(1-$N20)+($U$43*($V20/$X20)*'VT CHS Emissions Schedule'!AC$5)/(1-$M20))),0)</f>
        <v>0</v>
      </c>
    </row>
    <row r="21" spans="1:82" ht="15.75" x14ac:dyDescent="0.25">
      <c r="A21" s="184" t="s">
        <v>11</v>
      </c>
      <c r="B21" s="287" t="s">
        <v>274</v>
      </c>
      <c r="C21" s="282">
        <v>1.75</v>
      </c>
      <c r="D21" s="174">
        <f t="shared" si="0"/>
        <v>27398588.028691333</v>
      </c>
      <c r="E21" s="224">
        <f t="shared" ref="E21:E35" si="11">SUM(BE21:CD21)</f>
        <v>27398588.028691333</v>
      </c>
      <c r="F21" s="220">
        <f t="shared" si="2"/>
        <v>27.398588028691332</v>
      </c>
      <c r="G21" s="110">
        <f t="shared" si="6"/>
        <v>1371139.7459404757</v>
      </c>
      <c r="H21" s="110">
        <f t="shared" si="3"/>
        <v>1371139.7459404757</v>
      </c>
      <c r="I21" s="110">
        <f>IF(OR($A21="Oil",$A21="Propane"),$R21*$AE21,IF(OR($A21="Natural Gas",$A21="Electricity"),$R21*$AE21/(1-$K21),$U$40*($V21/$V$40)*('VT CHS Emissions Schedule'!D$8+$P21)+$U$41*($V21/$V$41)*('VT CHS Emissions Schedule'!D$9+$O21)+($U$42*($V21/$V$42)*'VT CHS Emissions Schedule'!D$7)/(1-$N21)+($U$43*($V21/$V$43)*'VT CHS Emissions Schedule'!D$5)/(1-$M21)))</f>
        <v>2525783.7425219296</v>
      </c>
      <c r="J21" s="110">
        <f>IF(OR($A21="Oil",$A21="Propane"),$S21*$AE21,IF(OR($A21="Natural Gas",$A21="Electricity"),$S21*$AE21/(1-$K21),$U$40*($V21/$X21)*('VT CHS Emissions Schedule'!D$8+$P21)+$U$41*($V21/$X21)*('VT CHS Emissions Schedule'!D$9+$O21)+($U$42*($V21/$X21)*'VT CHS Emissions Schedule'!D$7)/(1-$N21)+($U$43*($V21/$X21)*'VT CHS Emissions Schedule'!D$5)/(1-$M21)))</f>
        <v>1154643.9965814538</v>
      </c>
      <c r="K21" s="65">
        <f>_xlfn.XLOOKUP($A21,Lookups!$A$3:$A$15,Lookups!$E$3:$E$15)</f>
        <v>1.4E-2</v>
      </c>
      <c r="L21" s="64">
        <f>_xlfn.XLOOKUP($A21,Lookups!$A$3:$A$15,Lookups!$D$3:$D$15)</f>
        <v>0</v>
      </c>
      <c r="M21" s="65">
        <f>Lookups!$E$6</f>
        <v>8.9499999999999996E-2</v>
      </c>
      <c r="N21" s="65">
        <f>Lookups!$E$5</f>
        <v>1.4E-2</v>
      </c>
      <c r="O21" s="64">
        <f>Lookups!$D$4</f>
        <v>0.32764300000000002</v>
      </c>
      <c r="P21" s="64">
        <f>Lookups!$D$3</f>
        <v>0.21490000000000001</v>
      </c>
      <c r="Q21" s="64">
        <f>Lookups!$D$8</f>
        <v>1.3776766038113153</v>
      </c>
      <c r="R21" s="71">
        <f t="shared" si="7"/>
        <v>39085.440817499999</v>
      </c>
      <c r="S21" s="71">
        <f t="shared" si="8"/>
        <v>17867.630088000002</v>
      </c>
      <c r="T21" s="67">
        <v>20</v>
      </c>
      <c r="U21" s="67" t="str">
        <f>_xlfn.XLOOKUP(A21,Lookups!$A$3:$A$15,Lookups!$C$3:$C$15)</f>
        <v>Natural Gas</v>
      </c>
      <c r="V21" s="63">
        <f t="shared" si="4"/>
        <v>31268.352654000002</v>
      </c>
      <c r="W21" s="71">
        <f t="shared" si="9"/>
        <v>0.8</v>
      </c>
      <c r="X21" s="71">
        <f t="shared" si="10"/>
        <v>1.75</v>
      </c>
      <c r="Y21" s="63">
        <v>140</v>
      </c>
      <c r="Z21" s="70">
        <v>51.8</v>
      </c>
      <c r="AA21" s="63">
        <f t="shared" si="5"/>
        <v>110</v>
      </c>
      <c r="AB21" s="63">
        <v>365</v>
      </c>
      <c r="AC21" s="71">
        <v>8.33</v>
      </c>
      <c r="AD21" s="74">
        <v>1.06E-3</v>
      </c>
      <c r="AE21" s="66">
        <f>IF(AE$15&lt;2025+$T21,$L21+_xlfn.XLOOKUP(_xlfn.XLOOKUP($A21,Lookups!$A$3:$A$17,Lookups!$B$3:$B$17),'VT CHS Emissions Schedule'!$A:$A,'VT CHS Emissions Schedule'!D:D),0)</f>
        <v>63.717402645016818</v>
      </c>
      <c r="AF21" s="66">
        <f>IF(AF$15&lt;2025+$T21,$L21+_xlfn.XLOOKUP(_xlfn.XLOOKUP($A21,Lookups!$A$3:$A$17,Lookups!$B$3:$B$17),'VT CHS Emissions Schedule'!$A:$A,'VT CHS Emissions Schedule'!E:E),0)</f>
        <v>63.717402645016818</v>
      </c>
      <c r="AG21" s="66">
        <f>IF(AG$15&lt;2025+$T21,$L21+_xlfn.XLOOKUP(_xlfn.XLOOKUP($A21,Lookups!$A$3:$A$17,Lookups!$B$3:$B$17),'VT CHS Emissions Schedule'!$A:$A,'VT CHS Emissions Schedule'!F:F),0)</f>
        <v>63.717402645016818</v>
      </c>
      <c r="AH21" s="66">
        <f>IF(AH$15&lt;2025+$T21,$L21+_xlfn.XLOOKUP(_xlfn.XLOOKUP($A21,Lookups!$A$3:$A$17,Lookups!$B$3:$B$17),'VT CHS Emissions Schedule'!$A:$A,'VT CHS Emissions Schedule'!G:G),0)</f>
        <v>63.717402645016818</v>
      </c>
      <c r="AI21" s="66">
        <f>IF(AI$15&lt;2025+$T21,$L21+_xlfn.XLOOKUP(_xlfn.XLOOKUP($A21,Lookups!$A$3:$A$17,Lookups!$B$3:$B$17),'VT CHS Emissions Schedule'!$A:$A,'VT CHS Emissions Schedule'!H:H),0)</f>
        <v>63.717402645016818</v>
      </c>
      <c r="AJ21" s="66">
        <f>IF(AJ$15&lt;2025+$T21,$L21+_xlfn.XLOOKUP(_xlfn.XLOOKUP($A21,Lookups!$A$3:$A$17,Lookups!$B$3:$B$17),'VT CHS Emissions Schedule'!$A:$A,'VT CHS Emissions Schedule'!I:I),0)</f>
        <v>63.651087867640953</v>
      </c>
      <c r="AK21" s="66">
        <f>IF(AK$15&lt;2025+$T21,$L21+_xlfn.XLOOKUP(_xlfn.XLOOKUP($A21,Lookups!$A$3:$A$17,Lookups!$B$3:$B$17),'VT CHS Emissions Schedule'!$A:$A,'VT CHS Emissions Schedule'!J:J),0)</f>
        <v>63.651087867640953</v>
      </c>
      <c r="AL21" s="66">
        <f>IF(AL$15&lt;2025+$T21,$L21+_xlfn.XLOOKUP(_xlfn.XLOOKUP($A21,Lookups!$A$3:$A$17,Lookups!$B$3:$B$17),'VT CHS Emissions Schedule'!$A:$A,'VT CHS Emissions Schedule'!K:K),0)</f>
        <v>63.651087867640953</v>
      </c>
      <c r="AM21" s="66">
        <f>IF(AM$15&lt;2025+$T21,$L21+_xlfn.XLOOKUP(_xlfn.XLOOKUP($A21,Lookups!$A$3:$A$17,Lookups!$B$3:$B$17),'VT CHS Emissions Schedule'!$A:$A,'VT CHS Emissions Schedule'!L:L),0)</f>
        <v>63.651087867640953</v>
      </c>
      <c r="AN21" s="66">
        <f>IF(AN$15&lt;2025+$T21,$L21+_xlfn.XLOOKUP(_xlfn.XLOOKUP($A21,Lookups!$A$3:$A$17,Lookups!$B$3:$B$17),'VT CHS Emissions Schedule'!$A:$A,'VT CHS Emissions Schedule'!M:M),0)</f>
        <v>63.651087867640953</v>
      </c>
      <c r="AO21" s="66">
        <f>IF(AO$15&lt;2025+$T21,$L21+_xlfn.XLOOKUP(_xlfn.XLOOKUP($A21,Lookups!$A$3:$A$17,Lookups!$B$3:$B$17),'VT CHS Emissions Schedule'!$A:$A,'VT CHS Emissions Schedule'!N:N),0)</f>
        <v>63.63986854112931</v>
      </c>
      <c r="AP21" s="66">
        <f>IF(AP$15&lt;2025+$T21,$L21+_xlfn.XLOOKUP(_xlfn.XLOOKUP($A21,Lookups!$A$3:$A$17,Lookups!$B$3:$B$17),'VT CHS Emissions Schedule'!$A:$A,'VT CHS Emissions Schedule'!O:O),0)</f>
        <v>63.63986854112931</v>
      </c>
      <c r="AQ21" s="66">
        <f>IF(AQ$15&lt;2025+$T21,$L21+_xlfn.XLOOKUP(_xlfn.XLOOKUP($A21,Lookups!$A$3:$A$17,Lookups!$B$3:$B$17),'VT CHS Emissions Schedule'!$A:$A,'VT CHS Emissions Schedule'!P:P),0)</f>
        <v>63.63986854112931</v>
      </c>
      <c r="AR21" s="66">
        <f>IF(AR$15&lt;2025+$T21,$L21+_xlfn.XLOOKUP(_xlfn.XLOOKUP($A21,Lookups!$A$3:$A$17,Lookups!$B$3:$B$17),'VT CHS Emissions Schedule'!$A:$A,'VT CHS Emissions Schedule'!Q:Q),0)</f>
        <v>63.63986854112931</v>
      </c>
      <c r="AS21" s="66">
        <f>IF(AS$15&lt;2025+$T21,$L21+_xlfn.XLOOKUP(_xlfn.XLOOKUP($A21,Lookups!$A$3:$A$17,Lookups!$B$3:$B$17),'VT CHS Emissions Schedule'!$A:$A,'VT CHS Emissions Schedule'!R:R),0)</f>
        <v>63.63986854112931</v>
      </c>
      <c r="AT21" s="66">
        <f>IF(AT$15&lt;2025+$T21,$L21+_xlfn.XLOOKUP(_xlfn.XLOOKUP($A21,Lookups!$A$3:$A$17,Lookups!$B$3:$B$17),'VT CHS Emissions Schedule'!$A:$A,'VT CHS Emissions Schedule'!S:S),0)</f>
        <v>63.636270787590277</v>
      </c>
      <c r="AU21" s="66">
        <f>IF(AU$15&lt;2025+$T21,$L21+_xlfn.XLOOKUP(_xlfn.XLOOKUP($A21,Lookups!$A$3:$A$17,Lookups!$B$3:$B$17),'VT CHS Emissions Schedule'!$A:$A,'VT CHS Emissions Schedule'!T:T),0)</f>
        <v>63.636270787590277</v>
      </c>
      <c r="AV21" s="66">
        <f>IF(AV$15&lt;2025+$T21,$L21+_xlfn.XLOOKUP(_xlfn.XLOOKUP($A21,Lookups!$A$3:$A$17,Lookups!$B$3:$B$17),'VT CHS Emissions Schedule'!$A:$A,'VT CHS Emissions Schedule'!U:U),0)</f>
        <v>63.636270787590277</v>
      </c>
      <c r="AW21" s="66">
        <f>IF(AW$15&lt;2025+$T21,$L21+_xlfn.XLOOKUP(_xlfn.XLOOKUP($A21,Lookups!$A$3:$A$17,Lookups!$B$3:$B$17),'VT CHS Emissions Schedule'!$A:$A,'VT CHS Emissions Schedule'!V:V),0)</f>
        <v>63.636270787590277</v>
      </c>
      <c r="AX21" s="66">
        <f>IF(AX$15&lt;2025+$T21,$L21+_xlfn.XLOOKUP(_xlfn.XLOOKUP($A21,Lookups!$A$3:$A$17,Lookups!$B$3:$B$17),'VT CHS Emissions Schedule'!$A:$A,'VT CHS Emissions Schedule'!W:W),0)</f>
        <v>63.636270787590277</v>
      </c>
      <c r="AY21" s="66">
        <f>IF(AY$15&lt;2025+$T21,$L21+_xlfn.XLOOKUP(_xlfn.XLOOKUP($A21,Lookups!$A$3:$A$17,Lookups!$B$3:$B$17),'VT CHS Emissions Schedule'!$A:$A,'VT CHS Emissions Schedule'!X:X),0)</f>
        <v>0</v>
      </c>
      <c r="AZ21" s="66">
        <f>IF(AZ$15&lt;2025+$T21,$L21+_xlfn.XLOOKUP(_xlfn.XLOOKUP($A21,Lookups!$A$3:$A$17,Lookups!$B$3:$B$17),'VT CHS Emissions Schedule'!$A:$A,'VT CHS Emissions Schedule'!Y:Y),0)</f>
        <v>0</v>
      </c>
      <c r="BA21" s="66">
        <f>IF(BA$15&lt;2025+$T21,$L21+_xlfn.XLOOKUP(_xlfn.XLOOKUP($A21,Lookups!$A$3:$A$17,Lookups!$B$3:$B$17),'VT CHS Emissions Schedule'!$A:$A,'VT CHS Emissions Schedule'!Z:Z),0)</f>
        <v>0</v>
      </c>
      <c r="BB21" s="66">
        <f>IF(BB$15&lt;2025+$T21,$L21+_xlfn.XLOOKUP(_xlfn.XLOOKUP($A21,Lookups!$A$3:$A$17,Lookups!$B$3:$B$17),'VT CHS Emissions Schedule'!$A:$A,'VT CHS Emissions Schedule'!AA:AA),0)</f>
        <v>0</v>
      </c>
      <c r="BC21" s="66">
        <f>IF(BC$15&lt;2025+$T21,$L21+_xlfn.XLOOKUP(_xlfn.XLOOKUP($A21,Lookups!$A$3:$A$17,Lookups!$B$3:$B$17),'VT CHS Emissions Schedule'!$A:$A,'VT CHS Emissions Schedule'!AB:AB),0)</f>
        <v>0</v>
      </c>
      <c r="BD21" s="66">
        <f>IF(BD$15&lt;2025+$T21,$L21+_xlfn.XLOOKUP(_xlfn.XLOOKUP($A21,Lookups!$A$3:$A$17,Lookups!$B$3:$B$17),'VT CHS Emissions Schedule'!$A:$A,'VT CHS Emissions Schedule'!AC:AC),0)</f>
        <v>0</v>
      </c>
      <c r="BE21" s="63">
        <f>IF(BE$15&lt;2025+$T21,IF(OR($A21="Oil",$A21="Propane"),$R21*AE21,IF(OR($A21="Natural Gas",$A21="Electricity"),$R21*AE21/(1-$K21),$U$40*($V21/$V$40)*('VT CHS Emissions Schedule'!D$8+$P21)+$U$41*($V21/$V$41)*('VT CHS Emissions Schedule'!D$9+$O21)+($U$42*($V21/$V$42)*'VT CHS Emissions Schedule'!D$7)/(1-$N21)+($U$43*($V21/$V$43)*'VT CHS Emissions Schedule'!D$5)/(1-$M21)))-IF(OR($A21="Oil",$A21="Propane"),$S21*AE21,IF(OR($A21="Natural Gas",$A21="Electricity"),$S21*AE21/(1-$K21),$U$40*($V21/$X21)*('VT CHS Emissions Schedule'!D$8+$P21)+$U$41*($V21/$X21)*('VT CHS Emissions Schedule'!D$9+$O21)+($U$42*($V21/$X21)*'VT CHS Emissions Schedule'!D$7)/(1-$N21)+($U$43*($V21/$X21)*'VT CHS Emissions Schedule'!D$5)/(1-$M21))),0)</f>
        <v>1371139.7459404757</v>
      </c>
      <c r="BF21" s="63">
        <f>IF(BF$15&lt;2025+$T21,IF(OR($A21="Oil",$A21="Propane"),$R21*AF21,IF(OR($A21="Natural Gas",$A21="Electricity"),$R21*AF21/(1-$K21),$U$40*($V21/$V$40)*('VT CHS Emissions Schedule'!E$8+$P21)+$U$41*($V21/$V$41)*('VT CHS Emissions Schedule'!E$9+$O21)+($U$42*($V21/$V$42)*'VT CHS Emissions Schedule'!E$7)/(1-$N21)+($U$43*($V21/$V$43)*'VT CHS Emissions Schedule'!E$5)/(1-$M21)))-IF(OR($A21="Oil",$A21="Propane"),$S21*AF21,IF(OR($A21="Natural Gas",$A21="Electricity"),$S21*AF21/(1-$K21),$U$40*($V21/$X21)*('VT CHS Emissions Schedule'!E$8+$P21)+$U$41*($V21/$X21)*('VT CHS Emissions Schedule'!E$9+$O21)+($U$42*($V21/$X21)*'VT CHS Emissions Schedule'!E$7)/(1-$N21)+($U$43*($V21/$X21)*'VT CHS Emissions Schedule'!E$5)/(1-$M21))),0)</f>
        <v>1371139.7459404757</v>
      </c>
      <c r="BG21" s="63">
        <f>IF(BG$15&lt;2025+$T21,IF(OR($A21="Oil",$A21="Propane"),$R21*AG21,IF(OR($A21="Natural Gas",$A21="Electricity"),$R21*AG21/(1-$K21),$U$40*($V21/$V$40)*('VT CHS Emissions Schedule'!F$8+$P21)+$U$41*($V21/$V$41)*('VT CHS Emissions Schedule'!F$9+$O21)+($U$42*($V21/$V$42)*'VT CHS Emissions Schedule'!F$7)/(1-$N21)+($U$43*($V21/$V$43)*'VT CHS Emissions Schedule'!F$5)/(1-$M21)))-IF(OR($A21="Oil",$A21="Propane"),$S21*AG21,IF(OR($A21="Natural Gas",$A21="Electricity"),$S21*AG21/(1-$K21),$U$40*($V21/$X21)*('VT CHS Emissions Schedule'!F$8+$P21)+$U$41*($V21/$X21)*('VT CHS Emissions Schedule'!F$9+$O21)+($U$42*($V21/$X21)*'VT CHS Emissions Schedule'!F$7)/(1-$N21)+($U$43*($V21/$X21)*'VT CHS Emissions Schedule'!F$5)/(1-$M21))),0)</f>
        <v>1371139.7459404757</v>
      </c>
      <c r="BH21" s="63">
        <f>IF(BH$15&lt;2025+$T21,IF(OR($A21="Oil",$A21="Propane"),$R21*AH21,IF(OR($A21="Natural Gas",$A21="Electricity"),$R21*AH21/(1-$K21),$U$40*($V21/$V$40)*('VT CHS Emissions Schedule'!G$8+$P21)+$U$41*($V21/$V$41)*('VT CHS Emissions Schedule'!G$9+$O21)+($U$42*($V21/$V$42)*'VT CHS Emissions Schedule'!G$7)/(1-$N21)+($U$43*($V21/$V$43)*'VT CHS Emissions Schedule'!G$5)/(1-$M21)))-IF(OR($A21="Oil",$A21="Propane"),$S21*AH21,IF(OR($A21="Natural Gas",$A21="Electricity"),$S21*AH21/(1-$K21),$U$40*($V21/$X21)*('VT CHS Emissions Schedule'!G$8+$P21)+$U$41*($V21/$X21)*('VT CHS Emissions Schedule'!G$9+$O21)+($U$42*($V21/$X21)*'VT CHS Emissions Schedule'!G$7)/(1-$N21)+($U$43*($V21/$X21)*'VT CHS Emissions Schedule'!G$5)/(1-$M21))),0)</f>
        <v>1371139.7459404757</v>
      </c>
      <c r="BI21" s="63">
        <f>IF(BI$15&lt;2025+$T21,IF(OR($A21="Oil",$A21="Propane"),$R21*AI21,IF(OR($A21="Natural Gas",$A21="Electricity"),$R21*AI21/(1-$K21),$U$40*($V21/$V$40)*('VT CHS Emissions Schedule'!H$8+$P21)+$U$41*($V21/$V$41)*('VT CHS Emissions Schedule'!H$9+$O21)+($U$42*($V21/$V$42)*'VT CHS Emissions Schedule'!H$7)/(1-$N21)+($U$43*($V21/$V$43)*'VT CHS Emissions Schedule'!H$5)/(1-$M21)))-IF(OR($A21="Oil",$A21="Propane"),$S21*AI21,IF(OR($A21="Natural Gas",$A21="Electricity"),$S21*AI21/(1-$K21),$U$40*($V21/$X21)*('VT CHS Emissions Schedule'!H$8+$P21)+$U$41*($V21/$X21)*('VT CHS Emissions Schedule'!H$9+$O21)+($U$42*($V21/$X21)*'VT CHS Emissions Schedule'!H$7)/(1-$N21)+($U$43*($V21/$X21)*'VT CHS Emissions Schedule'!H$5)/(1-$M21))),0)</f>
        <v>1371139.7459404757</v>
      </c>
      <c r="BJ21" s="63">
        <f>IF(BJ$15&lt;2025+$T21,IF(OR($A21="Oil",$A21="Propane"),$R21*AJ21,IF(OR($A21="Natural Gas",$A21="Electricity"),$R21*AJ21/(1-$K21),$U$40*($V21/$V$40)*('VT CHS Emissions Schedule'!I$8+$P21)+$U$41*($V21/$V$41)*('VT CHS Emissions Schedule'!I$9+$O21)+($U$42*($V21/$V$42)*'VT CHS Emissions Schedule'!I$7)/(1-$N21)+($U$43*($V21/$V$43)*'VT CHS Emissions Schedule'!I$5)/(1-$M21)))-IF(OR($A21="Oil",$A21="Propane"),$S21*AJ21,IF(OR($A21="Natural Gas",$A21="Electricity"),$S21*AJ21/(1-$K21),$U$40*($V21/$X21)*('VT CHS Emissions Schedule'!I$8+$P21)+$U$41*($V21/$X21)*('VT CHS Emissions Schedule'!I$9+$O21)+($U$42*($V21/$X21)*'VT CHS Emissions Schedule'!I$7)/(1-$N21)+($U$43*($V21/$X21)*'VT CHS Emissions Schedule'!I$5)/(1-$M21))),0)</f>
        <v>1369712.7130855776</v>
      </c>
      <c r="BK21" s="63">
        <f>IF(BK$15&lt;2025+$T21,IF(OR($A21="Oil",$A21="Propane"),$R21*AK21,IF(OR($A21="Natural Gas",$A21="Electricity"),$R21*AK21/(1-$K21),$U$40*($V21/$V$40)*('VT CHS Emissions Schedule'!J$8+$P21)+$U$41*($V21/$V$41)*('VT CHS Emissions Schedule'!J$9+$O21)+($U$42*($V21/$V$42)*'VT CHS Emissions Schedule'!J$7)/(1-$N21)+($U$43*($V21/$V$43)*'VT CHS Emissions Schedule'!J$5)/(1-$M21)))-IF(OR($A21="Oil",$A21="Propane"),$S21*AK21,IF(OR($A21="Natural Gas",$A21="Electricity"),$S21*AK21/(1-$K21),$U$40*($V21/$X21)*('VT CHS Emissions Schedule'!J$8+$P21)+$U$41*($V21/$X21)*('VT CHS Emissions Schedule'!J$9+$O21)+($U$42*($V21/$X21)*'VT CHS Emissions Schedule'!J$7)/(1-$N21)+($U$43*($V21/$X21)*'VT CHS Emissions Schedule'!J$5)/(1-$M21))),0)</f>
        <v>1369712.7130855776</v>
      </c>
      <c r="BL21" s="63">
        <f>IF(BL$15&lt;2025+$T21,IF(OR($A21="Oil",$A21="Propane"),$R21*AL21,IF(OR($A21="Natural Gas",$A21="Electricity"),$R21*AL21/(1-$K21),$U$40*($V21/$V$40)*('VT CHS Emissions Schedule'!K$8+$P21)+$U$41*($V21/$V$41)*('VT CHS Emissions Schedule'!K$9+$O21)+($U$42*($V21/$V$42)*'VT CHS Emissions Schedule'!K$7)/(1-$N21)+($U$43*($V21/$V$43)*'VT CHS Emissions Schedule'!K$5)/(1-$M21)))-IF(OR($A21="Oil",$A21="Propane"),$S21*AL21,IF(OR($A21="Natural Gas",$A21="Electricity"),$S21*AL21/(1-$K21),$U$40*($V21/$X21)*('VT CHS Emissions Schedule'!K$8+$P21)+$U$41*($V21/$X21)*('VT CHS Emissions Schedule'!K$9+$O21)+($U$42*($V21/$X21)*'VT CHS Emissions Schedule'!K$7)/(1-$N21)+($U$43*($V21/$X21)*'VT CHS Emissions Schedule'!K$5)/(1-$M21))),0)</f>
        <v>1369712.7130855776</v>
      </c>
      <c r="BM21" s="63">
        <f>IF(BM$15&lt;2025+$T21,IF(OR($A21="Oil",$A21="Propane"),$R21*AM21,IF(OR($A21="Natural Gas",$A21="Electricity"),$R21*AM21/(1-$K21),$U$40*($V21/$V$40)*('VT CHS Emissions Schedule'!L$8+$P21)+$U$41*($V21/$V$41)*('VT CHS Emissions Schedule'!L$9+$O21)+($U$42*($V21/$V$42)*'VT CHS Emissions Schedule'!L$7)/(1-$N21)+($U$43*($V21/$V$43)*'VT CHS Emissions Schedule'!L$5)/(1-$M21)))-IF(OR($A21="Oil",$A21="Propane"),$S21*AM21,IF(OR($A21="Natural Gas",$A21="Electricity"),$S21*AM21/(1-$K21),$U$40*($V21/$X21)*('VT CHS Emissions Schedule'!L$8+$P21)+$U$41*($V21/$X21)*('VT CHS Emissions Schedule'!L$9+$O21)+($U$42*($V21/$X21)*'VT CHS Emissions Schedule'!L$7)/(1-$N21)+($U$43*($V21/$X21)*'VT CHS Emissions Schedule'!L$5)/(1-$M21))),0)</f>
        <v>1369712.7130855776</v>
      </c>
      <c r="BN21" s="63">
        <f>IF(BN$15&lt;2025+$T21,IF(OR($A21="Oil",$A21="Propane"),$R21*AN21,IF(OR($A21="Natural Gas",$A21="Electricity"),$R21*AN21/(1-$K21),$U$40*($V21/$V$40)*('VT CHS Emissions Schedule'!M$8+$P21)+$U$41*($V21/$V$41)*('VT CHS Emissions Schedule'!M$9+$O21)+($U$42*($V21/$V$42)*'VT CHS Emissions Schedule'!M$7)/(1-$N21)+($U$43*($V21/$V$43)*'VT CHS Emissions Schedule'!M$5)/(1-$M21)))-IF(OR($A21="Oil",$A21="Propane"),$S21*AN21,IF(OR($A21="Natural Gas",$A21="Electricity"),$S21*AN21/(1-$K21),$U$40*($V21/$X21)*('VT CHS Emissions Schedule'!M$8+$P21)+$U$41*($V21/$X21)*('VT CHS Emissions Schedule'!M$9+$O21)+($U$42*($V21/$X21)*'VT CHS Emissions Schedule'!M$7)/(1-$N21)+($U$43*($V21/$X21)*'VT CHS Emissions Schedule'!M$5)/(1-$M21))),0)</f>
        <v>1369712.7130855776</v>
      </c>
      <c r="BO21" s="63">
        <f>IF(BO$15&lt;2025+$T21,IF(OR($A21="Oil",$A21="Propane"),$R21*AO21,IF(OR($A21="Natural Gas",$A21="Electricity"),$R21*AO21/(1-$K21),$U$40*($V21/$V$40)*('VT CHS Emissions Schedule'!N$8+$P21)+$U$41*($V21/$V$41)*('VT CHS Emissions Schedule'!N$9+$O21)+($U$42*($V21/$V$42)*'VT CHS Emissions Schedule'!N$7)/(1-$N21)+($U$43*($V21/$V$43)*'VT CHS Emissions Schedule'!N$5)/(1-$M21)))-IF(OR($A21="Oil",$A21="Propane"),$S21*AO21,IF(OR($A21="Natural Gas",$A21="Electricity"),$S21*AO21/(1-$K21),$U$40*($V21/$X21)*('VT CHS Emissions Schedule'!N$8+$P21)+$U$41*($V21/$X21)*('VT CHS Emissions Schedule'!N$9+$O21)+($U$42*($V21/$X21)*'VT CHS Emissions Schedule'!N$7)/(1-$N21)+($U$43*($V21/$X21)*'VT CHS Emissions Schedule'!N$5)/(1-$M21))),0)</f>
        <v>1369471.2835252965</v>
      </c>
      <c r="BP21" s="63">
        <f>IF(BP$15&lt;2025+$T21,IF(OR($A21="Oil",$A21="Propane"),$R21*AP21,IF(OR($A21="Natural Gas",$A21="Electricity"),$R21*AP21/(1-$K21),$U$40*($V21/$V$40)*('VT CHS Emissions Schedule'!O$8+$P21)+$U$41*($V21/$V$41)*('VT CHS Emissions Schedule'!O$9+$O21)+($U$42*($V21/$V$42)*'VT CHS Emissions Schedule'!O$7)/(1-$N21)+($U$43*($V21/$V$43)*'VT CHS Emissions Schedule'!O$5)/(1-$M21)))-IF(OR($A21="Oil",$A21="Propane"),$S21*AP21,IF(OR($A21="Natural Gas",$A21="Electricity"),$S21*AP21/(1-$K21),$U$40*($V21/$X21)*('VT CHS Emissions Schedule'!O$8+$P21)+$U$41*($V21/$X21)*('VT CHS Emissions Schedule'!O$9+$O21)+($U$42*($V21/$X21)*'VT CHS Emissions Schedule'!O$7)/(1-$N21)+($U$43*($V21/$X21)*'VT CHS Emissions Schedule'!O$5)/(1-$M21))),0)</f>
        <v>1369471.2835252965</v>
      </c>
      <c r="BQ21" s="63">
        <f>IF(BQ$15&lt;2025+$T21,IF(OR($A21="Oil",$A21="Propane"),$R21*AQ21,IF(OR($A21="Natural Gas",$A21="Electricity"),$R21*AQ21/(1-$K21),$U$40*($V21/$V$40)*('VT CHS Emissions Schedule'!P$8+$P21)+$U$41*($V21/$V$41)*('VT CHS Emissions Schedule'!P$9+$O21)+($U$42*($V21/$V$42)*'VT CHS Emissions Schedule'!P$7)/(1-$N21)+($U$43*($V21/$V$43)*'VT CHS Emissions Schedule'!P$5)/(1-$M21)))-IF(OR($A21="Oil",$A21="Propane"),$S21*AQ21,IF(OR($A21="Natural Gas",$A21="Electricity"),$S21*AQ21/(1-$K21),$U$40*($V21/$X21)*('VT CHS Emissions Schedule'!P$8+$P21)+$U$41*($V21/$X21)*('VT CHS Emissions Schedule'!P$9+$O21)+($U$42*($V21/$X21)*'VT CHS Emissions Schedule'!P$7)/(1-$N21)+($U$43*($V21/$X21)*'VT CHS Emissions Schedule'!P$5)/(1-$M21))),0)</f>
        <v>1369471.2835252965</v>
      </c>
      <c r="BR21" s="63">
        <f>IF(BR$15&lt;2025+$T21,IF(OR($A21="Oil",$A21="Propane"),$R21*AR21,IF(OR($A21="Natural Gas",$A21="Electricity"),$R21*AR21/(1-$K21),$U$40*($V21/$V$40)*('VT CHS Emissions Schedule'!Q$8+$P21)+$U$41*($V21/$V$41)*('VT CHS Emissions Schedule'!Q$9+$O21)+($U$42*($V21/$V$42)*'VT CHS Emissions Schedule'!Q$7)/(1-$N21)+($U$43*($V21/$V$43)*'VT CHS Emissions Schedule'!Q$5)/(1-$M21)))-IF(OR($A21="Oil",$A21="Propane"),$S21*AR21,IF(OR($A21="Natural Gas",$A21="Electricity"),$S21*AR21/(1-$K21),$U$40*($V21/$X21)*('VT CHS Emissions Schedule'!Q$8+$P21)+$U$41*($V21/$X21)*('VT CHS Emissions Schedule'!Q$9+$O21)+($U$42*($V21/$X21)*'VT CHS Emissions Schedule'!Q$7)/(1-$N21)+($U$43*($V21/$X21)*'VT CHS Emissions Schedule'!Q$5)/(1-$M21))),0)</f>
        <v>1369471.2835252965</v>
      </c>
      <c r="BS21" s="63">
        <f>IF(BS$15&lt;2025+$T21,IF(OR($A21="Oil",$A21="Propane"),$R21*AS21,IF(OR($A21="Natural Gas",$A21="Electricity"),$R21*AS21/(1-$K21),$U$40*($V21/$V$40)*('VT CHS Emissions Schedule'!R$8+$P21)+$U$41*($V21/$V$41)*('VT CHS Emissions Schedule'!R$9+$O21)+($U$42*($V21/$V$42)*'VT CHS Emissions Schedule'!R$7)/(1-$N21)+($U$43*($V21/$V$43)*'VT CHS Emissions Schedule'!R$5)/(1-$M21)))-IF(OR($A21="Oil",$A21="Propane"),$S21*AS21,IF(OR($A21="Natural Gas",$A21="Electricity"),$S21*AS21/(1-$K21),$U$40*($V21/$X21)*('VT CHS Emissions Schedule'!R$8+$P21)+$U$41*($V21/$X21)*('VT CHS Emissions Schedule'!R$9+$O21)+($U$42*($V21/$X21)*'VT CHS Emissions Schedule'!R$7)/(1-$N21)+($U$43*($V21/$X21)*'VT CHS Emissions Schedule'!R$5)/(1-$M21))),0)</f>
        <v>1369471.2835252965</v>
      </c>
      <c r="BT21" s="63">
        <f>IF(BT$15&lt;2025+$T21,IF(OR($A21="Oil",$A21="Propane"),$R21*AT21,IF(OR($A21="Natural Gas",$A21="Electricity"),$R21*AT21/(1-$K21),$U$40*($V21/$V$40)*('VT CHS Emissions Schedule'!S$8+$P21)+$U$41*($V21/$V$41)*('VT CHS Emissions Schedule'!S$9+$O21)+($U$42*($V21/$V$42)*'VT CHS Emissions Schedule'!S$7)/(1-$N21)+($U$43*($V21/$V$43)*'VT CHS Emissions Schedule'!S$5)/(1-$M21)))-IF(OR($A21="Oil",$A21="Propane"),$S21*AT21,IF(OR($A21="Natural Gas",$A21="Electricity"),$S21*AT21/(1-$K21),$U$40*($V21/$X21)*('VT CHS Emissions Schedule'!S$8+$P21)+$U$41*($V21/$X21)*('VT CHS Emissions Schedule'!S$9+$O21)+($U$42*($V21/$X21)*'VT CHS Emissions Schedule'!S$7)/(1-$N21)+($U$43*($V21/$X21)*'VT CHS Emissions Schedule'!S$5)/(1-$M21))),0)</f>
        <v>1369393.8631869168</v>
      </c>
      <c r="BU21" s="63">
        <f>IF(BU$15&lt;2025+$T21,IF(OR($A21="Oil",$A21="Propane"),$R21*AU21,IF(OR($A21="Natural Gas",$A21="Electricity"),$R21*AU21/(1-$K21),$U$40*($V21/$V$40)*('VT CHS Emissions Schedule'!T$8+$P21)+$U$41*($V21/$V$41)*('VT CHS Emissions Schedule'!T$9+$O21)+($U$42*($V21/$V$42)*'VT CHS Emissions Schedule'!T$7)/(1-$N21)+($U$43*($V21/$V$43)*'VT CHS Emissions Schedule'!T$5)/(1-$M21)))-IF(OR($A21="Oil",$A21="Propane"),$S21*AU21,IF(OR($A21="Natural Gas",$A21="Electricity"),$S21*AU21/(1-$K21),$U$40*($V21/$X21)*('VT CHS Emissions Schedule'!T$8+$P21)+$U$41*($V21/$X21)*('VT CHS Emissions Schedule'!T$9+$O21)+($U$42*($V21/$X21)*'VT CHS Emissions Schedule'!T$7)/(1-$N21)+($U$43*($V21/$X21)*'VT CHS Emissions Schedule'!T$5)/(1-$M21))),0)</f>
        <v>1369393.8631869168</v>
      </c>
      <c r="BV21" s="63">
        <f>IF(BV$15&lt;2025+$T21,IF(OR($A21="Oil",$A21="Propane"),$R21*AV21,IF(OR($A21="Natural Gas",$A21="Electricity"),$R21*AV21/(1-$K21),$U$40*($V21/$V$40)*('VT CHS Emissions Schedule'!U$8+$P21)+$U$41*($V21/$V$41)*('VT CHS Emissions Schedule'!U$9+$O21)+($U$42*($V21/$V$42)*'VT CHS Emissions Schedule'!U$7)/(1-$N21)+($U$43*($V21/$V$43)*'VT CHS Emissions Schedule'!U$5)/(1-$M21)))-IF(OR($A21="Oil",$A21="Propane"),$S21*AV21,IF(OR($A21="Natural Gas",$A21="Electricity"),$S21*AV21/(1-$K21),$U$40*($V21/$X21)*('VT CHS Emissions Schedule'!U$8+$P21)+$U$41*($V21/$X21)*('VT CHS Emissions Schedule'!U$9+$O21)+($U$42*($V21/$X21)*'VT CHS Emissions Schedule'!U$7)/(1-$N21)+($U$43*($V21/$X21)*'VT CHS Emissions Schedule'!U$5)/(1-$M21))),0)</f>
        <v>1369393.8631869168</v>
      </c>
      <c r="BW21" s="63">
        <f>IF(BW$15&lt;2025+$T21,IF(OR($A21="Oil",$A21="Propane"),$R21*AW21,IF(OR($A21="Natural Gas",$A21="Electricity"),$R21*AW21/(1-$K21),$U$40*($V21/$V$40)*('VT CHS Emissions Schedule'!V$8+$P21)+$U$41*($V21/$V$41)*('VT CHS Emissions Schedule'!V$9+$O21)+($U$42*($V21/$V$42)*'VT CHS Emissions Schedule'!V$7)/(1-$N21)+($U$43*($V21/$V$43)*'VT CHS Emissions Schedule'!V$5)/(1-$M21)))-IF(OR($A21="Oil",$A21="Propane"),$S21*AW21,IF(OR($A21="Natural Gas",$A21="Electricity"),$S21*AW21/(1-$K21),$U$40*($V21/$X21)*('VT CHS Emissions Schedule'!V$8+$P21)+$U$41*($V21/$X21)*('VT CHS Emissions Schedule'!V$9+$O21)+($U$42*($V21/$X21)*'VT CHS Emissions Schedule'!V$7)/(1-$N21)+($U$43*($V21/$X21)*'VT CHS Emissions Schedule'!V$5)/(1-$M21))),0)</f>
        <v>1369393.8631869168</v>
      </c>
      <c r="BX21" s="63">
        <f>IF(BX$15&lt;2025+$T21,IF(OR($A21="Oil",$A21="Propane"),$R21*AX21,IF(OR($A21="Natural Gas",$A21="Electricity"),$R21*AX21/(1-$K21),$U$40*($V21/$V$40)*('VT CHS Emissions Schedule'!W$8+$P21)+$U$41*($V21/$V$41)*('VT CHS Emissions Schedule'!W$9+$O21)+($U$42*($V21/$V$42)*'VT CHS Emissions Schedule'!W$7)/(1-$N21)+($U$43*($V21/$V$43)*'VT CHS Emissions Schedule'!W$5)/(1-$M21)))-IF(OR($A21="Oil",$A21="Propane"),$S21*AX21,IF(OR($A21="Natural Gas",$A21="Electricity"),$S21*AX21/(1-$K21),$U$40*($V21/$X21)*('VT CHS Emissions Schedule'!W$8+$P21)+$U$41*($V21/$X21)*('VT CHS Emissions Schedule'!W$9+$O21)+($U$42*($V21/$X21)*'VT CHS Emissions Schedule'!W$7)/(1-$N21)+($U$43*($V21/$X21)*'VT CHS Emissions Schedule'!W$5)/(1-$M21))),0)</f>
        <v>1369393.8631869168</v>
      </c>
      <c r="BY21" s="63">
        <f>IF(BY$15&lt;2025+$T21,IF(OR($A21="Oil",$A21="Propane"),$R21*AY21,IF(OR($A21="Natural Gas",$A21="Electricity"),$R21*AY21/(1-$K21),$U$40*($V21/$V$40)*('VT CHS Emissions Schedule'!X$8+$P21)+$U$41*($V21/$V$41)*('VT CHS Emissions Schedule'!X$9+$O21)+($U$42*($V21/$V$42)*'VT CHS Emissions Schedule'!X$7)/(1-$N21)+($U$43*($V21/$V$43)*'VT CHS Emissions Schedule'!X$5)/(1-$M21)))-IF(OR($A21="Oil",$A21="Propane"),$S21*AY21,IF(OR($A21="Natural Gas",$A21="Electricity"),$S21*AY21/(1-$K21),$U$40*($V21/$X21)*('VT CHS Emissions Schedule'!X$8+$P21)+$U$41*($V21/$X21)*('VT CHS Emissions Schedule'!X$9+$O21)+($U$42*($V21/$X21)*'VT CHS Emissions Schedule'!X$7)/(1-$N21)+($U$43*($V21/$X21)*'VT CHS Emissions Schedule'!X$5)/(1-$M21))),0)</f>
        <v>0</v>
      </c>
      <c r="BZ21" s="63">
        <f>IF(BZ$15&lt;2025+$T21,IF(OR($A21="Oil",$A21="Propane"),$R21*AZ21,IF(OR($A21="Natural Gas",$A21="Electricity"),$R21*AZ21/(1-$K21),$U$40*($V21/$V$40)*('VT CHS Emissions Schedule'!Y$8+$P21)+$U$41*($V21/$V$41)*('VT CHS Emissions Schedule'!Y$9+$O21)+($U$42*($V21/$V$42)*'VT CHS Emissions Schedule'!Y$7)/(1-$N21)+($U$43*($V21/$V$43)*'VT CHS Emissions Schedule'!Y$5)/(1-$M21)))-IF(OR($A21="Oil",$A21="Propane"),$S21*AZ21,IF(OR($A21="Natural Gas",$A21="Electricity"),$S21*AZ21/(1-$K21),$U$40*($V21/$X21)*('VT CHS Emissions Schedule'!Y$8+$P21)+$U$41*($V21/$X21)*('VT CHS Emissions Schedule'!Y$9+$O21)+($U$42*($V21/$X21)*'VT CHS Emissions Schedule'!Y$7)/(1-$N21)+($U$43*($V21/$X21)*'VT CHS Emissions Schedule'!Y$5)/(1-$M21))),0)</f>
        <v>0</v>
      </c>
      <c r="CA21" s="63">
        <f>IF(CA$15&lt;2025+$T21,IF(OR($A21="Oil",$A21="Propane"),$R21*BA21,IF(OR($A21="Natural Gas",$A21="Electricity"),$R21*BA21/(1-$K21),$U$40*($V21/$V$40)*('VT CHS Emissions Schedule'!Z$8+$P21)+$U$41*($V21/$V$41)*('VT CHS Emissions Schedule'!Z$9+$O21)+($U$42*($V21/$V$42)*'VT CHS Emissions Schedule'!Z$7)/(1-$N21)+($U$43*($V21/$V$43)*'VT CHS Emissions Schedule'!Z$5)/(1-$M21)))-IF(OR($A21="Oil",$A21="Propane"),$S21*BA21,IF(OR($A21="Natural Gas",$A21="Electricity"),$S21*BA21/(1-$K21),$U$40*($V21/$X21)*('VT CHS Emissions Schedule'!Z$8+$P21)+$U$41*($V21/$X21)*('VT CHS Emissions Schedule'!Z$9+$O21)+($U$42*($V21/$X21)*'VT CHS Emissions Schedule'!Z$7)/(1-$N21)+($U$43*($V21/$X21)*'VT CHS Emissions Schedule'!Z$5)/(1-$M21))),0)</f>
        <v>0</v>
      </c>
      <c r="CB21" s="63">
        <f>IF(CB$15&lt;2025+$T21,IF(OR($A21="Oil",$A21="Propane"),$R21*BB21,IF(OR($A21="Natural Gas",$A21="Electricity"),$R21*BB21/(1-$K21),$U$40*($V21/$V$40)*('VT CHS Emissions Schedule'!AA$8+$P21)+$U$41*($V21/$V$41)*('VT CHS Emissions Schedule'!AA$9+$O21)+($U$42*($V21/$V$42)*'VT CHS Emissions Schedule'!AA$7)/(1-$N21)+($U$43*($V21/$V$43)*'VT CHS Emissions Schedule'!AA$5)/(1-$M21)))-IF(OR($A21="Oil",$A21="Propane"),$S21*BB21,IF(OR($A21="Natural Gas",$A21="Electricity"),$S21*BB21/(1-$K21),$U$40*($V21/$X21)*('VT CHS Emissions Schedule'!AA$8+$P21)+$U$41*($V21/$X21)*('VT CHS Emissions Schedule'!AA$9+$O21)+($U$42*($V21/$X21)*'VT CHS Emissions Schedule'!AA$7)/(1-$N21)+($U$43*($V21/$X21)*'VT CHS Emissions Schedule'!AA$5)/(1-$M21))),0)</f>
        <v>0</v>
      </c>
      <c r="CC21" s="63">
        <f>IF(CC$15&lt;2025+$T21,IF(OR($A21="Oil",$A21="Propane"),$R21*BC21,IF(OR($A21="Natural Gas",$A21="Electricity"),$R21*BC21/(1-$K21),$U$40*($V21/$V$40)*('VT CHS Emissions Schedule'!AB$8+$P21)+$U$41*($V21/$V$41)*('VT CHS Emissions Schedule'!AB$9+$O21)+($U$42*($V21/$V$42)*'VT CHS Emissions Schedule'!AB$7)/(1-$N21)+($U$43*($V21/$V$43)*'VT CHS Emissions Schedule'!AB$5)/(1-$M21)))-IF(OR($A21="Oil",$A21="Propane"),$S21*BC21,IF(OR($A21="Natural Gas",$A21="Electricity"),$S21*BC21/(1-$K21),$U$40*($V21/$X21)*('VT CHS Emissions Schedule'!AB$8+$P21)+$U$41*($V21/$X21)*('VT CHS Emissions Schedule'!AB$9+$O21)+($U$42*($V21/$X21)*'VT CHS Emissions Schedule'!AB$7)/(1-$N21)+($U$43*($V21/$X21)*'VT CHS Emissions Schedule'!AB$5)/(1-$M21))),0)</f>
        <v>0</v>
      </c>
      <c r="CD21" s="63">
        <f>IF(CD$15&lt;2025+$T21,IF(OR($A21="Oil",$A21="Propane"),$R21*BD21,IF(OR($A21="Natural Gas",$A21="Electricity"),$R21*BD21/(1-$K21),$U$40*($V21/$V$40)*('VT CHS Emissions Schedule'!AC$8+$P21)+$U$41*($V21/$V$41)*('VT CHS Emissions Schedule'!AC$9+$O21)+($U$42*($V21/$V$42)*'VT CHS Emissions Schedule'!AC$7)/(1-$N21)+($U$43*($V21/$V$43)*'VT CHS Emissions Schedule'!AC$5)/(1-$M21)))-IF(OR($A21="Oil",$A21="Propane"),$S21*BD21,IF(OR($A21="Natural Gas",$A21="Electricity"),$S21*BD21/(1-$K21),$U$40*($V21/$X21)*('VT CHS Emissions Schedule'!AC$8+$P21)+$U$41*($V21/$X21)*('VT CHS Emissions Schedule'!AC$9+$O21)+($U$42*($V21/$X21)*'VT CHS Emissions Schedule'!AC$7)/(1-$N21)+($U$43*($V21/$X21)*'VT CHS Emissions Schedule'!AC$5)/(1-$M21))),0)</f>
        <v>0</v>
      </c>
    </row>
    <row r="22" spans="1:82" ht="15.75" x14ac:dyDescent="0.25">
      <c r="A22" s="184" t="s">
        <v>11</v>
      </c>
      <c r="B22" s="287" t="s">
        <v>275</v>
      </c>
      <c r="C22" s="282">
        <v>2.25</v>
      </c>
      <c r="D22" s="174">
        <f t="shared" si="0"/>
        <v>32525809.180259302</v>
      </c>
      <c r="E22" s="224">
        <f t="shared" si="11"/>
        <v>32525809.180259302</v>
      </c>
      <c r="F22" s="220">
        <f t="shared" si="2"/>
        <v>32.525809180259301</v>
      </c>
      <c r="G22" s="110">
        <f t="shared" si="6"/>
        <v>1627727.3007363544</v>
      </c>
      <c r="H22" s="110">
        <f t="shared" si="3"/>
        <v>1627727.3007363544</v>
      </c>
      <c r="I22" s="110">
        <f>IF(OR($A22="Oil",$A22="Propane"),$R22*$AE22,IF(OR($A22="Natural Gas",$A22="Electricity"),$R22*$AE22/(1-$K22),$U$40*($V22/$V$40)*('VT CHS Emissions Schedule'!D$8+$P22)+$U$41*($V22/$V$41)*('VT CHS Emissions Schedule'!D$9+$O22)+($U$42*($V22/$V$42)*'VT CHS Emissions Schedule'!D$7)/(1-$N22)+($U$43*($V22/$V$43)*'VT CHS Emissions Schedule'!D$5)/(1-$M22)))</f>
        <v>2525783.7425219296</v>
      </c>
      <c r="J22" s="110">
        <f>IF(OR($A22="Oil",$A22="Propane"),$S22*$AE22,IF(OR($A22="Natural Gas",$A22="Electricity"),$S22*$AE22/(1-$K22),$U$40*($V22/$X22)*('VT CHS Emissions Schedule'!D$8+$P22)+$U$41*($V22/$X22)*('VT CHS Emissions Schedule'!D$9+$O22)+($U$42*($V22/$X22)*'VT CHS Emissions Schedule'!D$7)/(1-$N22)+($U$43*($V22/$X22)*'VT CHS Emissions Schedule'!D$5)/(1-$M22)))</f>
        <v>898056.44178557512</v>
      </c>
      <c r="K22" s="65">
        <f>_xlfn.XLOOKUP($A22,Lookups!$A$3:$A$15,Lookups!$E$3:$E$15)</f>
        <v>1.4E-2</v>
      </c>
      <c r="L22" s="64">
        <f>_xlfn.XLOOKUP($A22,Lookups!$A$3:$A$15,Lookups!$D$3:$D$15)</f>
        <v>0</v>
      </c>
      <c r="M22" s="65">
        <f>Lookups!$E$6</f>
        <v>8.9499999999999996E-2</v>
      </c>
      <c r="N22" s="65">
        <f>Lookups!$E$5</f>
        <v>1.4E-2</v>
      </c>
      <c r="O22" s="64">
        <f>Lookups!$D$4</f>
        <v>0.32764300000000002</v>
      </c>
      <c r="P22" s="64">
        <f>Lookups!$D$3</f>
        <v>0.21490000000000001</v>
      </c>
      <c r="Q22" s="64">
        <f>Lookups!$D$8</f>
        <v>1.3776766038113153</v>
      </c>
      <c r="R22" s="71">
        <f t="shared" si="7"/>
        <v>39085.440817499999</v>
      </c>
      <c r="S22" s="71">
        <f t="shared" si="8"/>
        <v>13897.045624</v>
      </c>
      <c r="T22" s="67">
        <v>20</v>
      </c>
      <c r="U22" s="67" t="str">
        <f>_xlfn.XLOOKUP(A22,Lookups!$A$3:$A$15,Lookups!$C$3:$C$15)</f>
        <v>Natural Gas</v>
      </c>
      <c r="V22" s="63">
        <f t="shared" si="4"/>
        <v>31268.352654000002</v>
      </c>
      <c r="W22" s="71">
        <f t="shared" si="9"/>
        <v>0.8</v>
      </c>
      <c r="X22" s="71">
        <f t="shared" si="10"/>
        <v>2.25</v>
      </c>
      <c r="Y22" s="63">
        <v>140</v>
      </c>
      <c r="Z22" s="70">
        <v>51.8</v>
      </c>
      <c r="AA22" s="63">
        <f t="shared" si="5"/>
        <v>110</v>
      </c>
      <c r="AB22" s="63">
        <v>365</v>
      </c>
      <c r="AC22" s="71">
        <v>8.33</v>
      </c>
      <c r="AD22" s="74">
        <v>1.06E-3</v>
      </c>
      <c r="AE22" s="66">
        <f>IF(AE$15&lt;2025+$T22,$L22+_xlfn.XLOOKUP(_xlfn.XLOOKUP($A22,Lookups!$A$3:$A$17,Lookups!$B$3:$B$17),'VT CHS Emissions Schedule'!$A:$A,'VT CHS Emissions Schedule'!D:D),0)</f>
        <v>63.717402645016818</v>
      </c>
      <c r="AF22" s="66">
        <f>IF(AF$15&lt;2025+$T22,$L22+_xlfn.XLOOKUP(_xlfn.XLOOKUP($A22,Lookups!$A$3:$A$17,Lookups!$B$3:$B$17),'VT CHS Emissions Schedule'!$A:$A,'VT CHS Emissions Schedule'!E:E),0)</f>
        <v>63.717402645016818</v>
      </c>
      <c r="AG22" s="66">
        <f>IF(AG$15&lt;2025+$T22,$L22+_xlfn.XLOOKUP(_xlfn.XLOOKUP($A22,Lookups!$A$3:$A$17,Lookups!$B$3:$B$17),'VT CHS Emissions Schedule'!$A:$A,'VT CHS Emissions Schedule'!F:F),0)</f>
        <v>63.717402645016818</v>
      </c>
      <c r="AH22" s="66">
        <f>IF(AH$15&lt;2025+$T22,$L22+_xlfn.XLOOKUP(_xlfn.XLOOKUP($A22,Lookups!$A$3:$A$17,Lookups!$B$3:$B$17),'VT CHS Emissions Schedule'!$A:$A,'VT CHS Emissions Schedule'!G:G),0)</f>
        <v>63.717402645016818</v>
      </c>
      <c r="AI22" s="66">
        <f>IF(AI$15&lt;2025+$T22,$L22+_xlfn.XLOOKUP(_xlfn.XLOOKUP($A22,Lookups!$A$3:$A$17,Lookups!$B$3:$B$17),'VT CHS Emissions Schedule'!$A:$A,'VT CHS Emissions Schedule'!H:H),0)</f>
        <v>63.717402645016818</v>
      </c>
      <c r="AJ22" s="66">
        <f>IF(AJ$15&lt;2025+$T22,$L22+_xlfn.XLOOKUP(_xlfn.XLOOKUP($A22,Lookups!$A$3:$A$17,Lookups!$B$3:$B$17),'VT CHS Emissions Schedule'!$A:$A,'VT CHS Emissions Schedule'!I:I),0)</f>
        <v>63.651087867640953</v>
      </c>
      <c r="AK22" s="66">
        <f>IF(AK$15&lt;2025+$T22,$L22+_xlfn.XLOOKUP(_xlfn.XLOOKUP($A22,Lookups!$A$3:$A$17,Lookups!$B$3:$B$17),'VT CHS Emissions Schedule'!$A:$A,'VT CHS Emissions Schedule'!J:J),0)</f>
        <v>63.651087867640953</v>
      </c>
      <c r="AL22" s="66">
        <f>IF(AL$15&lt;2025+$T22,$L22+_xlfn.XLOOKUP(_xlfn.XLOOKUP($A22,Lookups!$A$3:$A$17,Lookups!$B$3:$B$17),'VT CHS Emissions Schedule'!$A:$A,'VT CHS Emissions Schedule'!K:K),0)</f>
        <v>63.651087867640953</v>
      </c>
      <c r="AM22" s="66">
        <f>IF(AM$15&lt;2025+$T22,$L22+_xlfn.XLOOKUP(_xlfn.XLOOKUP($A22,Lookups!$A$3:$A$17,Lookups!$B$3:$B$17),'VT CHS Emissions Schedule'!$A:$A,'VT CHS Emissions Schedule'!L:L),0)</f>
        <v>63.651087867640953</v>
      </c>
      <c r="AN22" s="66">
        <f>IF(AN$15&lt;2025+$T22,$L22+_xlfn.XLOOKUP(_xlfn.XLOOKUP($A22,Lookups!$A$3:$A$17,Lookups!$B$3:$B$17),'VT CHS Emissions Schedule'!$A:$A,'VT CHS Emissions Schedule'!M:M),0)</f>
        <v>63.651087867640953</v>
      </c>
      <c r="AO22" s="66">
        <f>IF(AO$15&lt;2025+$T22,$L22+_xlfn.XLOOKUP(_xlfn.XLOOKUP($A22,Lookups!$A$3:$A$17,Lookups!$B$3:$B$17),'VT CHS Emissions Schedule'!$A:$A,'VT CHS Emissions Schedule'!N:N),0)</f>
        <v>63.63986854112931</v>
      </c>
      <c r="AP22" s="66">
        <f>IF(AP$15&lt;2025+$T22,$L22+_xlfn.XLOOKUP(_xlfn.XLOOKUP($A22,Lookups!$A$3:$A$17,Lookups!$B$3:$B$17),'VT CHS Emissions Schedule'!$A:$A,'VT CHS Emissions Schedule'!O:O),0)</f>
        <v>63.63986854112931</v>
      </c>
      <c r="AQ22" s="66">
        <f>IF(AQ$15&lt;2025+$T22,$L22+_xlfn.XLOOKUP(_xlfn.XLOOKUP($A22,Lookups!$A$3:$A$17,Lookups!$B$3:$B$17),'VT CHS Emissions Schedule'!$A:$A,'VT CHS Emissions Schedule'!P:P),0)</f>
        <v>63.63986854112931</v>
      </c>
      <c r="AR22" s="66">
        <f>IF(AR$15&lt;2025+$T22,$L22+_xlfn.XLOOKUP(_xlfn.XLOOKUP($A22,Lookups!$A$3:$A$17,Lookups!$B$3:$B$17),'VT CHS Emissions Schedule'!$A:$A,'VT CHS Emissions Schedule'!Q:Q),0)</f>
        <v>63.63986854112931</v>
      </c>
      <c r="AS22" s="66">
        <f>IF(AS$15&lt;2025+$T22,$L22+_xlfn.XLOOKUP(_xlfn.XLOOKUP($A22,Lookups!$A$3:$A$17,Lookups!$B$3:$B$17),'VT CHS Emissions Schedule'!$A:$A,'VT CHS Emissions Schedule'!R:R),0)</f>
        <v>63.63986854112931</v>
      </c>
      <c r="AT22" s="66">
        <f>IF(AT$15&lt;2025+$T22,$L22+_xlfn.XLOOKUP(_xlfn.XLOOKUP($A22,Lookups!$A$3:$A$17,Lookups!$B$3:$B$17),'VT CHS Emissions Schedule'!$A:$A,'VT CHS Emissions Schedule'!S:S),0)</f>
        <v>63.636270787590277</v>
      </c>
      <c r="AU22" s="66">
        <f>IF(AU$15&lt;2025+$T22,$L22+_xlfn.XLOOKUP(_xlfn.XLOOKUP($A22,Lookups!$A$3:$A$17,Lookups!$B$3:$B$17),'VT CHS Emissions Schedule'!$A:$A,'VT CHS Emissions Schedule'!T:T),0)</f>
        <v>63.636270787590277</v>
      </c>
      <c r="AV22" s="66">
        <f>IF(AV$15&lt;2025+$T22,$L22+_xlfn.XLOOKUP(_xlfn.XLOOKUP($A22,Lookups!$A$3:$A$17,Lookups!$B$3:$B$17),'VT CHS Emissions Schedule'!$A:$A,'VT CHS Emissions Schedule'!U:U),0)</f>
        <v>63.636270787590277</v>
      </c>
      <c r="AW22" s="66">
        <f>IF(AW$15&lt;2025+$T22,$L22+_xlfn.XLOOKUP(_xlfn.XLOOKUP($A22,Lookups!$A$3:$A$17,Lookups!$B$3:$B$17),'VT CHS Emissions Schedule'!$A:$A,'VT CHS Emissions Schedule'!V:V),0)</f>
        <v>63.636270787590277</v>
      </c>
      <c r="AX22" s="66">
        <f>IF(AX$15&lt;2025+$T22,$L22+_xlfn.XLOOKUP(_xlfn.XLOOKUP($A22,Lookups!$A$3:$A$17,Lookups!$B$3:$B$17),'VT CHS Emissions Schedule'!$A:$A,'VT CHS Emissions Schedule'!W:W),0)</f>
        <v>63.636270787590277</v>
      </c>
      <c r="AY22" s="66">
        <f>IF(AY$15&lt;2025+$T22,$L22+_xlfn.XLOOKUP(_xlfn.XLOOKUP($A22,Lookups!$A$3:$A$17,Lookups!$B$3:$B$17),'VT CHS Emissions Schedule'!$A:$A,'VT CHS Emissions Schedule'!X:X),0)</f>
        <v>0</v>
      </c>
      <c r="AZ22" s="66">
        <f>IF(AZ$15&lt;2025+$T22,$L22+_xlfn.XLOOKUP(_xlfn.XLOOKUP($A22,Lookups!$A$3:$A$17,Lookups!$B$3:$B$17),'VT CHS Emissions Schedule'!$A:$A,'VT CHS Emissions Schedule'!Y:Y),0)</f>
        <v>0</v>
      </c>
      <c r="BA22" s="66">
        <f>IF(BA$15&lt;2025+$T22,$L22+_xlfn.XLOOKUP(_xlfn.XLOOKUP($A22,Lookups!$A$3:$A$17,Lookups!$B$3:$B$17),'VT CHS Emissions Schedule'!$A:$A,'VT CHS Emissions Schedule'!Z:Z),0)</f>
        <v>0</v>
      </c>
      <c r="BB22" s="66">
        <f>IF(BB$15&lt;2025+$T22,$L22+_xlfn.XLOOKUP(_xlfn.XLOOKUP($A22,Lookups!$A$3:$A$17,Lookups!$B$3:$B$17),'VT CHS Emissions Schedule'!$A:$A,'VT CHS Emissions Schedule'!AA:AA),0)</f>
        <v>0</v>
      </c>
      <c r="BC22" s="66">
        <f>IF(BC$15&lt;2025+$T22,$L22+_xlfn.XLOOKUP(_xlfn.XLOOKUP($A22,Lookups!$A$3:$A$17,Lookups!$B$3:$B$17),'VT CHS Emissions Schedule'!$A:$A,'VT CHS Emissions Schedule'!AB:AB),0)</f>
        <v>0</v>
      </c>
      <c r="BD22" s="66">
        <f>IF(BD$15&lt;2025+$T22,$L22+_xlfn.XLOOKUP(_xlfn.XLOOKUP($A22,Lookups!$A$3:$A$17,Lookups!$B$3:$B$17),'VT CHS Emissions Schedule'!$A:$A,'VT CHS Emissions Schedule'!AC:AC),0)</f>
        <v>0</v>
      </c>
      <c r="BE22" s="63">
        <f>IF(BE$15&lt;2025+$T22,IF(OR($A22="Oil",$A22="Propane"),$R22*AE22,IF(OR($A22="Natural Gas",$A22="Electricity"),$R22*AE22/(1-$K22),$U$40*($V22/$V$40)*('VT CHS Emissions Schedule'!D$8+$P22)+$U$41*($V22/$V$41)*('VT CHS Emissions Schedule'!D$9+$O22)+($U$42*($V22/$V$42)*'VT CHS Emissions Schedule'!D$7)/(1-$N22)+($U$43*($V22/$V$43)*'VT CHS Emissions Schedule'!D$5)/(1-$M22)))-IF(OR($A22="Oil",$A22="Propane"),$S22*AE22,IF(OR($A22="Natural Gas",$A22="Electricity"),$S22*AE22/(1-$K22),$U$40*($V22/$X22)*('VT CHS Emissions Schedule'!D$8+$P22)+$U$41*($V22/$X22)*('VT CHS Emissions Schedule'!D$9+$O22)+($U$42*($V22/$X22)*'VT CHS Emissions Schedule'!D$7)/(1-$N22)+($U$43*($V22/$X22)*'VT CHS Emissions Schedule'!D$5)/(1-$M22))),0)</f>
        <v>1627727.3007363544</v>
      </c>
      <c r="BF22" s="63">
        <f>IF(BF$15&lt;2025+$T22,IF(OR($A22="Oil",$A22="Propane"),$R22*AF22,IF(OR($A22="Natural Gas",$A22="Electricity"),$R22*AF22/(1-$K22),$U$40*($V22/$V$40)*('VT CHS Emissions Schedule'!E$8+$P22)+$U$41*($V22/$V$41)*('VT CHS Emissions Schedule'!E$9+$O22)+($U$42*($V22/$V$42)*'VT CHS Emissions Schedule'!E$7)/(1-$N22)+($U$43*($V22/$V$43)*'VT CHS Emissions Schedule'!E$5)/(1-$M22)))-IF(OR($A22="Oil",$A22="Propane"),$S22*AF22,IF(OR($A22="Natural Gas",$A22="Electricity"),$S22*AF22/(1-$K22),$U$40*($V22/$X22)*('VT CHS Emissions Schedule'!E$8+$P22)+$U$41*($V22/$X22)*('VT CHS Emissions Schedule'!E$9+$O22)+($U$42*($V22/$X22)*'VT CHS Emissions Schedule'!E$7)/(1-$N22)+($U$43*($V22/$X22)*'VT CHS Emissions Schedule'!E$5)/(1-$M22))),0)</f>
        <v>1627727.3007363544</v>
      </c>
      <c r="BG22" s="63">
        <f>IF(BG$15&lt;2025+$T22,IF(OR($A22="Oil",$A22="Propane"),$R22*AG22,IF(OR($A22="Natural Gas",$A22="Electricity"),$R22*AG22/(1-$K22),$U$40*($V22/$V$40)*('VT CHS Emissions Schedule'!F$8+$P22)+$U$41*($V22/$V$41)*('VT CHS Emissions Schedule'!F$9+$O22)+($U$42*($V22/$V$42)*'VT CHS Emissions Schedule'!F$7)/(1-$N22)+($U$43*($V22/$V$43)*'VT CHS Emissions Schedule'!F$5)/(1-$M22)))-IF(OR($A22="Oil",$A22="Propane"),$S22*AG22,IF(OR($A22="Natural Gas",$A22="Electricity"),$S22*AG22/(1-$K22),$U$40*($V22/$X22)*('VT CHS Emissions Schedule'!F$8+$P22)+$U$41*($V22/$X22)*('VT CHS Emissions Schedule'!F$9+$O22)+($U$42*($V22/$X22)*'VT CHS Emissions Schedule'!F$7)/(1-$N22)+($U$43*($V22/$X22)*'VT CHS Emissions Schedule'!F$5)/(1-$M22))),0)</f>
        <v>1627727.3007363544</v>
      </c>
      <c r="BH22" s="63">
        <f>IF(BH$15&lt;2025+$T22,IF(OR($A22="Oil",$A22="Propane"),$R22*AH22,IF(OR($A22="Natural Gas",$A22="Electricity"),$R22*AH22/(1-$K22),$U$40*($V22/$V$40)*('VT CHS Emissions Schedule'!G$8+$P22)+$U$41*($V22/$V$41)*('VT CHS Emissions Schedule'!G$9+$O22)+($U$42*($V22/$V$42)*'VT CHS Emissions Schedule'!G$7)/(1-$N22)+($U$43*($V22/$V$43)*'VT CHS Emissions Schedule'!G$5)/(1-$M22)))-IF(OR($A22="Oil",$A22="Propane"),$S22*AH22,IF(OR($A22="Natural Gas",$A22="Electricity"),$S22*AH22/(1-$K22),$U$40*($V22/$X22)*('VT CHS Emissions Schedule'!G$8+$P22)+$U$41*($V22/$X22)*('VT CHS Emissions Schedule'!G$9+$O22)+($U$42*($V22/$X22)*'VT CHS Emissions Schedule'!G$7)/(1-$N22)+($U$43*($V22/$X22)*'VT CHS Emissions Schedule'!G$5)/(1-$M22))),0)</f>
        <v>1627727.3007363544</v>
      </c>
      <c r="BI22" s="63">
        <f>IF(BI$15&lt;2025+$T22,IF(OR($A22="Oil",$A22="Propane"),$R22*AI22,IF(OR($A22="Natural Gas",$A22="Electricity"),$R22*AI22/(1-$K22),$U$40*($V22/$V$40)*('VT CHS Emissions Schedule'!H$8+$P22)+$U$41*($V22/$V$41)*('VT CHS Emissions Schedule'!H$9+$O22)+($U$42*($V22/$V$42)*'VT CHS Emissions Schedule'!H$7)/(1-$N22)+($U$43*($V22/$V$43)*'VT CHS Emissions Schedule'!H$5)/(1-$M22)))-IF(OR($A22="Oil",$A22="Propane"),$S22*AI22,IF(OR($A22="Natural Gas",$A22="Electricity"),$S22*AI22/(1-$K22),$U$40*($V22/$X22)*('VT CHS Emissions Schedule'!H$8+$P22)+$U$41*($V22/$X22)*('VT CHS Emissions Schedule'!H$9+$O22)+($U$42*($V22/$X22)*'VT CHS Emissions Schedule'!H$7)/(1-$N22)+($U$43*($V22/$X22)*'VT CHS Emissions Schedule'!H$5)/(1-$M22))),0)</f>
        <v>1627727.3007363544</v>
      </c>
      <c r="BJ22" s="63">
        <f>IF(BJ$15&lt;2025+$T22,IF(OR($A22="Oil",$A22="Propane"),$R22*AJ22,IF(OR($A22="Natural Gas",$A22="Electricity"),$R22*AJ22/(1-$K22),$U$40*($V22/$V$40)*('VT CHS Emissions Schedule'!I$8+$P22)+$U$41*($V22/$V$41)*('VT CHS Emissions Schedule'!I$9+$O22)+($U$42*($V22/$V$42)*'VT CHS Emissions Schedule'!I$7)/(1-$N22)+($U$43*($V22/$V$43)*'VT CHS Emissions Schedule'!I$5)/(1-$M22)))-IF(OR($A22="Oil",$A22="Propane"),$S22*AJ22,IF(OR($A22="Natural Gas",$A22="Electricity"),$S22*AJ22/(1-$K22),$U$40*($V22/$X22)*('VT CHS Emissions Schedule'!I$8+$P22)+$U$41*($V22/$X22)*('VT CHS Emissions Schedule'!I$9+$O22)+($U$42*($V22/$X22)*'VT CHS Emissions Schedule'!I$7)/(1-$N22)+($U$43*($V22/$X22)*'VT CHS Emissions Schedule'!I$5)/(1-$M22))),0)</f>
        <v>1626033.2207974985</v>
      </c>
      <c r="BK22" s="63">
        <f>IF(BK$15&lt;2025+$T22,IF(OR($A22="Oil",$A22="Propane"),$R22*AK22,IF(OR($A22="Natural Gas",$A22="Electricity"),$R22*AK22/(1-$K22),$U$40*($V22/$V$40)*('VT CHS Emissions Schedule'!J$8+$P22)+$U$41*($V22/$V$41)*('VT CHS Emissions Schedule'!J$9+$O22)+($U$42*($V22/$V$42)*'VT CHS Emissions Schedule'!J$7)/(1-$N22)+($U$43*($V22/$V$43)*'VT CHS Emissions Schedule'!J$5)/(1-$M22)))-IF(OR($A22="Oil",$A22="Propane"),$S22*AK22,IF(OR($A22="Natural Gas",$A22="Electricity"),$S22*AK22/(1-$K22),$U$40*($V22/$X22)*('VT CHS Emissions Schedule'!J$8+$P22)+$U$41*($V22/$X22)*('VT CHS Emissions Schedule'!J$9+$O22)+($U$42*($V22/$X22)*'VT CHS Emissions Schedule'!J$7)/(1-$N22)+($U$43*($V22/$X22)*'VT CHS Emissions Schedule'!J$5)/(1-$M22))),0)</f>
        <v>1626033.2207974985</v>
      </c>
      <c r="BL22" s="63">
        <f>IF(BL$15&lt;2025+$T22,IF(OR($A22="Oil",$A22="Propane"),$R22*AL22,IF(OR($A22="Natural Gas",$A22="Electricity"),$R22*AL22/(1-$K22),$U$40*($V22/$V$40)*('VT CHS Emissions Schedule'!K$8+$P22)+$U$41*($V22/$V$41)*('VT CHS Emissions Schedule'!K$9+$O22)+($U$42*($V22/$V$42)*'VT CHS Emissions Schedule'!K$7)/(1-$N22)+($U$43*($V22/$V$43)*'VT CHS Emissions Schedule'!K$5)/(1-$M22)))-IF(OR($A22="Oil",$A22="Propane"),$S22*AL22,IF(OR($A22="Natural Gas",$A22="Electricity"),$S22*AL22/(1-$K22),$U$40*($V22/$X22)*('VT CHS Emissions Schedule'!K$8+$P22)+$U$41*($V22/$X22)*('VT CHS Emissions Schedule'!K$9+$O22)+($U$42*($V22/$X22)*'VT CHS Emissions Schedule'!K$7)/(1-$N22)+($U$43*($V22/$X22)*'VT CHS Emissions Schedule'!K$5)/(1-$M22))),0)</f>
        <v>1626033.2207974985</v>
      </c>
      <c r="BM22" s="63">
        <f>IF(BM$15&lt;2025+$T22,IF(OR($A22="Oil",$A22="Propane"),$R22*AM22,IF(OR($A22="Natural Gas",$A22="Electricity"),$R22*AM22/(1-$K22),$U$40*($V22/$V$40)*('VT CHS Emissions Schedule'!L$8+$P22)+$U$41*($V22/$V$41)*('VT CHS Emissions Schedule'!L$9+$O22)+($U$42*($V22/$V$42)*'VT CHS Emissions Schedule'!L$7)/(1-$N22)+($U$43*($V22/$V$43)*'VT CHS Emissions Schedule'!L$5)/(1-$M22)))-IF(OR($A22="Oil",$A22="Propane"),$S22*AM22,IF(OR($A22="Natural Gas",$A22="Electricity"),$S22*AM22/(1-$K22),$U$40*($V22/$X22)*('VT CHS Emissions Schedule'!L$8+$P22)+$U$41*($V22/$X22)*('VT CHS Emissions Schedule'!L$9+$O22)+($U$42*($V22/$X22)*'VT CHS Emissions Schedule'!L$7)/(1-$N22)+($U$43*($V22/$X22)*'VT CHS Emissions Schedule'!L$5)/(1-$M22))),0)</f>
        <v>1626033.2207974985</v>
      </c>
      <c r="BN22" s="63">
        <f>IF(BN$15&lt;2025+$T22,IF(OR($A22="Oil",$A22="Propane"),$R22*AN22,IF(OR($A22="Natural Gas",$A22="Electricity"),$R22*AN22/(1-$K22),$U$40*($V22/$V$40)*('VT CHS Emissions Schedule'!M$8+$P22)+$U$41*($V22/$V$41)*('VT CHS Emissions Schedule'!M$9+$O22)+($U$42*($V22/$V$42)*'VT CHS Emissions Schedule'!M$7)/(1-$N22)+($U$43*($V22/$V$43)*'VT CHS Emissions Schedule'!M$5)/(1-$M22)))-IF(OR($A22="Oil",$A22="Propane"),$S22*AN22,IF(OR($A22="Natural Gas",$A22="Electricity"),$S22*AN22/(1-$K22),$U$40*($V22/$X22)*('VT CHS Emissions Schedule'!M$8+$P22)+$U$41*($V22/$X22)*('VT CHS Emissions Schedule'!M$9+$O22)+($U$42*($V22/$X22)*'VT CHS Emissions Schedule'!M$7)/(1-$N22)+($U$43*($V22/$X22)*'VT CHS Emissions Schedule'!M$5)/(1-$M22))),0)</f>
        <v>1626033.2207974985</v>
      </c>
      <c r="BO22" s="63">
        <f>IF(BO$15&lt;2025+$T22,IF(OR($A22="Oil",$A22="Propane"),$R22*AO22,IF(OR($A22="Natural Gas",$A22="Electricity"),$R22*AO22/(1-$K22),$U$40*($V22/$V$40)*('VT CHS Emissions Schedule'!N$8+$P22)+$U$41*($V22/$V$41)*('VT CHS Emissions Schedule'!N$9+$O22)+($U$42*($V22/$V$42)*'VT CHS Emissions Schedule'!N$7)/(1-$N22)+($U$43*($V22/$V$43)*'VT CHS Emissions Schedule'!N$5)/(1-$M22)))-IF(OR($A22="Oil",$A22="Propane"),$S22*AO22,IF(OR($A22="Natural Gas",$A22="Electricity"),$S22*AO22/(1-$K22),$U$40*($V22/$X22)*('VT CHS Emissions Schedule'!N$8+$P22)+$U$41*($V22/$X22)*('VT CHS Emissions Schedule'!N$9+$O22)+($U$42*($V22/$X22)*'VT CHS Emissions Schedule'!N$7)/(1-$N22)+($U$43*($V22/$X22)*'VT CHS Emissions Schedule'!N$5)/(1-$M22))),0)</f>
        <v>1625746.6114364634</v>
      </c>
      <c r="BP22" s="63">
        <f>IF(BP$15&lt;2025+$T22,IF(OR($A22="Oil",$A22="Propane"),$R22*AP22,IF(OR($A22="Natural Gas",$A22="Electricity"),$R22*AP22/(1-$K22),$U$40*($V22/$V$40)*('VT CHS Emissions Schedule'!O$8+$P22)+$U$41*($V22/$V$41)*('VT CHS Emissions Schedule'!O$9+$O22)+($U$42*($V22/$V$42)*'VT CHS Emissions Schedule'!O$7)/(1-$N22)+($U$43*($V22/$V$43)*'VT CHS Emissions Schedule'!O$5)/(1-$M22)))-IF(OR($A22="Oil",$A22="Propane"),$S22*AP22,IF(OR($A22="Natural Gas",$A22="Electricity"),$S22*AP22/(1-$K22),$U$40*($V22/$X22)*('VT CHS Emissions Schedule'!O$8+$P22)+$U$41*($V22/$X22)*('VT CHS Emissions Schedule'!O$9+$O22)+($U$42*($V22/$X22)*'VT CHS Emissions Schedule'!O$7)/(1-$N22)+($U$43*($V22/$X22)*'VT CHS Emissions Schedule'!O$5)/(1-$M22))),0)</f>
        <v>1625746.6114364634</v>
      </c>
      <c r="BQ22" s="63">
        <f>IF(BQ$15&lt;2025+$T22,IF(OR($A22="Oil",$A22="Propane"),$R22*AQ22,IF(OR($A22="Natural Gas",$A22="Electricity"),$R22*AQ22/(1-$K22),$U$40*($V22/$V$40)*('VT CHS Emissions Schedule'!P$8+$P22)+$U$41*($V22/$V$41)*('VT CHS Emissions Schedule'!P$9+$O22)+($U$42*($V22/$V$42)*'VT CHS Emissions Schedule'!P$7)/(1-$N22)+($U$43*($V22/$V$43)*'VT CHS Emissions Schedule'!P$5)/(1-$M22)))-IF(OR($A22="Oil",$A22="Propane"),$S22*AQ22,IF(OR($A22="Natural Gas",$A22="Electricity"),$S22*AQ22/(1-$K22),$U$40*($V22/$X22)*('VT CHS Emissions Schedule'!P$8+$P22)+$U$41*($V22/$X22)*('VT CHS Emissions Schedule'!P$9+$O22)+($U$42*($V22/$X22)*'VT CHS Emissions Schedule'!P$7)/(1-$N22)+($U$43*($V22/$X22)*'VT CHS Emissions Schedule'!P$5)/(1-$M22))),0)</f>
        <v>1625746.6114364634</v>
      </c>
      <c r="BR22" s="63">
        <f>IF(BR$15&lt;2025+$T22,IF(OR($A22="Oil",$A22="Propane"),$R22*AR22,IF(OR($A22="Natural Gas",$A22="Electricity"),$R22*AR22/(1-$K22),$U$40*($V22/$V$40)*('VT CHS Emissions Schedule'!Q$8+$P22)+$U$41*($V22/$V$41)*('VT CHS Emissions Schedule'!Q$9+$O22)+($U$42*($V22/$V$42)*'VT CHS Emissions Schedule'!Q$7)/(1-$N22)+($U$43*($V22/$V$43)*'VT CHS Emissions Schedule'!Q$5)/(1-$M22)))-IF(OR($A22="Oil",$A22="Propane"),$S22*AR22,IF(OR($A22="Natural Gas",$A22="Electricity"),$S22*AR22/(1-$K22),$U$40*($V22/$X22)*('VT CHS Emissions Schedule'!Q$8+$P22)+$U$41*($V22/$X22)*('VT CHS Emissions Schedule'!Q$9+$O22)+($U$42*($V22/$X22)*'VT CHS Emissions Schedule'!Q$7)/(1-$N22)+($U$43*($V22/$X22)*'VT CHS Emissions Schedule'!Q$5)/(1-$M22))),0)</f>
        <v>1625746.6114364634</v>
      </c>
      <c r="BS22" s="63">
        <f>IF(BS$15&lt;2025+$T22,IF(OR($A22="Oil",$A22="Propane"),$R22*AS22,IF(OR($A22="Natural Gas",$A22="Electricity"),$R22*AS22/(1-$K22),$U$40*($V22/$V$40)*('VT CHS Emissions Schedule'!R$8+$P22)+$U$41*($V22/$V$41)*('VT CHS Emissions Schedule'!R$9+$O22)+($U$42*($V22/$V$42)*'VT CHS Emissions Schedule'!R$7)/(1-$N22)+($U$43*($V22/$V$43)*'VT CHS Emissions Schedule'!R$5)/(1-$M22)))-IF(OR($A22="Oil",$A22="Propane"),$S22*AS22,IF(OR($A22="Natural Gas",$A22="Electricity"),$S22*AS22/(1-$K22),$U$40*($V22/$X22)*('VT CHS Emissions Schedule'!R$8+$P22)+$U$41*($V22/$X22)*('VT CHS Emissions Schedule'!R$9+$O22)+($U$42*($V22/$X22)*'VT CHS Emissions Schedule'!R$7)/(1-$N22)+($U$43*($V22/$X22)*'VT CHS Emissions Schedule'!R$5)/(1-$M22))),0)</f>
        <v>1625746.6114364634</v>
      </c>
      <c r="BT22" s="63">
        <f>IF(BT$15&lt;2025+$T22,IF(OR($A22="Oil",$A22="Propane"),$R22*AT22,IF(OR($A22="Natural Gas",$A22="Electricity"),$R22*AT22/(1-$K22),$U$40*($V22/$V$40)*('VT CHS Emissions Schedule'!S$8+$P22)+$U$41*($V22/$V$41)*('VT CHS Emissions Schedule'!S$9+$O22)+($U$42*($V22/$V$42)*'VT CHS Emissions Schedule'!S$7)/(1-$N22)+($U$43*($V22/$V$43)*'VT CHS Emissions Schedule'!S$5)/(1-$M22)))-IF(OR($A22="Oil",$A22="Propane"),$S22*AT22,IF(OR($A22="Natural Gas",$A22="Electricity"),$S22*AT22/(1-$K22),$U$40*($V22/$X22)*('VT CHS Emissions Schedule'!S$8+$P22)+$U$41*($V22/$X22)*('VT CHS Emissions Schedule'!S$9+$O22)+($U$42*($V22/$X22)*'VT CHS Emissions Schedule'!S$7)/(1-$N22)+($U$43*($V22/$X22)*'VT CHS Emissions Schedule'!S$5)/(1-$M22))),0)</f>
        <v>1625654.703081545</v>
      </c>
      <c r="BU22" s="63">
        <f>IF(BU$15&lt;2025+$T22,IF(OR($A22="Oil",$A22="Propane"),$R22*AU22,IF(OR($A22="Natural Gas",$A22="Electricity"),$R22*AU22/(1-$K22),$U$40*($V22/$V$40)*('VT CHS Emissions Schedule'!T$8+$P22)+$U$41*($V22/$V$41)*('VT CHS Emissions Schedule'!T$9+$O22)+($U$42*($V22/$V$42)*'VT CHS Emissions Schedule'!T$7)/(1-$N22)+($U$43*($V22/$V$43)*'VT CHS Emissions Schedule'!T$5)/(1-$M22)))-IF(OR($A22="Oil",$A22="Propane"),$S22*AU22,IF(OR($A22="Natural Gas",$A22="Electricity"),$S22*AU22/(1-$K22),$U$40*($V22/$X22)*('VT CHS Emissions Schedule'!T$8+$P22)+$U$41*($V22/$X22)*('VT CHS Emissions Schedule'!T$9+$O22)+($U$42*($V22/$X22)*'VT CHS Emissions Schedule'!T$7)/(1-$N22)+($U$43*($V22/$X22)*'VT CHS Emissions Schedule'!T$5)/(1-$M22))),0)</f>
        <v>1625654.703081545</v>
      </c>
      <c r="BV22" s="63">
        <f>IF(BV$15&lt;2025+$T22,IF(OR($A22="Oil",$A22="Propane"),$R22*AV22,IF(OR($A22="Natural Gas",$A22="Electricity"),$R22*AV22/(1-$K22),$U$40*($V22/$V$40)*('VT CHS Emissions Schedule'!U$8+$P22)+$U$41*($V22/$V$41)*('VT CHS Emissions Schedule'!U$9+$O22)+($U$42*($V22/$V$42)*'VT CHS Emissions Schedule'!U$7)/(1-$N22)+($U$43*($V22/$V$43)*'VT CHS Emissions Schedule'!U$5)/(1-$M22)))-IF(OR($A22="Oil",$A22="Propane"),$S22*AV22,IF(OR($A22="Natural Gas",$A22="Electricity"),$S22*AV22/(1-$K22),$U$40*($V22/$X22)*('VT CHS Emissions Schedule'!U$8+$P22)+$U$41*($V22/$X22)*('VT CHS Emissions Schedule'!U$9+$O22)+($U$42*($V22/$X22)*'VT CHS Emissions Schedule'!U$7)/(1-$N22)+($U$43*($V22/$X22)*'VT CHS Emissions Schedule'!U$5)/(1-$M22))),0)</f>
        <v>1625654.703081545</v>
      </c>
      <c r="BW22" s="63">
        <f>IF(BW$15&lt;2025+$T22,IF(OR($A22="Oil",$A22="Propane"),$R22*AW22,IF(OR($A22="Natural Gas",$A22="Electricity"),$R22*AW22/(1-$K22),$U$40*($V22/$V$40)*('VT CHS Emissions Schedule'!V$8+$P22)+$U$41*($V22/$V$41)*('VT CHS Emissions Schedule'!V$9+$O22)+($U$42*($V22/$V$42)*'VT CHS Emissions Schedule'!V$7)/(1-$N22)+($U$43*($V22/$V$43)*'VT CHS Emissions Schedule'!V$5)/(1-$M22)))-IF(OR($A22="Oil",$A22="Propane"),$S22*AW22,IF(OR($A22="Natural Gas",$A22="Electricity"),$S22*AW22/(1-$K22),$U$40*($V22/$X22)*('VT CHS Emissions Schedule'!V$8+$P22)+$U$41*($V22/$X22)*('VT CHS Emissions Schedule'!V$9+$O22)+($U$42*($V22/$X22)*'VT CHS Emissions Schedule'!V$7)/(1-$N22)+($U$43*($V22/$X22)*'VT CHS Emissions Schedule'!V$5)/(1-$M22))),0)</f>
        <v>1625654.703081545</v>
      </c>
      <c r="BX22" s="63">
        <f>IF(BX$15&lt;2025+$T22,IF(OR($A22="Oil",$A22="Propane"),$R22*AX22,IF(OR($A22="Natural Gas",$A22="Electricity"),$R22*AX22/(1-$K22),$U$40*($V22/$V$40)*('VT CHS Emissions Schedule'!W$8+$P22)+$U$41*($V22/$V$41)*('VT CHS Emissions Schedule'!W$9+$O22)+($U$42*($V22/$V$42)*'VT CHS Emissions Schedule'!W$7)/(1-$N22)+($U$43*($V22/$V$43)*'VT CHS Emissions Schedule'!W$5)/(1-$M22)))-IF(OR($A22="Oil",$A22="Propane"),$S22*AX22,IF(OR($A22="Natural Gas",$A22="Electricity"),$S22*AX22/(1-$K22),$U$40*($V22/$X22)*('VT CHS Emissions Schedule'!W$8+$P22)+$U$41*($V22/$X22)*('VT CHS Emissions Schedule'!W$9+$O22)+($U$42*($V22/$X22)*'VT CHS Emissions Schedule'!W$7)/(1-$N22)+($U$43*($V22/$X22)*'VT CHS Emissions Schedule'!W$5)/(1-$M22))),0)</f>
        <v>1625654.703081545</v>
      </c>
      <c r="BY22" s="63">
        <f>IF(BY$15&lt;2025+$T22,IF(OR($A22="Oil",$A22="Propane"),$R22*AY22,IF(OR($A22="Natural Gas",$A22="Electricity"),$R22*AY22/(1-$K22),$U$40*($V22/$V$40)*('VT CHS Emissions Schedule'!X$8+$P22)+$U$41*($V22/$V$41)*('VT CHS Emissions Schedule'!X$9+$O22)+($U$42*($V22/$V$42)*'VT CHS Emissions Schedule'!X$7)/(1-$N22)+($U$43*($V22/$V$43)*'VT CHS Emissions Schedule'!X$5)/(1-$M22)))-IF(OR($A22="Oil",$A22="Propane"),$S22*AY22,IF(OR($A22="Natural Gas",$A22="Electricity"),$S22*AY22/(1-$K22),$U$40*($V22/$X22)*('VT CHS Emissions Schedule'!X$8+$P22)+$U$41*($V22/$X22)*('VT CHS Emissions Schedule'!X$9+$O22)+($U$42*($V22/$X22)*'VT CHS Emissions Schedule'!X$7)/(1-$N22)+($U$43*($V22/$X22)*'VT CHS Emissions Schedule'!X$5)/(1-$M22))),0)</f>
        <v>0</v>
      </c>
      <c r="BZ22" s="63">
        <f>IF(BZ$15&lt;2025+$T22,IF(OR($A22="Oil",$A22="Propane"),$R22*AZ22,IF(OR($A22="Natural Gas",$A22="Electricity"),$R22*AZ22/(1-$K22),$U$40*($V22/$V$40)*('VT CHS Emissions Schedule'!Y$8+$P22)+$U$41*($V22/$V$41)*('VT CHS Emissions Schedule'!Y$9+$O22)+($U$42*($V22/$V$42)*'VT CHS Emissions Schedule'!Y$7)/(1-$N22)+($U$43*($V22/$V$43)*'VT CHS Emissions Schedule'!Y$5)/(1-$M22)))-IF(OR($A22="Oil",$A22="Propane"),$S22*AZ22,IF(OR($A22="Natural Gas",$A22="Electricity"),$S22*AZ22/(1-$K22),$U$40*($V22/$X22)*('VT CHS Emissions Schedule'!Y$8+$P22)+$U$41*($V22/$X22)*('VT CHS Emissions Schedule'!Y$9+$O22)+($U$42*($V22/$X22)*'VT CHS Emissions Schedule'!Y$7)/(1-$N22)+($U$43*($V22/$X22)*'VT CHS Emissions Schedule'!Y$5)/(1-$M22))),0)</f>
        <v>0</v>
      </c>
      <c r="CA22" s="63">
        <f>IF(CA$15&lt;2025+$T22,IF(OR($A22="Oil",$A22="Propane"),$R22*BA22,IF(OR($A22="Natural Gas",$A22="Electricity"),$R22*BA22/(1-$K22),$U$40*($V22/$V$40)*('VT CHS Emissions Schedule'!Z$8+$P22)+$U$41*($V22/$V$41)*('VT CHS Emissions Schedule'!Z$9+$O22)+($U$42*($V22/$V$42)*'VT CHS Emissions Schedule'!Z$7)/(1-$N22)+($U$43*($V22/$V$43)*'VT CHS Emissions Schedule'!Z$5)/(1-$M22)))-IF(OR($A22="Oil",$A22="Propane"),$S22*BA22,IF(OR($A22="Natural Gas",$A22="Electricity"),$S22*BA22/(1-$K22),$U$40*($V22/$X22)*('VT CHS Emissions Schedule'!Z$8+$P22)+$U$41*($V22/$X22)*('VT CHS Emissions Schedule'!Z$9+$O22)+($U$42*($V22/$X22)*'VT CHS Emissions Schedule'!Z$7)/(1-$N22)+($U$43*($V22/$X22)*'VT CHS Emissions Schedule'!Z$5)/(1-$M22))),0)</f>
        <v>0</v>
      </c>
      <c r="CB22" s="63">
        <f>IF(CB$15&lt;2025+$T22,IF(OR($A22="Oil",$A22="Propane"),$R22*BB22,IF(OR($A22="Natural Gas",$A22="Electricity"),$R22*BB22/(1-$K22),$U$40*($V22/$V$40)*('VT CHS Emissions Schedule'!AA$8+$P22)+$U$41*($V22/$V$41)*('VT CHS Emissions Schedule'!AA$9+$O22)+($U$42*($V22/$V$42)*'VT CHS Emissions Schedule'!AA$7)/(1-$N22)+($U$43*($V22/$V$43)*'VT CHS Emissions Schedule'!AA$5)/(1-$M22)))-IF(OR($A22="Oil",$A22="Propane"),$S22*BB22,IF(OR($A22="Natural Gas",$A22="Electricity"),$S22*BB22/(1-$K22),$U$40*($V22/$X22)*('VT CHS Emissions Schedule'!AA$8+$P22)+$U$41*($V22/$X22)*('VT CHS Emissions Schedule'!AA$9+$O22)+($U$42*($V22/$X22)*'VT CHS Emissions Schedule'!AA$7)/(1-$N22)+($U$43*($V22/$X22)*'VT CHS Emissions Schedule'!AA$5)/(1-$M22))),0)</f>
        <v>0</v>
      </c>
      <c r="CC22" s="63">
        <f>IF(CC$15&lt;2025+$T22,IF(OR($A22="Oil",$A22="Propane"),$R22*BC22,IF(OR($A22="Natural Gas",$A22="Electricity"),$R22*BC22/(1-$K22),$U$40*($V22/$V$40)*('VT CHS Emissions Schedule'!AB$8+$P22)+$U$41*($V22/$V$41)*('VT CHS Emissions Schedule'!AB$9+$O22)+($U$42*($V22/$V$42)*'VT CHS Emissions Schedule'!AB$7)/(1-$N22)+($U$43*($V22/$V$43)*'VT CHS Emissions Schedule'!AB$5)/(1-$M22)))-IF(OR($A22="Oil",$A22="Propane"),$S22*BC22,IF(OR($A22="Natural Gas",$A22="Electricity"),$S22*BC22/(1-$K22),$U$40*($V22/$X22)*('VT CHS Emissions Schedule'!AB$8+$P22)+$U$41*($V22/$X22)*('VT CHS Emissions Schedule'!AB$9+$O22)+($U$42*($V22/$X22)*'VT CHS Emissions Schedule'!AB$7)/(1-$N22)+($U$43*($V22/$X22)*'VT CHS Emissions Schedule'!AB$5)/(1-$M22))),0)</f>
        <v>0</v>
      </c>
      <c r="CD22" s="63">
        <f>IF(CD$15&lt;2025+$T22,IF(OR($A22="Oil",$A22="Propane"),$R22*BD22,IF(OR($A22="Natural Gas",$A22="Electricity"),$R22*BD22/(1-$K22),$U$40*($V22/$V$40)*('VT CHS Emissions Schedule'!AC$8+$P22)+$U$41*($V22/$V$41)*('VT CHS Emissions Schedule'!AC$9+$O22)+($U$42*($V22/$V$42)*'VT CHS Emissions Schedule'!AC$7)/(1-$N22)+($U$43*($V22/$V$43)*'VT CHS Emissions Schedule'!AC$5)/(1-$M22)))-IF(OR($A22="Oil",$A22="Propane"),$S22*BD22,IF(OR($A22="Natural Gas",$A22="Electricity"),$S22*BD22/(1-$K22),$U$40*($V22/$X22)*('VT CHS Emissions Schedule'!AC$8+$P22)+$U$41*($V22/$X22)*('VT CHS Emissions Schedule'!AC$9+$O22)+($U$42*($V22/$X22)*'VT CHS Emissions Schedule'!AC$7)/(1-$N22)+($U$43*($V22/$X22)*'VT CHS Emissions Schedule'!AC$5)/(1-$M22))),0)</f>
        <v>0</v>
      </c>
    </row>
    <row r="23" spans="1:82" ht="16.5" thickBot="1" x14ac:dyDescent="0.3">
      <c r="A23" s="185" t="s">
        <v>11</v>
      </c>
      <c r="B23" s="288" t="s">
        <v>276</v>
      </c>
      <c r="C23" s="283">
        <v>3</v>
      </c>
      <c r="D23" s="175">
        <f t="shared" si="0"/>
        <v>37012127.687881269</v>
      </c>
      <c r="E23" s="226">
        <f t="shared" si="11"/>
        <v>37012127.687881269</v>
      </c>
      <c r="F23" s="221">
        <f t="shared" si="2"/>
        <v>37.012127687881268</v>
      </c>
      <c r="G23" s="110">
        <f t="shared" si="6"/>
        <v>1852241.4111827482</v>
      </c>
      <c r="H23" s="110">
        <f t="shared" si="3"/>
        <v>1852241.4111827482</v>
      </c>
      <c r="I23" s="110">
        <f>IF(OR($A23="Oil",$A23="Propane"),$R23*$AE23,IF(OR($A23="Natural Gas",$A23="Electricity"),$R23*$AE23/(1-$K23),$U$40*($V23/$V$40)*('VT CHS Emissions Schedule'!D$8+$P23)+$U$41*($V23/$V$41)*('VT CHS Emissions Schedule'!D$9+$O23)+($U$42*($V23/$V$42)*'VT CHS Emissions Schedule'!D$7)/(1-$N23)+($U$43*($V23/$V$43)*'VT CHS Emissions Schedule'!D$5)/(1-$M23)))</f>
        <v>2525783.7425219296</v>
      </c>
      <c r="J23" s="110">
        <f>IF(OR($A23="Oil",$A23="Propane"),$S23*$AE23,IF(OR($A23="Natural Gas",$A23="Electricity"),$S23*$AE23/(1-$K23),$U$40*($V23/$X23)*('VT CHS Emissions Schedule'!D$8+$P23)+$U$41*($V23/$X23)*('VT CHS Emissions Schedule'!D$9+$O23)+($U$42*($V23/$X23)*'VT CHS Emissions Schedule'!D$7)/(1-$N23)+($U$43*($V23/$X23)*'VT CHS Emissions Schedule'!D$5)/(1-$M23)))</f>
        <v>673542.3313391814</v>
      </c>
      <c r="K23" s="65">
        <f>_xlfn.XLOOKUP($A23,Lookups!$A$3:$A$15,Lookups!$E$3:$E$15)</f>
        <v>1.4E-2</v>
      </c>
      <c r="L23" s="64">
        <f>_xlfn.XLOOKUP($A23,Lookups!$A$3:$A$15,Lookups!$D$3:$D$15)</f>
        <v>0</v>
      </c>
      <c r="M23" s="65">
        <f>Lookups!$E$6</f>
        <v>8.9499999999999996E-2</v>
      </c>
      <c r="N23" s="65">
        <f>Lookups!$E$5</f>
        <v>1.4E-2</v>
      </c>
      <c r="O23" s="64">
        <f>Lookups!$D$4</f>
        <v>0.32764300000000002</v>
      </c>
      <c r="P23" s="64">
        <f>Lookups!$D$3</f>
        <v>0.21490000000000001</v>
      </c>
      <c r="Q23" s="64">
        <f>Lookups!$D$8</f>
        <v>1.3776766038113153</v>
      </c>
      <c r="R23" s="71">
        <f t="shared" si="7"/>
        <v>39085.440817499999</v>
      </c>
      <c r="S23" s="71">
        <f t="shared" si="8"/>
        <v>10422.784218000001</v>
      </c>
      <c r="T23" s="67">
        <v>20</v>
      </c>
      <c r="U23" s="67" t="str">
        <f>_xlfn.XLOOKUP(A23,Lookups!$A$3:$A$15,Lookups!$C$3:$C$15)</f>
        <v>Natural Gas</v>
      </c>
      <c r="V23" s="63">
        <f t="shared" si="4"/>
        <v>31268.352654000002</v>
      </c>
      <c r="W23" s="71">
        <f t="shared" si="9"/>
        <v>0.8</v>
      </c>
      <c r="X23" s="71">
        <f t="shared" si="10"/>
        <v>3</v>
      </c>
      <c r="Y23" s="63">
        <v>140</v>
      </c>
      <c r="Z23" s="70">
        <v>51.8</v>
      </c>
      <c r="AA23" s="63">
        <f t="shared" si="5"/>
        <v>110</v>
      </c>
      <c r="AB23" s="63">
        <v>365</v>
      </c>
      <c r="AC23" s="71">
        <v>8.33</v>
      </c>
      <c r="AD23" s="74">
        <v>1.06E-3</v>
      </c>
      <c r="AE23" s="66">
        <f>IF(AE$15&lt;2025+$T23,$L23+_xlfn.XLOOKUP(_xlfn.XLOOKUP($A23,Lookups!$A$3:$A$17,Lookups!$B$3:$B$17),'VT CHS Emissions Schedule'!$A:$A,'VT CHS Emissions Schedule'!D:D),0)</f>
        <v>63.717402645016818</v>
      </c>
      <c r="AF23" s="66">
        <f>IF(AF$15&lt;2025+$T23,$L23+_xlfn.XLOOKUP(_xlfn.XLOOKUP($A23,Lookups!$A$3:$A$17,Lookups!$B$3:$B$17),'VT CHS Emissions Schedule'!$A:$A,'VT CHS Emissions Schedule'!E:E),0)</f>
        <v>63.717402645016818</v>
      </c>
      <c r="AG23" s="66">
        <f>IF(AG$15&lt;2025+$T23,$L23+_xlfn.XLOOKUP(_xlfn.XLOOKUP($A23,Lookups!$A$3:$A$17,Lookups!$B$3:$B$17),'VT CHS Emissions Schedule'!$A:$A,'VT CHS Emissions Schedule'!F:F),0)</f>
        <v>63.717402645016818</v>
      </c>
      <c r="AH23" s="66">
        <f>IF(AH$15&lt;2025+$T23,$L23+_xlfn.XLOOKUP(_xlfn.XLOOKUP($A23,Lookups!$A$3:$A$17,Lookups!$B$3:$B$17),'VT CHS Emissions Schedule'!$A:$A,'VT CHS Emissions Schedule'!G:G),0)</f>
        <v>63.717402645016818</v>
      </c>
      <c r="AI23" s="66">
        <f>IF(AI$15&lt;2025+$T23,$L23+_xlfn.XLOOKUP(_xlfn.XLOOKUP($A23,Lookups!$A$3:$A$17,Lookups!$B$3:$B$17),'VT CHS Emissions Schedule'!$A:$A,'VT CHS Emissions Schedule'!H:H),0)</f>
        <v>63.717402645016818</v>
      </c>
      <c r="AJ23" s="66">
        <f>IF(AJ$15&lt;2025+$T23,$L23+_xlfn.XLOOKUP(_xlfn.XLOOKUP($A23,Lookups!$A$3:$A$17,Lookups!$B$3:$B$17),'VT CHS Emissions Schedule'!$A:$A,'VT CHS Emissions Schedule'!I:I),0)</f>
        <v>63.651087867640953</v>
      </c>
      <c r="AK23" s="66">
        <f>IF(AK$15&lt;2025+$T23,$L23+_xlfn.XLOOKUP(_xlfn.XLOOKUP($A23,Lookups!$A$3:$A$17,Lookups!$B$3:$B$17),'VT CHS Emissions Schedule'!$A:$A,'VT CHS Emissions Schedule'!J:J),0)</f>
        <v>63.651087867640953</v>
      </c>
      <c r="AL23" s="66">
        <f>IF(AL$15&lt;2025+$T23,$L23+_xlfn.XLOOKUP(_xlfn.XLOOKUP($A23,Lookups!$A$3:$A$17,Lookups!$B$3:$B$17),'VT CHS Emissions Schedule'!$A:$A,'VT CHS Emissions Schedule'!K:K),0)</f>
        <v>63.651087867640953</v>
      </c>
      <c r="AM23" s="66">
        <f>IF(AM$15&lt;2025+$T23,$L23+_xlfn.XLOOKUP(_xlfn.XLOOKUP($A23,Lookups!$A$3:$A$17,Lookups!$B$3:$B$17),'VT CHS Emissions Schedule'!$A:$A,'VT CHS Emissions Schedule'!L:L),0)</f>
        <v>63.651087867640953</v>
      </c>
      <c r="AN23" s="66">
        <f>IF(AN$15&lt;2025+$T23,$L23+_xlfn.XLOOKUP(_xlfn.XLOOKUP($A23,Lookups!$A$3:$A$17,Lookups!$B$3:$B$17),'VT CHS Emissions Schedule'!$A:$A,'VT CHS Emissions Schedule'!M:M),0)</f>
        <v>63.651087867640953</v>
      </c>
      <c r="AO23" s="66">
        <f>IF(AO$15&lt;2025+$T23,$L23+_xlfn.XLOOKUP(_xlfn.XLOOKUP($A23,Lookups!$A$3:$A$17,Lookups!$B$3:$B$17),'VT CHS Emissions Schedule'!$A:$A,'VT CHS Emissions Schedule'!N:N),0)</f>
        <v>63.63986854112931</v>
      </c>
      <c r="AP23" s="66">
        <f>IF(AP$15&lt;2025+$T23,$L23+_xlfn.XLOOKUP(_xlfn.XLOOKUP($A23,Lookups!$A$3:$A$17,Lookups!$B$3:$B$17),'VT CHS Emissions Schedule'!$A:$A,'VT CHS Emissions Schedule'!O:O),0)</f>
        <v>63.63986854112931</v>
      </c>
      <c r="AQ23" s="66">
        <f>IF(AQ$15&lt;2025+$T23,$L23+_xlfn.XLOOKUP(_xlfn.XLOOKUP($A23,Lookups!$A$3:$A$17,Lookups!$B$3:$B$17),'VT CHS Emissions Schedule'!$A:$A,'VT CHS Emissions Schedule'!P:P),0)</f>
        <v>63.63986854112931</v>
      </c>
      <c r="AR23" s="66">
        <f>IF(AR$15&lt;2025+$T23,$L23+_xlfn.XLOOKUP(_xlfn.XLOOKUP($A23,Lookups!$A$3:$A$17,Lookups!$B$3:$B$17),'VT CHS Emissions Schedule'!$A:$A,'VT CHS Emissions Schedule'!Q:Q),0)</f>
        <v>63.63986854112931</v>
      </c>
      <c r="AS23" s="66">
        <f>IF(AS$15&lt;2025+$T23,$L23+_xlfn.XLOOKUP(_xlfn.XLOOKUP($A23,Lookups!$A$3:$A$17,Lookups!$B$3:$B$17),'VT CHS Emissions Schedule'!$A:$A,'VT CHS Emissions Schedule'!R:R),0)</f>
        <v>63.63986854112931</v>
      </c>
      <c r="AT23" s="66">
        <f>IF(AT$15&lt;2025+$T23,$L23+_xlfn.XLOOKUP(_xlfn.XLOOKUP($A23,Lookups!$A$3:$A$17,Lookups!$B$3:$B$17),'VT CHS Emissions Schedule'!$A:$A,'VT CHS Emissions Schedule'!S:S),0)</f>
        <v>63.636270787590277</v>
      </c>
      <c r="AU23" s="66">
        <f>IF(AU$15&lt;2025+$T23,$L23+_xlfn.XLOOKUP(_xlfn.XLOOKUP($A23,Lookups!$A$3:$A$17,Lookups!$B$3:$B$17),'VT CHS Emissions Schedule'!$A:$A,'VT CHS Emissions Schedule'!T:T),0)</f>
        <v>63.636270787590277</v>
      </c>
      <c r="AV23" s="66">
        <f>IF(AV$15&lt;2025+$T23,$L23+_xlfn.XLOOKUP(_xlfn.XLOOKUP($A23,Lookups!$A$3:$A$17,Lookups!$B$3:$B$17),'VT CHS Emissions Schedule'!$A:$A,'VT CHS Emissions Schedule'!U:U),0)</f>
        <v>63.636270787590277</v>
      </c>
      <c r="AW23" s="66">
        <f>IF(AW$15&lt;2025+$T23,$L23+_xlfn.XLOOKUP(_xlfn.XLOOKUP($A23,Lookups!$A$3:$A$17,Lookups!$B$3:$B$17),'VT CHS Emissions Schedule'!$A:$A,'VT CHS Emissions Schedule'!V:V),0)</f>
        <v>63.636270787590277</v>
      </c>
      <c r="AX23" s="66">
        <f>IF(AX$15&lt;2025+$T23,$L23+_xlfn.XLOOKUP(_xlfn.XLOOKUP($A23,Lookups!$A$3:$A$17,Lookups!$B$3:$B$17),'VT CHS Emissions Schedule'!$A:$A,'VT CHS Emissions Schedule'!W:W),0)</f>
        <v>63.636270787590277</v>
      </c>
      <c r="AY23" s="66">
        <f>IF(AY$15&lt;2025+$T23,$L23+_xlfn.XLOOKUP(_xlfn.XLOOKUP($A23,Lookups!$A$3:$A$17,Lookups!$B$3:$B$17),'VT CHS Emissions Schedule'!$A:$A,'VT CHS Emissions Schedule'!X:X),0)</f>
        <v>0</v>
      </c>
      <c r="AZ23" s="66">
        <f>IF(AZ$15&lt;2025+$T23,$L23+_xlfn.XLOOKUP(_xlfn.XLOOKUP($A23,Lookups!$A$3:$A$17,Lookups!$B$3:$B$17),'VT CHS Emissions Schedule'!$A:$A,'VT CHS Emissions Schedule'!Y:Y),0)</f>
        <v>0</v>
      </c>
      <c r="BA23" s="66">
        <f>IF(BA$15&lt;2025+$T23,$L23+_xlfn.XLOOKUP(_xlfn.XLOOKUP($A23,Lookups!$A$3:$A$17,Lookups!$B$3:$B$17),'VT CHS Emissions Schedule'!$A:$A,'VT CHS Emissions Schedule'!Z:Z),0)</f>
        <v>0</v>
      </c>
      <c r="BB23" s="66">
        <f>IF(BB$15&lt;2025+$T23,$L23+_xlfn.XLOOKUP(_xlfn.XLOOKUP($A23,Lookups!$A$3:$A$17,Lookups!$B$3:$B$17),'VT CHS Emissions Schedule'!$A:$A,'VT CHS Emissions Schedule'!AA:AA),0)</f>
        <v>0</v>
      </c>
      <c r="BC23" s="66">
        <f>IF(BC$15&lt;2025+$T23,$L23+_xlfn.XLOOKUP(_xlfn.XLOOKUP($A23,Lookups!$A$3:$A$17,Lookups!$B$3:$B$17),'VT CHS Emissions Schedule'!$A:$A,'VT CHS Emissions Schedule'!AB:AB),0)</f>
        <v>0</v>
      </c>
      <c r="BD23" s="66">
        <f>IF(BD$15&lt;2025+$T23,$L23+_xlfn.XLOOKUP(_xlfn.XLOOKUP($A23,Lookups!$A$3:$A$17,Lookups!$B$3:$B$17),'VT CHS Emissions Schedule'!$A:$A,'VT CHS Emissions Schedule'!AC:AC),0)</f>
        <v>0</v>
      </c>
      <c r="BE23" s="63">
        <f>IF(BE$15&lt;2025+$T23,IF(OR($A23="Oil",$A23="Propane"),$R23*AE23,IF(OR($A23="Natural Gas",$A23="Electricity"),$R23*AE23/(1-$K23),$U$40*($V23/$V$40)*('VT CHS Emissions Schedule'!D$8+$P23)+$U$41*($V23/$V$41)*('VT CHS Emissions Schedule'!D$9+$O23)+($U$42*($V23/$V$42)*'VT CHS Emissions Schedule'!D$7)/(1-$N23)+($U$43*($V23/$V$43)*'VT CHS Emissions Schedule'!D$5)/(1-$M23)))-IF(OR($A23="Oil",$A23="Propane"),$S23*AE23,IF(OR($A23="Natural Gas",$A23="Electricity"),$S23*AE23/(1-$K23),$U$40*($V23/$X23)*('VT CHS Emissions Schedule'!D$8+$P23)+$U$41*($V23/$X23)*('VT CHS Emissions Schedule'!D$9+$O23)+($U$42*($V23/$X23)*'VT CHS Emissions Schedule'!D$7)/(1-$N23)+($U$43*($V23/$X23)*'VT CHS Emissions Schedule'!D$5)/(1-$M23))),0)</f>
        <v>1852241.4111827482</v>
      </c>
      <c r="BF23" s="63">
        <f>IF(BF$15&lt;2025+$T23,IF(OR($A23="Oil",$A23="Propane"),$R23*AF23,IF(OR($A23="Natural Gas",$A23="Electricity"),$R23*AF23/(1-$K23),$U$40*($V23/$V$40)*('VT CHS Emissions Schedule'!E$8+$P23)+$U$41*($V23/$V$41)*('VT CHS Emissions Schedule'!E$9+$O23)+($U$42*($V23/$V$42)*'VT CHS Emissions Schedule'!E$7)/(1-$N23)+($U$43*($V23/$V$43)*'VT CHS Emissions Schedule'!E$5)/(1-$M23)))-IF(OR($A23="Oil",$A23="Propane"),$S23*AF23,IF(OR($A23="Natural Gas",$A23="Electricity"),$S23*AF23/(1-$K23),$U$40*($V23/$X23)*('VT CHS Emissions Schedule'!E$8+$P23)+$U$41*($V23/$X23)*('VT CHS Emissions Schedule'!E$9+$O23)+($U$42*($V23/$X23)*'VT CHS Emissions Schedule'!E$7)/(1-$N23)+($U$43*($V23/$X23)*'VT CHS Emissions Schedule'!E$5)/(1-$M23))),0)</f>
        <v>1852241.4111827482</v>
      </c>
      <c r="BG23" s="63">
        <f>IF(BG$15&lt;2025+$T23,IF(OR($A23="Oil",$A23="Propane"),$R23*AG23,IF(OR($A23="Natural Gas",$A23="Electricity"),$R23*AG23/(1-$K23),$U$40*($V23/$V$40)*('VT CHS Emissions Schedule'!F$8+$P23)+$U$41*($V23/$V$41)*('VT CHS Emissions Schedule'!F$9+$O23)+($U$42*($V23/$V$42)*'VT CHS Emissions Schedule'!F$7)/(1-$N23)+($U$43*($V23/$V$43)*'VT CHS Emissions Schedule'!F$5)/(1-$M23)))-IF(OR($A23="Oil",$A23="Propane"),$S23*AG23,IF(OR($A23="Natural Gas",$A23="Electricity"),$S23*AG23/(1-$K23),$U$40*($V23/$X23)*('VT CHS Emissions Schedule'!F$8+$P23)+$U$41*($V23/$X23)*('VT CHS Emissions Schedule'!F$9+$O23)+($U$42*($V23/$X23)*'VT CHS Emissions Schedule'!F$7)/(1-$N23)+($U$43*($V23/$X23)*'VT CHS Emissions Schedule'!F$5)/(1-$M23))),0)</f>
        <v>1852241.4111827482</v>
      </c>
      <c r="BH23" s="63">
        <f>IF(BH$15&lt;2025+$T23,IF(OR($A23="Oil",$A23="Propane"),$R23*AH23,IF(OR($A23="Natural Gas",$A23="Electricity"),$R23*AH23/(1-$K23),$U$40*($V23/$V$40)*('VT CHS Emissions Schedule'!G$8+$P23)+$U$41*($V23/$V$41)*('VT CHS Emissions Schedule'!G$9+$O23)+($U$42*($V23/$V$42)*'VT CHS Emissions Schedule'!G$7)/(1-$N23)+($U$43*($V23/$V$43)*'VT CHS Emissions Schedule'!G$5)/(1-$M23)))-IF(OR($A23="Oil",$A23="Propane"),$S23*AH23,IF(OR($A23="Natural Gas",$A23="Electricity"),$S23*AH23/(1-$K23),$U$40*($V23/$X23)*('VT CHS Emissions Schedule'!G$8+$P23)+$U$41*($V23/$X23)*('VT CHS Emissions Schedule'!G$9+$O23)+($U$42*($V23/$X23)*'VT CHS Emissions Schedule'!G$7)/(1-$N23)+($U$43*($V23/$X23)*'VT CHS Emissions Schedule'!G$5)/(1-$M23))),0)</f>
        <v>1852241.4111827482</v>
      </c>
      <c r="BI23" s="63">
        <f>IF(BI$15&lt;2025+$T23,IF(OR($A23="Oil",$A23="Propane"),$R23*AI23,IF(OR($A23="Natural Gas",$A23="Electricity"),$R23*AI23/(1-$K23),$U$40*($V23/$V$40)*('VT CHS Emissions Schedule'!H$8+$P23)+$U$41*($V23/$V$41)*('VT CHS Emissions Schedule'!H$9+$O23)+($U$42*($V23/$V$42)*'VT CHS Emissions Schedule'!H$7)/(1-$N23)+($U$43*($V23/$V$43)*'VT CHS Emissions Schedule'!H$5)/(1-$M23)))-IF(OR($A23="Oil",$A23="Propane"),$S23*AI23,IF(OR($A23="Natural Gas",$A23="Electricity"),$S23*AI23/(1-$K23),$U$40*($V23/$X23)*('VT CHS Emissions Schedule'!H$8+$P23)+$U$41*($V23/$X23)*('VT CHS Emissions Schedule'!H$9+$O23)+($U$42*($V23/$X23)*'VT CHS Emissions Schedule'!H$7)/(1-$N23)+($U$43*($V23/$X23)*'VT CHS Emissions Schedule'!H$5)/(1-$M23))),0)</f>
        <v>1852241.4111827482</v>
      </c>
      <c r="BJ23" s="63">
        <f>IF(BJ$15&lt;2025+$T23,IF(OR($A23="Oil",$A23="Propane"),$R23*AJ23,IF(OR($A23="Natural Gas",$A23="Electricity"),$R23*AJ23/(1-$K23),$U$40*($V23/$V$40)*('VT CHS Emissions Schedule'!I$8+$P23)+$U$41*($V23/$V$41)*('VT CHS Emissions Schedule'!I$9+$O23)+($U$42*($V23/$V$42)*'VT CHS Emissions Schedule'!I$7)/(1-$N23)+($U$43*($V23/$V$43)*'VT CHS Emissions Schedule'!I$5)/(1-$M23)))-IF(OR($A23="Oil",$A23="Propane"),$S23*AJ23,IF(OR($A23="Natural Gas",$A23="Electricity"),$S23*AJ23/(1-$K23),$U$40*($V23/$X23)*('VT CHS Emissions Schedule'!I$8+$P23)+$U$41*($V23/$X23)*('VT CHS Emissions Schedule'!I$9+$O23)+($U$42*($V23/$X23)*'VT CHS Emissions Schedule'!I$7)/(1-$N23)+($U$43*($V23/$X23)*'VT CHS Emissions Schedule'!I$5)/(1-$M23))),0)</f>
        <v>1850313.6650454293</v>
      </c>
      <c r="BK23" s="63">
        <f>IF(BK$15&lt;2025+$T23,IF(OR($A23="Oil",$A23="Propane"),$R23*AK23,IF(OR($A23="Natural Gas",$A23="Electricity"),$R23*AK23/(1-$K23),$U$40*($V23/$V$40)*('VT CHS Emissions Schedule'!J$8+$P23)+$U$41*($V23/$V$41)*('VT CHS Emissions Schedule'!J$9+$O23)+($U$42*($V23/$V$42)*'VT CHS Emissions Schedule'!J$7)/(1-$N23)+($U$43*($V23/$V$43)*'VT CHS Emissions Schedule'!J$5)/(1-$M23)))-IF(OR($A23="Oil",$A23="Propane"),$S23*AK23,IF(OR($A23="Natural Gas",$A23="Electricity"),$S23*AK23/(1-$K23),$U$40*($V23/$X23)*('VT CHS Emissions Schedule'!J$8+$P23)+$U$41*($V23/$X23)*('VT CHS Emissions Schedule'!J$9+$O23)+($U$42*($V23/$X23)*'VT CHS Emissions Schedule'!J$7)/(1-$N23)+($U$43*($V23/$X23)*'VT CHS Emissions Schedule'!J$5)/(1-$M23))),0)</f>
        <v>1850313.6650454293</v>
      </c>
      <c r="BL23" s="63">
        <f>IF(BL$15&lt;2025+$T23,IF(OR($A23="Oil",$A23="Propane"),$R23*AL23,IF(OR($A23="Natural Gas",$A23="Electricity"),$R23*AL23/(1-$K23),$U$40*($V23/$V$40)*('VT CHS Emissions Schedule'!K$8+$P23)+$U$41*($V23/$V$41)*('VT CHS Emissions Schedule'!K$9+$O23)+($U$42*($V23/$V$42)*'VT CHS Emissions Schedule'!K$7)/(1-$N23)+($U$43*($V23/$V$43)*'VT CHS Emissions Schedule'!K$5)/(1-$M23)))-IF(OR($A23="Oil",$A23="Propane"),$S23*AL23,IF(OR($A23="Natural Gas",$A23="Electricity"),$S23*AL23/(1-$K23),$U$40*($V23/$X23)*('VT CHS Emissions Schedule'!K$8+$P23)+$U$41*($V23/$X23)*('VT CHS Emissions Schedule'!K$9+$O23)+($U$42*($V23/$X23)*'VT CHS Emissions Schedule'!K$7)/(1-$N23)+($U$43*($V23/$X23)*'VT CHS Emissions Schedule'!K$5)/(1-$M23))),0)</f>
        <v>1850313.6650454293</v>
      </c>
      <c r="BM23" s="63">
        <f>IF(BM$15&lt;2025+$T23,IF(OR($A23="Oil",$A23="Propane"),$R23*AM23,IF(OR($A23="Natural Gas",$A23="Electricity"),$R23*AM23/(1-$K23),$U$40*($V23/$V$40)*('VT CHS Emissions Schedule'!L$8+$P23)+$U$41*($V23/$V$41)*('VT CHS Emissions Schedule'!L$9+$O23)+($U$42*($V23/$V$42)*'VT CHS Emissions Schedule'!L$7)/(1-$N23)+($U$43*($V23/$V$43)*'VT CHS Emissions Schedule'!L$5)/(1-$M23)))-IF(OR($A23="Oil",$A23="Propane"),$S23*AM23,IF(OR($A23="Natural Gas",$A23="Electricity"),$S23*AM23/(1-$K23),$U$40*($V23/$X23)*('VT CHS Emissions Schedule'!L$8+$P23)+$U$41*($V23/$X23)*('VT CHS Emissions Schedule'!L$9+$O23)+($U$42*($V23/$X23)*'VT CHS Emissions Schedule'!L$7)/(1-$N23)+($U$43*($V23/$X23)*'VT CHS Emissions Schedule'!L$5)/(1-$M23))),0)</f>
        <v>1850313.6650454293</v>
      </c>
      <c r="BN23" s="63">
        <f>IF(BN$15&lt;2025+$T23,IF(OR($A23="Oil",$A23="Propane"),$R23*AN23,IF(OR($A23="Natural Gas",$A23="Electricity"),$R23*AN23/(1-$K23),$U$40*($V23/$V$40)*('VT CHS Emissions Schedule'!M$8+$P23)+$U$41*($V23/$V$41)*('VT CHS Emissions Schedule'!M$9+$O23)+($U$42*($V23/$V$42)*'VT CHS Emissions Schedule'!M$7)/(1-$N23)+($U$43*($V23/$V$43)*'VT CHS Emissions Schedule'!M$5)/(1-$M23)))-IF(OR($A23="Oil",$A23="Propane"),$S23*AN23,IF(OR($A23="Natural Gas",$A23="Electricity"),$S23*AN23/(1-$K23),$U$40*($V23/$X23)*('VT CHS Emissions Schedule'!M$8+$P23)+$U$41*($V23/$X23)*('VT CHS Emissions Schedule'!M$9+$O23)+($U$42*($V23/$X23)*'VT CHS Emissions Schedule'!M$7)/(1-$N23)+($U$43*($V23/$X23)*'VT CHS Emissions Schedule'!M$5)/(1-$M23))),0)</f>
        <v>1850313.6650454293</v>
      </c>
      <c r="BO23" s="63">
        <f>IF(BO$15&lt;2025+$T23,IF(OR($A23="Oil",$A23="Propane"),$R23*AO23,IF(OR($A23="Natural Gas",$A23="Electricity"),$R23*AO23/(1-$K23),$U$40*($V23/$V$40)*('VT CHS Emissions Schedule'!N$8+$P23)+$U$41*($V23/$V$41)*('VT CHS Emissions Schedule'!N$9+$O23)+($U$42*($V23/$V$42)*'VT CHS Emissions Schedule'!N$7)/(1-$N23)+($U$43*($V23/$V$43)*'VT CHS Emissions Schedule'!N$5)/(1-$M23)))-IF(OR($A23="Oil",$A23="Propane"),$S23*AO23,IF(OR($A23="Natural Gas",$A23="Electricity"),$S23*AO23/(1-$K23),$U$40*($V23/$X23)*('VT CHS Emissions Schedule'!N$8+$P23)+$U$41*($V23/$X23)*('VT CHS Emissions Schedule'!N$9+$O23)+($U$42*($V23/$X23)*'VT CHS Emissions Schedule'!N$7)/(1-$N23)+($U$43*($V23/$X23)*'VT CHS Emissions Schedule'!N$5)/(1-$M23))),0)</f>
        <v>1849987.5233587343</v>
      </c>
      <c r="BP23" s="63">
        <f>IF(BP$15&lt;2025+$T23,IF(OR($A23="Oil",$A23="Propane"),$R23*AP23,IF(OR($A23="Natural Gas",$A23="Electricity"),$R23*AP23/(1-$K23),$U$40*($V23/$V$40)*('VT CHS Emissions Schedule'!O$8+$P23)+$U$41*($V23/$V$41)*('VT CHS Emissions Schedule'!O$9+$O23)+($U$42*($V23/$V$42)*'VT CHS Emissions Schedule'!O$7)/(1-$N23)+($U$43*($V23/$V$43)*'VT CHS Emissions Schedule'!O$5)/(1-$M23)))-IF(OR($A23="Oil",$A23="Propane"),$S23*AP23,IF(OR($A23="Natural Gas",$A23="Electricity"),$S23*AP23/(1-$K23),$U$40*($V23/$X23)*('VT CHS Emissions Schedule'!O$8+$P23)+$U$41*($V23/$X23)*('VT CHS Emissions Schedule'!O$9+$O23)+($U$42*($V23/$X23)*'VT CHS Emissions Schedule'!O$7)/(1-$N23)+($U$43*($V23/$X23)*'VT CHS Emissions Schedule'!O$5)/(1-$M23))),0)</f>
        <v>1849987.5233587343</v>
      </c>
      <c r="BQ23" s="63">
        <f>IF(BQ$15&lt;2025+$T23,IF(OR($A23="Oil",$A23="Propane"),$R23*AQ23,IF(OR($A23="Natural Gas",$A23="Electricity"),$R23*AQ23/(1-$K23),$U$40*($V23/$V$40)*('VT CHS Emissions Schedule'!P$8+$P23)+$U$41*($V23/$V$41)*('VT CHS Emissions Schedule'!P$9+$O23)+($U$42*($V23/$V$42)*'VT CHS Emissions Schedule'!P$7)/(1-$N23)+($U$43*($V23/$V$43)*'VT CHS Emissions Schedule'!P$5)/(1-$M23)))-IF(OR($A23="Oil",$A23="Propane"),$S23*AQ23,IF(OR($A23="Natural Gas",$A23="Electricity"),$S23*AQ23/(1-$K23),$U$40*($V23/$X23)*('VT CHS Emissions Schedule'!P$8+$P23)+$U$41*($V23/$X23)*('VT CHS Emissions Schedule'!P$9+$O23)+($U$42*($V23/$X23)*'VT CHS Emissions Schedule'!P$7)/(1-$N23)+($U$43*($V23/$X23)*'VT CHS Emissions Schedule'!P$5)/(1-$M23))),0)</f>
        <v>1849987.5233587343</v>
      </c>
      <c r="BR23" s="63">
        <f>IF(BR$15&lt;2025+$T23,IF(OR($A23="Oil",$A23="Propane"),$R23*AR23,IF(OR($A23="Natural Gas",$A23="Electricity"),$R23*AR23/(1-$K23),$U$40*($V23/$V$40)*('VT CHS Emissions Schedule'!Q$8+$P23)+$U$41*($V23/$V$41)*('VT CHS Emissions Schedule'!Q$9+$O23)+($U$42*($V23/$V$42)*'VT CHS Emissions Schedule'!Q$7)/(1-$N23)+($U$43*($V23/$V$43)*'VT CHS Emissions Schedule'!Q$5)/(1-$M23)))-IF(OR($A23="Oil",$A23="Propane"),$S23*AR23,IF(OR($A23="Natural Gas",$A23="Electricity"),$S23*AR23/(1-$K23),$U$40*($V23/$X23)*('VT CHS Emissions Schedule'!Q$8+$P23)+$U$41*($V23/$X23)*('VT CHS Emissions Schedule'!Q$9+$O23)+($U$42*($V23/$X23)*'VT CHS Emissions Schedule'!Q$7)/(1-$N23)+($U$43*($V23/$X23)*'VT CHS Emissions Schedule'!Q$5)/(1-$M23))),0)</f>
        <v>1849987.5233587343</v>
      </c>
      <c r="BS23" s="63">
        <f>IF(BS$15&lt;2025+$T23,IF(OR($A23="Oil",$A23="Propane"),$R23*AS23,IF(OR($A23="Natural Gas",$A23="Electricity"),$R23*AS23/(1-$K23),$U$40*($V23/$V$40)*('VT CHS Emissions Schedule'!R$8+$P23)+$U$41*($V23/$V$41)*('VT CHS Emissions Schedule'!R$9+$O23)+($U$42*($V23/$V$42)*'VT CHS Emissions Schedule'!R$7)/(1-$N23)+($U$43*($V23/$V$43)*'VT CHS Emissions Schedule'!R$5)/(1-$M23)))-IF(OR($A23="Oil",$A23="Propane"),$S23*AS23,IF(OR($A23="Natural Gas",$A23="Electricity"),$S23*AS23/(1-$K23),$U$40*($V23/$X23)*('VT CHS Emissions Schedule'!R$8+$P23)+$U$41*($V23/$X23)*('VT CHS Emissions Schedule'!R$9+$O23)+($U$42*($V23/$X23)*'VT CHS Emissions Schedule'!R$7)/(1-$N23)+($U$43*($V23/$X23)*'VT CHS Emissions Schedule'!R$5)/(1-$M23))),0)</f>
        <v>1849987.5233587343</v>
      </c>
      <c r="BT23" s="63">
        <f>IF(BT$15&lt;2025+$T23,IF(OR($A23="Oil",$A23="Propane"),$R23*AT23,IF(OR($A23="Natural Gas",$A23="Electricity"),$R23*AT23/(1-$K23),$U$40*($V23/$V$40)*('VT CHS Emissions Schedule'!S$8+$P23)+$U$41*($V23/$V$41)*('VT CHS Emissions Schedule'!S$9+$O23)+($U$42*($V23/$V$42)*'VT CHS Emissions Schedule'!S$7)/(1-$N23)+($U$43*($V23/$V$43)*'VT CHS Emissions Schedule'!S$5)/(1-$M23)))-IF(OR($A23="Oil",$A23="Propane"),$S23*AT23,IF(OR($A23="Natural Gas",$A23="Electricity"),$S23*AT23/(1-$K23),$U$40*($V23/$X23)*('VT CHS Emissions Schedule'!S$8+$P23)+$U$41*($V23/$X23)*('VT CHS Emissions Schedule'!S$9+$O23)+($U$42*($V23/$X23)*'VT CHS Emissions Schedule'!S$7)/(1-$N23)+($U$43*($V23/$X23)*'VT CHS Emissions Schedule'!S$5)/(1-$M23))),0)</f>
        <v>1849882.9379893439</v>
      </c>
      <c r="BU23" s="63">
        <f>IF(BU$15&lt;2025+$T23,IF(OR($A23="Oil",$A23="Propane"),$R23*AU23,IF(OR($A23="Natural Gas",$A23="Electricity"),$R23*AU23/(1-$K23),$U$40*($V23/$V$40)*('VT CHS Emissions Schedule'!T$8+$P23)+$U$41*($V23/$V$41)*('VT CHS Emissions Schedule'!T$9+$O23)+($U$42*($V23/$V$42)*'VT CHS Emissions Schedule'!T$7)/(1-$N23)+($U$43*($V23/$V$43)*'VT CHS Emissions Schedule'!T$5)/(1-$M23)))-IF(OR($A23="Oil",$A23="Propane"),$S23*AU23,IF(OR($A23="Natural Gas",$A23="Electricity"),$S23*AU23/(1-$K23),$U$40*($V23/$X23)*('VT CHS Emissions Schedule'!T$8+$P23)+$U$41*($V23/$X23)*('VT CHS Emissions Schedule'!T$9+$O23)+($U$42*($V23/$X23)*'VT CHS Emissions Schedule'!T$7)/(1-$N23)+($U$43*($V23/$X23)*'VT CHS Emissions Schedule'!T$5)/(1-$M23))),0)</f>
        <v>1849882.9379893439</v>
      </c>
      <c r="BV23" s="63">
        <f>IF(BV$15&lt;2025+$T23,IF(OR($A23="Oil",$A23="Propane"),$R23*AV23,IF(OR($A23="Natural Gas",$A23="Electricity"),$R23*AV23/(1-$K23),$U$40*($V23/$V$40)*('VT CHS Emissions Schedule'!U$8+$P23)+$U$41*($V23/$V$41)*('VT CHS Emissions Schedule'!U$9+$O23)+($U$42*($V23/$V$42)*'VT CHS Emissions Schedule'!U$7)/(1-$N23)+($U$43*($V23/$V$43)*'VT CHS Emissions Schedule'!U$5)/(1-$M23)))-IF(OR($A23="Oil",$A23="Propane"),$S23*AV23,IF(OR($A23="Natural Gas",$A23="Electricity"),$S23*AV23/(1-$K23),$U$40*($V23/$X23)*('VT CHS Emissions Schedule'!U$8+$P23)+$U$41*($V23/$X23)*('VT CHS Emissions Schedule'!U$9+$O23)+($U$42*($V23/$X23)*'VT CHS Emissions Schedule'!U$7)/(1-$N23)+($U$43*($V23/$X23)*'VT CHS Emissions Schedule'!U$5)/(1-$M23))),0)</f>
        <v>1849882.9379893439</v>
      </c>
      <c r="BW23" s="63">
        <f>IF(BW$15&lt;2025+$T23,IF(OR($A23="Oil",$A23="Propane"),$R23*AW23,IF(OR($A23="Natural Gas",$A23="Electricity"),$R23*AW23/(1-$K23),$U$40*($V23/$V$40)*('VT CHS Emissions Schedule'!V$8+$P23)+$U$41*($V23/$V$41)*('VT CHS Emissions Schedule'!V$9+$O23)+($U$42*($V23/$V$42)*'VT CHS Emissions Schedule'!V$7)/(1-$N23)+($U$43*($V23/$V$43)*'VT CHS Emissions Schedule'!V$5)/(1-$M23)))-IF(OR($A23="Oil",$A23="Propane"),$S23*AW23,IF(OR($A23="Natural Gas",$A23="Electricity"),$S23*AW23/(1-$K23),$U$40*($V23/$X23)*('VT CHS Emissions Schedule'!V$8+$P23)+$U$41*($V23/$X23)*('VT CHS Emissions Schedule'!V$9+$O23)+($U$42*($V23/$X23)*'VT CHS Emissions Schedule'!V$7)/(1-$N23)+($U$43*($V23/$X23)*'VT CHS Emissions Schedule'!V$5)/(1-$M23))),0)</f>
        <v>1849882.9379893439</v>
      </c>
      <c r="BX23" s="63">
        <f>IF(BX$15&lt;2025+$T23,IF(OR($A23="Oil",$A23="Propane"),$R23*AX23,IF(OR($A23="Natural Gas",$A23="Electricity"),$R23*AX23/(1-$K23),$U$40*($V23/$V$40)*('VT CHS Emissions Schedule'!W$8+$P23)+$U$41*($V23/$V$41)*('VT CHS Emissions Schedule'!W$9+$O23)+($U$42*($V23/$V$42)*'VT CHS Emissions Schedule'!W$7)/(1-$N23)+($U$43*($V23/$V$43)*'VT CHS Emissions Schedule'!W$5)/(1-$M23)))-IF(OR($A23="Oil",$A23="Propane"),$S23*AX23,IF(OR($A23="Natural Gas",$A23="Electricity"),$S23*AX23/(1-$K23),$U$40*($V23/$X23)*('VT CHS Emissions Schedule'!W$8+$P23)+$U$41*($V23/$X23)*('VT CHS Emissions Schedule'!W$9+$O23)+($U$42*($V23/$X23)*'VT CHS Emissions Schedule'!W$7)/(1-$N23)+($U$43*($V23/$X23)*'VT CHS Emissions Schedule'!W$5)/(1-$M23))),0)</f>
        <v>1849882.9379893439</v>
      </c>
      <c r="BY23" s="63">
        <f>IF(BY$15&lt;2025+$T23,IF(OR($A23="Oil",$A23="Propane"),$R23*AY23,IF(OR($A23="Natural Gas",$A23="Electricity"),$R23*AY23/(1-$K23),$U$40*($V23/$V$40)*('VT CHS Emissions Schedule'!X$8+$P23)+$U$41*($V23/$V$41)*('VT CHS Emissions Schedule'!X$9+$O23)+($U$42*($V23/$V$42)*'VT CHS Emissions Schedule'!X$7)/(1-$N23)+($U$43*($V23/$V$43)*'VT CHS Emissions Schedule'!X$5)/(1-$M23)))-IF(OR($A23="Oil",$A23="Propane"),$S23*AY23,IF(OR($A23="Natural Gas",$A23="Electricity"),$S23*AY23/(1-$K23),$U$40*($V23/$X23)*('VT CHS Emissions Schedule'!X$8+$P23)+$U$41*($V23/$X23)*('VT CHS Emissions Schedule'!X$9+$O23)+($U$42*($V23/$X23)*'VT CHS Emissions Schedule'!X$7)/(1-$N23)+($U$43*($V23/$X23)*'VT CHS Emissions Schedule'!X$5)/(1-$M23))),0)</f>
        <v>0</v>
      </c>
      <c r="BZ23" s="63">
        <f>IF(BZ$15&lt;2025+$T23,IF(OR($A23="Oil",$A23="Propane"),$R23*AZ23,IF(OR($A23="Natural Gas",$A23="Electricity"),$R23*AZ23/(1-$K23),$U$40*($V23/$V$40)*('VT CHS Emissions Schedule'!Y$8+$P23)+$U$41*($V23/$V$41)*('VT CHS Emissions Schedule'!Y$9+$O23)+($U$42*($V23/$V$42)*'VT CHS Emissions Schedule'!Y$7)/(1-$N23)+($U$43*($V23/$V$43)*'VT CHS Emissions Schedule'!Y$5)/(1-$M23)))-IF(OR($A23="Oil",$A23="Propane"),$S23*AZ23,IF(OR($A23="Natural Gas",$A23="Electricity"),$S23*AZ23/(1-$K23),$U$40*($V23/$X23)*('VT CHS Emissions Schedule'!Y$8+$P23)+$U$41*($V23/$X23)*('VT CHS Emissions Schedule'!Y$9+$O23)+($U$42*($V23/$X23)*'VT CHS Emissions Schedule'!Y$7)/(1-$N23)+($U$43*($V23/$X23)*'VT CHS Emissions Schedule'!Y$5)/(1-$M23))),0)</f>
        <v>0</v>
      </c>
      <c r="CA23" s="63">
        <f>IF(CA$15&lt;2025+$T23,IF(OR($A23="Oil",$A23="Propane"),$R23*BA23,IF(OR($A23="Natural Gas",$A23="Electricity"),$R23*BA23/(1-$K23),$U$40*($V23/$V$40)*('VT CHS Emissions Schedule'!Z$8+$P23)+$U$41*($V23/$V$41)*('VT CHS Emissions Schedule'!Z$9+$O23)+($U$42*($V23/$V$42)*'VT CHS Emissions Schedule'!Z$7)/(1-$N23)+($U$43*($V23/$V$43)*'VT CHS Emissions Schedule'!Z$5)/(1-$M23)))-IF(OR($A23="Oil",$A23="Propane"),$S23*BA23,IF(OR($A23="Natural Gas",$A23="Electricity"),$S23*BA23/(1-$K23),$U$40*($V23/$X23)*('VT CHS Emissions Schedule'!Z$8+$P23)+$U$41*($V23/$X23)*('VT CHS Emissions Schedule'!Z$9+$O23)+($U$42*($V23/$X23)*'VT CHS Emissions Schedule'!Z$7)/(1-$N23)+($U$43*($V23/$X23)*'VT CHS Emissions Schedule'!Z$5)/(1-$M23))),0)</f>
        <v>0</v>
      </c>
      <c r="CB23" s="63">
        <f>IF(CB$15&lt;2025+$T23,IF(OR($A23="Oil",$A23="Propane"),$R23*BB23,IF(OR($A23="Natural Gas",$A23="Electricity"),$R23*BB23/(1-$K23),$U$40*($V23/$V$40)*('VT CHS Emissions Schedule'!AA$8+$P23)+$U$41*($V23/$V$41)*('VT CHS Emissions Schedule'!AA$9+$O23)+($U$42*($V23/$V$42)*'VT CHS Emissions Schedule'!AA$7)/(1-$N23)+($U$43*($V23/$V$43)*'VT CHS Emissions Schedule'!AA$5)/(1-$M23)))-IF(OR($A23="Oil",$A23="Propane"),$S23*BB23,IF(OR($A23="Natural Gas",$A23="Electricity"),$S23*BB23/(1-$K23),$U$40*($V23/$X23)*('VT CHS Emissions Schedule'!AA$8+$P23)+$U$41*($V23/$X23)*('VT CHS Emissions Schedule'!AA$9+$O23)+($U$42*($V23/$X23)*'VT CHS Emissions Schedule'!AA$7)/(1-$N23)+($U$43*($V23/$X23)*'VT CHS Emissions Schedule'!AA$5)/(1-$M23))),0)</f>
        <v>0</v>
      </c>
      <c r="CC23" s="63">
        <f>IF(CC$15&lt;2025+$T23,IF(OR($A23="Oil",$A23="Propane"),$R23*BC23,IF(OR($A23="Natural Gas",$A23="Electricity"),$R23*BC23/(1-$K23),$U$40*($V23/$V$40)*('VT CHS Emissions Schedule'!AB$8+$P23)+$U$41*($V23/$V$41)*('VT CHS Emissions Schedule'!AB$9+$O23)+($U$42*($V23/$V$42)*'VT CHS Emissions Schedule'!AB$7)/(1-$N23)+($U$43*($V23/$V$43)*'VT CHS Emissions Schedule'!AB$5)/(1-$M23)))-IF(OR($A23="Oil",$A23="Propane"),$S23*BC23,IF(OR($A23="Natural Gas",$A23="Electricity"),$S23*BC23/(1-$K23),$U$40*($V23/$X23)*('VT CHS Emissions Schedule'!AB$8+$P23)+$U$41*($V23/$X23)*('VT CHS Emissions Schedule'!AB$9+$O23)+($U$42*($V23/$X23)*'VT CHS Emissions Schedule'!AB$7)/(1-$N23)+($U$43*($V23/$X23)*'VT CHS Emissions Schedule'!AB$5)/(1-$M23))),0)</f>
        <v>0</v>
      </c>
      <c r="CD23" s="63">
        <f>IF(CD$15&lt;2025+$T23,IF(OR($A23="Oil",$A23="Propane"),$R23*BD23,IF(OR($A23="Natural Gas",$A23="Electricity"),$R23*BD23/(1-$K23),$U$40*($V23/$V$40)*('VT CHS Emissions Schedule'!AC$8+$P23)+$U$41*($V23/$V$41)*('VT CHS Emissions Schedule'!AC$9+$O23)+($U$42*($V23/$V$42)*'VT CHS Emissions Schedule'!AC$7)/(1-$N23)+($U$43*($V23/$V$43)*'VT CHS Emissions Schedule'!AC$5)/(1-$M23)))-IF(OR($A23="Oil",$A23="Propane"),$S23*BD23,IF(OR($A23="Natural Gas",$A23="Electricity"),$S23*BD23/(1-$K23),$U$40*($V23/$X23)*('VT CHS Emissions Schedule'!AC$8+$P23)+$U$41*($V23/$X23)*('VT CHS Emissions Schedule'!AC$9+$O23)+($U$42*($V23/$X23)*'VT CHS Emissions Schedule'!AC$7)/(1-$N23)+($U$43*($V23/$X23)*'VT CHS Emissions Schedule'!AC$5)/(1-$M23))),0)</f>
        <v>0</v>
      </c>
    </row>
    <row r="24" spans="1:82" ht="15.75" x14ac:dyDescent="0.25">
      <c r="A24" s="186" t="s">
        <v>8</v>
      </c>
      <c r="B24" s="286" t="s">
        <v>273</v>
      </c>
      <c r="C24" s="281">
        <v>1.25</v>
      </c>
      <c r="D24" s="173">
        <f t="shared" si="0"/>
        <v>20709352.486494169</v>
      </c>
      <c r="E24" s="227">
        <f t="shared" si="11"/>
        <v>20709352.486494169</v>
      </c>
      <c r="F24" s="219">
        <f t="shared" si="2"/>
        <v>20.709352486494168</v>
      </c>
      <c r="G24" s="110">
        <f t="shared" si="6"/>
        <v>1039897.072916022</v>
      </c>
      <c r="H24" s="110">
        <f t="shared" si="3"/>
        <v>1039897.072916022</v>
      </c>
      <c r="I24" s="110">
        <f>IF(OR($A24="Oil",$A24="Propane"),$R24*$AE24,IF(OR($A24="Natural Gas",$A24="Electricity"),$R24*$AE24/(1-$K24),$U$40*($V24/$V$40)*('VT CHS Emissions Schedule'!D$8+$P24)+$U$41*($V24/$V$41)*('VT CHS Emissions Schedule'!D$9+$O24)+($U$42*($V24/$V$42)*'VT CHS Emissions Schedule'!D$7)/(1-$N24)+($U$43*($V24/$V$43)*'VT CHS Emissions Schedule'!D$5)/(1-$M24)))</f>
        <v>2888602.9803222832</v>
      </c>
      <c r="J24" s="110">
        <f>IF(OR($A24="Oil",$A24="Propane"),$S24*$AE24,IF(OR($A24="Natural Gas",$A24="Electricity"),$S24*$AE24/(1-$K24),$U$40*($V24/$X24)*('VT CHS Emissions Schedule'!D$8+$P24)+$U$41*($V24/$X24)*('VT CHS Emissions Schedule'!D$9+$O24)+($U$42*($V24/$X24)*'VT CHS Emissions Schedule'!D$7)/(1-$N24)+($U$43*($V24/$X24)*'VT CHS Emissions Schedule'!D$5)/(1-$M24)))</f>
        <v>1848705.9074062612</v>
      </c>
      <c r="K24" s="65">
        <f>_xlfn.XLOOKUP($A24,Lookups!$A$3:$A$15,Lookups!$E$3:$E$15)</f>
        <v>0</v>
      </c>
      <c r="L24" s="64">
        <f>_xlfn.XLOOKUP($A24,Lookups!$A$3:$A$15,Lookups!$D$3:$D$15)</f>
        <v>0.32764300000000002</v>
      </c>
      <c r="M24" s="65">
        <f>Lookups!$E$6</f>
        <v>8.9499999999999996E-2</v>
      </c>
      <c r="N24" s="65">
        <f>Lookups!$E$5</f>
        <v>1.4E-2</v>
      </c>
      <c r="O24" s="64">
        <f>Lookups!$D$4</f>
        <v>0.32764300000000002</v>
      </c>
      <c r="P24" s="64">
        <f>Lookups!$D$3</f>
        <v>0.21490000000000001</v>
      </c>
      <c r="Q24" s="64">
        <f>Lookups!$D$8</f>
        <v>1.3776766038113153</v>
      </c>
      <c r="R24" s="71">
        <f t="shared" si="7"/>
        <v>39085.440817499999</v>
      </c>
      <c r="S24" s="71">
        <f t="shared" si="8"/>
        <v>25014.6821232</v>
      </c>
      <c r="T24" s="67">
        <v>20</v>
      </c>
      <c r="U24" s="67" t="str">
        <f>_xlfn.XLOOKUP(A24,Lookups!$A$3:$A$15,Lookups!$C$3:$C$15)</f>
        <v>Delivered</v>
      </c>
      <c r="V24" s="63">
        <f t="shared" si="4"/>
        <v>31268.352654000002</v>
      </c>
      <c r="W24" s="71">
        <f t="shared" si="9"/>
        <v>0.8</v>
      </c>
      <c r="X24" s="71">
        <f t="shared" si="10"/>
        <v>1.25</v>
      </c>
      <c r="Y24" s="63">
        <v>140</v>
      </c>
      <c r="Z24" s="70">
        <v>51.8</v>
      </c>
      <c r="AA24" s="63">
        <f t="shared" si="5"/>
        <v>110</v>
      </c>
      <c r="AB24" s="63">
        <v>365</v>
      </c>
      <c r="AC24" s="71">
        <v>8.33</v>
      </c>
      <c r="AD24" s="74">
        <v>1.06E-3</v>
      </c>
      <c r="AE24" s="66">
        <f>IF(AE$15&lt;2025+$T24,$L24+_xlfn.XLOOKUP(_xlfn.XLOOKUP($A24,Lookups!$A$3:$A$17,Lookups!$B$3:$B$17),'VT CHS Emissions Schedule'!$A:$A,'VT CHS Emissions Schedule'!D:D),0)</f>
        <v>73.904833101663485</v>
      </c>
      <c r="AF24" s="66">
        <f>IF(AF$15&lt;2025+$T24,$L24+_xlfn.XLOOKUP(_xlfn.XLOOKUP($A24,Lookups!$A$3:$A$17,Lookups!$B$3:$B$17),'VT CHS Emissions Schedule'!$A:$A,'VT CHS Emissions Schedule'!E:E),0)</f>
        <v>73.904833101663485</v>
      </c>
      <c r="AG24" s="66">
        <f>IF(AG$15&lt;2025+$T24,$L24+_xlfn.XLOOKUP(_xlfn.XLOOKUP($A24,Lookups!$A$3:$A$17,Lookups!$B$3:$B$17),'VT CHS Emissions Schedule'!$A:$A,'VT CHS Emissions Schedule'!F:F),0)</f>
        <v>73.904833101663485</v>
      </c>
      <c r="AH24" s="66">
        <f>IF(AH$15&lt;2025+$T24,$L24+_xlfn.XLOOKUP(_xlfn.XLOOKUP($A24,Lookups!$A$3:$A$17,Lookups!$B$3:$B$17),'VT CHS Emissions Schedule'!$A:$A,'VT CHS Emissions Schedule'!G:G),0)</f>
        <v>73.904833101663485</v>
      </c>
      <c r="AI24" s="66">
        <f>IF(AI$15&lt;2025+$T24,$L24+_xlfn.XLOOKUP(_xlfn.XLOOKUP($A24,Lookups!$A$3:$A$17,Lookups!$B$3:$B$17),'VT CHS Emissions Schedule'!$A:$A,'VT CHS Emissions Schedule'!H:H),0)</f>
        <v>73.904833101663485</v>
      </c>
      <c r="AJ24" s="66">
        <f>IF(AJ$15&lt;2025+$T24,$L24+_xlfn.XLOOKUP(_xlfn.XLOOKUP($A24,Lookups!$A$3:$A$17,Lookups!$B$3:$B$17),'VT CHS Emissions Schedule'!$A:$A,'VT CHS Emissions Schedule'!I:I),0)</f>
        <v>73.534499723611702</v>
      </c>
      <c r="AK24" s="66">
        <f>IF(AK$15&lt;2025+$T24,$L24+_xlfn.XLOOKUP(_xlfn.XLOOKUP($A24,Lookups!$A$3:$A$17,Lookups!$B$3:$B$17),'VT CHS Emissions Schedule'!$A:$A,'VT CHS Emissions Schedule'!J:J),0)</f>
        <v>73.534499723611702</v>
      </c>
      <c r="AL24" s="66">
        <f>IF(AL$15&lt;2025+$T24,$L24+_xlfn.XLOOKUP(_xlfn.XLOOKUP($A24,Lookups!$A$3:$A$17,Lookups!$B$3:$B$17),'VT CHS Emissions Schedule'!$A:$A,'VT CHS Emissions Schedule'!K:K),0)</f>
        <v>73.534499723611702</v>
      </c>
      <c r="AM24" s="66">
        <f>IF(AM$15&lt;2025+$T24,$L24+_xlfn.XLOOKUP(_xlfn.XLOOKUP($A24,Lookups!$A$3:$A$17,Lookups!$B$3:$B$17),'VT CHS Emissions Schedule'!$A:$A,'VT CHS Emissions Schedule'!L:L),0)</f>
        <v>73.534499723611702</v>
      </c>
      <c r="AN24" s="66">
        <f>IF(AN$15&lt;2025+$T24,$L24+_xlfn.XLOOKUP(_xlfn.XLOOKUP($A24,Lookups!$A$3:$A$17,Lookups!$B$3:$B$17),'VT CHS Emissions Schedule'!$A:$A,'VT CHS Emissions Schedule'!M:M),0)</f>
        <v>73.534499723611702</v>
      </c>
      <c r="AO24" s="66">
        <f>IF(AO$15&lt;2025+$T24,$L24+_xlfn.XLOOKUP(_xlfn.XLOOKUP($A24,Lookups!$A$3:$A$17,Lookups!$B$3:$B$17),'VT CHS Emissions Schedule'!$A:$A,'VT CHS Emissions Schedule'!N:N),0)</f>
        <v>73.470057213134709</v>
      </c>
      <c r="AP24" s="66">
        <f>IF(AP$15&lt;2025+$T24,$L24+_xlfn.XLOOKUP(_xlfn.XLOOKUP($A24,Lookups!$A$3:$A$17,Lookups!$B$3:$B$17),'VT CHS Emissions Schedule'!$A:$A,'VT CHS Emissions Schedule'!O:O),0)</f>
        <v>73.470057213134709</v>
      </c>
      <c r="AQ24" s="66">
        <f>IF(AQ$15&lt;2025+$T24,$L24+_xlfn.XLOOKUP(_xlfn.XLOOKUP($A24,Lookups!$A$3:$A$17,Lookups!$B$3:$B$17),'VT CHS Emissions Schedule'!$A:$A,'VT CHS Emissions Schedule'!P:P),0)</f>
        <v>73.470057213134709</v>
      </c>
      <c r="AR24" s="66">
        <f>IF(AR$15&lt;2025+$T24,$L24+_xlfn.XLOOKUP(_xlfn.XLOOKUP($A24,Lookups!$A$3:$A$17,Lookups!$B$3:$B$17),'VT CHS Emissions Schedule'!$A:$A,'VT CHS Emissions Schedule'!Q:Q),0)</f>
        <v>73.470057213134709</v>
      </c>
      <c r="AS24" s="66">
        <f>IF(AS$15&lt;2025+$T24,$L24+_xlfn.XLOOKUP(_xlfn.XLOOKUP($A24,Lookups!$A$3:$A$17,Lookups!$B$3:$B$17),'VT CHS Emissions Schedule'!$A:$A,'VT CHS Emissions Schedule'!R:R),0)</f>
        <v>73.470057213134709</v>
      </c>
      <c r="AT24" s="66">
        <f>IF(AT$15&lt;2025+$T24,$L24+_xlfn.XLOOKUP(_xlfn.XLOOKUP($A24,Lookups!$A$3:$A$17,Lookups!$B$3:$B$17),'VT CHS Emissions Schedule'!$A:$A,'VT CHS Emissions Schedule'!S:S),0)</f>
        <v>73.450749829292349</v>
      </c>
      <c r="AU24" s="66">
        <f>IF(AU$15&lt;2025+$T24,$L24+_xlfn.XLOOKUP(_xlfn.XLOOKUP($A24,Lookups!$A$3:$A$17,Lookups!$B$3:$B$17),'VT CHS Emissions Schedule'!$A:$A,'VT CHS Emissions Schedule'!T:T),0)</f>
        <v>73.450749829292349</v>
      </c>
      <c r="AV24" s="66">
        <f>IF(AV$15&lt;2025+$T24,$L24+_xlfn.XLOOKUP(_xlfn.XLOOKUP($A24,Lookups!$A$3:$A$17,Lookups!$B$3:$B$17),'VT CHS Emissions Schedule'!$A:$A,'VT CHS Emissions Schedule'!U:U),0)</f>
        <v>73.450749829292349</v>
      </c>
      <c r="AW24" s="66">
        <f>IF(AW$15&lt;2025+$T24,$L24+_xlfn.XLOOKUP(_xlfn.XLOOKUP($A24,Lookups!$A$3:$A$17,Lookups!$B$3:$B$17),'VT CHS Emissions Schedule'!$A:$A,'VT CHS Emissions Schedule'!V:V),0)</f>
        <v>73.450749829292349</v>
      </c>
      <c r="AX24" s="66">
        <f>IF(AX$15&lt;2025+$T24,$L24+_xlfn.XLOOKUP(_xlfn.XLOOKUP($A24,Lookups!$A$3:$A$17,Lookups!$B$3:$B$17),'VT CHS Emissions Schedule'!$A:$A,'VT CHS Emissions Schedule'!W:W),0)</f>
        <v>73.450749829292349</v>
      </c>
      <c r="AY24" s="66">
        <f>IF(AY$15&lt;2025+$T24,$L24+_xlfn.XLOOKUP(_xlfn.XLOOKUP($A24,Lookups!$A$3:$A$17,Lookups!$B$3:$B$17),'VT CHS Emissions Schedule'!$A:$A,'VT CHS Emissions Schedule'!X:X),0)</f>
        <v>0</v>
      </c>
      <c r="AZ24" s="66">
        <f>IF(AZ$15&lt;2025+$T24,$L24+_xlfn.XLOOKUP(_xlfn.XLOOKUP($A24,Lookups!$A$3:$A$17,Lookups!$B$3:$B$17),'VT CHS Emissions Schedule'!$A:$A,'VT CHS Emissions Schedule'!Y:Y),0)</f>
        <v>0</v>
      </c>
      <c r="BA24" s="66">
        <f>IF(BA$15&lt;2025+$T24,$L24+_xlfn.XLOOKUP(_xlfn.XLOOKUP($A24,Lookups!$A$3:$A$17,Lookups!$B$3:$B$17),'VT CHS Emissions Schedule'!$A:$A,'VT CHS Emissions Schedule'!Z:Z),0)</f>
        <v>0</v>
      </c>
      <c r="BB24" s="66">
        <f>IF(BB$15&lt;2025+$T24,$L24+_xlfn.XLOOKUP(_xlfn.XLOOKUP($A24,Lookups!$A$3:$A$17,Lookups!$B$3:$B$17),'VT CHS Emissions Schedule'!$A:$A,'VT CHS Emissions Schedule'!AA:AA),0)</f>
        <v>0</v>
      </c>
      <c r="BC24" s="66">
        <f>IF(BC$15&lt;2025+$T24,$L24+_xlfn.XLOOKUP(_xlfn.XLOOKUP($A24,Lookups!$A$3:$A$17,Lookups!$B$3:$B$17),'VT CHS Emissions Schedule'!$A:$A,'VT CHS Emissions Schedule'!AB:AB),0)</f>
        <v>0</v>
      </c>
      <c r="BD24" s="66">
        <f>IF(BD$15&lt;2025+$T24,$L24+_xlfn.XLOOKUP(_xlfn.XLOOKUP($A24,Lookups!$A$3:$A$17,Lookups!$B$3:$B$17),'VT CHS Emissions Schedule'!$A:$A,'VT CHS Emissions Schedule'!AC:AC),0)</f>
        <v>0</v>
      </c>
      <c r="BE24" s="63">
        <f>IF(BE$15&lt;2025+$T24,IF(OR($A24="Oil",$A24="Propane"),$R24*AE24,IF(OR($A24="Natural Gas",$A24="Electricity"),$R24*AE24/(1-$K24),$U$40*($V24/$V$40)*('VT CHS Emissions Schedule'!D$8+$P24)+$U$41*($V24/$V$41)*('VT CHS Emissions Schedule'!D$9+$O24)+($U$42*($V24/$V$42)*'VT CHS Emissions Schedule'!D$7)/(1-$N24)+($U$43*($V24/$V$43)*'VT CHS Emissions Schedule'!D$5)/(1-$M24)))-IF(OR($A24="Oil",$A24="Propane"),$S24*AE24,IF(OR($A24="Natural Gas",$A24="Electricity"),$S24*AE24/(1-$K24),$U$40*($V24/$X24)*('VT CHS Emissions Schedule'!D$8+$P24)+$U$41*($V24/$X24)*('VT CHS Emissions Schedule'!D$9+$O24)+($U$42*($V24/$X24)*'VT CHS Emissions Schedule'!D$7)/(1-$N24)+($U$43*($V24/$X24)*'VT CHS Emissions Schedule'!D$5)/(1-$M24))),0)</f>
        <v>1039897.072916022</v>
      </c>
      <c r="BF24" s="63">
        <f>IF(BF$15&lt;2025+$T24,IF(OR($A24="Oil",$A24="Propane"),$R24*AF24,IF(OR($A24="Natural Gas",$A24="Electricity"),$R24*AF24/(1-$K24),$U$40*($V24/$V$40)*('VT CHS Emissions Schedule'!E$8+$P24)+$U$41*($V24/$V$41)*('VT CHS Emissions Schedule'!E$9+$O24)+($U$42*($V24/$V$42)*'VT CHS Emissions Schedule'!E$7)/(1-$N24)+($U$43*($V24/$V$43)*'VT CHS Emissions Schedule'!E$5)/(1-$M24)))-IF(OR($A24="Oil",$A24="Propane"),$S24*AF24,IF(OR($A24="Natural Gas",$A24="Electricity"),$S24*AF24/(1-$K24),$U$40*($V24/$X24)*('VT CHS Emissions Schedule'!E$8+$P24)+$U$41*($V24/$X24)*('VT CHS Emissions Schedule'!E$9+$O24)+($U$42*($V24/$X24)*'VT CHS Emissions Schedule'!E$7)/(1-$N24)+($U$43*($V24/$X24)*'VT CHS Emissions Schedule'!E$5)/(1-$M24))),0)</f>
        <v>1039897.072916022</v>
      </c>
      <c r="BG24" s="63">
        <f>IF(BG$15&lt;2025+$T24,IF(OR($A24="Oil",$A24="Propane"),$R24*AG24,IF(OR($A24="Natural Gas",$A24="Electricity"),$R24*AG24/(1-$K24),$U$40*($V24/$V$40)*('VT CHS Emissions Schedule'!F$8+$P24)+$U$41*($V24/$V$41)*('VT CHS Emissions Schedule'!F$9+$O24)+($U$42*($V24/$V$42)*'VT CHS Emissions Schedule'!F$7)/(1-$N24)+($U$43*($V24/$V$43)*'VT CHS Emissions Schedule'!F$5)/(1-$M24)))-IF(OR($A24="Oil",$A24="Propane"),$S24*AG24,IF(OR($A24="Natural Gas",$A24="Electricity"),$S24*AG24/(1-$K24),$U$40*($V24/$X24)*('VT CHS Emissions Schedule'!F$8+$P24)+$U$41*($V24/$X24)*('VT CHS Emissions Schedule'!F$9+$O24)+($U$42*($V24/$X24)*'VT CHS Emissions Schedule'!F$7)/(1-$N24)+($U$43*($V24/$X24)*'VT CHS Emissions Schedule'!F$5)/(1-$M24))),0)</f>
        <v>1039897.072916022</v>
      </c>
      <c r="BH24" s="63">
        <f>IF(BH$15&lt;2025+$T24,IF(OR($A24="Oil",$A24="Propane"),$R24*AH24,IF(OR($A24="Natural Gas",$A24="Electricity"),$R24*AH24/(1-$K24),$U$40*($V24/$V$40)*('VT CHS Emissions Schedule'!G$8+$P24)+$U$41*($V24/$V$41)*('VT CHS Emissions Schedule'!G$9+$O24)+($U$42*($V24/$V$42)*'VT CHS Emissions Schedule'!G$7)/(1-$N24)+($U$43*($V24/$V$43)*'VT CHS Emissions Schedule'!G$5)/(1-$M24)))-IF(OR($A24="Oil",$A24="Propane"),$S24*AH24,IF(OR($A24="Natural Gas",$A24="Electricity"),$S24*AH24/(1-$K24),$U$40*($V24/$X24)*('VT CHS Emissions Schedule'!G$8+$P24)+$U$41*($V24/$X24)*('VT CHS Emissions Schedule'!G$9+$O24)+($U$42*($V24/$X24)*'VT CHS Emissions Schedule'!G$7)/(1-$N24)+($U$43*($V24/$X24)*'VT CHS Emissions Schedule'!G$5)/(1-$M24))),0)</f>
        <v>1039897.072916022</v>
      </c>
      <c r="BI24" s="63">
        <f>IF(BI$15&lt;2025+$T24,IF(OR($A24="Oil",$A24="Propane"),$R24*AI24,IF(OR($A24="Natural Gas",$A24="Electricity"),$R24*AI24/(1-$K24),$U$40*($V24/$V$40)*('VT CHS Emissions Schedule'!H$8+$P24)+$U$41*($V24/$V$41)*('VT CHS Emissions Schedule'!H$9+$O24)+($U$42*($V24/$V$42)*'VT CHS Emissions Schedule'!H$7)/(1-$N24)+($U$43*($V24/$V$43)*'VT CHS Emissions Schedule'!H$5)/(1-$M24)))-IF(OR($A24="Oil",$A24="Propane"),$S24*AI24,IF(OR($A24="Natural Gas",$A24="Electricity"),$S24*AI24/(1-$K24),$U$40*($V24/$X24)*('VT CHS Emissions Schedule'!H$8+$P24)+$U$41*($V24/$X24)*('VT CHS Emissions Schedule'!H$9+$O24)+($U$42*($V24/$X24)*'VT CHS Emissions Schedule'!H$7)/(1-$N24)+($U$43*($V24/$X24)*'VT CHS Emissions Schedule'!H$5)/(1-$M24))),0)</f>
        <v>1039897.072916022</v>
      </c>
      <c r="BJ24" s="63">
        <f>IF(BJ$15&lt;2025+$T24,IF(OR($A24="Oil",$A24="Propane"),$R24*AJ24,IF(OR($A24="Natural Gas",$A24="Electricity"),$R24*AJ24/(1-$K24),$U$40*($V24/$V$40)*('VT CHS Emissions Schedule'!I$8+$P24)+$U$41*($V24/$V$41)*('VT CHS Emissions Schedule'!I$9+$O24)+($U$42*($V24/$V$42)*'VT CHS Emissions Schedule'!I$7)/(1-$N24)+($U$43*($V24/$V$43)*'VT CHS Emissions Schedule'!I$5)/(1-$M24)))-IF(OR($A24="Oil",$A24="Propane"),$S24*AJ24,IF(OR($A24="Natural Gas",$A24="Electricity"),$S24*AJ24/(1-$K24),$U$40*($V24/$X24)*('VT CHS Emissions Schedule'!I$8+$P24)+$U$41*($V24/$X24)*('VT CHS Emissions Schedule'!I$9+$O24)+($U$42*($V24/$X24)*'VT CHS Emissions Schedule'!I$7)/(1-$N24)+($U$43*($V24/$X24)*'VT CHS Emissions Schedule'!I$5)/(1-$M24))),0)</f>
        <v>1034686.2013170102</v>
      </c>
      <c r="BK24" s="63">
        <f>IF(BK$15&lt;2025+$T24,IF(OR($A24="Oil",$A24="Propane"),$R24*AK24,IF(OR($A24="Natural Gas",$A24="Electricity"),$R24*AK24/(1-$K24),$U$40*($V24/$V$40)*('VT CHS Emissions Schedule'!J$8+$P24)+$U$41*($V24/$V$41)*('VT CHS Emissions Schedule'!J$9+$O24)+($U$42*($V24/$V$42)*'VT CHS Emissions Schedule'!J$7)/(1-$N24)+($U$43*($V24/$V$43)*'VT CHS Emissions Schedule'!J$5)/(1-$M24)))-IF(OR($A24="Oil",$A24="Propane"),$S24*AK24,IF(OR($A24="Natural Gas",$A24="Electricity"),$S24*AK24/(1-$K24),$U$40*($V24/$X24)*('VT CHS Emissions Schedule'!J$8+$P24)+$U$41*($V24/$X24)*('VT CHS Emissions Schedule'!J$9+$O24)+($U$42*($V24/$X24)*'VT CHS Emissions Schedule'!J$7)/(1-$N24)+($U$43*($V24/$X24)*'VT CHS Emissions Schedule'!J$5)/(1-$M24))),0)</f>
        <v>1034686.2013170102</v>
      </c>
      <c r="BL24" s="63">
        <f>IF(BL$15&lt;2025+$T24,IF(OR($A24="Oil",$A24="Propane"),$R24*AL24,IF(OR($A24="Natural Gas",$A24="Electricity"),$R24*AL24/(1-$K24),$U$40*($V24/$V$40)*('VT CHS Emissions Schedule'!K$8+$P24)+$U$41*($V24/$V$41)*('VT CHS Emissions Schedule'!K$9+$O24)+($U$42*($V24/$V$42)*'VT CHS Emissions Schedule'!K$7)/(1-$N24)+($U$43*($V24/$V$43)*'VT CHS Emissions Schedule'!K$5)/(1-$M24)))-IF(OR($A24="Oil",$A24="Propane"),$S24*AL24,IF(OR($A24="Natural Gas",$A24="Electricity"),$S24*AL24/(1-$K24),$U$40*($V24/$X24)*('VT CHS Emissions Schedule'!K$8+$P24)+$U$41*($V24/$X24)*('VT CHS Emissions Schedule'!K$9+$O24)+($U$42*($V24/$X24)*'VT CHS Emissions Schedule'!K$7)/(1-$N24)+($U$43*($V24/$X24)*'VT CHS Emissions Schedule'!K$5)/(1-$M24))),0)</f>
        <v>1034686.2013170102</v>
      </c>
      <c r="BM24" s="63">
        <f>IF(BM$15&lt;2025+$T24,IF(OR($A24="Oil",$A24="Propane"),$R24*AM24,IF(OR($A24="Natural Gas",$A24="Electricity"),$R24*AM24/(1-$K24),$U$40*($V24/$V$40)*('VT CHS Emissions Schedule'!L$8+$P24)+$U$41*($V24/$V$41)*('VT CHS Emissions Schedule'!L$9+$O24)+($U$42*($V24/$V$42)*'VT CHS Emissions Schedule'!L$7)/(1-$N24)+($U$43*($V24/$V$43)*'VT CHS Emissions Schedule'!L$5)/(1-$M24)))-IF(OR($A24="Oil",$A24="Propane"),$S24*AM24,IF(OR($A24="Natural Gas",$A24="Electricity"),$S24*AM24/(1-$K24),$U$40*($V24/$X24)*('VT CHS Emissions Schedule'!L$8+$P24)+$U$41*($V24/$X24)*('VT CHS Emissions Schedule'!L$9+$O24)+($U$42*($V24/$X24)*'VT CHS Emissions Schedule'!L$7)/(1-$N24)+($U$43*($V24/$X24)*'VT CHS Emissions Schedule'!L$5)/(1-$M24))),0)</f>
        <v>1034686.2013170102</v>
      </c>
      <c r="BN24" s="63">
        <f>IF(BN$15&lt;2025+$T24,IF(OR($A24="Oil",$A24="Propane"),$R24*AN24,IF(OR($A24="Natural Gas",$A24="Electricity"),$R24*AN24/(1-$K24),$U$40*($V24/$V$40)*('VT CHS Emissions Schedule'!M$8+$P24)+$U$41*($V24/$V$41)*('VT CHS Emissions Schedule'!M$9+$O24)+($U$42*($V24/$V$42)*'VT CHS Emissions Schedule'!M$7)/(1-$N24)+($U$43*($V24/$V$43)*'VT CHS Emissions Schedule'!M$5)/(1-$M24)))-IF(OR($A24="Oil",$A24="Propane"),$S24*AN24,IF(OR($A24="Natural Gas",$A24="Electricity"),$S24*AN24/(1-$K24),$U$40*($V24/$X24)*('VT CHS Emissions Schedule'!M$8+$P24)+$U$41*($V24/$X24)*('VT CHS Emissions Schedule'!M$9+$O24)+($U$42*($V24/$X24)*'VT CHS Emissions Schedule'!M$7)/(1-$N24)+($U$43*($V24/$X24)*'VT CHS Emissions Schedule'!M$5)/(1-$M24))),0)</f>
        <v>1034686.2013170102</v>
      </c>
      <c r="BO24" s="63">
        <f>IF(BO$15&lt;2025+$T24,IF(OR($A24="Oil",$A24="Propane"),$R24*AO24,IF(OR($A24="Natural Gas",$A24="Electricity"),$R24*AO24/(1-$K24),$U$40*($V24/$V$40)*('VT CHS Emissions Schedule'!N$8+$P24)+$U$41*($V24/$V$41)*('VT CHS Emissions Schedule'!N$9+$O24)+($U$42*($V24/$V$42)*'VT CHS Emissions Schedule'!N$7)/(1-$N24)+($U$43*($V24/$V$43)*'VT CHS Emissions Schedule'!N$5)/(1-$M24)))-IF(OR($A24="Oil",$A24="Propane"),$S24*AO24,IF(OR($A24="Natural Gas",$A24="Electricity"),$S24*AO24/(1-$K24),$U$40*($V24/$X24)*('VT CHS Emissions Schedule'!N$8+$P24)+$U$41*($V24/$X24)*('VT CHS Emissions Schedule'!N$9+$O24)+($U$42*($V24/$X24)*'VT CHS Emissions Schedule'!N$7)/(1-$N24)+($U$43*($V24/$X24)*'VT CHS Emissions Schedule'!N$5)/(1-$M24))),0)</f>
        <v>1033779.4463024335</v>
      </c>
      <c r="BP24" s="63">
        <f>IF(BP$15&lt;2025+$T24,IF(OR($A24="Oil",$A24="Propane"),$R24*AP24,IF(OR($A24="Natural Gas",$A24="Electricity"),$R24*AP24/(1-$K24),$U$40*($V24/$V$40)*('VT CHS Emissions Schedule'!O$8+$P24)+$U$41*($V24/$V$41)*('VT CHS Emissions Schedule'!O$9+$O24)+($U$42*($V24/$V$42)*'VT CHS Emissions Schedule'!O$7)/(1-$N24)+($U$43*($V24/$V$43)*'VT CHS Emissions Schedule'!O$5)/(1-$M24)))-IF(OR($A24="Oil",$A24="Propane"),$S24*AP24,IF(OR($A24="Natural Gas",$A24="Electricity"),$S24*AP24/(1-$K24),$U$40*($V24/$X24)*('VT CHS Emissions Schedule'!O$8+$P24)+$U$41*($V24/$X24)*('VT CHS Emissions Schedule'!O$9+$O24)+($U$42*($V24/$X24)*'VT CHS Emissions Schedule'!O$7)/(1-$N24)+($U$43*($V24/$X24)*'VT CHS Emissions Schedule'!O$5)/(1-$M24))),0)</f>
        <v>1033779.4463024335</v>
      </c>
      <c r="BQ24" s="63">
        <f>IF(BQ$15&lt;2025+$T24,IF(OR($A24="Oil",$A24="Propane"),$R24*AQ24,IF(OR($A24="Natural Gas",$A24="Electricity"),$R24*AQ24/(1-$K24),$U$40*($V24/$V$40)*('VT CHS Emissions Schedule'!P$8+$P24)+$U$41*($V24/$V$41)*('VT CHS Emissions Schedule'!P$9+$O24)+($U$42*($V24/$V$42)*'VT CHS Emissions Schedule'!P$7)/(1-$N24)+($U$43*($V24/$V$43)*'VT CHS Emissions Schedule'!P$5)/(1-$M24)))-IF(OR($A24="Oil",$A24="Propane"),$S24*AQ24,IF(OR($A24="Natural Gas",$A24="Electricity"),$S24*AQ24/(1-$K24),$U$40*($V24/$X24)*('VT CHS Emissions Schedule'!P$8+$P24)+$U$41*($V24/$X24)*('VT CHS Emissions Schedule'!P$9+$O24)+($U$42*($V24/$X24)*'VT CHS Emissions Schedule'!P$7)/(1-$N24)+($U$43*($V24/$X24)*'VT CHS Emissions Schedule'!P$5)/(1-$M24))),0)</f>
        <v>1033779.4463024335</v>
      </c>
      <c r="BR24" s="63">
        <f>IF(BR$15&lt;2025+$T24,IF(OR($A24="Oil",$A24="Propane"),$R24*AR24,IF(OR($A24="Natural Gas",$A24="Electricity"),$R24*AR24/(1-$K24),$U$40*($V24/$V$40)*('VT CHS Emissions Schedule'!Q$8+$P24)+$U$41*($V24/$V$41)*('VT CHS Emissions Schedule'!Q$9+$O24)+($U$42*($V24/$V$42)*'VT CHS Emissions Schedule'!Q$7)/(1-$N24)+($U$43*($V24/$V$43)*'VT CHS Emissions Schedule'!Q$5)/(1-$M24)))-IF(OR($A24="Oil",$A24="Propane"),$S24*AR24,IF(OR($A24="Natural Gas",$A24="Electricity"),$S24*AR24/(1-$K24),$U$40*($V24/$X24)*('VT CHS Emissions Schedule'!Q$8+$P24)+$U$41*($V24/$X24)*('VT CHS Emissions Schedule'!Q$9+$O24)+($U$42*($V24/$X24)*'VT CHS Emissions Schedule'!Q$7)/(1-$N24)+($U$43*($V24/$X24)*'VT CHS Emissions Schedule'!Q$5)/(1-$M24))),0)</f>
        <v>1033779.4463024335</v>
      </c>
      <c r="BS24" s="63">
        <f>IF(BS$15&lt;2025+$T24,IF(OR($A24="Oil",$A24="Propane"),$R24*AS24,IF(OR($A24="Natural Gas",$A24="Electricity"),$R24*AS24/(1-$K24),$U$40*($V24/$V$40)*('VT CHS Emissions Schedule'!R$8+$P24)+$U$41*($V24/$V$41)*('VT CHS Emissions Schedule'!R$9+$O24)+($U$42*($V24/$V$42)*'VT CHS Emissions Schedule'!R$7)/(1-$N24)+($U$43*($V24/$V$43)*'VT CHS Emissions Schedule'!R$5)/(1-$M24)))-IF(OR($A24="Oil",$A24="Propane"),$S24*AS24,IF(OR($A24="Natural Gas",$A24="Electricity"),$S24*AS24/(1-$K24),$U$40*($V24/$X24)*('VT CHS Emissions Schedule'!R$8+$P24)+$U$41*($V24/$X24)*('VT CHS Emissions Schedule'!R$9+$O24)+($U$42*($V24/$X24)*'VT CHS Emissions Schedule'!R$7)/(1-$N24)+($U$43*($V24/$X24)*'VT CHS Emissions Schedule'!R$5)/(1-$M24))),0)</f>
        <v>1033779.4463024335</v>
      </c>
      <c r="BT24" s="63">
        <f>IF(BT$15&lt;2025+$T24,IF(OR($A24="Oil",$A24="Propane"),$R24*AT24,IF(OR($A24="Natural Gas",$A24="Electricity"),$R24*AT24/(1-$K24),$U$40*($V24/$V$40)*('VT CHS Emissions Schedule'!S$8+$P24)+$U$41*($V24/$V$41)*('VT CHS Emissions Schedule'!S$9+$O24)+($U$42*($V24/$V$42)*'VT CHS Emissions Schedule'!S$7)/(1-$N24)+($U$43*($V24/$V$43)*'VT CHS Emissions Schedule'!S$5)/(1-$M24)))-IF(OR($A24="Oil",$A24="Propane"),$S24*AT24,IF(OR($A24="Natural Gas",$A24="Electricity"),$S24*AT24/(1-$K24),$U$40*($V24/$X24)*('VT CHS Emissions Schedule'!S$8+$P24)+$U$41*($V24/$X24)*('VT CHS Emissions Schedule'!S$9+$O24)+($U$42*($V24/$X24)*'VT CHS Emissions Schedule'!S$7)/(1-$N24)+($U$43*($V24/$X24)*'VT CHS Emissions Schedule'!S$5)/(1-$M24))),0)</f>
        <v>1033507.7767633693</v>
      </c>
      <c r="BU24" s="63">
        <f>IF(BU$15&lt;2025+$T24,IF(OR($A24="Oil",$A24="Propane"),$R24*AU24,IF(OR($A24="Natural Gas",$A24="Electricity"),$R24*AU24/(1-$K24),$U$40*($V24/$V$40)*('VT CHS Emissions Schedule'!T$8+$P24)+$U$41*($V24/$V$41)*('VT CHS Emissions Schedule'!T$9+$O24)+($U$42*($V24/$V$42)*'VT CHS Emissions Schedule'!T$7)/(1-$N24)+($U$43*($V24/$V$43)*'VT CHS Emissions Schedule'!T$5)/(1-$M24)))-IF(OR($A24="Oil",$A24="Propane"),$S24*AU24,IF(OR($A24="Natural Gas",$A24="Electricity"),$S24*AU24/(1-$K24),$U$40*($V24/$X24)*('VT CHS Emissions Schedule'!T$8+$P24)+$U$41*($V24/$X24)*('VT CHS Emissions Schedule'!T$9+$O24)+($U$42*($V24/$X24)*'VT CHS Emissions Schedule'!T$7)/(1-$N24)+($U$43*($V24/$X24)*'VT CHS Emissions Schedule'!T$5)/(1-$M24))),0)</f>
        <v>1033507.7767633693</v>
      </c>
      <c r="BV24" s="63">
        <f>IF(BV$15&lt;2025+$T24,IF(OR($A24="Oil",$A24="Propane"),$R24*AV24,IF(OR($A24="Natural Gas",$A24="Electricity"),$R24*AV24/(1-$K24),$U$40*($V24/$V$40)*('VT CHS Emissions Schedule'!U$8+$P24)+$U$41*($V24/$V$41)*('VT CHS Emissions Schedule'!U$9+$O24)+($U$42*($V24/$V$42)*'VT CHS Emissions Schedule'!U$7)/(1-$N24)+($U$43*($V24/$V$43)*'VT CHS Emissions Schedule'!U$5)/(1-$M24)))-IF(OR($A24="Oil",$A24="Propane"),$S24*AV24,IF(OR($A24="Natural Gas",$A24="Electricity"),$S24*AV24/(1-$K24),$U$40*($V24/$X24)*('VT CHS Emissions Schedule'!U$8+$P24)+$U$41*($V24/$X24)*('VT CHS Emissions Schedule'!U$9+$O24)+($U$42*($V24/$X24)*'VT CHS Emissions Schedule'!U$7)/(1-$N24)+($U$43*($V24/$X24)*'VT CHS Emissions Schedule'!U$5)/(1-$M24))),0)</f>
        <v>1033507.7767633693</v>
      </c>
      <c r="BW24" s="63">
        <f>IF(BW$15&lt;2025+$T24,IF(OR($A24="Oil",$A24="Propane"),$R24*AW24,IF(OR($A24="Natural Gas",$A24="Electricity"),$R24*AW24/(1-$K24),$U$40*($V24/$V$40)*('VT CHS Emissions Schedule'!V$8+$P24)+$U$41*($V24/$V$41)*('VT CHS Emissions Schedule'!V$9+$O24)+($U$42*($V24/$V$42)*'VT CHS Emissions Schedule'!V$7)/(1-$N24)+($U$43*($V24/$V$43)*'VT CHS Emissions Schedule'!V$5)/(1-$M24)))-IF(OR($A24="Oil",$A24="Propane"),$S24*AW24,IF(OR($A24="Natural Gas",$A24="Electricity"),$S24*AW24/(1-$K24),$U$40*($V24/$X24)*('VT CHS Emissions Schedule'!V$8+$P24)+$U$41*($V24/$X24)*('VT CHS Emissions Schedule'!V$9+$O24)+($U$42*($V24/$X24)*'VT CHS Emissions Schedule'!V$7)/(1-$N24)+($U$43*($V24/$X24)*'VT CHS Emissions Schedule'!V$5)/(1-$M24))),0)</f>
        <v>1033507.7767633693</v>
      </c>
      <c r="BX24" s="63">
        <f>IF(BX$15&lt;2025+$T24,IF(OR($A24="Oil",$A24="Propane"),$R24*AX24,IF(OR($A24="Natural Gas",$A24="Electricity"),$R24*AX24/(1-$K24),$U$40*($V24/$V$40)*('VT CHS Emissions Schedule'!W$8+$P24)+$U$41*($V24/$V$41)*('VT CHS Emissions Schedule'!W$9+$O24)+($U$42*($V24/$V$42)*'VT CHS Emissions Schedule'!W$7)/(1-$N24)+($U$43*($V24/$V$43)*'VT CHS Emissions Schedule'!W$5)/(1-$M24)))-IF(OR($A24="Oil",$A24="Propane"),$S24*AX24,IF(OR($A24="Natural Gas",$A24="Electricity"),$S24*AX24/(1-$K24),$U$40*($V24/$X24)*('VT CHS Emissions Schedule'!W$8+$P24)+$U$41*($V24/$X24)*('VT CHS Emissions Schedule'!W$9+$O24)+($U$42*($V24/$X24)*'VT CHS Emissions Schedule'!W$7)/(1-$N24)+($U$43*($V24/$X24)*'VT CHS Emissions Schedule'!W$5)/(1-$M24))),0)</f>
        <v>1033507.7767633693</v>
      </c>
      <c r="BY24" s="63">
        <f>IF(BY$15&lt;2025+$T24,IF(OR($A24="Oil",$A24="Propane"),$R24*AY24,IF(OR($A24="Natural Gas",$A24="Electricity"),$R24*AY24/(1-$K24),$U$40*($V24/$V$40)*('VT CHS Emissions Schedule'!X$8+$P24)+$U$41*($V24/$V$41)*('VT CHS Emissions Schedule'!X$9+$O24)+($U$42*($V24/$V$42)*'VT CHS Emissions Schedule'!X$7)/(1-$N24)+($U$43*($V24/$V$43)*'VT CHS Emissions Schedule'!X$5)/(1-$M24)))-IF(OR($A24="Oil",$A24="Propane"),$S24*AY24,IF(OR($A24="Natural Gas",$A24="Electricity"),$S24*AY24/(1-$K24),$U$40*($V24/$X24)*('VT CHS Emissions Schedule'!X$8+$P24)+$U$41*($V24/$X24)*('VT CHS Emissions Schedule'!X$9+$O24)+($U$42*($V24/$X24)*'VT CHS Emissions Schedule'!X$7)/(1-$N24)+($U$43*($V24/$X24)*'VT CHS Emissions Schedule'!X$5)/(1-$M24))),0)</f>
        <v>0</v>
      </c>
      <c r="BZ24" s="63">
        <f>IF(BZ$15&lt;2025+$T24,IF(OR($A24="Oil",$A24="Propane"),$R24*AZ24,IF(OR($A24="Natural Gas",$A24="Electricity"),$R24*AZ24/(1-$K24),$U$40*($V24/$V$40)*('VT CHS Emissions Schedule'!Y$8+$P24)+$U$41*($V24/$V$41)*('VT CHS Emissions Schedule'!Y$9+$O24)+($U$42*($V24/$V$42)*'VT CHS Emissions Schedule'!Y$7)/(1-$N24)+($U$43*($V24/$V$43)*'VT CHS Emissions Schedule'!Y$5)/(1-$M24)))-IF(OR($A24="Oil",$A24="Propane"),$S24*AZ24,IF(OR($A24="Natural Gas",$A24="Electricity"),$S24*AZ24/(1-$K24),$U$40*($V24/$X24)*('VT CHS Emissions Schedule'!Y$8+$P24)+$U$41*($V24/$X24)*('VT CHS Emissions Schedule'!Y$9+$O24)+($U$42*($V24/$X24)*'VT CHS Emissions Schedule'!Y$7)/(1-$N24)+($U$43*($V24/$X24)*'VT CHS Emissions Schedule'!Y$5)/(1-$M24))),0)</f>
        <v>0</v>
      </c>
      <c r="CA24" s="63">
        <f>IF(CA$15&lt;2025+$T24,IF(OR($A24="Oil",$A24="Propane"),$R24*BA24,IF(OR($A24="Natural Gas",$A24="Electricity"),$R24*BA24/(1-$K24),$U$40*($V24/$V$40)*('VT CHS Emissions Schedule'!Z$8+$P24)+$U$41*($V24/$V$41)*('VT CHS Emissions Schedule'!Z$9+$O24)+($U$42*($V24/$V$42)*'VT CHS Emissions Schedule'!Z$7)/(1-$N24)+($U$43*($V24/$V$43)*'VT CHS Emissions Schedule'!Z$5)/(1-$M24)))-IF(OR($A24="Oil",$A24="Propane"),$S24*BA24,IF(OR($A24="Natural Gas",$A24="Electricity"),$S24*BA24/(1-$K24),$U$40*($V24/$X24)*('VT CHS Emissions Schedule'!Z$8+$P24)+$U$41*($V24/$X24)*('VT CHS Emissions Schedule'!Z$9+$O24)+($U$42*($V24/$X24)*'VT CHS Emissions Schedule'!Z$7)/(1-$N24)+($U$43*($V24/$X24)*'VT CHS Emissions Schedule'!Z$5)/(1-$M24))),0)</f>
        <v>0</v>
      </c>
      <c r="CB24" s="63">
        <f>IF(CB$15&lt;2025+$T24,IF(OR($A24="Oil",$A24="Propane"),$R24*BB24,IF(OR($A24="Natural Gas",$A24="Electricity"),$R24*BB24/(1-$K24),$U$40*($V24/$V$40)*('VT CHS Emissions Schedule'!AA$8+$P24)+$U$41*($V24/$V$41)*('VT CHS Emissions Schedule'!AA$9+$O24)+($U$42*($V24/$V$42)*'VT CHS Emissions Schedule'!AA$7)/(1-$N24)+($U$43*($V24/$V$43)*'VT CHS Emissions Schedule'!AA$5)/(1-$M24)))-IF(OR($A24="Oil",$A24="Propane"),$S24*BB24,IF(OR($A24="Natural Gas",$A24="Electricity"),$S24*BB24/(1-$K24),$U$40*($V24/$X24)*('VT CHS Emissions Schedule'!AA$8+$P24)+$U$41*($V24/$X24)*('VT CHS Emissions Schedule'!AA$9+$O24)+($U$42*($V24/$X24)*'VT CHS Emissions Schedule'!AA$7)/(1-$N24)+($U$43*($V24/$X24)*'VT CHS Emissions Schedule'!AA$5)/(1-$M24))),0)</f>
        <v>0</v>
      </c>
      <c r="CC24" s="63">
        <f>IF(CC$15&lt;2025+$T24,IF(OR($A24="Oil",$A24="Propane"),$R24*BC24,IF(OR($A24="Natural Gas",$A24="Electricity"),$R24*BC24/(1-$K24),$U$40*($V24/$V$40)*('VT CHS Emissions Schedule'!AB$8+$P24)+$U$41*($V24/$V$41)*('VT CHS Emissions Schedule'!AB$9+$O24)+($U$42*($V24/$V$42)*'VT CHS Emissions Schedule'!AB$7)/(1-$N24)+($U$43*($V24/$V$43)*'VT CHS Emissions Schedule'!AB$5)/(1-$M24)))-IF(OR($A24="Oil",$A24="Propane"),$S24*BC24,IF(OR($A24="Natural Gas",$A24="Electricity"),$S24*BC24/(1-$K24),$U$40*($V24/$X24)*('VT CHS Emissions Schedule'!AB$8+$P24)+$U$41*($V24/$X24)*('VT CHS Emissions Schedule'!AB$9+$O24)+($U$42*($V24/$X24)*'VT CHS Emissions Schedule'!AB$7)/(1-$N24)+($U$43*($V24/$X24)*'VT CHS Emissions Schedule'!AB$5)/(1-$M24))),0)</f>
        <v>0</v>
      </c>
      <c r="CD24" s="63">
        <f>IF(CD$15&lt;2025+$T24,IF(OR($A24="Oil",$A24="Propane"),$R24*BD24,IF(OR($A24="Natural Gas",$A24="Electricity"),$R24*BD24/(1-$K24),$U$40*($V24/$V$40)*('VT CHS Emissions Schedule'!AC$8+$P24)+$U$41*($V24/$V$41)*('VT CHS Emissions Schedule'!AC$9+$O24)+($U$42*($V24/$V$42)*'VT CHS Emissions Schedule'!AC$7)/(1-$N24)+($U$43*($V24/$V$43)*'VT CHS Emissions Schedule'!AC$5)/(1-$M24)))-IF(OR($A24="Oil",$A24="Propane"),$S24*BD24,IF(OR($A24="Natural Gas",$A24="Electricity"),$S24*BD24/(1-$K24),$U$40*($V24/$X24)*('VT CHS Emissions Schedule'!AC$8+$P24)+$U$41*($V24/$X24)*('VT CHS Emissions Schedule'!AC$9+$O24)+($U$42*($V24/$X24)*'VT CHS Emissions Schedule'!AC$7)/(1-$N24)+($U$43*($V24/$X24)*'VT CHS Emissions Schedule'!AC$5)/(1-$M24))),0)</f>
        <v>0</v>
      </c>
    </row>
    <row r="25" spans="1:82" ht="15.75" x14ac:dyDescent="0.25">
      <c r="A25" s="184" t="s">
        <v>8</v>
      </c>
      <c r="B25" s="287" t="s">
        <v>274</v>
      </c>
      <c r="C25" s="282">
        <v>1.75</v>
      </c>
      <c r="D25" s="174">
        <f t="shared" si="0"/>
        <v>31228388.670110267</v>
      </c>
      <c r="E25" s="224">
        <f t="shared" si="11"/>
        <v>31228388.670110267</v>
      </c>
      <c r="F25" s="220">
        <f t="shared" si="2"/>
        <v>31.228388670110267</v>
      </c>
      <c r="G25" s="110">
        <f t="shared" si="6"/>
        <v>1568098.7607463822</v>
      </c>
      <c r="H25" s="110">
        <f t="shared" si="3"/>
        <v>1568098.7607463822</v>
      </c>
      <c r="I25" s="110">
        <f>IF(OR($A25="Oil",$A25="Propane"),$R25*$AE25,IF(OR($A25="Natural Gas",$A25="Electricity"),$R25*$AE25/(1-$K25),$U$40*($V25/$V$40)*('VT CHS Emissions Schedule'!D$8+$P25)+$U$41*($V25/$V$41)*('VT CHS Emissions Schedule'!D$9+$O25)+($U$42*($V25/$V$42)*'VT CHS Emissions Schedule'!D$7)/(1-$N25)+($U$43*($V25/$V$43)*'VT CHS Emissions Schedule'!D$5)/(1-$M25)))</f>
        <v>2888602.9803222832</v>
      </c>
      <c r="J25" s="110">
        <f>IF(OR($A25="Oil",$A25="Propane"),$S25*$AE25,IF(OR($A25="Natural Gas",$A25="Electricity"),$S25*$AE25/(1-$K25),$U$40*($V25/$X25)*('VT CHS Emissions Schedule'!D$8+$P25)+$U$41*($V25/$X25)*('VT CHS Emissions Schedule'!D$9+$O25)+($U$42*($V25/$X25)*'VT CHS Emissions Schedule'!D$7)/(1-$N25)+($U$43*($V25/$X25)*'VT CHS Emissions Schedule'!D$5)/(1-$M25)))</f>
        <v>1320504.2195759011</v>
      </c>
      <c r="K25" s="65">
        <f>_xlfn.XLOOKUP($A25,Lookups!$A$3:$A$15,Lookups!$E$3:$E$15)</f>
        <v>0</v>
      </c>
      <c r="L25" s="64">
        <f>_xlfn.XLOOKUP($A25,Lookups!$A$3:$A$15,Lookups!$D$3:$D$15)</f>
        <v>0.32764300000000002</v>
      </c>
      <c r="M25" s="65">
        <f>Lookups!$E$6</f>
        <v>8.9499999999999996E-2</v>
      </c>
      <c r="N25" s="65">
        <f>Lookups!$E$5</f>
        <v>1.4E-2</v>
      </c>
      <c r="O25" s="64">
        <f>Lookups!$D$4</f>
        <v>0.32764300000000002</v>
      </c>
      <c r="P25" s="64">
        <f>Lookups!$D$3</f>
        <v>0.21490000000000001</v>
      </c>
      <c r="Q25" s="64">
        <f>Lookups!$D$8</f>
        <v>1.3776766038113153</v>
      </c>
      <c r="R25" s="71">
        <f t="shared" si="7"/>
        <v>39085.440817499999</v>
      </c>
      <c r="S25" s="71">
        <f t="shared" si="8"/>
        <v>17867.630088000002</v>
      </c>
      <c r="T25" s="67">
        <v>20</v>
      </c>
      <c r="U25" s="67" t="str">
        <f>_xlfn.XLOOKUP(A25,Lookups!$A$3:$A$15,Lookups!$C$3:$C$15)</f>
        <v>Delivered</v>
      </c>
      <c r="V25" s="63">
        <f t="shared" si="4"/>
        <v>31268.352654000002</v>
      </c>
      <c r="W25" s="71">
        <f t="shared" si="9"/>
        <v>0.8</v>
      </c>
      <c r="X25" s="71">
        <f t="shared" si="10"/>
        <v>1.75</v>
      </c>
      <c r="Y25" s="63">
        <v>140</v>
      </c>
      <c r="Z25" s="70">
        <v>51.8</v>
      </c>
      <c r="AA25" s="63">
        <f t="shared" si="5"/>
        <v>110</v>
      </c>
      <c r="AB25" s="63">
        <v>365</v>
      </c>
      <c r="AC25" s="71">
        <v>8.33</v>
      </c>
      <c r="AD25" s="74">
        <v>1.06E-3</v>
      </c>
      <c r="AE25" s="66">
        <f>IF(AE$15&lt;2025+$T25,$L25+_xlfn.XLOOKUP(_xlfn.XLOOKUP($A25,Lookups!$A$3:$A$17,Lookups!$B$3:$B$17),'VT CHS Emissions Schedule'!$A:$A,'VT CHS Emissions Schedule'!D:D),0)</f>
        <v>73.904833101663485</v>
      </c>
      <c r="AF25" s="66">
        <f>IF(AF$15&lt;2025+$T25,$L25+_xlfn.XLOOKUP(_xlfn.XLOOKUP($A25,Lookups!$A$3:$A$17,Lookups!$B$3:$B$17),'VT CHS Emissions Schedule'!$A:$A,'VT CHS Emissions Schedule'!E:E),0)</f>
        <v>73.904833101663485</v>
      </c>
      <c r="AG25" s="66">
        <f>IF(AG$15&lt;2025+$T25,$L25+_xlfn.XLOOKUP(_xlfn.XLOOKUP($A25,Lookups!$A$3:$A$17,Lookups!$B$3:$B$17),'VT CHS Emissions Schedule'!$A:$A,'VT CHS Emissions Schedule'!F:F),0)</f>
        <v>73.904833101663485</v>
      </c>
      <c r="AH25" s="66">
        <f>IF(AH$15&lt;2025+$T25,$L25+_xlfn.XLOOKUP(_xlfn.XLOOKUP($A25,Lookups!$A$3:$A$17,Lookups!$B$3:$B$17),'VT CHS Emissions Schedule'!$A:$A,'VT CHS Emissions Schedule'!G:G),0)</f>
        <v>73.904833101663485</v>
      </c>
      <c r="AI25" s="66">
        <f>IF(AI$15&lt;2025+$T25,$L25+_xlfn.XLOOKUP(_xlfn.XLOOKUP($A25,Lookups!$A$3:$A$17,Lookups!$B$3:$B$17),'VT CHS Emissions Schedule'!$A:$A,'VT CHS Emissions Schedule'!H:H),0)</f>
        <v>73.904833101663485</v>
      </c>
      <c r="AJ25" s="66">
        <f>IF(AJ$15&lt;2025+$T25,$L25+_xlfn.XLOOKUP(_xlfn.XLOOKUP($A25,Lookups!$A$3:$A$17,Lookups!$B$3:$B$17),'VT CHS Emissions Schedule'!$A:$A,'VT CHS Emissions Schedule'!I:I),0)</f>
        <v>73.534499723611702</v>
      </c>
      <c r="AK25" s="66">
        <f>IF(AK$15&lt;2025+$T25,$L25+_xlfn.XLOOKUP(_xlfn.XLOOKUP($A25,Lookups!$A$3:$A$17,Lookups!$B$3:$B$17),'VT CHS Emissions Schedule'!$A:$A,'VT CHS Emissions Schedule'!J:J),0)</f>
        <v>73.534499723611702</v>
      </c>
      <c r="AL25" s="66">
        <f>IF(AL$15&lt;2025+$T25,$L25+_xlfn.XLOOKUP(_xlfn.XLOOKUP($A25,Lookups!$A$3:$A$17,Lookups!$B$3:$B$17),'VT CHS Emissions Schedule'!$A:$A,'VT CHS Emissions Schedule'!K:K),0)</f>
        <v>73.534499723611702</v>
      </c>
      <c r="AM25" s="66">
        <f>IF(AM$15&lt;2025+$T25,$L25+_xlfn.XLOOKUP(_xlfn.XLOOKUP($A25,Lookups!$A$3:$A$17,Lookups!$B$3:$B$17),'VT CHS Emissions Schedule'!$A:$A,'VT CHS Emissions Schedule'!L:L),0)</f>
        <v>73.534499723611702</v>
      </c>
      <c r="AN25" s="66">
        <f>IF(AN$15&lt;2025+$T25,$L25+_xlfn.XLOOKUP(_xlfn.XLOOKUP($A25,Lookups!$A$3:$A$17,Lookups!$B$3:$B$17),'VT CHS Emissions Schedule'!$A:$A,'VT CHS Emissions Schedule'!M:M),0)</f>
        <v>73.534499723611702</v>
      </c>
      <c r="AO25" s="66">
        <f>IF(AO$15&lt;2025+$T25,$L25+_xlfn.XLOOKUP(_xlfn.XLOOKUP($A25,Lookups!$A$3:$A$17,Lookups!$B$3:$B$17),'VT CHS Emissions Schedule'!$A:$A,'VT CHS Emissions Schedule'!N:N),0)</f>
        <v>73.470057213134709</v>
      </c>
      <c r="AP25" s="66">
        <f>IF(AP$15&lt;2025+$T25,$L25+_xlfn.XLOOKUP(_xlfn.XLOOKUP($A25,Lookups!$A$3:$A$17,Lookups!$B$3:$B$17),'VT CHS Emissions Schedule'!$A:$A,'VT CHS Emissions Schedule'!O:O),0)</f>
        <v>73.470057213134709</v>
      </c>
      <c r="AQ25" s="66">
        <f>IF(AQ$15&lt;2025+$T25,$L25+_xlfn.XLOOKUP(_xlfn.XLOOKUP($A25,Lookups!$A$3:$A$17,Lookups!$B$3:$B$17),'VT CHS Emissions Schedule'!$A:$A,'VT CHS Emissions Schedule'!P:P),0)</f>
        <v>73.470057213134709</v>
      </c>
      <c r="AR25" s="66">
        <f>IF(AR$15&lt;2025+$T25,$L25+_xlfn.XLOOKUP(_xlfn.XLOOKUP($A25,Lookups!$A$3:$A$17,Lookups!$B$3:$B$17),'VT CHS Emissions Schedule'!$A:$A,'VT CHS Emissions Schedule'!Q:Q),0)</f>
        <v>73.470057213134709</v>
      </c>
      <c r="AS25" s="66">
        <f>IF(AS$15&lt;2025+$T25,$L25+_xlfn.XLOOKUP(_xlfn.XLOOKUP($A25,Lookups!$A$3:$A$17,Lookups!$B$3:$B$17),'VT CHS Emissions Schedule'!$A:$A,'VT CHS Emissions Schedule'!R:R),0)</f>
        <v>73.470057213134709</v>
      </c>
      <c r="AT25" s="66">
        <f>IF(AT$15&lt;2025+$T25,$L25+_xlfn.XLOOKUP(_xlfn.XLOOKUP($A25,Lookups!$A$3:$A$17,Lookups!$B$3:$B$17),'VT CHS Emissions Schedule'!$A:$A,'VT CHS Emissions Schedule'!S:S),0)</f>
        <v>73.450749829292349</v>
      </c>
      <c r="AU25" s="66">
        <f>IF(AU$15&lt;2025+$T25,$L25+_xlfn.XLOOKUP(_xlfn.XLOOKUP($A25,Lookups!$A$3:$A$17,Lookups!$B$3:$B$17),'VT CHS Emissions Schedule'!$A:$A,'VT CHS Emissions Schedule'!T:T),0)</f>
        <v>73.450749829292349</v>
      </c>
      <c r="AV25" s="66">
        <f>IF(AV$15&lt;2025+$T25,$L25+_xlfn.XLOOKUP(_xlfn.XLOOKUP($A25,Lookups!$A$3:$A$17,Lookups!$B$3:$B$17),'VT CHS Emissions Schedule'!$A:$A,'VT CHS Emissions Schedule'!U:U),0)</f>
        <v>73.450749829292349</v>
      </c>
      <c r="AW25" s="66">
        <f>IF(AW$15&lt;2025+$T25,$L25+_xlfn.XLOOKUP(_xlfn.XLOOKUP($A25,Lookups!$A$3:$A$17,Lookups!$B$3:$B$17),'VT CHS Emissions Schedule'!$A:$A,'VT CHS Emissions Schedule'!V:V),0)</f>
        <v>73.450749829292349</v>
      </c>
      <c r="AX25" s="66">
        <f>IF(AX$15&lt;2025+$T25,$L25+_xlfn.XLOOKUP(_xlfn.XLOOKUP($A25,Lookups!$A$3:$A$17,Lookups!$B$3:$B$17),'VT CHS Emissions Schedule'!$A:$A,'VT CHS Emissions Schedule'!W:W),0)</f>
        <v>73.450749829292349</v>
      </c>
      <c r="AY25" s="66">
        <f>IF(AY$15&lt;2025+$T25,$L25+_xlfn.XLOOKUP(_xlfn.XLOOKUP($A25,Lookups!$A$3:$A$17,Lookups!$B$3:$B$17),'VT CHS Emissions Schedule'!$A:$A,'VT CHS Emissions Schedule'!X:X),0)</f>
        <v>0</v>
      </c>
      <c r="AZ25" s="66">
        <f>IF(AZ$15&lt;2025+$T25,$L25+_xlfn.XLOOKUP(_xlfn.XLOOKUP($A25,Lookups!$A$3:$A$17,Lookups!$B$3:$B$17),'VT CHS Emissions Schedule'!$A:$A,'VT CHS Emissions Schedule'!Y:Y),0)</f>
        <v>0</v>
      </c>
      <c r="BA25" s="66">
        <f>IF(BA$15&lt;2025+$T25,$L25+_xlfn.XLOOKUP(_xlfn.XLOOKUP($A25,Lookups!$A$3:$A$17,Lookups!$B$3:$B$17),'VT CHS Emissions Schedule'!$A:$A,'VT CHS Emissions Schedule'!Z:Z),0)</f>
        <v>0</v>
      </c>
      <c r="BB25" s="66">
        <f>IF(BB$15&lt;2025+$T25,$L25+_xlfn.XLOOKUP(_xlfn.XLOOKUP($A25,Lookups!$A$3:$A$17,Lookups!$B$3:$B$17),'VT CHS Emissions Schedule'!$A:$A,'VT CHS Emissions Schedule'!AA:AA),0)</f>
        <v>0</v>
      </c>
      <c r="BC25" s="66">
        <f>IF(BC$15&lt;2025+$T25,$L25+_xlfn.XLOOKUP(_xlfn.XLOOKUP($A25,Lookups!$A$3:$A$17,Lookups!$B$3:$B$17),'VT CHS Emissions Schedule'!$A:$A,'VT CHS Emissions Schedule'!AB:AB),0)</f>
        <v>0</v>
      </c>
      <c r="BD25" s="66">
        <f>IF(BD$15&lt;2025+$T25,$L25+_xlfn.XLOOKUP(_xlfn.XLOOKUP($A25,Lookups!$A$3:$A$17,Lookups!$B$3:$B$17),'VT CHS Emissions Schedule'!$A:$A,'VT CHS Emissions Schedule'!AC:AC),0)</f>
        <v>0</v>
      </c>
      <c r="BE25" s="63">
        <f>IF(BE$15&lt;2025+$T25,IF(OR($A25="Oil",$A25="Propane"),$R25*AE25,IF(OR($A25="Natural Gas",$A25="Electricity"),$R25*AE25/(1-$K25),$U$40*($V25/$V$40)*('VT CHS Emissions Schedule'!D$8+$P25)+$U$41*($V25/$V$41)*('VT CHS Emissions Schedule'!D$9+$O25)+($U$42*($V25/$V$42)*'VT CHS Emissions Schedule'!D$7)/(1-$N25)+($U$43*($V25/$V$43)*'VT CHS Emissions Schedule'!D$5)/(1-$M25)))-IF(OR($A25="Oil",$A25="Propane"),$S25*AE25,IF(OR($A25="Natural Gas",$A25="Electricity"),$S25*AE25/(1-$K25),$U$40*($V25/$X25)*('VT CHS Emissions Schedule'!D$8+$P25)+$U$41*($V25/$X25)*('VT CHS Emissions Schedule'!D$9+$O25)+($U$42*($V25/$X25)*'VT CHS Emissions Schedule'!D$7)/(1-$N25)+($U$43*($V25/$X25)*'VT CHS Emissions Schedule'!D$5)/(1-$M25))),0)</f>
        <v>1568098.7607463822</v>
      </c>
      <c r="BF25" s="63">
        <f>IF(BF$15&lt;2025+$T25,IF(OR($A25="Oil",$A25="Propane"),$R25*AF25,IF(OR($A25="Natural Gas",$A25="Electricity"),$R25*AF25/(1-$K25),$U$40*($V25/$V$40)*('VT CHS Emissions Schedule'!E$8+$P25)+$U$41*($V25/$V$41)*('VT CHS Emissions Schedule'!E$9+$O25)+($U$42*($V25/$V$42)*'VT CHS Emissions Schedule'!E$7)/(1-$N25)+($U$43*($V25/$V$43)*'VT CHS Emissions Schedule'!E$5)/(1-$M25)))-IF(OR($A25="Oil",$A25="Propane"),$S25*AF25,IF(OR($A25="Natural Gas",$A25="Electricity"),$S25*AF25/(1-$K25),$U$40*($V25/$X25)*('VT CHS Emissions Schedule'!E$8+$P25)+$U$41*($V25/$X25)*('VT CHS Emissions Schedule'!E$9+$O25)+($U$42*($V25/$X25)*'VT CHS Emissions Schedule'!E$7)/(1-$N25)+($U$43*($V25/$X25)*'VT CHS Emissions Schedule'!E$5)/(1-$M25))),0)</f>
        <v>1568098.7607463822</v>
      </c>
      <c r="BG25" s="63">
        <f>IF(BG$15&lt;2025+$T25,IF(OR($A25="Oil",$A25="Propane"),$R25*AG25,IF(OR($A25="Natural Gas",$A25="Electricity"),$R25*AG25/(1-$K25),$U$40*($V25/$V$40)*('VT CHS Emissions Schedule'!F$8+$P25)+$U$41*($V25/$V$41)*('VT CHS Emissions Schedule'!F$9+$O25)+($U$42*($V25/$V$42)*'VT CHS Emissions Schedule'!F$7)/(1-$N25)+($U$43*($V25/$V$43)*'VT CHS Emissions Schedule'!F$5)/(1-$M25)))-IF(OR($A25="Oil",$A25="Propane"),$S25*AG25,IF(OR($A25="Natural Gas",$A25="Electricity"),$S25*AG25/(1-$K25),$U$40*($V25/$X25)*('VT CHS Emissions Schedule'!F$8+$P25)+$U$41*($V25/$X25)*('VT CHS Emissions Schedule'!F$9+$O25)+($U$42*($V25/$X25)*'VT CHS Emissions Schedule'!F$7)/(1-$N25)+($U$43*($V25/$X25)*'VT CHS Emissions Schedule'!F$5)/(1-$M25))),0)</f>
        <v>1568098.7607463822</v>
      </c>
      <c r="BH25" s="63">
        <f>IF(BH$15&lt;2025+$T25,IF(OR($A25="Oil",$A25="Propane"),$R25*AH25,IF(OR($A25="Natural Gas",$A25="Electricity"),$R25*AH25/(1-$K25),$U$40*($V25/$V$40)*('VT CHS Emissions Schedule'!G$8+$P25)+$U$41*($V25/$V$41)*('VT CHS Emissions Schedule'!G$9+$O25)+($U$42*($V25/$V$42)*'VT CHS Emissions Schedule'!G$7)/(1-$N25)+($U$43*($V25/$V$43)*'VT CHS Emissions Schedule'!G$5)/(1-$M25)))-IF(OR($A25="Oil",$A25="Propane"),$S25*AH25,IF(OR($A25="Natural Gas",$A25="Electricity"),$S25*AH25/(1-$K25),$U$40*($V25/$X25)*('VT CHS Emissions Schedule'!G$8+$P25)+$U$41*($V25/$X25)*('VT CHS Emissions Schedule'!G$9+$O25)+($U$42*($V25/$X25)*'VT CHS Emissions Schedule'!G$7)/(1-$N25)+($U$43*($V25/$X25)*'VT CHS Emissions Schedule'!G$5)/(1-$M25))),0)</f>
        <v>1568098.7607463822</v>
      </c>
      <c r="BI25" s="63">
        <f>IF(BI$15&lt;2025+$T25,IF(OR($A25="Oil",$A25="Propane"),$R25*AI25,IF(OR($A25="Natural Gas",$A25="Electricity"),$R25*AI25/(1-$K25),$U$40*($V25/$V$40)*('VT CHS Emissions Schedule'!H$8+$P25)+$U$41*($V25/$V$41)*('VT CHS Emissions Schedule'!H$9+$O25)+($U$42*($V25/$V$42)*'VT CHS Emissions Schedule'!H$7)/(1-$N25)+($U$43*($V25/$V$43)*'VT CHS Emissions Schedule'!H$5)/(1-$M25)))-IF(OR($A25="Oil",$A25="Propane"),$S25*AI25,IF(OR($A25="Natural Gas",$A25="Electricity"),$S25*AI25/(1-$K25),$U$40*($V25/$X25)*('VT CHS Emissions Schedule'!H$8+$P25)+$U$41*($V25/$X25)*('VT CHS Emissions Schedule'!H$9+$O25)+($U$42*($V25/$X25)*'VT CHS Emissions Schedule'!H$7)/(1-$N25)+($U$43*($V25/$X25)*'VT CHS Emissions Schedule'!H$5)/(1-$M25))),0)</f>
        <v>1568098.7607463822</v>
      </c>
      <c r="BJ25" s="63">
        <f>IF(BJ$15&lt;2025+$T25,IF(OR($A25="Oil",$A25="Propane"),$R25*AJ25,IF(OR($A25="Natural Gas",$A25="Electricity"),$R25*AJ25/(1-$K25),$U$40*($V25/$V$40)*('VT CHS Emissions Schedule'!I$8+$P25)+$U$41*($V25/$V$41)*('VT CHS Emissions Schedule'!I$9+$O25)+($U$42*($V25/$V$42)*'VT CHS Emissions Schedule'!I$7)/(1-$N25)+($U$43*($V25/$V$43)*'VT CHS Emissions Schedule'!I$5)/(1-$M25)))-IF(OR($A25="Oil",$A25="Propane"),$S25*AJ25,IF(OR($A25="Natural Gas",$A25="Electricity"),$S25*AJ25/(1-$K25),$U$40*($V25/$X25)*('VT CHS Emissions Schedule'!I$8+$P25)+$U$41*($V25/$X25)*('VT CHS Emissions Schedule'!I$9+$O25)+($U$42*($V25/$X25)*'VT CHS Emissions Schedule'!I$7)/(1-$N25)+($U$43*($V25/$X25)*'VT CHS Emissions Schedule'!I$5)/(1-$M25))),0)</f>
        <v>1560241.097224063</v>
      </c>
      <c r="BK25" s="63">
        <f>IF(BK$15&lt;2025+$T25,IF(OR($A25="Oil",$A25="Propane"),$R25*AK25,IF(OR($A25="Natural Gas",$A25="Electricity"),$R25*AK25/(1-$K25),$U$40*($V25/$V$40)*('VT CHS Emissions Schedule'!J$8+$P25)+$U$41*($V25/$V$41)*('VT CHS Emissions Schedule'!J$9+$O25)+($U$42*($V25/$V$42)*'VT CHS Emissions Schedule'!J$7)/(1-$N25)+($U$43*($V25/$V$43)*'VT CHS Emissions Schedule'!J$5)/(1-$M25)))-IF(OR($A25="Oil",$A25="Propane"),$S25*AK25,IF(OR($A25="Natural Gas",$A25="Electricity"),$S25*AK25/(1-$K25),$U$40*($V25/$X25)*('VT CHS Emissions Schedule'!J$8+$P25)+$U$41*($V25/$X25)*('VT CHS Emissions Schedule'!J$9+$O25)+($U$42*($V25/$X25)*'VT CHS Emissions Schedule'!J$7)/(1-$N25)+($U$43*($V25/$X25)*'VT CHS Emissions Schedule'!J$5)/(1-$M25))),0)</f>
        <v>1560241.097224063</v>
      </c>
      <c r="BL25" s="63">
        <f>IF(BL$15&lt;2025+$T25,IF(OR($A25="Oil",$A25="Propane"),$R25*AL25,IF(OR($A25="Natural Gas",$A25="Electricity"),$R25*AL25/(1-$K25),$U$40*($V25/$V$40)*('VT CHS Emissions Schedule'!K$8+$P25)+$U$41*($V25/$V$41)*('VT CHS Emissions Schedule'!K$9+$O25)+($U$42*($V25/$V$42)*'VT CHS Emissions Schedule'!K$7)/(1-$N25)+($U$43*($V25/$V$43)*'VT CHS Emissions Schedule'!K$5)/(1-$M25)))-IF(OR($A25="Oil",$A25="Propane"),$S25*AL25,IF(OR($A25="Natural Gas",$A25="Electricity"),$S25*AL25/(1-$K25),$U$40*($V25/$X25)*('VT CHS Emissions Schedule'!K$8+$P25)+$U$41*($V25/$X25)*('VT CHS Emissions Schedule'!K$9+$O25)+($U$42*($V25/$X25)*'VT CHS Emissions Schedule'!K$7)/(1-$N25)+($U$43*($V25/$X25)*'VT CHS Emissions Schedule'!K$5)/(1-$M25))),0)</f>
        <v>1560241.097224063</v>
      </c>
      <c r="BM25" s="63">
        <f>IF(BM$15&lt;2025+$T25,IF(OR($A25="Oil",$A25="Propane"),$R25*AM25,IF(OR($A25="Natural Gas",$A25="Electricity"),$R25*AM25/(1-$K25),$U$40*($V25/$V$40)*('VT CHS Emissions Schedule'!L$8+$P25)+$U$41*($V25/$V$41)*('VT CHS Emissions Schedule'!L$9+$O25)+($U$42*($V25/$V$42)*'VT CHS Emissions Schedule'!L$7)/(1-$N25)+($U$43*($V25/$V$43)*'VT CHS Emissions Schedule'!L$5)/(1-$M25)))-IF(OR($A25="Oil",$A25="Propane"),$S25*AM25,IF(OR($A25="Natural Gas",$A25="Electricity"),$S25*AM25/(1-$K25),$U$40*($V25/$X25)*('VT CHS Emissions Schedule'!L$8+$P25)+$U$41*($V25/$X25)*('VT CHS Emissions Schedule'!L$9+$O25)+($U$42*($V25/$X25)*'VT CHS Emissions Schedule'!L$7)/(1-$N25)+($U$43*($V25/$X25)*'VT CHS Emissions Schedule'!L$5)/(1-$M25))),0)</f>
        <v>1560241.097224063</v>
      </c>
      <c r="BN25" s="63">
        <f>IF(BN$15&lt;2025+$T25,IF(OR($A25="Oil",$A25="Propane"),$R25*AN25,IF(OR($A25="Natural Gas",$A25="Electricity"),$R25*AN25/(1-$K25),$U$40*($V25/$V$40)*('VT CHS Emissions Schedule'!M$8+$P25)+$U$41*($V25/$V$41)*('VT CHS Emissions Schedule'!M$9+$O25)+($U$42*($V25/$V$42)*'VT CHS Emissions Schedule'!M$7)/(1-$N25)+($U$43*($V25/$V$43)*'VT CHS Emissions Schedule'!M$5)/(1-$M25)))-IF(OR($A25="Oil",$A25="Propane"),$S25*AN25,IF(OR($A25="Natural Gas",$A25="Electricity"),$S25*AN25/(1-$K25),$U$40*($V25/$X25)*('VT CHS Emissions Schedule'!M$8+$P25)+$U$41*($V25/$X25)*('VT CHS Emissions Schedule'!M$9+$O25)+($U$42*($V25/$X25)*'VT CHS Emissions Schedule'!M$7)/(1-$N25)+($U$43*($V25/$X25)*'VT CHS Emissions Schedule'!M$5)/(1-$M25))),0)</f>
        <v>1560241.097224063</v>
      </c>
      <c r="BO25" s="63">
        <f>IF(BO$15&lt;2025+$T25,IF(OR($A25="Oil",$A25="Propane"),$R25*AO25,IF(OR($A25="Natural Gas",$A25="Electricity"),$R25*AO25/(1-$K25),$U$40*($V25/$V$40)*('VT CHS Emissions Schedule'!N$8+$P25)+$U$41*($V25/$V$41)*('VT CHS Emissions Schedule'!N$9+$O25)+($U$42*($V25/$V$42)*'VT CHS Emissions Schedule'!N$7)/(1-$N25)+($U$43*($V25/$V$43)*'VT CHS Emissions Schedule'!N$5)/(1-$M25)))-IF(OR($A25="Oil",$A25="Propane"),$S25*AO25,IF(OR($A25="Natural Gas",$A25="Electricity"),$S25*AO25/(1-$K25),$U$40*($V25/$X25)*('VT CHS Emissions Schedule'!N$8+$P25)+$U$41*($V25/$X25)*('VT CHS Emissions Schedule'!N$9+$O25)+($U$42*($V25/$X25)*'VT CHS Emissions Schedule'!N$7)/(1-$N25)+($U$43*($V25/$X25)*'VT CHS Emissions Schedule'!N$5)/(1-$M25))),0)</f>
        <v>1558873.7682338282</v>
      </c>
      <c r="BP25" s="63">
        <f>IF(BP$15&lt;2025+$T25,IF(OR($A25="Oil",$A25="Propane"),$R25*AP25,IF(OR($A25="Natural Gas",$A25="Electricity"),$R25*AP25/(1-$K25),$U$40*($V25/$V$40)*('VT CHS Emissions Schedule'!O$8+$P25)+$U$41*($V25/$V$41)*('VT CHS Emissions Schedule'!O$9+$O25)+($U$42*($V25/$V$42)*'VT CHS Emissions Schedule'!O$7)/(1-$N25)+($U$43*($V25/$V$43)*'VT CHS Emissions Schedule'!O$5)/(1-$M25)))-IF(OR($A25="Oil",$A25="Propane"),$S25*AP25,IF(OR($A25="Natural Gas",$A25="Electricity"),$S25*AP25/(1-$K25),$U$40*($V25/$X25)*('VT CHS Emissions Schedule'!O$8+$P25)+$U$41*($V25/$X25)*('VT CHS Emissions Schedule'!O$9+$O25)+($U$42*($V25/$X25)*'VT CHS Emissions Schedule'!O$7)/(1-$N25)+($U$43*($V25/$X25)*'VT CHS Emissions Schedule'!O$5)/(1-$M25))),0)</f>
        <v>1558873.7682338282</v>
      </c>
      <c r="BQ25" s="63">
        <f>IF(BQ$15&lt;2025+$T25,IF(OR($A25="Oil",$A25="Propane"),$R25*AQ25,IF(OR($A25="Natural Gas",$A25="Electricity"),$R25*AQ25/(1-$K25),$U$40*($V25/$V$40)*('VT CHS Emissions Schedule'!P$8+$P25)+$U$41*($V25/$V$41)*('VT CHS Emissions Schedule'!P$9+$O25)+($U$42*($V25/$V$42)*'VT CHS Emissions Schedule'!P$7)/(1-$N25)+($U$43*($V25/$V$43)*'VT CHS Emissions Schedule'!P$5)/(1-$M25)))-IF(OR($A25="Oil",$A25="Propane"),$S25*AQ25,IF(OR($A25="Natural Gas",$A25="Electricity"),$S25*AQ25/(1-$K25),$U$40*($V25/$X25)*('VT CHS Emissions Schedule'!P$8+$P25)+$U$41*($V25/$X25)*('VT CHS Emissions Schedule'!P$9+$O25)+($U$42*($V25/$X25)*'VT CHS Emissions Schedule'!P$7)/(1-$N25)+($U$43*($V25/$X25)*'VT CHS Emissions Schedule'!P$5)/(1-$M25))),0)</f>
        <v>1558873.7682338282</v>
      </c>
      <c r="BR25" s="63">
        <f>IF(BR$15&lt;2025+$T25,IF(OR($A25="Oil",$A25="Propane"),$R25*AR25,IF(OR($A25="Natural Gas",$A25="Electricity"),$R25*AR25/(1-$K25),$U$40*($V25/$V$40)*('VT CHS Emissions Schedule'!Q$8+$P25)+$U$41*($V25/$V$41)*('VT CHS Emissions Schedule'!Q$9+$O25)+($U$42*($V25/$V$42)*'VT CHS Emissions Schedule'!Q$7)/(1-$N25)+($U$43*($V25/$V$43)*'VT CHS Emissions Schedule'!Q$5)/(1-$M25)))-IF(OR($A25="Oil",$A25="Propane"),$S25*AR25,IF(OR($A25="Natural Gas",$A25="Electricity"),$S25*AR25/(1-$K25),$U$40*($V25/$X25)*('VT CHS Emissions Schedule'!Q$8+$P25)+$U$41*($V25/$X25)*('VT CHS Emissions Schedule'!Q$9+$O25)+($U$42*($V25/$X25)*'VT CHS Emissions Schedule'!Q$7)/(1-$N25)+($U$43*($V25/$X25)*'VT CHS Emissions Schedule'!Q$5)/(1-$M25))),0)</f>
        <v>1558873.7682338282</v>
      </c>
      <c r="BS25" s="63">
        <f>IF(BS$15&lt;2025+$T25,IF(OR($A25="Oil",$A25="Propane"),$R25*AS25,IF(OR($A25="Natural Gas",$A25="Electricity"),$R25*AS25/(1-$K25),$U$40*($V25/$V$40)*('VT CHS Emissions Schedule'!R$8+$P25)+$U$41*($V25/$V$41)*('VT CHS Emissions Schedule'!R$9+$O25)+($U$42*($V25/$V$42)*'VT CHS Emissions Schedule'!R$7)/(1-$N25)+($U$43*($V25/$V$43)*'VT CHS Emissions Schedule'!R$5)/(1-$M25)))-IF(OR($A25="Oil",$A25="Propane"),$S25*AS25,IF(OR($A25="Natural Gas",$A25="Electricity"),$S25*AS25/(1-$K25),$U$40*($V25/$X25)*('VT CHS Emissions Schedule'!R$8+$P25)+$U$41*($V25/$X25)*('VT CHS Emissions Schedule'!R$9+$O25)+($U$42*($V25/$X25)*'VT CHS Emissions Schedule'!R$7)/(1-$N25)+($U$43*($V25/$X25)*'VT CHS Emissions Schedule'!R$5)/(1-$M25))),0)</f>
        <v>1558873.7682338282</v>
      </c>
      <c r="BT25" s="63">
        <f>IF(BT$15&lt;2025+$T25,IF(OR($A25="Oil",$A25="Propane"),$R25*AT25,IF(OR($A25="Natural Gas",$A25="Electricity"),$R25*AT25/(1-$K25),$U$40*($V25/$V$40)*('VT CHS Emissions Schedule'!S$8+$P25)+$U$41*($V25/$V$41)*('VT CHS Emissions Schedule'!S$9+$O25)+($U$42*($V25/$V$42)*'VT CHS Emissions Schedule'!S$7)/(1-$N25)+($U$43*($V25/$V$43)*'VT CHS Emissions Schedule'!S$5)/(1-$M25)))-IF(OR($A25="Oil",$A25="Propane"),$S25*AT25,IF(OR($A25="Natural Gas",$A25="Electricity"),$S25*AT25/(1-$K25),$U$40*($V25/$X25)*('VT CHS Emissions Schedule'!S$8+$P25)+$U$41*($V25/$X25)*('VT CHS Emissions Schedule'!S$9+$O25)+($U$42*($V25/$X25)*'VT CHS Emissions Schedule'!S$7)/(1-$N25)+($U$43*($V25/$X25)*'VT CHS Emissions Schedule'!S$5)/(1-$M25))),0)</f>
        <v>1558464.1078177793</v>
      </c>
      <c r="BU25" s="63">
        <f>IF(BU$15&lt;2025+$T25,IF(OR($A25="Oil",$A25="Propane"),$R25*AU25,IF(OR($A25="Natural Gas",$A25="Electricity"),$R25*AU25/(1-$K25),$U$40*($V25/$V$40)*('VT CHS Emissions Schedule'!T$8+$P25)+$U$41*($V25/$V$41)*('VT CHS Emissions Schedule'!T$9+$O25)+($U$42*($V25/$V$42)*'VT CHS Emissions Schedule'!T$7)/(1-$N25)+($U$43*($V25/$V$43)*'VT CHS Emissions Schedule'!T$5)/(1-$M25)))-IF(OR($A25="Oil",$A25="Propane"),$S25*AU25,IF(OR($A25="Natural Gas",$A25="Electricity"),$S25*AU25/(1-$K25),$U$40*($V25/$X25)*('VT CHS Emissions Schedule'!T$8+$P25)+$U$41*($V25/$X25)*('VT CHS Emissions Schedule'!T$9+$O25)+($U$42*($V25/$X25)*'VT CHS Emissions Schedule'!T$7)/(1-$N25)+($U$43*($V25/$X25)*'VT CHS Emissions Schedule'!T$5)/(1-$M25))),0)</f>
        <v>1558464.1078177793</v>
      </c>
      <c r="BV25" s="63">
        <f>IF(BV$15&lt;2025+$T25,IF(OR($A25="Oil",$A25="Propane"),$R25*AV25,IF(OR($A25="Natural Gas",$A25="Electricity"),$R25*AV25/(1-$K25),$U$40*($V25/$V$40)*('VT CHS Emissions Schedule'!U$8+$P25)+$U$41*($V25/$V$41)*('VT CHS Emissions Schedule'!U$9+$O25)+($U$42*($V25/$V$42)*'VT CHS Emissions Schedule'!U$7)/(1-$N25)+($U$43*($V25/$V$43)*'VT CHS Emissions Schedule'!U$5)/(1-$M25)))-IF(OR($A25="Oil",$A25="Propane"),$S25*AV25,IF(OR($A25="Natural Gas",$A25="Electricity"),$S25*AV25/(1-$K25),$U$40*($V25/$X25)*('VT CHS Emissions Schedule'!U$8+$P25)+$U$41*($V25/$X25)*('VT CHS Emissions Schedule'!U$9+$O25)+($U$42*($V25/$X25)*'VT CHS Emissions Schedule'!U$7)/(1-$N25)+($U$43*($V25/$X25)*'VT CHS Emissions Schedule'!U$5)/(1-$M25))),0)</f>
        <v>1558464.1078177793</v>
      </c>
      <c r="BW25" s="63">
        <f>IF(BW$15&lt;2025+$T25,IF(OR($A25="Oil",$A25="Propane"),$R25*AW25,IF(OR($A25="Natural Gas",$A25="Electricity"),$R25*AW25/(1-$K25),$U$40*($V25/$V$40)*('VT CHS Emissions Schedule'!V$8+$P25)+$U$41*($V25/$V$41)*('VT CHS Emissions Schedule'!V$9+$O25)+($U$42*($V25/$V$42)*'VT CHS Emissions Schedule'!V$7)/(1-$N25)+($U$43*($V25/$V$43)*'VT CHS Emissions Schedule'!V$5)/(1-$M25)))-IF(OR($A25="Oil",$A25="Propane"),$S25*AW25,IF(OR($A25="Natural Gas",$A25="Electricity"),$S25*AW25/(1-$K25),$U$40*($V25/$X25)*('VT CHS Emissions Schedule'!V$8+$P25)+$U$41*($V25/$X25)*('VT CHS Emissions Schedule'!V$9+$O25)+($U$42*($V25/$X25)*'VT CHS Emissions Schedule'!V$7)/(1-$N25)+($U$43*($V25/$X25)*'VT CHS Emissions Schedule'!V$5)/(1-$M25))),0)</f>
        <v>1558464.1078177793</v>
      </c>
      <c r="BX25" s="63">
        <f>IF(BX$15&lt;2025+$T25,IF(OR($A25="Oil",$A25="Propane"),$R25*AX25,IF(OR($A25="Natural Gas",$A25="Electricity"),$R25*AX25/(1-$K25),$U$40*($V25/$V$40)*('VT CHS Emissions Schedule'!W$8+$P25)+$U$41*($V25/$V$41)*('VT CHS Emissions Schedule'!W$9+$O25)+($U$42*($V25/$V$42)*'VT CHS Emissions Schedule'!W$7)/(1-$N25)+($U$43*($V25/$V$43)*'VT CHS Emissions Schedule'!W$5)/(1-$M25)))-IF(OR($A25="Oil",$A25="Propane"),$S25*AX25,IF(OR($A25="Natural Gas",$A25="Electricity"),$S25*AX25/(1-$K25),$U$40*($V25/$X25)*('VT CHS Emissions Schedule'!W$8+$P25)+$U$41*($V25/$X25)*('VT CHS Emissions Schedule'!W$9+$O25)+($U$42*($V25/$X25)*'VT CHS Emissions Schedule'!W$7)/(1-$N25)+($U$43*($V25/$X25)*'VT CHS Emissions Schedule'!W$5)/(1-$M25))),0)</f>
        <v>1558464.1078177793</v>
      </c>
      <c r="BY25" s="63">
        <f>IF(BY$15&lt;2025+$T25,IF(OR($A25="Oil",$A25="Propane"),$R25*AY25,IF(OR($A25="Natural Gas",$A25="Electricity"),$R25*AY25/(1-$K25),$U$40*($V25/$V$40)*('VT CHS Emissions Schedule'!X$8+$P25)+$U$41*($V25/$V$41)*('VT CHS Emissions Schedule'!X$9+$O25)+($U$42*($V25/$V$42)*'VT CHS Emissions Schedule'!X$7)/(1-$N25)+($U$43*($V25/$V$43)*'VT CHS Emissions Schedule'!X$5)/(1-$M25)))-IF(OR($A25="Oil",$A25="Propane"),$S25*AY25,IF(OR($A25="Natural Gas",$A25="Electricity"),$S25*AY25/(1-$K25),$U$40*($V25/$X25)*('VT CHS Emissions Schedule'!X$8+$P25)+$U$41*($V25/$X25)*('VT CHS Emissions Schedule'!X$9+$O25)+($U$42*($V25/$X25)*'VT CHS Emissions Schedule'!X$7)/(1-$N25)+($U$43*($V25/$X25)*'VT CHS Emissions Schedule'!X$5)/(1-$M25))),0)</f>
        <v>0</v>
      </c>
      <c r="BZ25" s="63">
        <f>IF(BZ$15&lt;2025+$T25,IF(OR($A25="Oil",$A25="Propane"),$R25*AZ25,IF(OR($A25="Natural Gas",$A25="Electricity"),$R25*AZ25/(1-$K25),$U$40*($V25/$V$40)*('VT CHS Emissions Schedule'!Y$8+$P25)+$U$41*($V25/$V$41)*('VT CHS Emissions Schedule'!Y$9+$O25)+($U$42*($V25/$V$42)*'VT CHS Emissions Schedule'!Y$7)/(1-$N25)+($U$43*($V25/$V$43)*'VT CHS Emissions Schedule'!Y$5)/(1-$M25)))-IF(OR($A25="Oil",$A25="Propane"),$S25*AZ25,IF(OR($A25="Natural Gas",$A25="Electricity"),$S25*AZ25/(1-$K25),$U$40*($V25/$X25)*('VT CHS Emissions Schedule'!Y$8+$P25)+$U$41*($V25/$X25)*('VT CHS Emissions Schedule'!Y$9+$O25)+($U$42*($V25/$X25)*'VT CHS Emissions Schedule'!Y$7)/(1-$N25)+($U$43*($V25/$X25)*'VT CHS Emissions Schedule'!Y$5)/(1-$M25))),0)</f>
        <v>0</v>
      </c>
      <c r="CA25" s="63">
        <f>IF(CA$15&lt;2025+$T25,IF(OR($A25="Oil",$A25="Propane"),$R25*BA25,IF(OR($A25="Natural Gas",$A25="Electricity"),$R25*BA25/(1-$K25),$U$40*($V25/$V$40)*('VT CHS Emissions Schedule'!Z$8+$P25)+$U$41*($V25/$V$41)*('VT CHS Emissions Schedule'!Z$9+$O25)+($U$42*($V25/$V$42)*'VT CHS Emissions Schedule'!Z$7)/(1-$N25)+($U$43*($V25/$V$43)*'VT CHS Emissions Schedule'!Z$5)/(1-$M25)))-IF(OR($A25="Oil",$A25="Propane"),$S25*BA25,IF(OR($A25="Natural Gas",$A25="Electricity"),$S25*BA25/(1-$K25),$U$40*($V25/$X25)*('VT CHS Emissions Schedule'!Z$8+$P25)+$U$41*($V25/$X25)*('VT CHS Emissions Schedule'!Z$9+$O25)+($U$42*($V25/$X25)*'VT CHS Emissions Schedule'!Z$7)/(1-$N25)+($U$43*($V25/$X25)*'VT CHS Emissions Schedule'!Z$5)/(1-$M25))),0)</f>
        <v>0</v>
      </c>
      <c r="CB25" s="63">
        <f>IF(CB$15&lt;2025+$T25,IF(OR($A25="Oil",$A25="Propane"),$R25*BB25,IF(OR($A25="Natural Gas",$A25="Electricity"),$R25*BB25/(1-$K25),$U$40*($V25/$V$40)*('VT CHS Emissions Schedule'!AA$8+$P25)+$U$41*($V25/$V$41)*('VT CHS Emissions Schedule'!AA$9+$O25)+($U$42*($V25/$V$42)*'VT CHS Emissions Schedule'!AA$7)/(1-$N25)+($U$43*($V25/$V$43)*'VT CHS Emissions Schedule'!AA$5)/(1-$M25)))-IF(OR($A25="Oil",$A25="Propane"),$S25*BB25,IF(OR($A25="Natural Gas",$A25="Electricity"),$S25*BB25/(1-$K25),$U$40*($V25/$X25)*('VT CHS Emissions Schedule'!AA$8+$P25)+$U$41*($V25/$X25)*('VT CHS Emissions Schedule'!AA$9+$O25)+($U$42*($V25/$X25)*'VT CHS Emissions Schedule'!AA$7)/(1-$N25)+($U$43*($V25/$X25)*'VT CHS Emissions Schedule'!AA$5)/(1-$M25))),0)</f>
        <v>0</v>
      </c>
      <c r="CC25" s="63">
        <f>IF(CC$15&lt;2025+$T25,IF(OR($A25="Oil",$A25="Propane"),$R25*BC25,IF(OR($A25="Natural Gas",$A25="Electricity"),$R25*BC25/(1-$K25),$U$40*($V25/$V$40)*('VT CHS Emissions Schedule'!AB$8+$P25)+$U$41*($V25/$V$41)*('VT CHS Emissions Schedule'!AB$9+$O25)+($U$42*($V25/$V$42)*'VT CHS Emissions Schedule'!AB$7)/(1-$N25)+($U$43*($V25/$V$43)*'VT CHS Emissions Schedule'!AB$5)/(1-$M25)))-IF(OR($A25="Oil",$A25="Propane"),$S25*BC25,IF(OR($A25="Natural Gas",$A25="Electricity"),$S25*BC25/(1-$K25),$U$40*($V25/$X25)*('VT CHS Emissions Schedule'!AB$8+$P25)+$U$41*($V25/$X25)*('VT CHS Emissions Schedule'!AB$9+$O25)+($U$42*($V25/$X25)*'VT CHS Emissions Schedule'!AB$7)/(1-$N25)+($U$43*($V25/$X25)*'VT CHS Emissions Schedule'!AB$5)/(1-$M25))),0)</f>
        <v>0</v>
      </c>
      <c r="CD25" s="63">
        <f>IF(CD$15&lt;2025+$T25,IF(OR($A25="Oil",$A25="Propane"),$R25*BD25,IF(OR($A25="Natural Gas",$A25="Electricity"),$R25*BD25/(1-$K25),$U$40*($V25/$V$40)*('VT CHS Emissions Schedule'!AC$8+$P25)+$U$41*($V25/$V$41)*('VT CHS Emissions Schedule'!AC$9+$O25)+($U$42*($V25/$V$42)*'VT CHS Emissions Schedule'!AC$7)/(1-$N25)+($U$43*($V25/$V$43)*'VT CHS Emissions Schedule'!AC$5)/(1-$M25)))-IF(OR($A25="Oil",$A25="Propane"),$S25*BD25,IF(OR($A25="Natural Gas",$A25="Electricity"),$S25*BD25/(1-$K25),$U$40*($V25/$X25)*('VT CHS Emissions Schedule'!AC$8+$P25)+$U$41*($V25/$X25)*('VT CHS Emissions Schedule'!AC$9+$O25)+($U$42*($V25/$X25)*'VT CHS Emissions Schedule'!AC$7)/(1-$N25)+($U$43*($V25/$X25)*'VT CHS Emissions Schedule'!AC$5)/(1-$M25))),0)</f>
        <v>0</v>
      </c>
    </row>
    <row r="26" spans="1:82" ht="15.75" x14ac:dyDescent="0.25">
      <c r="A26" s="184" t="s">
        <v>8</v>
      </c>
      <c r="B26" s="287" t="s">
        <v>275</v>
      </c>
      <c r="C26" s="282">
        <v>2.25</v>
      </c>
      <c r="D26" s="174">
        <f t="shared" si="0"/>
        <v>37072297.661008097</v>
      </c>
      <c r="E26" s="224">
        <f t="shared" si="11"/>
        <v>37072297.661008097</v>
      </c>
      <c r="F26" s="220">
        <f t="shared" si="2"/>
        <v>37.072297661008101</v>
      </c>
      <c r="G26" s="110">
        <f t="shared" si="6"/>
        <v>1861544.1428743603</v>
      </c>
      <c r="H26" s="110">
        <f t="shared" si="3"/>
        <v>1861544.1428743603</v>
      </c>
      <c r="I26" s="110">
        <f>IF(OR($A26="Oil",$A26="Propane"),$R26*$AE26,IF(OR($A26="Natural Gas",$A26="Electricity"),$R26*$AE26/(1-$K26),$U$40*($V26/$V$40)*('VT CHS Emissions Schedule'!D$8+$P26)+$U$41*($V26/$V$41)*('VT CHS Emissions Schedule'!D$9+$O26)+($U$42*($V26/$V$42)*'VT CHS Emissions Schedule'!D$7)/(1-$N26)+($U$43*($V26/$V$43)*'VT CHS Emissions Schedule'!D$5)/(1-$M26)))</f>
        <v>2888602.9803222832</v>
      </c>
      <c r="J26" s="110">
        <f>IF(OR($A26="Oil",$A26="Propane"),$S26*$AE26,IF(OR($A26="Natural Gas",$A26="Electricity"),$S26*$AE26/(1-$K26),$U$40*($V26/$X26)*('VT CHS Emissions Schedule'!D$8+$P26)+$U$41*($V26/$X26)*('VT CHS Emissions Schedule'!D$9+$O26)+($U$42*($V26/$X26)*'VT CHS Emissions Schedule'!D$7)/(1-$N26)+($U$43*($V26/$X26)*'VT CHS Emissions Schedule'!D$5)/(1-$M26)))</f>
        <v>1027058.8374479229</v>
      </c>
      <c r="K26" s="65">
        <f>_xlfn.XLOOKUP($A26,Lookups!$A$3:$A$15,Lookups!$E$3:$E$15)</f>
        <v>0</v>
      </c>
      <c r="L26" s="64">
        <f>_xlfn.XLOOKUP($A26,Lookups!$A$3:$A$15,Lookups!$D$3:$D$15)</f>
        <v>0.32764300000000002</v>
      </c>
      <c r="M26" s="65">
        <f>Lookups!$E$6</f>
        <v>8.9499999999999996E-2</v>
      </c>
      <c r="N26" s="65">
        <f>Lookups!$E$5</f>
        <v>1.4E-2</v>
      </c>
      <c r="O26" s="64">
        <f>Lookups!$D$4</f>
        <v>0.32764300000000002</v>
      </c>
      <c r="P26" s="64">
        <f>Lookups!$D$3</f>
        <v>0.21490000000000001</v>
      </c>
      <c r="Q26" s="64">
        <f>Lookups!$D$8</f>
        <v>1.3776766038113153</v>
      </c>
      <c r="R26" s="71">
        <f t="shared" si="7"/>
        <v>39085.440817499999</v>
      </c>
      <c r="S26" s="71">
        <f t="shared" si="8"/>
        <v>13897.045624</v>
      </c>
      <c r="T26" s="67">
        <v>20</v>
      </c>
      <c r="U26" s="67" t="str">
        <f>_xlfn.XLOOKUP(A26,Lookups!$A$3:$A$15,Lookups!$C$3:$C$15)</f>
        <v>Delivered</v>
      </c>
      <c r="V26" s="63">
        <f t="shared" si="4"/>
        <v>31268.352654000002</v>
      </c>
      <c r="W26" s="71">
        <f t="shared" si="9"/>
        <v>0.8</v>
      </c>
      <c r="X26" s="71">
        <f t="shared" si="10"/>
        <v>2.25</v>
      </c>
      <c r="Y26" s="63">
        <v>140</v>
      </c>
      <c r="Z26" s="70">
        <v>51.8</v>
      </c>
      <c r="AA26" s="63">
        <f t="shared" si="5"/>
        <v>110</v>
      </c>
      <c r="AB26" s="63">
        <v>365</v>
      </c>
      <c r="AC26" s="71">
        <v>8.33</v>
      </c>
      <c r="AD26" s="74">
        <v>1.06E-3</v>
      </c>
      <c r="AE26" s="66">
        <f>IF(AE$15&lt;2025+$T26,$L26+_xlfn.XLOOKUP(_xlfn.XLOOKUP($A26,Lookups!$A$3:$A$17,Lookups!$B$3:$B$17),'VT CHS Emissions Schedule'!$A:$A,'VT CHS Emissions Schedule'!D:D),0)</f>
        <v>73.904833101663485</v>
      </c>
      <c r="AF26" s="66">
        <f>IF(AF$15&lt;2025+$T26,$L26+_xlfn.XLOOKUP(_xlfn.XLOOKUP($A26,Lookups!$A$3:$A$17,Lookups!$B$3:$B$17),'VT CHS Emissions Schedule'!$A:$A,'VT CHS Emissions Schedule'!E:E),0)</f>
        <v>73.904833101663485</v>
      </c>
      <c r="AG26" s="66">
        <f>IF(AG$15&lt;2025+$T26,$L26+_xlfn.XLOOKUP(_xlfn.XLOOKUP($A26,Lookups!$A$3:$A$17,Lookups!$B$3:$B$17),'VT CHS Emissions Schedule'!$A:$A,'VT CHS Emissions Schedule'!F:F),0)</f>
        <v>73.904833101663485</v>
      </c>
      <c r="AH26" s="66">
        <f>IF(AH$15&lt;2025+$T26,$L26+_xlfn.XLOOKUP(_xlfn.XLOOKUP($A26,Lookups!$A$3:$A$17,Lookups!$B$3:$B$17),'VT CHS Emissions Schedule'!$A:$A,'VT CHS Emissions Schedule'!G:G),0)</f>
        <v>73.904833101663485</v>
      </c>
      <c r="AI26" s="66">
        <f>IF(AI$15&lt;2025+$T26,$L26+_xlfn.XLOOKUP(_xlfn.XLOOKUP($A26,Lookups!$A$3:$A$17,Lookups!$B$3:$B$17),'VT CHS Emissions Schedule'!$A:$A,'VT CHS Emissions Schedule'!H:H),0)</f>
        <v>73.904833101663485</v>
      </c>
      <c r="AJ26" s="66">
        <f>IF(AJ$15&lt;2025+$T26,$L26+_xlfn.XLOOKUP(_xlfn.XLOOKUP($A26,Lookups!$A$3:$A$17,Lookups!$B$3:$B$17),'VT CHS Emissions Schedule'!$A:$A,'VT CHS Emissions Schedule'!I:I),0)</f>
        <v>73.534499723611702</v>
      </c>
      <c r="AK26" s="66">
        <f>IF(AK$15&lt;2025+$T26,$L26+_xlfn.XLOOKUP(_xlfn.XLOOKUP($A26,Lookups!$A$3:$A$17,Lookups!$B$3:$B$17),'VT CHS Emissions Schedule'!$A:$A,'VT CHS Emissions Schedule'!J:J),0)</f>
        <v>73.534499723611702</v>
      </c>
      <c r="AL26" s="66">
        <f>IF(AL$15&lt;2025+$T26,$L26+_xlfn.XLOOKUP(_xlfn.XLOOKUP($A26,Lookups!$A$3:$A$17,Lookups!$B$3:$B$17),'VT CHS Emissions Schedule'!$A:$A,'VT CHS Emissions Schedule'!K:K),0)</f>
        <v>73.534499723611702</v>
      </c>
      <c r="AM26" s="66">
        <f>IF(AM$15&lt;2025+$T26,$L26+_xlfn.XLOOKUP(_xlfn.XLOOKUP($A26,Lookups!$A$3:$A$17,Lookups!$B$3:$B$17),'VT CHS Emissions Schedule'!$A:$A,'VT CHS Emissions Schedule'!L:L),0)</f>
        <v>73.534499723611702</v>
      </c>
      <c r="AN26" s="66">
        <f>IF(AN$15&lt;2025+$T26,$L26+_xlfn.XLOOKUP(_xlfn.XLOOKUP($A26,Lookups!$A$3:$A$17,Lookups!$B$3:$B$17),'VT CHS Emissions Schedule'!$A:$A,'VT CHS Emissions Schedule'!M:M),0)</f>
        <v>73.534499723611702</v>
      </c>
      <c r="AO26" s="66">
        <f>IF(AO$15&lt;2025+$T26,$L26+_xlfn.XLOOKUP(_xlfn.XLOOKUP($A26,Lookups!$A$3:$A$17,Lookups!$B$3:$B$17),'VT CHS Emissions Schedule'!$A:$A,'VT CHS Emissions Schedule'!N:N),0)</f>
        <v>73.470057213134709</v>
      </c>
      <c r="AP26" s="66">
        <f>IF(AP$15&lt;2025+$T26,$L26+_xlfn.XLOOKUP(_xlfn.XLOOKUP($A26,Lookups!$A$3:$A$17,Lookups!$B$3:$B$17),'VT CHS Emissions Schedule'!$A:$A,'VT CHS Emissions Schedule'!O:O),0)</f>
        <v>73.470057213134709</v>
      </c>
      <c r="AQ26" s="66">
        <f>IF(AQ$15&lt;2025+$T26,$L26+_xlfn.XLOOKUP(_xlfn.XLOOKUP($A26,Lookups!$A$3:$A$17,Lookups!$B$3:$B$17),'VT CHS Emissions Schedule'!$A:$A,'VT CHS Emissions Schedule'!P:P),0)</f>
        <v>73.470057213134709</v>
      </c>
      <c r="AR26" s="66">
        <f>IF(AR$15&lt;2025+$T26,$L26+_xlfn.XLOOKUP(_xlfn.XLOOKUP($A26,Lookups!$A$3:$A$17,Lookups!$B$3:$B$17),'VT CHS Emissions Schedule'!$A:$A,'VT CHS Emissions Schedule'!Q:Q),0)</f>
        <v>73.470057213134709</v>
      </c>
      <c r="AS26" s="66">
        <f>IF(AS$15&lt;2025+$T26,$L26+_xlfn.XLOOKUP(_xlfn.XLOOKUP($A26,Lookups!$A$3:$A$17,Lookups!$B$3:$B$17),'VT CHS Emissions Schedule'!$A:$A,'VT CHS Emissions Schedule'!R:R),0)</f>
        <v>73.470057213134709</v>
      </c>
      <c r="AT26" s="66">
        <f>IF(AT$15&lt;2025+$T26,$L26+_xlfn.XLOOKUP(_xlfn.XLOOKUP($A26,Lookups!$A$3:$A$17,Lookups!$B$3:$B$17),'VT CHS Emissions Schedule'!$A:$A,'VT CHS Emissions Schedule'!S:S),0)</f>
        <v>73.450749829292349</v>
      </c>
      <c r="AU26" s="66">
        <f>IF(AU$15&lt;2025+$T26,$L26+_xlfn.XLOOKUP(_xlfn.XLOOKUP($A26,Lookups!$A$3:$A$17,Lookups!$B$3:$B$17),'VT CHS Emissions Schedule'!$A:$A,'VT CHS Emissions Schedule'!T:T),0)</f>
        <v>73.450749829292349</v>
      </c>
      <c r="AV26" s="66">
        <f>IF(AV$15&lt;2025+$T26,$L26+_xlfn.XLOOKUP(_xlfn.XLOOKUP($A26,Lookups!$A$3:$A$17,Lookups!$B$3:$B$17),'VT CHS Emissions Schedule'!$A:$A,'VT CHS Emissions Schedule'!U:U),0)</f>
        <v>73.450749829292349</v>
      </c>
      <c r="AW26" s="66">
        <f>IF(AW$15&lt;2025+$T26,$L26+_xlfn.XLOOKUP(_xlfn.XLOOKUP($A26,Lookups!$A$3:$A$17,Lookups!$B$3:$B$17),'VT CHS Emissions Schedule'!$A:$A,'VT CHS Emissions Schedule'!V:V),0)</f>
        <v>73.450749829292349</v>
      </c>
      <c r="AX26" s="66">
        <f>IF(AX$15&lt;2025+$T26,$L26+_xlfn.XLOOKUP(_xlfn.XLOOKUP($A26,Lookups!$A$3:$A$17,Lookups!$B$3:$B$17),'VT CHS Emissions Schedule'!$A:$A,'VT CHS Emissions Schedule'!W:W),0)</f>
        <v>73.450749829292349</v>
      </c>
      <c r="AY26" s="66">
        <f>IF(AY$15&lt;2025+$T26,$L26+_xlfn.XLOOKUP(_xlfn.XLOOKUP($A26,Lookups!$A$3:$A$17,Lookups!$B$3:$B$17),'VT CHS Emissions Schedule'!$A:$A,'VT CHS Emissions Schedule'!X:X),0)</f>
        <v>0</v>
      </c>
      <c r="AZ26" s="66">
        <f>IF(AZ$15&lt;2025+$T26,$L26+_xlfn.XLOOKUP(_xlfn.XLOOKUP($A26,Lookups!$A$3:$A$17,Lookups!$B$3:$B$17),'VT CHS Emissions Schedule'!$A:$A,'VT CHS Emissions Schedule'!Y:Y),0)</f>
        <v>0</v>
      </c>
      <c r="BA26" s="66">
        <f>IF(BA$15&lt;2025+$T26,$L26+_xlfn.XLOOKUP(_xlfn.XLOOKUP($A26,Lookups!$A$3:$A$17,Lookups!$B$3:$B$17),'VT CHS Emissions Schedule'!$A:$A,'VT CHS Emissions Schedule'!Z:Z),0)</f>
        <v>0</v>
      </c>
      <c r="BB26" s="66">
        <f>IF(BB$15&lt;2025+$T26,$L26+_xlfn.XLOOKUP(_xlfn.XLOOKUP($A26,Lookups!$A$3:$A$17,Lookups!$B$3:$B$17),'VT CHS Emissions Schedule'!$A:$A,'VT CHS Emissions Schedule'!AA:AA),0)</f>
        <v>0</v>
      </c>
      <c r="BC26" s="66">
        <f>IF(BC$15&lt;2025+$T26,$L26+_xlfn.XLOOKUP(_xlfn.XLOOKUP($A26,Lookups!$A$3:$A$17,Lookups!$B$3:$B$17),'VT CHS Emissions Schedule'!$A:$A,'VT CHS Emissions Schedule'!AB:AB),0)</f>
        <v>0</v>
      </c>
      <c r="BD26" s="66">
        <f>IF(BD$15&lt;2025+$T26,$L26+_xlfn.XLOOKUP(_xlfn.XLOOKUP($A26,Lookups!$A$3:$A$17,Lookups!$B$3:$B$17),'VT CHS Emissions Schedule'!$A:$A,'VT CHS Emissions Schedule'!AC:AC),0)</f>
        <v>0</v>
      </c>
      <c r="BE26" s="63">
        <f>IF(BE$15&lt;2025+$T26,IF(OR($A26="Oil",$A26="Propane"),$R26*AE26,IF(OR($A26="Natural Gas",$A26="Electricity"),$R26*AE26/(1-$K26),$U$40*($V26/$V$40)*('VT CHS Emissions Schedule'!D$8+$P26)+$U$41*($V26/$V$41)*('VT CHS Emissions Schedule'!D$9+$O26)+($U$42*($V26/$V$42)*'VT CHS Emissions Schedule'!D$7)/(1-$N26)+($U$43*($V26/$V$43)*'VT CHS Emissions Schedule'!D$5)/(1-$M26)))-IF(OR($A26="Oil",$A26="Propane"),$S26*AE26,IF(OR($A26="Natural Gas",$A26="Electricity"),$S26*AE26/(1-$K26),$U$40*($V26/$X26)*('VT CHS Emissions Schedule'!D$8+$P26)+$U$41*($V26/$X26)*('VT CHS Emissions Schedule'!D$9+$O26)+($U$42*($V26/$X26)*'VT CHS Emissions Schedule'!D$7)/(1-$N26)+($U$43*($V26/$X26)*'VT CHS Emissions Schedule'!D$5)/(1-$M26))),0)</f>
        <v>1861544.1428743603</v>
      </c>
      <c r="BF26" s="63">
        <f>IF(BF$15&lt;2025+$T26,IF(OR($A26="Oil",$A26="Propane"),$R26*AF26,IF(OR($A26="Natural Gas",$A26="Electricity"),$R26*AF26/(1-$K26),$U$40*($V26/$V$40)*('VT CHS Emissions Schedule'!E$8+$P26)+$U$41*($V26/$V$41)*('VT CHS Emissions Schedule'!E$9+$O26)+($U$42*($V26/$V$42)*'VT CHS Emissions Schedule'!E$7)/(1-$N26)+($U$43*($V26/$V$43)*'VT CHS Emissions Schedule'!E$5)/(1-$M26)))-IF(OR($A26="Oil",$A26="Propane"),$S26*AF26,IF(OR($A26="Natural Gas",$A26="Electricity"),$S26*AF26/(1-$K26),$U$40*($V26/$X26)*('VT CHS Emissions Schedule'!E$8+$P26)+$U$41*($V26/$X26)*('VT CHS Emissions Schedule'!E$9+$O26)+($U$42*($V26/$X26)*'VT CHS Emissions Schedule'!E$7)/(1-$N26)+($U$43*($V26/$X26)*'VT CHS Emissions Schedule'!E$5)/(1-$M26))),0)</f>
        <v>1861544.1428743603</v>
      </c>
      <c r="BG26" s="63">
        <f>IF(BG$15&lt;2025+$T26,IF(OR($A26="Oil",$A26="Propane"),$R26*AG26,IF(OR($A26="Natural Gas",$A26="Electricity"),$R26*AG26/(1-$K26),$U$40*($V26/$V$40)*('VT CHS Emissions Schedule'!F$8+$P26)+$U$41*($V26/$V$41)*('VT CHS Emissions Schedule'!F$9+$O26)+($U$42*($V26/$V$42)*'VT CHS Emissions Schedule'!F$7)/(1-$N26)+($U$43*($V26/$V$43)*'VT CHS Emissions Schedule'!F$5)/(1-$M26)))-IF(OR($A26="Oil",$A26="Propane"),$S26*AG26,IF(OR($A26="Natural Gas",$A26="Electricity"),$S26*AG26/(1-$K26),$U$40*($V26/$X26)*('VT CHS Emissions Schedule'!F$8+$P26)+$U$41*($V26/$X26)*('VT CHS Emissions Schedule'!F$9+$O26)+($U$42*($V26/$X26)*'VT CHS Emissions Schedule'!F$7)/(1-$N26)+($U$43*($V26/$X26)*'VT CHS Emissions Schedule'!F$5)/(1-$M26))),0)</f>
        <v>1861544.1428743603</v>
      </c>
      <c r="BH26" s="63">
        <f>IF(BH$15&lt;2025+$T26,IF(OR($A26="Oil",$A26="Propane"),$R26*AH26,IF(OR($A26="Natural Gas",$A26="Electricity"),$R26*AH26/(1-$K26),$U$40*($V26/$V$40)*('VT CHS Emissions Schedule'!G$8+$P26)+$U$41*($V26/$V$41)*('VT CHS Emissions Schedule'!G$9+$O26)+($U$42*($V26/$V$42)*'VT CHS Emissions Schedule'!G$7)/(1-$N26)+($U$43*($V26/$V$43)*'VT CHS Emissions Schedule'!G$5)/(1-$M26)))-IF(OR($A26="Oil",$A26="Propane"),$S26*AH26,IF(OR($A26="Natural Gas",$A26="Electricity"),$S26*AH26/(1-$K26),$U$40*($V26/$X26)*('VT CHS Emissions Schedule'!G$8+$P26)+$U$41*($V26/$X26)*('VT CHS Emissions Schedule'!G$9+$O26)+($U$42*($V26/$X26)*'VT CHS Emissions Schedule'!G$7)/(1-$N26)+($U$43*($V26/$X26)*'VT CHS Emissions Schedule'!G$5)/(1-$M26))),0)</f>
        <v>1861544.1428743603</v>
      </c>
      <c r="BI26" s="63">
        <f>IF(BI$15&lt;2025+$T26,IF(OR($A26="Oil",$A26="Propane"),$R26*AI26,IF(OR($A26="Natural Gas",$A26="Electricity"),$R26*AI26/(1-$K26),$U$40*($V26/$V$40)*('VT CHS Emissions Schedule'!H$8+$P26)+$U$41*($V26/$V$41)*('VT CHS Emissions Schedule'!H$9+$O26)+($U$42*($V26/$V$42)*'VT CHS Emissions Schedule'!H$7)/(1-$N26)+($U$43*($V26/$V$43)*'VT CHS Emissions Schedule'!H$5)/(1-$M26)))-IF(OR($A26="Oil",$A26="Propane"),$S26*AI26,IF(OR($A26="Natural Gas",$A26="Electricity"),$S26*AI26/(1-$K26),$U$40*($V26/$X26)*('VT CHS Emissions Schedule'!H$8+$P26)+$U$41*($V26/$X26)*('VT CHS Emissions Schedule'!H$9+$O26)+($U$42*($V26/$X26)*'VT CHS Emissions Schedule'!H$7)/(1-$N26)+($U$43*($V26/$X26)*'VT CHS Emissions Schedule'!H$5)/(1-$M26))),0)</f>
        <v>1861544.1428743603</v>
      </c>
      <c r="BJ26" s="63">
        <f>IF(BJ$15&lt;2025+$T26,IF(OR($A26="Oil",$A26="Propane"),$R26*AJ26,IF(OR($A26="Natural Gas",$A26="Electricity"),$R26*AJ26/(1-$K26),$U$40*($V26/$V$40)*('VT CHS Emissions Schedule'!I$8+$P26)+$U$41*($V26/$V$41)*('VT CHS Emissions Schedule'!I$9+$O26)+($U$42*($V26/$V$42)*'VT CHS Emissions Schedule'!I$7)/(1-$N26)+($U$43*($V26/$V$43)*'VT CHS Emissions Schedule'!I$5)/(1-$M26)))-IF(OR($A26="Oil",$A26="Propane"),$S26*AJ26,IF(OR($A26="Natural Gas",$A26="Electricity"),$S26*AJ26/(1-$K26),$U$40*($V26/$X26)*('VT CHS Emissions Schedule'!I$8+$P26)+$U$41*($V26/$X26)*('VT CHS Emissions Schedule'!I$9+$O26)+($U$42*($V26/$X26)*'VT CHS Emissions Schedule'!I$7)/(1-$N26)+($U$43*($V26/$X26)*'VT CHS Emissions Schedule'!I$5)/(1-$M26))),0)</f>
        <v>1852216.0393946478</v>
      </c>
      <c r="BK26" s="63">
        <f>IF(BK$15&lt;2025+$T26,IF(OR($A26="Oil",$A26="Propane"),$R26*AK26,IF(OR($A26="Natural Gas",$A26="Electricity"),$R26*AK26/(1-$K26),$U$40*($V26/$V$40)*('VT CHS Emissions Schedule'!J$8+$P26)+$U$41*($V26/$V$41)*('VT CHS Emissions Schedule'!J$9+$O26)+($U$42*($V26/$V$42)*'VT CHS Emissions Schedule'!J$7)/(1-$N26)+($U$43*($V26/$V$43)*'VT CHS Emissions Schedule'!J$5)/(1-$M26)))-IF(OR($A26="Oil",$A26="Propane"),$S26*AK26,IF(OR($A26="Natural Gas",$A26="Electricity"),$S26*AK26/(1-$K26),$U$40*($V26/$X26)*('VT CHS Emissions Schedule'!J$8+$P26)+$U$41*($V26/$X26)*('VT CHS Emissions Schedule'!J$9+$O26)+($U$42*($V26/$X26)*'VT CHS Emissions Schedule'!J$7)/(1-$N26)+($U$43*($V26/$X26)*'VT CHS Emissions Schedule'!J$5)/(1-$M26))),0)</f>
        <v>1852216.0393946478</v>
      </c>
      <c r="BL26" s="63">
        <f>IF(BL$15&lt;2025+$T26,IF(OR($A26="Oil",$A26="Propane"),$R26*AL26,IF(OR($A26="Natural Gas",$A26="Electricity"),$R26*AL26/(1-$K26),$U$40*($V26/$V$40)*('VT CHS Emissions Schedule'!K$8+$P26)+$U$41*($V26/$V$41)*('VT CHS Emissions Schedule'!K$9+$O26)+($U$42*($V26/$V$42)*'VT CHS Emissions Schedule'!K$7)/(1-$N26)+($U$43*($V26/$V$43)*'VT CHS Emissions Schedule'!K$5)/(1-$M26)))-IF(OR($A26="Oil",$A26="Propane"),$S26*AL26,IF(OR($A26="Natural Gas",$A26="Electricity"),$S26*AL26/(1-$K26),$U$40*($V26/$X26)*('VT CHS Emissions Schedule'!K$8+$P26)+$U$41*($V26/$X26)*('VT CHS Emissions Schedule'!K$9+$O26)+($U$42*($V26/$X26)*'VT CHS Emissions Schedule'!K$7)/(1-$N26)+($U$43*($V26/$X26)*'VT CHS Emissions Schedule'!K$5)/(1-$M26))),0)</f>
        <v>1852216.0393946478</v>
      </c>
      <c r="BM26" s="63">
        <f>IF(BM$15&lt;2025+$T26,IF(OR($A26="Oil",$A26="Propane"),$R26*AM26,IF(OR($A26="Natural Gas",$A26="Electricity"),$R26*AM26/(1-$K26),$U$40*($V26/$V$40)*('VT CHS Emissions Schedule'!L$8+$P26)+$U$41*($V26/$V$41)*('VT CHS Emissions Schedule'!L$9+$O26)+($U$42*($V26/$V$42)*'VT CHS Emissions Schedule'!L$7)/(1-$N26)+($U$43*($V26/$V$43)*'VT CHS Emissions Schedule'!L$5)/(1-$M26)))-IF(OR($A26="Oil",$A26="Propane"),$S26*AM26,IF(OR($A26="Natural Gas",$A26="Electricity"),$S26*AM26/(1-$K26),$U$40*($V26/$X26)*('VT CHS Emissions Schedule'!L$8+$P26)+$U$41*($V26/$X26)*('VT CHS Emissions Schedule'!L$9+$O26)+($U$42*($V26/$X26)*'VT CHS Emissions Schedule'!L$7)/(1-$N26)+($U$43*($V26/$X26)*'VT CHS Emissions Schedule'!L$5)/(1-$M26))),0)</f>
        <v>1852216.0393946478</v>
      </c>
      <c r="BN26" s="63">
        <f>IF(BN$15&lt;2025+$T26,IF(OR($A26="Oil",$A26="Propane"),$R26*AN26,IF(OR($A26="Natural Gas",$A26="Electricity"),$R26*AN26/(1-$K26),$U$40*($V26/$V$40)*('VT CHS Emissions Schedule'!M$8+$P26)+$U$41*($V26/$V$41)*('VT CHS Emissions Schedule'!M$9+$O26)+($U$42*($V26/$V$42)*'VT CHS Emissions Schedule'!M$7)/(1-$N26)+($U$43*($V26/$V$43)*'VT CHS Emissions Schedule'!M$5)/(1-$M26)))-IF(OR($A26="Oil",$A26="Propane"),$S26*AN26,IF(OR($A26="Natural Gas",$A26="Electricity"),$S26*AN26/(1-$K26),$U$40*($V26/$X26)*('VT CHS Emissions Schedule'!M$8+$P26)+$U$41*($V26/$X26)*('VT CHS Emissions Schedule'!M$9+$O26)+($U$42*($V26/$X26)*'VT CHS Emissions Schedule'!M$7)/(1-$N26)+($U$43*($V26/$X26)*'VT CHS Emissions Schedule'!M$5)/(1-$M26))),0)</f>
        <v>1852216.0393946478</v>
      </c>
      <c r="BO26" s="63">
        <f>IF(BO$15&lt;2025+$T26,IF(OR($A26="Oil",$A26="Propane"),$R26*AO26,IF(OR($A26="Natural Gas",$A26="Electricity"),$R26*AO26/(1-$K26),$U$40*($V26/$V$40)*('VT CHS Emissions Schedule'!N$8+$P26)+$U$41*($V26/$V$41)*('VT CHS Emissions Schedule'!N$9+$O26)+($U$42*($V26/$V$42)*'VT CHS Emissions Schedule'!N$7)/(1-$N26)+($U$43*($V26/$V$43)*'VT CHS Emissions Schedule'!N$5)/(1-$M26)))-IF(OR($A26="Oil",$A26="Propane"),$S26*AO26,IF(OR($A26="Natural Gas",$A26="Electricity"),$S26*AO26/(1-$K26),$U$40*($V26/$X26)*('VT CHS Emissions Schedule'!N$8+$P26)+$U$41*($V26/$X26)*('VT CHS Emissions Schedule'!N$9+$O26)+($U$42*($V26/$X26)*'VT CHS Emissions Schedule'!N$7)/(1-$N26)+($U$43*($V26/$X26)*'VT CHS Emissions Schedule'!N$5)/(1-$M26))),0)</f>
        <v>1850592.8359734924</v>
      </c>
      <c r="BP26" s="63">
        <f>IF(BP$15&lt;2025+$T26,IF(OR($A26="Oil",$A26="Propane"),$R26*AP26,IF(OR($A26="Natural Gas",$A26="Electricity"),$R26*AP26/(1-$K26),$U$40*($V26/$V$40)*('VT CHS Emissions Schedule'!O$8+$P26)+$U$41*($V26/$V$41)*('VT CHS Emissions Schedule'!O$9+$O26)+($U$42*($V26/$V$42)*'VT CHS Emissions Schedule'!O$7)/(1-$N26)+($U$43*($V26/$V$43)*'VT CHS Emissions Schedule'!O$5)/(1-$M26)))-IF(OR($A26="Oil",$A26="Propane"),$S26*AP26,IF(OR($A26="Natural Gas",$A26="Electricity"),$S26*AP26/(1-$K26),$U$40*($V26/$X26)*('VT CHS Emissions Schedule'!O$8+$P26)+$U$41*($V26/$X26)*('VT CHS Emissions Schedule'!O$9+$O26)+($U$42*($V26/$X26)*'VT CHS Emissions Schedule'!O$7)/(1-$N26)+($U$43*($V26/$X26)*'VT CHS Emissions Schedule'!O$5)/(1-$M26))),0)</f>
        <v>1850592.8359734924</v>
      </c>
      <c r="BQ26" s="63">
        <f>IF(BQ$15&lt;2025+$T26,IF(OR($A26="Oil",$A26="Propane"),$R26*AQ26,IF(OR($A26="Natural Gas",$A26="Electricity"),$R26*AQ26/(1-$K26),$U$40*($V26/$V$40)*('VT CHS Emissions Schedule'!P$8+$P26)+$U$41*($V26/$V$41)*('VT CHS Emissions Schedule'!P$9+$O26)+($U$42*($V26/$V$42)*'VT CHS Emissions Schedule'!P$7)/(1-$N26)+($U$43*($V26/$V$43)*'VT CHS Emissions Schedule'!P$5)/(1-$M26)))-IF(OR($A26="Oil",$A26="Propane"),$S26*AQ26,IF(OR($A26="Natural Gas",$A26="Electricity"),$S26*AQ26/(1-$K26),$U$40*($V26/$X26)*('VT CHS Emissions Schedule'!P$8+$P26)+$U$41*($V26/$X26)*('VT CHS Emissions Schedule'!P$9+$O26)+($U$42*($V26/$X26)*'VT CHS Emissions Schedule'!P$7)/(1-$N26)+($U$43*($V26/$X26)*'VT CHS Emissions Schedule'!P$5)/(1-$M26))),0)</f>
        <v>1850592.8359734924</v>
      </c>
      <c r="BR26" s="63">
        <f>IF(BR$15&lt;2025+$T26,IF(OR($A26="Oil",$A26="Propane"),$R26*AR26,IF(OR($A26="Natural Gas",$A26="Electricity"),$R26*AR26/(1-$K26),$U$40*($V26/$V$40)*('VT CHS Emissions Schedule'!Q$8+$P26)+$U$41*($V26/$V$41)*('VT CHS Emissions Schedule'!Q$9+$O26)+($U$42*($V26/$V$42)*'VT CHS Emissions Schedule'!Q$7)/(1-$N26)+($U$43*($V26/$V$43)*'VT CHS Emissions Schedule'!Q$5)/(1-$M26)))-IF(OR($A26="Oil",$A26="Propane"),$S26*AR26,IF(OR($A26="Natural Gas",$A26="Electricity"),$S26*AR26/(1-$K26),$U$40*($V26/$X26)*('VT CHS Emissions Schedule'!Q$8+$P26)+$U$41*($V26/$X26)*('VT CHS Emissions Schedule'!Q$9+$O26)+($U$42*($V26/$X26)*'VT CHS Emissions Schedule'!Q$7)/(1-$N26)+($U$43*($V26/$X26)*'VT CHS Emissions Schedule'!Q$5)/(1-$M26))),0)</f>
        <v>1850592.8359734924</v>
      </c>
      <c r="BS26" s="63">
        <f>IF(BS$15&lt;2025+$T26,IF(OR($A26="Oil",$A26="Propane"),$R26*AS26,IF(OR($A26="Natural Gas",$A26="Electricity"),$R26*AS26/(1-$K26),$U$40*($V26/$V$40)*('VT CHS Emissions Schedule'!R$8+$P26)+$U$41*($V26/$V$41)*('VT CHS Emissions Schedule'!R$9+$O26)+($U$42*($V26/$V$42)*'VT CHS Emissions Schedule'!R$7)/(1-$N26)+($U$43*($V26/$V$43)*'VT CHS Emissions Schedule'!R$5)/(1-$M26)))-IF(OR($A26="Oil",$A26="Propane"),$S26*AS26,IF(OR($A26="Natural Gas",$A26="Electricity"),$S26*AS26/(1-$K26),$U$40*($V26/$X26)*('VT CHS Emissions Schedule'!R$8+$P26)+$U$41*($V26/$X26)*('VT CHS Emissions Schedule'!R$9+$O26)+($U$42*($V26/$X26)*'VT CHS Emissions Schedule'!R$7)/(1-$N26)+($U$43*($V26/$X26)*'VT CHS Emissions Schedule'!R$5)/(1-$M26))),0)</f>
        <v>1850592.8359734924</v>
      </c>
      <c r="BT26" s="63">
        <f>IF(BT$15&lt;2025+$T26,IF(OR($A26="Oil",$A26="Propane"),$R26*AT26,IF(OR($A26="Natural Gas",$A26="Electricity"),$R26*AT26/(1-$K26),$U$40*($V26/$V$40)*('VT CHS Emissions Schedule'!S$8+$P26)+$U$41*($V26/$V$41)*('VT CHS Emissions Schedule'!S$9+$O26)+($U$42*($V26/$V$42)*'VT CHS Emissions Schedule'!S$7)/(1-$N26)+($U$43*($V26/$V$43)*'VT CHS Emissions Schedule'!S$5)/(1-$M26)))-IF(OR($A26="Oil",$A26="Propane"),$S26*AT26,IF(OR($A26="Natural Gas",$A26="Electricity"),$S26*AT26/(1-$K26),$U$40*($V26/$X26)*('VT CHS Emissions Schedule'!S$8+$P26)+$U$41*($V26/$X26)*('VT CHS Emissions Schedule'!S$9+$O26)+($U$42*($V26/$X26)*'VT CHS Emissions Schedule'!S$7)/(1-$N26)+($U$43*($V26/$X26)*'VT CHS Emissions Schedule'!S$5)/(1-$M26))),0)</f>
        <v>1850106.5139591182</v>
      </c>
      <c r="BU26" s="63">
        <f>IF(BU$15&lt;2025+$T26,IF(OR($A26="Oil",$A26="Propane"),$R26*AU26,IF(OR($A26="Natural Gas",$A26="Electricity"),$R26*AU26/(1-$K26),$U$40*($V26/$V$40)*('VT CHS Emissions Schedule'!T$8+$P26)+$U$41*($V26/$V$41)*('VT CHS Emissions Schedule'!T$9+$O26)+($U$42*($V26/$V$42)*'VT CHS Emissions Schedule'!T$7)/(1-$N26)+($U$43*($V26/$V$43)*'VT CHS Emissions Schedule'!T$5)/(1-$M26)))-IF(OR($A26="Oil",$A26="Propane"),$S26*AU26,IF(OR($A26="Natural Gas",$A26="Electricity"),$S26*AU26/(1-$K26),$U$40*($V26/$X26)*('VT CHS Emissions Schedule'!T$8+$P26)+$U$41*($V26/$X26)*('VT CHS Emissions Schedule'!T$9+$O26)+($U$42*($V26/$X26)*'VT CHS Emissions Schedule'!T$7)/(1-$N26)+($U$43*($V26/$X26)*'VT CHS Emissions Schedule'!T$5)/(1-$M26))),0)</f>
        <v>1850106.5139591182</v>
      </c>
      <c r="BV26" s="63">
        <f>IF(BV$15&lt;2025+$T26,IF(OR($A26="Oil",$A26="Propane"),$R26*AV26,IF(OR($A26="Natural Gas",$A26="Electricity"),$R26*AV26/(1-$K26),$U$40*($V26/$V$40)*('VT CHS Emissions Schedule'!U$8+$P26)+$U$41*($V26/$V$41)*('VT CHS Emissions Schedule'!U$9+$O26)+($U$42*($V26/$V$42)*'VT CHS Emissions Schedule'!U$7)/(1-$N26)+($U$43*($V26/$V$43)*'VT CHS Emissions Schedule'!U$5)/(1-$M26)))-IF(OR($A26="Oil",$A26="Propane"),$S26*AV26,IF(OR($A26="Natural Gas",$A26="Electricity"),$S26*AV26/(1-$K26),$U$40*($V26/$X26)*('VT CHS Emissions Schedule'!U$8+$P26)+$U$41*($V26/$X26)*('VT CHS Emissions Schedule'!U$9+$O26)+($U$42*($V26/$X26)*'VT CHS Emissions Schedule'!U$7)/(1-$N26)+($U$43*($V26/$X26)*'VT CHS Emissions Schedule'!U$5)/(1-$M26))),0)</f>
        <v>1850106.5139591182</v>
      </c>
      <c r="BW26" s="63">
        <f>IF(BW$15&lt;2025+$T26,IF(OR($A26="Oil",$A26="Propane"),$R26*AW26,IF(OR($A26="Natural Gas",$A26="Electricity"),$R26*AW26/(1-$K26),$U$40*($V26/$V$40)*('VT CHS Emissions Schedule'!V$8+$P26)+$U$41*($V26/$V$41)*('VT CHS Emissions Schedule'!V$9+$O26)+($U$42*($V26/$V$42)*'VT CHS Emissions Schedule'!V$7)/(1-$N26)+($U$43*($V26/$V$43)*'VT CHS Emissions Schedule'!V$5)/(1-$M26)))-IF(OR($A26="Oil",$A26="Propane"),$S26*AW26,IF(OR($A26="Natural Gas",$A26="Electricity"),$S26*AW26/(1-$K26),$U$40*($V26/$X26)*('VT CHS Emissions Schedule'!V$8+$P26)+$U$41*($V26/$X26)*('VT CHS Emissions Schedule'!V$9+$O26)+($U$42*($V26/$X26)*'VT CHS Emissions Schedule'!V$7)/(1-$N26)+($U$43*($V26/$X26)*'VT CHS Emissions Schedule'!V$5)/(1-$M26))),0)</f>
        <v>1850106.5139591182</v>
      </c>
      <c r="BX26" s="63">
        <f>IF(BX$15&lt;2025+$T26,IF(OR($A26="Oil",$A26="Propane"),$R26*AX26,IF(OR($A26="Natural Gas",$A26="Electricity"),$R26*AX26/(1-$K26),$U$40*($V26/$V$40)*('VT CHS Emissions Schedule'!W$8+$P26)+$U$41*($V26/$V$41)*('VT CHS Emissions Schedule'!W$9+$O26)+($U$42*($V26/$V$42)*'VT CHS Emissions Schedule'!W$7)/(1-$N26)+($U$43*($V26/$V$43)*'VT CHS Emissions Schedule'!W$5)/(1-$M26)))-IF(OR($A26="Oil",$A26="Propane"),$S26*AX26,IF(OR($A26="Natural Gas",$A26="Electricity"),$S26*AX26/(1-$K26),$U$40*($V26/$X26)*('VT CHS Emissions Schedule'!W$8+$P26)+$U$41*($V26/$X26)*('VT CHS Emissions Schedule'!W$9+$O26)+($U$42*($V26/$X26)*'VT CHS Emissions Schedule'!W$7)/(1-$N26)+($U$43*($V26/$X26)*'VT CHS Emissions Schedule'!W$5)/(1-$M26))),0)</f>
        <v>1850106.5139591182</v>
      </c>
      <c r="BY26" s="63">
        <f>IF(BY$15&lt;2025+$T26,IF(OR($A26="Oil",$A26="Propane"),$R26*AY26,IF(OR($A26="Natural Gas",$A26="Electricity"),$R26*AY26/(1-$K26),$U$40*($V26/$V$40)*('VT CHS Emissions Schedule'!X$8+$P26)+$U$41*($V26/$V$41)*('VT CHS Emissions Schedule'!X$9+$O26)+($U$42*($V26/$V$42)*'VT CHS Emissions Schedule'!X$7)/(1-$N26)+($U$43*($V26/$V$43)*'VT CHS Emissions Schedule'!X$5)/(1-$M26)))-IF(OR($A26="Oil",$A26="Propane"),$S26*AY26,IF(OR($A26="Natural Gas",$A26="Electricity"),$S26*AY26/(1-$K26),$U$40*($V26/$X26)*('VT CHS Emissions Schedule'!X$8+$P26)+$U$41*($V26/$X26)*('VT CHS Emissions Schedule'!X$9+$O26)+($U$42*($V26/$X26)*'VT CHS Emissions Schedule'!X$7)/(1-$N26)+($U$43*($V26/$X26)*'VT CHS Emissions Schedule'!X$5)/(1-$M26))),0)</f>
        <v>0</v>
      </c>
      <c r="BZ26" s="63">
        <f>IF(BZ$15&lt;2025+$T26,IF(OR($A26="Oil",$A26="Propane"),$R26*AZ26,IF(OR($A26="Natural Gas",$A26="Electricity"),$R26*AZ26/(1-$K26),$U$40*($V26/$V$40)*('VT CHS Emissions Schedule'!Y$8+$P26)+$U$41*($V26/$V$41)*('VT CHS Emissions Schedule'!Y$9+$O26)+($U$42*($V26/$V$42)*'VT CHS Emissions Schedule'!Y$7)/(1-$N26)+($U$43*($V26/$V$43)*'VT CHS Emissions Schedule'!Y$5)/(1-$M26)))-IF(OR($A26="Oil",$A26="Propane"),$S26*AZ26,IF(OR($A26="Natural Gas",$A26="Electricity"),$S26*AZ26/(1-$K26),$U$40*($V26/$X26)*('VT CHS Emissions Schedule'!Y$8+$P26)+$U$41*($V26/$X26)*('VT CHS Emissions Schedule'!Y$9+$O26)+($U$42*($V26/$X26)*'VT CHS Emissions Schedule'!Y$7)/(1-$N26)+($U$43*($V26/$X26)*'VT CHS Emissions Schedule'!Y$5)/(1-$M26))),0)</f>
        <v>0</v>
      </c>
      <c r="CA26" s="63">
        <f>IF(CA$15&lt;2025+$T26,IF(OR($A26="Oil",$A26="Propane"),$R26*BA26,IF(OR($A26="Natural Gas",$A26="Electricity"),$R26*BA26/(1-$K26),$U$40*($V26/$V$40)*('VT CHS Emissions Schedule'!Z$8+$P26)+$U$41*($V26/$V$41)*('VT CHS Emissions Schedule'!Z$9+$O26)+($U$42*($V26/$V$42)*'VT CHS Emissions Schedule'!Z$7)/(1-$N26)+($U$43*($V26/$V$43)*'VT CHS Emissions Schedule'!Z$5)/(1-$M26)))-IF(OR($A26="Oil",$A26="Propane"),$S26*BA26,IF(OR($A26="Natural Gas",$A26="Electricity"),$S26*BA26/(1-$K26),$U$40*($V26/$X26)*('VT CHS Emissions Schedule'!Z$8+$P26)+$U$41*($V26/$X26)*('VT CHS Emissions Schedule'!Z$9+$O26)+($U$42*($V26/$X26)*'VT CHS Emissions Schedule'!Z$7)/(1-$N26)+($U$43*($V26/$X26)*'VT CHS Emissions Schedule'!Z$5)/(1-$M26))),0)</f>
        <v>0</v>
      </c>
      <c r="CB26" s="63">
        <f>IF(CB$15&lt;2025+$T26,IF(OR($A26="Oil",$A26="Propane"),$R26*BB26,IF(OR($A26="Natural Gas",$A26="Electricity"),$R26*BB26/(1-$K26),$U$40*($V26/$V$40)*('VT CHS Emissions Schedule'!AA$8+$P26)+$U$41*($V26/$V$41)*('VT CHS Emissions Schedule'!AA$9+$O26)+($U$42*($V26/$V$42)*'VT CHS Emissions Schedule'!AA$7)/(1-$N26)+($U$43*($V26/$V$43)*'VT CHS Emissions Schedule'!AA$5)/(1-$M26)))-IF(OR($A26="Oil",$A26="Propane"),$S26*BB26,IF(OR($A26="Natural Gas",$A26="Electricity"),$S26*BB26/(1-$K26),$U$40*($V26/$X26)*('VT CHS Emissions Schedule'!AA$8+$P26)+$U$41*($V26/$X26)*('VT CHS Emissions Schedule'!AA$9+$O26)+($U$42*($V26/$X26)*'VT CHS Emissions Schedule'!AA$7)/(1-$N26)+($U$43*($V26/$X26)*'VT CHS Emissions Schedule'!AA$5)/(1-$M26))),0)</f>
        <v>0</v>
      </c>
      <c r="CC26" s="63">
        <f>IF(CC$15&lt;2025+$T26,IF(OR($A26="Oil",$A26="Propane"),$R26*BC26,IF(OR($A26="Natural Gas",$A26="Electricity"),$R26*BC26/(1-$K26),$U$40*($V26/$V$40)*('VT CHS Emissions Schedule'!AB$8+$P26)+$U$41*($V26/$V$41)*('VT CHS Emissions Schedule'!AB$9+$O26)+($U$42*($V26/$V$42)*'VT CHS Emissions Schedule'!AB$7)/(1-$N26)+($U$43*($V26/$V$43)*'VT CHS Emissions Schedule'!AB$5)/(1-$M26)))-IF(OR($A26="Oil",$A26="Propane"),$S26*BC26,IF(OR($A26="Natural Gas",$A26="Electricity"),$S26*BC26/(1-$K26),$U$40*($V26/$X26)*('VT CHS Emissions Schedule'!AB$8+$P26)+$U$41*($V26/$X26)*('VT CHS Emissions Schedule'!AB$9+$O26)+($U$42*($V26/$X26)*'VT CHS Emissions Schedule'!AB$7)/(1-$N26)+($U$43*($V26/$X26)*'VT CHS Emissions Schedule'!AB$5)/(1-$M26))),0)</f>
        <v>0</v>
      </c>
      <c r="CD26" s="63">
        <f>IF(CD$15&lt;2025+$T26,IF(OR($A26="Oil",$A26="Propane"),$R26*BD26,IF(OR($A26="Natural Gas",$A26="Electricity"),$R26*BD26/(1-$K26),$U$40*($V26/$V$40)*('VT CHS Emissions Schedule'!AC$8+$P26)+$U$41*($V26/$V$41)*('VT CHS Emissions Schedule'!AC$9+$O26)+($U$42*($V26/$V$42)*'VT CHS Emissions Schedule'!AC$7)/(1-$N26)+($U$43*($V26/$V$43)*'VT CHS Emissions Schedule'!AC$5)/(1-$M26)))-IF(OR($A26="Oil",$A26="Propane"),$S26*BD26,IF(OR($A26="Natural Gas",$A26="Electricity"),$S26*BD26/(1-$K26),$U$40*($V26/$X26)*('VT CHS Emissions Schedule'!AC$8+$P26)+$U$41*($V26/$X26)*('VT CHS Emissions Schedule'!AC$9+$O26)+($U$42*($V26/$X26)*'VT CHS Emissions Schedule'!AC$7)/(1-$N26)+($U$43*($V26/$X26)*'VT CHS Emissions Schedule'!AC$5)/(1-$M26))),0)</f>
        <v>0</v>
      </c>
    </row>
    <row r="27" spans="1:82" ht="16.5" thickBot="1" x14ac:dyDescent="0.3">
      <c r="A27" s="185" t="s">
        <v>8</v>
      </c>
      <c r="B27" s="288" t="s">
        <v>276</v>
      </c>
      <c r="C27" s="283">
        <v>3</v>
      </c>
      <c r="D27" s="175">
        <f t="shared" si="0"/>
        <v>42185718.028043687</v>
      </c>
      <c r="E27" s="226">
        <f t="shared" si="11"/>
        <v>42185718.028043687</v>
      </c>
      <c r="F27" s="221">
        <f t="shared" si="2"/>
        <v>42.185718028043688</v>
      </c>
      <c r="G27" s="110">
        <f t="shared" si="6"/>
        <v>2118308.8522363408</v>
      </c>
      <c r="H27" s="110">
        <f t="shared" si="3"/>
        <v>2118308.8522363408</v>
      </c>
      <c r="I27" s="110">
        <f>IF(OR($A27="Oil",$A27="Propane"),$R27*$AE27,IF(OR($A27="Natural Gas",$A27="Electricity"),$R27*$AE27/(1-$K27),$U$40*($V27/$V$40)*('VT CHS Emissions Schedule'!D$8+$P27)+$U$41*($V27/$V$41)*('VT CHS Emissions Schedule'!D$9+$O27)+($U$42*($V27/$V$42)*'VT CHS Emissions Schedule'!D$7)/(1-$N27)+($U$43*($V27/$V$43)*'VT CHS Emissions Schedule'!D$5)/(1-$M27)))</f>
        <v>2888602.9803222832</v>
      </c>
      <c r="J27" s="110">
        <f>IF(OR($A27="Oil",$A27="Propane"),$S27*$AE27,IF(OR($A27="Natural Gas",$A27="Electricity"),$S27*$AE27/(1-$K27),$U$40*($V27/$X27)*('VT CHS Emissions Schedule'!D$8+$P27)+$U$41*($V27/$X27)*('VT CHS Emissions Schedule'!D$9+$O27)+($U$42*($V27/$X27)*'VT CHS Emissions Schedule'!D$7)/(1-$N27)+($U$43*($V27/$X27)*'VT CHS Emissions Schedule'!D$5)/(1-$M27)))</f>
        <v>770294.12808594224</v>
      </c>
      <c r="K27" s="65">
        <f>_xlfn.XLOOKUP($A27,Lookups!$A$3:$A$15,Lookups!$E$3:$E$15)</f>
        <v>0</v>
      </c>
      <c r="L27" s="64">
        <f>_xlfn.XLOOKUP($A27,Lookups!$A$3:$A$15,Lookups!$D$3:$D$15)</f>
        <v>0.32764300000000002</v>
      </c>
      <c r="M27" s="65">
        <f>Lookups!$E$6</f>
        <v>8.9499999999999996E-2</v>
      </c>
      <c r="N27" s="65">
        <f>Lookups!$E$5</f>
        <v>1.4E-2</v>
      </c>
      <c r="O27" s="64">
        <f>Lookups!$D$4</f>
        <v>0.32764300000000002</v>
      </c>
      <c r="P27" s="64">
        <f>Lookups!$D$3</f>
        <v>0.21490000000000001</v>
      </c>
      <c r="Q27" s="64">
        <f>Lookups!$D$8</f>
        <v>1.3776766038113153</v>
      </c>
      <c r="R27" s="71">
        <f t="shared" si="7"/>
        <v>39085.440817499999</v>
      </c>
      <c r="S27" s="71">
        <f t="shared" si="8"/>
        <v>10422.784218000001</v>
      </c>
      <c r="T27" s="67">
        <v>20</v>
      </c>
      <c r="U27" s="67" t="str">
        <f>_xlfn.XLOOKUP(A27,Lookups!$A$3:$A$15,Lookups!$C$3:$C$15)</f>
        <v>Delivered</v>
      </c>
      <c r="V27" s="63">
        <f t="shared" si="4"/>
        <v>31268.352654000002</v>
      </c>
      <c r="W27" s="71">
        <f t="shared" si="9"/>
        <v>0.8</v>
      </c>
      <c r="X27" s="71">
        <f t="shared" si="10"/>
        <v>3</v>
      </c>
      <c r="Y27" s="63">
        <v>140</v>
      </c>
      <c r="Z27" s="70">
        <v>51.8</v>
      </c>
      <c r="AA27" s="63">
        <f t="shared" si="5"/>
        <v>110</v>
      </c>
      <c r="AB27" s="63">
        <v>365</v>
      </c>
      <c r="AC27" s="71">
        <v>8.33</v>
      </c>
      <c r="AD27" s="74">
        <v>1.06E-3</v>
      </c>
      <c r="AE27" s="66">
        <f>IF(AE$15&lt;2025+$T27,$L27+_xlfn.XLOOKUP(_xlfn.XLOOKUP($A27,Lookups!$A$3:$A$17,Lookups!$B$3:$B$17),'VT CHS Emissions Schedule'!$A:$A,'VT CHS Emissions Schedule'!D:D),0)</f>
        <v>73.904833101663485</v>
      </c>
      <c r="AF27" s="66">
        <f>IF(AF$15&lt;2025+$T27,$L27+_xlfn.XLOOKUP(_xlfn.XLOOKUP($A27,Lookups!$A$3:$A$17,Lookups!$B$3:$B$17),'VT CHS Emissions Schedule'!$A:$A,'VT CHS Emissions Schedule'!E:E),0)</f>
        <v>73.904833101663485</v>
      </c>
      <c r="AG27" s="66">
        <f>IF(AG$15&lt;2025+$T27,$L27+_xlfn.XLOOKUP(_xlfn.XLOOKUP($A27,Lookups!$A$3:$A$17,Lookups!$B$3:$B$17),'VT CHS Emissions Schedule'!$A:$A,'VT CHS Emissions Schedule'!F:F),0)</f>
        <v>73.904833101663485</v>
      </c>
      <c r="AH27" s="66">
        <f>IF(AH$15&lt;2025+$T27,$L27+_xlfn.XLOOKUP(_xlfn.XLOOKUP($A27,Lookups!$A$3:$A$17,Lookups!$B$3:$B$17),'VT CHS Emissions Schedule'!$A:$A,'VT CHS Emissions Schedule'!G:G),0)</f>
        <v>73.904833101663485</v>
      </c>
      <c r="AI27" s="66">
        <f>IF(AI$15&lt;2025+$T27,$L27+_xlfn.XLOOKUP(_xlfn.XLOOKUP($A27,Lookups!$A$3:$A$17,Lookups!$B$3:$B$17),'VT CHS Emissions Schedule'!$A:$A,'VT CHS Emissions Schedule'!H:H),0)</f>
        <v>73.904833101663485</v>
      </c>
      <c r="AJ27" s="66">
        <f>IF(AJ$15&lt;2025+$T27,$L27+_xlfn.XLOOKUP(_xlfn.XLOOKUP($A27,Lookups!$A$3:$A$17,Lookups!$B$3:$B$17),'VT CHS Emissions Schedule'!$A:$A,'VT CHS Emissions Schedule'!I:I),0)</f>
        <v>73.534499723611702</v>
      </c>
      <c r="AK27" s="66">
        <f>IF(AK$15&lt;2025+$T27,$L27+_xlfn.XLOOKUP(_xlfn.XLOOKUP($A27,Lookups!$A$3:$A$17,Lookups!$B$3:$B$17),'VT CHS Emissions Schedule'!$A:$A,'VT CHS Emissions Schedule'!J:J),0)</f>
        <v>73.534499723611702</v>
      </c>
      <c r="AL27" s="66">
        <f>IF(AL$15&lt;2025+$T27,$L27+_xlfn.XLOOKUP(_xlfn.XLOOKUP($A27,Lookups!$A$3:$A$17,Lookups!$B$3:$B$17),'VT CHS Emissions Schedule'!$A:$A,'VT CHS Emissions Schedule'!K:K),0)</f>
        <v>73.534499723611702</v>
      </c>
      <c r="AM27" s="66">
        <f>IF(AM$15&lt;2025+$T27,$L27+_xlfn.XLOOKUP(_xlfn.XLOOKUP($A27,Lookups!$A$3:$A$17,Lookups!$B$3:$B$17),'VT CHS Emissions Schedule'!$A:$A,'VT CHS Emissions Schedule'!L:L),0)</f>
        <v>73.534499723611702</v>
      </c>
      <c r="AN27" s="66">
        <f>IF(AN$15&lt;2025+$T27,$L27+_xlfn.XLOOKUP(_xlfn.XLOOKUP($A27,Lookups!$A$3:$A$17,Lookups!$B$3:$B$17),'VT CHS Emissions Schedule'!$A:$A,'VT CHS Emissions Schedule'!M:M),0)</f>
        <v>73.534499723611702</v>
      </c>
      <c r="AO27" s="66">
        <f>IF(AO$15&lt;2025+$T27,$L27+_xlfn.XLOOKUP(_xlfn.XLOOKUP($A27,Lookups!$A$3:$A$17,Lookups!$B$3:$B$17),'VT CHS Emissions Schedule'!$A:$A,'VT CHS Emissions Schedule'!N:N),0)</f>
        <v>73.470057213134709</v>
      </c>
      <c r="AP27" s="66">
        <f>IF(AP$15&lt;2025+$T27,$L27+_xlfn.XLOOKUP(_xlfn.XLOOKUP($A27,Lookups!$A$3:$A$17,Lookups!$B$3:$B$17),'VT CHS Emissions Schedule'!$A:$A,'VT CHS Emissions Schedule'!O:O),0)</f>
        <v>73.470057213134709</v>
      </c>
      <c r="AQ27" s="66">
        <f>IF(AQ$15&lt;2025+$T27,$L27+_xlfn.XLOOKUP(_xlfn.XLOOKUP($A27,Lookups!$A$3:$A$17,Lookups!$B$3:$B$17),'VT CHS Emissions Schedule'!$A:$A,'VT CHS Emissions Schedule'!P:P),0)</f>
        <v>73.470057213134709</v>
      </c>
      <c r="AR27" s="66">
        <f>IF(AR$15&lt;2025+$T27,$L27+_xlfn.XLOOKUP(_xlfn.XLOOKUP($A27,Lookups!$A$3:$A$17,Lookups!$B$3:$B$17),'VT CHS Emissions Schedule'!$A:$A,'VT CHS Emissions Schedule'!Q:Q),0)</f>
        <v>73.470057213134709</v>
      </c>
      <c r="AS27" s="66">
        <f>IF(AS$15&lt;2025+$T27,$L27+_xlfn.XLOOKUP(_xlfn.XLOOKUP($A27,Lookups!$A$3:$A$17,Lookups!$B$3:$B$17),'VT CHS Emissions Schedule'!$A:$A,'VT CHS Emissions Schedule'!R:R),0)</f>
        <v>73.470057213134709</v>
      </c>
      <c r="AT27" s="66">
        <f>IF(AT$15&lt;2025+$T27,$L27+_xlfn.XLOOKUP(_xlfn.XLOOKUP($A27,Lookups!$A$3:$A$17,Lookups!$B$3:$B$17),'VT CHS Emissions Schedule'!$A:$A,'VT CHS Emissions Schedule'!S:S),0)</f>
        <v>73.450749829292349</v>
      </c>
      <c r="AU27" s="66">
        <f>IF(AU$15&lt;2025+$T27,$L27+_xlfn.XLOOKUP(_xlfn.XLOOKUP($A27,Lookups!$A$3:$A$17,Lookups!$B$3:$B$17),'VT CHS Emissions Schedule'!$A:$A,'VT CHS Emissions Schedule'!T:T),0)</f>
        <v>73.450749829292349</v>
      </c>
      <c r="AV27" s="66">
        <f>IF(AV$15&lt;2025+$T27,$L27+_xlfn.XLOOKUP(_xlfn.XLOOKUP($A27,Lookups!$A$3:$A$17,Lookups!$B$3:$B$17),'VT CHS Emissions Schedule'!$A:$A,'VT CHS Emissions Schedule'!U:U),0)</f>
        <v>73.450749829292349</v>
      </c>
      <c r="AW27" s="66">
        <f>IF(AW$15&lt;2025+$T27,$L27+_xlfn.XLOOKUP(_xlfn.XLOOKUP($A27,Lookups!$A$3:$A$17,Lookups!$B$3:$B$17),'VT CHS Emissions Schedule'!$A:$A,'VT CHS Emissions Schedule'!V:V),0)</f>
        <v>73.450749829292349</v>
      </c>
      <c r="AX27" s="66">
        <f>IF(AX$15&lt;2025+$T27,$L27+_xlfn.XLOOKUP(_xlfn.XLOOKUP($A27,Lookups!$A$3:$A$17,Lookups!$B$3:$B$17),'VT CHS Emissions Schedule'!$A:$A,'VT CHS Emissions Schedule'!W:W),0)</f>
        <v>73.450749829292349</v>
      </c>
      <c r="AY27" s="66">
        <f>IF(AY$15&lt;2025+$T27,$L27+_xlfn.XLOOKUP(_xlfn.XLOOKUP($A27,Lookups!$A$3:$A$17,Lookups!$B$3:$B$17),'VT CHS Emissions Schedule'!$A:$A,'VT CHS Emissions Schedule'!X:X),0)</f>
        <v>0</v>
      </c>
      <c r="AZ27" s="66">
        <f>IF(AZ$15&lt;2025+$T27,$L27+_xlfn.XLOOKUP(_xlfn.XLOOKUP($A27,Lookups!$A$3:$A$17,Lookups!$B$3:$B$17),'VT CHS Emissions Schedule'!$A:$A,'VT CHS Emissions Schedule'!Y:Y),0)</f>
        <v>0</v>
      </c>
      <c r="BA27" s="66">
        <f>IF(BA$15&lt;2025+$T27,$L27+_xlfn.XLOOKUP(_xlfn.XLOOKUP($A27,Lookups!$A$3:$A$17,Lookups!$B$3:$B$17),'VT CHS Emissions Schedule'!$A:$A,'VT CHS Emissions Schedule'!Z:Z),0)</f>
        <v>0</v>
      </c>
      <c r="BB27" s="66">
        <f>IF(BB$15&lt;2025+$T27,$L27+_xlfn.XLOOKUP(_xlfn.XLOOKUP($A27,Lookups!$A$3:$A$17,Lookups!$B$3:$B$17),'VT CHS Emissions Schedule'!$A:$A,'VT CHS Emissions Schedule'!AA:AA),0)</f>
        <v>0</v>
      </c>
      <c r="BC27" s="66">
        <f>IF(BC$15&lt;2025+$T27,$L27+_xlfn.XLOOKUP(_xlfn.XLOOKUP($A27,Lookups!$A$3:$A$17,Lookups!$B$3:$B$17),'VT CHS Emissions Schedule'!$A:$A,'VT CHS Emissions Schedule'!AB:AB),0)</f>
        <v>0</v>
      </c>
      <c r="BD27" s="66">
        <f>IF(BD$15&lt;2025+$T27,$L27+_xlfn.XLOOKUP(_xlfn.XLOOKUP($A27,Lookups!$A$3:$A$17,Lookups!$B$3:$B$17),'VT CHS Emissions Schedule'!$A:$A,'VT CHS Emissions Schedule'!AC:AC),0)</f>
        <v>0</v>
      </c>
      <c r="BE27" s="63">
        <f>IF(BE$15&lt;2025+$T27,IF(OR($A27="Oil",$A27="Propane"),$R27*AE27,IF(OR($A27="Natural Gas",$A27="Electricity"),$R27*AE27/(1-$K27),$U$40*($V27/$V$40)*('VT CHS Emissions Schedule'!D$8+$P27)+$U$41*($V27/$V$41)*('VT CHS Emissions Schedule'!D$9+$O27)+($U$42*($V27/$V$42)*'VT CHS Emissions Schedule'!D$7)/(1-$N27)+($U$43*($V27/$V$43)*'VT CHS Emissions Schedule'!D$5)/(1-$M27)))-IF(OR($A27="Oil",$A27="Propane"),$S27*AE27,IF(OR($A27="Natural Gas",$A27="Electricity"),$S27*AE27/(1-$K27),$U$40*($V27/$X27)*('VT CHS Emissions Schedule'!D$8+$P27)+$U$41*($V27/$X27)*('VT CHS Emissions Schedule'!D$9+$O27)+($U$42*($V27/$X27)*'VT CHS Emissions Schedule'!D$7)/(1-$N27)+($U$43*($V27/$X27)*'VT CHS Emissions Schedule'!D$5)/(1-$M27))),0)</f>
        <v>2118308.8522363408</v>
      </c>
      <c r="BF27" s="63">
        <f>IF(BF$15&lt;2025+$T27,IF(OR($A27="Oil",$A27="Propane"),$R27*AF27,IF(OR($A27="Natural Gas",$A27="Electricity"),$R27*AF27/(1-$K27),$U$40*($V27/$V$40)*('VT CHS Emissions Schedule'!E$8+$P27)+$U$41*($V27/$V$41)*('VT CHS Emissions Schedule'!E$9+$O27)+($U$42*($V27/$V$42)*'VT CHS Emissions Schedule'!E$7)/(1-$N27)+($U$43*($V27/$V$43)*'VT CHS Emissions Schedule'!E$5)/(1-$M27)))-IF(OR($A27="Oil",$A27="Propane"),$S27*AF27,IF(OR($A27="Natural Gas",$A27="Electricity"),$S27*AF27/(1-$K27),$U$40*($V27/$X27)*('VT CHS Emissions Schedule'!E$8+$P27)+$U$41*($V27/$X27)*('VT CHS Emissions Schedule'!E$9+$O27)+($U$42*($V27/$X27)*'VT CHS Emissions Schedule'!E$7)/(1-$N27)+($U$43*($V27/$X27)*'VT CHS Emissions Schedule'!E$5)/(1-$M27))),0)</f>
        <v>2118308.8522363408</v>
      </c>
      <c r="BG27" s="63">
        <f>IF(BG$15&lt;2025+$T27,IF(OR($A27="Oil",$A27="Propane"),$R27*AG27,IF(OR($A27="Natural Gas",$A27="Electricity"),$R27*AG27/(1-$K27),$U$40*($V27/$V$40)*('VT CHS Emissions Schedule'!F$8+$P27)+$U$41*($V27/$V$41)*('VT CHS Emissions Schedule'!F$9+$O27)+($U$42*($V27/$V$42)*'VT CHS Emissions Schedule'!F$7)/(1-$N27)+($U$43*($V27/$V$43)*'VT CHS Emissions Schedule'!F$5)/(1-$M27)))-IF(OR($A27="Oil",$A27="Propane"),$S27*AG27,IF(OR($A27="Natural Gas",$A27="Electricity"),$S27*AG27/(1-$K27),$U$40*($V27/$X27)*('VT CHS Emissions Schedule'!F$8+$P27)+$U$41*($V27/$X27)*('VT CHS Emissions Schedule'!F$9+$O27)+($U$42*($V27/$X27)*'VT CHS Emissions Schedule'!F$7)/(1-$N27)+($U$43*($V27/$X27)*'VT CHS Emissions Schedule'!F$5)/(1-$M27))),0)</f>
        <v>2118308.8522363408</v>
      </c>
      <c r="BH27" s="63">
        <f>IF(BH$15&lt;2025+$T27,IF(OR($A27="Oil",$A27="Propane"),$R27*AH27,IF(OR($A27="Natural Gas",$A27="Electricity"),$R27*AH27/(1-$K27),$U$40*($V27/$V$40)*('VT CHS Emissions Schedule'!G$8+$P27)+$U$41*($V27/$V$41)*('VT CHS Emissions Schedule'!G$9+$O27)+($U$42*($V27/$V$42)*'VT CHS Emissions Schedule'!G$7)/(1-$N27)+($U$43*($V27/$V$43)*'VT CHS Emissions Schedule'!G$5)/(1-$M27)))-IF(OR($A27="Oil",$A27="Propane"),$S27*AH27,IF(OR($A27="Natural Gas",$A27="Electricity"),$S27*AH27/(1-$K27),$U$40*($V27/$X27)*('VT CHS Emissions Schedule'!G$8+$P27)+$U$41*($V27/$X27)*('VT CHS Emissions Schedule'!G$9+$O27)+($U$42*($V27/$X27)*'VT CHS Emissions Schedule'!G$7)/(1-$N27)+($U$43*($V27/$X27)*'VT CHS Emissions Schedule'!G$5)/(1-$M27))),0)</f>
        <v>2118308.8522363408</v>
      </c>
      <c r="BI27" s="63">
        <f>IF(BI$15&lt;2025+$T27,IF(OR($A27="Oil",$A27="Propane"),$R27*AI27,IF(OR($A27="Natural Gas",$A27="Electricity"),$R27*AI27/(1-$K27),$U$40*($V27/$V$40)*('VT CHS Emissions Schedule'!H$8+$P27)+$U$41*($V27/$V$41)*('VT CHS Emissions Schedule'!H$9+$O27)+($U$42*($V27/$V$42)*'VT CHS Emissions Schedule'!H$7)/(1-$N27)+($U$43*($V27/$V$43)*'VT CHS Emissions Schedule'!H$5)/(1-$M27)))-IF(OR($A27="Oil",$A27="Propane"),$S27*AI27,IF(OR($A27="Natural Gas",$A27="Electricity"),$S27*AI27/(1-$K27),$U$40*($V27/$X27)*('VT CHS Emissions Schedule'!H$8+$P27)+$U$41*($V27/$X27)*('VT CHS Emissions Schedule'!H$9+$O27)+($U$42*($V27/$X27)*'VT CHS Emissions Schedule'!H$7)/(1-$N27)+($U$43*($V27/$X27)*'VT CHS Emissions Schedule'!H$5)/(1-$M27))),0)</f>
        <v>2118308.8522363408</v>
      </c>
      <c r="BJ27" s="63">
        <f>IF(BJ$15&lt;2025+$T27,IF(OR($A27="Oil",$A27="Propane"),$R27*AJ27,IF(OR($A27="Natural Gas",$A27="Electricity"),$R27*AJ27/(1-$K27),$U$40*($V27/$V$40)*('VT CHS Emissions Schedule'!I$8+$P27)+$U$41*($V27/$V$41)*('VT CHS Emissions Schedule'!I$9+$O27)+($U$42*($V27/$V$42)*'VT CHS Emissions Schedule'!I$7)/(1-$N27)+($U$43*($V27/$V$43)*'VT CHS Emissions Schedule'!I$5)/(1-$M27)))-IF(OR($A27="Oil",$A27="Propane"),$S27*AJ27,IF(OR($A27="Natural Gas",$A27="Electricity"),$S27*AJ27/(1-$K27),$U$40*($V27/$X27)*('VT CHS Emissions Schedule'!I$8+$P27)+$U$41*($V27/$X27)*('VT CHS Emissions Schedule'!I$9+$O27)+($U$42*($V27/$X27)*'VT CHS Emissions Schedule'!I$7)/(1-$N27)+($U$43*($V27/$X27)*'VT CHS Emissions Schedule'!I$5)/(1-$M27))),0)</f>
        <v>2107694.1137939095</v>
      </c>
      <c r="BK27" s="63">
        <f>IF(BK$15&lt;2025+$T27,IF(OR($A27="Oil",$A27="Propane"),$R27*AK27,IF(OR($A27="Natural Gas",$A27="Electricity"),$R27*AK27/(1-$K27),$U$40*($V27/$V$40)*('VT CHS Emissions Schedule'!J$8+$P27)+$U$41*($V27/$V$41)*('VT CHS Emissions Schedule'!J$9+$O27)+($U$42*($V27/$V$42)*'VT CHS Emissions Schedule'!J$7)/(1-$N27)+($U$43*($V27/$V$43)*'VT CHS Emissions Schedule'!J$5)/(1-$M27)))-IF(OR($A27="Oil",$A27="Propane"),$S27*AK27,IF(OR($A27="Natural Gas",$A27="Electricity"),$S27*AK27/(1-$K27),$U$40*($V27/$X27)*('VT CHS Emissions Schedule'!J$8+$P27)+$U$41*($V27/$X27)*('VT CHS Emissions Schedule'!J$9+$O27)+($U$42*($V27/$X27)*'VT CHS Emissions Schedule'!J$7)/(1-$N27)+($U$43*($V27/$X27)*'VT CHS Emissions Schedule'!J$5)/(1-$M27))),0)</f>
        <v>2107694.1137939095</v>
      </c>
      <c r="BL27" s="63">
        <f>IF(BL$15&lt;2025+$T27,IF(OR($A27="Oil",$A27="Propane"),$R27*AL27,IF(OR($A27="Natural Gas",$A27="Electricity"),$R27*AL27/(1-$K27),$U$40*($V27/$V$40)*('VT CHS Emissions Schedule'!K$8+$P27)+$U$41*($V27/$V$41)*('VT CHS Emissions Schedule'!K$9+$O27)+($U$42*($V27/$V$42)*'VT CHS Emissions Schedule'!K$7)/(1-$N27)+($U$43*($V27/$V$43)*'VT CHS Emissions Schedule'!K$5)/(1-$M27)))-IF(OR($A27="Oil",$A27="Propane"),$S27*AL27,IF(OR($A27="Natural Gas",$A27="Electricity"),$S27*AL27/(1-$K27),$U$40*($V27/$X27)*('VT CHS Emissions Schedule'!K$8+$P27)+$U$41*($V27/$X27)*('VT CHS Emissions Schedule'!K$9+$O27)+($U$42*($V27/$X27)*'VT CHS Emissions Schedule'!K$7)/(1-$N27)+($U$43*($V27/$X27)*'VT CHS Emissions Schedule'!K$5)/(1-$M27))),0)</f>
        <v>2107694.1137939095</v>
      </c>
      <c r="BM27" s="63">
        <f>IF(BM$15&lt;2025+$T27,IF(OR($A27="Oil",$A27="Propane"),$R27*AM27,IF(OR($A27="Natural Gas",$A27="Electricity"),$R27*AM27/(1-$K27),$U$40*($V27/$V$40)*('VT CHS Emissions Schedule'!L$8+$P27)+$U$41*($V27/$V$41)*('VT CHS Emissions Schedule'!L$9+$O27)+($U$42*($V27/$V$42)*'VT CHS Emissions Schedule'!L$7)/(1-$N27)+($U$43*($V27/$V$43)*'VT CHS Emissions Schedule'!L$5)/(1-$M27)))-IF(OR($A27="Oil",$A27="Propane"),$S27*AM27,IF(OR($A27="Natural Gas",$A27="Electricity"),$S27*AM27/(1-$K27),$U$40*($V27/$X27)*('VT CHS Emissions Schedule'!L$8+$P27)+$U$41*($V27/$X27)*('VT CHS Emissions Schedule'!L$9+$O27)+($U$42*($V27/$X27)*'VT CHS Emissions Schedule'!L$7)/(1-$N27)+($U$43*($V27/$X27)*'VT CHS Emissions Schedule'!L$5)/(1-$M27))),0)</f>
        <v>2107694.1137939095</v>
      </c>
      <c r="BN27" s="63">
        <f>IF(BN$15&lt;2025+$T27,IF(OR($A27="Oil",$A27="Propane"),$R27*AN27,IF(OR($A27="Natural Gas",$A27="Electricity"),$R27*AN27/(1-$K27),$U$40*($V27/$V$40)*('VT CHS Emissions Schedule'!M$8+$P27)+$U$41*($V27/$V$41)*('VT CHS Emissions Schedule'!M$9+$O27)+($U$42*($V27/$V$42)*'VT CHS Emissions Schedule'!M$7)/(1-$N27)+($U$43*($V27/$V$43)*'VT CHS Emissions Schedule'!M$5)/(1-$M27)))-IF(OR($A27="Oil",$A27="Propane"),$S27*AN27,IF(OR($A27="Natural Gas",$A27="Electricity"),$S27*AN27/(1-$K27),$U$40*($V27/$X27)*('VT CHS Emissions Schedule'!M$8+$P27)+$U$41*($V27/$X27)*('VT CHS Emissions Schedule'!M$9+$O27)+($U$42*($V27/$X27)*'VT CHS Emissions Schedule'!M$7)/(1-$N27)+($U$43*($V27/$X27)*'VT CHS Emissions Schedule'!M$5)/(1-$M27))),0)</f>
        <v>2107694.1137939095</v>
      </c>
      <c r="BO27" s="63">
        <f>IF(BO$15&lt;2025+$T27,IF(OR($A27="Oil",$A27="Propane"),$R27*AO27,IF(OR($A27="Natural Gas",$A27="Electricity"),$R27*AO27/(1-$K27),$U$40*($V27/$V$40)*('VT CHS Emissions Schedule'!N$8+$P27)+$U$41*($V27/$V$41)*('VT CHS Emissions Schedule'!N$9+$O27)+($U$42*($V27/$V$42)*'VT CHS Emissions Schedule'!N$7)/(1-$N27)+($U$43*($V27/$V$43)*'VT CHS Emissions Schedule'!N$5)/(1-$M27)))-IF(OR($A27="Oil",$A27="Propane"),$S27*AO27,IF(OR($A27="Natural Gas",$A27="Electricity"),$S27*AO27/(1-$K27),$U$40*($V27/$X27)*('VT CHS Emissions Schedule'!N$8+$P27)+$U$41*($V27/$X27)*('VT CHS Emissions Schedule'!N$9+$O27)+($U$42*($V27/$X27)*'VT CHS Emissions Schedule'!N$7)/(1-$N27)+($U$43*($V27/$X27)*'VT CHS Emissions Schedule'!N$5)/(1-$M27))),0)</f>
        <v>2105847.0202456983</v>
      </c>
      <c r="BP27" s="63">
        <f>IF(BP$15&lt;2025+$T27,IF(OR($A27="Oil",$A27="Propane"),$R27*AP27,IF(OR($A27="Natural Gas",$A27="Electricity"),$R27*AP27/(1-$K27),$U$40*($V27/$V$40)*('VT CHS Emissions Schedule'!O$8+$P27)+$U$41*($V27/$V$41)*('VT CHS Emissions Schedule'!O$9+$O27)+($U$42*($V27/$V$42)*'VT CHS Emissions Schedule'!O$7)/(1-$N27)+($U$43*($V27/$V$43)*'VT CHS Emissions Schedule'!O$5)/(1-$M27)))-IF(OR($A27="Oil",$A27="Propane"),$S27*AP27,IF(OR($A27="Natural Gas",$A27="Electricity"),$S27*AP27/(1-$K27),$U$40*($V27/$X27)*('VT CHS Emissions Schedule'!O$8+$P27)+$U$41*($V27/$X27)*('VT CHS Emissions Schedule'!O$9+$O27)+($U$42*($V27/$X27)*'VT CHS Emissions Schedule'!O$7)/(1-$N27)+($U$43*($V27/$X27)*'VT CHS Emissions Schedule'!O$5)/(1-$M27))),0)</f>
        <v>2105847.0202456983</v>
      </c>
      <c r="BQ27" s="63">
        <f>IF(BQ$15&lt;2025+$T27,IF(OR($A27="Oil",$A27="Propane"),$R27*AQ27,IF(OR($A27="Natural Gas",$A27="Electricity"),$R27*AQ27/(1-$K27),$U$40*($V27/$V$40)*('VT CHS Emissions Schedule'!P$8+$P27)+$U$41*($V27/$V$41)*('VT CHS Emissions Schedule'!P$9+$O27)+($U$42*($V27/$V$42)*'VT CHS Emissions Schedule'!P$7)/(1-$N27)+($U$43*($V27/$V$43)*'VT CHS Emissions Schedule'!P$5)/(1-$M27)))-IF(OR($A27="Oil",$A27="Propane"),$S27*AQ27,IF(OR($A27="Natural Gas",$A27="Electricity"),$S27*AQ27/(1-$K27),$U$40*($V27/$X27)*('VT CHS Emissions Schedule'!P$8+$P27)+$U$41*($V27/$X27)*('VT CHS Emissions Schedule'!P$9+$O27)+($U$42*($V27/$X27)*'VT CHS Emissions Schedule'!P$7)/(1-$N27)+($U$43*($V27/$X27)*'VT CHS Emissions Schedule'!P$5)/(1-$M27))),0)</f>
        <v>2105847.0202456983</v>
      </c>
      <c r="BR27" s="63">
        <f>IF(BR$15&lt;2025+$T27,IF(OR($A27="Oil",$A27="Propane"),$R27*AR27,IF(OR($A27="Natural Gas",$A27="Electricity"),$R27*AR27/(1-$K27),$U$40*($V27/$V$40)*('VT CHS Emissions Schedule'!Q$8+$P27)+$U$41*($V27/$V$41)*('VT CHS Emissions Schedule'!Q$9+$O27)+($U$42*($V27/$V$42)*'VT CHS Emissions Schedule'!Q$7)/(1-$N27)+($U$43*($V27/$V$43)*'VT CHS Emissions Schedule'!Q$5)/(1-$M27)))-IF(OR($A27="Oil",$A27="Propane"),$S27*AR27,IF(OR($A27="Natural Gas",$A27="Electricity"),$S27*AR27/(1-$K27),$U$40*($V27/$X27)*('VT CHS Emissions Schedule'!Q$8+$P27)+$U$41*($V27/$X27)*('VT CHS Emissions Schedule'!Q$9+$O27)+($U$42*($V27/$X27)*'VT CHS Emissions Schedule'!Q$7)/(1-$N27)+($U$43*($V27/$X27)*'VT CHS Emissions Schedule'!Q$5)/(1-$M27))),0)</f>
        <v>2105847.0202456983</v>
      </c>
      <c r="BS27" s="63">
        <f>IF(BS$15&lt;2025+$T27,IF(OR($A27="Oil",$A27="Propane"),$R27*AS27,IF(OR($A27="Natural Gas",$A27="Electricity"),$R27*AS27/(1-$K27),$U$40*($V27/$V$40)*('VT CHS Emissions Schedule'!R$8+$P27)+$U$41*($V27/$V$41)*('VT CHS Emissions Schedule'!R$9+$O27)+($U$42*($V27/$V$42)*'VT CHS Emissions Schedule'!R$7)/(1-$N27)+($U$43*($V27/$V$43)*'VT CHS Emissions Schedule'!R$5)/(1-$M27)))-IF(OR($A27="Oil",$A27="Propane"),$S27*AS27,IF(OR($A27="Natural Gas",$A27="Electricity"),$S27*AS27/(1-$K27),$U$40*($V27/$X27)*('VT CHS Emissions Schedule'!R$8+$P27)+$U$41*($V27/$X27)*('VT CHS Emissions Schedule'!R$9+$O27)+($U$42*($V27/$X27)*'VT CHS Emissions Schedule'!R$7)/(1-$N27)+($U$43*($V27/$X27)*'VT CHS Emissions Schedule'!R$5)/(1-$M27))),0)</f>
        <v>2105847.0202456983</v>
      </c>
      <c r="BT27" s="63">
        <f>IF(BT$15&lt;2025+$T27,IF(OR($A27="Oil",$A27="Propane"),$R27*AT27,IF(OR($A27="Natural Gas",$A27="Electricity"),$R27*AT27/(1-$K27),$U$40*($V27/$V$40)*('VT CHS Emissions Schedule'!S$8+$P27)+$U$41*($V27/$V$41)*('VT CHS Emissions Schedule'!S$9+$O27)+($U$42*($V27/$V$42)*'VT CHS Emissions Schedule'!S$7)/(1-$N27)+($U$43*($V27/$V$43)*'VT CHS Emissions Schedule'!S$5)/(1-$M27)))-IF(OR($A27="Oil",$A27="Propane"),$S27*AT27,IF(OR($A27="Natural Gas",$A27="Electricity"),$S27*AT27/(1-$K27),$U$40*($V27/$X27)*('VT CHS Emissions Schedule'!S$8+$P27)+$U$41*($V27/$X27)*('VT CHS Emissions Schedule'!S$9+$O27)+($U$42*($V27/$X27)*'VT CHS Emissions Schedule'!S$7)/(1-$N27)+($U$43*($V27/$X27)*'VT CHS Emissions Schedule'!S$5)/(1-$M27))),0)</f>
        <v>2105293.6193327894</v>
      </c>
      <c r="BU27" s="63">
        <f>IF(BU$15&lt;2025+$T27,IF(OR($A27="Oil",$A27="Propane"),$R27*AU27,IF(OR($A27="Natural Gas",$A27="Electricity"),$R27*AU27/(1-$K27),$U$40*($V27/$V$40)*('VT CHS Emissions Schedule'!T$8+$P27)+$U$41*($V27/$V$41)*('VT CHS Emissions Schedule'!T$9+$O27)+($U$42*($V27/$V$42)*'VT CHS Emissions Schedule'!T$7)/(1-$N27)+($U$43*($V27/$V$43)*'VT CHS Emissions Schedule'!T$5)/(1-$M27)))-IF(OR($A27="Oil",$A27="Propane"),$S27*AU27,IF(OR($A27="Natural Gas",$A27="Electricity"),$S27*AU27/(1-$K27),$U$40*($V27/$X27)*('VT CHS Emissions Schedule'!T$8+$P27)+$U$41*($V27/$X27)*('VT CHS Emissions Schedule'!T$9+$O27)+($U$42*($V27/$X27)*'VT CHS Emissions Schedule'!T$7)/(1-$N27)+($U$43*($V27/$X27)*'VT CHS Emissions Schedule'!T$5)/(1-$M27))),0)</f>
        <v>2105293.6193327894</v>
      </c>
      <c r="BV27" s="63">
        <f>IF(BV$15&lt;2025+$T27,IF(OR($A27="Oil",$A27="Propane"),$R27*AV27,IF(OR($A27="Natural Gas",$A27="Electricity"),$R27*AV27/(1-$K27),$U$40*($V27/$V$40)*('VT CHS Emissions Schedule'!U$8+$P27)+$U$41*($V27/$V$41)*('VT CHS Emissions Schedule'!U$9+$O27)+($U$42*($V27/$V$42)*'VT CHS Emissions Schedule'!U$7)/(1-$N27)+($U$43*($V27/$V$43)*'VT CHS Emissions Schedule'!U$5)/(1-$M27)))-IF(OR($A27="Oil",$A27="Propane"),$S27*AV27,IF(OR($A27="Natural Gas",$A27="Electricity"),$S27*AV27/(1-$K27),$U$40*($V27/$X27)*('VT CHS Emissions Schedule'!U$8+$P27)+$U$41*($V27/$X27)*('VT CHS Emissions Schedule'!U$9+$O27)+($U$42*($V27/$X27)*'VT CHS Emissions Schedule'!U$7)/(1-$N27)+($U$43*($V27/$X27)*'VT CHS Emissions Schedule'!U$5)/(1-$M27))),0)</f>
        <v>2105293.6193327894</v>
      </c>
      <c r="BW27" s="63">
        <f>IF(BW$15&lt;2025+$T27,IF(OR($A27="Oil",$A27="Propane"),$R27*AW27,IF(OR($A27="Natural Gas",$A27="Electricity"),$R27*AW27/(1-$K27),$U$40*($V27/$V$40)*('VT CHS Emissions Schedule'!V$8+$P27)+$U$41*($V27/$V$41)*('VT CHS Emissions Schedule'!V$9+$O27)+($U$42*($V27/$V$42)*'VT CHS Emissions Schedule'!V$7)/(1-$N27)+($U$43*($V27/$V$43)*'VT CHS Emissions Schedule'!V$5)/(1-$M27)))-IF(OR($A27="Oil",$A27="Propane"),$S27*AW27,IF(OR($A27="Natural Gas",$A27="Electricity"),$S27*AW27/(1-$K27),$U$40*($V27/$X27)*('VT CHS Emissions Schedule'!V$8+$P27)+$U$41*($V27/$X27)*('VT CHS Emissions Schedule'!V$9+$O27)+($U$42*($V27/$X27)*'VT CHS Emissions Schedule'!V$7)/(1-$N27)+($U$43*($V27/$X27)*'VT CHS Emissions Schedule'!V$5)/(1-$M27))),0)</f>
        <v>2105293.6193327894</v>
      </c>
      <c r="BX27" s="63">
        <f>IF(BX$15&lt;2025+$T27,IF(OR($A27="Oil",$A27="Propane"),$R27*AX27,IF(OR($A27="Natural Gas",$A27="Electricity"),$R27*AX27/(1-$K27),$U$40*($V27/$V$40)*('VT CHS Emissions Schedule'!W$8+$P27)+$U$41*($V27/$V$41)*('VT CHS Emissions Schedule'!W$9+$O27)+($U$42*($V27/$V$42)*'VT CHS Emissions Schedule'!W$7)/(1-$N27)+($U$43*($V27/$V$43)*'VT CHS Emissions Schedule'!W$5)/(1-$M27)))-IF(OR($A27="Oil",$A27="Propane"),$S27*AX27,IF(OR($A27="Natural Gas",$A27="Electricity"),$S27*AX27/(1-$K27),$U$40*($V27/$X27)*('VT CHS Emissions Schedule'!W$8+$P27)+$U$41*($V27/$X27)*('VT CHS Emissions Schedule'!W$9+$O27)+($U$42*($V27/$X27)*'VT CHS Emissions Schedule'!W$7)/(1-$N27)+($U$43*($V27/$X27)*'VT CHS Emissions Schedule'!W$5)/(1-$M27))),0)</f>
        <v>2105293.6193327894</v>
      </c>
      <c r="BY27" s="63">
        <f>IF(BY$15&lt;2025+$T27,IF(OR($A27="Oil",$A27="Propane"),$R27*AY27,IF(OR($A27="Natural Gas",$A27="Electricity"),$R27*AY27/(1-$K27),$U$40*($V27/$V$40)*('VT CHS Emissions Schedule'!X$8+$P27)+$U$41*($V27/$V$41)*('VT CHS Emissions Schedule'!X$9+$O27)+($U$42*($V27/$V$42)*'VT CHS Emissions Schedule'!X$7)/(1-$N27)+($U$43*($V27/$V$43)*'VT CHS Emissions Schedule'!X$5)/(1-$M27)))-IF(OR($A27="Oil",$A27="Propane"),$S27*AY27,IF(OR($A27="Natural Gas",$A27="Electricity"),$S27*AY27/(1-$K27),$U$40*($V27/$X27)*('VT CHS Emissions Schedule'!X$8+$P27)+$U$41*($V27/$X27)*('VT CHS Emissions Schedule'!X$9+$O27)+($U$42*($V27/$X27)*'VT CHS Emissions Schedule'!X$7)/(1-$N27)+($U$43*($V27/$X27)*'VT CHS Emissions Schedule'!X$5)/(1-$M27))),0)</f>
        <v>0</v>
      </c>
      <c r="BZ27" s="63">
        <f>IF(BZ$15&lt;2025+$T27,IF(OR($A27="Oil",$A27="Propane"),$R27*AZ27,IF(OR($A27="Natural Gas",$A27="Electricity"),$R27*AZ27/(1-$K27),$U$40*($V27/$V$40)*('VT CHS Emissions Schedule'!Y$8+$P27)+$U$41*($V27/$V$41)*('VT CHS Emissions Schedule'!Y$9+$O27)+($U$42*($V27/$V$42)*'VT CHS Emissions Schedule'!Y$7)/(1-$N27)+($U$43*($V27/$V$43)*'VT CHS Emissions Schedule'!Y$5)/(1-$M27)))-IF(OR($A27="Oil",$A27="Propane"),$S27*AZ27,IF(OR($A27="Natural Gas",$A27="Electricity"),$S27*AZ27/(1-$K27),$U$40*($V27/$X27)*('VT CHS Emissions Schedule'!Y$8+$P27)+$U$41*($V27/$X27)*('VT CHS Emissions Schedule'!Y$9+$O27)+($U$42*($V27/$X27)*'VT CHS Emissions Schedule'!Y$7)/(1-$N27)+($U$43*($V27/$X27)*'VT CHS Emissions Schedule'!Y$5)/(1-$M27))),0)</f>
        <v>0</v>
      </c>
      <c r="CA27" s="63">
        <f>IF(CA$15&lt;2025+$T27,IF(OR($A27="Oil",$A27="Propane"),$R27*BA27,IF(OR($A27="Natural Gas",$A27="Electricity"),$R27*BA27/(1-$K27),$U$40*($V27/$V$40)*('VT CHS Emissions Schedule'!Z$8+$P27)+$U$41*($V27/$V$41)*('VT CHS Emissions Schedule'!Z$9+$O27)+($U$42*($V27/$V$42)*'VT CHS Emissions Schedule'!Z$7)/(1-$N27)+($U$43*($V27/$V$43)*'VT CHS Emissions Schedule'!Z$5)/(1-$M27)))-IF(OR($A27="Oil",$A27="Propane"),$S27*BA27,IF(OR($A27="Natural Gas",$A27="Electricity"),$S27*BA27/(1-$K27),$U$40*($V27/$X27)*('VT CHS Emissions Schedule'!Z$8+$P27)+$U$41*($V27/$X27)*('VT CHS Emissions Schedule'!Z$9+$O27)+($U$42*($V27/$X27)*'VT CHS Emissions Schedule'!Z$7)/(1-$N27)+($U$43*($V27/$X27)*'VT CHS Emissions Schedule'!Z$5)/(1-$M27))),0)</f>
        <v>0</v>
      </c>
      <c r="CB27" s="63">
        <f>IF(CB$15&lt;2025+$T27,IF(OR($A27="Oil",$A27="Propane"),$R27*BB27,IF(OR($A27="Natural Gas",$A27="Electricity"),$R27*BB27/(1-$K27),$U$40*($V27/$V$40)*('VT CHS Emissions Schedule'!AA$8+$P27)+$U$41*($V27/$V$41)*('VT CHS Emissions Schedule'!AA$9+$O27)+($U$42*($V27/$V$42)*'VT CHS Emissions Schedule'!AA$7)/(1-$N27)+($U$43*($V27/$V$43)*'VT CHS Emissions Schedule'!AA$5)/(1-$M27)))-IF(OR($A27="Oil",$A27="Propane"),$S27*BB27,IF(OR($A27="Natural Gas",$A27="Electricity"),$S27*BB27/(1-$K27),$U$40*($V27/$X27)*('VT CHS Emissions Schedule'!AA$8+$P27)+$U$41*($V27/$X27)*('VT CHS Emissions Schedule'!AA$9+$O27)+($U$42*($V27/$X27)*'VT CHS Emissions Schedule'!AA$7)/(1-$N27)+($U$43*($V27/$X27)*'VT CHS Emissions Schedule'!AA$5)/(1-$M27))),0)</f>
        <v>0</v>
      </c>
      <c r="CC27" s="63">
        <f>IF(CC$15&lt;2025+$T27,IF(OR($A27="Oil",$A27="Propane"),$R27*BC27,IF(OR($A27="Natural Gas",$A27="Electricity"),$R27*BC27/(1-$K27),$U$40*($V27/$V$40)*('VT CHS Emissions Schedule'!AB$8+$P27)+$U$41*($V27/$V$41)*('VT CHS Emissions Schedule'!AB$9+$O27)+($U$42*($V27/$V$42)*'VT CHS Emissions Schedule'!AB$7)/(1-$N27)+($U$43*($V27/$V$43)*'VT CHS Emissions Schedule'!AB$5)/(1-$M27)))-IF(OR($A27="Oil",$A27="Propane"),$S27*BC27,IF(OR($A27="Natural Gas",$A27="Electricity"),$S27*BC27/(1-$K27),$U$40*($V27/$X27)*('VT CHS Emissions Schedule'!AB$8+$P27)+$U$41*($V27/$X27)*('VT CHS Emissions Schedule'!AB$9+$O27)+($U$42*($V27/$X27)*'VT CHS Emissions Schedule'!AB$7)/(1-$N27)+($U$43*($V27/$X27)*'VT CHS Emissions Schedule'!AB$5)/(1-$M27))),0)</f>
        <v>0</v>
      </c>
      <c r="CD27" s="63">
        <f>IF(CD$15&lt;2025+$T27,IF(OR($A27="Oil",$A27="Propane"),$R27*BD27,IF(OR($A27="Natural Gas",$A27="Electricity"),$R27*BD27/(1-$K27),$U$40*($V27/$V$40)*('VT CHS Emissions Schedule'!AC$8+$P27)+$U$41*($V27/$V$41)*('VT CHS Emissions Schedule'!AC$9+$O27)+($U$42*($V27/$V$42)*'VT CHS Emissions Schedule'!AC$7)/(1-$N27)+($U$43*($V27/$V$43)*'VT CHS Emissions Schedule'!AC$5)/(1-$M27)))-IF(OR($A27="Oil",$A27="Propane"),$S27*BD27,IF(OR($A27="Natural Gas",$A27="Electricity"),$S27*BD27/(1-$K27),$U$40*($V27/$X27)*('VT CHS Emissions Schedule'!AC$8+$P27)+$U$41*($V27/$X27)*('VT CHS Emissions Schedule'!AC$9+$O27)+($U$42*($V27/$X27)*'VT CHS Emissions Schedule'!AC$7)/(1-$N27)+($U$43*($V27/$X27)*'VT CHS Emissions Schedule'!AC$5)/(1-$M27))),0)</f>
        <v>0</v>
      </c>
    </row>
    <row r="28" spans="1:82" ht="15" customHeight="1" x14ac:dyDescent="0.25">
      <c r="A28" s="184" t="s">
        <v>18</v>
      </c>
      <c r="B28" s="284" t="s">
        <v>273</v>
      </c>
      <c r="C28" s="281">
        <v>1.25</v>
      </c>
      <c r="D28" s="229">
        <f t="shared" si="0"/>
        <v>5788540.0472200438</v>
      </c>
      <c r="E28" s="225">
        <f t="shared" si="11"/>
        <v>5788540.0472200438</v>
      </c>
      <c r="F28" s="236">
        <f t="shared" si="2"/>
        <v>5.7885400472200441</v>
      </c>
      <c r="G28" s="110">
        <f t="shared" si="6"/>
        <v>583670.30339911196</v>
      </c>
      <c r="H28" s="110">
        <f t="shared" si="3"/>
        <v>583670.30339911196</v>
      </c>
      <c r="I28" s="110">
        <f>IF(OR($A28="Oil",$A28="Propane"),$R28*$AE28,IF(OR($A28="Natural Gas",$A28="Electricity"),$R28*$AE28/(1-$K28),$U$40*($V28/$V$40)*('VT CHS Emissions Schedule'!D$8+$P28)+$U$41*($V28/$V$41)*('VT CHS Emissions Schedule'!D$9+$O28)+($U$42*($V28/$V$42)*'VT CHS Emissions Schedule'!D$7)/(1-$N28)+($U$43*($V28/$V$43)*'VT CHS Emissions Schedule'!D$5)/(1-$M28)))</f>
        <v>1621306.3983308666</v>
      </c>
      <c r="J28" s="110">
        <f>IF(OR($A28="Oil",$A28="Propane"),$S28*$AE28,IF(OR($A28="Natural Gas",$A28="Electricity"),$S28*$AE28/(1-$K28),$U$40*($V28/$X28)*('VT CHS Emissions Schedule'!D$8+$P28)+$U$41*($V28/$X28)*('VT CHS Emissions Schedule'!D$9+$O28)+($U$42*($V28/$X28)*'VT CHS Emissions Schedule'!D$7)/(1-$N28)+($U$43*($V28/$X28)*'VT CHS Emissions Schedule'!D$5)/(1-$M28)))</f>
        <v>1037636.0949317546</v>
      </c>
      <c r="K28" s="65">
        <f>_xlfn.XLOOKUP($A28,Lookups!$A$3:$A$15,Lookups!$E$3:$E$15)</f>
        <v>8.9499999999999996E-2</v>
      </c>
      <c r="L28" s="64">
        <f>_xlfn.XLOOKUP($A28,Lookups!$A$3:$A$15,Lookups!$D$3:$D$15)</f>
        <v>0</v>
      </c>
      <c r="M28" s="65">
        <f>Lookups!$E$6</f>
        <v>8.9499999999999996E-2</v>
      </c>
      <c r="N28" s="65">
        <f>Lookups!$E$5</f>
        <v>1.4E-2</v>
      </c>
      <c r="O28" s="64">
        <f>Lookups!$D$4</f>
        <v>0.32764300000000002</v>
      </c>
      <c r="P28" s="64">
        <f>Lookups!$D$3</f>
        <v>0.21490000000000001</v>
      </c>
      <c r="Q28" s="64">
        <f>Lookups!$D$8</f>
        <v>1.3776766038113153</v>
      </c>
      <c r="R28" s="71">
        <f t="shared" si="7"/>
        <v>39085.440817499999</v>
      </c>
      <c r="S28" s="71">
        <f t="shared" si="8"/>
        <v>25014.6821232</v>
      </c>
      <c r="T28" s="67">
        <v>20</v>
      </c>
      <c r="U28" s="67" t="str">
        <f>_xlfn.XLOOKUP(A28,Lookups!$A$3:$A$15,Lookups!$C$3:$C$15)</f>
        <v>Electricity</v>
      </c>
      <c r="V28" s="63">
        <f t="shared" si="4"/>
        <v>31268.352654000002</v>
      </c>
      <c r="W28" s="71">
        <f t="shared" si="9"/>
        <v>0.8</v>
      </c>
      <c r="X28" s="71">
        <f t="shared" si="10"/>
        <v>1.25</v>
      </c>
      <c r="Y28" s="63">
        <v>140</v>
      </c>
      <c r="Z28" s="70">
        <v>51.8</v>
      </c>
      <c r="AA28" s="63">
        <f t="shared" si="5"/>
        <v>110</v>
      </c>
      <c r="AB28" s="63">
        <v>365</v>
      </c>
      <c r="AC28" s="71">
        <v>8.33</v>
      </c>
      <c r="AD28" s="74">
        <v>1.06E-3</v>
      </c>
      <c r="AE28" s="66">
        <f>IF(AE$15&lt;2025+$T28,$L28+_xlfn.XLOOKUP(_xlfn.XLOOKUP($A28,Lookups!$A$3:$A$17,Lookups!$B$3:$B$17),'VT CHS Emissions Schedule'!$A:$A,'VT CHS Emissions Schedule'!D:D),0)</f>
        <v>37.768525691523088</v>
      </c>
      <c r="AF28" s="66">
        <f>IF(AF$15&lt;2025+$T28,$L28+_xlfn.XLOOKUP(_xlfn.XLOOKUP($A28,Lookups!$A$3:$A$17,Lookups!$B$3:$B$17),'VT CHS Emissions Schedule'!$A:$A,'VT CHS Emissions Schedule'!E:E),0)</f>
        <v>35.142306247004733</v>
      </c>
      <c r="AG28" s="66">
        <f>IF(AG$15&lt;2025+$T28,$L28+_xlfn.XLOOKUP(_xlfn.XLOOKUP($A28,Lookups!$A$3:$A$17,Lookups!$B$3:$B$17),'VT CHS Emissions Schedule'!$A:$A,'VT CHS Emissions Schedule'!F:F),0)</f>
        <v>32.516086802486377</v>
      </c>
      <c r="AH28" s="66">
        <f>IF(AH$15&lt;2025+$T28,$L28+_xlfn.XLOOKUP(_xlfn.XLOOKUP($A28,Lookups!$A$3:$A$17,Lookups!$B$3:$B$17),'VT CHS Emissions Schedule'!$A:$A,'VT CHS Emissions Schedule'!G:G),0)</f>
        <v>29.889867357968015</v>
      </c>
      <c r="AI28" s="66">
        <f>IF(AI$15&lt;2025+$T28,$L28+_xlfn.XLOOKUP(_xlfn.XLOOKUP($A28,Lookups!$A$3:$A$17,Lookups!$B$3:$B$17),'VT CHS Emissions Schedule'!$A:$A,'VT CHS Emissions Schedule'!H:H),0)</f>
        <v>27.263647913449653</v>
      </c>
      <c r="AJ28" s="66">
        <f>IF(AJ$15&lt;2025+$T28,$L28+_xlfn.XLOOKUP(_xlfn.XLOOKUP($A28,Lookups!$A$3:$A$17,Lookups!$B$3:$B$17),'VT CHS Emissions Schedule'!$A:$A,'VT CHS Emissions Schedule'!I:I),0)</f>
        <v>24.637428468931297</v>
      </c>
      <c r="AK28" s="66">
        <f>IF(AK$15&lt;2025+$T28,$L28+_xlfn.XLOOKUP(_xlfn.XLOOKUP($A28,Lookups!$A$3:$A$17,Lookups!$B$3:$B$17),'VT CHS Emissions Schedule'!$A:$A,'VT CHS Emissions Schedule'!J:J),0)</f>
        <v>22.011209024412938</v>
      </c>
      <c r="AL28" s="66">
        <f>IF(AL$15&lt;2025+$T28,$L28+_xlfn.XLOOKUP(_xlfn.XLOOKUP($A28,Lookups!$A$3:$A$17,Lookups!$B$3:$B$17),'VT CHS Emissions Schedule'!$A:$A,'VT CHS Emissions Schedule'!K:K),0)</f>
        <v>19.384989579894583</v>
      </c>
      <c r="AM28" s="66">
        <f>IF(AM$15&lt;2025+$T28,$L28+_xlfn.XLOOKUP(_xlfn.XLOOKUP($A28,Lookups!$A$3:$A$17,Lookups!$B$3:$B$17),'VT CHS Emissions Schedule'!$A:$A,'VT CHS Emissions Schedule'!L:L),0)</f>
        <v>16.758770135376224</v>
      </c>
      <c r="AN28" s="66">
        <f>IF(AN$15&lt;2025+$T28,$L28+_xlfn.XLOOKUP(_xlfn.XLOOKUP($A28,Lookups!$A$3:$A$17,Lookups!$B$3:$B$17),'VT CHS Emissions Schedule'!$A:$A,'VT CHS Emissions Schedule'!M:M),0)</f>
        <v>14.132550690857862</v>
      </c>
      <c r="AO28" s="66">
        <f>IF(AO$15&lt;2025+$T28,$L28+_xlfn.XLOOKUP(_xlfn.XLOOKUP($A28,Lookups!$A$3:$A$17,Lookups!$B$3:$B$17),'VT CHS Emissions Schedule'!$A:$A,'VT CHS Emissions Schedule'!N:N),0)</f>
        <v>11.506331246339505</v>
      </c>
      <c r="AP28" s="66">
        <f>IF(AP$15&lt;2025+$T28,$L28+_xlfn.XLOOKUP(_xlfn.XLOOKUP($A28,Lookups!$A$3:$A$17,Lookups!$B$3:$B$17),'VT CHS Emissions Schedule'!$A:$A,'VT CHS Emissions Schedule'!O:O),0)</f>
        <v>11.506331246339505</v>
      </c>
      <c r="AQ28" s="66">
        <f>IF(AQ$15&lt;2025+$T28,$L28+_xlfn.XLOOKUP(_xlfn.XLOOKUP($A28,Lookups!$A$3:$A$17,Lookups!$B$3:$B$17),'VT CHS Emissions Schedule'!$A:$A,'VT CHS Emissions Schedule'!P:P),0)</f>
        <v>11.506331246339505</v>
      </c>
      <c r="AR28" s="66">
        <f>IF(AR$15&lt;2025+$T28,$L28+_xlfn.XLOOKUP(_xlfn.XLOOKUP($A28,Lookups!$A$3:$A$17,Lookups!$B$3:$B$17),'VT CHS Emissions Schedule'!$A:$A,'VT CHS Emissions Schedule'!Q:Q),0)</f>
        <v>11.506331246339505</v>
      </c>
      <c r="AS28" s="66">
        <f>IF(AS$15&lt;2025+$T28,$L28+_xlfn.XLOOKUP(_xlfn.XLOOKUP($A28,Lookups!$A$3:$A$17,Lookups!$B$3:$B$17),'VT CHS Emissions Schedule'!$A:$A,'VT CHS Emissions Schedule'!R:R),0)</f>
        <v>11.506331246339505</v>
      </c>
      <c r="AT28" s="66">
        <f>IF(AT$15&lt;2025+$T28,$L28+_xlfn.XLOOKUP(_xlfn.XLOOKUP($A28,Lookups!$A$3:$A$17,Lookups!$B$3:$B$17),'VT CHS Emissions Schedule'!$A:$A,'VT CHS Emissions Schedule'!S:S),0)</f>
        <v>11.506331246339505</v>
      </c>
      <c r="AU28" s="66">
        <f>IF(AU$15&lt;2025+$T28,$L28+_xlfn.XLOOKUP(_xlfn.XLOOKUP($A28,Lookups!$A$3:$A$17,Lookups!$B$3:$B$17),'VT CHS Emissions Schedule'!$A:$A,'VT CHS Emissions Schedule'!T:T),0)</f>
        <v>11.506331246339505</v>
      </c>
      <c r="AV28" s="66">
        <f>IF(AV$15&lt;2025+$T28,$L28+_xlfn.XLOOKUP(_xlfn.XLOOKUP($A28,Lookups!$A$3:$A$17,Lookups!$B$3:$B$17),'VT CHS Emissions Schedule'!$A:$A,'VT CHS Emissions Schedule'!U:U),0)</f>
        <v>11.506331246339505</v>
      </c>
      <c r="AW28" s="66">
        <f>IF(AW$15&lt;2025+$T28,$L28+_xlfn.XLOOKUP(_xlfn.XLOOKUP($A28,Lookups!$A$3:$A$17,Lookups!$B$3:$B$17),'VT CHS Emissions Schedule'!$A:$A,'VT CHS Emissions Schedule'!V:V),0)</f>
        <v>11.506331246339505</v>
      </c>
      <c r="AX28" s="66">
        <f>IF(AX$15&lt;2025+$T28,$L28+_xlfn.XLOOKUP(_xlfn.XLOOKUP($A28,Lookups!$A$3:$A$17,Lookups!$B$3:$B$17),'VT CHS Emissions Schedule'!$A:$A,'VT CHS Emissions Schedule'!W:W),0)</f>
        <v>11.506331246339505</v>
      </c>
      <c r="AY28" s="66">
        <f>IF(AY$15&lt;2025+$T28,$L28+_xlfn.XLOOKUP(_xlfn.XLOOKUP($A28,Lookups!$A$3:$A$17,Lookups!$B$3:$B$17),'VT CHS Emissions Schedule'!$A:$A,'VT CHS Emissions Schedule'!X:X),0)</f>
        <v>0</v>
      </c>
      <c r="AZ28" s="66">
        <f>IF(AZ$15&lt;2025+$T28,$L28+_xlfn.XLOOKUP(_xlfn.XLOOKUP($A28,Lookups!$A$3:$A$17,Lookups!$B$3:$B$17),'VT CHS Emissions Schedule'!$A:$A,'VT CHS Emissions Schedule'!Y:Y),0)</f>
        <v>0</v>
      </c>
      <c r="BA28" s="66">
        <f>IF(BA$15&lt;2025+$T28,$L28+_xlfn.XLOOKUP(_xlfn.XLOOKUP($A28,Lookups!$A$3:$A$17,Lookups!$B$3:$B$17),'VT CHS Emissions Schedule'!$A:$A,'VT CHS Emissions Schedule'!Z:Z),0)</f>
        <v>0</v>
      </c>
      <c r="BB28" s="66">
        <f>IF(BB$15&lt;2025+$T28,$L28+_xlfn.XLOOKUP(_xlfn.XLOOKUP($A28,Lookups!$A$3:$A$17,Lookups!$B$3:$B$17),'VT CHS Emissions Schedule'!$A:$A,'VT CHS Emissions Schedule'!AA:AA),0)</f>
        <v>0</v>
      </c>
      <c r="BC28" s="66">
        <f>IF(BC$15&lt;2025+$T28,$L28+_xlfn.XLOOKUP(_xlfn.XLOOKUP($A28,Lookups!$A$3:$A$17,Lookups!$B$3:$B$17),'VT CHS Emissions Schedule'!$A:$A,'VT CHS Emissions Schedule'!AB:AB),0)</f>
        <v>0</v>
      </c>
      <c r="BD28" s="66">
        <f>IF(BD$15&lt;2025+$T28,$L28+_xlfn.XLOOKUP(_xlfn.XLOOKUP($A28,Lookups!$A$3:$A$17,Lookups!$B$3:$B$17),'VT CHS Emissions Schedule'!$A:$A,'VT CHS Emissions Schedule'!AC:AC),0)</f>
        <v>0</v>
      </c>
      <c r="BE28" s="63">
        <f>IF(BE$15&lt;2025+$T28,IF(OR($A28="Oil",$A28="Propane"),$R28*AE28,IF(OR($A28="Natural Gas",$A28="Electricity"),$R28*AE28/(1-$K28),$U$40*($V28/$V$40)*('VT CHS Emissions Schedule'!D$8+$P28)+$U$41*($V28/$V$41)*('VT CHS Emissions Schedule'!D$9+$O28)+($U$42*($V28/$V$42)*'VT CHS Emissions Schedule'!D$7)/(1-$N28)+($U$43*($V28/$V$43)*'VT CHS Emissions Schedule'!D$5)/(1-$M28)))-IF(OR($A28="Oil",$A28="Propane"),$S28*AE28,IF(OR($A28="Natural Gas",$A28="Electricity"),$S28*AE28/(1-$K28),$U$40*($V28/$X28)*('VT CHS Emissions Schedule'!D$8+$P28)+$U$41*($V28/$X28)*('VT CHS Emissions Schedule'!D$9+$O28)+($U$42*($V28/$X28)*'VT CHS Emissions Schedule'!D$7)/(1-$N28)+($U$43*($V28/$X28)*'VT CHS Emissions Schedule'!D$5)/(1-$M28))),0)</f>
        <v>583670.30339911196</v>
      </c>
      <c r="BF28" s="63">
        <f>IF(BF$15&lt;2025+$T28,IF(OR($A28="Oil",$A28="Propane"),$R28*AF28,IF(OR($A28="Natural Gas",$A28="Electricity"),$R28*AF28/(1-$K28),$U$40*($V28/$V$40)*('VT CHS Emissions Schedule'!E$8+$P28)+$U$41*($V28/$V$41)*('VT CHS Emissions Schedule'!E$9+$O28)+($U$42*($V28/$V$42)*'VT CHS Emissions Schedule'!E$7)/(1-$N28)+($U$43*($V28/$V$43)*'VT CHS Emissions Schedule'!E$5)/(1-$M28)))-IF(OR($A28="Oil",$A28="Propane"),$S28*AF28,IF(OR($A28="Natural Gas",$A28="Electricity"),$S28*AF28/(1-$K28),$U$40*($V28/$X28)*('VT CHS Emissions Schedule'!E$8+$P28)+$U$41*($V28/$X28)*('VT CHS Emissions Schedule'!E$9+$O28)+($U$42*($V28/$X28)*'VT CHS Emissions Schedule'!E$7)/(1-$N28)+($U$43*($V28/$X28)*'VT CHS Emissions Schedule'!E$5)/(1-$M28))),0)</f>
        <v>543085.02049730357</v>
      </c>
      <c r="BG28" s="63">
        <f>IF(BG$15&lt;2025+$T28,IF(OR($A28="Oil",$A28="Propane"),$R28*AG28,IF(OR($A28="Natural Gas",$A28="Electricity"),$R28*AG28/(1-$K28),$U$40*($V28/$V$40)*('VT CHS Emissions Schedule'!F$8+$P28)+$U$41*($V28/$V$41)*('VT CHS Emissions Schedule'!F$9+$O28)+($U$42*($V28/$V$42)*'VT CHS Emissions Schedule'!F$7)/(1-$N28)+($U$43*($V28/$V$43)*'VT CHS Emissions Schedule'!F$5)/(1-$M28)))-IF(OR($A28="Oil",$A28="Propane"),$S28*AG28,IF(OR($A28="Natural Gas",$A28="Electricity"),$S28*AG28/(1-$K28),$U$40*($V28/$X28)*('VT CHS Emissions Schedule'!F$8+$P28)+$U$41*($V28/$X28)*('VT CHS Emissions Schedule'!F$9+$O28)+($U$42*($V28/$X28)*'VT CHS Emissions Schedule'!F$7)/(1-$N28)+($U$43*($V28/$X28)*'VT CHS Emissions Schedule'!F$5)/(1-$M28))),0)</f>
        <v>502499.73759549554</v>
      </c>
      <c r="BH28" s="63">
        <f>IF(BH$15&lt;2025+$T28,IF(OR($A28="Oil",$A28="Propane"),$R28*AH28,IF(OR($A28="Natural Gas",$A28="Electricity"),$R28*AH28/(1-$K28),$U$40*($V28/$V$40)*('VT CHS Emissions Schedule'!G$8+$P28)+$U$41*($V28/$V$41)*('VT CHS Emissions Schedule'!G$9+$O28)+($U$42*($V28/$V$42)*'VT CHS Emissions Schedule'!G$7)/(1-$N28)+($U$43*($V28/$V$43)*'VT CHS Emissions Schedule'!G$5)/(1-$M28)))-IF(OR($A28="Oil",$A28="Propane"),$S28*AH28,IF(OR($A28="Natural Gas",$A28="Electricity"),$S28*AH28/(1-$K28),$U$40*($V28/$X28)*('VT CHS Emissions Schedule'!G$8+$P28)+$U$41*($V28/$X28)*('VT CHS Emissions Schedule'!G$9+$O28)+($U$42*($V28/$X28)*'VT CHS Emissions Schedule'!G$7)/(1-$N28)+($U$43*($V28/$X28)*'VT CHS Emissions Schedule'!G$5)/(1-$M28))),0)</f>
        <v>461914.45469368738</v>
      </c>
      <c r="BI28" s="63">
        <f>IF(BI$15&lt;2025+$T28,IF(OR($A28="Oil",$A28="Propane"),$R28*AI28,IF(OR($A28="Natural Gas",$A28="Electricity"),$R28*AI28/(1-$K28),$U$40*($V28/$V$40)*('VT CHS Emissions Schedule'!H$8+$P28)+$U$41*($V28/$V$41)*('VT CHS Emissions Schedule'!H$9+$O28)+($U$42*($V28/$V$42)*'VT CHS Emissions Schedule'!H$7)/(1-$N28)+($U$43*($V28/$V$43)*'VT CHS Emissions Schedule'!H$5)/(1-$M28)))-IF(OR($A28="Oil",$A28="Propane"),$S28*AI28,IF(OR($A28="Natural Gas",$A28="Electricity"),$S28*AI28/(1-$K28),$U$40*($V28/$X28)*('VT CHS Emissions Schedule'!H$8+$P28)+$U$41*($V28/$X28)*('VT CHS Emissions Schedule'!H$9+$O28)+($U$42*($V28/$X28)*'VT CHS Emissions Schedule'!H$7)/(1-$N28)+($U$43*($V28/$X28)*'VT CHS Emissions Schedule'!H$5)/(1-$M28))),0)</f>
        <v>421329.17179187876</v>
      </c>
      <c r="BJ28" s="63">
        <f>IF(BJ$15&lt;2025+$T28,IF(OR($A28="Oil",$A28="Propane"),$R28*AJ28,IF(OR($A28="Natural Gas",$A28="Electricity"),$R28*AJ28/(1-$K28),$U$40*($V28/$V$40)*('VT CHS Emissions Schedule'!I$8+$P28)+$U$41*($V28/$V$41)*('VT CHS Emissions Schedule'!I$9+$O28)+($U$42*($V28/$V$42)*'VT CHS Emissions Schedule'!I$7)/(1-$N28)+($U$43*($V28/$V$43)*'VT CHS Emissions Schedule'!I$5)/(1-$M28)))-IF(OR($A28="Oil",$A28="Propane"),$S28*AJ28,IF(OR($A28="Natural Gas",$A28="Electricity"),$S28*AJ28/(1-$K28),$U$40*($V28/$X28)*('VT CHS Emissions Schedule'!I$8+$P28)+$U$41*($V28/$X28)*('VT CHS Emissions Schedule'!I$9+$O28)+($U$42*($V28/$X28)*'VT CHS Emissions Schedule'!I$7)/(1-$N28)+($U$43*($V28/$X28)*'VT CHS Emissions Schedule'!I$5)/(1-$M28))),0)</f>
        <v>380743.88889007061</v>
      </c>
      <c r="BK28" s="63">
        <f>IF(BK$15&lt;2025+$T28,IF(OR($A28="Oil",$A28="Propane"),$R28*AK28,IF(OR($A28="Natural Gas",$A28="Electricity"),$R28*AK28/(1-$K28),$U$40*($V28/$V$40)*('VT CHS Emissions Schedule'!J$8+$P28)+$U$41*($V28/$V$41)*('VT CHS Emissions Schedule'!J$9+$O28)+($U$42*($V28/$V$42)*'VT CHS Emissions Schedule'!J$7)/(1-$N28)+($U$43*($V28/$V$43)*'VT CHS Emissions Schedule'!J$5)/(1-$M28)))-IF(OR($A28="Oil",$A28="Propane"),$S28*AK28,IF(OR($A28="Natural Gas",$A28="Electricity"),$S28*AK28/(1-$K28),$U$40*($V28/$X28)*('VT CHS Emissions Schedule'!J$8+$P28)+$U$41*($V28/$X28)*('VT CHS Emissions Schedule'!J$9+$O28)+($U$42*($V28/$X28)*'VT CHS Emissions Schedule'!J$7)/(1-$N28)+($U$43*($V28/$X28)*'VT CHS Emissions Schedule'!J$5)/(1-$M28))),0)</f>
        <v>340158.60598826245</v>
      </c>
      <c r="BL28" s="63">
        <f>IF(BL$15&lt;2025+$T28,IF(OR($A28="Oil",$A28="Propane"),$R28*AL28,IF(OR($A28="Natural Gas",$A28="Electricity"),$R28*AL28/(1-$K28),$U$40*($V28/$V$40)*('VT CHS Emissions Schedule'!K$8+$P28)+$U$41*($V28/$V$41)*('VT CHS Emissions Schedule'!K$9+$O28)+($U$42*($V28/$V$42)*'VT CHS Emissions Schedule'!K$7)/(1-$N28)+($U$43*($V28/$V$43)*'VT CHS Emissions Schedule'!K$5)/(1-$M28)))-IF(OR($A28="Oil",$A28="Propane"),$S28*AL28,IF(OR($A28="Natural Gas",$A28="Electricity"),$S28*AL28/(1-$K28),$U$40*($V28/$X28)*('VT CHS Emissions Schedule'!K$8+$P28)+$U$41*($V28/$X28)*('VT CHS Emissions Schedule'!K$9+$O28)+($U$42*($V28/$X28)*'VT CHS Emissions Schedule'!K$7)/(1-$N28)+($U$43*($V28/$X28)*'VT CHS Emissions Schedule'!K$5)/(1-$M28))),0)</f>
        <v>299573.32308645418</v>
      </c>
      <c r="BM28" s="63">
        <f>IF(BM$15&lt;2025+$T28,IF(OR($A28="Oil",$A28="Propane"),$R28*AM28,IF(OR($A28="Natural Gas",$A28="Electricity"),$R28*AM28/(1-$K28),$U$40*($V28/$V$40)*('VT CHS Emissions Schedule'!L$8+$P28)+$U$41*($V28/$V$41)*('VT CHS Emissions Schedule'!L$9+$O28)+($U$42*($V28/$V$42)*'VT CHS Emissions Schedule'!L$7)/(1-$N28)+($U$43*($V28/$V$43)*'VT CHS Emissions Schedule'!L$5)/(1-$M28)))-IF(OR($A28="Oil",$A28="Propane"),$S28*AM28,IF(OR($A28="Natural Gas",$A28="Electricity"),$S28*AM28/(1-$K28),$U$40*($V28/$X28)*('VT CHS Emissions Schedule'!L$8+$P28)+$U$41*($V28/$X28)*('VT CHS Emissions Schedule'!L$9+$O28)+($U$42*($V28/$X28)*'VT CHS Emissions Schedule'!L$7)/(1-$N28)+($U$43*($V28/$X28)*'VT CHS Emissions Schedule'!L$5)/(1-$M28))),0)</f>
        <v>258988.04018464609</v>
      </c>
      <c r="BN28" s="63">
        <f>IF(BN$15&lt;2025+$T28,IF(OR($A28="Oil",$A28="Propane"),$R28*AN28,IF(OR($A28="Natural Gas",$A28="Electricity"),$R28*AN28/(1-$K28),$U$40*($V28/$V$40)*('VT CHS Emissions Schedule'!M$8+$P28)+$U$41*($V28/$V$41)*('VT CHS Emissions Schedule'!M$9+$O28)+($U$42*($V28/$V$42)*'VT CHS Emissions Schedule'!M$7)/(1-$N28)+($U$43*($V28/$V$43)*'VT CHS Emissions Schedule'!M$5)/(1-$M28)))-IF(OR($A28="Oil",$A28="Propane"),$S28*AN28,IF(OR($A28="Natural Gas",$A28="Electricity"),$S28*AN28/(1-$K28),$U$40*($V28/$X28)*('VT CHS Emissions Schedule'!M$8+$P28)+$U$41*($V28/$X28)*('VT CHS Emissions Schedule'!M$9+$O28)+($U$42*($V28/$X28)*'VT CHS Emissions Schedule'!M$7)/(1-$N28)+($U$43*($V28/$X28)*'VT CHS Emissions Schedule'!M$5)/(1-$M28))),0)</f>
        <v>218402.75728283776</v>
      </c>
      <c r="BO28" s="63">
        <f>IF(BO$15&lt;2025+$T28,IF(OR($A28="Oil",$A28="Propane"),$R28*AO28,IF(OR($A28="Natural Gas",$A28="Electricity"),$R28*AO28/(1-$K28),$U$40*($V28/$V$40)*('VT CHS Emissions Schedule'!N$8+$P28)+$U$41*($V28/$V$41)*('VT CHS Emissions Schedule'!N$9+$O28)+($U$42*($V28/$V$42)*'VT CHS Emissions Schedule'!N$7)/(1-$N28)+($U$43*($V28/$V$43)*'VT CHS Emissions Schedule'!N$5)/(1-$M28)))-IF(OR($A28="Oil",$A28="Propane"),$S28*AO28,IF(OR($A28="Natural Gas",$A28="Electricity"),$S28*AO28/(1-$K28),$U$40*($V28/$X28)*('VT CHS Emissions Schedule'!N$8+$P28)+$U$41*($V28/$X28)*('VT CHS Emissions Schedule'!N$9+$O28)+($U$42*($V28/$X28)*'VT CHS Emissions Schedule'!N$7)/(1-$N28)+($U$43*($V28/$X28)*'VT CHS Emissions Schedule'!N$5)/(1-$M28))),0)</f>
        <v>177817.47438102943</v>
      </c>
      <c r="BP28" s="63">
        <f>IF(BP$15&lt;2025+$T28,IF(OR($A28="Oil",$A28="Propane"),$R28*AP28,IF(OR($A28="Natural Gas",$A28="Electricity"),$R28*AP28/(1-$K28),$U$40*($V28/$V$40)*('VT CHS Emissions Schedule'!O$8+$P28)+$U$41*($V28/$V$41)*('VT CHS Emissions Schedule'!O$9+$O28)+($U$42*($V28/$V$42)*'VT CHS Emissions Schedule'!O$7)/(1-$N28)+($U$43*($V28/$V$43)*'VT CHS Emissions Schedule'!O$5)/(1-$M28)))-IF(OR($A28="Oil",$A28="Propane"),$S28*AP28,IF(OR($A28="Natural Gas",$A28="Electricity"),$S28*AP28/(1-$K28),$U$40*($V28/$X28)*('VT CHS Emissions Schedule'!O$8+$P28)+$U$41*($V28/$X28)*('VT CHS Emissions Schedule'!O$9+$O28)+($U$42*($V28/$X28)*'VT CHS Emissions Schedule'!O$7)/(1-$N28)+($U$43*($V28/$X28)*'VT CHS Emissions Schedule'!O$5)/(1-$M28))),0)</f>
        <v>177817.47438102943</v>
      </c>
      <c r="BQ28" s="63">
        <f>IF(BQ$15&lt;2025+$T28,IF(OR($A28="Oil",$A28="Propane"),$R28*AQ28,IF(OR($A28="Natural Gas",$A28="Electricity"),$R28*AQ28/(1-$K28),$U$40*($V28/$V$40)*('VT CHS Emissions Schedule'!P$8+$P28)+$U$41*($V28/$V$41)*('VT CHS Emissions Schedule'!P$9+$O28)+($U$42*($V28/$V$42)*'VT CHS Emissions Schedule'!P$7)/(1-$N28)+($U$43*($V28/$V$43)*'VT CHS Emissions Schedule'!P$5)/(1-$M28)))-IF(OR($A28="Oil",$A28="Propane"),$S28*AQ28,IF(OR($A28="Natural Gas",$A28="Electricity"),$S28*AQ28/(1-$K28),$U$40*($V28/$X28)*('VT CHS Emissions Schedule'!P$8+$P28)+$U$41*($V28/$X28)*('VT CHS Emissions Schedule'!P$9+$O28)+($U$42*($V28/$X28)*'VT CHS Emissions Schedule'!P$7)/(1-$N28)+($U$43*($V28/$X28)*'VT CHS Emissions Schedule'!P$5)/(1-$M28))),0)</f>
        <v>177817.47438102943</v>
      </c>
      <c r="BR28" s="63">
        <f>IF(BR$15&lt;2025+$T28,IF(OR($A28="Oil",$A28="Propane"),$R28*AR28,IF(OR($A28="Natural Gas",$A28="Electricity"),$R28*AR28/(1-$K28),$U$40*($V28/$V$40)*('VT CHS Emissions Schedule'!Q$8+$P28)+$U$41*($V28/$V$41)*('VT CHS Emissions Schedule'!Q$9+$O28)+($U$42*($V28/$V$42)*'VT CHS Emissions Schedule'!Q$7)/(1-$N28)+($U$43*($V28/$V$43)*'VT CHS Emissions Schedule'!Q$5)/(1-$M28)))-IF(OR($A28="Oil",$A28="Propane"),$S28*AR28,IF(OR($A28="Natural Gas",$A28="Electricity"),$S28*AR28/(1-$K28),$U$40*($V28/$X28)*('VT CHS Emissions Schedule'!Q$8+$P28)+$U$41*($V28/$X28)*('VT CHS Emissions Schedule'!Q$9+$O28)+($U$42*($V28/$X28)*'VT CHS Emissions Schedule'!Q$7)/(1-$N28)+($U$43*($V28/$X28)*'VT CHS Emissions Schedule'!Q$5)/(1-$M28))),0)</f>
        <v>177817.47438102943</v>
      </c>
      <c r="BS28" s="63">
        <f>IF(BS$15&lt;2025+$T28,IF(OR($A28="Oil",$A28="Propane"),$R28*AS28,IF(OR($A28="Natural Gas",$A28="Electricity"),$R28*AS28/(1-$K28),$U$40*($V28/$V$40)*('VT CHS Emissions Schedule'!R$8+$P28)+$U$41*($V28/$V$41)*('VT CHS Emissions Schedule'!R$9+$O28)+($U$42*($V28/$V$42)*'VT CHS Emissions Schedule'!R$7)/(1-$N28)+($U$43*($V28/$V$43)*'VT CHS Emissions Schedule'!R$5)/(1-$M28)))-IF(OR($A28="Oil",$A28="Propane"),$S28*AS28,IF(OR($A28="Natural Gas",$A28="Electricity"),$S28*AS28/(1-$K28),$U$40*($V28/$X28)*('VT CHS Emissions Schedule'!R$8+$P28)+$U$41*($V28/$X28)*('VT CHS Emissions Schedule'!R$9+$O28)+($U$42*($V28/$X28)*'VT CHS Emissions Schedule'!R$7)/(1-$N28)+($U$43*($V28/$X28)*'VT CHS Emissions Schedule'!R$5)/(1-$M28))),0)</f>
        <v>177817.47438102943</v>
      </c>
      <c r="BT28" s="63">
        <f>IF(BT$15&lt;2025+$T28,IF(OR($A28="Oil",$A28="Propane"),$R28*AT28,IF(OR($A28="Natural Gas",$A28="Electricity"),$R28*AT28/(1-$K28),$U$40*($V28/$V$40)*('VT CHS Emissions Schedule'!S$8+$P28)+$U$41*($V28/$V$41)*('VT CHS Emissions Schedule'!S$9+$O28)+($U$42*($V28/$V$42)*'VT CHS Emissions Schedule'!S$7)/(1-$N28)+($U$43*($V28/$V$43)*'VT CHS Emissions Schedule'!S$5)/(1-$M28)))-IF(OR($A28="Oil",$A28="Propane"),$S28*AT28,IF(OR($A28="Natural Gas",$A28="Electricity"),$S28*AT28/(1-$K28),$U$40*($V28/$X28)*('VT CHS Emissions Schedule'!S$8+$P28)+$U$41*($V28/$X28)*('VT CHS Emissions Schedule'!S$9+$O28)+($U$42*($V28/$X28)*'VT CHS Emissions Schedule'!S$7)/(1-$N28)+($U$43*($V28/$X28)*'VT CHS Emissions Schedule'!S$5)/(1-$M28))),0)</f>
        <v>177817.47438102943</v>
      </c>
      <c r="BU28" s="63">
        <f>IF(BU$15&lt;2025+$T28,IF(OR($A28="Oil",$A28="Propane"),$R28*AU28,IF(OR($A28="Natural Gas",$A28="Electricity"),$R28*AU28/(1-$K28),$U$40*($V28/$V$40)*('VT CHS Emissions Schedule'!T$8+$P28)+$U$41*($V28/$V$41)*('VT CHS Emissions Schedule'!T$9+$O28)+($U$42*($V28/$V$42)*'VT CHS Emissions Schedule'!T$7)/(1-$N28)+($U$43*($V28/$V$43)*'VT CHS Emissions Schedule'!T$5)/(1-$M28)))-IF(OR($A28="Oil",$A28="Propane"),$S28*AU28,IF(OR($A28="Natural Gas",$A28="Electricity"),$S28*AU28/(1-$K28),$U$40*($V28/$X28)*('VT CHS Emissions Schedule'!T$8+$P28)+$U$41*($V28/$X28)*('VT CHS Emissions Schedule'!T$9+$O28)+($U$42*($V28/$X28)*'VT CHS Emissions Schedule'!T$7)/(1-$N28)+($U$43*($V28/$X28)*'VT CHS Emissions Schedule'!T$5)/(1-$M28))),0)</f>
        <v>177817.47438102943</v>
      </c>
      <c r="BV28" s="63">
        <f>IF(BV$15&lt;2025+$T28,IF(OR($A28="Oil",$A28="Propane"),$R28*AV28,IF(OR($A28="Natural Gas",$A28="Electricity"),$R28*AV28/(1-$K28),$U$40*($V28/$V$40)*('VT CHS Emissions Schedule'!U$8+$P28)+$U$41*($V28/$V$41)*('VT CHS Emissions Schedule'!U$9+$O28)+($U$42*($V28/$V$42)*'VT CHS Emissions Schedule'!U$7)/(1-$N28)+($U$43*($V28/$V$43)*'VT CHS Emissions Schedule'!U$5)/(1-$M28)))-IF(OR($A28="Oil",$A28="Propane"),$S28*AV28,IF(OR($A28="Natural Gas",$A28="Electricity"),$S28*AV28/(1-$K28),$U$40*($V28/$X28)*('VT CHS Emissions Schedule'!U$8+$P28)+$U$41*($V28/$X28)*('VT CHS Emissions Schedule'!U$9+$O28)+($U$42*($V28/$X28)*'VT CHS Emissions Schedule'!U$7)/(1-$N28)+($U$43*($V28/$X28)*'VT CHS Emissions Schedule'!U$5)/(1-$M28))),0)</f>
        <v>177817.47438102943</v>
      </c>
      <c r="BW28" s="63">
        <f>IF(BW$15&lt;2025+$T28,IF(OR($A28="Oil",$A28="Propane"),$R28*AW28,IF(OR($A28="Natural Gas",$A28="Electricity"),$R28*AW28/(1-$K28),$U$40*($V28/$V$40)*('VT CHS Emissions Schedule'!V$8+$P28)+$U$41*($V28/$V$41)*('VT CHS Emissions Schedule'!V$9+$O28)+($U$42*($V28/$V$42)*'VT CHS Emissions Schedule'!V$7)/(1-$N28)+($U$43*($V28/$V$43)*'VT CHS Emissions Schedule'!V$5)/(1-$M28)))-IF(OR($A28="Oil",$A28="Propane"),$S28*AW28,IF(OR($A28="Natural Gas",$A28="Electricity"),$S28*AW28/(1-$K28),$U$40*($V28/$X28)*('VT CHS Emissions Schedule'!V$8+$P28)+$U$41*($V28/$X28)*('VT CHS Emissions Schedule'!V$9+$O28)+($U$42*($V28/$X28)*'VT CHS Emissions Schedule'!V$7)/(1-$N28)+($U$43*($V28/$X28)*'VT CHS Emissions Schedule'!V$5)/(1-$M28))),0)</f>
        <v>177817.47438102943</v>
      </c>
      <c r="BX28" s="63">
        <f>IF(BX$15&lt;2025+$T28,IF(OR($A28="Oil",$A28="Propane"),$R28*AX28,IF(OR($A28="Natural Gas",$A28="Electricity"),$R28*AX28/(1-$K28),$U$40*($V28/$V$40)*('VT CHS Emissions Schedule'!W$8+$P28)+$U$41*($V28/$V$41)*('VT CHS Emissions Schedule'!W$9+$O28)+($U$42*($V28/$V$42)*'VT CHS Emissions Schedule'!W$7)/(1-$N28)+($U$43*($V28/$V$43)*'VT CHS Emissions Schedule'!W$5)/(1-$M28)))-IF(OR($A28="Oil",$A28="Propane"),$S28*AX28,IF(OR($A28="Natural Gas",$A28="Electricity"),$S28*AX28/(1-$K28),$U$40*($V28/$X28)*('VT CHS Emissions Schedule'!W$8+$P28)+$U$41*($V28/$X28)*('VT CHS Emissions Schedule'!W$9+$O28)+($U$42*($V28/$X28)*'VT CHS Emissions Schedule'!W$7)/(1-$N28)+($U$43*($V28/$X28)*'VT CHS Emissions Schedule'!W$5)/(1-$M28))),0)</f>
        <v>177817.47438102943</v>
      </c>
      <c r="BY28" s="63">
        <f>IF(BY$15&lt;2025+$T28,IF(OR($A28="Oil",$A28="Propane"),$R28*AY28,IF(OR($A28="Natural Gas",$A28="Electricity"),$R28*AY28/(1-$K28),$U$40*($V28/$V$40)*('VT CHS Emissions Schedule'!X$8+$P28)+$U$41*($V28/$V$41)*('VT CHS Emissions Schedule'!X$9+$O28)+($U$42*($V28/$V$42)*'VT CHS Emissions Schedule'!X$7)/(1-$N28)+($U$43*($V28/$V$43)*'VT CHS Emissions Schedule'!X$5)/(1-$M28)))-IF(OR($A28="Oil",$A28="Propane"),$S28*AY28,IF(OR($A28="Natural Gas",$A28="Electricity"),$S28*AY28/(1-$K28),$U$40*($V28/$X28)*('VT CHS Emissions Schedule'!X$8+$P28)+$U$41*($V28/$X28)*('VT CHS Emissions Schedule'!X$9+$O28)+($U$42*($V28/$X28)*'VT CHS Emissions Schedule'!X$7)/(1-$N28)+($U$43*($V28/$X28)*'VT CHS Emissions Schedule'!X$5)/(1-$M28))),0)</f>
        <v>0</v>
      </c>
      <c r="BZ28" s="63">
        <f>IF(BZ$15&lt;2025+$T28,IF(OR($A28="Oil",$A28="Propane"),$R28*AZ28,IF(OR($A28="Natural Gas",$A28="Electricity"),$R28*AZ28/(1-$K28),$U$40*($V28/$V$40)*('VT CHS Emissions Schedule'!Y$8+$P28)+$U$41*($V28/$V$41)*('VT CHS Emissions Schedule'!Y$9+$O28)+($U$42*($V28/$V$42)*'VT CHS Emissions Schedule'!Y$7)/(1-$N28)+($U$43*($V28/$V$43)*'VT CHS Emissions Schedule'!Y$5)/(1-$M28)))-IF(OR($A28="Oil",$A28="Propane"),$S28*AZ28,IF(OR($A28="Natural Gas",$A28="Electricity"),$S28*AZ28/(1-$K28),$U$40*($V28/$X28)*('VT CHS Emissions Schedule'!Y$8+$P28)+$U$41*($V28/$X28)*('VT CHS Emissions Schedule'!Y$9+$O28)+($U$42*($V28/$X28)*'VT CHS Emissions Schedule'!Y$7)/(1-$N28)+($U$43*($V28/$X28)*'VT CHS Emissions Schedule'!Y$5)/(1-$M28))),0)</f>
        <v>0</v>
      </c>
      <c r="CA28" s="63">
        <f>IF(CA$15&lt;2025+$T28,IF(OR($A28="Oil",$A28="Propane"),$R28*BA28,IF(OR($A28="Natural Gas",$A28="Electricity"),$R28*BA28/(1-$K28),$U$40*($V28/$V$40)*('VT CHS Emissions Schedule'!Z$8+$P28)+$U$41*($V28/$V$41)*('VT CHS Emissions Schedule'!Z$9+$O28)+($U$42*($V28/$V$42)*'VT CHS Emissions Schedule'!Z$7)/(1-$N28)+($U$43*($V28/$V$43)*'VT CHS Emissions Schedule'!Z$5)/(1-$M28)))-IF(OR($A28="Oil",$A28="Propane"),$S28*BA28,IF(OR($A28="Natural Gas",$A28="Electricity"),$S28*BA28/(1-$K28),$U$40*($V28/$X28)*('VT CHS Emissions Schedule'!Z$8+$P28)+$U$41*($V28/$X28)*('VT CHS Emissions Schedule'!Z$9+$O28)+($U$42*($V28/$X28)*'VT CHS Emissions Schedule'!Z$7)/(1-$N28)+($U$43*($V28/$X28)*'VT CHS Emissions Schedule'!Z$5)/(1-$M28))),0)</f>
        <v>0</v>
      </c>
      <c r="CB28" s="63">
        <f>IF(CB$15&lt;2025+$T28,IF(OR($A28="Oil",$A28="Propane"),$R28*BB28,IF(OR($A28="Natural Gas",$A28="Electricity"),$R28*BB28/(1-$K28),$U$40*($V28/$V$40)*('VT CHS Emissions Schedule'!AA$8+$P28)+$U$41*($V28/$V$41)*('VT CHS Emissions Schedule'!AA$9+$O28)+($U$42*($V28/$V$42)*'VT CHS Emissions Schedule'!AA$7)/(1-$N28)+($U$43*($V28/$V$43)*'VT CHS Emissions Schedule'!AA$5)/(1-$M28)))-IF(OR($A28="Oil",$A28="Propane"),$S28*BB28,IF(OR($A28="Natural Gas",$A28="Electricity"),$S28*BB28/(1-$K28),$U$40*($V28/$X28)*('VT CHS Emissions Schedule'!AA$8+$P28)+$U$41*($V28/$X28)*('VT CHS Emissions Schedule'!AA$9+$O28)+($U$42*($V28/$X28)*'VT CHS Emissions Schedule'!AA$7)/(1-$N28)+($U$43*($V28/$X28)*'VT CHS Emissions Schedule'!AA$5)/(1-$M28))),0)</f>
        <v>0</v>
      </c>
      <c r="CC28" s="63">
        <f>IF(CC$15&lt;2025+$T28,IF(OR($A28="Oil",$A28="Propane"),$R28*BC28,IF(OR($A28="Natural Gas",$A28="Electricity"),$R28*BC28/(1-$K28),$U$40*($V28/$V$40)*('VT CHS Emissions Schedule'!AB$8+$P28)+$U$41*($V28/$V$41)*('VT CHS Emissions Schedule'!AB$9+$O28)+($U$42*($V28/$V$42)*'VT CHS Emissions Schedule'!AB$7)/(1-$N28)+($U$43*($V28/$V$43)*'VT CHS Emissions Schedule'!AB$5)/(1-$M28)))-IF(OR($A28="Oil",$A28="Propane"),$S28*BC28,IF(OR($A28="Natural Gas",$A28="Electricity"),$S28*BC28/(1-$K28),$U$40*($V28/$X28)*('VT CHS Emissions Schedule'!AB$8+$P28)+$U$41*($V28/$X28)*('VT CHS Emissions Schedule'!AB$9+$O28)+($U$42*($V28/$X28)*'VT CHS Emissions Schedule'!AB$7)/(1-$N28)+($U$43*($V28/$X28)*'VT CHS Emissions Schedule'!AB$5)/(1-$M28))),0)</f>
        <v>0</v>
      </c>
      <c r="CD28" s="63">
        <f>IF(CD$15&lt;2025+$T28,IF(OR($A28="Oil",$A28="Propane"),$R28*BD28,IF(OR($A28="Natural Gas",$A28="Electricity"),$R28*BD28/(1-$K28),$U$40*($V28/$V$40)*('VT CHS Emissions Schedule'!AC$8+$P28)+$U$41*($V28/$V$41)*('VT CHS Emissions Schedule'!AC$9+$O28)+($U$42*($V28/$V$42)*'VT CHS Emissions Schedule'!AC$7)/(1-$N28)+($U$43*($V28/$V$43)*'VT CHS Emissions Schedule'!AC$5)/(1-$M28)))-IF(OR($A28="Oil",$A28="Propane"),$S28*BD28,IF(OR($A28="Natural Gas",$A28="Electricity"),$S28*BD28/(1-$K28),$U$40*($V28/$X28)*('VT CHS Emissions Schedule'!AC$8+$P28)+$U$41*($V28/$X28)*('VT CHS Emissions Schedule'!AC$9+$O28)+($U$42*($V28/$X28)*'VT CHS Emissions Schedule'!AC$7)/(1-$N28)+($U$43*($V28/$X28)*'VT CHS Emissions Schedule'!AC$5)/(1-$M28))),0)</f>
        <v>0</v>
      </c>
    </row>
    <row r="29" spans="1:82" ht="15.75" x14ac:dyDescent="0.25">
      <c r="A29" s="184" t="s">
        <v>18</v>
      </c>
      <c r="B29" s="284" t="s">
        <v>274</v>
      </c>
      <c r="C29" s="282">
        <v>1.75</v>
      </c>
      <c r="D29" s="174">
        <f t="shared" si="0"/>
        <v>8728750.8648556173</v>
      </c>
      <c r="E29" s="224">
        <f t="shared" si="11"/>
        <v>8728750.8648556173</v>
      </c>
      <c r="F29" s="220">
        <f t="shared" si="2"/>
        <v>8.728750864855618</v>
      </c>
      <c r="G29" s="110">
        <f t="shared" si="6"/>
        <v>880137.75909389905</v>
      </c>
      <c r="H29" s="110">
        <f t="shared" si="3"/>
        <v>880137.75909389905</v>
      </c>
      <c r="I29" s="110">
        <f>IF(OR($A29="Oil",$A29="Propane"),$R29*$AE29,IF(OR($A29="Natural Gas",$A29="Electricity"),$R29*$AE29/(1-$K29),$U$40*($V29/$V$40)*('VT CHS Emissions Schedule'!D$8+$P29)+$U$41*($V29/$V$41)*('VT CHS Emissions Schedule'!D$9+$O29)+($U$42*($V29/$V$42)*'VT CHS Emissions Schedule'!D$7)/(1-$N29)+($U$43*($V29/$V$43)*'VT CHS Emissions Schedule'!D$5)/(1-$M29)))</f>
        <v>1621306.3983308666</v>
      </c>
      <c r="J29" s="110">
        <f>IF(OR($A29="Oil",$A29="Propane"),$S29*$AE29,IF(OR($A29="Natural Gas",$A29="Electricity"),$S29*$AE29/(1-$K29),$U$40*($V29/$X29)*('VT CHS Emissions Schedule'!D$8+$P29)+$U$41*($V29/$X29)*('VT CHS Emissions Schedule'!D$9+$O29)+($U$42*($V29/$X29)*'VT CHS Emissions Schedule'!D$7)/(1-$N29)+($U$43*($V29/$X29)*'VT CHS Emissions Schedule'!D$5)/(1-$M29)))</f>
        <v>741168.63923696755</v>
      </c>
      <c r="K29" s="65">
        <f>_xlfn.XLOOKUP($A29,Lookups!$A$3:$A$15,Lookups!$E$3:$E$15)</f>
        <v>8.9499999999999996E-2</v>
      </c>
      <c r="L29" s="64">
        <f>_xlfn.XLOOKUP($A29,Lookups!$A$3:$A$15,Lookups!$D$3:$D$15)</f>
        <v>0</v>
      </c>
      <c r="M29" s="65">
        <f>Lookups!$E$6</f>
        <v>8.9499999999999996E-2</v>
      </c>
      <c r="N29" s="65">
        <f>Lookups!$E$5</f>
        <v>1.4E-2</v>
      </c>
      <c r="O29" s="64">
        <f>Lookups!$D$4</f>
        <v>0.32764300000000002</v>
      </c>
      <c r="P29" s="64">
        <f>Lookups!$D$3</f>
        <v>0.21490000000000001</v>
      </c>
      <c r="Q29" s="64">
        <f>Lookups!$D$8</f>
        <v>1.3776766038113153</v>
      </c>
      <c r="R29" s="71">
        <f t="shared" si="7"/>
        <v>39085.440817499999</v>
      </c>
      <c r="S29" s="71">
        <f t="shared" si="8"/>
        <v>17867.630088000002</v>
      </c>
      <c r="T29" s="67">
        <v>20</v>
      </c>
      <c r="U29" s="67" t="str">
        <f>_xlfn.XLOOKUP(A29,Lookups!$A$3:$A$15,Lookups!$C$3:$C$15)</f>
        <v>Electricity</v>
      </c>
      <c r="V29" s="63">
        <f t="shared" si="4"/>
        <v>31268.352654000002</v>
      </c>
      <c r="W29" s="71">
        <f t="shared" si="9"/>
        <v>0.8</v>
      </c>
      <c r="X29" s="71">
        <f t="shared" si="10"/>
        <v>1.75</v>
      </c>
      <c r="Y29" s="63">
        <v>140</v>
      </c>
      <c r="Z29" s="70">
        <v>51.8</v>
      </c>
      <c r="AA29" s="63">
        <f t="shared" si="5"/>
        <v>110</v>
      </c>
      <c r="AB29" s="63">
        <v>365</v>
      </c>
      <c r="AC29" s="71">
        <v>8.33</v>
      </c>
      <c r="AD29" s="74">
        <v>1.06E-3</v>
      </c>
      <c r="AE29" s="66">
        <f>IF(AE$15&lt;2025+$T29,$L29+_xlfn.XLOOKUP(_xlfn.XLOOKUP($A29,Lookups!$A$3:$A$17,Lookups!$B$3:$B$17),'VT CHS Emissions Schedule'!$A:$A,'VT CHS Emissions Schedule'!D:D),0)</f>
        <v>37.768525691523088</v>
      </c>
      <c r="AF29" s="66">
        <f>IF(AF$15&lt;2025+$T29,$L29+_xlfn.XLOOKUP(_xlfn.XLOOKUP($A29,Lookups!$A$3:$A$17,Lookups!$B$3:$B$17),'VT CHS Emissions Schedule'!$A:$A,'VT CHS Emissions Schedule'!E:E),0)</f>
        <v>35.142306247004733</v>
      </c>
      <c r="AG29" s="66">
        <f>IF(AG$15&lt;2025+$T29,$L29+_xlfn.XLOOKUP(_xlfn.XLOOKUP($A29,Lookups!$A$3:$A$17,Lookups!$B$3:$B$17),'VT CHS Emissions Schedule'!$A:$A,'VT CHS Emissions Schedule'!F:F),0)</f>
        <v>32.516086802486377</v>
      </c>
      <c r="AH29" s="66">
        <f>IF(AH$15&lt;2025+$T29,$L29+_xlfn.XLOOKUP(_xlfn.XLOOKUP($A29,Lookups!$A$3:$A$17,Lookups!$B$3:$B$17),'VT CHS Emissions Schedule'!$A:$A,'VT CHS Emissions Schedule'!G:G),0)</f>
        <v>29.889867357968015</v>
      </c>
      <c r="AI29" s="66">
        <f>IF(AI$15&lt;2025+$T29,$L29+_xlfn.XLOOKUP(_xlfn.XLOOKUP($A29,Lookups!$A$3:$A$17,Lookups!$B$3:$B$17),'VT CHS Emissions Schedule'!$A:$A,'VT CHS Emissions Schedule'!H:H),0)</f>
        <v>27.263647913449653</v>
      </c>
      <c r="AJ29" s="66">
        <f>IF(AJ$15&lt;2025+$T29,$L29+_xlfn.XLOOKUP(_xlfn.XLOOKUP($A29,Lookups!$A$3:$A$17,Lookups!$B$3:$B$17),'VT CHS Emissions Schedule'!$A:$A,'VT CHS Emissions Schedule'!I:I),0)</f>
        <v>24.637428468931297</v>
      </c>
      <c r="AK29" s="66">
        <f>IF(AK$15&lt;2025+$T29,$L29+_xlfn.XLOOKUP(_xlfn.XLOOKUP($A29,Lookups!$A$3:$A$17,Lookups!$B$3:$B$17),'VT CHS Emissions Schedule'!$A:$A,'VT CHS Emissions Schedule'!J:J),0)</f>
        <v>22.011209024412938</v>
      </c>
      <c r="AL29" s="66">
        <f>IF(AL$15&lt;2025+$T29,$L29+_xlfn.XLOOKUP(_xlfn.XLOOKUP($A29,Lookups!$A$3:$A$17,Lookups!$B$3:$B$17),'VT CHS Emissions Schedule'!$A:$A,'VT CHS Emissions Schedule'!K:K),0)</f>
        <v>19.384989579894583</v>
      </c>
      <c r="AM29" s="66">
        <f>IF(AM$15&lt;2025+$T29,$L29+_xlfn.XLOOKUP(_xlfn.XLOOKUP($A29,Lookups!$A$3:$A$17,Lookups!$B$3:$B$17),'VT CHS Emissions Schedule'!$A:$A,'VT CHS Emissions Schedule'!L:L),0)</f>
        <v>16.758770135376224</v>
      </c>
      <c r="AN29" s="66">
        <f>IF(AN$15&lt;2025+$T29,$L29+_xlfn.XLOOKUP(_xlfn.XLOOKUP($A29,Lookups!$A$3:$A$17,Lookups!$B$3:$B$17),'VT CHS Emissions Schedule'!$A:$A,'VT CHS Emissions Schedule'!M:M),0)</f>
        <v>14.132550690857862</v>
      </c>
      <c r="AO29" s="66">
        <f>IF(AO$15&lt;2025+$T29,$L29+_xlfn.XLOOKUP(_xlfn.XLOOKUP($A29,Lookups!$A$3:$A$17,Lookups!$B$3:$B$17),'VT CHS Emissions Schedule'!$A:$A,'VT CHS Emissions Schedule'!N:N),0)</f>
        <v>11.506331246339505</v>
      </c>
      <c r="AP29" s="66">
        <f>IF(AP$15&lt;2025+$T29,$L29+_xlfn.XLOOKUP(_xlfn.XLOOKUP($A29,Lookups!$A$3:$A$17,Lookups!$B$3:$B$17),'VT CHS Emissions Schedule'!$A:$A,'VT CHS Emissions Schedule'!O:O),0)</f>
        <v>11.506331246339505</v>
      </c>
      <c r="AQ29" s="66">
        <f>IF(AQ$15&lt;2025+$T29,$L29+_xlfn.XLOOKUP(_xlfn.XLOOKUP($A29,Lookups!$A$3:$A$17,Lookups!$B$3:$B$17),'VT CHS Emissions Schedule'!$A:$A,'VT CHS Emissions Schedule'!P:P),0)</f>
        <v>11.506331246339505</v>
      </c>
      <c r="AR29" s="66">
        <f>IF(AR$15&lt;2025+$T29,$L29+_xlfn.XLOOKUP(_xlfn.XLOOKUP($A29,Lookups!$A$3:$A$17,Lookups!$B$3:$B$17),'VT CHS Emissions Schedule'!$A:$A,'VT CHS Emissions Schedule'!Q:Q),0)</f>
        <v>11.506331246339505</v>
      </c>
      <c r="AS29" s="66">
        <f>IF(AS$15&lt;2025+$T29,$L29+_xlfn.XLOOKUP(_xlfn.XLOOKUP($A29,Lookups!$A$3:$A$17,Lookups!$B$3:$B$17),'VT CHS Emissions Schedule'!$A:$A,'VT CHS Emissions Schedule'!R:R),0)</f>
        <v>11.506331246339505</v>
      </c>
      <c r="AT29" s="66">
        <f>IF(AT$15&lt;2025+$T29,$L29+_xlfn.XLOOKUP(_xlfn.XLOOKUP($A29,Lookups!$A$3:$A$17,Lookups!$B$3:$B$17),'VT CHS Emissions Schedule'!$A:$A,'VT CHS Emissions Schedule'!S:S),0)</f>
        <v>11.506331246339505</v>
      </c>
      <c r="AU29" s="66">
        <f>IF(AU$15&lt;2025+$T29,$L29+_xlfn.XLOOKUP(_xlfn.XLOOKUP($A29,Lookups!$A$3:$A$17,Lookups!$B$3:$B$17),'VT CHS Emissions Schedule'!$A:$A,'VT CHS Emissions Schedule'!T:T),0)</f>
        <v>11.506331246339505</v>
      </c>
      <c r="AV29" s="66">
        <f>IF(AV$15&lt;2025+$T29,$L29+_xlfn.XLOOKUP(_xlfn.XLOOKUP($A29,Lookups!$A$3:$A$17,Lookups!$B$3:$B$17),'VT CHS Emissions Schedule'!$A:$A,'VT CHS Emissions Schedule'!U:U),0)</f>
        <v>11.506331246339505</v>
      </c>
      <c r="AW29" s="66">
        <f>IF(AW$15&lt;2025+$T29,$L29+_xlfn.XLOOKUP(_xlfn.XLOOKUP($A29,Lookups!$A$3:$A$17,Lookups!$B$3:$B$17),'VT CHS Emissions Schedule'!$A:$A,'VT CHS Emissions Schedule'!V:V),0)</f>
        <v>11.506331246339505</v>
      </c>
      <c r="AX29" s="66">
        <f>IF(AX$15&lt;2025+$T29,$L29+_xlfn.XLOOKUP(_xlfn.XLOOKUP($A29,Lookups!$A$3:$A$17,Lookups!$B$3:$B$17),'VT CHS Emissions Schedule'!$A:$A,'VT CHS Emissions Schedule'!W:W),0)</f>
        <v>11.506331246339505</v>
      </c>
      <c r="AY29" s="66">
        <f>IF(AY$15&lt;2025+$T29,$L29+_xlfn.XLOOKUP(_xlfn.XLOOKUP($A29,Lookups!$A$3:$A$17,Lookups!$B$3:$B$17),'VT CHS Emissions Schedule'!$A:$A,'VT CHS Emissions Schedule'!X:X),0)</f>
        <v>0</v>
      </c>
      <c r="AZ29" s="66">
        <f>IF(AZ$15&lt;2025+$T29,$L29+_xlfn.XLOOKUP(_xlfn.XLOOKUP($A29,Lookups!$A$3:$A$17,Lookups!$B$3:$B$17),'VT CHS Emissions Schedule'!$A:$A,'VT CHS Emissions Schedule'!Y:Y),0)</f>
        <v>0</v>
      </c>
      <c r="BA29" s="66">
        <f>IF(BA$15&lt;2025+$T29,$L29+_xlfn.XLOOKUP(_xlfn.XLOOKUP($A29,Lookups!$A$3:$A$17,Lookups!$B$3:$B$17),'VT CHS Emissions Schedule'!$A:$A,'VT CHS Emissions Schedule'!Z:Z),0)</f>
        <v>0</v>
      </c>
      <c r="BB29" s="66">
        <f>IF(BB$15&lt;2025+$T29,$L29+_xlfn.XLOOKUP(_xlfn.XLOOKUP($A29,Lookups!$A$3:$A$17,Lookups!$B$3:$B$17),'VT CHS Emissions Schedule'!$A:$A,'VT CHS Emissions Schedule'!AA:AA),0)</f>
        <v>0</v>
      </c>
      <c r="BC29" s="66">
        <f>IF(BC$15&lt;2025+$T29,$L29+_xlfn.XLOOKUP(_xlfn.XLOOKUP($A29,Lookups!$A$3:$A$17,Lookups!$B$3:$B$17),'VT CHS Emissions Schedule'!$A:$A,'VT CHS Emissions Schedule'!AB:AB),0)</f>
        <v>0</v>
      </c>
      <c r="BD29" s="66">
        <f>IF(BD$15&lt;2025+$T29,$L29+_xlfn.XLOOKUP(_xlfn.XLOOKUP($A29,Lookups!$A$3:$A$17,Lookups!$B$3:$B$17),'VT CHS Emissions Schedule'!$A:$A,'VT CHS Emissions Schedule'!AC:AC),0)</f>
        <v>0</v>
      </c>
      <c r="BE29" s="63">
        <f>IF(BE$15&lt;2025+$T29,IF(OR($A29="Oil",$A29="Propane"),$R29*AE29,IF(OR($A29="Natural Gas",$A29="Electricity"),$R29*AE29/(1-$K29),$U$40*($V29/$V$40)*('VT CHS Emissions Schedule'!D$8+$P29)+$U$41*($V29/$V$41)*('VT CHS Emissions Schedule'!D$9+$O29)+($U$42*($V29/$V$42)*'VT CHS Emissions Schedule'!D$7)/(1-$N29)+($U$43*($V29/$V$43)*'VT CHS Emissions Schedule'!D$5)/(1-$M29)))-IF(OR($A29="Oil",$A29="Propane"),$S29*AE29,IF(OR($A29="Natural Gas",$A29="Electricity"),$S29*AE29/(1-$K29),$U$40*($V29/$X29)*('VT CHS Emissions Schedule'!D$8+$P29)+$U$41*($V29/$X29)*('VT CHS Emissions Schedule'!D$9+$O29)+($U$42*($V29/$X29)*'VT CHS Emissions Schedule'!D$7)/(1-$N29)+($U$43*($V29/$X29)*'VT CHS Emissions Schedule'!D$5)/(1-$M29))),0)</f>
        <v>880137.75909389905</v>
      </c>
      <c r="BF29" s="63">
        <f>IF(BF$15&lt;2025+$T29,IF(OR($A29="Oil",$A29="Propane"),$R29*AF29,IF(OR($A29="Natural Gas",$A29="Electricity"),$R29*AF29/(1-$K29),$U$40*($V29/$V$40)*('VT CHS Emissions Schedule'!E$8+$P29)+$U$41*($V29/$V$41)*('VT CHS Emissions Schedule'!E$9+$O29)+($U$42*($V29/$V$42)*'VT CHS Emissions Schedule'!E$7)/(1-$N29)+($U$43*($V29/$V$43)*'VT CHS Emissions Schedule'!E$5)/(1-$M29)))-IF(OR($A29="Oil",$A29="Propane"),$S29*AF29,IF(OR($A29="Natural Gas",$A29="Electricity"),$S29*AF29/(1-$K29),$U$40*($V29/$X29)*('VT CHS Emissions Schedule'!E$8+$P29)+$U$41*($V29/$X29)*('VT CHS Emissions Schedule'!E$9+$O29)+($U$42*($V29/$X29)*'VT CHS Emissions Schedule'!E$7)/(1-$N29)+($U$43*($V29/$X29)*'VT CHS Emissions Schedule'!E$5)/(1-$M29))),0)</f>
        <v>818937.72932133079</v>
      </c>
      <c r="BG29" s="63">
        <f>IF(BG$15&lt;2025+$T29,IF(OR($A29="Oil",$A29="Propane"),$R29*AG29,IF(OR($A29="Natural Gas",$A29="Electricity"),$R29*AG29/(1-$K29),$U$40*($V29/$V$40)*('VT CHS Emissions Schedule'!F$8+$P29)+$U$41*($V29/$V$41)*('VT CHS Emissions Schedule'!F$9+$O29)+($U$42*($V29/$V$42)*'VT CHS Emissions Schedule'!F$7)/(1-$N29)+($U$43*($V29/$V$43)*'VT CHS Emissions Schedule'!F$5)/(1-$M29)))-IF(OR($A29="Oil",$A29="Propane"),$S29*AG29,IF(OR($A29="Natural Gas",$A29="Electricity"),$S29*AG29/(1-$K29),$U$40*($V29/$X29)*('VT CHS Emissions Schedule'!F$8+$P29)+$U$41*($V29/$X29)*('VT CHS Emissions Schedule'!F$9+$O29)+($U$42*($V29/$X29)*'VT CHS Emissions Schedule'!F$7)/(1-$N29)+($U$43*($V29/$X29)*'VT CHS Emissions Schedule'!F$5)/(1-$M29))),0)</f>
        <v>757737.69954876311</v>
      </c>
      <c r="BH29" s="63">
        <f>IF(BH$15&lt;2025+$T29,IF(OR($A29="Oil",$A29="Propane"),$R29*AH29,IF(OR($A29="Natural Gas",$A29="Electricity"),$R29*AH29/(1-$K29),$U$40*($V29/$V$40)*('VT CHS Emissions Schedule'!G$8+$P29)+$U$41*($V29/$V$41)*('VT CHS Emissions Schedule'!G$9+$O29)+($U$42*($V29/$V$42)*'VT CHS Emissions Schedule'!G$7)/(1-$N29)+($U$43*($V29/$V$43)*'VT CHS Emissions Schedule'!G$5)/(1-$M29)))-IF(OR($A29="Oil",$A29="Propane"),$S29*AH29,IF(OR($A29="Natural Gas",$A29="Electricity"),$S29*AH29/(1-$K29),$U$40*($V29/$X29)*('VT CHS Emissions Schedule'!G$8+$P29)+$U$41*($V29/$X29)*('VT CHS Emissions Schedule'!G$9+$O29)+($U$42*($V29/$X29)*'VT CHS Emissions Schedule'!G$7)/(1-$N29)+($U$43*($V29/$X29)*'VT CHS Emissions Schedule'!G$5)/(1-$M29))),0)</f>
        <v>696537.66977619508</v>
      </c>
      <c r="BI29" s="63">
        <f>IF(BI$15&lt;2025+$T29,IF(OR($A29="Oil",$A29="Propane"),$R29*AI29,IF(OR($A29="Natural Gas",$A29="Electricity"),$R29*AI29/(1-$K29),$U$40*($V29/$V$40)*('VT CHS Emissions Schedule'!H$8+$P29)+$U$41*($V29/$V$41)*('VT CHS Emissions Schedule'!H$9+$O29)+($U$42*($V29/$V$42)*'VT CHS Emissions Schedule'!H$7)/(1-$N29)+($U$43*($V29/$V$43)*'VT CHS Emissions Schedule'!H$5)/(1-$M29)))-IF(OR($A29="Oil",$A29="Propane"),$S29*AI29,IF(OR($A29="Natural Gas",$A29="Electricity"),$S29*AI29/(1-$K29),$U$40*($V29/$X29)*('VT CHS Emissions Schedule'!H$8+$P29)+$U$41*($V29/$X29)*('VT CHS Emissions Schedule'!H$9+$O29)+($U$42*($V29/$X29)*'VT CHS Emissions Schedule'!H$7)/(1-$N29)+($U$43*($V29/$X29)*'VT CHS Emissions Schedule'!H$5)/(1-$M29))),0)</f>
        <v>635337.64000362682</v>
      </c>
      <c r="BJ29" s="63">
        <f>IF(BJ$15&lt;2025+$T29,IF(OR($A29="Oil",$A29="Propane"),$R29*AJ29,IF(OR($A29="Natural Gas",$A29="Electricity"),$R29*AJ29/(1-$K29),$U$40*($V29/$V$40)*('VT CHS Emissions Schedule'!I$8+$P29)+$U$41*($V29/$V$41)*('VT CHS Emissions Schedule'!I$9+$O29)+($U$42*($V29/$V$42)*'VT CHS Emissions Schedule'!I$7)/(1-$N29)+($U$43*($V29/$V$43)*'VT CHS Emissions Schedule'!I$5)/(1-$M29)))-IF(OR($A29="Oil",$A29="Propane"),$S29*AJ29,IF(OR($A29="Natural Gas",$A29="Electricity"),$S29*AJ29/(1-$K29),$U$40*($V29/$X29)*('VT CHS Emissions Schedule'!I$8+$P29)+$U$41*($V29/$X29)*('VT CHS Emissions Schedule'!I$9+$O29)+($U$42*($V29/$X29)*'VT CHS Emissions Schedule'!I$7)/(1-$N29)+($U$43*($V29/$X29)*'VT CHS Emissions Schedule'!I$5)/(1-$M29))),0)</f>
        <v>574137.6102310589</v>
      </c>
      <c r="BK29" s="63">
        <f>IF(BK$15&lt;2025+$T29,IF(OR($A29="Oil",$A29="Propane"),$R29*AK29,IF(OR($A29="Natural Gas",$A29="Electricity"),$R29*AK29/(1-$K29),$U$40*($V29/$V$40)*('VT CHS Emissions Schedule'!J$8+$P29)+$U$41*($V29/$V$41)*('VT CHS Emissions Schedule'!J$9+$O29)+($U$42*($V29/$V$42)*'VT CHS Emissions Schedule'!J$7)/(1-$N29)+($U$43*($V29/$V$43)*'VT CHS Emissions Schedule'!J$5)/(1-$M29)))-IF(OR($A29="Oil",$A29="Propane"),$S29*AK29,IF(OR($A29="Natural Gas",$A29="Electricity"),$S29*AK29/(1-$K29),$U$40*($V29/$X29)*('VT CHS Emissions Schedule'!J$8+$P29)+$U$41*($V29/$X29)*('VT CHS Emissions Schedule'!J$9+$O29)+($U$42*($V29/$X29)*'VT CHS Emissions Schedule'!J$7)/(1-$N29)+($U$43*($V29/$X29)*'VT CHS Emissions Schedule'!J$5)/(1-$M29))),0)</f>
        <v>512937.58045849093</v>
      </c>
      <c r="BL29" s="63">
        <f>IF(BL$15&lt;2025+$T29,IF(OR($A29="Oil",$A29="Propane"),$R29*AL29,IF(OR($A29="Natural Gas",$A29="Electricity"),$R29*AL29/(1-$K29),$U$40*($V29/$V$40)*('VT CHS Emissions Schedule'!K$8+$P29)+$U$41*($V29/$V$41)*('VT CHS Emissions Schedule'!K$9+$O29)+($U$42*($V29/$V$42)*'VT CHS Emissions Schedule'!K$7)/(1-$N29)+($U$43*($V29/$V$43)*'VT CHS Emissions Schedule'!K$5)/(1-$M29)))-IF(OR($A29="Oil",$A29="Propane"),$S29*AL29,IF(OR($A29="Natural Gas",$A29="Electricity"),$S29*AL29/(1-$K29),$U$40*($V29/$X29)*('VT CHS Emissions Schedule'!K$8+$P29)+$U$41*($V29/$X29)*('VT CHS Emissions Schedule'!K$9+$O29)+($U$42*($V29/$X29)*'VT CHS Emissions Schedule'!K$7)/(1-$N29)+($U$43*($V29/$X29)*'VT CHS Emissions Schedule'!K$5)/(1-$M29))),0)</f>
        <v>451737.55068592302</v>
      </c>
      <c r="BM29" s="63">
        <f>IF(BM$15&lt;2025+$T29,IF(OR($A29="Oil",$A29="Propane"),$R29*AM29,IF(OR($A29="Natural Gas",$A29="Electricity"),$R29*AM29/(1-$K29),$U$40*($V29/$V$40)*('VT CHS Emissions Schedule'!L$8+$P29)+$U$41*($V29/$V$41)*('VT CHS Emissions Schedule'!L$9+$O29)+($U$42*($V29/$V$42)*'VT CHS Emissions Schedule'!L$7)/(1-$N29)+($U$43*($V29/$V$43)*'VT CHS Emissions Schedule'!L$5)/(1-$M29)))-IF(OR($A29="Oil",$A29="Propane"),$S29*AM29,IF(OR($A29="Natural Gas",$A29="Electricity"),$S29*AM29/(1-$K29),$U$40*($V29/$X29)*('VT CHS Emissions Schedule'!L$8+$P29)+$U$41*($V29/$X29)*('VT CHS Emissions Schedule'!L$9+$O29)+($U$42*($V29/$X29)*'VT CHS Emissions Schedule'!L$7)/(1-$N29)+($U$43*($V29/$X29)*'VT CHS Emissions Schedule'!L$5)/(1-$M29))),0)</f>
        <v>390537.52091335517</v>
      </c>
      <c r="BN29" s="63">
        <f>IF(BN$15&lt;2025+$T29,IF(OR($A29="Oil",$A29="Propane"),$R29*AN29,IF(OR($A29="Natural Gas",$A29="Electricity"),$R29*AN29/(1-$K29),$U$40*($V29/$V$40)*('VT CHS Emissions Schedule'!M$8+$P29)+$U$41*($V29/$V$41)*('VT CHS Emissions Schedule'!M$9+$O29)+($U$42*($V29/$V$42)*'VT CHS Emissions Schedule'!M$7)/(1-$N29)+($U$43*($V29/$V$43)*'VT CHS Emissions Schedule'!M$5)/(1-$M29)))-IF(OR($A29="Oil",$A29="Propane"),$S29*AN29,IF(OR($A29="Natural Gas",$A29="Electricity"),$S29*AN29/(1-$K29),$U$40*($V29/$X29)*('VT CHS Emissions Schedule'!M$8+$P29)+$U$41*($V29/$X29)*('VT CHS Emissions Schedule'!M$9+$O29)+($U$42*($V29/$X29)*'VT CHS Emissions Schedule'!M$7)/(1-$N29)+($U$43*($V29/$X29)*'VT CHS Emissions Schedule'!M$5)/(1-$M29))),0)</f>
        <v>329337.49114078702</v>
      </c>
      <c r="BO29" s="63">
        <f>IF(BO$15&lt;2025+$T29,IF(OR($A29="Oil",$A29="Propane"),$R29*AO29,IF(OR($A29="Natural Gas",$A29="Electricity"),$R29*AO29/(1-$K29),$U$40*($V29/$V$40)*('VT CHS Emissions Schedule'!N$8+$P29)+$U$41*($V29/$V$41)*('VT CHS Emissions Schedule'!N$9+$O29)+($U$42*($V29/$V$42)*'VT CHS Emissions Schedule'!N$7)/(1-$N29)+($U$43*($V29/$V$43)*'VT CHS Emissions Schedule'!N$5)/(1-$M29)))-IF(OR($A29="Oil",$A29="Propane"),$S29*AO29,IF(OR($A29="Natural Gas",$A29="Electricity"),$S29*AO29/(1-$K29),$U$40*($V29/$X29)*('VT CHS Emissions Schedule'!N$8+$P29)+$U$41*($V29/$X29)*('VT CHS Emissions Schedule'!N$9+$O29)+($U$42*($V29/$X29)*'VT CHS Emissions Schedule'!N$7)/(1-$N29)+($U$43*($V29/$X29)*'VT CHS Emissions Schedule'!N$5)/(1-$M29))),0)</f>
        <v>268137.461368219</v>
      </c>
      <c r="BP29" s="63">
        <f>IF(BP$15&lt;2025+$T29,IF(OR($A29="Oil",$A29="Propane"),$R29*AP29,IF(OR($A29="Natural Gas",$A29="Electricity"),$R29*AP29/(1-$K29),$U$40*($V29/$V$40)*('VT CHS Emissions Schedule'!O$8+$P29)+$U$41*($V29/$V$41)*('VT CHS Emissions Schedule'!O$9+$O29)+($U$42*($V29/$V$42)*'VT CHS Emissions Schedule'!O$7)/(1-$N29)+($U$43*($V29/$V$43)*'VT CHS Emissions Schedule'!O$5)/(1-$M29)))-IF(OR($A29="Oil",$A29="Propane"),$S29*AP29,IF(OR($A29="Natural Gas",$A29="Electricity"),$S29*AP29/(1-$K29),$U$40*($V29/$X29)*('VT CHS Emissions Schedule'!O$8+$P29)+$U$41*($V29/$X29)*('VT CHS Emissions Schedule'!O$9+$O29)+($U$42*($V29/$X29)*'VT CHS Emissions Schedule'!O$7)/(1-$N29)+($U$43*($V29/$X29)*'VT CHS Emissions Schedule'!O$5)/(1-$M29))),0)</f>
        <v>268137.461368219</v>
      </c>
      <c r="BQ29" s="63">
        <f>IF(BQ$15&lt;2025+$T29,IF(OR($A29="Oil",$A29="Propane"),$R29*AQ29,IF(OR($A29="Natural Gas",$A29="Electricity"),$R29*AQ29/(1-$K29),$U$40*($V29/$V$40)*('VT CHS Emissions Schedule'!P$8+$P29)+$U$41*($V29/$V$41)*('VT CHS Emissions Schedule'!P$9+$O29)+($U$42*($V29/$V$42)*'VT CHS Emissions Schedule'!P$7)/(1-$N29)+($U$43*($V29/$V$43)*'VT CHS Emissions Schedule'!P$5)/(1-$M29)))-IF(OR($A29="Oil",$A29="Propane"),$S29*AQ29,IF(OR($A29="Natural Gas",$A29="Electricity"),$S29*AQ29/(1-$K29),$U$40*($V29/$X29)*('VT CHS Emissions Schedule'!P$8+$P29)+$U$41*($V29/$X29)*('VT CHS Emissions Schedule'!P$9+$O29)+($U$42*($V29/$X29)*'VT CHS Emissions Schedule'!P$7)/(1-$N29)+($U$43*($V29/$X29)*'VT CHS Emissions Schedule'!P$5)/(1-$M29))),0)</f>
        <v>268137.461368219</v>
      </c>
      <c r="BR29" s="63">
        <f>IF(BR$15&lt;2025+$T29,IF(OR($A29="Oil",$A29="Propane"),$R29*AR29,IF(OR($A29="Natural Gas",$A29="Electricity"),$R29*AR29/(1-$K29),$U$40*($V29/$V$40)*('VT CHS Emissions Schedule'!Q$8+$P29)+$U$41*($V29/$V$41)*('VT CHS Emissions Schedule'!Q$9+$O29)+($U$42*($V29/$V$42)*'VT CHS Emissions Schedule'!Q$7)/(1-$N29)+($U$43*($V29/$V$43)*'VT CHS Emissions Schedule'!Q$5)/(1-$M29)))-IF(OR($A29="Oil",$A29="Propane"),$S29*AR29,IF(OR($A29="Natural Gas",$A29="Electricity"),$S29*AR29/(1-$K29),$U$40*($V29/$X29)*('VT CHS Emissions Schedule'!Q$8+$P29)+$U$41*($V29/$X29)*('VT CHS Emissions Schedule'!Q$9+$O29)+($U$42*($V29/$X29)*'VT CHS Emissions Schedule'!Q$7)/(1-$N29)+($U$43*($V29/$X29)*'VT CHS Emissions Schedule'!Q$5)/(1-$M29))),0)</f>
        <v>268137.461368219</v>
      </c>
      <c r="BS29" s="63">
        <f>IF(BS$15&lt;2025+$T29,IF(OR($A29="Oil",$A29="Propane"),$R29*AS29,IF(OR($A29="Natural Gas",$A29="Electricity"),$R29*AS29/(1-$K29),$U$40*($V29/$V$40)*('VT CHS Emissions Schedule'!R$8+$P29)+$U$41*($V29/$V$41)*('VT CHS Emissions Schedule'!R$9+$O29)+($U$42*($V29/$V$42)*'VT CHS Emissions Schedule'!R$7)/(1-$N29)+($U$43*($V29/$V$43)*'VT CHS Emissions Schedule'!R$5)/(1-$M29)))-IF(OR($A29="Oil",$A29="Propane"),$S29*AS29,IF(OR($A29="Natural Gas",$A29="Electricity"),$S29*AS29/(1-$K29),$U$40*($V29/$X29)*('VT CHS Emissions Schedule'!R$8+$P29)+$U$41*($V29/$X29)*('VT CHS Emissions Schedule'!R$9+$O29)+($U$42*($V29/$X29)*'VT CHS Emissions Schedule'!R$7)/(1-$N29)+($U$43*($V29/$X29)*'VT CHS Emissions Schedule'!R$5)/(1-$M29))),0)</f>
        <v>268137.461368219</v>
      </c>
      <c r="BT29" s="63">
        <f>IF(BT$15&lt;2025+$T29,IF(OR($A29="Oil",$A29="Propane"),$R29*AT29,IF(OR($A29="Natural Gas",$A29="Electricity"),$R29*AT29/(1-$K29),$U$40*($V29/$V$40)*('VT CHS Emissions Schedule'!S$8+$P29)+$U$41*($V29/$V$41)*('VT CHS Emissions Schedule'!S$9+$O29)+($U$42*($V29/$V$42)*'VT CHS Emissions Schedule'!S$7)/(1-$N29)+($U$43*($V29/$V$43)*'VT CHS Emissions Schedule'!S$5)/(1-$M29)))-IF(OR($A29="Oil",$A29="Propane"),$S29*AT29,IF(OR($A29="Natural Gas",$A29="Electricity"),$S29*AT29/(1-$K29),$U$40*($V29/$X29)*('VT CHS Emissions Schedule'!S$8+$P29)+$U$41*($V29/$X29)*('VT CHS Emissions Schedule'!S$9+$O29)+($U$42*($V29/$X29)*'VT CHS Emissions Schedule'!S$7)/(1-$N29)+($U$43*($V29/$X29)*'VT CHS Emissions Schedule'!S$5)/(1-$M29))),0)</f>
        <v>268137.461368219</v>
      </c>
      <c r="BU29" s="63">
        <f>IF(BU$15&lt;2025+$T29,IF(OR($A29="Oil",$A29="Propane"),$R29*AU29,IF(OR($A29="Natural Gas",$A29="Electricity"),$R29*AU29/(1-$K29),$U$40*($V29/$V$40)*('VT CHS Emissions Schedule'!T$8+$P29)+$U$41*($V29/$V$41)*('VT CHS Emissions Schedule'!T$9+$O29)+($U$42*($V29/$V$42)*'VT CHS Emissions Schedule'!T$7)/(1-$N29)+($U$43*($V29/$V$43)*'VT CHS Emissions Schedule'!T$5)/(1-$M29)))-IF(OR($A29="Oil",$A29="Propane"),$S29*AU29,IF(OR($A29="Natural Gas",$A29="Electricity"),$S29*AU29/(1-$K29),$U$40*($V29/$X29)*('VT CHS Emissions Schedule'!T$8+$P29)+$U$41*($V29/$X29)*('VT CHS Emissions Schedule'!T$9+$O29)+($U$42*($V29/$X29)*'VT CHS Emissions Schedule'!T$7)/(1-$N29)+($U$43*($V29/$X29)*'VT CHS Emissions Schedule'!T$5)/(1-$M29))),0)</f>
        <v>268137.461368219</v>
      </c>
      <c r="BV29" s="63">
        <f>IF(BV$15&lt;2025+$T29,IF(OR($A29="Oil",$A29="Propane"),$R29*AV29,IF(OR($A29="Natural Gas",$A29="Electricity"),$R29*AV29/(1-$K29),$U$40*($V29/$V$40)*('VT CHS Emissions Schedule'!U$8+$P29)+$U$41*($V29/$V$41)*('VT CHS Emissions Schedule'!U$9+$O29)+($U$42*($V29/$V$42)*'VT CHS Emissions Schedule'!U$7)/(1-$N29)+($U$43*($V29/$V$43)*'VT CHS Emissions Schedule'!U$5)/(1-$M29)))-IF(OR($A29="Oil",$A29="Propane"),$S29*AV29,IF(OR($A29="Natural Gas",$A29="Electricity"),$S29*AV29/(1-$K29),$U$40*($V29/$X29)*('VT CHS Emissions Schedule'!U$8+$P29)+$U$41*($V29/$X29)*('VT CHS Emissions Schedule'!U$9+$O29)+($U$42*($V29/$X29)*'VT CHS Emissions Schedule'!U$7)/(1-$N29)+($U$43*($V29/$X29)*'VT CHS Emissions Schedule'!U$5)/(1-$M29))),0)</f>
        <v>268137.461368219</v>
      </c>
      <c r="BW29" s="63">
        <f>IF(BW$15&lt;2025+$T29,IF(OR($A29="Oil",$A29="Propane"),$R29*AW29,IF(OR($A29="Natural Gas",$A29="Electricity"),$R29*AW29/(1-$K29),$U$40*($V29/$V$40)*('VT CHS Emissions Schedule'!V$8+$P29)+$U$41*($V29/$V$41)*('VT CHS Emissions Schedule'!V$9+$O29)+($U$42*($V29/$V$42)*'VT CHS Emissions Schedule'!V$7)/(1-$N29)+($U$43*($V29/$V$43)*'VT CHS Emissions Schedule'!V$5)/(1-$M29)))-IF(OR($A29="Oil",$A29="Propane"),$S29*AW29,IF(OR($A29="Natural Gas",$A29="Electricity"),$S29*AW29/(1-$K29),$U$40*($V29/$X29)*('VT CHS Emissions Schedule'!V$8+$P29)+$U$41*($V29/$X29)*('VT CHS Emissions Schedule'!V$9+$O29)+($U$42*($V29/$X29)*'VT CHS Emissions Schedule'!V$7)/(1-$N29)+($U$43*($V29/$X29)*'VT CHS Emissions Schedule'!V$5)/(1-$M29))),0)</f>
        <v>268137.461368219</v>
      </c>
      <c r="BX29" s="63">
        <f>IF(BX$15&lt;2025+$T29,IF(OR($A29="Oil",$A29="Propane"),$R29*AX29,IF(OR($A29="Natural Gas",$A29="Electricity"),$R29*AX29/(1-$K29),$U$40*($V29/$V$40)*('VT CHS Emissions Schedule'!W$8+$P29)+$U$41*($V29/$V$41)*('VT CHS Emissions Schedule'!W$9+$O29)+($U$42*($V29/$V$42)*'VT CHS Emissions Schedule'!W$7)/(1-$N29)+($U$43*($V29/$V$43)*'VT CHS Emissions Schedule'!W$5)/(1-$M29)))-IF(OR($A29="Oil",$A29="Propane"),$S29*AX29,IF(OR($A29="Natural Gas",$A29="Electricity"),$S29*AX29/(1-$K29),$U$40*($V29/$X29)*('VT CHS Emissions Schedule'!W$8+$P29)+$U$41*($V29/$X29)*('VT CHS Emissions Schedule'!W$9+$O29)+($U$42*($V29/$X29)*'VT CHS Emissions Schedule'!W$7)/(1-$N29)+($U$43*($V29/$X29)*'VT CHS Emissions Schedule'!W$5)/(1-$M29))),0)</f>
        <v>268137.461368219</v>
      </c>
      <c r="BY29" s="63">
        <f>IF(BY$15&lt;2025+$T29,IF(OR($A29="Oil",$A29="Propane"),$R29*AY29,IF(OR($A29="Natural Gas",$A29="Electricity"),$R29*AY29/(1-$K29),$U$40*($V29/$V$40)*('VT CHS Emissions Schedule'!X$8+$P29)+$U$41*($V29/$V$41)*('VT CHS Emissions Schedule'!X$9+$O29)+($U$42*($V29/$V$42)*'VT CHS Emissions Schedule'!X$7)/(1-$N29)+($U$43*($V29/$V$43)*'VT CHS Emissions Schedule'!X$5)/(1-$M29)))-IF(OR($A29="Oil",$A29="Propane"),$S29*AY29,IF(OR($A29="Natural Gas",$A29="Electricity"),$S29*AY29/(1-$K29),$U$40*($V29/$X29)*('VT CHS Emissions Schedule'!X$8+$P29)+$U$41*($V29/$X29)*('VT CHS Emissions Schedule'!X$9+$O29)+($U$42*($V29/$X29)*'VT CHS Emissions Schedule'!X$7)/(1-$N29)+($U$43*($V29/$X29)*'VT CHS Emissions Schedule'!X$5)/(1-$M29))),0)</f>
        <v>0</v>
      </c>
      <c r="BZ29" s="63">
        <f>IF(BZ$15&lt;2025+$T29,IF(OR($A29="Oil",$A29="Propane"),$R29*AZ29,IF(OR($A29="Natural Gas",$A29="Electricity"),$R29*AZ29/(1-$K29),$U$40*($V29/$V$40)*('VT CHS Emissions Schedule'!Y$8+$P29)+$U$41*($V29/$V$41)*('VT CHS Emissions Schedule'!Y$9+$O29)+($U$42*($V29/$V$42)*'VT CHS Emissions Schedule'!Y$7)/(1-$N29)+($U$43*($V29/$V$43)*'VT CHS Emissions Schedule'!Y$5)/(1-$M29)))-IF(OR($A29="Oil",$A29="Propane"),$S29*AZ29,IF(OR($A29="Natural Gas",$A29="Electricity"),$S29*AZ29/(1-$K29),$U$40*($V29/$X29)*('VT CHS Emissions Schedule'!Y$8+$P29)+$U$41*($V29/$X29)*('VT CHS Emissions Schedule'!Y$9+$O29)+($U$42*($V29/$X29)*'VT CHS Emissions Schedule'!Y$7)/(1-$N29)+($U$43*($V29/$X29)*'VT CHS Emissions Schedule'!Y$5)/(1-$M29))),0)</f>
        <v>0</v>
      </c>
      <c r="CA29" s="63">
        <f>IF(CA$15&lt;2025+$T29,IF(OR($A29="Oil",$A29="Propane"),$R29*BA29,IF(OR($A29="Natural Gas",$A29="Electricity"),$R29*BA29/(1-$K29),$U$40*($V29/$V$40)*('VT CHS Emissions Schedule'!Z$8+$P29)+$U$41*($V29/$V$41)*('VT CHS Emissions Schedule'!Z$9+$O29)+($U$42*($V29/$V$42)*'VT CHS Emissions Schedule'!Z$7)/(1-$N29)+($U$43*($V29/$V$43)*'VT CHS Emissions Schedule'!Z$5)/(1-$M29)))-IF(OR($A29="Oil",$A29="Propane"),$S29*BA29,IF(OR($A29="Natural Gas",$A29="Electricity"),$S29*BA29/(1-$K29),$U$40*($V29/$X29)*('VT CHS Emissions Schedule'!Z$8+$P29)+$U$41*($V29/$X29)*('VT CHS Emissions Schedule'!Z$9+$O29)+($U$42*($V29/$X29)*'VT CHS Emissions Schedule'!Z$7)/(1-$N29)+($U$43*($V29/$X29)*'VT CHS Emissions Schedule'!Z$5)/(1-$M29))),0)</f>
        <v>0</v>
      </c>
      <c r="CB29" s="63">
        <f>IF(CB$15&lt;2025+$T29,IF(OR($A29="Oil",$A29="Propane"),$R29*BB29,IF(OR($A29="Natural Gas",$A29="Electricity"),$R29*BB29/(1-$K29),$U$40*($V29/$V$40)*('VT CHS Emissions Schedule'!AA$8+$P29)+$U$41*($V29/$V$41)*('VT CHS Emissions Schedule'!AA$9+$O29)+($U$42*($V29/$V$42)*'VT CHS Emissions Schedule'!AA$7)/(1-$N29)+($U$43*($V29/$V$43)*'VT CHS Emissions Schedule'!AA$5)/(1-$M29)))-IF(OR($A29="Oil",$A29="Propane"),$S29*BB29,IF(OR($A29="Natural Gas",$A29="Electricity"),$S29*BB29/(1-$K29),$U$40*($V29/$X29)*('VT CHS Emissions Schedule'!AA$8+$P29)+$U$41*($V29/$X29)*('VT CHS Emissions Schedule'!AA$9+$O29)+($U$42*($V29/$X29)*'VT CHS Emissions Schedule'!AA$7)/(1-$N29)+($U$43*($V29/$X29)*'VT CHS Emissions Schedule'!AA$5)/(1-$M29))),0)</f>
        <v>0</v>
      </c>
      <c r="CC29" s="63">
        <f>IF(CC$15&lt;2025+$T29,IF(OR($A29="Oil",$A29="Propane"),$R29*BC29,IF(OR($A29="Natural Gas",$A29="Electricity"),$R29*BC29/(1-$K29),$U$40*($V29/$V$40)*('VT CHS Emissions Schedule'!AB$8+$P29)+$U$41*($V29/$V$41)*('VT CHS Emissions Schedule'!AB$9+$O29)+($U$42*($V29/$V$42)*'VT CHS Emissions Schedule'!AB$7)/(1-$N29)+($U$43*($V29/$V$43)*'VT CHS Emissions Schedule'!AB$5)/(1-$M29)))-IF(OR($A29="Oil",$A29="Propane"),$S29*BC29,IF(OR($A29="Natural Gas",$A29="Electricity"),$S29*BC29/(1-$K29),$U$40*($V29/$X29)*('VT CHS Emissions Schedule'!AB$8+$P29)+$U$41*($V29/$X29)*('VT CHS Emissions Schedule'!AB$9+$O29)+($U$42*($V29/$X29)*'VT CHS Emissions Schedule'!AB$7)/(1-$N29)+($U$43*($V29/$X29)*'VT CHS Emissions Schedule'!AB$5)/(1-$M29))),0)</f>
        <v>0</v>
      </c>
      <c r="CD29" s="63">
        <f>IF(CD$15&lt;2025+$T29,IF(OR($A29="Oil",$A29="Propane"),$R29*BD29,IF(OR($A29="Natural Gas",$A29="Electricity"),$R29*BD29/(1-$K29),$U$40*($V29/$V$40)*('VT CHS Emissions Schedule'!AC$8+$P29)+$U$41*($V29/$V$41)*('VT CHS Emissions Schedule'!AC$9+$O29)+($U$42*($V29/$V$42)*'VT CHS Emissions Schedule'!AC$7)/(1-$N29)+($U$43*($V29/$V$43)*'VT CHS Emissions Schedule'!AC$5)/(1-$M29)))-IF(OR($A29="Oil",$A29="Propane"),$S29*BD29,IF(OR($A29="Natural Gas",$A29="Electricity"),$S29*BD29/(1-$K29),$U$40*($V29/$X29)*('VT CHS Emissions Schedule'!AC$8+$P29)+$U$41*($V29/$X29)*('VT CHS Emissions Schedule'!AC$9+$O29)+($U$42*($V29/$X29)*'VT CHS Emissions Schedule'!AC$7)/(1-$N29)+($U$43*($V29/$X29)*'VT CHS Emissions Schedule'!AC$5)/(1-$M29))),0)</f>
        <v>0</v>
      </c>
    </row>
    <row r="30" spans="1:82" ht="15.75" x14ac:dyDescent="0.25">
      <c r="A30" s="184" t="s">
        <v>18</v>
      </c>
      <c r="B30" s="284" t="s">
        <v>275</v>
      </c>
      <c r="C30" s="282">
        <v>2.25</v>
      </c>
      <c r="D30" s="174">
        <f t="shared" si="0"/>
        <v>10362201.319097612</v>
      </c>
      <c r="E30" s="224">
        <f t="shared" si="11"/>
        <v>10362201.319097612</v>
      </c>
      <c r="F30" s="220">
        <f t="shared" si="2"/>
        <v>10.362201319097611</v>
      </c>
      <c r="G30" s="110">
        <f t="shared" si="6"/>
        <v>1044841.9011465585</v>
      </c>
      <c r="H30" s="110">
        <f t="shared" si="3"/>
        <v>1044841.9011465585</v>
      </c>
      <c r="I30" s="110">
        <f>IF(OR($A30="Oil",$A30="Propane"),$R30*$AE30,IF(OR($A30="Natural Gas",$A30="Electricity"),$R30*$AE30/(1-$K30),$U$40*($V30/$V$40)*('VT CHS Emissions Schedule'!D$8+$P30)+$U$41*($V30/$V$41)*('VT CHS Emissions Schedule'!D$9+$O30)+($U$42*($V30/$V$42)*'VT CHS Emissions Schedule'!D$7)/(1-$N30)+($U$43*($V30/$V$43)*'VT CHS Emissions Schedule'!D$5)/(1-$M30)))</f>
        <v>1621306.3983308666</v>
      </c>
      <c r="J30" s="110">
        <f>IF(OR($A30="Oil",$A30="Propane"),$S30*$AE30,IF(OR($A30="Natural Gas",$A30="Electricity"),$S30*$AE30/(1-$K30),$U$40*($V30/$X30)*('VT CHS Emissions Schedule'!D$8+$P30)+$U$41*($V30/$X30)*('VT CHS Emissions Schedule'!D$9+$O30)+($U$42*($V30/$X30)*'VT CHS Emissions Schedule'!D$7)/(1-$N30)+($U$43*($V30/$X30)*'VT CHS Emissions Schedule'!D$5)/(1-$M30)))</f>
        <v>576464.49718430813</v>
      </c>
      <c r="K30" s="65">
        <f>_xlfn.XLOOKUP($A30,Lookups!$A$3:$A$15,Lookups!$E$3:$E$15)</f>
        <v>8.9499999999999996E-2</v>
      </c>
      <c r="L30" s="64">
        <f>_xlfn.XLOOKUP($A30,Lookups!$A$3:$A$15,Lookups!$D$3:$D$15)</f>
        <v>0</v>
      </c>
      <c r="M30" s="65">
        <f>Lookups!$E$6</f>
        <v>8.9499999999999996E-2</v>
      </c>
      <c r="N30" s="65">
        <f>Lookups!$E$5</f>
        <v>1.4E-2</v>
      </c>
      <c r="O30" s="64">
        <f>Lookups!$D$4</f>
        <v>0.32764300000000002</v>
      </c>
      <c r="P30" s="64">
        <f>Lookups!$D$3</f>
        <v>0.21490000000000001</v>
      </c>
      <c r="Q30" s="64">
        <f>Lookups!$D$8</f>
        <v>1.3776766038113153</v>
      </c>
      <c r="R30" s="71">
        <f t="shared" si="7"/>
        <v>39085.440817499999</v>
      </c>
      <c r="S30" s="71">
        <f t="shared" si="8"/>
        <v>13897.045624</v>
      </c>
      <c r="T30" s="67">
        <v>20</v>
      </c>
      <c r="U30" s="67" t="str">
        <f>_xlfn.XLOOKUP(A30,Lookups!$A$3:$A$15,Lookups!$C$3:$C$15)</f>
        <v>Electricity</v>
      </c>
      <c r="V30" s="63">
        <f t="shared" si="4"/>
        <v>31268.352654000002</v>
      </c>
      <c r="W30" s="71">
        <f t="shared" si="9"/>
        <v>0.8</v>
      </c>
      <c r="X30" s="71">
        <f t="shared" si="10"/>
        <v>2.25</v>
      </c>
      <c r="Y30" s="63">
        <v>140</v>
      </c>
      <c r="Z30" s="70">
        <v>51.8</v>
      </c>
      <c r="AA30" s="63">
        <f t="shared" si="5"/>
        <v>110</v>
      </c>
      <c r="AB30" s="63">
        <v>365</v>
      </c>
      <c r="AC30" s="71">
        <v>8.33</v>
      </c>
      <c r="AD30" s="74">
        <v>1.06E-3</v>
      </c>
      <c r="AE30" s="66">
        <f>IF(AE$15&lt;2025+$T30,$L30+_xlfn.XLOOKUP(_xlfn.XLOOKUP($A30,Lookups!$A$3:$A$17,Lookups!$B$3:$B$17),'VT CHS Emissions Schedule'!$A:$A,'VT CHS Emissions Schedule'!D:D),0)</f>
        <v>37.768525691523088</v>
      </c>
      <c r="AF30" s="66">
        <f>IF(AF$15&lt;2025+$T30,$L30+_xlfn.XLOOKUP(_xlfn.XLOOKUP($A30,Lookups!$A$3:$A$17,Lookups!$B$3:$B$17),'VT CHS Emissions Schedule'!$A:$A,'VT CHS Emissions Schedule'!E:E),0)</f>
        <v>35.142306247004733</v>
      </c>
      <c r="AG30" s="66">
        <f>IF(AG$15&lt;2025+$T30,$L30+_xlfn.XLOOKUP(_xlfn.XLOOKUP($A30,Lookups!$A$3:$A$17,Lookups!$B$3:$B$17),'VT CHS Emissions Schedule'!$A:$A,'VT CHS Emissions Schedule'!F:F),0)</f>
        <v>32.516086802486377</v>
      </c>
      <c r="AH30" s="66">
        <f>IF(AH$15&lt;2025+$T30,$L30+_xlfn.XLOOKUP(_xlfn.XLOOKUP($A30,Lookups!$A$3:$A$17,Lookups!$B$3:$B$17),'VT CHS Emissions Schedule'!$A:$A,'VT CHS Emissions Schedule'!G:G),0)</f>
        <v>29.889867357968015</v>
      </c>
      <c r="AI30" s="66">
        <f>IF(AI$15&lt;2025+$T30,$L30+_xlfn.XLOOKUP(_xlfn.XLOOKUP($A30,Lookups!$A$3:$A$17,Lookups!$B$3:$B$17),'VT CHS Emissions Schedule'!$A:$A,'VT CHS Emissions Schedule'!H:H),0)</f>
        <v>27.263647913449653</v>
      </c>
      <c r="AJ30" s="66">
        <f>IF(AJ$15&lt;2025+$T30,$L30+_xlfn.XLOOKUP(_xlfn.XLOOKUP($A30,Lookups!$A$3:$A$17,Lookups!$B$3:$B$17),'VT CHS Emissions Schedule'!$A:$A,'VT CHS Emissions Schedule'!I:I),0)</f>
        <v>24.637428468931297</v>
      </c>
      <c r="AK30" s="66">
        <f>IF(AK$15&lt;2025+$T30,$L30+_xlfn.XLOOKUP(_xlfn.XLOOKUP($A30,Lookups!$A$3:$A$17,Lookups!$B$3:$B$17),'VT CHS Emissions Schedule'!$A:$A,'VT CHS Emissions Schedule'!J:J),0)</f>
        <v>22.011209024412938</v>
      </c>
      <c r="AL30" s="66">
        <f>IF(AL$15&lt;2025+$T30,$L30+_xlfn.XLOOKUP(_xlfn.XLOOKUP($A30,Lookups!$A$3:$A$17,Lookups!$B$3:$B$17),'VT CHS Emissions Schedule'!$A:$A,'VT CHS Emissions Schedule'!K:K),0)</f>
        <v>19.384989579894583</v>
      </c>
      <c r="AM30" s="66">
        <f>IF(AM$15&lt;2025+$T30,$L30+_xlfn.XLOOKUP(_xlfn.XLOOKUP($A30,Lookups!$A$3:$A$17,Lookups!$B$3:$B$17),'VT CHS Emissions Schedule'!$A:$A,'VT CHS Emissions Schedule'!L:L),0)</f>
        <v>16.758770135376224</v>
      </c>
      <c r="AN30" s="66">
        <f>IF(AN$15&lt;2025+$T30,$L30+_xlfn.XLOOKUP(_xlfn.XLOOKUP($A30,Lookups!$A$3:$A$17,Lookups!$B$3:$B$17),'VT CHS Emissions Schedule'!$A:$A,'VT CHS Emissions Schedule'!M:M),0)</f>
        <v>14.132550690857862</v>
      </c>
      <c r="AO30" s="66">
        <f>IF(AO$15&lt;2025+$T30,$L30+_xlfn.XLOOKUP(_xlfn.XLOOKUP($A30,Lookups!$A$3:$A$17,Lookups!$B$3:$B$17),'VT CHS Emissions Schedule'!$A:$A,'VT CHS Emissions Schedule'!N:N),0)</f>
        <v>11.506331246339505</v>
      </c>
      <c r="AP30" s="66">
        <f>IF(AP$15&lt;2025+$T30,$L30+_xlfn.XLOOKUP(_xlfn.XLOOKUP($A30,Lookups!$A$3:$A$17,Lookups!$B$3:$B$17),'VT CHS Emissions Schedule'!$A:$A,'VT CHS Emissions Schedule'!O:O),0)</f>
        <v>11.506331246339505</v>
      </c>
      <c r="AQ30" s="66">
        <f>IF(AQ$15&lt;2025+$T30,$L30+_xlfn.XLOOKUP(_xlfn.XLOOKUP($A30,Lookups!$A$3:$A$17,Lookups!$B$3:$B$17),'VT CHS Emissions Schedule'!$A:$A,'VT CHS Emissions Schedule'!P:P),0)</f>
        <v>11.506331246339505</v>
      </c>
      <c r="AR30" s="66">
        <f>IF(AR$15&lt;2025+$T30,$L30+_xlfn.XLOOKUP(_xlfn.XLOOKUP($A30,Lookups!$A$3:$A$17,Lookups!$B$3:$B$17),'VT CHS Emissions Schedule'!$A:$A,'VT CHS Emissions Schedule'!Q:Q),0)</f>
        <v>11.506331246339505</v>
      </c>
      <c r="AS30" s="66">
        <f>IF(AS$15&lt;2025+$T30,$L30+_xlfn.XLOOKUP(_xlfn.XLOOKUP($A30,Lookups!$A$3:$A$17,Lookups!$B$3:$B$17),'VT CHS Emissions Schedule'!$A:$A,'VT CHS Emissions Schedule'!R:R),0)</f>
        <v>11.506331246339505</v>
      </c>
      <c r="AT30" s="66">
        <f>IF(AT$15&lt;2025+$T30,$L30+_xlfn.XLOOKUP(_xlfn.XLOOKUP($A30,Lookups!$A$3:$A$17,Lookups!$B$3:$B$17),'VT CHS Emissions Schedule'!$A:$A,'VT CHS Emissions Schedule'!S:S),0)</f>
        <v>11.506331246339505</v>
      </c>
      <c r="AU30" s="66">
        <f>IF(AU$15&lt;2025+$T30,$L30+_xlfn.XLOOKUP(_xlfn.XLOOKUP($A30,Lookups!$A$3:$A$17,Lookups!$B$3:$B$17),'VT CHS Emissions Schedule'!$A:$A,'VT CHS Emissions Schedule'!T:T),0)</f>
        <v>11.506331246339505</v>
      </c>
      <c r="AV30" s="66">
        <f>IF(AV$15&lt;2025+$T30,$L30+_xlfn.XLOOKUP(_xlfn.XLOOKUP($A30,Lookups!$A$3:$A$17,Lookups!$B$3:$B$17),'VT CHS Emissions Schedule'!$A:$A,'VT CHS Emissions Schedule'!U:U),0)</f>
        <v>11.506331246339505</v>
      </c>
      <c r="AW30" s="66">
        <f>IF(AW$15&lt;2025+$T30,$L30+_xlfn.XLOOKUP(_xlfn.XLOOKUP($A30,Lookups!$A$3:$A$17,Lookups!$B$3:$B$17),'VT CHS Emissions Schedule'!$A:$A,'VT CHS Emissions Schedule'!V:V),0)</f>
        <v>11.506331246339505</v>
      </c>
      <c r="AX30" s="66">
        <f>IF(AX$15&lt;2025+$T30,$L30+_xlfn.XLOOKUP(_xlfn.XLOOKUP($A30,Lookups!$A$3:$A$17,Lookups!$B$3:$B$17),'VT CHS Emissions Schedule'!$A:$A,'VT CHS Emissions Schedule'!W:W),0)</f>
        <v>11.506331246339505</v>
      </c>
      <c r="AY30" s="66">
        <f>IF(AY$15&lt;2025+$T30,$L30+_xlfn.XLOOKUP(_xlfn.XLOOKUP($A30,Lookups!$A$3:$A$17,Lookups!$B$3:$B$17),'VT CHS Emissions Schedule'!$A:$A,'VT CHS Emissions Schedule'!X:X),0)</f>
        <v>0</v>
      </c>
      <c r="AZ30" s="66">
        <f>IF(AZ$15&lt;2025+$T30,$L30+_xlfn.XLOOKUP(_xlfn.XLOOKUP($A30,Lookups!$A$3:$A$17,Lookups!$B$3:$B$17),'VT CHS Emissions Schedule'!$A:$A,'VT CHS Emissions Schedule'!Y:Y),0)</f>
        <v>0</v>
      </c>
      <c r="BA30" s="66">
        <f>IF(BA$15&lt;2025+$T30,$L30+_xlfn.XLOOKUP(_xlfn.XLOOKUP($A30,Lookups!$A$3:$A$17,Lookups!$B$3:$B$17),'VT CHS Emissions Schedule'!$A:$A,'VT CHS Emissions Schedule'!Z:Z),0)</f>
        <v>0</v>
      </c>
      <c r="BB30" s="66">
        <f>IF(BB$15&lt;2025+$T30,$L30+_xlfn.XLOOKUP(_xlfn.XLOOKUP($A30,Lookups!$A$3:$A$17,Lookups!$B$3:$B$17),'VT CHS Emissions Schedule'!$A:$A,'VT CHS Emissions Schedule'!AA:AA),0)</f>
        <v>0</v>
      </c>
      <c r="BC30" s="66">
        <f>IF(BC$15&lt;2025+$T30,$L30+_xlfn.XLOOKUP(_xlfn.XLOOKUP($A30,Lookups!$A$3:$A$17,Lookups!$B$3:$B$17),'VT CHS Emissions Schedule'!$A:$A,'VT CHS Emissions Schedule'!AB:AB),0)</f>
        <v>0</v>
      </c>
      <c r="BD30" s="66">
        <f>IF(BD$15&lt;2025+$T30,$L30+_xlfn.XLOOKUP(_xlfn.XLOOKUP($A30,Lookups!$A$3:$A$17,Lookups!$B$3:$B$17),'VT CHS Emissions Schedule'!$A:$A,'VT CHS Emissions Schedule'!AC:AC),0)</f>
        <v>0</v>
      </c>
      <c r="BE30" s="63">
        <f>IF(BE$15&lt;2025+$T30,IF(OR($A30="Oil",$A30="Propane"),$R30*AE30,IF(OR($A30="Natural Gas",$A30="Electricity"),$R30*AE30/(1-$K30),$U$40*($V30/$V$40)*('VT CHS Emissions Schedule'!D$8+$P30)+$U$41*($V30/$V$41)*('VT CHS Emissions Schedule'!D$9+$O30)+($U$42*($V30/$V$42)*'VT CHS Emissions Schedule'!D$7)/(1-$N30)+($U$43*($V30/$V$43)*'VT CHS Emissions Schedule'!D$5)/(1-$M30)))-IF(OR($A30="Oil",$A30="Propane"),$S30*AE30,IF(OR($A30="Natural Gas",$A30="Electricity"),$S30*AE30/(1-$K30),$U$40*($V30/$X30)*('VT CHS Emissions Schedule'!D$8+$P30)+$U$41*($V30/$X30)*('VT CHS Emissions Schedule'!D$9+$O30)+($U$42*($V30/$X30)*'VT CHS Emissions Schedule'!D$7)/(1-$N30)+($U$43*($V30/$X30)*'VT CHS Emissions Schedule'!D$5)/(1-$M30))),0)</f>
        <v>1044841.9011465585</v>
      </c>
      <c r="BF30" s="63">
        <f>IF(BF$15&lt;2025+$T30,IF(OR($A30="Oil",$A30="Propane"),$R30*AF30,IF(OR($A30="Natural Gas",$A30="Electricity"),$R30*AF30/(1-$K30),$U$40*($V30/$V$40)*('VT CHS Emissions Schedule'!E$8+$P30)+$U$41*($V30/$V$41)*('VT CHS Emissions Schedule'!E$9+$O30)+($U$42*($V30/$V$42)*'VT CHS Emissions Schedule'!E$7)/(1-$N30)+($U$43*($V30/$V$43)*'VT CHS Emissions Schedule'!E$5)/(1-$M30)))-IF(OR($A30="Oil",$A30="Propane"),$S30*AF30,IF(OR($A30="Natural Gas",$A30="Electricity"),$S30*AF30/(1-$K30),$U$40*($V30/$X30)*('VT CHS Emissions Schedule'!E$8+$P30)+$U$41*($V30/$X30)*('VT CHS Emissions Schedule'!E$9+$O30)+($U$42*($V30/$X30)*'VT CHS Emissions Schedule'!E$7)/(1-$N30)+($U$43*($V30/$X30)*'VT CHS Emissions Schedule'!E$5)/(1-$M30))),0)</f>
        <v>972189.23422356823</v>
      </c>
      <c r="BG30" s="63">
        <f>IF(BG$15&lt;2025+$T30,IF(OR($A30="Oil",$A30="Propane"),$R30*AG30,IF(OR($A30="Natural Gas",$A30="Electricity"),$R30*AG30/(1-$K30),$U$40*($V30/$V$40)*('VT CHS Emissions Schedule'!F$8+$P30)+$U$41*($V30/$V$41)*('VT CHS Emissions Schedule'!F$9+$O30)+($U$42*($V30/$V$42)*'VT CHS Emissions Schedule'!F$7)/(1-$N30)+($U$43*($V30/$V$43)*'VT CHS Emissions Schedule'!F$5)/(1-$M30)))-IF(OR($A30="Oil",$A30="Propane"),$S30*AG30,IF(OR($A30="Natural Gas",$A30="Electricity"),$S30*AG30/(1-$K30),$U$40*($V30/$X30)*('VT CHS Emissions Schedule'!F$8+$P30)+$U$41*($V30/$X30)*('VT CHS Emissions Schedule'!F$9+$O30)+($U$42*($V30/$X30)*'VT CHS Emissions Schedule'!F$7)/(1-$N30)+($U$43*($V30/$X30)*'VT CHS Emissions Schedule'!F$5)/(1-$M30))),0)</f>
        <v>899536.56730057846</v>
      </c>
      <c r="BH30" s="63">
        <f>IF(BH$15&lt;2025+$T30,IF(OR($A30="Oil",$A30="Propane"),$R30*AH30,IF(OR($A30="Natural Gas",$A30="Electricity"),$R30*AH30/(1-$K30),$U$40*($V30/$V$40)*('VT CHS Emissions Schedule'!G$8+$P30)+$U$41*($V30/$V$41)*('VT CHS Emissions Schedule'!G$9+$O30)+($U$42*($V30/$V$42)*'VT CHS Emissions Schedule'!G$7)/(1-$N30)+($U$43*($V30/$V$43)*'VT CHS Emissions Schedule'!G$5)/(1-$M30)))-IF(OR($A30="Oil",$A30="Propane"),$S30*AH30,IF(OR($A30="Natural Gas",$A30="Electricity"),$S30*AH30/(1-$K30),$U$40*($V30/$X30)*('VT CHS Emissions Schedule'!G$8+$P30)+$U$41*($V30/$X30)*('VT CHS Emissions Schedule'!G$9+$O30)+($U$42*($V30/$X30)*'VT CHS Emissions Schedule'!G$7)/(1-$N30)+($U$43*($V30/$X30)*'VT CHS Emissions Schedule'!G$5)/(1-$M30))),0)</f>
        <v>826883.90037758835</v>
      </c>
      <c r="BI30" s="63">
        <f>IF(BI$15&lt;2025+$T30,IF(OR($A30="Oil",$A30="Propane"),$R30*AI30,IF(OR($A30="Natural Gas",$A30="Electricity"),$R30*AI30/(1-$K30),$U$40*($V30/$V$40)*('VT CHS Emissions Schedule'!H$8+$P30)+$U$41*($V30/$V$41)*('VT CHS Emissions Schedule'!H$9+$O30)+($U$42*($V30/$V$42)*'VT CHS Emissions Schedule'!H$7)/(1-$N30)+($U$43*($V30/$V$43)*'VT CHS Emissions Schedule'!H$5)/(1-$M30)))-IF(OR($A30="Oil",$A30="Propane"),$S30*AI30,IF(OR($A30="Natural Gas",$A30="Electricity"),$S30*AI30/(1-$K30),$U$40*($V30/$X30)*('VT CHS Emissions Schedule'!H$8+$P30)+$U$41*($V30/$X30)*('VT CHS Emissions Schedule'!H$9+$O30)+($U$42*($V30/$X30)*'VT CHS Emissions Schedule'!H$7)/(1-$N30)+($U$43*($V30/$X30)*'VT CHS Emissions Schedule'!H$5)/(1-$M30))),0)</f>
        <v>754231.23345459788</v>
      </c>
      <c r="BJ30" s="63">
        <f>IF(BJ$15&lt;2025+$T30,IF(OR($A30="Oil",$A30="Propane"),$R30*AJ30,IF(OR($A30="Natural Gas",$A30="Electricity"),$R30*AJ30/(1-$K30),$U$40*($V30/$V$40)*('VT CHS Emissions Schedule'!I$8+$P30)+$U$41*($V30/$V$41)*('VT CHS Emissions Schedule'!I$9+$O30)+($U$42*($V30/$V$42)*'VT CHS Emissions Schedule'!I$7)/(1-$N30)+($U$43*($V30/$V$43)*'VT CHS Emissions Schedule'!I$5)/(1-$M30)))-IF(OR($A30="Oil",$A30="Propane"),$S30*AJ30,IF(OR($A30="Natural Gas",$A30="Electricity"),$S30*AJ30/(1-$K30),$U$40*($V30/$X30)*('VT CHS Emissions Schedule'!I$8+$P30)+$U$41*($V30/$X30)*('VT CHS Emissions Schedule'!I$9+$O30)+($U$42*($V30/$X30)*'VT CHS Emissions Schedule'!I$7)/(1-$N30)+($U$43*($V30/$X30)*'VT CHS Emissions Schedule'!I$5)/(1-$M30))),0)</f>
        <v>681578.56653160788</v>
      </c>
      <c r="BK30" s="63">
        <f>IF(BK$15&lt;2025+$T30,IF(OR($A30="Oil",$A30="Propane"),$R30*AK30,IF(OR($A30="Natural Gas",$A30="Electricity"),$R30*AK30/(1-$K30),$U$40*($V30/$V$40)*('VT CHS Emissions Schedule'!J$8+$P30)+$U$41*($V30/$V$41)*('VT CHS Emissions Schedule'!J$9+$O30)+($U$42*($V30/$V$42)*'VT CHS Emissions Schedule'!J$7)/(1-$N30)+($U$43*($V30/$V$43)*'VT CHS Emissions Schedule'!J$5)/(1-$M30)))-IF(OR($A30="Oil",$A30="Propane"),$S30*AK30,IF(OR($A30="Natural Gas",$A30="Electricity"),$S30*AK30/(1-$K30),$U$40*($V30/$X30)*('VT CHS Emissions Schedule'!J$8+$P30)+$U$41*($V30/$X30)*('VT CHS Emissions Schedule'!J$9+$O30)+($U$42*($V30/$X30)*'VT CHS Emissions Schedule'!J$7)/(1-$N30)+($U$43*($V30/$X30)*'VT CHS Emissions Schedule'!J$5)/(1-$M30))),0)</f>
        <v>608925.89960861788</v>
      </c>
      <c r="BL30" s="63">
        <f>IF(BL$15&lt;2025+$T30,IF(OR($A30="Oil",$A30="Propane"),$R30*AL30,IF(OR($A30="Natural Gas",$A30="Electricity"),$R30*AL30/(1-$K30),$U$40*($V30/$V$40)*('VT CHS Emissions Schedule'!K$8+$P30)+$U$41*($V30/$V$41)*('VT CHS Emissions Schedule'!K$9+$O30)+($U$42*($V30/$V$42)*'VT CHS Emissions Schedule'!K$7)/(1-$N30)+($U$43*($V30/$V$43)*'VT CHS Emissions Schedule'!K$5)/(1-$M30)))-IF(OR($A30="Oil",$A30="Propane"),$S30*AL30,IF(OR($A30="Natural Gas",$A30="Electricity"),$S30*AL30/(1-$K30),$U$40*($V30/$X30)*('VT CHS Emissions Schedule'!K$8+$P30)+$U$41*($V30/$X30)*('VT CHS Emissions Schedule'!K$9+$O30)+($U$42*($V30/$X30)*'VT CHS Emissions Schedule'!K$7)/(1-$N30)+($U$43*($V30/$X30)*'VT CHS Emissions Schedule'!K$5)/(1-$M30))),0)</f>
        <v>536273.23268562788</v>
      </c>
      <c r="BM30" s="63">
        <f>IF(BM$15&lt;2025+$T30,IF(OR($A30="Oil",$A30="Propane"),$R30*AM30,IF(OR($A30="Natural Gas",$A30="Electricity"),$R30*AM30/(1-$K30),$U$40*($V30/$V$40)*('VT CHS Emissions Schedule'!L$8+$P30)+$U$41*($V30/$V$41)*('VT CHS Emissions Schedule'!L$9+$O30)+($U$42*($V30/$V$42)*'VT CHS Emissions Schedule'!L$7)/(1-$N30)+($U$43*($V30/$V$43)*'VT CHS Emissions Schedule'!L$5)/(1-$M30)))-IF(OR($A30="Oil",$A30="Propane"),$S30*AM30,IF(OR($A30="Natural Gas",$A30="Electricity"),$S30*AM30/(1-$K30),$U$40*($V30/$X30)*('VT CHS Emissions Schedule'!L$8+$P30)+$U$41*($V30/$X30)*('VT CHS Emissions Schedule'!L$9+$O30)+($U$42*($V30/$X30)*'VT CHS Emissions Schedule'!L$7)/(1-$N30)+($U$43*($V30/$X30)*'VT CHS Emissions Schedule'!L$5)/(1-$M30))),0)</f>
        <v>463620.565762638</v>
      </c>
      <c r="BN30" s="63">
        <f>IF(BN$15&lt;2025+$T30,IF(OR($A30="Oil",$A30="Propane"),$R30*AN30,IF(OR($A30="Natural Gas",$A30="Electricity"),$R30*AN30/(1-$K30),$U$40*($V30/$V$40)*('VT CHS Emissions Schedule'!M$8+$P30)+$U$41*($V30/$V$41)*('VT CHS Emissions Schedule'!M$9+$O30)+($U$42*($V30/$V$42)*'VT CHS Emissions Schedule'!M$7)/(1-$N30)+($U$43*($V30/$V$43)*'VT CHS Emissions Schedule'!M$5)/(1-$M30)))-IF(OR($A30="Oil",$A30="Propane"),$S30*AN30,IF(OR($A30="Natural Gas",$A30="Electricity"),$S30*AN30/(1-$K30),$U$40*($V30/$X30)*('VT CHS Emissions Schedule'!M$8+$P30)+$U$41*($V30/$X30)*('VT CHS Emissions Schedule'!M$9+$O30)+($U$42*($V30/$X30)*'VT CHS Emissions Schedule'!M$7)/(1-$N30)+($U$43*($V30/$X30)*'VT CHS Emissions Schedule'!M$5)/(1-$M30))),0)</f>
        <v>390967.89883964777</v>
      </c>
      <c r="BO30" s="63">
        <f>IF(BO$15&lt;2025+$T30,IF(OR($A30="Oil",$A30="Propane"),$R30*AO30,IF(OR($A30="Natural Gas",$A30="Electricity"),$R30*AO30/(1-$K30),$U$40*($V30/$V$40)*('VT CHS Emissions Schedule'!N$8+$P30)+$U$41*($V30/$V$41)*('VT CHS Emissions Schedule'!N$9+$O30)+($U$42*($V30/$V$42)*'VT CHS Emissions Schedule'!N$7)/(1-$N30)+($U$43*($V30/$V$43)*'VT CHS Emissions Schedule'!N$5)/(1-$M30)))-IF(OR($A30="Oil",$A30="Propane"),$S30*AO30,IF(OR($A30="Natural Gas",$A30="Electricity"),$S30*AO30/(1-$K30),$U$40*($V30/$X30)*('VT CHS Emissions Schedule'!N$8+$P30)+$U$41*($V30/$X30)*('VT CHS Emissions Schedule'!N$9+$O30)+($U$42*($V30/$X30)*'VT CHS Emissions Schedule'!N$7)/(1-$N30)+($U$43*($V30/$X30)*'VT CHS Emissions Schedule'!N$5)/(1-$M30))),0)</f>
        <v>318315.23191665765</v>
      </c>
      <c r="BP30" s="63">
        <f>IF(BP$15&lt;2025+$T30,IF(OR($A30="Oil",$A30="Propane"),$R30*AP30,IF(OR($A30="Natural Gas",$A30="Electricity"),$R30*AP30/(1-$K30),$U$40*($V30/$V$40)*('VT CHS Emissions Schedule'!O$8+$P30)+$U$41*($V30/$V$41)*('VT CHS Emissions Schedule'!O$9+$O30)+($U$42*($V30/$V$42)*'VT CHS Emissions Schedule'!O$7)/(1-$N30)+($U$43*($V30/$V$43)*'VT CHS Emissions Schedule'!O$5)/(1-$M30)))-IF(OR($A30="Oil",$A30="Propane"),$S30*AP30,IF(OR($A30="Natural Gas",$A30="Electricity"),$S30*AP30/(1-$K30),$U$40*($V30/$X30)*('VT CHS Emissions Schedule'!O$8+$P30)+$U$41*($V30/$X30)*('VT CHS Emissions Schedule'!O$9+$O30)+($U$42*($V30/$X30)*'VT CHS Emissions Schedule'!O$7)/(1-$N30)+($U$43*($V30/$X30)*'VT CHS Emissions Schedule'!O$5)/(1-$M30))),0)</f>
        <v>318315.23191665765</v>
      </c>
      <c r="BQ30" s="63">
        <f>IF(BQ$15&lt;2025+$T30,IF(OR($A30="Oil",$A30="Propane"),$R30*AQ30,IF(OR($A30="Natural Gas",$A30="Electricity"),$R30*AQ30/(1-$K30),$U$40*($V30/$V$40)*('VT CHS Emissions Schedule'!P$8+$P30)+$U$41*($V30/$V$41)*('VT CHS Emissions Schedule'!P$9+$O30)+($U$42*($V30/$V$42)*'VT CHS Emissions Schedule'!P$7)/(1-$N30)+($U$43*($V30/$V$43)*'VT CHS Emissions Schedule'!P$5)/(1-$M30)))-IF(OR($A30="Oil",$A30="Propane"),$S30*AQ30,IF(OR($A30="Natural Gas",$A30="Electricity"),$S30*AQ30/(1-$K30),$U$40*($V30/$X30)*('VT CHS Emissions Schedule'!P$8+$P30)+$U$41*($V30/$X30)*('VT CHS Emissions Schedule'!P$9+$O30)+($U$42*($V30/$X30)*'VT CHS Emissions Schedule'!P$7)/(1-$N30)+($U$43*($V30/$X30)*'VT CHS Emissions Schedule'!P$5)/(1-$M30))),0)</f>
        <v>318315.23191665765</v>
      </c>
      <c r="BR30" s="63">
        <f>IF(BR$15&lt;2025+$T30,IF(OR($A30="Oil",$A30="Propane"),$R30*AR30,IF(OR($A30="Natural Gas",$A30="Electricity"),$R30*AR30/(1-$K30),$U$40*($V30/$V$40)*('VT CHS Emissions Schedule'!Q$8+$P30)+$U$41*($V30/$V$41)*('VT CHS Emissions Schedule'!Q$9+$O30)+($U$42*($V30/$V$42)*'VT CHS Emissions Schedule'!Q$7)/(1-$N30)+($U$43*($V30/$V$43)*'VT CHS Emissions Schedule'!Q$5)/(1-$M30)))-IF(OR($A30="Oil",$A30="Propane"),$S30*AR30,IF(OR($A30="Natural Gas",$A30="Electricity"),$S30*AR30/(1-$K30),$U$40*($V30/$X30)*('VT CHS Emissions Schedule'!Q$8+$P30)+$U$41*($V30/$X30)*('VT CHS Emissions Schedule'!Q$9+$O30)+($U$42*($V30/$X30)*'VT CHS Emissions Schedule'!Q$7)/(1-$N30)+($U$43*($V30/$X30)*'VT CHS Emissions Schedule'!Q$5)/(1-$M30))),0)</f>
        <v>318315.23191665765</v>
      </c>
      <c r="BS30" s="63">
        <f>IF(BS$15&lt;2025+$T30,IF(OR($A30="Oil",$A30="Propane"),$R30*AS30,IF(OR($A30="Natural Gas",$A30="Electricity"),$R30*AS30/(1-$K30),$U$40*($V30/$V$40)*('VT CHS Emissions Schedule'!R$8+$P30)+$U$41*($V30/$V$41)*('VT CHS Emissions Schedule'!R$9+$O30)+($U$42*($V30/$V$42)*'VT CHS Emissions Schedule'!R$7)/(1-$N30)+($U$43*($V30/$V$43)*'VT CHS Emissions Schedule'!R$5)/(1-$M30)))-IF(OR($A30="Oil",$A30="Propane"),$S30*AS30,IF(OR($A30="Natural Gas",$A30="Electricity"),$S30*AS30/(1-$K30),$U$40*($V30/$X30)*('VT CHS Emissions Schedule'!R$8+$P30)+$U$41*($V30/$X30)*('VT CHS Emissions Schedule'!R$9+$O30)+($U$42*($V30/$X30)*'VT CHS Emissions Schedule'!R$7)/(1-$N30)+($U$43*($V30/$X30)*'VT CHS Emissions Schedule'!R$5)/(1-$M30))),0)</f>
        <v>318315.23191665765</v>
      </c>
      <c r="BT30" s="63">
        <f>IF(BT$15&lt;2025+$T30,IF(OR($A30="Oil",$A30="Propane"),$R30*AT30,IF(OR($A30="Natural Gas",$A30="Electricity"),$R30*AT30/(1-$K30),$U$40*($V30/$V$40)*('VT CHS Emissions Schedule'!S$8+$P30)+$U$41*($V30/$V$41)*('VT CHS Emissions Schedule'!S$9+$O30)+($U$42*($V30/$V$42)*'VT CHS Emissions Schedule'!S$7)/(1-$N30)+($U$43*($V30/$V$43)*'VT CHS Emissions Schedule'!S$5)/(1-$M30)))-IF(OR($A30="Oil",$A30="Propane"),$S30*AT30,IF(OR($A30="Natural Gas",$A30="Electricity"),$S30*AT30/(1-$K30),$U$40*($V30/$X30)*('VT CHS Emissions Schedule'!S$8+$P30)+$U$41*($V30/$X30)*('VT CHS Emissions Schedule'!S$9+$O30)+($U$42*($V30/$X30)*'VT CHS Emissions Schedule'!S$7)/(1-$N30)+($U$43*($V30/$X30)*'VT CHS Emissions Schedule'!S$5)/(1-$M30))),0)</f>
        <v>318315.23191665765</v>
      </c>
      <c r="BU30" s="63">
        <f>IF(BU$15&lt;2025+$T30,IF(OR($A30="Oil",$A30="Propane"),$R30*AU30,IF(OR($A30="Natural Gas",$A30="Electricity"),$R30*AU30/(1-$K30),$U$40*($V30/$V$40)*('VT CHS Emissions Schedule'!T$8+$P30)+$U$41*($V30/$V$41)*('VT CHS Emissions Schedule'!T$9+$O30)+($U$42*($V30/$V$42)*'VT CHS Emissions Schedule'!T$7)/(1-$N30)+($U$43*($V30/$V$43)*'VT CHS Emissions Schedule'!T$5)/(1-$M30)))-IF(OR($A30="Oil",$A30="Propane"),$S30*AU30,IF(OR($A30="Natural Gas",$A30="Electricity"),$S30*AU30/(1-$K30),$U$40*($V30/$X30)*('VT CHS Emissions Schedule'!T$8+$P30)+$U$41*($V30/$X30)*('VT CHS Emissions Schedule'!T$9+$O30)+($U$42*($V30/$X30)*'VT CHS Emissions Schedule'!T$7)/(1-$N30)+($U$43*($V30/$X30)*'VT CHS Emissions Schedule'!T$5)/(1-$M30))),0)</f>
        <v>318315.23191665765</v>
      </c>
      <c r="BV30" s="63">
        <f>IF(BV$15&lt;2025+$T30,IF(OR($A30="Oil",$A30="Propane"),$R30*AV30,IF(OR($A30="Natural Gas",$A30="Electricity"),$R30*AV30/(1-$K30),$U$40*($V30/$V$40)*('VT CHS Emissions Schedule'!U$8+$P30)+$U$41*($V30/$V$41)*('VT CHS Emissions Schedule'!U$9+$O30)+($U$42*($V30/$V$42)*'VT CHS Emissions Schedule'!U$7)/(1-$N30)+($U$43*($V30/$V$43)*'VT CHS Emissions Schedule'!U$5)/(1-$M30)))-IF(OR($A30="Oil",$A30="Propane"),$S30*AV30,IF(OR($A30="Natural Gas",$A30="Electricity"),$S30*AV30/(1-$K30),$U$40*($V30/$X30)*('VT CHS Emissions Schedule'!U$8+$P30)+$U$41*($V30/$X30)*('VT CHS Emissions Schedule'!U$9+$O30)+($U$42*($V30/$X30)*'VT CHS Emissions Schedule'!U$7)/(1-$N30)+($U$43*($V30/$X30)*'VT CHS Emissions Schedule'!U$5)/(1-$M30))),0)</f>
        <v>318315.23191665765</v>
      </c>
      <c r="BW30" s="63">
        <f>IF(BW$15&lt;2025+$T30,IF(OR($A30="Oil",$A30="Propane"),$R30*AW30,IF(OR($A30="Natural Gas",$A30="Electricity"),$R30*AW30/(1-$K30),$U$40*($V30/$V$40)*('VT CHS Emissions Schedule'!V$8+$P30)+$U$41*($V30/$V$41)*('VT CHS Emissions Schedule'!V$9+$O30)+($U$42*($V30/$V$42)*'VT CHS Emissions Schedule'!V$7)/(1-$N30)+($U$43*($V30/$V$43)*'VT CHS Emissions Schedule'!V$5)/(1-$M30)))-IF(OR($A30="Oil",$A30="Propane"),$S30*AW30,IF(OR($A30="Natural Gas",$A30="Electricity"),$S30*AW30/(1-$K30),$U$40*($V30/$X30)*('VT CHS Emissions Schedule'!V$8+$P30)+$U$41*($V30/$X30)*('VT CHS Emissions Schedule'!V$9+$O30)+($U$42*($V30/$X30)*'VT CHS Emissions Schedule'!V$7)/(1-$N30)+($U$43*($V30/$X30)*'VT CHS Emissions Schedule'!V$5)/(1-$M30))),0)</f>
        <v>318315.23191665765</v>
      </c>
      <c r="BX30" s="63">
        <f>IF(BX$15&lt;2025+$T30,IF(OR($A30="Oil",$A30="Propane"),$R30*AX30,IF(OR($A30="Natural Gas",$A30="Electricity"),$R30*AX30/(1-$K30),$U$40*($V30/$V$40)*('VT CHS Emissions Schedule'!W$8+$P30)+$U$41*($V30/$V$41)*('VT CHS Emissions Schedule'!W$9+$O30)+($U$42*($V30/$V$42)*'VT CHS Emissions Schedule'!W$7)/(1-$N30)+($U$43*($V30/$V$43)*'VT CHS Emissions Schedule'!W$5)/(1-$M30)))-IF(OR($A30="Oil",$A30="Propane"),$S30*AX30,IF(OR($A30="Natural Gas",$A30="Electricity"),$S30*AX30/(1-$K30),$U$40*($V30/$X30)*('VT CHS Emissions Schedule'!W$8+$P30)+$U$41*($V30/$X30)*('VT CHS Emissions Schedule'!W$9+$O30)+($U$42*($V30/$X30)*'VT CHS Emissions Schedule'!W$7)/(1-$N30)+($U$43*($V30/$X30)*'VT CHS Emissions Schedule'!W$5)/(1-$M30))),0)</f>
        <v>318315.23191665765</v>
      </c>
      <c r="BY30" s="63">
        <f>IF(BY$15&lt;2025+$T30,IF(OR($A30="Oil",$A30="Propane"),$R30*AY30,IF(OR($A30="Natural Gas",$A30="Electricity"),$R30*AY30/(1-$K30),$U$40*($V30/$V$40)*('VT CHS Emissions Schedule'!X$8+$P30)+$U$41*($V30/$V$41)*('VT CHS Emissions Schedule'!X$9+$O30)+($U$42*($V30/$V$42)*'VT CHS Emissions Schedule'!X$7)/(1-$N30)+($U$43*($V30/$V$43)*'VT CHS Emissions Schedule'!X$5)/(1-$M30)))-IF(OR($A30="Oil",$A30="Propane"),$S30*AY30,IF(OR($A30="Natural Gas",$A30="Electricity"),$S30*AY30/(1-$K30),$U$40*($V30/$X30)*('VT CHS Emissions Schedule'!X$8+$P30)+$U$41*($V30/$X30)*('VT CHS Emissions Schedule'!X$9+$O30)+($U$42*($V30/$X30)*'VT CHS Emissions Schedule'!X$7)/(1-$N30)+($U$43*($V30/$X30)*'VT CHS Emissions Schedule'!X$5)/(1-$M30))),0)</f>
        <v>0</v>
      </c>
      <c r="BZ30" s="63">
        <f>IF(BZ$15&lt;2025+$T30,IF(OR($A30="Oil",$A30="Propane"),$R30*AZ30,IF(OR($A30="Natural Gas",$A30="Electricity"),$R30*AZ30/(1-$K30),$U$40*($V30/$V$40)*('VT CHS Emissions Schedule'!Y$8+$P30)+$U$41*($V30/$V$41)*('VT CHS Emissions Schedule'!Y$9+$O30)+($U$42*($V30/$V$42)*'VT CHS Emissions Schedule'!Y$7)/(1-$N30)+($U$43*($V30/$V$43)*'VT CHS Emissions Schedule'!Y$5)/(1-$M30)))-IF(OR($A30="Oil",$A30="Propane"),$S30*AZ30,IF(OR($A30="Natural Gas",$A30="Electricity"),$S30*AZ30/(1-$K30),$U$40*($V30/$X30)*('VT CHS Emissions Schedule'!Y$8+$P30)+$U$41*($V30/$X30)*('VT CHS Emissions Schedule'!Y$9+$O30)+($U$42*($V30/$X30)*'VT CHS Emissions Schedule'!Y$7)/(1-$N30)+($U$43*($V30/$X30)*'VT CHS Emissions Schedule'!Y$5)/(1-$M30))),0)</f>
        <v>0</v>
      </c>
      <c r="CA30" s="63">
        <f>IF(CA$15&lt;2025+$T30,IF(OR($A30="Oil",$A30="Propane"),$R30*BA30,IF(OR($A30="Natural Gas",$A30="Electricity"),$R30*BA30/(1-$K30),$U$40*($V30/$V$40)*('VT CHS Emissions Schedule'!Z$8+$P30)+$U$41*($V30/$V$41)*('VT CHS Emissions Schedule'!Z$9+$O30)+($U$42*($V30/$V$42)*'VT CHS Emissions Schedule'!Z$7)/(1-$N30)+($U$43*($V30/$V$43)*'VT CHS Emissions Schedule'!Z$5)/(1-$M30)))-IF(OR($A30="Oil",$A30="Propane"),$S30*BA30,IF(OR($A30="Natural Gas",$A30="Electricity"),$S30*BA30/(1-$K30),$U$40*($V30/$X30)*('VT CHS Emissions Schedule'!Z$8+$P30)+$U$41*($V30/$X30)*('VT CHS Emissions Schedule'!Z$9+$O30)+($U$42*($V30/$X30)*'VT CHS Emissions Schedule'!Z$7)/(1-$N30)+($U$43*($V30/$X30)*'VT CHS Emissions Schedule'!Z$5)/(1-$M30))),0)</f>
        <v>0</v>
      </c>
      <c r="CB30" s="63">
        <f>IF(CB$15&lt;2025+$T30,IF(OR($A30="Oil",$A30="Propane"),$R30*BB30,IF(OR($A30="Natural Gas",$A30="Electricity"),$R30*BB30/(1-$K30),$U$40*($V30/$V$40)*('VT CHS Emissions Schedule'!AA$8+$P30)+$U$41*($V30/$V$41)*('VT CHS Emissions Schedule'!AA$9+$O30)+($U$42*($V30/$V$42)*'VT CHS Emissions Schedule'!AA$7)/(1-$N30)+($U$43*($V30/$V$43)*'VT CHS Emissions Schedule'!AA$5)/(1-$M30)))-IF(OR($A30="Oil",$A30="Propane"),$S30*BB30,IF(OR($A30="Natural Gas",$A30="Electricity"),$S30*BB30/(1-$K30),$U$40*($V30/$X30)*('VT CHS Emissions Schedule'!AA$8+$P30)+$U$41*($V30/$X30)*('VT CHS Emissions Schedule'!AA$9+$O30)+($U$42*($V30/$X30)*'VT CHS Emissions Schedule'!AA$7)/(1-$N30)+($U$43*($V30/$X30)*'VT CHS Emissions Schedule'!AA$5)/(1-$M30))),0)</f>
        <v>0</v>
      </c>
      <c r="CC30" s="63">
        <f>IF(CC$15&lt;2025+$T30,IF(OR($A30="Oil",$A30="Propane"),$R30*BC30,IF(OR($A30="Natural Gas",$A30="Electricity"),$R30*BC30/(1-$K30),$U$40*($V30/$V$40)*('VT CHS Emissions Schedule'!AB$8+$P30)+$U$41*($V30/$V$41)*('VT CHS Emissions Schedule'!AB$9+$O30)+($U$42*($V30/$V$42)*'VT CHS Emissions Schedule'!AB$7)/(1-$N30)+($U$43*($V30/$V$43)*'VT CHS Emissions Schedule'!AB$5)/(1-$M30)))-IF(OR($A30="Oil",$A30="Propane"),$S30*BC30,IF(OR($A30="Natural Gas",$A30="Electricity"),$S30*BC30/(1-$K30),$U$40*($V30/$X30)*('VT CHS Emissions Schedule'!AB$8+$P30)+$U$41*($V30/$X30)*('VT CHS Emissions Schedule'!AB$9+$O30)+($U$42*($V30/$X30)*'VT CHS Emissions Schedule'!AB$7)/(1-$N30)+($U$43*($V30/$X30)*'VT CHS Emissions Schedule'!AB$5)/(1-$M30))),0)</f>
        <v>0</v>
      </c>
      <c r="CD30" s="63">
        <f>IF(CD$15&lt;2025+$T30,IF(OR($A30="Oil",$A30="Propane"),$R30*BD30,IF(OR($A30="Natural Gas",$A30="Electricity"),$R30*BD30/(1-$K30),$U$40*($V30/$V$40)*('VT CHS Emissions Schedule'!AC$8+$P30)+$U$41*($V30/$V$41)*('VT CHS Emissions Schedule'!AC$9+$O30)+($U$42*($V30/$V$42)*'VT CHS Emissions Schedule'!AC$7)/(1-$N30)+($U$43*($V30/$V$43)*'VT CHS Emissions Schedule'!AC$5)/(1-$M30)))-IF(OR($A30="Oil",$A30="Propane"),$S30*BD30,IF(OR($A30="Natural Gas",$A30="Electricity"),$S30*BD30/(1-$K30),$U$40*($V30/$X30)*('VT CHS Emissions Schedule'!AC$8+$P30)+$U$41*($V30/$X30)*('VT CHS Emissions Schedule'!AC$9+$O30)+($U$42*($V30/$X30)*'VT CHS Emissions Schedule'!AC$7)/(1-$N30)+($U$43*($V30/$X30)*'VT CHS Emissions Schedule'!AC$5)/(1-$M30))),0)</f>
        <v>0</v>
      </c>
    </row>
    <row r="31" spans="1:82" ht="16.5" thickBot="1" x14ac:dyDescent="0.3">
      <c r="A31" s="185" t="s">
        <v>18</v>
      </c>
      <c r="B31" s="285" t="s">
        <v>276</v>
      </c>
      <c r="C31" s="283">
        <v>3</v>
      </c>
      <c r="D31" s="175">
        <f t="shared" si="0"/>
        <v>11791470.466559345</v>
      </c>
      <c r="E31" s="226">
        <f t="shared" si="11"/>
        <v>11791470.466559345</v>
      </c>
      <c r="F31" s="221">
        <f t="shared" si="2"/>
        <v>11.791470466559344</v>
      </c>
      <c r="G31" s="110">
        <f t="shared" si="6"/>
        <v>1188958.0254426356</v>
      </c>
      <c r="H31" s="110">
        <f t="shared" si="3"/>
        <v>1188958.0254426356</v>
      </c>
      <c r="I31" s="110">
        <f>IF(OR($A31="Oil",$A31="Propane"),$R31*$AE31,IF(OR($A31="Natural Gas",$A31="Electricity"),$R31*$AE31/(1-$K31),$U$40*($V31/$V$40)*('VT CHS Emissions Schedule'!D$8+$P31)+$U$41*($V31/$V$41)*('VT CHS Emissions Schedule'!D$9+$O31)+($U$42*($V31/$V$42)*'VT CHS Emissions Schedule'!D$7)/(1-$N31)+($U$43*($V31/$V$43)*'VT CHS Emissions Schedule'!D$5)/(1-$M31)))</f>
        <v>1621306.3983308666</v>
      </c>
      <c r="J31" s="110">
        <f>IF(OR($A31="Oil",$A31="Propane"),$S31*$AE31,IF(OR($A31="Natural Gas",$A31="Electricity"),$S31*$AE31/(1-$K31),$U$40*($V31/$X31)*('VT CHS Emissions Schedule'!D$8+$P31)+$U$41*($V31/$X31)*('VT CHS Emissions Schedule'!D$9+$O31)+($U$42*($V31/$X31)*'VT CHS Emissions Schedule'!D$7)/(1-$N31)+($U$43*($V31/$X31)*'VT CHS Emissions Schedule'!D$5)/(1-$M31)))</f>
        <v>432348.37288823107</v>
      </c>
      <c r="K31" s="65">
        <f>_xlfn.XLOOKUP($A31,Lookups!$A$3:$A$15,Lookups!$E$3:$E$15)</f>
        <v>8.9499999999999996E-2</v>
      </c>
      <c r="L31" s="64">
        <f>_xlfn.XLOOKUP($A31,Lookups!$A$3:$A$15,Lookups!$D$3:$D$15)</f>
        <v>0</v>
      </c>
      <c r="M31" s="65">
        <f>Lookups!$E$6</f>
        <v>8.9499999999999996E-2</v>
      </c>
      <c r="N31" s="65">
        <f>Lookups!$E$5</f>
        <v>1.4E-2</v>
      </c>
      <c r="O31" s="64">
        <f>Lookups!$D$4</f>
        <v>0.32764300000000002</v>
      </c>
      <c r="P31" s="64">
        <f>Lookups!$D$3</f>
        <v>0.21490000000000001</v>
      </c>
      <c r="Q31" s="64">
        <f>Lookups!$D$8</f>
        <v>1.3776766038113153</v>
      </c>
      <c r="R31" s="71">
        <f t="shared" si="7"/>
        <v>39085.440817499999</v>
      </c>
      <c r="S31" s="71">
        <f t="shared" si="8"/>
        <v>10422.784218000001</v>
      </c>
      <c r="T31" s="67">
        <v>20</v>
      </c>
      <c r="U31" s="67" t="str">
        <f>_xlfn.XLOOKUP(A31,Lookups!$A$3:$A$15,Lookups!$C$3:$C$15)</f>
        <v>Electricity</v>
      </c>
      <c r="V31" s="63">
        <f t="shared" si="4"/>
        <v>31268.352654000002</v>
      </c>
      <c r="W31" s="71">
        <f t="shared" si="9"/>
        <v>0.8</v>
      </c>
      <c r="X31" s="71">
        <f t="shared" si="10"/>
        <v>3</v>
      </c>
      <c r="Y31" s="63">
        <v>140</v>
      </c>
      <c r="Z31" s="70">
        <v>51.8</v>
      </c>
      <c r="AA31" s="63">
        <f t="shared" si="5"/>
        <v>110</v>
      </c>
      <c r="AB31" s="63">
        <v>365</v>
      </c>
      <c r="AC31" s="71">
        <v>8.33</v>
      </c>
      <c r="AD31" s="74">
        <v>1.06E-3</v>
      </c>
      <c r="AE31" s="66">
        <f>IF(AE$15&lt;2025+$T31,$L31+_xlfn.XLOOKUP(_xlfn.XLOOKUP($A31,Lookups!$A$3:$A$17,Lookups!$B$3:$B$17),'VT CHS Emissions Schedule'!$A:$A,'VT CHS Emissions Schedule'!D:D),0)</f>
        <v>37.768525691523088</v>
      </c>
      <c r="AF31" s="66">
        <f>IF(AF$15&lt;2025+$T31,$L31+_xlfn.XLOOKUP(_xlfn.XLOOKUP($A31,Lookups!$A$3:$A$17,Lookups!$B$3:$B$17),'VT CHS Emissions Schedule'!$A:$A,'VT CHS Emissions Schedule'!E:E),0)</f>
        <v>35.142306247004733</v>
      </c>
      <c r="AG31" s="66">
        <f>IF(AG$15&lt;2025+$T31,$L31+_xlfn.XLOOKUP(_xlfn.XLOOKUP($A31,Lookups!$A$3:$A$17,Lookups!$B$3:$B$17),'VT CHS Emissions Schedule'!$A:$A,'VT CHS Emissions Schedule'!F:F),0)</f>
        <v>32.516086802486377</v>
      </c>
      <c r="AH31" s="66">
        <f>IF(AH$15&lt;2025+$T31,$L31+_xlfn.XLOOKUP(_xlfn.XLOOKUP($A31,Lookups!$A$3:$A$17,Lookups!$B$3:$B$17),'VT CHS Emissions Schedule'!$A:$A,'VT CHS Emissions Schedule'!G:G),0)</f>
        <v>29.889867357968015</v>
      </c>
      <c r="AI31" s="66">
        <f>IF(AI$15&lt;2025+$T31,$L31+_xlfn.XLOOKUP(_xlfn.XLOOKUP($A31,Lookups!$A$3:$A$17,Lookups!$B$3:$B$17),'VT CHS Emissions Schedule'!$A:$A,'VT CHS Emissions Schedule'!H:H),0)</f>
        <v>27.263647913449653</v>
      </c>
      <c r="AJ31" s="66">
        <f>IF(AJ$15&lt;2025+$T31,$L31+_xlfn.XLOOKUP(_xlfn.XLOOKUP($A31,Lookups!$A$3:$A$17,Lookups!$B$3:$B$17),'VT CHS Emissions Schedule'!$A:$A,'VT CHS Emissions Schedule'!I:I),0)</f>
        <v>24.637428468931297</v>
      </c>
      <c r="AK31" s="66">
        <f>IF(AK$15&lt;2025+$T31,$L31+_xlfn.XLOOKUP(_xlfn.XLOOKUP($A31,Lookups!$A$3:$A$17,Lookups!$B$3:$B$17),'VT CHS Emissions Schedule'!$A:$A,'VT CHS Emissions Schedule'!J:J),0)</f>
        <v>22.011209024412938</v>
      </c>
      <c r="AL31" s="66">
        <f>IF(AL$15&lt;2025+$T31,$L31+_xlfn.XLOOKUP(_xlfn.XLOOKUP($A31,Lookups!$A$3:$A$17,Lookups!$B$3:$B$17),'VT CHS Emissions Schedule'!$A:$A,'VT CHS Emissions Schedule'!K:K),0)</f>
        <v>19.384989579894583</v>
      </c>
      <c r="AM31" s="66">
        <f>IF(AM$15&lt;2025+$T31,$L31+_xlfn.XLOOKUP(_xlfn.XLOOKUP($A31,Lookups!$A$3:$A$17,Lookups!$B$3:$B$17),'VT CHS Emissions Schedule'!$A:$A,'VT CHS Emissions Schedule'!L:L),0)</f>
        <v>16.758770135376224</v>
      </c>
      <c r="AN31" s="66">
        <f>IF(AN$15&lt;2025+$T31,$L31+_xlfn.XLOOKUP(_xlfn.XLOOKUP($A31,Lookups!$A$3:$A$17,Lookups!$B$3:$B$17),'VT CHS Emissions Schedule'!$A:$A,'VT CHS Emissions Schedule'!M:M),0)</f>
        <v>14.132550690857862</v>
      </c>
      <c r="AO31" s="66">
        <f>IF(AO$15&lt;2025+$T31,$L31+_xlfn.XLOOKUP(_xlfn.XLOOKUP($A31,Lookups!$A$3:$A$17,Lookups!$B$3:$B$17),'VT CHS Emissions Schedule'!$A:$A,'VT CHS Emissions Schedule'!N:N),0)</f>
        <v>11.506331246339505</v>
      </c>
      <c r="AP31" s="66">
        <f>IF(AP$15&lt;2025+$T31,$L31+_xlfn.XLOOKUP(_xlfn.XLOOKUP($A31,Lookups!$A$3:$A$17,Lookups!$B$3:$B$17),'VT CHS Emissions Schedule'!$A:$A,'VT CHS Emissions Schedule'!O:O),0)</f>
        <v>11.506331246339505</v>
      </c>
      <c r="AQ31" s="66">
        <f>IF(AQ$15&lt;2025+$T31,$L31+_xlfn.XLOOKUP(_xlfn.XLOOKUP($A31,Lookups!$A$3:$A$17,Lookups!$B$3:$B$17),'VT CHS Emissions Schedule'!$A:$A,'VT CHS Emissions Schedule'!P:P),0)</f>
        <v>11.506331246339505</v>
      </c>
      <c r="AR31" s="66">
        <f>IF(AR$15&lt;2025+$T31,$L31+_xlfn.XLOOKUP(_xlfn.XLOOKUP($A31,Lookups!$A$3:$A$17,Lookups!$B$3:$B$17),'VT CHS Emissions Schedule'!$A:$A,'VT CHS Emissions Schedule'!Q:Q),0)</f>
        <v>11.506331246339505</v>
      </c>
      <c r="AS31" s="66">
        <f>IF(AS$15&lt;2025+$T31,$L31+_xlfn.XLOOKUP(_xlfn.XLOOKUP($A31,Lookups!$A$3:$A$17,Lookups!$B$3:$B$17),'VT CHS Emissions Schedule'!$A:$A,'VT CHS Emissions Schedule'!R:R),0)</f>
        <v>11.506331246339505</v>
      </c>
      <c r="AT31" s="66">
        <f>IF(AT$15&lt;2025+$T31,$L31+_xlfn.XLOOKUP(_xlfn.XLOOKUP($A31,Lookups!$A$3:$A$17,Lookups!$B$3:$B$17),'VT CHS Emissions Schedule'!$A:$A,'VT CHS Emissions Schedule'!S:S),0)</f>
        <v>11.506331246339505</v>
      </c>
      <c r="AU31" s="66">
        <f>IF(AU$15&lt;2025+$T31,$L31+_xlfn.XLOOKUP(_xlfn.XLOOKUP($A31,Lookups!$A$3:$A$17,Lookups!$B$3:$B$17),'VT CHS Emissions Schedule'!$A:$A,'VT CHS Emissions Schedule'!T:T),0)</f>
        <v>11.506331246339505</v>
      </c>
      <c r="AV31" s="66">
        <f>IF(AV$15&lt;2025+$T31,$L31+_xlfn.XLOOKUP(_xlfn.XLOOKUP($A31,Lookups!$A$3:$A$17,Lookups!$B$3:$B$17),'VT CHS Emissions Schedule'!$A:$A,'VT CHS Emissions Schedule'!U:U),0)</f>
        <v>11.506331246339505</v>
      </c>
      <c r="AW31" s="66">
        <f>IF(AW$15&lt;2025+$T31,$L31+_xlfn.XLOOKUP(_xlfn.XLOOKUP($A31,Lookups!$A$3:$A$17,Lookups!$B$3:$B$17),'VT CHS Emissions Schedule'!$A:$A,'VT CHS Emissions Schedule'!V:V),0)</f>
        <v>11.506331246339505</v>
      </c>
      <c r="AX31" s="66">
        <f>IF(AX$15&lt;2025+$T31,$L31+_xlfn.XLOOKUP(_xlfn.XLOOKUP($A31,Lookups!$A$3:$A$17,Lookups!$B$3:$B$17),'VT CHS Emissions Schedule'!$A:$A,'VT CHS Emissions Schedule'!W:W),0)</f>
        <v>11.506331246339505</v>
      </c>
      <c r="AY31" s="66">
        <f>IF(AY$15&lt;2025+$T31,$L31+_xlfn.XLOOKUP(_xlfn.XLOOKUP($A31,Lookups!$A$3:$A$17,Lookups!$B$3:$B$17),'VT CHS Emissions Schedule'!$A:$A,'VT CHS Emissions Schedule'!X:X),0)</f>
        <v>0</v>
      </c>
      <c r="AZ31" s="66">
        <f>IF(AZ$15&lt;2025+$T31,$L31+_xlfn.XLOOKUP(_xlfn.XLOOKUP($A31,Lookups!$A$3:$A$17,Lookups!$B$3:$B$17),'VT CHS Emissions Schedule'!$A:$A,'VT CHS Emissions Schedule'!Y:Y),0)</f>
        <v>0</v>
      </c>
      <c r="BA31" s="66">
        <f>IF(BA$15&lt;2025+$T31,$L31+_xlfn.XLOOKUP(_xlfn.XLOOKUP($A31,Lookups!$A$3:$A$17,Lookups!$B$3:$B$17),'VT CHS Emissions Schedule'!$A:$A,'VT CHS Emissions Schedule'!Z:Z),0)</f>
        <v>0</v>
      </c>
      <c r="BB31" s="66">
        <f>IF(BB$15&lt;2025+$T31,$L31+_xlfn.XLOOKUP(_xlfn.XLOOKUP($A31,Lookups!$A$3:$A$17,Lookups!$B$3:$B$17),'VT CHS Emissions Schedule'!$A:$A,'VT CHS Emissions Schedule'!AA:AA),0)</f>
        <v>0</v>
      </c>
      <c r="BC31" s="66">
        <f>IF(BC$15&lt;2025+$T31,$L31+_xlfn.XLOOKUP(_xlfn.XLOOKUP($A31,Lookups!$A$3:$A$17,Lookups!$B$3:$B$17),'VT CHS Emissions Schedule'!$A:$A,'VT CHS Emissions Schedule'!AB:AB),0)</f>
        <v>0</v>
      </c>
      <c r="BD31" s="66">
        <f>IF(BD$15&lt;2025+$T31,$L31+_xlfn.XLOOKUP(_xlfn.XLOOKUP($A31,Lookups!$A$3:$A$17,Lookups!$B$3:$B$17),'VT CHS Emissions Schedule'!$A:$A,'VT CHS Emissions Schedule'!AC:AC),0)</f>
        <v>0</v>
      </c>
      <c r="BE31" s="63">
        <f>IF(BE$15&lt;2025+$T31,IF(OR($A31="Oil",$A31="Propane"),$R31*AE31,IF(OR($A31="Natural Gas",$A31="Electricity"),$R31*AE31/(1-$K31),$U$40*($V31/$V$40)*('VT CHS Emissions Schedule'!D$8+$P31)+$U$41*($V31/$V$41)*('VT CHS Emissions Schedule'!D$9+$O31)+($U$42*($V31/$V$42)*'VT CHS Emissions Schedule'!D$7)/(1-$N31)+($U$43*($V31/$V$43)*'VT CHS Emissions Schedule'!D$5)/(1-$M31)))-IF(OR($A31="Oil",$A31="Propane"),$S31*AE31,IF(OR($A31="Natural Gas",$A31="Electricity"),$S31*AE31/(1-$K31),$U$40*($V31/$X31)*('VT CHS Emissions Schedule'!D$8+$P31)+$U$41*($V31/$X31)*('VT CHS Emissions Schedule'!D$9+$O31)+($U$42*($V31/$X31)*'VT CHS Emissions Schedule'!D$7)/(1-$N31)+($U$43*($V31/$X31)*'VT CHS Emissions Schedule'!D$5)/(1-$M31))),0)</f>
        <v>1188958.0254426356</v>
      </c>
      <c r="BF31" s="63">
        <f>IF(BF$15&lt;2025+$T31,IF(OR($A31="Oil",$A31="Propane"),$R31*AF31,IF(OR($A31="Natural Gas",$A31="Electricity"),$R31*AF31/(1-$K31),$U$40*($V31/$V$40)*('VT CHS Emissions Schedule'!E$8+$P31)+$U$41*($V31/$V$41)*('VT CHS Emissions Schedule'!E$9+$O31)+($U$42*($V31/$V$42)*'VT CHS Emissions Schedule'!E$7)/(1-$N31)+($U$43*($V31/$V$43)*'VT CHS Emissions Schedule'!E$5)/(1-$M31)))-IF(OR($A31="Oil",$A31="Propane"),$S31*AF31,IF(OR($A31="Natural Gas",$A31="Electricity"),$S31*AF31/(1-$K31),$U$40*($V31/$X31)*('VT CHS Emissions Schedule'!E$8+$P31)+$U$41*($V31/$X31)*('VT CHS Emissions Schedule'!E$9+$O31)+($U$42*($V31/$X31)*'VT CHS Emissions Schedule'!E$7)/(1-$N31)+($U$43*($V31/$X31)*'VT CHS Emissions Schedule'!E$5)/(1-$M31))),0)</f>
        <v>1106284.3010130259</v>
      </c>
      <c r="BG31" s="63">
        <f>IF(BG$15&lt;2025+$T31,IF(OR($A31="Oil",$A31="Propane"),$R31*AG31,IF(OR($A31="Natural Gas",$A31="Electricity"),$R31*AG31/(1-$K31),$U$40*($V31/$V$40)*('VT CHS Emissions Schedule'!F$8+$P31)+$U$41*($V31/$V$41)*('VT CHS Emissions Schedule'!F$9+$O31)+($U$42*($V31/$V$42)*'VT CHS Emissions Schedule'!F$7)/(1-$N31)+($U$43*($V31/$V$43)*'VT CHS Emissions Schedule'!F$5)/(1-$M31)))-IF(OR($A31="Oil",$A31="Propane"),$S31*AG31,IF(OR($A31="Natural Gas",$A31="Electricity"),$S31*AG31/(1-$K31),$U$40*($V31/$X31)*('VT CHS Emissions Schedule'!F$8+$P31)+$U$41*($V31/$X31)*('VT CHS Emissions Schedule'!F$9+$O31)+($U$42*($V31/$X31)*'VT CHS Emissions Schedule'!F$7)/(1-$N31)+($U$43*($V31/$X31)*'VT CHS Emissions Schedule'!F$5)/(1-$M31))),0)</f>
        <v>1023610.5765834169</v>
      </c>
      <c r="BH31" s="63">
        <f>IF(BH$15&lt;2025+$T31,IF(OR($A31="Oil",$A31="Propane"),$R31*AH31,IF(OR($A31="Natural Gas",$A31="Electricity"),$R31*AH31/(1-$K31),$U$40*($V31/$V$40)*('VT CHS Emissions Schedule'!G$8+$P31)+$U$41*($V31/$V$41)*('VT CHS Emissions Schedule'!G$9+$O31)+($U$42*($V31/$V$42)*'VT CHS Emissions Schedule'!G$7)/(1-$N31)+($U$43*($V31/$V$43)*'VT CHS Emissions Schedule'!G$5)/(1-$M31)))-IF(OR($A31="Oil",$A31="Propane"),$S31*AH31,IF(OR($A31="Natural Gas",$A31="Electricity"),$S31*AH31/(1-$K31),$U$40*($V31/$X31)*('VT CHS Emissions Schedule'!G$8+$P31)+$U$41*($V31/$X31)*('VT CHS Emissions Schedule'!G$9+$O31)+($U$42*($V31/$X31)*'VT CHS Emissions Schedule'!G$7)/(1-$N31)+($U$43*($V31/$X31)*'VT CHS Emissions Schedule'!G$5)/(1-$M31))),0)</f>
        <v>940936.85215380741</v>
      </c>
      <c r="BI31" s="63">
        <f>IF(BI$15&lt;2025+$T31,IF(OR($A31="Oil",$A31="Propane"),$R31*AI31,IF(OR($A31="Natural Gas",$A31="Electricity"),$R31*AI31/(1-$K31),$U$40*($V31/$V$40)*('VT CHS Emissions Schedule'!H$8+$P31)+$U$41*($V31/$V$41)*('VT CHS Emissions Schedule'!H$9+$O31)+($U$42*($V31/$V$42)*'VT CHS Emissions Schedule'!H$7)/(1-$N31)+($U$43*($V31/$V$43)*'VT CHS Emissions Schedule'!H$5)/(1-$M31)))-IF(OR($A31="Oil",$A31="Propane"),$S31*AI31,IF(OR($A31="Natural Gas",$A31="Electricity"),$S31*AI31/(1-$K31),$U$40*($V31/$X31)*('VT CHS Emissions Schedule'!H$8+$P31)+$U$41*($V31/$X31)*('VT CHS Emissions Schedule'!H$9+$O31)+($U$42*($V31/$X31)*'VT CHS Emissions Schedule'!H$7)/(1-$N31)+($U$43*($V31/$X31)*'VT CHS Emissions Schedule'!H$5)/(1-$M31))),0)</f>
        <v>858263.12772419769</v>
      </c>
      <c r="BJ31" s="63">
        <f>IF(BJ$15&lt;2025+$T31,IF(OR($A31="Oil",$A31="Propane"),$R31*AJ31,IF(OR($A31="Natural Gas",$A31="Electricity"),$R31*AJ31/(1-$K31),$U$40*($V31/$V$40)*('VT CHS Emissions Schedule'!I$8+$P31)+$U$41*($V31/$V$41)*('VT CHS Emissions Schedule'!I$9+$O31)+($U$42*($V31/$V$42)*'VT CHS Emissions Schedule'!I$7)/(1-$N31)+($U$43*($V31/$V$43)*'VT CHS Emissions Schedule'!I$5)/(1-$M31)))-IF(OR($A31="Oil",$A31="Propane"),$S31*AJ31,IF(OR($A31="Natural Gas",$A31="Electricity"),$S31*AJ31/(1-$K31),$U$40*($V31/$X31)*('VT CHS Emissions Schedule'!I$8+$P31)+$U$41*($V31/$X31)*('VT CHS Emissions Schedule'!I$9+$O31)+($U$42*($V31/$X31)*'VT CHS Emissions Schedule'!I$7)/(1-$N31)+($U$43*($V31/$X31)*'VT CHS Emissions Schedule'!I$5)/(1-$M31))),0)</f>
        <v>775589.40329458832</v>
      </c>
      <c r="BK31" s="63">
        <f>IF(BK$15&lt;2025+$T31,IF(OR($A31="Oil",$A31="Propane"),$R31*AK31,IF(OR($A31="Natural Gas",$A31="Electricity"),$R31*AK31/(1-$K31),$U$40*($V31/$V$40)*('VT CHS Emissions Schedule'!J$8+$P31)+$U$41*($V31/$V$41)*('VT CHS Emissions Schedule'!J$9+$O31)+($U$42*($V31/$V$42)*'VT CHS Emissions Schedule'!J$7)/(1-$N31)+($U$43*($V31/$V$43)*'VT CHS Emissions Schedule'!J$5)/(1-$M31)))-IF(OR($A31="Oil",$A31="Propane"),$S31*AK31,IF(OR($A31="Natural Gas",$A31="Electricity"),$S31*AK31/(1-$K31),$U$40*($V31/$X31)*('VT CHS Emissions Schedule'!J$8+$P31)+$U$41*($V31/$X31)*('VT CHS Emissions Schedule'!J$9+$O31)+($U$42*($V31/$X31)*'VT CHS Emissions Schedule'!J$7)/(1-$N31)+($U$43*($V31/$X31)*'VT CHS Emissions Schedule'!J$5)/(1-$M31))),0)</f>
        <v>692915.67886497907</v>
      </c>
      <c r="BL31" s="63">
        <f>IF(BL$15&lt;2025+$T31,IF(OR($A31="Oil",$A31="Propane"),$R31*AL31,IF(OR($A31="Natural Gas",$A31="Electricity"),$R31*AL31/(1-$K31),$U$40*($V31/$V$40)*('VT CHS Emissions Schedule'!K$8+$P31)+$U$41*($V31/$V$41)*('VT CHS Emissions Schedule'!K$9+$O31)+($U$42*($V31/$V$42)*'VT CHS Emissions Schedule'!K$7)/(1-$N31)+($U$43*($V31/$V$43)*'VT CHS Emissions Schedule'!K$5)/(1-$M31)))-IF(OR($A31="Oil",$A31="Propane"),$S31*AL31,IF(OR($A31="Natural Gas",$A31="Electricity"),$S31*AL31/(1-$K31),$U$40*($V31/$X31)*('VT CHS Emissions Schedule'!K$8+$P31)+$U$41*($V31/$X31)*('VT CHS Emissions Schedule'!K$9+$O31)+($U$42*($V31/$X31)*'VT CHS Emissions Schedule'!K$7)/(1-$N31)+($U$43*($V31/$X31)*'VT CHS Emissions Schedule'!K$5)/(1-$M31))),0)</f>
        <v>610241.9544353697</v>
      </c>
      <c r="BM31" s="63">
        <f>IF(BM$15&lt;2025+$T31,IF(OR($A31="Oil",$A31="Propane"),$R31*AM31,IF(OR($A31="Natural Gas",$A31="Electricity"),$R31*AM31/(1-$K31),$U$40*($V31/$V$40)*('VT CHS Emissions Schedule'!L$8+$P31)+$U$41*($V31/$V$41)*('VT CHS Emissions Schedule'!L$9+$O31)+($U$42*($V31/$V$42)*'VT CHS Emissions Schedule'!L$7)/(1-$N31)+($U$43*($V31/$V$43)*'VT CHS Emissions Schedule'!L$5)/(1-$M31)))-IF(OR($A31="Oil",$A31="Propane"),$S31*AM31,IF(OR($A31="Natural Gas",$A31="Electricity"),$S31*AM31/(1-$K31),$U$40*($V31/$X31)*('VT CHS Emissions Schedule'!L$8+$P31)+$U$41*($V31/$X31)*('VT CHS Emissions Schedule'!L$9+$O31)+($U$42*($V31/$X31)*'VT CHS Emissions Schedule'!L$7)/(1-$N31)+($U$43*($V31/$X31)*'VT CHS Emissions Schedule'!L$5)/(1-$M31))),0)</f>
        <v>527568.23000576044</v>
      </c>
      <c r="BN31" s="63">
        <f>IF(BN$15&lt;2025+$T31,IF(OR($A31="Oil",$A31="Propane"),$R31*AN31,IF(OR($A31="Natural Gas",$A31="Electricity"),$R31*AN31/(1-$K31),$U$40*($V31/$V$40)*('VT CHS Emissions Schedule'!M$8+$P31)+$U$41*($V31/$V$41)*('VT CHS Emissions Schedule'!M$9+$O31)+($U$42*($V31/$V$42)*'VT CHS Emissions Schedule'!M$7)/(1-$N31)+($U$43*($V31/$V$43)*'VT CHS Emissions Schedule'!M$5)/(1-$M31)))-IF(OR($A31="Oil",$A31="Propane"),$S31*AN31,IF(OR($A31="Natural Gas",$A31="Electricity"),$S31*AN31/(1-$K31),$U$40*($V31/$X31)*('VT CHS Emissions Schedule'!M$8+$P31)+$U$41*($V31/$X31)*('VT CHS Emissions Schedule'!M$9+$O31)+($U$42*($V31/$X31)*'VT CHS Emissions Schedule'!M$7)/(1-$N31)+($U$43*($V31/$X31)*'VT CHS Emissions Schedule'!M$5)/(1-$M31))),0)</f>
        <v>444894.50557615084</v>
      </c>
      <c r="BO31" s="63">
        <f>IF(BO$15&lt;2025+$T31,IF(OR($A31="Oil",$A31="Propane"),$R31*AO31,IF(OR($A31="Natural Gas",$A31="Electricity"),$R31*AO31/(1-$K31),$U$40*($V31/$V$40)*('VT CHS Emissions Schedule'!N$8+$P31)+$U$41*($V31/$V$41)*('VT CHS Emissions Schedule'!N$9+$O31)+($U$42*($V31/$V$42)*'VT CHS Emissions Schedule'!N$7)/(1-$N31)+($U$43*($V31/$V$43)*'VT CHS Emissions Schedule'!N$5)/(1-$M31)))-IF(OR($A31="Oil",$A31="Propane"),$S31*AO31,IF(OR($A31="Natural Gas",$A31="Electricity"),$S31*AO31/(1-$K31),$U$40*($V31/$X31)*('VT CHS Emissions Schedule'!N$8+$P31)+$U$41*($V31/$X31)*('VT CHS Emissions Schedule'!N$9+$O31)+($U$42*($V31/$X31)*'VT CHS Emissions Schedule'!N$7)/(1-$N31)+($U$43*($V31/$X31)*'VT CHS Emissions Schedule'!N$5)/(1-$M31))),0)</f>
        <v>362220.78114654153</v>
      </c>
      <c r="BP31" s="63">
        <f>IF(BP$15&lt;2025+$T31,IF(OR($A31="Oil",$A31="Propane"),$R31*AP31,IF(OR($A31="Natural Gas",$A31="Electricity"),$R31*AP31/(1-$K31),$U$40*($V31/$V$40)*('VT CHS Emissions Schedule'!O$8+$P31)+$U$41*($V31/$V$41)*('VT CHS Emissions Schedule'!O$9+$O31)+($U$42*($V31/$V$42)*'VT CHS Emissions Schedule'!O$7)/(1-$N31)+($U$43*($V31/$V$43)*'VT CHS Emissions Schedule'!O$5)/(1-$M31)))-IF(OR($A31="Oil",$A31="Propane"),$S31*AP31,IF(OR($A31="Natural Gas",$A31="Electricity"),$S31*AP31/(1-$K31),$U$40*($V31/$X31)*('VT CHS Emissions Schedule'!O$8+$P31)+$U$41*($V31/$X31)*('VT CHS Emissions Schedule'!O$9+$O31)+($U$42*($V31/$X31)*'VT CHS Emissions Schedule'!O$7)/(1-$N31)+($U$43*($V31/$X31)*'VT CHS Emissions Schedule'!O$5)/(1-$M31))),0)</f>
        <v>362220.78114654153</v>
      </c>
      <c r="BQ31" s="63">
        <f>IF(BQ$15&lt;2025+$T31,IF(OR($A31="Oil",$A31="Propane"),$R31*AQ31,IF(OR($A31="Natural Gas",$A31="Electricity"),$R31*AQ31/(1-$K31),$U$40*($V31/$V$40)*('VT CHS Emissions Schedule'!P$8+$P31)+$U$41*($V31/$V$41)*('VT CHS Emissions Schedule'!P$9+$O31)+($U$42*($V31/$V$42)*'VT CHS Emissions Schedule'!P$7)/(1-$N31)+($U$43*($V31/$V$43)*'VT CHS Emissions Schedule'!P$5)/(1-$M31)))-IF(OR($A31="Oil",$A31="Propane"),$S31*AQ31,IF(OR($A31="Natural Gas",$A31="Electricity"),$S31*AQ31/(1-$K31),$U$40*($V31/$X31)*('VT CHS Emissions Schedule'!P$8+$P31)+$U$41*($V31/$X31)*('VT CHS Emissions Schedule'!P$9+$O31)+($U$42*($V31/$X31)*'VT CHS Emissions Schedule'!P$7)/(1-$N31)+($U$43*($V31/$X31)*'VT CHS Emissions Schedule'!P$5)/(1-$M31))),0)</f>
        <v>362220.78114654153</v>
      </c>
      <c r="BR31" s="63">
        <f>IF(BR$15&lt;2025+$T31,IF(OR($A31="Oil",$A31="Propane"),$R31*AR31,IF(OR($A31="Natural Gas",$A31="Electricity"),$R31*AR31/(1-$K31),$U$40*($V31/$V$40)*('VT CHS Emissions Schedule'!Q$8+$P31)+$U$41*($V31/$V$41)*('VT CHS Emissions Schedule'!Q$9+$O31)+($U$42*($V31/$V$42)*'VT CHS Emissions Schedule'!Q$7)/(1-$N31)+($U$43*($V31/$V$43)*'VT CHS Emissions Schedule'!Q$5)/(1-$M31)))-IF(OR($A31="Oil",$A31="Propane"),$S31*AR31,IF(OR($A31="Natural Gas",$A31="Electricity"),$S31*AR31/(1-$K31),$U$40*($V31/$X31)*('VT CHS Emissions Schedule'!Q$8+$P31)+$U$41*($V31/$X31)*('VT CHS Emissions Schedule'!Q$9+$O31)+($U$42*($V31/$X31)*'VT CHS Emissions Schedule'!Q$7)/(1-$N31)+($U$43*($V31/$X31)*'VT CHS Emissions Schedule'!Q$5)/(1-$M31))),0)</f>
        <v>362220.78114654153</v>
      </c>
      <c r="BS31" s="63">
        <f>IF(BS$15&lt;2025+$T31,IF(OR($A31="Oil",$A31="Propane"),$R31*AS31,IF(OR($A31="Natural Gas",$A31="Electricity"),$R31*AS31/(1-$K31),$U$40*($V31/$V$40)*('VT CHS Emissions Schedule'!R$8+$P31)+$U$41*($V31/$V$41)*('VT CHS Emissions Schedule'!R$9+$O31)+($U$42*($V31/$V$42)*'VT CHS Emissions Schedule'!R$7)/(1-$N31)+($U$43*($V31/$V$43)*'VT CHS Emissions Schedule'!R$5)/(1-$M31)))-IF(OR($A31="Oil",$A31="Propane"),$S31*AS31,IF(OR($A31="Natural Gas",$A31="Electricity"),$S31*AS31/(1-$K31),$U$40*($V31/$X31)*('VT CHS Emissions Schedule'!R$8+$P31)+$U$41*($V31/$X31)*('VT CHS Emissions Schedule'!R$9+$O31)+($U$42*($V31/$X31)*'VT CHS Emissions Schedule'!R$7)/(1-$N31)+($U$43*($V31/$X31)*'VT CHS Emissions Schedule'!R$5)/(1-$M31))),0)</f>
        <v>362220.78114654153</v>
      </c>
      <c r="BT31" s="63">
        <f>IF(BT$15&lt;2025+$T31,IF(OR($A31="Oil",$A31="Propane"),$R31*AT31,IF(OR($A31="Natural Gas",$A31="Electricity"),$R31*AT31/(1-$K31),$U$40*($V31/$V$40)*('VT CHS Emissions Schedule'!S$8+$P31)+$U$41*($V31/$V$41)*('VT CHS Emissions Schedule'!S$9+$O31)+($U$42*($V31/$V$42)*'VT CHS Emissions Schedule'!S$7)/(1-$N31)+($U$43*($V31/$V$43)*'VT CHS Emissions Schedule'!S$5)/(1-$M31)))-IF(OR($A31="Oil",$A31="Propane"),$S31*AT31,IF(OR($A31="Natural Gas",$A31="Electricity"),$S31*AT31/(1-$K31),$U$40*($V31/$X31)*('VT CHS Emissions Schedule'!S$8+$P31)+$U$41*($V31/$X31)*('VT CHS Emissions Schedule'!S$9+$O31)+($U$42*($V31/$X31)*'VT CHS Emissions Schedule'!S$7)/(1-$N31)+($U$43*($V31/$X31)*'VT CHS Emissions Schedule'!S$5)/(1-$M31))),0)</f>
        <v>362220.78114654153</v>
      </c>
      <c r="BU31" s="63">
        <f>IF(BU$15&lt;2025+$T31,IF(OR($A31="Oil",$A31="Propane"),$R31*AU31,IF(OR($A31="Natural Gas",$A31="Electricity"),$R31*AU31/(1-$K31),$U$40*($V31/$V$40)*('VT CHS Emissions Schedule'!T$8+$P31)+$U$41*($V31/$V$41)*('VT CHS Emissions Schedule'!T$9+$O31)+($U$42*($V31/$V$42)*'VT CHS Emissions Schedule'!T$7)/(1-$N31)+($U$43*($V31/$V$43)*'VT CHS Emissions Schedule'!T$5)/(1-$M31)))-IF(OR($A31="Oil",$A31="Propane"),$S31*AU31,IF(OR($A31="Natural Gas",$A31="Electricity"),$S31*AU31/(1-$K31),$U$40*($V31/$X31)*('VT CHS Emissions Schedule'!T$8+$P31)+$U$41*($V31/$X31)*('VT CHS Emissions Schedule'!T$9+$O31)+($U$42*($V31/$X31)*'VT CHS Emissions Schedule'!T$7)/(1-$N31)+($U$43*($V31/$X31)*'VT CHS Emissions Schedule'!T$5)/(1-$M31))),0)</f>
        <v>362220.78114654153</v>
      </c>
      <c r="BV31" s="63">
        <f>IF(BV$15&lt;2025+$T31,IF(OR($A31="Oil",$A31="Propane"),$R31*AV31,IF(OR($A31="Natural Gas",$A31="Electricity"),$R31*AV31/(1-$K31),$U$40*($V31/$V$40)*('VT CHS Emissions Schedule'!U$8+$P31)+$U$41*($V31/$V$41)*('VT CHS Emissions Schedule'!U$9+$O31)+($U$42*($V31/$V$42)*'VT CHS Emissions Schedule'!U$7)/(1-$N31)+($U$43*($V31/$V$43)*'VT CHS Emissions Schedule'!U$5)/(1-$M31)))-IF(OR($A31="Oil",$A31="Propane"),$S31*AV31,IF(OR($A31="Natural Gas",$A31="Electricity"),$S31*AV31/(1-$K31),$U$40*($V31/$X31)*('VT CHS Emissions Schedule'!U$8+$P31)+$U$41*($V31/$X31)*('VT CHS Emissions Schedule'!U$9+$O31)+($U$42*($V31/$X31)*'VT CHS Emissions Schedule'!U$7)/(1-$N31)+($U$43*($V31/$X31)*'VT CHS Emissions Schedule'!U$5)/(1-$M31))),0)</f>
        <v>362220.78114654153</v>
      </c>
      <c r="BW31" s="63">
        <f>IF(BW$15&lt;2025+$T31,IF(OR($A31="Oil",$A31="Propane"),$R31*AW31,IF(OR($A31="Natural Gas",$A31="Electricity"),$R31*AW31/(1-$K31),$U$40*($V31/$V$40)*('VT CHS Emissions Schedule'!V$8+$P31)+$U$41*($V31/$V$41)*('VT CHS Emissions Schedule'!V$9+$O31)+($U$42*($V31/$V$42)*'VT CHS Emissions Schedule'!V$7)/(1-$N31)+($U$43*($V31/$V$43)*'VT CHS Emissions Schedule'!V$5)/(1-$M31)))-IF(OR($A31="Oil",$A31="Propane"),$S31*AW31,IF(OR($A31="Natural Gas",$A31="Electricity"),$S31*AW31/(1-$K31),$U$40*($V31/$X31)*('VT CHS Emissions Schedule'!V$8+$P31)+$U$41*($V31/$X31)*('VT CHS Emissions Schedule'!V$9+$O31)+($U$42*($V31/$X31)*'VT CHS Emissions Schedule'!V$7)/(1-$N31)+($U$43*($V31/$X31)*'VT CHS Emissions Schedule'!V$5)/(1-$M31))),0)</f>
        <v>362220.78114654153</v>
      </c>
      <c r="BX31" s="63">
        <f>IF(BX$15&lt;2025+$T31,IF(OR($A31="Oil",$A31="Propane"),$R31*AX31,IF(OR($A31="Natural Gas",$A31="Electricity"),$R31*AX31/(1-$K31),$U$40*($V31/$V$40)*('VT CHS Emissions Schedule'!W$8+$P31)+$U$41*($V31/$V$41)*('VT CHS Emissions Schedule'!W$9+$O31)+($U$42*($V31/$V$42)*'VT CHS Emissions Schedule'!W$7)/(1-$N31)+($U$43*($V31/$V$43)*'VT CHS Emissions Schedule'!W$5)/(1-$M31)))-IF(OR($A31="Oil",$A31="Propane"),$S31*AX31,IF(OR($A31="Natural Gas",$A31="Electricity"),$S31*AX31/(1-$K31),$U$40*($V31/$X31)*('VT CHS Emissions Schedule'!W$8+$P31)+$U$41*($V31/$X31)*('VT CHS Emissions Schedule'!W$9+$O31)+($U$42*($V31/$X31)*'VT CHS Emissions Schedule'!W$7)/(1-$N31)+($U$43*($V31/$X31)*'VT CHS Emissions Schedule'!W$5)/(1-$M31))),0)</f>
        <v>362220.78114654153</v>
      </c>
      <c r="BY31" s="63">
        <f>IF(BY$15&lt;2025+$T31,IF(OR($A31="Oil",$A31="Propane"),$R31*AY31,IF(OR($A31="Natural Gas",$A31="Electricity"),$R31*AY31/(1-$K31),$U$40*($V31/$V$40)*('VT CHS Emissions Schedule'!X$8+$P31)+$U$41*($V31/$V$41)*('VT CHS Emissions Schedule'!X$9+$O31)+($U$42*($V31/$V$42)*'VT CHS Emissions Schedule'!X$7)/(1-$N31)+($U$43*($V31/$V$43)*'VT CHS Emissions Schedule'!X$5)/(1-$M31)))-IF(OR($A31="Oil",$A31="Propane"),$S31*AY31,IF(OR($A31="Natural Gas",$A31="Electricity"),$S31*AY31/(1-$K31),$U$40*($V31/$X31)*('VT CHS Emissions Schedule'!X$8+$P31)+$U$41*($V31/$X31)*('VT CHS Emissions Schedule'!X$9+$O31)+($U$42*($V31/$X31)*'VT CHS Emissions Schedule'!X$7)/(1-$N31)+($U$43*($V31/$X31)*'VT CHS Emissions Schedule'!X$5)/(1-$M31))),0)</f>
        <v>0</v>
      </c>
      <c r="BZ31" s="63">
        <f>IF(BZ$15&lt;2025+$T31,IF(OR($A31="Oil",$A31="Propane"),$R31*AZ31,IF(OR($A31="Natural Gas",$A31="Electricity"),$R31*AZ31/(1-$K31),$U$40*($V31/$V$40)*('VT CHS Emissions Schedule'!Y$8+$P31)+$U$41*($V31/$V$41)*('VT CHS Emissions Schedule'!Y$9+$O31)+($U$42*($V31/$V$42)*'VT CHS Emissions Schedule'!Y$7)/(1-$N31)+($U$43*($V31/$V$43)*'VT CHS Emissions Schedule'!Y$5)/(1-$M31)))-IF(OR($A31="Oil",$A31="Propane"),$S31*AZ31,IF(OR($A31="Natural Gas",$A31="Electricity"),$S31*AZ31/(1-$K31),$U$40*($V31/$X31)*('VT CHS Emissions Schedule'!Y$8+$P31)+$U$41*($V31/$X31)*('VT CHS Emissions Schedule'!Y$9+$O31)+($U$42*($V31/$X31)*'VT CHS Emissions Schedule'!Y$7)/(1-$N31)+($U$43*($V31/$X31)*'VT CHS Emissions Schedule'!Y$5)/(1-$M31))),0)</f>
        <v>0</v>
      </c>
      <c r="CA31" s="63">
        <f>IF(CA$15&lt;2025+$T31,IF(OR($A31="Oil",$A31="Propane"),$R31*BA31,IF(OR($A31="Natural Gas",$A31="Electricity"),$R31*BA31/(1-$K31),$U$40*($V31/$V$40)*('VT CHS Emissions Schedule'!Z$8+$P31)+$U$41*($V31/$V$41)*('VT CHS Emissions Schedule'!Z$9+$O31)+($U$42*($V31/$V$42)*'VT CHS Emissions Schedule'!Z$7)/(1-$N31)+($U$43*($V31/$V$43)*'VT CHS Emissions Schedule'!Z$5)/(1-$M31)))-IF(OR($A31="Oil",$A31="Propane"),$S31*BA31,IF(OR($A31="Natural Gas",$A31="Electricity"),$S31*BA31/(1-$K31),$U$40*($V31/$X31)*('VT CHS Emissions Schedule'!Z$8+$P31)+$U$41*($V31/$X31)*('VT CHS Emissions Schedule'!Z$9+$O31)+($U$42*($V31/$X31)*'VT CHS Emissions Schedule'!Z$7)/(1-$N31)+($U$43*($V31/$X31)*'VT CHS Emissions Schedule'!Z$5)/(1-$M31))),0)</f>
        <v>0</v>
      </c>
      <c r="CB31" s="63">
        <f>IF(CB$15&lt;2025+$T31,IF(OR($A31="Oil",$A31="Propane"),$R31*BB31,IF(OR($A31="Natural Gas",$A31="Electricity"),$R31*BB31/(1-$K31),$U$40*($V31/$V$40)*('VT CHS Emissions Schedule'!AA$8+$P31)+$U$41*($V31/$V$41)*('VT CHS Emissions Schedule'!AA$9+$O31)+($U$42*($V31/$V$42)*'VT CHS Emissions Schedule'!AA$7)/(1-$N31)+($U$43*($V31/$V$43)*'VT CHS Emissions Schedule'!AA$5)/(1-$M31)))-IF(OR($A31="Oil",$A31="Propane"),$S31*BB31,IF(OR($A31="Natural Gas",$A31="Electricity"),$S31*BB31/(1-$K31),$U$40*($V31/$X31)*('VT CHS Emissions Schedule'!AA$8+$P31)+$U$41*($V31/$X31)*('VT CHS Emissions Schedule'!AA$9+$O31)+($U$42*($V31/$X31)*'VT CHS Emissions Schedule'!AA$7)/(1-$N31)+($U$43*($V31/$X31)*'VT CHS Emissions Schedule'!AA$5)/(1-$M31))),0)</f>
        <v>0</v>
      </c>
      <c r="CC31" s="63">
        <f>IF(CC$15&lt;2025+$T31,IF(OR($A31="Oil",$A31="Propane"),$R31*BC31,IF(OR($A31="Natural Gas",$A31="Electricity"),$R31*BC31/(1-$K31),$U$40*($V31/$V$40)*('VT CHS Emissions Schedule'!AB$8+$P31)+$U$41*($V31/$V$41)*('VT CHS Emissions Schedule'!AB$9+$O31)+($U$42*($V31/$V$42)*'VT CHS Emissions Schedule'!AB$7)/(1-$N31)+($U$43*($V31/$V$43)*'VT CHS Emissions Schedule'!AB$5)/(1-$M31)))-IF(OR($A31="Oil",$A31="Propane"),$S31*BC31,IF(OR($A31="Natural Gas",$A31="Electricity"),$S31*BC31/(1-$K31),$U$40*($V31/$X31)*('VT CHS Emissions Schedule'!AB$8+$P31)+$U$41*($V31/$X31)*('VT CHS Emissions Schedule'!AB$9+$O31)+($U$42*($V31/$X31)*'VT CHS Emissions Schedule'!AB$7)/(1-$N31)+($U$43*($V31/$X31)*'VT CHS Emissions Schedule'!AB$5)/(1-$M31))),0)</f>
        <v>0</v>
      </c>
      <c r="CD31" s="63">
        <f>IF(CD$15&lt;2025+$T31,IF(OR($A31="Oil",$A31="Propane"),$R31*BD31,IF(OR($A31="Natural Gas",$A31="Electricity"),$R31*BD31/(1-$K31),$U$40*($V31/$V$40)*('VT CHS Emissions Schedule'!AC$8+$P31)+$U$41*($V31/$V$41)*('VT CHS Emissions Schedule'!AC$9+$O31)+($U$42*($V31/$V$42)*'VT CHS Emissions Schedule'!AC$7)/(1-$N31)+($U$43*($V31/$V$43)*'VT CHS Emissions Schedule'!AC$5)/(1-$M31)))-IF(OR($A31="Oil",$A31="Propane"),$S31*BD31,IF(OR($A31="Natural Gas",$A31="Electricity"),$S31*BD31/(1-$K31),$U$40*($V31/$X31)*('VT CHS Emissions Schedule'!AC$8+$P31)+$U$41*($V31/$X31)*('VT CHS Emissions Schedule'!AC$9+$O31)+($U$42*($V31/$X31)*'VT CHS Emissions Schedule'!AC$7)/(1-$N31)+($U$43*($V31/$X31)*'VT CHS Emissions Schedule'!AC$5)/(1-$M31))),0)</f>
        <v>0</v>
      </c>
    </row>
    <row r="32" spans="1:82" ht="15" customHeight="1" x14ac:dyDescent="0.25">
      <c r="A32" s="187" t="s">
        <v>161</v>
      </c>
      <c r="B32" s="286" t="s">
        <v>273</v>
      </c>
      <c r="C32" s="281">
        <v>1.25</v>
      </c>
      <c r="D32" s="173">
        <f t="shared" si="0"/>
        <v>14359839.218813002</v>
      </c>
      <c r="E32" s="227">
        <f t="shared" si="11"/>
        <v>14359839.218813002</v>
      </c>
      <c r="F32" s="219">
        <f t="shared" si="2"/>
        <v>14.359839218813002</v>
      </c>
      <c r="G32" s="110">
        <f t="shared" si="6"/>
        <v>843812.90103693213</v>
      </c>
      <c r="H32" s="110">
        <f t="shared" si="3"/>
        <v>843812.90103693213</v>
      </c>
      <c r="I32" s="110">
        <f>IF(OR($A32="Oil",$A32="Propane"),$R32*$AE32,IF(OR($A32="Natural Gas",$A32="Electricity"),$R32*$AE32/(1-$K32),$U$40*($V32/$V$40)*('VT CHS Emissions Schedule'!D$8+$P32)+$U$41*($V32/$V$41)*('VT CHS Emissions Schedule'!D$9+$O32)+($U$42*($V32/$V$42)*'VT CHS Emissions Schedule'!D$7)/(1-$N32)+($U$43*($V32/$V$43)*'VT CHS Emissions Schedule'!D$5)/(1-$M32)))</f>
        <v>2343924.7251025899</v>
      </c>
      <c r="J32" s="110">
        <f>IF(OR($A32="Oil",$A32="Propane"),$S32*$AE32,IF(OR($A32="Natural Gas",$A32="Electricity"),$S32*$AE32/(1-$K32),$U$40*($V32/$X32)*('VT CHS Emissions Schedule'!D$8+$P32)+$U$41*($V32/$X32)*('VT CHS Emissions Schedule'!D$9+$O32)+($U$42*($V32/$X32)*'VT CHS Emissions Schedule'!D$7)/(1-$N32)+($U$43*($V32/$X32)*'VT CHS Emissions Schedule'!D$5)/(1-$M32)))</f>
        <v>1500111.8240656578</v>
      </c>
      <c r="K32" s="65">
        <f>_xlfn.XLOOKUP($A32,Lookups!$A$3:$A$15,Lookups!$E$3:$E$15)</f>
        <v>0</v>
      </c>
      <c r="L32" s="64">
        <f>_xlfn.XLOOKUP($A32,Lookups!$A$3:$A$15,Lookups!$D$3:$D$15)</f>
        <v>0</v>
      </c>
      <c r="M32" s="65">
        <f>Lookups!$E$6</f>
        <v>8.9499999999999996E-2</v>
      </c>
      <c r="N32" s="65">
        <f>Lookups!$E$5</f>
        <v>1.4E-2</v>
      </c>
      <c r="O32" s="64">
        <f>Lookups!$D$4</f>
        <v>0.32764300000000002</v>
      </c>
      <c r="P32" s="64">
        <f>Lookups!$D$3</f>
        <v>0.21490000000000001</v>
      </c>
      <c r="Q32" s="64">
        <f>Lookups!$D$8</f>
        <v>1.3776766038113153</v>
      </c>
      <c r="R32" s="71" t="str">
        <f t="shared" si="7"/>
        <v>blended</v>
      </c>
      <c r="S32" s="71">
        <f t="shared" si="8"/>
        <v>25014.6821232</v>
      </c>
      <c r="T32" s="67">
        <v>20</v>
      </c>
      <c r="U32" s="67" t="str">
        <f>_xlfn.XLOOKUP(A32,Lookups!$A$3:$A$15,Lookups!$C$3:$C$15)</f>
        <v>Unknown</v>
      </c>
      <c r="V32" s="63">
        <f t="shared" si="4"/>
        <v>31268.352654000002</v>
      </c>
      <c r="W32" s="71" t="str">
        <f t="shared" si="9"/>
        <v>blended</v>
      </c>
      <c r="X32" s="71">
        <f t="shared" si="10"/>
        <v>1.25</v>
      </c>
      <c r="Y32" s="63">
        <v>140</v>
      </c>
      <c r="Z32" s="70">
        <v>51.8</v>
      </c>
      <c r="AA32" s="63">
        <f t="shared" si="5"/>
        <v>110</v>
      </c>
      <c r="AB32" s="63">
        <v>365</v>
      </c>
      <c r="AC32" s="71">
        <v>8.33</v>
      </c>
      <c r="AD32" s="74">
        <v>1.06E-3</v>
      </c>
      <c r="AE32" s="66" t="s">
        <v>244</v>
      </c>
      <c r="AF32" s="66" t="s">
        <v>244</v>
      </c>
      <c r="AG32" s="66" t="s">
        <v>244</v>
      </c>
      <c r="AH32" s="66" t="s">
        <v>244</v>
      </c>
      <c r="AI32" s="66" t="s">
        <v>244</v>
      </c>
      <c r="AJ32" s="66" t="s">
        <v>244</v>
      </c>
      <c r="AK32" s="66" t="s">
        <v>244</v>
      </c>
      <c r="AL32" s="66" t="s">
        <v>244</v>
      </c>
      <c r="AM32" s="66" t="s">
        <v>244</v>
      </c>
      <c r="AN32" s="66" t="s">
        <v>244</v>
      </c>
      <c r="AO32" s="66" t="s">
        <v>244</v>
      </c>
      <c r="AP32" s="66" t="s">
        <v>244</v>
      </c>
      <c r="AQ32" s="66" t="s">
        <v>244</v>
      </c>
      <c r="AR32" s="66" t="s">
        <v>244</v>
      </c>
      <c r="AS32" s="66" t="s">
        <v>244</v>
      </c>
      <c r="AT32" s="66" t="s">
        <v>244</v>
      </c>
      <c r="AU32" s="66" t="s">
        <v>244</v>
      </c>
      <c r="AV32" s="66" t="s">
        <v>244</v>
      </c>
      <c r="AW32" s="66" t="s">
        <v>244</v>
      </c>
      <c r="AX32" s="66" t="s">
        <v>244</v>
      </c>
      <c r="AY32" s="66">
        <v>0</v>
      </c>
      <c r="AZ32" s="66">
        <v>0</v>
      </c>
      <c r="BA32" s="66">
        <v>0</v>
      </c>
      <c r="BB32" s="66">
        <v>0</v>
      </c>
      <c r="BC32" s="66">
        <v>0</v>
      </c>
      <c r="BD32" s="66">
        <v>0</v>
      </c>
      <c r="BE32" s="63">
        <f>IF(BE$15&lt;2025+$T32,IF(OR($A32="Oil",$A32="Propane"),$R32*AE32,IF(OR($A32="Natural Gas",$A32="Electricity"),$R32*AE32/(1-$K32),$U$40*($V32/$V$40)*('VT CHS Emissions Schedule'!D$8+$P32)+$U$41*($V32/$V$41)*('VT CHS Emissions Schedule'!D$9+$O32)+($U$42*($V32/$V$42)*'VT CHS Emissions Schedule'!D$7)/(1-$N32)+($U$43*($V32/$V$43)*'VT CHS Emissions Schedule'!D$5)/(1-$M32)))-IF(OR($A32="Oil",$A32="Propane"),$S32*AE32,IF(OR($A32="Natural Gas",$A32="Electricity"),$S32*AE32/(1-$K32),$U$40*($V32/$X32)*('VT CHS Emissions Schedule'!D$8+$P32)+$U$41*($V32/$X32)*('VT CHS Emissions Schedule'!D$9+$O32)+($U$42*($V32/$X32)*'VT CHS Emissions Schedule'!D$7)/(1-$N32)+($U$43*($V32/$X32)*'VT CHS Emissions Schedule'!D$5)/(1-$M32))),0)</f>
        <v>843812.90103693213</v>
      </c>
      <c r="BF32" s="63">
        <f>IF(BF$15&lt;2025+$T32,IF(OR($A32="Oil",$A32="Propane"),$R32*AF32,IF(OR($A32="Natural Gas",$A32="Electricity"),$R32*AF32/(1-$K32),$U$40*($V32/$V$40)*('VT CHS Emissions Schedule'!E$8+$P32)+$U$41*($V32/$V$41)*('VT CHS Emissions Schedule'!E$9+$O32)+($U$42*($V32/$V$42)*'VT CHS Emissions Schedule'!E$7)/(1-$N32)+($U$43*($V32/$V$43)*'VT CHS Emissions Schedule'!E$5)/(1-$M32)))-IF(OR($A32="Oil",$A32="Propane"),$S32*AF32,IF(OR($A32="Natural Gas",$A32="Electricity"),$S32*AF32/(1-$K32),$U$40*($V32/$X32)*('VT CHS Emissions Schedule'!E$8+$P32)+$U$41*($V32/$X32)*('VT CHS Emissions Schedule'!E$9+$O32)+($U$42*($V32/$X32)*'VT CHS Emissions Schedule'!E$7)/(1-$N32)+($U$43*($V32/$X32)*'VT CHS Emissions Schedule'!E$5)/(1-$M32))),0)</f>
        <v>826767.08221817296</v>
      </c>
      <c r="BG32" s="63">
        <f>IF(BG$15&lt;2025+$T32,IF(OR($A32="Oil",$A32="Propane"),$R32*AG32,IF(OR($A32="Natural Gas",$A32="Electricity"),$R32*AG32/(1-$K32),$U$40*($V32/$V$40)*('VT CHS Emissions Schedule'!F$8+$P32)+$U$41*($V32/$V$41)*('VT CHS Emissions Schedule'!F$9+$O32)+($U$42*($V32/$V$42)*'VT CHS Emissions Schedule'!F$7)/(1-$N32)+($U$43*($V32/$V$43)*'VT CHS Emissions Schedule'!F$5)/(1-$M32)))-IF(OR($A32="Oil",$A32="Propane"),$S32*AG32,IF(OR($A32="Natural Gas",$A32="Electricity"),$S32*AG32/(1-$K32),$U$40*($V32/$X32)*('VT CHS Emissions Schedule'!F$8+$P32)+$U$41*($V32/$X32)*('VT CHS Emissions Schedule'!F$9+$O32)+($U$42*($V32/$X32)*'VT CHS Emissions Schedule'!F$7)/(1-$N32)+($U$43*($V32/$X32)*'VT CHS Emissions Schedule'!F$5)/(1-$M32))),0)</f>
        <v>809721.26339941355</v>
      </c>
      <c r="BH32" s="63">
        <f>IF(BH$15&lt;2025+$T32,IF(OR($A32="Oil",$A32="Propane"),$R32*AH32,IF(OR($A32="Natural Gas",$A32="Electricity"),$R32*AH32/(1-$K32),$U$40*($V32/$V$40)*('VT CHS Emissions Schedule'!G$8+$P32)+$U$41*($V32/$V$41)*('VT CHS Emissions Schedule'!G$9+$O32)+($U$42*($V32/$V$42)*'VT CHS Emissions Schedule'!G$7)/(1-$N32)+($U$43*($V32/$V$43)*'VT CHS Emissions Schedule'!G$5)/(1-$M32)))-IF(OR($A32="Oil",$A32="Propane"),$S32*AH32,IF(OR($A32="Natural Gas",$A32="Electricity"),$S32*AH32/(1-$K32),$U$40*($V32/$X32)*('VT CHS Emissions Schedule'!G$8+$P32)+$U$41*($V32/$X32)*('VT CHS Emissions Schedule'!G$9+$O32)+($U$42*($V32/$X32)*'VT CHS Emissions Schedule'!G$7)/(1-$N32)+($U$43*($V32/$X32)*'VT CHS Emissions Schedule'!G$5)/(1-$M32))),0)</f>
        <v>792675.44458065392</v>
      </c>
      <c r="BI32" s="63">
        <f>IF(BI$15&lt;2025+$T32,IF(OR($A32="Oil",$A32="Propane"),$R32*AI32,IF(OR($A32="Natural Gas",$A32="Electricity"),$R32*AI32/(1-$K32),$U$40*($V32/$V$40)*('VT CHS Emissions Schedule'!H$8+$P32)+$U$41*($V32/$V$41)*('VT CHS Emissions Schedule'!H$9+$O32)+($U$42*($V32/$V$42)*'VT CHS Emissions Schedule'!H$7)/(1-$N32)+($U$43*($V32/$V$43)*'VT CHS Emissions Schedule'!H$5)/(1-$M32)))-IF(OR($A32="Oil",$A32="Propane"),$S32*AI32,IF(OR($A32="Natural Gas",$A32="Electricity"),$S32*AI32/(1-$K32),$U$40*($V32/$X32)*('VT CHS Emissions Schedule'!H$8+$P32)+$U$41*($V32/$X32)*('VT CHS Emissions Schedule'!H$9+$O32)+($U$42*($V32/$X32)*'VT CHS Emissions Schedule'!H$7)/(1-$N32)+($U$43*($V32/$X32)*'VT CHS Emissions Schedule'!H$5)/(1-$M32))),0)</f>
        <v>775629.62576189428</v>
      </c>
      <c r="BJ32" s="63">
        <f>IF(BJ$15&lt;2025+$T32,IF(OR($A32="Oil",$A32="Propane"),$R32*AJ32,IF(OR($A32="Natural Gas",$A32="Electricity"),$R32*AJ32/(1-$K32),$U$40*($V32/$V$40)*('VT CHS Emissions Schedule'!I$8+$P32)+$U$41*($V32/$V$41)*('VT CHS Emissions Schedule'!I$9+$O32)+($U$42*($V32/$V$42)*'VT CHS Emissions Schedule'!I$7)/(1-$N32)+($U$43*($V32/$V$43)*'VT CHS Emissions Schedule'!I$5)/(1-$M32)))-IF(OR($A32="Oil",$A32="Propane"),$S32*AJ32,IF(OR($A32="Natural Gas",$A32="Electricity"),$S32*AJ32/(1-$K32),$U$40*($V32/$X32)*('VT CHS Emissions Schedule'!I$8+$P32)+$U$41*($V32/$X32)*('VT CHS Emissions Schedule'!I$9+$O32)+($U$42*($V32/$X32)*'VT CHS Emissions Schedule'!I$7)/(1-$N32)+($U$43*($V32/$X32)*'VT CHS Emissions Schedule'!I$5)/(1-$M32))),0)</f>
        <v>755946.15807586862</v>
      </c>
      <c r="BK32" s="63">
        <f>IF(BK$15&lt;2025+$T32,IF(OR($A32="Oil",$A32="Propane"),$R32*AK32,IF(OR($A32="Natural Gas",$A32="Electricity"),$R32*AK32/(1-$K32),$U$40*($V32/$V$40)*('VT CHS Emissions Schedule'!J$8+$P32)+$U$41*($V32/$V$41)*('VT CHS Emissions Schedule'!J$9+$O32)+($U$42*($V32/$V$42)*'VT CHS Emissions Schedule'!J$7)/(1-$N32)+($U$43*($V32/$V$43)*'VT CHS Emissions Schedule'!J$5)/(1-$M32)))-IF(OR($A32="Oil",$A32="Propane"),$S32*AK32,IF(OR($A32="Natural Gas",$A32="Electricity"),$S32*AK32/(1-$K32),$U$40*($V32/$X32)*('VT CHS Emissions Schedule'!J$8+$P32)+$U$41*($V32/$X32)*('VT CHS Emissions Schedule'!J$9+$O32)+($U$42*($V32/$X32)*'VT CHS Emissions Schedule'!J$7)/(1-$N32)+($U$43*($V32/$X32)*'VT CHS Emissions Schedule'!J$5)/(1-$M32))),0)</f>
        <v>738900.33925710944</v>
      </c>
      <c r="BL32" s="63">
        <f>IF(BL$15&lt;2025+$T32,IF(OR($A32="Oil",$A32="Propane"),$R32*AL32,IF(OR($A32="Natural Gas",$A32="Electricity"),$R32*AL32/(1-$K32),$U$40*($V32/$V$40)*('VT CHS Emissions Schedule'!K$8+$P32)+$U$41*($V32/$V$41)*('VT CHS Emissions Schedule'!K$9+$O32)+($U$42*($V32/$V$42)*'VT CHS Emissions Schedule'!K$7)/(1-$N32)+($U$43*($V32/$V$43)*'VT CHS Emissions Schedule'!K$5)/(1-$M32)))-IF(OR($A32="Oil",$A32="Propane"),$S32*AL32,IF(OR($A32="Natural Gas",$A32="Electricity"),$S32*AL32/(1-$K32),$U$40*($V32/$X32)*('VT CHS Emissions Schedule'!K$8+$P32)+$U$41*($V32/$X32)*('VT CHS Emissions Schedule'!K$9+$O32)+($U$42*($V32/$X32)*'VT CHS Emissions Schedule'!K$7)/(1-$N32)+($U$43*($V32/$X32)*'VT CHS Emissions Schedule'!K$5)/(1-$M32))),0)</f>
        <v>721854.52043835004</v>
      </c>
      <c r="BM32" s="63">
        <f>IF(BM$15&lt;2025+$T32,IF(OR($A32="Oil",$A32="Propane"),$R32*AM32,IF(OR($A32="Natural Gas",$A32="Electricity"),$R32*AM32/(1-$K32),$U$40*($V32/$V$40)*('VT CHS Emissions Schedule'!L$8+$P32)+$U$41*($V32/$V$41)*('VT CHS Emissions Schedule'!L$9+$O32)+($U$42*($V32/$V$42)*'VT CHS Emissions Schedule'!L$7)/(1-$N32)+($U$43*($V32/$V$43)*'VT CHS Emissions Schedule'!L$5)/(1-$M32)))-IF(OR($A32="Oil",$A32="Propane"),$S32*AM32,IF(OR($A32="Natural Gas",$A32="Electricity"),$S32*AM32/(1-$K32),$U$40*($V32/$X32)*('VT CHS Emissions Schedule'!L$8+$P32)+$U$41*($V32/$X32)*('VT CHS Emissions Schedule'!L$9+$O32)+($U$42*($V32/$X32)*'VT CHS Emissions Schedule'!L$7)/(1-$N32)+($U$43*($V32/$X32)*'VT CHS Emissions Schedule'!L$5)/(1-$M32))),0)</f>
        <v>704808.7016195904</v>
      </c>
      <c r="BN32" s="63">
        <f>IF(BN$15&lt;2025+$T32,IF(OR($A32="Oil",$A32="Propane"),$R32*AN32,IF(OR($A32="Natural Gas",$A32="Electricity"),$R32*AN32/(1-$K32),$U$40*($V32/$V$40)*('VT CHS Emissions Schedule'!M$8+$P32)+$U$41*($V32/$V$41)*('VT CHS Emissions Schedule'!M$9+$O32)+($U$42*($V32/$V$42)*'VT CHS Emissions Schedule'!M$7)/(1-$N32)+($U$43*($V32/$V$43)*'VT CHS Emissions Schedule'!M$5)/(1-$M32)))-IF(OR($A32="Oil",$A32="Propane"),$S32*AN32,IF(OR($A32="Natural Gas",$A32="Electricity"),$S32*AN32/(1-$K32),$U$40*($V32/$X32)*('VT CHS Emissions Schedule'!M$8+$P32)+$U$41*($V32/$X32)*('VT CHS Emissions Schedule'!M$9+$O32)+($U$42*($V32/$X32)*'VT CHS Emissions Schedule'!M$7)/(1-$N32)+($U$43*($V32/$X32)*'VT CHS Emissions Schedule'!M$5)/(1-$M32))),0)</f>
        <v>687762.88280083099</v>
      </c>
      <c r="BO32" s="63">
        <f>IF(BO$15&lt;2025+$T32,IF(OR($A32="Oil",$A32="Propane"),$R32*AO32,IF(OR($A32="Natural Gas",$A32="Electricity"),$R32*AO32/(1-$K32),$U$40*($V32/$V$40)*('VT CHS Emissions Schedule'!N$8+$P32)+$U$41*($V32/$V$41)*('VT CHS Emissions Schedule'!N$9+$O32)+($U$42*($V32/$V$42)*'VT CHS Emissions Schedule'!N$7)/(1-$N32)+($U$43*($V32/$V$43)*'VT CHS Emissions Schedule'!N$5)/(1-$M32)))-IF(OR($A32="Oil",$A32="Propane"),$S32*AO32,IF(OR($A32="Natural Gas",$A32="Electricity"),$S32*AO32/(1-$K32),$U$40*($V32/$X32)*('VT CHS Emissions Schedule'!N$8+$P32)+$U$41*($V32/$X32)*('VT CHS Emissions Schedule'!N$9+$O32)+($U$42*($V32/$X32)*'VT CHS Emissions Schedule'!N$7)/(1-$N32)+($U$43*($V32/$X32)*'VT CHS Emissions Schedule'!N$5)/(1-$M32))),0)</f>
        <v>670264.97498660581</v>
      </c>
      <c r="BP32" s="63">
        <f>IF(BP$15&lt;2025+$T32,IF(OR($A32="Oil",$A32="Propane"),$R32*AP32,IF(OR($A32="Natural Gas",$A32="Electricity"),$R32*AP32/(1-$K32),$U$40*($V32/$V$40)*('VT CHS Emissions Schedule'!O$8+$P32)+$U$41*($V32/$V$41)*('VT CHS Emissions Schedule'!O$9+$O32)+($U$42*($V32/$V$42)*'VT CHS Emissions Schedule'!O$7)/(1-$N32)+($U$43*($V32/$V$43)*'VT CHS Emissions Schedule'!O$5)/(1-$M32)))-IF(OR($A32="Oil",$A32="Propane"),$S32*AP32,IF(OR($A32="Natural Gas",$A32="Electricity"),$S32*AP32/(1-$K32),$U$40*($V32/$X32)*('VT CHS Emissions Schedule'!O$8+$P32)+$U$41*($V32/$X32)*('VT CHS Emissions Schedule'!O$9+$O32)+($U$42*($V32/$X32)*'VT CHS Emissions Schedule'!O$7)/(1-$N32)+($U$43*($V32/$X32)*'VT CHS Emissions Schedule'!O$5)/(1-$M32))),0)</f>
        <v>670264.97498660581</v>
      </c>
      <c r="BQ32" s="63">
        <f>IF(BQ$15&lt;2025+$T32,IF(OR($A32="Oil",$A32="Propane"),$R32*AQ32,IF(OR($A32="Natural Gas",$A32="Electricity"),$R32*AQ32/(1-$K32),$U$40*($V32/$V$40)*('VT CHS Emissions Schedule'!P$8+$P32)+$U$41*($V32/$V$41)*('VT CHS Emissions Schedule'!P$9+$O32)+($U$42*($V32/$V$42)*'VT CHS Emissions Schedule'!P$7)/(1-$N32)+($U$43*($V32/$V$43)*'VT CHS Emissions Schedule'!P$5)/(1-$M32)))-IF(OR($A32="Oil",$A32="Propane"),$S32*AQ32,IF(OR($A32="Natural Gas",$A32="Electricity"),$S32*AQ32/(1-$K32),$U$40*($V32/$X32)*('VT CHS Emissions Schedule'!P$8+$P32)+$U$41*($V32/$X32)*('VT CHS Emissions Schedule'!P$9+$O32)+($U$42*($V32/$X32)*'VT CHS Emissions Schedule'!P$7)/(1-$N32)+($U$43*($V32/$X32)*'VT CHS Emissions Schedule'!P$5)/(1-$M32))),0)</f>
        <v>670264.97498660581</v>
      </c>
      <c r="BR32" s="63">
        <f>IF(BR$15&lt;2025+$T32,IF(OR($A32="Oil",$A32="Propane"),$R32*AR32,IF(OR($A32="Natural Gas",$A32="Electricity"),$R32*AR32/(1-$K32),$U$40*($V32/$V$40)*('VT CHS Emissions Schedule'!Q$8+$P32)+$U$41*($V32/$V$41)*('VT CHS Emissions Schedule'!Q$9+$O32)+($U$42*($V32/$V$42)*'VT CHS Emissions Schedule'!Q$7)/(1-$N32)+($U$43*($V32/$V$43)*'VT CHS Emissions Schedule'!Q$5)/(1-$M32)))-IF(OR($A32="Oil",$A32="Propane"),$S32*AR32,IF(OR($A32="Natural Gas",$A32="Electricity"),$S32*AR32/(1-$K32),$U$40*($V32/$X32)*('VT CHS Emissions Schedule'!Q$8+$P32)+$U$41*($V32/$X32)*('VT CHS Emissions Schedule'!Q$9+$O32)+($U$42*($V32/$X32)*'VT CHS Emissions Schedule'!Q$7)/(1-$N32)+($U$43*($V32/$X32)*'VT CHS Emissions Schedule'!Q$5)/(1-$M32))),0)</f>
        <v>670264.97498660581</v>
      </c>
      <c r="BS32" s="63">
        <f>IF(BS$15&lt;2025+$T32,IF(OR($A32="Oil",$A32="Propane"),$R32*AS32,IF(OR($A32="Natural Gas",$A32="Electricity"),$R32*AS32/(1-$K32),$U$40*($V32/$V$40)*('VT CHS Emissions Schedule'!R$8+$P32)+$U$41*($V32/$V$41)*('VT CHS Emissions Schedule'!R$9+$O32)+($U$42*($V32/$V$42)*'VT CHS Emissions Schedule'!R$7)/(1-$N32)+($U$43*($V32/$V$43)*'VT CHS Emissions Schedule'!R$5)/(1-$M32)))-IF(OR($A32="Oil",$A32="Propane"),$S32*AS32,IF(OR($A32="Natural Gas",$A32="Electricity"),$S32*AS32/(1-$K32),$U$40*($V32/$X32)*('VT CHS Emissions Schedule'!R$8+$P32)+$U$41*($V32/$X32)*('VT CHS Emissions Schedule'!R$9+$O32)+($U$42*($V32/$X32)*'VT CHS Emissions Schedule'!R$7)/(1-$N32)+($U$43*($V32/$X32)*'VT CHS Emissions Schedule'!R$5)/(1-$M32))),0)</f>
        <v>670264.97498660581</v>
      </c>
      <c r="BT32" s="63">
        <f>IF(BT$15&lt;2025+$T32,IF(OR($A32="Oil",$A32="Propane"),$R32*AT32,IF(OR($A32="Natural Gas",$A32="Electricity"),$R32*AT32/(1-$K32),$U$40*($V32/$V$40)*('VT CHS Emissions Schedule'!S$8+$P32)+$U$41*($V32/$V$41)*('VT CHS Emissions Schedule'!S$9+$O32)+($U$42*($V32/$V$42)*'VT CHS Emissions Schedule'!S$7)/(1-$N32)+($U$43*($V32/$V$43)*'VT CHS Emissions Schedule'!S$5)/(1-$M32)))-IF(OR($A32="Oil",$A32="Propane"),$S32*AT32,IF(OR($A32="Natural Gas",$A32="Electricity"),$S32*AT32/(1-$K32),$U$40*($V32/$X32)*('VT CHS Emissions Schedule'!S$8+$P32)+$U$41*($V32/$X32)*('VT CHS Emissions Schedule'!S$9+$O32)+($U$42*($V32/$X32)*'VT CHS Emissions Schedule'!S$7)/(1-$N32)+($U$43*($V32/$X32)*'VT CHS Emissions Schedule'!S$5)/(1-$M32))),0)</f>
        <v>670127.08493823232</v>
      </c>
      <c r="BU32" s="63">
        <f>IF(BU$15&lt;2025+$T32,IF(OR($A32="Oil",$A32="Propane"),$R32*AU32,IF(OR($A32="Natural Gas",$A32="Electricity"),$R32*AU32/(1-$K32),$U$40*($V32/$V$40)*('VT CHS Emissions Schedule'!T$8+$P32)+$U$41*($V32/$V$41)*('VT CHS Emissions Schedule'!T$9+$O32)+($U$42*($V32/$V$42)*'VT CHS Emissions Schedule'!T$7)/(1-$N32)+($U$43*($V32/$V$43)*'VT CHS Emissions Schedule'!T$5)/(1-$M32)))-IF(OR($A32="Oil",$A32="Propane"),$S32*AU32,IF(OR($A32="Natural Gas",$A32="Electricity"),$S32*AU32/(1-$K32),$U$40*($V32/$X32)*('VT CHS Emissions Schedule'!T$8+$P32)+$U$41*($V32/$X32)*('VT CHS Emissions Schedule'!T$9+$O32)+($U$42*($V32/$X32)*'VT CHS Emissions Schedule'!T$7)/(1-$N32)+($U$43*($V32/$X32)*'VT CHS Emissions Schedule'!T$5)/(1-$M32))),0)</f>
        <v>670127.08493823232</v>
      </c>
      <c r="BV32" s="63">
        <f>IF(BV$15&lt;2025+$T32,IF(OR($A32="Oil",$A32="Propane"),$R32*AV32,IF(OR($A32="Natural Gas",$A32="Electricity"),$R32*AV32/(1-$K32),$U$40*($V32/$V$40)*('VT CHS Emissions Schedule'!U$8+$P32)+$U$41*($V32/$V$41)*('VT CHS Emissions Schedule'!U$9+$O32)+($U$42*($V32/$V$42)*'VT CHS Emissions Schedule'!U$7)/(1-$N32)+($U$43*($V32/$V$43)*'VT CHS Emissions Schedule'!U$5)/(1-$M32)))-IF(OR($A32="Oil",$A32="Propane"),$S32*AV32,IF(OR($A32="Natural Gas",$A32="Electricity"),$S32*AV32/(1-$K32),$U$40*($V32/$X32)*('VT CHS Emissions Schedule'!U$8+$P32)+$U$41*($V32/$X32)*('VT CHS Emissions Schedule'!U$9+$O32)+($U$42*($V32/$X32)*'VT CHS Emissions Schedule'!U$7)/(1-$N32)+($U$43*($V32/$X32)*'VT CHS Emissions Schedule'!U$5)/(1-$M32))),0)</f>
        <v>670127.08493823232</v>
      </c>
      <c r="BW32" s="63">
        <f>IF(BW$15&lt;2025+$T32,IF(OR($A32="Oil",$A32="Propane"),$R32*AW32,IF(OR($A32="Natural Gas",$A32="Electricity"),$R32*AW32/(1-$K32),$U$40*($V32/$V$40)*('VT CHS Emissions Schedule'!V$8+$P32)+$U$41*($V32/$V$41)*('VT CHS Emissions Schedule'!V$9+$O32)+($U$42*($V32/$V$42)*'VT CHS Emissions Schedule'!V$7)/(1-$N32)+($U$43*($V32/$V$43)*'VT CHS Emissions Schedule'!V$5)/(1-$M32)))-IF(OR($A32="Oil",$A32="Propane"),$S32*AW32,IF(OR($A32="Natural Gas",$A32="Electricity"),$S32*AW32/(1-$K32),$U$40*($V32/$X32)*('VT CHS Emissions Schedule'!V$8+$P32)+$U$41*($V32/$X32)*('VT CHS Emissions Schedule'!V$9+$O32)+($U$42*($V32/$X32)*'VT CHS Emissions Schedule'!V$7)/(1-$N32)+($U$43*($V32/$X32)*'VT CHS Emissions Schedule'!V$5)/(1-$M32))),0)</f>
        <v>670127.08493823232</v>
      </c>
      <c r="BX32" s="63">
        <f>IF(BX$15&lt;2025+$T32,IF(OR($A32="Oil",$A32="Propane"),$R32*AX32,IF(OR($A32="Natural Gas",$A32="Electricity"),$R32*AX32/(1-$K32),$U$40*($V32/$V$40)*('VT CHS Emissions Schedule'!W$8+$P32)+$U$41*($V32/$V$41)*('VT CHS Emissions Schedule'!W$9+$O32)+($U$42*($V32/$V$42)*'VT CHS Emissions Schedule'!W$7)/(1-$N32)+($U$43*($V32/$V$43)*'VT CHS Emissions Schedule'!W$5)/(1-$M32)))-IF(OR($A32="Oil",$A32="Propane"),$S32*AX32,IF(OR($A32="Natural Gas",$A32="Electricity"),$S32*AX32/(1-$K32),$U$40*($V32/$X32)*('VT CHS Emissions Schedule'!W$8+$P32)+$U$41*($V32/$X32)*('VT CHS Emissions Schedule'!W$9+$O32)+($U$42*($V32/$X32)*'VT CHS Emissions Schedule'!W$7)/(1-$N32)+($U$43*($V32/$X32)*'VT CHS Emissions Schedule'!W$5)/(1-$M32))),0)</f>
        <v>670127.08493823232</v>
      </c>
      <c r="BY32" s="63">
        <f>IF(BY$15&lt;2025+$T32,IF(OR($A32="Oil",$A32="Propane"),$R32*AY32,IF(OR($A32="Natural Gas",$A32="Electricity"),$R32*AY32/(1-$K32),$U$40*($V32/$V$40)*('VT CHS Emissions Schedule'!X$8+$P32)+$U$41*($V32/$V$41)*('VT CHS Emissions Schedule'!X$9+$O32)+($U$42*($V32/$V$42)*'VT CHS Emissions Schedule'!X$7)/(1-$N32)+($U$43*($V32/$V$43)*'VT CHS Emissions Schedule'!X$5)/(1-$M32)))-IF(OR($A32="Oil",$A32="Propane"),$S32*AY32,IF(OR($A32="Natural Gas",$A32="Electricity"),$S32*AY32/(1-$K32),$U$40*($V32/$X32)*('VT CHS Emissions Schedule'!X$8+$P32)+$U$41*($V32/$X32)*('VT CHS Emissions Schedule'!X$9+$O32)+($U$42*($V32/$X32)*'VT CHS Emissions Schedule'!X$7)/(1-$N32)+($U$43*($V32/$X32)*'VT CHS Emissions Schedule'!X$5)/(1-$M32))),0)</f>
        <v>0</v>
      </c>
      <c r="BZ32" s="63">
        <f>IF(BZ$15&lt;2025+$T32,IF(OR($A32="Oil",$A32="Propane"),$R32*AZ32,IF(OR($A32="Natural Gas",$A32="Electricity"),$R32*AZ32/(1-$K32),$U$40*($V32/$V$40)*('VT CHS Emissions Schedule'!Y$8+$P32)+$U$41*($V32/$V$41)*('VT CHS Emissions Schedule'!Y$9+$O32)+($U$42*($V32/$V$42)*'VT CHS Emissions Schedule'!Y$7)/(1-$N32)+($U$43*($V32/$V$43)*'VT CHS Emissions Schedule'!Y$5)/(1-$M32)))-IF(OR($A32="Oil",$A32="Propane"),$S32*AZ32,IF(OR($A32="Natural Gas",$A32="Electricity"),$S32*AZ32/(1-$K32),$U$40*($V32/$X32)*('VT CHS Emissions Schedule'!Y$8+$P32)+$U$41*($V32/$X32)*('VT CHS Emissions Schedule'!Y$9+$O32)+($U$42*($V32/$X32)*'VT CHS Emissions Schedule'!Y$7)/(1-$N32)+($U$43*($V32/$X32)*'VT CHS Emissions Schedule'!Y$5)/(1-$M32))),0)</f>
        <v>0</v>
      </c>
      <c r="CA32" s="63">
        <f>IF(CA$15&lt;2025+$T32,IF(OR($A32="Oil",$A32="Propane"),$R32*BA32,IF(OR($A32="Natural Gas",$A32="Electricity"),$R32*BA32/(1-$K32),$U$40*($V32/$V$40)*('VT CHS Emissions Schedule'!Z$8+$P32)+$U$41*($V32/$V$41)*('VT CHS Emissions Schedule'!Z$9+$O32)+($U$42*($V32/$V$42)*'VT CHS Emissions Schedule'!Z$7)/(1-$N32)+($U$43*($V32/$V$43)*'VT CHS Emissions Schedule'!Z$5)/(1-$M32)))-IF(OR($A32="Oil",$A32="Propane"),$S32*BA32,IF(OR($A32="Natural Gas",$A32="Electricity"),$S32*BA32/(1-$K32),$U$40*($V32/$X32)*('VT CHS Emissions Schedule'!Z$8+$P32)+$U$41*($V32/$X32)*('VT CHS Emissions Schedule'!Z$9+$O32)+($U$42*($V32/$X32)*'VT CHS Emissions Schedule'!Z$7)/(1-$N32)+($U$43*($V32/$X32)*'VT CHS Emissions Schedule'!Z$5)/(1-$M32))),0)</f>
        <v>0</v>
      </c>
      <c r="CB32" s="63">
        <f>IF(CB$15&lt;2025+$T32,IF(OR($A32="Oil",$A32="Propane"),$R32*BB32,IF(OR($A32="Natural Gas",$A32="Electricity"),$R32*BB32/(1-$K32),$U$40*($V32/$V$40)*('VT CHS Emissions Schedule'!AA$8+$P32)+$U$41*($V32/$V$41)*('VT CHS Emissions Schedule'!AA$9+$O32)+($U$42*($V32/$V$42)*'VT CHS Emissions Schedule'!AA$7)/(1-$N32)+($U$43*($V32/$V$43)*'VT CHS Emissions Schedule'!AA$5)/(1-$M32)))-IF(OR($A32="Oil",$A32="Propane"),$S32*BB32,IF(OR($A32="Natural Gas",$A32="Electricity"),$S32*BB32/(1-$K32),$U$40*($V32/$X32)*('VT CHS Emissions Schedule'!AA$8+$P32)+$U$41*($V32/$X32)*('VT CHS Emissions Schedule'!AA$9+$O32)+($U$42*($V32/$X32)*'VT CHS Emissions Schedule'!AA$7)/(1-$N32)+($U$43*($V32/$X32)*'VT CHS Emissions Schedule'!AA$5)/(1-$M32))),0)</f>
        <v>0</v>
      </c>
      <c r="CC32" s="63">
        <f>IF(CC$15&lt;2025+$T32,IF(OR($A32="Oil",$A32="Propane"),$R32*BC32,IF(OR($A32="Natural Gas",$A32="Electricity"),$R32*BC32/(1-$K32),$U$40*($V32/$V$40)*('VT CHS Emissions Schedule'!AB$8+$P32)+$U$41*($V32/$V$41)*('VT CHS Emissions Schedule'!AB$9+$O32)+($U$42*($V32/$V$42)*'VT CHS Emissions Schedule'!AB$7)/(1-$N32)+($U$43*($V32/$V$43)*'VT CHS Emissions Schedule'!AB$5)/(1-$M32)))-IF(OR($A32="Oil",$A32="Propane"),$S32*BC32,IF(OR($A32="Natural Gas",$A32="Electricity"),$S32*BC32/(1-$K32),$U$40*($V32/$X32)*('VT CHS Emissions Schedule'!AB$8+$P32)+$U$41*($V32/$X32)*('VT CHS Emissions Schedule'!AB$9+$O32)+($U$42*($V32/$X32)*'VT CHS Emissions Schedule'!AB$7)/(1-$N32)+($U$43*($V32/$X32)*'VT CHS Emissions Schedule'!AB$5)/(1-$M32))),0)</f>
        <v>0</v>
      </c>
      <c r="CD32" s="63">
        <f>IF(CD$15&lt;2025+$T32,IF(OR($A32="Oil",$A32="Propane"),$R32*BD32,IF(OR($A32="Natural Gas",$A32="Electricity"),$R32*BD32/(1-$K32),$U$40*($V32/$V$40)*('VT CHS Emissions Schedule'!AC$8+$P32)+$U$41*($V32/$V$41)*('VT CHS Emissions Schedule'!AC$9+$O32)+($U$42*($V32/$V$42)*'VT CHS Emissions Schedule'!AC$7)/(1-$N32)+($U$43*($V32/$V$43)*'VT CHS Emissions Schedule'!AC$5)/(1-$M32)))-IF(OR($A32="Oil",$A32="Propane"),$S32*BD32,IF(OR($A32="Natural Gas",$A32="Electricity"),$S32*BD32/(1-$K32),$U$40*($V32/$X32)*('VT CHS Emissions Schedule'!AC$8+$P32)+$U$41*($V32/$X32)*('VT CHS Emissions Schedule'!AC$9+$O32)+($U$42*($V32/$X32)*'VT CHS Emissions Schedule'!AC$7)/(1-$N32)+($U$43*($V32/$X32)*'VT CHS Emissions Schedule'!AC$5)/(1-$M32))),0)</f>
        <v>0</v>
      </c>
    </row>
    <row r="33" spans="1:82" ht="15.75" x14ac:dyDescent="0.25">
      <c r="A33" s="184" t="s">
        <v>161</v>
      </c>
      <c r="B33" s="287" t="s">
        <v>274</v>
      </c>
      <c r="C33" s="282">
        <v>1.75</v>
      </c>
      <c r="D33" s="174">
        <f t="shared" si="0"/>
        <v>21653725.806146592</v>
      </c>
      <c r="E33" s="224">
        <f t="shared" si="11"/>
        <v>21653725.806146592</v>
      </c>
      <c r="F33" s="220">
        <f t="shared" si="2"/>
        <v>21.653725806146593</v>
      </c>
      <c r="G33" s="110">
        <f t="shared" si="6"/>
        <v>1272416.279341406</v>
      </c>
      <c r="H33" s="110">
        <f t="shared" si="3"/>
        <v>1272416.279341406</v>
      </c>
      <c r="I33" s="110">
        <f>IF(OR($A33="Oil",$A33="Propane"),$R33*$AE33,IF(OR($A33="Natural Gas",$A33="Electricity"),$R33*$AE33/(1-$K33),$U$40*($V33/$V$40)*('VT CHS Emissions Schedule'!D$8+$P33)+$U$41*($V33/$V$41)*('VT CHS Emissions Schedule'!D$9+$O33)+($U$42*($V33/$V$42)*'VT CHS Emissions Schedule'!D$7)/(1-$N33)+($U$43*($V33/$V$43)*'VT CHS Emissions Schedule'!D$5)/(1-$M33)))</f>
        <v>2343924.7251025899</v>
      </c>
      <c r="J33" s="110">
        <f>IF(OR($A33="Oil",$A33="Propane"),$S33*$AE33,IF(OR($A33="Natural Gas",$A33="Electricity"),$S33*$AE33/(1-$K33),$U$40*($V33/$X33)*('VT CHS Emissions Schedule'!D$8+$P33)+$U$41*($V33/$X33)*('VT CHS Emissions Schedule'!D$9+$O33)+($U$42*($V33/$X33)*'VT CHS Emissions Schedule'!D$7)/(1-$N33)+($U$43*($V33/$X33)*'VT CHS Emissions Schedule'!D$5)/(1-$M33)))</f>
        <v>1071508.445761184</v>
      </c>
      <c r="K33" s="65">
        <f>_xlfn.XLOOKUP($A33,Lookups!$A$3:$A$15,Lookups!$E$3:$E$15)</f>
        <v>0</v>
      </c>
      <c r="L33" s="64">
        <f>_xlfn.XLOOKUP($A33,Lookups!$A$3:$A$15,Lookups!$D$3:$D$15)</f>
        <v>0</v>
      </c>
      <c r="M33" s="65">
        <f>Lookups!$E$6</f>
        <v>8.9499999999999996E-2</v>
      </c>
      <c r="N33" s="65">
        <f>Lookups!$E$5</f>
        <v>1.4E-2</v>
      </c>
      <c r="O33" s="64">
        <f>Lookups!$D$4</f>
        <v>0.32764300000000002</v>
      </c>
      <c r="P33" s="64">
        <f>Lookups!$D$3</f>
        <v>0.21490000000000001</v>
      </c>
      <c r="Q33" s="64">
        <f>Lookups!$D$8</f>
        <v>1.3776766038113153</v>
      </c>
      <c r="R33" s="71" t="str">
        <f t="shared" si="7"/>
        <v>blended</v>
      </c>
      <c r="S33" s="71">
        <f t="shared" si="8"/>
        <v>17867.630088000002</v>
      </c>
      <c r="T33" s="67">
        <v>20</v>
      </c>
      <c r="U33" s="67" t="str">
        <f>_xlfn.XLOOKUP(A33,Lookups!$A$3:$A$15,Lookups!$C$3:$C$15)</f>
        <v>Unknown</v>
      </c>
      <c r="V33" s="63">
        <f t="shared" si="4"/>
        <v>31268.352654000002</v>
      </c>
      <c r="W33" s="71" t="str">
        <f t="shared" si="9"/>
        <v>blended</v>
      </c>
      <c r="X33" s="71">
        <f t="shared" si="10"/>
        <v>1.75</v>
      </c>
      <c r="Y33" s="63">
        <v>140</v>
      </c>
      <c r="Z33" s="70">
        <v>51.8</v>
      </c>
      <c r="AA33" s="63">
        <f t="shared" si="5"/>
        <v>110</v>
      </c>
      <c r="AB33" s="63">
        <v>365</v>
      </c>
      <c r="AC33" s="71">
        <v>8.33</v>
      </c>
      <c r="AD33" s="74">
        <v>1.06E-3</v>
      </c>
      <c r="AE33" s="66" t="s">
        <v>244</v>
      </c>
      <c r="AF33" s="66" t="s">
        <v>244</v>
      </c>
      <c r="AG33" s="66" t="s">
        <v>244</v>
      </c>
      <c r="AH33" s="66" t="s">
        <v>244</v>
      </c>
      <c r="AI33" s="66" t="s">
        <v>244</v>
      </c>
      <c r="AJ33" s="66" t="s">
        <v>244</v>
      </c>
      <c r="AK33" s="66" t="s">
        <v>244</v>
      </c>
      <c r="AL33" s="66" t="s">
        <v>244</v>
      </c>
      <c r="AM33" s="66" t="s">
        <v>244</v>
      </c>
      <c r="AN33" s="66" t="s">
        <v>244</v>
      </c>
      <c r="AO33" s="66" t="s">
        <v>244</v>
      </c>
      <c r="AP33" s="66" t="s">
        <v>244</v>
      </c>
      <c r="AQ33" s="66" t="s">
        <v>244</v>
      </c>
      <c r="AR33" s="66" t="s">
        <v>244</v>
      </c>
      <c r="AS33" s="66" t="s">
        <v>244</v>
      </c>
      <c r="AT33" s="66" t="s">
        <v>244</v>
      </c>
      <c r="AU33" s="66" t="s">
        <v>244</v>
      </c>
      <c r="AV33" s="66" t="s">
        <v>244</v>
      </c>
      <c r="AW33" s="66" t="s">
        <v>244</v>
      </c>
      <c r="AX33" s="66" t="s">
        <v>244</v>
      </c>
      <c r="AY33" s="66">
        <v>0</v>
      </c>
      <c r="AZ33" s="66">
        <v>0</v>
      </c>
      <c r="BA33" s="66">
        <v>0</v>
      </c>
      <c r="BB33" s="66">
        <v>0</v>
      </c>
      <c r="BC33" s="66">
        <v>0</v>
      </c>
      <c r="BD33" s="66">
        <v>0</v>
      </c>
      <c r="BE33" s="63">
        <f>IF(BE$15&lt;2025+$T33,IF(OR($A33="Oil",$A33="Propane"),$R33*AE33,IF(OR($A33="Natural Gas",$A33="Electricity"),$R33*AE33/(1-$K33),$U$40*($V33/$V$40)*('VT CHS Emissions Schedule'!D$8+$P33)+$U$41*($V33/$V$41)*('VT CHS Emissions Schedule'!D$9+$O33)+($U$42*($V33/$V$42)*'VT CHS Emissions Schedule'!D$7)/(1-$N33)+($U$43*($V33/$V$43)*'VT CHS Emissions Schedule'!D$5)/(1-$M33)))-IF(OR($A33="Oil",$A33="Propane"),$S33*AE33,IF(OR($A33="Natural Gas",$A33="Electricity"),$S33*AE33/(1-$K33),$U$40*($V33/$X33)*('VT CHS Emissions Schedule'!D$8+$P33)+$U$41*($V33/$X33)*('VT CHS Emissions Schedule'!D$9+$O33)+($U$42*($V33/$X33)*'VT CHS Emissions Schedule'!D$7)/(1-$N33)+($U$43*($V33/$X33)*'VT CHS Emissions Schedule'!D$5)/(1-$M33))),0)</f>
        <v>1272416.279341406</v>
      </c>
      <c r="BF33" s="63">
        <f>IF(BF$15&lt;2025+$T33,IF(OR($A33="Oil",$A33="Propane"),$R33*AF33,IF(OR($A33="Natural Gas",$A33="Electricity"),$R33*AF33/(1-$K33),$U$40*($V33/$V$40)*('VT CHS Emissions Schedule'!E$8+$P33)+$U$41*($V33/$V$41)*('VT CHS Emissions Schedule'!E$9+$O33)+($U$42*($V33/$V$42)*'VT CHS Emissions Schedule'!E$7)/(1-$N33)+($U$43*($V33/$V$43)*'VT CHS Emissions Schedule'!E$5)/(1-$M33)))-IF(OR($A33="Oil",$A33="Propane"),$S33*AF33,IF(OR($A33="Natural Gas",$A33="Electricity"),$S33*AF33/(1-$K33),$U$40*($V33/$X33)*('VT CHS Emissions Schedule'!E$8+$P33)+$U$41*($V33/$X33)*('VT CHS Emissions Schedule'!E$9+$O33)+($U$42*($V33/$X33)*'VT CHS Emissions Schedule'!E$7)/(1-$N33)+($U$43*($V33/$X33)*'VT CHS Emissions Schedule'!E$5)/(1-$M33))),0)</f>
        <v>1246712.2668369277</v>
      </c>
      <c r="BG33" s="63">
        <f>IF(BG$15&lt;2025+$T33,IF(OR($A33="Oil",$A33="Propane"),$R33*AG33,IF(OR($A33="Natural Gas",$A33="Electricity"),$R33*AG33/(1-$K33),$U$40*($V33/$V$40)*('VT CHS Emissions Schedule'!F$8+$P33)+$U$41*($V33/$V$41)*('VT CHS Emissions Schedule'!F$9+$O33)+($U$42*($V33/$V$42)*'VT CHS Emissions Schedule'!F$7)/(1-$N33)+($U$43*($V33/$V$43)*'VT CHS Emissions Schedule'!F$5)/(1-$M33)))-IF(OR($A33="Oil",$A33="Propane"),$S33*AG33,IF(OR($A33="Natural Gas",$A33="Electricity"),$S33*AG33/(1-$K33),$U$40*($V33/$X33)*('VT CHS Emissions Schedule'!F$8+$P33)+$U$41*($V33/$X33)*('VT CHS Emissions Schedule'!F$9+$O33)+($U$42*($V33/$X33)*'VT CHS Emissions Schedule'!F$7)/(1-$N33)+($U$43*($V33/$X33)*'VT CHS Emissions Schedule'!F$5)/(1-$M33))),0)</f>
        <v>1221008.2543324488</v>
      </c>
      <c r="BH33" s="63">
        <f>IF(BH$15&lt;2025+$T33,IF(OR($A33="Oil",$A33="Propane"),$R33*AH33,IF(OR($A33="Natural Gas",$A33="Electricity"),$R33*AH33/(1-$K33),$U$40*($V33/$V$40)*('VT CHS Emissions Schedule'!G$8+$P33)+$U$41*($V33/$V$41)*('VT CHS Emissions Schedule'!G$9+$O33)+($U$42*($V33/$V$42)*'VT CHS Emissions Schedule'!G$7)/(1-$N33)+($U$43*($V33/$V$43)*'VT CHS Emissions Schedule'!G$5)/(1-$M33)))-IF(OR($A33="Oil",$A33="Propane"),$S33*AH33,IF(OR($A33="Natural Gas",$A33="Electricity"),$S33*AH33/(1-$K33),$U$40*($V33/$X33)*('VT CHS Emissions Schedule'!G$8+$P33)+$U$41*($V33/$X33)*('VT CHS Emissions Schedule'!G$9+$O33)+($U$42*($V33/$X33)*'VT CHS Emissions Schedule'!G$7)/(1-$N33)+($U$43*($V33/$X33)*'VT CHS Emissions Schedule'!G$5)/(1-$M33))),0)</f>
        <v>1195304.2418279704</v>
      </c>
      <c r="BI33" s="63">
        <f>IF(BI$15&lt;2025+$T33,IF(OR($A33="Oil",$A33="Propane"),$R33*AI33,IF(OR($A33="Natural Gas",$A33="Electricity"),$R33*AI33/(1-$K33),$U$40*($V33/$V$40)*('VT CHS Emissions Schedule'!H$8+$P33)+$U$41*($V33/$V$41)*('VT CHS Emissions Schedule'!H$9+$O33)+($U$42*($V33/$V$42)*'VT CHS Emissions Schedule'!H$7)/(1-$N33)+($U$43*($V33/$V$43)*'VT CHS Emissions Schedule'!H$5)/(1-$M33)))-IF(OR($A33="Oil",$A33="Propane"),$S33*AI33,IF(OR($A33="Natural Gas",$A33="Electricity"),$S33*AI33/(1-$K33),$U$40*($V33/$X33)*('VT CHS Emissions Schedule'!H$8+$P33)+$U$41*($V33/$X33)*('VT CHS Emissions Schedule'!H$9+$O33)+($U$42*($V33/$X33)*'VT CHS Emissions Schedule'!H$7)/(1-$N33)+($U$43*($V33/$X33)*'VT CHS Emissions Schedule'!H$5)/(1-$M33))),0)</f>
        <v>1169600.2293234917</v>
      </c>
      <c r="BJ33" s="63">
        <f>IF(BJ$15&lt;2025+$T33,IF(OR($A33="Oil",$A33="Propane"),$R33*AJ33,IF(OR($A33="Natural Gas",$A33="Electricity"),$R33*AJ33/(1-$K33),$U$40*($V33/$V$40)*('VT CHS Emissions Schedule'!I$8+$P33)+$U$41*($V33/$V$41)*('VT CHS Emissions Schedule'!I$9+$O33)+($U$42*($V33/$V$42)*'VT CHS Emissions Schedule'!I$7)/(1-$N33)+($U$43*($V33/$V$43)*'VT CHS Emissions Schedule'!I$5)/(1-$M33)))-IF(OR($A33="Oil",$A33="Propane"),$S33*AJ33,IF(OR($A33="Natural Gas",$A33="Electricity"),$S33*AJ33/(1-$K33),$U$40*($V33/$X33)*('VT CHS Emissions Schedule'!I$8+$P33)+$U$41*($V33/$X33)*('VT CHS Emissions Schedule'!I$9+$O33)+($U$42*($V33/$X33)*'VT CHS Emissions Schedule'!I$7)/(1-$N33)+($U$43*($V33/$X33)*'VT CHS Emissions Schedule'!I$5)/(1-$M33))),0)</f>
        <v>1139918.8097969447</v>
      </c>
      <c r="BK33" s="63">
        <f>IF(BK$15&lt;2025+$T33,IF(OR($A33="Oil",$A33="Propane"),$R33*AK33,IF(OR($A33="Natural Gas",$A33="Electricity"),$R33*AK33/(1-$K33),$U$40*($V33/$V$40)*('VT CHS Emissions Schedule'!J$8+$P33)+$U$41*($V33/$V$41)*('VT CHS Emissions Schedule'!J$9+$O33)+($U$42*($V33/$V$42)*'VT CHS Emissions Schedule'!J$7)/(1-$N33)+($U$43*($V33/$V$43)*'VT CHS Emissions Schedule'!J$5)/(1-$M33)))-IF(OR($A33="Oil",$A33="Propane"),$S33*AK33,IF(OR($A33="Natural Gas",$A33="Electricity"),$S33*AK33/(1-$K33),$U$40*($V33/$X33)*('VT CHS Emissions Schedule'!J$8+$P33)+$U$41*($V33/$X33)*('VT CHS Emissions Schedule'!J$9+$O33)+($U$42*($V33/$X33)*'VT CHS Emissions Schedule'!J$7)/(1-$N33)+($U$43*($V33/$X33)*'VT CHS Emissions Schedule'!J$5)/(1-$M33))),0)</f>
        <v>1114214.7972924663</v>
      </c>
      <c r="BL33" s="63">
        <f>IF(BL$15&lt;2025+$T33,IF(OR($A33="Oil",$A33="Propane"),$R33*AL33,IF(OR($A33="Natural Gas",$A33="Electricity"),$R33*AL33/(1-$K33),$U$40*($V33/$V$40)*('VT CHS Emissions Schedule'!K$8+$P33)+$U$41*($V33/$V$41)*('VT CHS Emissions Schedule'!K$9+$O33)+($U$42*($V33/$V$42)*'VT CHS Emissions Schedule'!K$7)/(1-$N33)+($U$43*($V33/$V$43)*'VT CHS Emissions Schedule'!K$5)/(1-$M33)))-IF(OR($A33="Oil",$A33="Propane"),$S33*AL33,IF(OR($A33="Natural Gas",$A33="Electricity"),$S33*AL33/(1-$K33),$U$40*($V33/$X33)*('VT CHS Emissions Schedule'!K$8+$P33)+$U$41*($V33/$X33)*('VT CHS Emissions Schedule'!K$9+$O33)+($U$42*($V33/$X33)*'VT CHS Emissions Schedule'!K$7)/(1-$N33)+($U$43*($V33/$X33)*'VT CHS Emissions Schedule'!K$5)/(1-$M33))),0)</f>
        <v>1088510.7847879878</v>
      </c>
      <c r="BM33" s="63">
        <f>IF(BM$15&lt;2025+$T33,IF(OR($A33="Oil",$A33="Propane"),$R33*AM33,IF(OR($A33="Natural Gas",$A33="Electricity"),$R33*AM33/(1-$K33),$U$40*($V33/$V$40)*('VT CHS Emissions Schedule'!L$8+$P33)+$U$41*($V33/$V$41)*('VT CHS Emissions Schedule'!L$9+$O33)+($U$42*($V33/$V$42)*'VT CHS Emissions Schedule'!L$7)/(1-$N33)+($U$43*($V33/$V$43)*'VT CHS Emissions Schedule'!L$5)/(1-$M33)))-IF(OR($A33="Oil",$A33="Propane"),$S33*AM33,IF(OR($A33="Natural Gas",$A33="Electricity"),$S33*AM33/(1-$K33),$U$40*($V33/$X33)*('VT CHS Emissions Schedule'!L$8+$P33)+$U$41*($V33/$X33)*('VT CHS Emissions Schedule'!L$9+$O33)+($U$42*($V33/$X33)*'VT CHS Emissions Schedule'!L$7)/(1-$N33)+($U$43*($V33/$X33)*'VT CHS Emissions Schedule'!L$5)/(1-$M33))),0)</f>
        <v>1062806.7722835091</v>
      </c>
      <c r="BN33" s="63">
        <f>IF(BN$15&lt;2025+$T33,IF(OR($A33="Oil",$A33="Propane"),$R33*AN33,IF(OR($A33="Natural Gas",$A33="Electricity"),$R33*AN33/(1-$K33),$U$40*($V33/$V$40)*('VT CHS Emissions Schedule'!M$8+$P33)+$U$41*($V33/$V$41)*('VT CHS Emissions Schedule'!M$9+$O33)+($U$42*($V33/$V$42)*'VT CHS Emissions Schedule'!M$7)/(1-$N33)+($U$43*($V33/$V$43)*'VT CHS Emissions Schedule'!M$5)/(1-$M33)))-IF(OR($A33="Oil",$A33="Propane"),$S33*AN33,IF(OR($A33="Natural Gas",$A33="Electricity"),$S33*AN33/(1-$K33),$U$40*($V33/$X33)*('VT CHS Emissions Schedule'!M$8+$P33)+$U$41*($V33/$X33)*('VT CHS Emissions Schedule'!M$9+$O33)+($U$42*($V33/$X33)*'VT CHS Emissions Schedule'!M$7)/(1-$N33)+($U$43*($V33/$X33)*'VT CHS Emissions Schedule'!M$5)/(1-$M33))),0)</f>
        <v>1037102.7597790306</v>
      </c>
      <c r="BO33" s="63">
        <f>IF(BO$15&lt;2025+$T33,IF(OR($A33="Oil",$A33="Propane"),$R33*AO33,IF(OR($A33="Natural Gas",$A33="Electricity"),$R33*AO33/(1-$K33),$U$40*($V33/$V$40)*('VT CHS Emissions Schedule'!N$8+$P33)+$U$41*($V33/$V$41)*('VT CHS Emissions Schedule'!N$9+$O33)+($U$42*($V33/$V$42)*'VT CHS Emissions Schedule'!N$7)/(1-$N33)+($U$43*($V33/$V$43)*'VT CHS Emissions Schedule'!N$5)/(1-$M33)))-IF(OR($A33="Oil",$A33="Propane"),$S33*AO33,IF(OR($A33="Natural Gas",$A33="Electricity"),$S33*AO33/(1-$K33),$U$40*($V33/$X33)*('VT CHS Emissions Schedule'!N$8+$P33)+$U$41*($V33/$X33)*('VT CHS Emissions Schedule'!N$9+$O33)+($U$42*($V33/$X33)*'VT CHS Emissions Schedule'!N$7)/(1-$N33)+($U$43*($V33/$X33)*'VT CHS Emissions Schedule'!N$5)/(1-$M33))),0)</f>
        <v>1010717.0257734529</v>
      </c>
      <c r="BP33" s="63">
        <f>IF(BP$15&lt;2025+$T33,IF(OR($A33="Oil",$A33="Propane"),$R33*AP33,IF(OR($A33="Natural Gas",$A33="Electricity"),$R33*AP33/(1-$K33),$U$40*($V33/$V$40)*('VT CHS Emissions Schedule'!O$8+$P33)+$U$41*($V33/$V$41)*('VT CHS Emissions Schedule'!O$9+$O33)+($U$42*($V33/$V$42)*'VT CHS Emissions Schedule'!O$7)/(1-$N33)+($U$43*($V33/$V$43)*'VT CHS Emissions Schedule'!O$5)/(1-$M33)))-IF(OR($A33="Oil",$A33="Propane"),$S33*AP33,IF(OR($A33="Natural Gas",$A33="Electricity"),$S33*AP33/(1-$K33),$U$40*($V33/$X33)*('VT CHS Emissions Schedule'!O$8+$P33)+$U$41*($V33/$X33)*('VT CHS Emissions Schedule'!O$9+$O33)+($U$42*($V33/$X33)*'VT CHS Emissions Schedule'!O$7)/(1-$N33)+($U$43*($V33/$X33)*'VT CHS Emissions Schedule'!O$5)/(1-$M33))),0)</f>
        <v>1010717.0257734529</v>
      </c>
      <c r="BQ33" s="63">
        <f>IF(BQ$15&lt;2025+$T33,IF(OR($A33="Oil",$A33="Propane"),$R33*AQ33,IF(OR($A33="Natural Gas",$A33="Electricity"),$R33*AQ33/(1-$K33),$U$40*($V33/$V$40)*('VT CHS Emissions Schedule'!P$8+$P33)+$U$41*($V33/$V$41)*('VT CHS Emissions Schedule'!P$9+$O33)+($U$42*($V33/$V$42)*'VT CHS Emissions Schedule'!P$7)/(1-$N33)+($U$43*($V33/$V$43)*'VT CHS Emissions Schedule'!P$5)/(1-$M33)))-IF(OR($A33="Oil",$A33="Propane"),$S33*AQ33,IF(OR($A33="Natural Gas",$A33="Electricity"),$S33*AQ33/(1-$K33),$U$40*($V33/$X33)*('VT CHS Emissions Schedule'!P$8+$P33)+$U$41*($V33/$X33)*('VT CHS Emissions Schedule'!P$9+$O33)+($U$42*($V33/$X33)*'VT CHS Emissions Schedule'!P$7)/(1-$N33)+($U$43*($V33/$X33)*'VT CHS Emissions Schedule'!P$5)/(1-$M33))),0)</f>
        <v>1010717.0257734529</v>
      </c>
      <c r="BR33" s="63">
        <f>IF(BR$15&lt;2025+$T33,IF(OR($A33="Oil",$A33="Propane"),$R33*AR33,IF(OR($A33="Natural Gas",$A33="Electricity"),$R33*AR33/(1-$K33),$U$40*($V33/$V$40)*('VT CHS Emissions Schedule'!Q$8+$P33)+$U$41*($V33/$V$41)*('VT CHS Emissions Schedule'!Q$9+$O33)+($U$42*($V33/$V$42)*'VT CHS Emissions Schedule'!Q$7)/(1-$N33)+($U$43*($V33/$V$43)*'VT CHS Emissions Schedule'!Q$5)/(1-$M33)))-IF(OR($A33="Oil",$A33="Propane"),$S33*AR33,IF(OR($A33="Natural Gas",$A33="Electricity"),$S33*AR33/(1-$K33),$U$40*($V33/$X33)*('VT CHS Emissions Schedule'!Q$8+$P33)+$U$41*($V33/$X33)*('VT CHS Emissions Schedule'!Q$9+$O33)+($U$42*($V33/$X33)*'VT CHS Emissions Schedule'!Q$7)/(1-$N33)+($U$43*($V33/$X33)*'VT CHS Emissions Schedule'!Q$5)/(1-$M33))),0)</f>
        <v>1010717.0257734529</v>
      </c>
      <c r="BS33" s="63">
        <f>IF(BS$15&lt;2025+$T33,IF(OR($A33="Oil",$A33="Propane"),$R33*AS33,IF(OR($A33="Natural Gas",$A33="Electricity"),$R33*AS33/(1-$K33),$U$40*($V33/$V$40)*('VT CHS Emissions Schedule'!R$8+$P33)+$U$41*($V33/$V$41)*('VT CHS Emissions Schedule'!R$9+$O33)+($U$42*($V33/$V$42)*'VT CHS Emissions Schedule'!R$7)/(1-$N33)+($U$43*($V33/$V$43)*'VT CHS Emissions Schedule'!R$5)/(1-$M33)))-IF(OR($A33="Oil",$A33="Propane"),$S33*AS33,IF(OR($A33="Natural Gas",$A33="Electricity"),$S33*AS33/(1-$K33),$U$40*($V33/$X33)*('VT CHS Emissions Schedule'!R$8+$P33)+$U$41*($V33/$X33)*('VT CHS Emissions Schedule'!R$9+$O33)+($U$42*($V33/$X33)*'VT CHS Emissions Schedule'!R$7)/(1-$N33)+($U$43*($V33/$X33)*'VT CHS Emissions Schedule'!R$5)/(1-$M33))),0)</f>
        <v>1010717.0257734529</v>
      </c>
      <c r="BT33" s="63">
        <f>IF(BT$15&lt;2025+$T33,IF(OR($A33="Oil",$A33="Propane"),$R33*AT33,IF(OR($A33="Natural Gas",$A33="Electricity"),$R33*AT33/(1-$K33),$U$40*($V33/$V$40)*('VT CHS Emissions Schedule'!S$8+$P33)+$U$41*($V33/$V$41)*('VT CHS Emissions Schedule'!S$9+$O33)+($U$42*($V33/$V$42)*'VT CHS Emissions Schedule'!S$7)/(1-$N33)+($U$43*($V33/$V$43)*'VT CHS Emissions Schedule'!S$5)/(1-$M33)))-IF(OR($A33="Oil",$A33="Propane"),$S33*AT33,IF(OR($A33="Natural Gas",$A33="Electricity"),$S33*AT33/(1-$K33),$U$40*($V33/$X33)*('VT CHS Emissions Schedule'!S$8+$P33)+$U$41*($V33/$X33)*('VT CHS Emissions Schedule'!S$9+$O33)+($U$42*($V33/$X33)*'VT CHS Emissions Schedule'!S$7)/(1-$N33)+($U$43*($V33/$X33)*'VT CHS Emissions Schedule'!S$5)/(1-$M33))),0)</f>
        <v>1010509.0963354293</v>
      </c>
      <c r="BU33" s="63">
        <f>IF(BU$15&lt;2025+$T33,IF(OR($A33="Oil",$A33="Propane"),$R33*AU33,IF(OR($A33="Natural Gas",$A33="Electricity"),$R33*AU33/(1-$K33),$U$40*($V33/$V$40)*('VT CHS Emissions Schedule'!T$8+$P33)+$U$41*($V33/$V$41)*('VT CHS Emissions Schedule'!T$9+$O33)+($U$42*($V33/$V$42)*'VT CHS Emissions Schedule'!T$7)/(1-$N33)+($U$43*($V33/$V$43)*'VT CHS Emissions Schedule'!T$5)/(1-$M33)))-IF(OR($A33="Oil",$A33="Propane"),$S33*AU33,IF(OR($A33="Natural Gas",$A33="Electricity"),$S33*AU33/(1-$K33),$U$40*($V33/$X33)*('VT CHS Emissions Schedule'!T$8+$P33)+$U$41*($V33/$X33)*('VT CHS Emissions Schedule'!T$9+$O33)+($U$42*($V33/$X33)*'VT CHS Emissions Schedule'!T$7)/(1-$N33)+($U$43*($V33/$X33)*'VT CHS Emissions Schedule'!T$5)/(1-$M33))),0)</f>
        <v>1010509.0963354293</v>
      </c>
      <c r="BV33" s="63">
        <f>IF(BV$15&lt;2025+$T33,IF(OR($A33="Oil",$A33="Propane"),$R33*AV33,IF(OR($A33="Natural Gas",$A33="Electricity"),$R33*AV33/(1-$K33),$U$40*($V33/$V$40)*('VT CHS Emissions Schedule'!U$8+$P33)+$U$41*($V33/$V$41)*('VT CHS Emissions Schedule'!U$9+$O33)+($U$42*($V33/$V$42)*'VT CHS Emissions Schedule'!U$7)/(1-$N33)+($U$43*($V33/$V$43)*'VT CHS Emissions Schedule'!U$5)/(1-$M33)))-IF(OR($A33="Oil",$A33="Propane"),$S33*AV33,IF(OR($A33="Natural Gas",$A33="Electricity"),$S33*AV33/(1-$K33),$U$40*($V33/$X33)*('VT CHS Emissions Schedule'!U$8+$P33)+$U$41*($V33/$X33)*('VT CHS Emissions Schedule'!U$9+$O33)+($U$42*($V33/$X33)*'VT CHS Emissions Schedule'!U$7)/(1-$N33)+($U$43*($V33/$X33)*'VT CHS Emissions Schedule'!U$5)/(1-$M33))),0)</f>
        <v>1010509.0963354293</v>
      </c>
      <c r="BW33" s="63">
        <f>IF(BW$15&lt;2025+$T33,IF(OR($A33="Oil",$A33="Propane"),$R33*AW33,IF(OR($A33="Natural Gas",$A33="Electricity"),$R33*AW33/(1-$K33),$U$40*($V33/$V$40)*('VT CHS Emissions Schedule'!V$8+$P33)+$U$41*($V33/$V$41)*('VT CHS Emissions Schedule'!V$9+$O33)+($U$42*($V33/$V$42)*'VT CHS Emissions Schedule'!V$7)/(1-$N33)+($U$43*($V33/$V$43)*'VT CHS Emissions Schedule'!V$5)/(1-$M33)))-IF(OR($A33="Oil",$A33="Propane"),$S33*AW33,IF(OR($A33="Natural Gas",$A33="Electricity"),$S33*AW33/(1-$K33),$U$40*($V33/$X33)*('VT CHS Emissions Schedule'!V$8+$P33)+$U$41*($V33/$X33)*('VT CHS Emissions Schedule'!V$9+$O33)+($U$42*($V33/$X33)*'VT CHS Emissions Schedule'!V$7)/(1-$N33)+($U$43*($V33/$X33)*'VT CHS Emissions Schedule'!V$5)/(1-$M33))),0)</f>
        <v>1010509.0963354293</v>
      </c>
      <c r="BX33" s="63">
        <f>IF(BX$15&lt;2025+$T33,IF(OR($A33="Oil",$A33="Propane"),$R33*AX33,IF(OR($A33="Natural Gas",$A33="Electricity"),$R33*AX33/(1-$K33),$U$40*($V33/$V$40)*('VT CHS Emissions Schedule'!W$8+$P33)+$U$41*($V33/$V$41)*('VT CHS Emissions Schedule'!W$9+$O33)+($U$42*($V33/$V$42)*'VT CHS Emissions Schedule'!W$7)/(1-$N33)+($U$43*($V33/$V$43)*'VT CHS Emissions Schedule'!W$5)/(1-$M33)))-IF(OR($A33="Oil",$A33="Propane"),$S33*AX33,IF(OR($A33="Natural Gas",$A33="Electricity"),$S33*AX33/(1-$K33),$U$40*($V33/$X33)*('VT CHS Emissions Schedule'!W$8+$P33)+$U$41*($V33/$X33)*('VT CHS Emissions Schedule'!W$9+$O33)+($U$42*($V33/$X33)*'VT CHS Emissions Schedule'!W$7)/(1-$N33)+($U$43*($V33/$X33)*'VT CHS Emissions Schedule'!W$5)/(1-$M33))),0)</f>
        <v>1010509.0963354293</v>
      </c>
      <c r="BY33" s="63">
        <f>IF(BY$15&lt;2025+$T33,IF(OR($A33="Oil",$A33="Propane"),$R33*AY33,IF(OR($A33="Natural Gas",$A33="Electricity"),$R33*AY33/(1-$K33),$U$40*($V33/$V$40)*('VT CHS Emissions Schedule'!X$8+$P33)+$U$41*($V33/$V$41)*('VT CHS Emissions Schedule'!X$9+$O33)+($U$42*($V33/$V$42)*'VT CHS Emissions Schedule'!X$7)/(1-$N33)+($U$43*($V33/$V$43)*'VT CHS Emissions Schedule'!X$5)/(1-$M33)))-IF(OR($A33="Oil",$A33="Propane"),$S33*AY33,IF(OR($A33="Natural Gas",$A33="Electricity"),$S33*AY33/(1-$K33),$U$40*($V33/$X33)*('VT CHS Emissions Schedule'!X$8+$P33)+$U$41*($V33/$X33)*('VT CHS Emissions Schedule'!X$9+$O33)+($U$42*($V33/$X33)*'VT CHS Emissions Schedule'!X$7)/(1-$N33)+($U$43*($V33/$X33)*'VT CHS Emissions Schedule'!X$5)/(1-$M33))),0)</f>
        <v>0</v>
      </c>
      <c r="BZ33" s="63">
        <f>IF(BZ$15&lt;2025+$T33,IF(OR($A33="Oil",$A33="Propane"),$R33*AZ33,IF(OR($A33="Natural Gas",$A33="Electricity"),$R33*AZ33/(1-$K33),$U$40*($V33/$V$40)*('VT CHS Emissions Schedule'!Y$8+$P33)+$U$41*($V33/$V$41)*('VT CHS Emissions Schedule'!Y$9+$O33)+($U$42*($V33/$V$42)*'VT CHS Emissions Schedule'!Y$7)/(1-$N33)+($U$43*($V33/$V$43)*'VT CHS Emissions Schedule'!Y$5)/(1-$M33)))-IF(OR($A33="Oil",$A33="Propane"),$S33*AZ33,IF(OR($A33="Natural Gas",$A33="Electricity"),$S33*AZ33/(1-$K33),$U$40*($V33/$X33)*('VT CHS Emissions Schedule'!Y$8+$P33)+$U$41*($V33/$X33)*('VT CHS Emissions Schedule'!Y$9+$O33)+($U$42*($V33/$X33)*'VT CHS Emissions Schedule'!Y$7)/(1-$N33)+($U$43*($V33/$X33)*'VT CHS Emissions Schedule'!Y$5)/(1-$M33))),0)</f>
        <v>0</v>
      </c>
      <c r="CA33" s="63">
        <f>IF(CA$15&lt;2025+$T33,IF(OR($A33="Oil",$A33="Propane"),$R33*BA33,IF(OR($A33="Natural Gas",$A33="Electricity"),$R33*BA33/(1-$K33),$U$40*($V33/$V$40)*('VT CHS Emissions Schedule'!Z$8+$P33)+$U$41*($V33/$V$41)*('VT CHS Emissions Schedule'!Z$9+$O33)+($U$42*($V33/$V$42)*'VT CHS Emissions Schedule'!Z$7)/(1-$N33)+($U$43*($V33/$V$43)*'VT CHS Emissions Schedule'!Z$5)/(1-$M33)))-IF(OR($A33="Oil",$A33="Propane"),$S33*BA33,IF(OR($A33="Natural Gas",$A33="Electricity"),$S33*BA33/(1-$K33),$U$40*($V33/$X33)*('VT CHS Emissions Schedule'!Z$8+$P33)+$U$41*($V33/$X33)*('VT CHS Emissions Schedule'!Z$9+$O33)+($U$42*($V33/$X33)*'VT CHS Emissions Schedule'!Z$7)/(1-$N33)+($U$43*($V33/$X33)*'VT CHS Emissions Schedule'!Z$5)/(1-$M33))),0)</f>
        <v>0</v>
      </c>
      <c r="CB33" s="63">
        <f>IF(CB$15&lt;2025+$T33,IF(OR($A33="Oil",$A33="Propane"),$R33*BB33,IF(OR($A33="Natural Gas",$A33="Electricity"),$R33*BB33/(1-$K33),$U$40*($V33/$V$40)*('VT CHS Emissions Schedule'!AA$8+$P33)+$U$41*($V33/$V$41)*('VT CHS Emissions Schedule'!AA$9+$O33)+($U$42*($V33/$V$42)*'VT CHS Emissions Schedule'!AA$7)/(1-$N33)+($U$43*($V33/$V$43)*'VT CHS Emissions Schedule'!AA$5)/(1-$M33)))-IF(OR($A33="Oil",$A33="Propane"),$S33*BB33,IF(OR($A33="Natural Gas",$A33="Electricity"),$S33*BB33/(1-$K33),$U$40*($V33/$X33)*('VT CHS Emissions Schedule'!AA$8+$P33)+$U$41*($V33/$X33)*('VT CHS Emissions Schedule'!AA$9+$O33)+($U$42*($V33/$X33)*'VT CHS Emissions Schedule'!AA$7)/(1-$N33)+($U$43*($V33/$X33)*'VT CHS Emissions Schedule'!AA$5)/(1-$M33))),0)</f>
        <v>0</v>
      </c>
      <c r="CC33" s="63">
        <f>IF(CC$15&lt;2025+$T33,IF(OR($A33="Oil",$A33="Propane"),$R33*BC33,IF(OR($A33="Natural Gas",$A33="Electricity"),$R33*BC33/(1-$K33),$U$40*($V33/$V$40)*('VT CHS Emissions Schedule'!AB$8+$P33)+$U$41*($V33/$V$41)*('VT CHS Emissions Schedule'!AB$9+$O33)+($U$42*($V33/$V$42)*'VT CHS Emissions Schedule'!AB$7)/(1-$N33)+($U$43*($V33/$V$43)*'VT CHS Emissions Schedule'!AB$5)/(1-$M33)))-IF(OR($A33="Oil",$A33="Propane"),$S33*BC33,IF(OR($A33="Natural Gas",$A33="Electricity"),$S33*BC33/(1-$K33),$U$40*($V33/$X33)*('VT CHS Emissions Schedule'!AB$8+$P33)+$U$41*($V33/$X33)*('VT CHS Emissions Schedule'!AB$9+$O33)+($U$42*($V33/$X33)*'VT CHS Emissions Schedule'!AB$7)/(1-$N33)+($U$43*($V33/$X33)*'VT CHS Emissions Schedule'!AB$5)/(1-$M33))),0)</f>
        <v>0</v>
      </c>
      <c r="CD33" s="63">
        <f>IF(CD$15&lt;2025+$T33,IF(OR($A33="Oil",$A33="Propane"),$R33*BD33,IF(OR($A33="Natural Gas",$A33="Electricity"),$R33*BD33/(1-$K33),$U$40*($V33/$V$40)*('VT CHS Emissions Schedule'!AC$8+$P33)+$U$41*($V33/$V$41)*('VT CHS Emissions Schedule'!AC$9+$O33)+($U$42*($V33/$V$42)*'VT CHS Emissions Schedule'!AC$7)/(1-$N33)+($U$43*($V33/$V$43)*'VT CHS Emissions Schedule'!AC$5)/(1-$M33)))-IF(OR($A33="Oil",$A33="Propane"),$S33*BD33,IF(OR($A33="Natural Gas",$A33="Electricity"),$S33*BD33/(1-$K33),$U$40*($V33/$X33)*('VT CHS Emissions Schedule'!AC$8+$P33)+$U$41*($V33/$X33)*('VT CHS Emissions Schedule'!AC$9+$O33)+($U$42*($V33/$X33)*'VT CHS Emissions Schedule'!AC$7)/(1-$N33)+($U$43*($V33/$X33)*'VT CHS Emissions Schedule'!AC$5)/(1-$M33))),0)</f>
        <v>0</v>
      </c>
    </row>
    <row r="34" spans="1:82" ht="15.75" x14ac:dyDescent="0.25">
      <c r="A34" s="184" t="s">
        <v>161</v>
      </c>
      <c r="B34" s="287" t="s">
        <v>275</v>
      </c>
      <c r="C34" s="282">
        <v>2.25</v>
      </c>
      <c r="D34" s="174">
        <f t="shared" si="0"/>
        <v>25705885.021331921</v>
      </c>
      <c r="E34" s="224">
        <f t="shared" si="11"/>
        <v>25705885.021331921</v>
      </c>
      <c r="F34" s="220">
        <f t="shared" si="2"/>
        <v>25.70588502133192</v>
      </c>
      <c r="G34" s="110">
        <f t="shared" si="6"/>
        <v>1510529.2672883356</v>
      </c>
      <c r="H34" s="110">
        <f t="shared" si="3"/>
        <v>1510529.2672883356</v>
      </c>
      <c r="I34" s="110">
        <f>IF(OR($A34="Oil",$A34="Propane"),$R34*$AE34,IF(OR($A34="Natural Gas",$A34="Electricity"),$R34*$AE34/(1-$K34),$U$40*($V34/$V$40)*('VT CHS Emissions Schedule'!D$8+$P34)+$U$41*($V34/$V$41)*('VT CHS Emissions Schedule'!D$9+$O34)+($U$42*($V34/$V$42)*'VT CHS Emissions Schedule'!D$7)/(1-$N34)+($U$43*($V34/$V$43)*'VT CHS Emissions Schedule'!D$5)/(1-$M34)))</f>
        <v>2343924.7251025899</v>
      </c>
      <c r="J34" s="110">
        <f>IF(OR($A34="Oil",$A34="Propane"),$S34*$AE34,IF(OR($A34="Natural Gas",$A34="Electricity"),$S34*$AE34/(1-$K34),$U$40*($V34/$X34)*('VT CHS Emissions Schedule'!D$8+$P34)+$U$41*($V34/$X34)*('VT CHS Emissions Schedule'!D$9+$O34)+($U$42*($V34/$X34)*'VT CHS Emissions Schedule'!D$7)/(1-$N34)+($U$43*($V34/$X34)*'VT CHS Emissions Schedule'!D$5)/(1-$M34)))</f>
        <v>833395.45781425433</v>
      </c>
      <c r="K34" s="65">
        <f>_xlfn.XLOOKUP($A34,Lookups!$A$3:$A$15,Lookups!$E$3:$E$15)</f>
        <v>0</v>
      </c>
      <c r="L34" s="64">
        <f>_xlfn.XLOOKUP($A34,Lookups!$A$3:$A$15,Lookups!$D$3:$D$15)</f>
        <v>0</v>
      </c>
      <c r="M34" s="65">
        <f>Lookups!$E$6</f>
        <v>8.9499999999999996E-2</v>
      </c>
      <c r="N34" s="65">
        <f>Lookups!$E$5</f>
        <v>1.4E-2</v>
      </c>
      <c r="O34" s="64">
        <f>Lookups!$D$4</f>
        <v>0.32764300000000002</v>
      </c>
      <c r="P34" s="64">
        <f>Lookups!$D$3</f>
        <v>0.21490000000000001</v>
      </c>
      <c r="Q34" s="64">
        <f>Lookups!$D$8</f>
        <v>1.3776766038113153</v>
      </c>
      <c r="R34" s="71" t="str">
        <f t="shared" si="7"/>
        <v>blended</v>
      </c>
      <c r="S34" s="71">
        <f t="shared" si="8"/>
        <v>13897.045624</v>
      </c>
      <c r="T34" s="67">
        <v>20</v>
      </c>
      <c r="U34" s="67" t="str">
        <f>_xlfn.XLOOKUP(A34,Lookups!$A$3:$A$15,Lookups!$C$3:$C$15)</f>
        <v>Unknown</v>
      </c>
      <c r="V34" s="63">
        <f t="shared" si="4"/>
        <v>31268.352654000002</v>
      </c>
      <c r="W34" s="71" t="str">
        <f t="shared" si="9"/>
        <v>blended</v>
      </c>
      <c r="X34" s="71">
        <f t="shared" si="10"/>
        <v>2.25</v>
      </c>
      <c r="Y34" s="63">
        <v>140</v>
      </c>
      <c r="Z34" s="70">
        <v>51.8</v>
      </c>
      <c r="AA34" s="63">
        <f t="shared" si="5"/>
        <v>110</v>
      </c>
      <c r="AB34" s="63">
        <v>365</v>
      </c>
      <c r="AC34" s="71">
        <v>8.33</v>
      </c>
      <c r="AD34" s="74">
        <v>1.06E-3</v>
      </c>
      <c r="AE34" s="66" t="s">
        <v>244</v>
      </c>
      <c r="AF34" s="66" t="s">
        <v>244</v>
      </c>
      <c r="AG34" s="66" t="s">
        <v>244</v>
      </c>
      <c r="AH34" s="66" t="s">
        <v>244</v>
      </c>
      <c r="AI34" s="66" t="s">
        <v>244</v>
      </c>
      <c r="AJ34" s="66" t="s">
        <v>244</v>
      </c>
      <c r="AK34" s="66" t="s">
        <v>244</v>
      </c>
      <c r="AL34" s="66" t="s">
        <v>244</v>
      </c>
      <c r="AM34" s="66" t="s">
        <v>244</v>
      </c>
      <c r="AN34" s="66" t="s">
        <v>244</v>
      </c>
      <c r="AO34" s="66" t="s">
        <v>244</v>
      </c>
      <c r="AP34" s="66" t="s">
        <v>244</v>
      </c>
      <c r="AQ34" s="66" t="s">
        <v>244</v>
      </c>
      <c r="AR34" s="66" t="s">
        <v>244</v>
      </c>
      <c r="AS34" s="66" t="s">
        <v>244</v>
      </c>
      <c r="AT34" s="66" t="s">
        <v>244</v>
      </c>
      <c r="AU34" s="66" t="s">
        <v>244</v>
      </c>
      <c r="AV34" s="66" t="s">
        <v>244</v>
      </c>
      <c r="AW34" s="66" t="s">
        <v>244</v>
      </c>
      <c r="AX34" s="66" t="s">
        <v>244</v>
      </c>
      <c r="AY34" s="66">
        <v>0</v>
      </c>
      <c r="AZ34" s="66">
        <v>0</v>
      </c>
      <c r="BA34" s="66">
        <v>0</v>
      </c>
      <c r="BB34" s="66">
        <v>0</v>
      </c>
      <c r="BC34" s="66">
        <v>0</v>
      </c>
      <c r="BD34" s="66">
        <v>0</v>
      </c>
      <c r="BE34" s="63">
        <f>IF(BE$15&lt;2025+$T34,IF(OR($A34="Oil",$A34="Propane"),$R34*AE34,IF(OR($A34="Natural Gas",$A34="Electricity"),$R34*AE34/(1-$K34),$U$40*($V34/$V$40)*('VT CHS Emissions Schedule'!D$8+$P34)+$U$41*($V34/$V$41)*('VT CHS Emissions Schedule'!D$9+$O34)+($U$42*($V34/$V$42)*'VT CHS Emissions Schedule'!D$7)/(1-$N34)+($U$43*($V34/$V$43)*'VT CHS Emissions Schedule'!D$5)/(1-$M34)))-IF(OR($A34="Oil",$A34="Propane"),$S34*AE34,IF(OR($A34="Natural Gas",$A34="Electricity"),$S34*AE34/(1-$K34),$U$40*($V34/$X34)*('VT CHS Emissions Schedule'!D$8+$P34)+$U$41*($V34/$X34)*('VT CHS Emissions Schedule'!D$9+$O34)+($U$42*($V34/$X34)*'VT CHS Emissions Schedule'!D$7)/(1-$N34)+($U$43*($V34/$X34)*'VT CHS Emissions Schedule'!D$5)/(1-$M34))),0)</f>
        <v>1510529.2672883356</v>
      </c>
      <c r="BF34" s="63">
        <f>IF(BF$15&lt;2025+$T34,IF(OR($A34="Oil",$A34="Propane"),$R34*AF34,IF(OR($A34="Natural Gas",$A34="Electricity"),$R34*AF34/(1-$K34),$U$40*($V34/$V$40)*('VT CHS Emissions Schedule'!E$8+$P34)+$U$41*($V34/$V$41)*('VT CHS Emissions Schedule'!E$9+$O34)+($U$42*($V34/$V$42)*'VT CHS Emissions Schedule'!E$7)/(1-$N34)+($U$43*($V34/$V$43)*'VT CHS Emissions Schedule'!E$5)/(1-$M34)))-IF(OR($A34="Oil",$A34="Propane"),$S34*AF34,IF(OR($A34="Natural Gas",$A34="Electricity"),$S34*AF34/(1-$K34),$U$40*($V34/$X34)*('VT CHS Emissions Schedule'!E$8+$P34)+$U$41*($V34/$X34)*('VT CHS Emissions Schedule'!E$9+$O34)+($U$42*($V34/$X34)*'VT CHS Emissions Schedule'!E$7)/(1-$N34)+($U$43*($V34/$X34)*'VT CHS Emissions Schedule'!E$5)/(1-$M34))),0)</f>
        <v>1480015.1471806802</v>
      </c>
      <c r="BG34" s="63">
        <f>IF(BG$15&lt;2025+$T34,IF(OR($A34="Oil",$A34="Propane"),$R34*AG34,IF(OR($A34="Natural Gas",$A34="Electricity"),$R34*AG34/(1-$K34),$U$40*($V34/$V$40)*('VT CHS Emissions Schedule'!F$8+$P34)+$U$41*($V34/$V$41)*('VT CHS Emissions Schedule'!F$9+$O34)+($U$42*($V34/$V$42)*'VT CHS Emissions Schedule'!F$7)/(1-$N34)+($U$43*($V34/$V$43)*'VT CHS Emissions Schedule'!F$5)/(1-$M34)))-IF(OR($A34="Oil",$A34="Propane"),$S34*AG34,IF(OR($A34="Natural Gas",$A34="Electricity"),$S34*AG34/(1-$K34),$U$40*($V34/$X34)*('VT CHS Emissions Schedule'!F$8+$P34)+$U$41*($V34/$X34)*('VT CHS Emissions Schedule'!F$9+$O34)+($U$42*($V34/$X34)*'VT CHS Emissions Schedule'!F$7)/(1-$N34)+($U$43*($V34/$X34)*'VT CHS Emissions Schedule'!F$5)/(1-$M34))),0)</f>
        <v>1449501.0270730243</v>
      </c>
      <c r="BH34" s="63">
        <f>IF(BH$15&lt;2025+$T34,IF(OR($A34="Oil",$A34="Propane"),$R34*AH34,IF(OR($A34="Natural Gas",$A34="Electricity"),$R34*AH34/(1-$K34),$U$40*($V34/$V$40)*('VT CHS Emissions Schedule'!G$8+$P34)+$U$41*($V34/$V$41)*('VT CHS Emissions Schedule'!G$9+$O34)+($U$42*($V34/$V$42)*'VT CHS Emissions Schedule'!G$7)/(1-$N34)+($U$43*($V34/$V$43)*'VT CHS Emissions Schedule'!G$5)/(1-$M34)))-IF(OR($A34="Oil",$A34="Propane"),$S34*AH34,IF(OR($A34="Natural Gas",$A34="Electricity"),$S34*AH34/(1-$K34),$U$40*($V34/$X34)*('VT CHS Emissions Schedule'!G$8+$P34)+$U$41*($V34/$X34)*('VT CHS Emissions Schedule'!G$9+$O34)+($U$42*($V34/$X34)*'VT CHS Emissions Schedule'!G$7)/(1-$N34)+($U$43*($V34/$X34)*'VT CHS Emissions Schedule'!G$5)/(1-$M34))),0)</f>
        <v>1418986.9069653682</v>
      </c>
      <c r="BI34" s="63">
        <f>IF(BI$15&lt;2025+$T34,IF(OR($A34="Oil",$A34="Propane"),$R34*AI34,IF(OR($A34="Natural Gas",$A34="Electricity"),$R34*AI34/(1-$K34),$U$40*($V34/$V$40)*('VT CHS Emissions Schedule'!H$8+$P34)+$U$41*($V34/$V$41)*('VT CHS Emissions Schedule'!H$9+$O34)+($U$42*($V34/$V$42)*'VT CHS Emissions Schedule'!H$7)/(1-$N34)+($U$43*($V34/$V$43)*'VT CHS Emissions Schedule'!H$5)/(1-$M34)))-IF(OR($A34="Oil",$A34="Propane"),$S34*AI34,IF(OR($A34="Natural Gas",$A34="Electricity"),$S34*AI34/(1-$K34),$U$40*($V34/$X34)*('VT CHS Emissions Schedule'!H$8+$P34)+$U$41*($V34/$X34)*('VT CHS Emissions Schedule'!H$9+$O34)+($U$42*($V34/$X34)*'VT CHS Emissions Schedule'!H$7)/(1-$N34)+($U$43*($V34/$X34)*'VT CHS Emissions Schedule'!H$5)/(1-$M34))),0)</f>
        <v>1388472.7868577123</v>
      </c>
      <c r="BJ34" s="63">
        <f>IF(BJ$15&lt;2025+$T34,IF(OR($A34="Oil",$A34="Propane"),$R34*AJ34,IF(OR($A34="Natural Gas",$A34="Electricity"),$R34*AJ34/(1-$K34),$U$40*($V34/$V$40)*('VT CHS Emissions Schedule'!I$8+$P34)+$U$41*($V34/$V$41)*('VT CHS Emissions Schedule'!I$9+$O34)+($U$42*($V34/$V$42)*'VT CHS Emissions Schedule'!I$7)/(1-$N34)+($U$43*($V34/$V$43)*'VT CHS Emissions Schedule'!I$5)/(1-$M34)))-IF(OR($A34="Oil",$A34="Propane"),$S34*AJ34,IF(OR($A34="Natural Gas",$A34="Electricity"),$S34*AJ34/(1-$K34),$U$40*($V34/$X34)*('VT CHS Emissions Schedule'!I$8+$P34)+$U$41*($V34/$X34)*('VT CHS Emissions Schedule'!I$9+$O34)+($U$42*($V34/$X34)*'VT CHS Emissions Schedule'!I$7)/(1-$N34)+($U$43*($V34/$X34)*'VT CHS Emissions Schedule'!I$5)/(1-$M34))),0)</f>
        <v>1353236.9496419872</v>
      </c>
      <c r="BK34" s="63">
        <f>IF(BK$15&lt;2025+$T34,IF(OR($A34="Oil",$A34="Propane"),$R34*AK34,IF(OR($A34="Natural Gas",$A34="Electricity"),$R34*AK34/(1-$K34),$U$40*($V34/$V$40)*('VT CHS Emissions Schedule'!J$8+$P34)+$U$41*($V34/$V$41)*('VT CHS Emissions Schedule'!J$9+$O34)+($U$42*($V34/$V$42)*'VT CHS Emissions Schedule'!J$7)/(1-$N34)+($U$43*($V34/$V$43)*'VT CHS Emissions Schedule'!J$5)/(1-$M34)))-IF(OR($A34="Oil",$A34="Propane"),$S34*AK34,IF(OR($A34="Natural Gas",$A34="Electricity"),$S34*AK34/(1-$K34),$U$40*($V34/$X34)*('VT CHS Emissions Schedule'!J$8+$P34)+$U$41*($V34/$X34)*('VT CHS Emissions Schedule'!J$9+$O34)+($U$42*($V34/$X34)*'VT CHS Emissions Schedule'!J$7)/(1-$N34)+($U$43*($V34/$X34)*'VT CHS Emissions Schedule'!J$5)/(1-$M34))),0)</f>
        <v>1322722.8295343313</v>
      </c>
      <c r="BL34" s="63">
        <f>IF(BL$15&lt;2025+$T34,IF(OR($A34="Oil",$A34="Propane"),$R34*AL34,IF(OR($A34="Natural Gas",$A34="Electricity"),$R34*AL34/(1-$K34),$U$40*($V34/$V$40)*('VT CHS Emissions Schedule'!K$8+$P34)+$U$41*($V34/$V$41)*('VT CHS Emissions Schedule'!K$9+$O34)+($U$42*($V34/$V$42)*'VT CHS Emissions Schedule'!K$7)/(1-$N34)+($U$43*($V34/$V$43)*'VT CHS Emissions Schedule'!K$5)/(1-$M34)))-IF(OR($A34="Oil",$A34="Propane"),$S34*AL34,IF(OR($A34="Natural Gas",$A34="Electricity"),$S34*AL34/(1-$K34),$U$40*($V34/$X34)*('VT CHS Emissions Schedule'!K$8+$P34)+$U$41*($V34/$X34)*('VT CHS Emissions Schedule'!K$9+$O34)+($U$42*($V34/$X34)*'VT CHS Emissions Schedule'!K$7)/(1-$N34)+($U$43*($V34/$X34)*'VT CHS Emissions Schedule'!K$5)/(1-$M34))),0)</f>
        <v>1292208.7094266757</v>
      </c>
      <c r="BM34" s="63">
        <f>IF(BM$15&lt;2025+$T34,IF(OR($A34="Oil",$A34="Propane"),$R34*AM34,IF(OR($A34="Natural Gas",$A34="Electricity"),$R34*AM34/(1-$K34),$U$40*($V34/$V$40)*('VT CHS Emissions Schedule'!L$8+$P34)+$U$41*($V34/$V$41)*('VT CHS Emissions Schedule'!L$9+$O34)+($U$42*($V34/$V$42)*'VT CHS Emissions Schedule'!L$7)/(1-$N34)+($U$43*($V34/$V$43)*'VT CHS Emissions Schedule'!L$5)/(1-$M34)))-IF(OR($A34="Oil",$A34="Propane"),$S34*AM34,IF(OR($A34="Natural Gas",$A34="Electricity"),$S34*AM34/(1-$K34),$U$40*($V34/$X34)*('VT CHS Emissions Schedule'!L$8+$P34)+$U$41*($V34/$X34)*('VT CHS Emissions Schedule'!L$9+$O34)+($U$42*($V34/$X34)*'VT CHS Emissions Schedule'!L$7)/(1-$N34)+($U$43*($V34/$X34)*'VT CHS Emissions Schedule'!L$5)/(1-$M34))),0)</f>
        <v>1261694.5893190196</v>
      </c>
      <c r="BN34" s="63">
        <f>IF(BN$15&lt;2025+$T34,IF(OR($A34="Oil",$A34="Propane"),$R34*AN34,IF(OR($A34="Natural Gas",$A34="Electricity"),$R34*AN34/(1-$K34),$U$40*($V34/$V$40)*('VT CHS Emissions Schedule'!M$8+$P34)+$U$41*($V34/$V$41)*('VT CHS Emissions Schedule'!M$9+$O34)+($U$42*($V34/$V$42)*'VT CHS Emissions Schedule'!M$7)/(1-$N34)+($U$43*($V34/$V$43)*'VT CHS Emissions Schedule'!M$5)/(1-$M34)))-IF(OR($A34="Oil",$A34="Propane"),$S34*AN34,IF(OR($A34="Natural Gas",$A34="Electricity"),$S34*AN34/(1-$K34),$U$40*($V34/$X34)*('VT CHS Emissions Schedule'!M$8+$P34)+$U$41*($V34/$X34)*('VT CHS Emissions Schedule'!M$9+$O34)+($U$42*($V34/$X34)*'VT CHS Emissions Schedule'!M$7)/(1-$N34)+($U$43*($V34/$X34)*'VT CHS Emissions Schedule'!M$5)/(1-$M34))),0)</f>
        <v>1231180.4692113637</v>
      </c>
      <c r="BO34" s="63">
        <f>IF(BO$15&lt;2025+$T34,IF(OR($A34="Oil",$A34="Propane"),$R34*AO34,IF(OR($A34="Natural Gas",$A34="Electricity"),$R34*AO34/(1-$K34),$U$40*($V34/$V$40)*('VT CHS Emissions Schedule'!N$8+$P34)+$U$41*($V34/$V$41)*('VT CHS Emissions Schedule'!N$9+$O34)+($U$42*($V34/$V$42)*'VT CHS Emissions Schedule'!N$7)/(1-$N34)+($U$43*($V34/$V$43)*'VT CHS Emissions Schedule'!N$5)/(1-$M34)))-IF(OR($A34="Oil",$A34="Propane"),$S34*AO34,IF(OR($A34="Natural Gas",$A34="Electricity"),$S34*AO34/(1-$K34),$U$40*($V34/$X34)*('VT CHS Emissions Schedule'!N$8+$P34)+$U$41*($V34/$X34)*('VT CHS Emissions Schedule'!N$9+$O34)+($U$42*($V34/$X34)*'VT CHS Emissions Schedule'!N$7)/(1-$N34)+($U$43*($V34/$X34)*'VT CHS Emissions Schedule'!N$5)/(1-$M34))),0)</f>
        <v>1199857.0539883683</v>
      </c>
      <c r="BP34" s="63">
        <f>IF(BP$15&lt;2025+$T34,IF(OR($A34="Oil",$A34="Propane"),$R34*AP34,IF(OR($A34="Natural Gas",$A34="Electricity"),$R34*AP34/(1-$K34),$U$40*($V34/$V$40)*('VT CHS Emissions Schedule'!O$8+$P34)+$U$41*($V34/$V$41)*('VT CHS Emissions Schedule'!O$9+$O34)+($U$42*($V34/$V$42)*'VT CHS Emissions Schedule'!O$7)/(1-$N34)+($U$43*($V34/$V$43)*'VT CHS Emissions Schedule'!O$5)/(1-$M34)))-IF(OR($A34="Oil",$A34="Propane"),$S34*AP34,IF(OR($A34="Natural Gas",$A34="Electricity"),$S34*AP34/(1-$K34),$U$40*($V34/$X34)*('VT CHS Emissions Schedule'!O$8+$P34)+$U$41*($V34/$X34)*('VT CHS Emissions Schedule'!O$9+$O34)+($U$42*($V34/$X34)*'VT CHS Emissions Schedule'!O$7)/(1-$N34)+($U$43*($V34/$X34)*'VT CHS Emissions Schedule'!O$5)/(1-$M34))),0)</f>
        <v>1199857.0539883683</v>
      </c>
      <c r="BQ34" s="63">
        <f>IF(BQ$15&lt;2025+$T34,IF(OR($A34="Oil",$A34="Propane"),$R34*AQ34,IF(OR($A34="Natural Gas",$A34="Electricity"),$R34*AQ34/(1-$K34),$U$40*($V34/$V$40)*('VT CHS Emissions Schedule'!P$8+$P34)+$U$41*($V34/$V$41)*('VT CHS Emissions Schedule'!P$9+$O34)+($U$42*($V34/$V$42)*'VT CHS Emissions Schedule'!P$7)/(1-$N34)+($U$43*($V34/$V$43)*'VT CHS Emissions Schedule'!P$5)/(1-$M34)))-IF(OR($A34="Oil",$A34="Propane"),$S34*AQ34,IF(OR($A34="Natural Gas",$A34="Electricity"),$S34*AQ34/(1-$K34),$U$40*($V34/$X34)*('VT CHS Emissions Schedule'!P$8+$P34)+$U$41*($V34/$X34)*('VT CHS Emissions Schedule'!P$9+$O34)+($U$42*($V34/$X34)*'VT CHS Emissions Schedule'!P$7)/(1-$N34)+($U$43*($V34/$X34)*'VT CHS Emissions Schedule'!P$5)/(1-$M34))),0)</f>
        <v>1199857.0539883683</v>
      </c>
      <c r="BR34" s="63">
        <f>IF(BR$15&lt;2025+$T34,IF(OR($A34="Oil",$A34="Propane"),$R34*AR34,IF(OR($A34="Natural Gas",$A34="Electricity"),$R34*AR34/(1-$K34),$U$40*($V34/$V$40)*('VT CHS Emissions Schedule'!Q$8+$P34)+$U$41*($V34/$V$41)*('VT CHS Emissions Schedule'!Q$9+$O34)+($U$42*($V34/$V$42)*'VT CHS Emissions Schedule'!Q$7)/(1-$N34)+($U$43*($V34/$V$43)*'VT CHS Emissions Schedule'!Q$5)/(1-$M34)))-IF(OR($A34="Oil",$A34="Propane"),$S34*AR34,IF(OR($A34="Natural Gas",$A34="Electricity"),$S34*AR34/(1-$K34),$U$40*($V34/$X34)*('VT CHS Emissions Schedule'!Q$8+$P34)+$U$41*($V34/$X34)*('VT CHS Emissions Schedule'!Q$9+$O34)+($U$42*($V34/$X34)*'VT CHS Emissions Schedule'!Q$7)/(1-$N34)+($U$43*($V34/$X34)*'VT CHS Emissions Schedule'!Q$5)/(1-$M34))),0)</f>
        <v>1199857.0539883683</v>
      </c>
      <c r="BS34" s="63">
        <f>IF(BS$15&lt;2025+$T34,IF(OR($A34="Oil",$A34="Propane"),$R34*AS34,IF(OR($A34="Natural Gas",$A34="Electricity"),$R34*AS34/(1-$K34),$U$40*($V34/$V$40)*('VT CHS Emissions Schedule'!R$8+$P34)+$U$41*($V34/$V$41)*('VT CHS Emissions Schedule'!R$9+$O34)+($U$42*($V34/$V$42)*'VT CHS Emissions Schedule'!R$7)/(1-$N34)+($U$43*($V34/$V$43)*'VT CHS Emissions Schedule'!R$5)/(1-$M34)))-IF(OR($A34="Oil",$A34="Propane"),$S34*AS34,IF(OR($A34="Natural Gas",$A34="Electricity"),$S34*AS34/(1-$K34),$U$40*($V34/$X34)*('VT CHS Emissions Schedule'!R$8+$P34)+$U$41*($V34/$X34)*('VT CHS Emissions Schedule'!R$9+$O34)+($U$42*($V34/$X34)*'VT CHS Emissions Schedule'!R$7)/(1-$N34)+($U$43*($V34/$X34)*'VT CHS Emissions Schedule'!R$5)/(1-$M34))),0)</f>
        <v>1199857.0539883683</v>
      </c>
      <c r="BT34" s="63">
        <f>IF(BT$15&lt;2025+$T34,IF(OR($A34="Oil",$A34="Propane"),$R34*AT34,IF(OR($A34="Natural Gas",$A34="Electricity"),$R34*AT34/(1-$K34),$U$40*($V34/$V$40)*('VT CHS Emissions Schedule'!S$8+$P34)+$U$41*($V34/$V$41)*('VT CHS Emissions Schedule'!S$9+$O34)+($U$42*($V34/$V$42)*'VT CHS Emissions Schedule'!S$7)/(1-$N34)+($U$43*($V34/$V$43)*'VT CHS Emissions Schedule'!S$5)/(1-$M34)))-IF(OR($A34="Oil",$A34="Propane"),$S34*AT34,IF(OR($A34="Natural Gas",$A34="Electricity"),$S34*AT34/(1-$K34),$U$40*($V34/$X34)*('VT CHS Emissions Schedule'!S$8+$P34)+$U$41*($V34/$X34)*('VT CHS Emissions Schedule'!S$9+$O34)+($U$42*($V34/$X34)*'VT CHS Emissions Schedule'!S$7)/(1-$N34)+($U$43*($V34/$X34)*'VT CHS Emissions Schedule'!S$5)/(1-$M34))),0)</f>
        <v>1199610.2137783167</v>
      </c>
      <c r="BU34" s="63">
        <f>IF(BU$15&lt;2025+$T34,IF(OR($A34="Oil",$A34="Propane"),$R34*AU34,IF(OR($A34="Natural Gas",$A34="Electricity"),$R34*AU34/(1-$K34),$U$40*($V34/$V$40)*('VT CHS Emissions Schedule'!T$8+$P34)+$U$41*($V34/$V$41)*('VT CHS Emissions Schedule'!T$9+$O34)+($U$42*($V34/$V$42)*'VT CHS Emissions Schedule'!T$7)/(1-$N34)+($U$43*($V34/$V$43)*'VT CHS Emissions Schedule'!T$5)/(1-$M34)))-IF(OR($A34="Oil",$A34="Propane"),$S34*AU34,IF(OR($A34="Natural Gas",$A34="Electricity"),$S34*AU34/(1-$K34),$U$40*($V34/$X34)*('VT CHS Emissions Schedule'!T$8+$P34)+$U$41*($V34/$X34)*('VT CHS Emissions Schedule'!T$9+$O34)+($U$42*($V34/$X34)*'VT CHS Emissions Schedule'!T$7)/(1-$N34)+($U$43*($V34/$X34)*'VT CHS Emissions Schedule'!T$5)/(1-$M34))),0)</f>
        <v>1199610.2137783167</v>
      </c>
      <c r="BV34" s="63">
        <f>IF(BV$15&lt;2025+$T34,IF(OR($A34="Oil",$A34="Propane"),$R34*AV34,IF(OR($A34="Natural Gas",$A34="Electricity"),$R34*AV34/(1-$K34),$U$40*($V34/$V$40)*('VT CHS Emissions Schedule'!U$8+$P34)+$U$41*($V34/$V$41)*('VT CHS Emissions Schedule'!U$9+$O34)+($U$42*($V34/$V$42)*'VT CHS Emissions Schedule'!U$7)/(1-$N34)+($U$43*($V34/$V$43)*'VT CHS Emissions Schedule'!U$5)/(1-$M34)))-IF(OR($A34="Oil",$A34="Propane"),$S34*AV34,IF(OR($A34="Natural Gas",$A34="Electricity"),$S34*AV34/(1-$K34),$U$40*($V34/$X34)*('VT CHS Emissions Schedule'!U$8+$P34)+$U$41*($V34/$X34)*('VT CHS Emissions Schedule'!U$9+$O34)+($U$42*($V34/$X34)*'VT CHS Emissions Schedule'!U$7)/(1-$N34)+($U$43*($V34/$X34)*'VT CHS Emissions Schedule'!U$5)/(1-$M34))),0)</f>
        <v>1199610.2137783167</v>
      </c>
      <c r="BW34" s="63">
        <f>IF(BW$15&lt;2025+$T34,IF(OR($A34="Oil",$A34="Propane"),$R34*AW34,IF(OR($A34="Natural Gas",$A34="Electricity"),$R34*AW34/(1-$K34),$U$40*($V34/$V$40)*('VT CHS Emissions Schedule'!V$8+$P34)+$U$41*($V34/$V$41)*('VT CHS Emissions Schedule'!V$9+$O34)+($U$42*($V34/$V$42)*'VT CHS Emissions Schedule'!V$7)/(1-$N34)+($U$43*($V34/$V$43)*'VT CHS Emissions Schedule'!V$5)/(1-$M34)))-IF(OR($A34="Oil",$A34="Propane"),$S34*AW34,IF(OR($A34="Natural Gas",$A34="Electricity"),$S34*AW34/(1-$K34),$U$40*($V34/$X34)*('VT CHS Emissions Schedule'!V$8+$P34)+$U$41*($V34/$X34)*('VT CHS Emissions Schedule'!V$9+$O34)+($U$42*($V34/$X34)*'VT CHS Emissions Schedule'!V$7)/(1-$N34)+($U$43*($V34/$X34)*'VT CHS Emissions Schedule'!V$5)/(1-$M34))),0)</f>
        <v>1199610.2137783167</v>
      </c>
      <c r="BX34" s="63">
        <f>IF(BX$15&lt;2025+$T34,IF(OR($A34="Oil",$A34="Propane"),$R34*AX34,IF(OR($A34="Natural Gas",$A34="Electricity"),$R34*AX34/(1-$K34),$U$40*($V34/$V$40)*('VT CHS Emissions Schedule'!W$8+$P34)+$U$41*($V34/$V$41)*('VT CHS Emissions Schedule'!W$9+$O34)+($U$42*($V34/$V$42)*'VT CHS Emissions Schedule'!W$7)/(1-$N34)+($U$43*($V34/$V$43)*'VT CHS Emissions Schedule'!W$5)/(1-$M34)))-IF(OR($A34="Oil",$A34="Propane"),$S34*AX34,IF(OR($A34="Natural Gas",$A34="Electricity"),$S34*AX34/(1-$K34),$U$40*($V34/$X34)*('VT CHS Emissions Schedule'!W$8+$P34)+$U$41*($V34/$X34)*('VT CHS Emissions Schedule'!W$9+$O34)+($U$42*($V34/$X34)*'VT CHS Emissions Schedule'!W$7)/(1-$N34)+($U$43*($V34/$X34)*'VT CHS Emissions Schedule'!W$5)/(1-$M34))),0)</f>
        <v>1199610.2137783167</v>
      </c>
      <c r="BY34" s="63">
        <f>IF(BY$15&lt;2025+$T34,IF(OR($A34="Oil",$A34="Propane"),$R34*AY34,IF(OR($A34="Natural Gas",$A34="Electricity"),$R34*AY34/(1-$K34),$U$40*($V34/$V$40)*('VT CHS Emissions Schedule'!X$8+$P34)+$U$41*($V34/$V$41)*('VT CHS Emissions Schedule'!X$9+$O34)+($U$42*($V34/$V$42)*'VT CHS Emissions Schedule'!X$7)/(1-$N34)+($U$43*($V34/$V$43)*'VT CHS Emissions Schedule'!X$5)/(1-$M34)))-IF(OR($A34="Oil",$A34="Propane"),$S34*AY34,IF(OR($A34="Natural Gas",$A34="Electricity"),$S34*AY34/(1-$K34),$U$40*($V34/$X34)*('VT CHS Emissions Schedule'!X$8+$P34)+$U$41*($V34/$X34)*('VT CHS Emissions Schedule'!X$9+$O34)+($U$42*($V34/$X34)*'VT CHS Emissions Schedule'!X$7)/(1-$N34)+($U$43*($V34/$X34)*'VT CHS Emissions Schedule'!X$5)/(1-$M34))),0)</f>
        <v>0</v>
      </c>
      <c r="BZ34" s="63">
        <f>IF(BZ$15&lt;2025+$T34,IF(OR($A34="Oil",$A34="Propane"),$R34*AZ34,IF(OR($A34="Natural Gas",$A34="Electricity"),$R34*AZ34/(1-$K34),$U$40*($V34/$V$40)*('VT CHS Emissions Schedule'!Y$8+$P34)+$U$41*($V34/$V$41)*('VT CHS Emissions Schedule'!Y$9+$O34)+($U$42*($V34/$V$42)*'VT CHS Emissions Schedule'!Y$7)/(1-$N34)+($U$43*($V34/$V$43)*'VT CHS Emissions Schedule'!Y$5)/(1-$M34)))-IF(OR($A34="Oil",$A34="Propane"),$S34*AZ34,IF(OR($A34="Natural Gas",$A34="Electricity"),$S34*AZ34/(1-$K34),$U$40*($V34/$X34)*('VT CHS Emissions Schedule'!Y$8+$P34)+$U$41*($V34/$X34)*('VT CHS Emissions Schedule'!Y$9+$O34)+($U$42*($V34/$X34)*'VT CHS Emissions Schedule'!Y$7)/(1-$N34)+($U$43*($V34/$X34)*'VT CHS Emissions Schedule'!Y$5)/(1-$M34))),0)</f>
        <v>0</v>
      </c>
      <c r="CA34" s="63">
        <f>IF(CA$15&lt;2025+$T34,IF(OR($A34="Oil",$A34="Propane"),$R34*BA34,IF(OR($A34="Natural Gas",$A34="Electricity"),$R34*BA34/(1-$K34),$U$40*($V34/$V$40)*('VT CHS Emissions Schedule'!Z$8+$P34)+$U$41*($V34/$V$41)*('VT CHS Emissions Schedule'!Z$9+$O34)+($U$42*($V34/$V$42)*'VT CHS Emissions Schedule'!Z$7)/(1-$N34)+($U$43*($V34/$V$43)*'VT CHS Emissions Schedule'!Z$5)/(1-$M34)))-IF(OR($A34="Oil",$A34="Propane"),$S34*BA34,IF(OR($A34="Natural Gas",$A34="Electricity"),$S34*BA34/(1-$K34),$U$40*($V34/$X34)*('VT CHS Emissions Schedule'!Z$8+$P34)+$U$41*($V34/$X34)*('VT CHS Emissions Schedule'!Z$9+$O34)+($U$42*($V34/$X34)*'VT CHS Emissions Schedule'!Z$7)/(1-$N34)+($U$43*($V34/$X34)*'VT CHS Emissions Schedule'!Z$5)/(1-$M34))),0)</f>
        <v>0</v>
      </c>
      <c r="CB34" s="63">
        <f>IF(CB$15&lt;2025+$T34,IF(OR($A34="Oil",$A34="Propane"),$R34*BB34,IF(OR($A34="Natural Gas",$A34="Electricity"),$R34*BB34/(1-$K34),$U$40*($V34/$V$40)*('VT CHS Emissions Schedule'!AA$8+$P34)+$U$41*($V34/$V$41)*('VT CHS Emissions Schedule'!AA$9+$O34)+($U$42*($V34/$V$42)*'VT CHS Emissions Schedule'!AA$7)/(1-$N34)+($U$43*($V34/$V$43)*'VT CHS Emissions Schedule'!AA$5)/(1-$M34)))-IF(OR($A34="Oil",$A34="Propane"),$S34*BB34,IF(OR($A34="Natural Gas",$A34="Electricity"),$S34*BB34/(1-$K34),$U$40*($V34/$X34)*('VT CHS Emissions Schedule'!AA$8+$P34)+$U$41*($V34/$X34)*('VT CHS Emissions Schedule'!AA$9+$O34)+($U$42*($V34/$X34)*'VT CHS Emissions Schedule'!AA$7)/(1-$N34)+($U$43*($V34/$X34)*'VT CHS Emissions Schedule'!AA$5)/(1-$M34))),0)</f>
        <v>0</v>
      </c>
      <c r="CC34" s="63">
        <f>IF(CC$15&lt;2025+$T34,IF(OR($A34="Oil",$A34="Propane"),$R34*BC34,IF(OR($A34="Natural Gas",$A34="Electricity"),$R34*BC34/(1-$K34),$U$40*($V34/$V$40)*('VT CHS Emissions Schedule'!AB$8+$P34)+$U$41*($V34/$V$41)*('VT CHS Emissions Schedule'!AB$9+$O34)+($U$42*($V34/$V$42)*'VT CHS Emissions Schedule'!AB$7)/(1-$N34)+($U$43*($V34/$V$43)*'VT CHS Emissions Schedule'!AB$5)/(1-$M34)))-IF(OR($A34="Oil",$A34="Propane"),$S34*BC34,IF(OR($A34="Natural Gas",$A34="Electricity"),$S34*BC34/(1-$K34),$U$40*($V34/$X34)*('VT CHS Emissions Schedule'!AB$8+$P34)+$U$41*($V34/$X34)*('VT CHS Emissions Schedule'!AB$9+$O34)+($U$42*($V34/$X34)*'VT CHS Emissions Schedule'!AB$7)/(1-$N34)+($U$43*($V34/$X34)*'VT CHS Emissions Schedule'!AB$5)/(1-$M34))),0)</f>
        <v>0</v>
      </c>
      <c r="CD34" s="63">
        <f>IF(CD$15&lt;2025+$T34,IF(OR($A34="Oil",$A34="Propane"),$R34*BD34,IF(OR($A34="Natural Gas",$A34="Electricity"),$R34*BD34/(1-$K34),$U$40*($V34/$V$40)*('VT CHS Emissions Schedule'!AC$8+$P34)+$U$41*($V34/$V$41)*('VT CHS Emissions Schedule'!AC$9+$O34)+($U$42*($V34/$V$42)*'VT CHS Emissions Schedule'!AC$7)/(1-$N34)+($U$43*($V34/$V$43)*'VT CHS Emissions Schedule'!AC$5)/(1-$M34)))-IF(OR($A34="Oil",$A34="Propane"),$S34*BD34,IF(OR($A34="Natural Gas",$A34="Electricity"),$S34*BD34/(1-$K34),$U$40*($V34/$X34)*('VT CHS Emissions Schedule'!AC$8+$P34)+$U$41*($V34/$X34)*('VT CHS Emissions Schedule'!AC$9+$O34)+($U$42*($V34/$X34)*'VT CHS Emissions Schedule'!AC$7)/(1-$N34)+($U$43*($V34/$X34)*'VT CHS Emissions Schedule'!AC$5)/(1-$M34))),0)</f>
        <v>0</v>
      </c>
    </row>
    <row r="35" spans="1:82" ht="16.5" thickBot="1" x14ac:dyDescent="0.3">
      <c r="A35" s="185" t="s">
        <v>161</v>
      </c>
      <c r="B35" s="288" t="s">
        <v>276</v>
      </c>
      <c r="C35" s="283">
        <v>3</v>
      </c>
      <c r="D35" s="175">
        <f t="shared" si="0"/>
        <v>29251524.334619086</v>
      </c>
      <c r="E35" s="226">
        <f t="shared" si="11"/>
        <v>29251524.334619086</v>
      </c>
      <c r="F35" s="221">
        <f t="shared" si="2"/>
        <v>29.251524334619088</v>
      </c>
      <c r="G35" s="110">
        <f t="shared" si="6"/>
        <v>1718878.1317418993</v>
      </c>
      <c r="H35" s="110">
        <f t="shared" si="3"/>
        <v>1718878.1317418993</v>
      </c>
      <c r="I35" s="110">
        <f>IF(OR($A35="Oil",$A35="Propane"),$R35*$AE35,IF(OR($A35="Natural Gas",$A35="Electricity"),$R35*$AE35/(1-$K35),$U$40*($V35/$V$40)*('VT CHS Emissions Schedule'!D$8+$P35)+$U$41*($V35/$V$41)*('VT CHS Emissions Schedule'!D$9+$O35)+($U$42*($V35/$V$42)*'VT CHS Emissions Schedule'!D$7)/(1-$N35)+($U$43*($V35/$V$43)*'VT CHS Emissions Schedule'!D$5)/(1-$M35)))</f>
        <v>2343924.7251025899</v>
      </c>
      <c r="J35" s="110">
        <f>IF(OR($A35="Oil",$A35="Propane"),$S35*$AE35,IF(OR($A35="Natural Gas",$A35="Electricity"),$S35*$AE35/(1-$K35),$U$40*($V35/$X35)*('VT CHS Emissions Schedule'!D$8+$P35)+$U$41*($V35/$X35)*('VT CHS Emissions Schedule'!D$9+$O35)+($U$42*($V35/$X35)*'VT CHS Emissions Schedule'!D$7)/(1-$N35)+($U$43*($V35/$X35)*'VT CHS Emissions Schedule'!D$5)/(1-$M35)))</f>
        <v>625046.59336069063</v>
      </c>
      <c r="K35" s="65">
        <f>_xlfn.XLOOKUP($A35,Lookups!$A$3:$A$15,Lookups!$E$3:$E$15)</f>
        <v>0</v>
      </c>
      <c r="L35" s="64">
        <f>_xlfn.XLOOKUP($A35,Lookups!$A$3:$A$15,Lookups!$D$3:$D$15)</f>
        <v>0</v>
      </c>
      <c r="M35" s="65">
        <f>Lookups!$E$6</f>
        <v>8.9499999999999996E-2</v>
      </c>
      <c r="N35" s="65">
        <f>Lookups!$E$5</f>
        <v>1.4E-2</v>
      </c>
      <c r="O35" s="64">
        <f>Lookups!$D$4</f>
        <v>0.32764300000000002</v>
      </c>
      <c r="P35" s="64">
        <f>Lookups!$D$3</f>
        <v>0.21490000000000001</v>
      </c>
      <c r="Q35" s="64">
        <f>Lookups!$D$8</f>
        <v>1.3776766038113153</v>
      </c>
      <c r="R35" s="71" t="str">
        <f t="shared" si="7"/>
        <v>blended</v>
      </c>
      <c r="S35" s="71">
        <f t="shared" si="8"/>
        <v>10422.784218000001</v>
      </c>
      <c r="T35" s="67">
        <v>20</v>
      </c>
      <c r="U35" s="67" t="str">
        <f>_xlfn.XLOOKUP(A35,Lookups!$A$3:$A$15,Lookups!$C$3:$C$15)</f>
        <v>Unknown</v>
      </c>
      <c r="V35" s="63">
        <f t="shared" si="4"/>
        <v>31268.352654000002</v>
      </c>
      <c r="W35" s="71" t="str">
        <f t="shared" si="9"/>
        <v>blended</v>
      </c>
      <c r="X35" s="71">
        <f t="shared" si="10"/>
        <v>3</v>
      </c>
      <c r="Y35" s="63">
        <v>140</v>
      </c>
      <c r="Z35" s="70">
        <v>51.8</v>
      </c>
      <c r="AA35" s="63">
        <f t="shared" si="5"/>
        <v>110</v>
      </c>
      <c r="AB35" s="63">
        <v>365</v>
      </c>
      <c r="AC35" s="71">
        <v>8.33</v>
      </c>
      <c r="AD35" s="74">
        <v>1.06E-3</v>
      </c>
      <c r="AE35" s="66" t="s">
        <v>244</v>
      </c>
      <c r="AF35" s="66" t="s">
        <v>244</v>
      </c>
      <c r="AG35" s="66" t="s">
        <v>244</v>
      </c>
      <c r="AH35" s="66" t="s">
        <v>244</v>
      </c>
      <c r="AI35" s="66" t="s">
        <v>244</v>
      </c>
      <c r="AJ35" s="66" t="s">
        <v>244</v>
      </c>
      <c r="AK35" s="66" t="s">
        <v>244</v>
      </c>
      <c r="AL35" s="66" t="s">
        <v>244</v>
      </c>
      <c r="AM35" s="66" t="s">
        <v>244</v>
      </c>
      <c r="AN35" s="66" t="s">
        <v>244</v>
      </c>
      <c r="AO35" s="66" t="s">
        <v>244</v>
      </c>
      <c r="AP35" s="66" t="s">
        <v>244</v>
      </c>
      <c r="AQ35" s="66" t="s">
        <v>244</v>
      </c>
      <c r="AR35" s="66" t="s">
        <v>244</v>
      </c>
      <c r="AS35" s="66" t="s">
        <v>244</v>
      </c>
      <c r="AT35" s="66" t="s">
        <v>244</v>
      </c>
      <c r="AU35" s="66" t="s">
        <v>244</v>
      </c>
      <c r="AV35" s="66" t="s">
        <v>244</v>
      </c>
      <c r="AW35" s="66" t="s">
        <v>244</v>
      </c>
      <c r="AX35" s="66" t="s">
        <v>244</v>
      </c>
      <c r="AY35" s="66">
        <v>0</v>
      </c>
      <c r="AZ35" s="66">
        <v>0</v>
      </c>
      <c r="BA35" s="66">
        <v>0</v>
      </c>
      <c r="BB35" s="66">
        <v>0</v>
      </c>
      <c r="BC35" s="66">
        <v>0</v>
      </c>
      <c r="BD35" s="66">
        <v>0</v>
      </c>
      <c r="BE35" s="63">
        <f>IF(BE$15&lt;2025+$T35,IF(OR($A35="Oil",$A35="Propane"),$R35*AE35,IF(OR($A35="Natural Gas",$A35="Electricity"),$R35*AE35/(1-$K35),$U$40*($V35/$V$40)*('VT CHS Emissions Schedule'!D$8+$P35)+$U$41*($V35/$V$41)*('VT CHS Emissions Schedule'!D$9+$O35)+($U$42*($V35/$V$42)*'VT CHS Emissions Schedule'!D$7)/(1-$N35)+($U$43*($V35/$V$43)*'VT CHS Emissions Schedule'!D$5)/(1-$M35)))-IF(OR($A35="Oil",$A35="Propane"),$S35*AE35,IF(OR($A35="Natural Gas",$A35="Electricity"),$S35*AE35/(1-$K35),$U$40*($V35/$X35)*('VT CHS Emissions Schedule'!D$8+$P35)+$U$41*($V35/$X35)*('VT CHS Emissions Schedule'!D$9+$O35)+($U$42*($V35/$X35)*'VT CHS Emissions Schedule'!D$7)/(1-$N35)+($U$43*($V35/$X35)*'VT CHS Emissions Schedule'!D$5)/(1-$M35))),0)</f>
        <v>1718878.1317418993</v>
      </c>
      <c r="BF35" s="63">
        <f>IF(BF$15&lt;2025+$T35,IF(OR($A35="Oil",$A35="Propane"),$R35*AF35,IF(OR($A35="Natural Gas",$A35="Electricity"),$R35*AF35/(1-$K35),$U$40*($V35/$V$40)*('VT CHS Emissions Schedule'!E$8+$P35)+$U$41*($V35/$V$41)*('VT CHS Emissions Schedule'!E$9+$O35)+($U$42*($V35/$V$42)*'VT CHS Emissions Schedule'!E$7)/(1-$N35)+($U$43*($V35/$V$43)*'VT CHS Emissions Schedule'!E$5)/(1-$M35)))-IF(OR($A35="Oil",$A35="Propane"),$S35*AF35,IF(OR($A35="Natural Gas",$A35="Electricity"),$S35*AF35/(1-$K35),$U$40*($V35/$X35)*('VT CHS Emissions Schedule'!E$8+$P35)+$U$41*($V35/$X35)*('VT CHS Emissions Schedule'!E$9+$O35)+($U$42*($V35/$X35)*'VT CHS Emissions Schedule'!E$7)/(1-$N35)+($U$43*($V35/$X35)*'VT CHS Emissions Schedule'!E$5)/(1-$M35))),0)</f>
        <v>1684155.1674814636</v>
      </c>
      <c r="BG35" s="63">
        <f>IF(BG$15&lt;2025+$T35,IF(OR($A35="Oil",$A35="Propane"),$R35*AG35,IF(OR($A35="Natural Gas",$A35="Electricity"),$R35*AG35/(1-$K35),$U$40*($V35/$V$40)*('VT CHS Emissions Schedule'!F$8+$P35)+$U$41*($V35/$V$41)*('VT CHS Emissions Schedule'!F$9+$O35)+($U$42*($V35/$V$42)*'VT CHS Emissions Schedule'!F$7)/(1-$N35)+($U$43*($V35/$V$43)*'VT CHS Emissions Schedule'!F$5)/(1-$M35)))-IF(OR($A35="Oil",$A35="Propane"),$S35*AG35,IF(OR($A35="Natural Gas",$A35="Electricity"),$S35*AG35/(1-$K35),$U$40*($V35/$X35)*('VT CHS Emissions Schedule'!F$8+$P35)+$U$41*($V35/$X35)*('VT CHS Emissions Schedule'!F$9+$O35)+($U$42*($V35/$X35)*'VT CHS Emissions Schedule'!F$7)/(1-$N35)+($U$43*($V35/$X35)*'VT CHS Emissions Schedule'!F$5)/(1-$M35))),0)</f>
        <v>1649432.2032210275</v>
      </c>
      <c r="BH35" s="63">
        <f>IF(BH$15&lt;2025+$T35,IF(OR($A35="Oil",$A35="Propane"),$R35*AH35,IF(OR($A35="Natural Gas",$A35="Electricity"),$R35*AH35/(1-$K35),$U$40*($V35/$V$40)*('VT CHS Emissions Schedule'!G$8+$P35)+$U$41*($V35/$V$41)*('VT CHS Emissions Schedule'!G$9+$O35)+($U$42*($V35/$V$42)*'VT CHS Emissions Schedule'!G$7)/(1-$N35)+($U$43*($V35/$V$43)*'VT CHS Emissions Schedule'!G$5)/(1-$M35)))-IF(OR($A35="Oil",$A35="Propane"),$S35*AH35,IF(OR($A35="Natural Gas",$A35="Electricity"),$S35*AH35/(1-$K35),$U$40*($V35/$X35)*('VT CHS Emissions Schedule'!G$8+$P35)+$U$41*($V35/$X35)*('VT CHS Emissions Schedule'!G$9+$O35)+($U$42*($V35/$X35)*'VT CHS Emissions Schedule'!G$7)/(1-$N35)+($U$43*($V35/$X35)*'VT CHS Emissions Schedule'!G$5)/(1-$M35))),0)</f>
        <v>1614709.2389605916</v>
      </c>
      <c r="BI35" s="63">
        <f>IF(BI$15&lt;2025+$T35,IF(OR($A35="Oil",$A35="Propane"),$R35*AI35,IF(OR($A35="Natural Gas",$A35="Electricity"),$R35*AI35/(1-$K35),$U$40*($V35/$V$40)*('VT CHS Emissions Schedule'!H$8+$P35)+$U$41*($V35/$V$41)*('VT CHS Emissions Schedule'!H$9+$O35)+($U$42*($V35/$V$42)*'VT CHS Emissions Schedule'!H$7)/(1-$N35)+($U$43*($V35/$V$43)*'VT CHS Emissions Schedule'!H$5)/(1-$M35)))-IF(OR($A35="Oil",$A35="Propane"),$S35*AI35,IF(OR($A35="Natural Gas",$A35="Electricity"),$S35*AI35/(1-$K35),$U$40*($V35/$X35)*('VT CHS Emissions Schedule'!H$8+$P35)+$U$41*($V35/$X35)*('VT CHS Emissions Schedule'!H$9+$O35)+($U$42*($V35/$X35)*'VT CHS Emissions Schedule'!H$7)/(1-$N35)+($U$43*($V35/$X35)*'VT CHS Emissions Schedule'!H$5)/(1-$M35))),0)</f>
        <v>1579986.2747001555</v>
      </c>
      <c r="BJ35" s="63">
        <f>IF(BJ$15&lt;2025+$T35,IF(OR($A35="Oil",$A35="Propane"),$R35*AJ35,IF(OR($A35="Natural Gas",$A35="Electricity"),$R35*AJ35/(1-$K35),$U$40*($V35/$V$40)*('VT CHS Emissions Schedule'!I$8+$P35)+$U$41*($V35/$V$41)*('VT CHS Emissions Schedule'!I$9+$O35)+($U$42*($V35/$V$42)*'VT CHS Emissions Schedule'!I$7)/(1-$N35)+($U$43*($V35/$V$43)*'VT CHS Emissions Schedule'!I$5)/(1-$M35)))-IF(OR($A35="Oil",$A35="Propane"),$S35*AJ35,IF(OR($A35="Natural Gas",$A35="Electricity"),$S35*AJ35/(1-$K35),$U$40*($V35/$X35)*('VT CHS Emissions Schedule'!I$8+$P35)+$U$41*($V35/$X35)*('VT CHS Emissions Schedule'!I$9+$O35)+($U$42*($V35/$X35)*'VT CHS Emissions Schedule'!I$7)/(1-$N35)+($U$43*($V35/$X35)*'VT CHS Emissions Schedule'!I$5)/(1-$M35))),0)</f>
        <v>1539890.3220063993</v>
      </c>
      <c r="BK35" s="63">
        <f>IF(BK$15&lt;2025+$T35,IF(OR($A35="Oil",$A35="Propane"),$R35*AK35,IF(OR($A35="Natural Gas",$A35="Electricity"),$R35*AK35/(1-$K35),$U$40*($V35/$V$40)*('VT CHS Emissions Schedule'!J$8+$P35)+$U$41*($V35/$V$41)*('VT CHS Emissions Schedule'!J$9+$O35)+($U$42*($V35/$V$42)*'VT CHS Emissions Schedule'!J$7)/(1-$N35)+($U$43*($V35/$V$43)*'VT CHS Emissions Schedule'!J$5)/(1-$M35)))-IF(OR($A35="Oil",$A35="Propane"),$S35*AK35,IF(OR($A35="Natural Gas",$A35="Electricity"),$S35*AK35/(1-$K35),$U$40*($V35/$X35)*('VT CHS Emissions Schedule'!J$8+$P35)+$U$41*($V35/$X35)*('VT CHS Emissions Schedule'!J$9+$O35)+($U$42*($V35/$X35)*'VT CHS Emissions Schedule'!J$7)/(1-$N35)+($U$43*($V35/$X35)*'VT CHS Emissions Schedule'!J$5)/(1-$M35))),0)</f>
        <v>1505167.3577459634</v>
      </c>
      <c r="BL35" s="63">
        <f>IF(BL$15&lt;2025+$T35,IF(OR($A35="Oil",$A35="Propane"),$R35*AL35,IF(OR($A35="Natural Gas",$A35="Electricity"),$R35*AL35/(1-$K35),$U$40*($V35/$V$40)*('VT CHS Emissions Schedule'!K$8+$P35)+$U$41*($V35/$V$41)*('VT CHS Emissions Schedule'!K$9+$O35)+($U$42*($V35/$V$42)*'VT CHS Emissions Schedule'!K$7)/(1-$N35)+($U$43*($V35/$V$43)*'VT CHS Emissions Schedule'!K$5)/(1-$M35)))-IF(OR($A35="Oil",$A35="Propane"),$S35*AL35,IF(OR($A35="Natural Gas",$A35="Electricity"),$S35*AL35/(1-$K35),$U$40*($V35/$X35)*('VT CHS Emissions Schedule'!K$8+$P35)+$U$41*($V35/$X35)*('VT CHS Emissions Schedule'!K$9+$O35)+($U$42*($V35/$X35)*'VT CHS Emissions Schedule'!K$7)/(1-$N35)+($U$43*($V35/$X35)*'VT CHS Emissions Schedule'!K$5)/(1-$M35))),0)</f>
        <v>1470444.3934855275</v>
      </c>
      <c r="BM35" s="63">
        <f>IF(BM$15&lt;2025+$T35,IF(OR($A35="Oil",$A35="Propane"),$R35*AM35,IF(OR($A35="Natural Gas",$A35="Electricity"),$R35*AM35/(1-$K35),$U$40*($V35/$V$40)*('VT CHS Emissions Schedule'!L$8+$P35)+$U$41*($V35/$V$41)*('VT CHS Emissions Schedule'!L$9+$O35)+($U$42*($V35/$V$42)*'VT CHS Emissions Schedule'!L$7)/(1-$N35)+($U$43*($V35/$V$43)*'VT CHS Emissions Schedule'!L$5)/(1-$M35)))-IF(OR($A35="Oil",$A35="Propane"),$S35*AM35,IF(OR($A35="Natural Gas",$A35="Electricity"),$S35*AM35/(1-$K35),$U$40*($V35/$X35)*('VT CHS Emissions Schedule'!L$8+$P35)+$U$41*($V35/$X35)*('VT CHS Emissions Schedule'!L$9+$O35)+($U$42*($V35/$X35)*'VT CHS Emissions Schedule'!L$7)/(1-$N35)+($U$43*($V35/$X35)*'VT CHS Emissions Schedule'!L$5)/(1-$M35))),0)</f>
        <v>1435721.4292250914</v>
      </c>
      <c r="BN35" s="63">
        <f>IF(BN$15&lt;2025+$T35,IF(OR($A35="Oil",$A35="Propane"),$R35*AN35,IF(OR($A35="Natural Gas",$A35="Electricity"),$R35*AN35/(1-$K35),$U$40*($V35/$V$40)*('VT CHS Emissions Schedule'!M$8+$P35)+$U$41*($V35/$V$41)*('VT CHS Emissions Schedule'!M$9+$O35)+($U$42*($V35/$V$42)*'VT CHS Emissions Schedule'!M$7)/(1-$N35)+($U$43*($V35/$V$43)*'VT CHS Emissions Schedule'!M$5)/(1-$M35)))-IF(OR($A35="Oil",$A35="Propane"),$S35*AN35,IF(OR($A35="Natural Gas",$A35="Electricity"),$S35*AN35/(1-$K35),$U$40*($V35/$X35)*('VT CHS Emissions Schedule'!M$8+$P35)+$U$41*($V35/$X35)*('VT CHS Emissions Schedule'!M$9+$O35)+($U$42*($V35/$X35)*'VT CHS Emissions Schedule'!M$7)/(1-$N35)+($U$43*($V35/$X35)*'VT CHS Emissions Schedule'!M$5)/(1-$M35))),0)</f>
        <v>1400998.4649646555</v>
      </c>
      <c r="BO35" s="63">
        <f>IF(BO$15&lt;2025+$T35,IF(OR($A35="Oil",$A35="Propane"),$R35*AO35,IF(OR($A35="Natural Gas",$A35="Electricity"),$R35*AO35/(1-$K35),$U$40*($V35/$V$40)*('VT CHS Emissions Schedule'!N$8+$P35)+$U$41*($V35/$V$41)*('VT CHS Emissions Schedule'!N$9+$O35)+($U$42*($V35/$V$42)*'VT CHS Emissions Schedule'!N$7)/(1-$N35)+($U$43*($V35/$V$43)*'VT CHS Emissions Schedule'!N$5)/(1-$M35)))-IF(OR($A35="Oil",$A35="Propane"),$S35*AO35,IF(OR($A35="Natural Gas",$A35="Electricity"),$S35*AO35/(1-$K35),$U$40*($V35/$X35)*('VT CHS Emissions Schedule'!N$8+$P35)+$U$41*($V35/$X35)*('VT CHS Emissions Schedule'!N$9+$O35)+($U$42*($V35/$X35)*'VT CHS Emissions Schedule'!N$7)/(1-$N35)+($U$43*($V35/$X35)*'VT CHS Emissions Schedule'!N$5)/(1-$M35))),0)</f>
        <v>1365354.5786764189</v>
      </c>
      <c r="BP35" s="63">
        <f>IF(BP$15&lt;2025+$T35,IF(OR($A35="Oil",$A35="Propane"),$R35*AP35,IF(OR($A35="Natural Gas",$A35="Electricity"),$R35*AP35/(1-$K35),$U$40*($V35/$V$40)*('VT CHS Emissions Schedule'!O$8+$P35)+$U$41*($V35/$V$41)*('VT CHS Emissions Schedule'!O$9+$O35)+($U$42*($V35/$V$42)*'VT CHS Emissions Schedule'!O$7)/(1-$N35)+($U$43*($V35/$V$43)*'VT CHS Emissions Schedule'!O$5)/(1-$M35)))-IF(OR($A35="Oil",$A35="Propane"),$S35*AP35,IF(OR($A35="Natural Gas",$A35="Electricity"),$S35*AP35/(1-$K35),$U$40*($V35/$X35)*('VT CHS Emissions Schedule'!O$8+$P35)+$U$41*($V35/$X35)*('VT CHS Emissions Schedule'!O$9+$O35)+($U$42*($V35/$X35)*'VT CHS Emissions Schedule'!O$7)/(1-$N35)+($U$43*($V35/$X35)*'VT CHS Emissions Schedule'!O$5)/(1-$M35))),0)</f>
        <v>1365354.5786764189</v>
      </c>
      <c r="BQ35" s="63">
        <f>IF(BQ$15&lt;2025+$T35,IF(OR($A35="Oil",$A35="Propane"),$R35*AQ35,IF(OR($A35="Natural Gas",$A35="Electricity"),$R35*AQ35/(1-$K35),$U$40*($V35/$V$40)*('VT CHS Emissions Schedule'!P$8+$P35)+$U$41*($V35/$V$41)*('VT CHS Emissions Schedule'!P$9+$O35)+($U$42*($V35/$V$42)*'VT CHS Emissions Schedule'!P$7)/(1-$N35)+($U$43*($V35/$V$43)*'VT CHS Emissions Schedule'!P$5)/(1-$M35)))-IF(OR($A35="Oil",$A35="Propane"),$S35*AQ35,IF(OR($A35="Natural Gas",$A35="Electricity"),$S35*AQ35/(1-$K35),$U$40*($V35/$X35)*('VT CHS Emissions Schedule'!P$8+$P35)+$U$41*($V35/$X35)*('VT CHS Emissions Schedule'!P$9+$O35)+($U$42*($V35/$X35)*'VT CHS Emissions Schedule'!P$7)/(1-$N35)+($U$43*($V35/$X35)*'VT CHS Emissions Schedule'!P$5)/(1-$M35))),0)</f>
        <v>1365354.5786764189</v>
      </c>
      <c r="BR35" s="63">
        <f>IF(BR$15&lt;2025+$T35,IF(OR($A35="Oil",$A35="Propane"),$R35*AR35,IF(OR($A35="Natural Gas",$A35="Electricity"),$R35*AR35/(1-$K35),$U$40*($V35/$V$40)*('VT CHS Emissions Schedule'!Q$8+$P35)+$U$41*($V35/$V$41)*('VT CHS Emissions Schedule'!Q$9+$O35)+($U$42*($V35/$V$42)*'VT CHS Emissions Schedule'!Q$7)/(1-$N35)+($U$43*($V35/$V$43)*'VT CHS Emissions Schedule'!Q$5)/(1-$M35)))-IF(OR($A35="Oil",$A35="Propane"),$S35*AR35,IF(OR($A35="Natural Gas",$A35="Electricity"),$S35*AR35/(1-$K35),$U$40*($V35/$X35)*('VT CHS Emissions Schedule'!Q$8+$P35)+$U$41*($V35/$X35)*('VT CHS Emissions Schedule'!Q$9+$O35)+($U$42*($V35/$X35)*'VT CHS Emissions Schedule'!Q$7)/(1-$N35)+($U$43*($V35/$X35)*'VT CHS Emissions Schedule'!Q$5)/(1-$M35))),0)</f>
        <v>1365354.5786764189</v>
      </c>
      <c r="BS35" s="63">
        <f>IF(BS$15&lt;2025+$T35,IF(OR($A35="Oil",$A35="Propane"),$R35*AS35,IF(OR($A35="Natural Gas",$A35="Electricity"),$R35*AS35/(1-$K35),$U$40*($V35/$V$40)*('VT CHS Emissions Schedule'!R$8+$P35)+$U$41*($V35/$V$41)*('VT CHS Emissions Schedule'!R$9+$O35)+($U$42*($V35/$V$42)*'VT CHS Emissions Schedule'!R$7)/(1-$N35)+($U$43*($V35/$V$43)*'VT CHS Emissions Schedule'!R$5)/(1-$M35)))-IF(OR($A35="Oil",$A35="Propane"),$S35*AS35,IF(OR($A35="Natural Gas",$A35="Electricity"),$S35*AS35/(1-$K35),$U$40*($V35/$X35)*('VT CHS Emissions Schedule'!R$8+$P35)+$U$41*($V35/$X35)*('VT CHS Emissions Schedule'!R$9+$O35)+($U$42*($V35/$X35)*'VT CHS Emissions Schedule'!R$7)/(1-$N35)+($U$43*($V35/$X35)*'VT CHS Emissions Schedule'!R$5)/(1-$M35))),0)</f>
        <v>1365354.5786764189</v>
      </c>
      <c r="BT35" s="63">
        <f>IF(BT$15&lt;2025+$T35,IF(OR($A35="Oil",$A35="Propane"),$R35*AT35,IF(OR($A35="Natural Gas",$A35="Electricity"),$R35*AT35/(1-$K35),$U$40*($V35/$V$40)*('VT CHS Emissions Schedule'!S$8+$P35)+$U$41*($V35/$V$41)*('VT CHS Emissions Schedule'!S$9+$O35)+($U$42*($V35/$V$42)*'VT CHS Emissions Schedule'!S$7)/(1-$N35)+($U$43*($V35/$V$43)*'VT CHS Emissions Schedule'!S$5)/(1-$M35)))-IF(OR($A35="Oil",$A35="Propane"),$S35*AT35,IF(OR($A35="Natural Gas",$A35="Electricity"),$S35*AT35/(1-$K35),$U$40*($V35/$X35)*('VT CHS Emissions Schedule'!S$8+$P35)+$U$41*($V35/$X35)*('VT CHS Emissions Schedule'!S$9+$O35)+($U$42*($V35/$X35)*'VT CHS Emissions Schedule'!S$7)/(1-$N35)+($U$43*($V35/$X35)*'VT CHS Emissions Schedule'!S$5)/(1-$M35))),0)</f>
        <v>1365073.6915408431</v>
      </c>
      <c r="BU35" s="63">
        <f>IF(BU$15&lt;2025+$T35,IF(OR($A35="Oil",$A35="Propane"),$R35*AU35,IF(OR($A35="Natural Gas",$A35="Electricity"),$R35*AU35/(1-$K35),$U$40*($V35/$V$40)*('VT CHS Emissions Schedule'!T$8+$P35)+$U$41*($V35/$V$41)*('VT CHS Emissions Schedule'!T$9+$O35)+($U$42*($V35/$V$42)*'VT CHS Emissions Schedule'!T$7)/(1-$N35)+($U$43*($V35/$V$43)*'VT CHS Emissions Schedule'!T$5)/(1-$M35)))-IF(OR($A35="Oil",$A35="Propane"),$S35*AU35,IF(OR($A35="Natural Gas",$A35="Electricity"),$S35*AU35/(1-$K35),$U$40*($V35/$X35)*('VT CHS Emissions Schedule'!T$8+$P35)+$U$41*($V35/$X35)*('VT CHS Emissions Schedule'!T$9+$O35)+($U$42*($V35/$X35)*'VT CHS Emissions Schedule'!T$7)/(1-$N35)+($U$43*($V35/$X35)*'VT CHS Emissions Schedule'!T$5)/(1-$M35))),0)</f>
        <v>1365073.6915408431</v>
      </c>
      <c r="BV35" s="63">
        <f>IF(BV$15&lt;2025+$T35,IF(OR($A35="Oil",$A35="Propane"),$R35*AV35,IF(OR($A35="Natural Gas",$A35="Electricity"),$R35*AV35/(1-$K35),$U$40*($V35/$V$40)*('VT CHS Emissions Schedule'!U$8+$P35)+$U$41*($V35/$V$41)*('VT CHS Emissions Schedule'!U$9+$O35)+($U$42*($V35/$V$42)*'VT CHS Emissions Schedule'!U$7)/(1-$N35)+($U$43*($V35/$V$43)*'VT CHS Emissions Schedule'!U$5)/(1-$M35)))-IF(OR($A35="Oil",$A35="Propane"),$S35*AV35,IF(OR($A35="Natural Gas",$A35="Electricity"),$S35*AV35/(1-$K35),$U$40*($V35/$X35)*('VT CHS Emissions Schedule'!U$8+$P35)+$U$41*($V35/$X35)*('VT CHS Emissions Schedule'!U$9+$O35)+($U$42*($V35/$X35)*'VT CHS Emissions Schedule'!U$7)/(1-$N35)+($U$43*($V35/$X35)*'VT CHS Emissions Schedule'!U$5)/(1-$M35))),0)</f>
        <v>1365073.6915408431</v>
      </c>
      <c r="BW35" s="63">
        <f>IF(BW$15&lt;2025+$T35,IF(OR($A35="Oil",$A35="Propane"),$R35*AW35,IF(OR($A35="Natural Gas",$A35="Electricity"),$R35*AW35/(1-$K35),$U$40*($V35/$V$40)*('VT CHS Emissions Schedule'!V$8+$P35)+$U$41*($V35/$V$41)*('VT CHS Emissions Schedule'!V$9+$O35)+($U$42*($V35/$V$42)*'VT CHS Emissions Schedule'!V$7)/(1-$N35)+($U$43*($V35/$V$43)*'VT CHS Emissions Schedule'!V$5)/(1-$M35)))-IF(OR($A35="Oil",$A35="Propane"),$S35*AW35,IF(OR($A35="Natural Gas",$A35="Electricity"),$S35*AW35/(1-$K35),$U$40*($V35/$X35)*('VT CHS Emissions Schedule'!V$8+$P35)+$U$41*($V35/$X35)*('VT CHS Emissions Schedule'!V$9+$O35)+($U$42*($V35/$X35)*'VT CHS Emissions Schedule'!V$7)/(1-$N35)+($U$43*($V35/$X35)*'VT CHS Emissions Schedule'!V$5)/(1-$M35))),0)</f>
        <v>1365073.6915408431</v>
      </c>
      <c r="BX35" s="63">
        <f>IF(BX$15&lt;2025+$T35,IF(OR($A35="Oil",$A35="Propane"),$R35*AX35,IF(OR($A35="Natural Gas",$A35="Electricity"),$R35*AX35/(1-$K35),$U$40*($V35/$V$40)*('VT CHS Emissions Schedule'!W$8+$P35)+$U$41*($V35/$V$41)*('VT CHS Emissions Schedule'!W$9+$O35)+($U$42*($V35/$V$42)*'VT CHS Emissions Schedule'!W$7)/(1-$N35)+($U$43*($V35/$V$43)*'VT CHS Emissions Schedule'!W$5)/(1-$M35)))-IF(OR($A35="Oil",$A35="Propane"),$S35*AX35,IF(OR($A35="Natural Gas",$A35="Electricity"),$S35*AX35/(1-$K35),$U$40*($V35/$X35)*('VT CHS Emissions Schedule'!W$8+$P35)+$U$41*($V35/$X35)*('VT CHS Emissions Schedule'!W$9+$O35)+($U$42*($V35/$X35)*'VT CHS Emissions Schedule'!W$7)/(1-$N35)+($U$43*($V35/$X35)*'VT CHS Emissions Schedule'!W$5)/(1-$M35))),0)</f>
        <v>1365073.6915408431</v>
      </c>
      <c r="BY35" s="63">
        <f>IF(BY$15&lt;2025+$T35,IF(OR($A35="Oil",$A35="Propane"),$R35*AY35,IF(OR($A35="Natural Gas",$A35="Electricity"),$R35*AY35/(1-$K35),$U$40*($V35/$V$40)*('VT CHS Emissions Schedule'!X$8+$P35)+$U$41*($V35/$V$41)*('VT CHS Emissions Schedule'!X$9+$O35)+($U$42*($V35/$V$42)*'VT CHS Emissions Schedule'!X$7)/(1-$N35)+($U$43*($V35/$V$43)*'VT CHS Emissions Schedule'!X$5)/(1-$M35)))-IF(OR($A35="Oil",$A35="Propane"),$S35*AY35,IF(OR($A35="Natural Gas",$A35="Electricity"),$S35*AY35/(1-$K35),$U$40*($V35/$X35)*('VT CHS Emissions Schedule'!X$8+$P35)+$U$41*($V35/$X35)*('VT CHS Emissions Schedule'!X$9+$O35)+($U$42*($V35/$X35)*'VT CHS Emissions Schedule'!X$7)/(1-$N35)+($U$43*($V35/$X35)*'VT CHS Emissions Schedule'!X$5)/(1-$M35))),0)</f>
        <v>0</v>
      </c>
      <c r="BZ35" s="63">
        <f>IF(BZ$15&lt;2025+$T35,IF(OR($A35="Oil",$A35="Propane"),$R35*AZ35,IF(OR($A35="Natural Gas",$A35="Electricity"),$R35*AZ35/(1-$K35),$U$40*($V35/$V$40)*('VT CHS Emissions Schedule'!Y$8+$P35)+$U$41*($V35/$V$41)*('VT CHS Emissions Schedule'!Y$9+$O35)+($U$42*($V35/$V$42)*'VT CHS Emissions Schedule'!Y$7)/(1-$N35)+($U$43*($V35/$V$43)*'VT CHS Emissions Schedule'!Y$5)/(1-$M35)))-IF(OR($A35="Oil",$A35="Propane"),$S35*AZ35,IF(OR($A35="Natural Gas",$A35="Electricity"),$S35*AZ35/(1-$K35),$U$40*($V35/$X35)*('VT CHS Emissions Schedule'!Y$8+$P35)+$U$41*($V35/$X35)*('VT CHS Emissions Schedule'!Y$9+$O35)+($U$42*($V35/$X35)*'VT CHS Emissions Schedule'!Y$7)/(1-$N35)+($U$43*($V35/$X35)*'VT CHS Emissions Schedule'!Y$5)/(1-$M35))),0)</f>
        <v>0</v>
      </c>
      <c r="CA35" s="63">
        <f>IF(CA$15&lt;2025+$T35,IF(OR($A35="Oil",$A35="Propane"),$R35*BA35,IF(OR($A35="Natural Gas",$A35="Electricity"),$R35*BA35/(1-$K35),$U$40*($V35/$V$40)*('VT CHS Emissions Schedule'!Z$8+$P35)+$U$41*($V35/$V$41)*('VT CHS Emissions Schedule'!Z$9+$O35)+($U$42*($V35/$V$42)*'VT CHS Emissions Schedule'!Z$7)/(1-$N35)+($U$43*($V35/$V$43)*'VT CHS Emissions Schedule'!Z$5)/(1-$M35)))-IF(OR($A35="Oil",$A35="Propane"),$S35*BA35,IF(OR($A35="Natural Gas",$A35="Electricity"),$S35*BA35/(1-$K35),$U$40*($V35/$X35)*('VT CHS Emissions Schedule'!Z$8+$P35)+$U$41*($V35/$X35)*('VT CHS Emissions Schedule'!Z$9+$O35)+($U$42*($V35/$X35)*'VT CHS Emissions Schedule'!Z$7)/(1-$N35)+($U$43*($V35/$X35)*'VT CHS Emissions Schedule'!Z$5)/(1-$M35))),0)</f>
        <v>0</v>
      </c>
      <c r="CB35" s="63">
        <f>IF(CB$15&lt;2025+$T35,IF(OR($A35="Oil",$A35="Propane"),$R35*BB35,IF(OR($A35="Natural Gas",$A35="Electricity"),$R35*BB35/(1-$K35),$U$40*($V35/$V$40)*('VT CHS Emissions Schedule'!AA$8+$P35)+$U$41*($V35/$V$41)*('VT CHS Emissions Schedule'!AA$9+$O35)+($U$42*($V35/$V$42)*'VT CHS Emissions Schedule'!AA$7)/(1-$N35)+($U$43*($V35/$V$43)*'VT CHS Emissions Schedule'!AA$5)/(1-$M35)))-IF(OR($A35="Oil",$A35="Propane"),$S35*BB35,IF(OR($A35="Natural Gas",$A35="Electricity"),$S35*BB35/(1-$K35),$U$40*($V35/$X35)*('VT CHS Emissions Schedule'!AA$8+$P35)+$U$41*($V35/$X35)*('VT CHS Emissions Schedule'!AA$9+$O35)+($U$42*($V35/$X35)*'VT CHS Emissions Schedule'!AA$7)/(1-$N35)+($U$43*($V35/$X35)*'VT CHS Emissions Schedule'!AA$5)/(1-$M35))),0)</f>
        <v>0</v>
      </c>
      <c r="CC35" s="63">
        <f>IF(CC$15&lt;2025+$T35,IF(OR($A35="Oil",$A35="Propane"),$R35*BC35,IF(OR($A35="Natural Gas",$A35="Electricity"),$R35*BC35/(1-$K35),$U$40*($V35/$V$40)*('VT CHS Emissions Schedule'!AB$8+$P35)+$U$41*($V35/$V$41)*('VT CHS Emissions Schedule'!AB$9+$O35)+($U$42*($V35/$V$42)*'VT CHS Emissions Schedule'!AB$7)/(1-$N35)+($U$43*($V35/$V$43)*'VT CHS Emissions Schedule'!AB$5)/(1-$M35)))-IF(OR($A35="Oil",$A35="Propane"),$S35*BC35,IF(OR($A35="Natural Gas",$A35="Electricity"),$S35*BC35/(1-$K35),$U$40*($V35/$X35)*('VT CHS Emissions Schedule'!AB$8+$P35)+$U$41*($V35/$X35)*('VT CHS Emissions Schedule'!AB$9+$O35)+($U$42*($V35/$X35)*'VT CHS Emissions Schedule'!AB$7)/(1-$N35)+($U$43*($V35/$X35)*'VT CHS Emissions Schedule'!AB$5)/(1-$M35))),0)</f>
        <v>0</v>
      </c>
      <c r="CD35" s="63">
        <f>IF(CD$15&lt;2025+$T35,IF(OR($A35="Oil",$A35="Propane"),$R35*BD35,IF(OR($A35="Natural Gas",$A35="Electricity"),$R35*BD35/(1-$K35),$U$40*($V35/$V$40)*('VT CHS Emissions Schedule'!AC$8+$P35)+$U$41*($V35/$V$41)*('VT CHS Emissions Schedule'!AC$9+$O35)+($U$42*($V35/$V$42)*'VT CHS Emissions Schedule'!AC$7)/(1-$N35)+($U$43*($V35/$V$43)*'VT CHS Emissions Schedule'!AC$5)/(1-$M35)))-IF(OR($A35="Oil",$A35="Propane"),$S35*BD35,IF(OR($A35="Natural Gas",$A35="Electricity"),$S35*BD35/(1-$K35),$U$40*($V35/$X35)*('VT CHS Emissions Schedule'!AC$8+$P35)+$U$41*($V35/$X35)*('VT CHS Emissions Schedule'!AC$9+$O35)+($U$42*($V35/$X35)*'VT CHS Emissions Schedule'!AC$7)/(1-$N35)+($U$43*($V35/$X35)*'VT CHS Emissions Schedule'!AC$5)/(1-$M35))),0)</f>
        <v>0</v>
      </c>
    </row>
    <row r="36" spans="1:82" ht="15.75" x14ac:dyDescent="0.25">
      <c r="E36" s="109"/>
      <c r="F36" s="109"/>
    </row>
    <row r="37" spans="1:82" ht="15.75" x14ac:dyDescent="0.25">
      <c r="E37" s="109"/>
      <c r="F37" s="109"/>
    </row>
    <row r="38" spans="1:82" ht="15.75" x14ac:dyDescent="0.3">
      <c r="E38" s="109"/>
      <c r="F38" s="109"/>
      <c r="G38" s="139"/>
      <c r="H38" s="139"/>
      <c r="I38" s="139"/>
      <c r="J38" s="139"/>
      <c r="T38" s="61" t="s">
        <v>648</v>
      </c>
      <c r="U38"/>
      <c r="V38"/>
    </row>
    <row r="39" spans="1:82" ht="55.5" x14ac:dyDescent="0.25">
      <c r="A39" s="109"/>
      <c r="B39" s="109"/>
      <c r="C39" s="109"/>
      <c r="D39" s="109"/>
      <c r="E39" s="109"/>
      <c r="F39" s="109"/>
      <c r="T39" s="120" t="s">
        <v>166</v>
      </c>
      <c r="U39" s="120" t="s">
        <v>483</v>
      </c>
      <c r="V39" s="120" t="s">
        <v>649</v>
      </c>
    </row>
    <row r="40" spans="1:82" ht="15" customHeight="1" x14ac:dyDescent="0.25">
      <c r="A40" s="109"/>
      <c r="B40" s="109"/>
      <c r="C40" s="109"/>
      <c r="D40" s="109"/>
      <c r="E40" s="109"/>
      <c r="F40" s="109"/>
      <c r="T40" s="117" t="s">
        <v>10</v>
      </c>
      <c r="U40" s="118">
        <v>0.11</v>
      </c>
      <c r="V40" s="119">
        <v>0.8</v>
      </c>
    </row>
    <row r="41" spans="1:82" ht="15.75" x14ac:dyDescent="0.25">
      <c r="A41" s="109"/>
      <c r="B41" s="109"/>
      <c r="C41" s="109"/>
      <c r="D41" s="109"/>
      <c r="E41" s="109"/>
      <c r="F41" s="109"/>
      <c r="T41" s="117" t="s">
        <v>8</v>
      </c>
      <c r="U41" s="118">
        <v>0.32</v>
      </c>
      <c r="V41" s="119">
        <v>0.8</v>
      </c>
    </row>
    <row r="42" spans="1:82" ht="15.75" x14ac:dyDescent="0.25">
      <c r="A42" s="109"/>
      <c r="B42" s="109"/>
      <c r="C42" s="109"/>
      <c r="D42" s="109"/>
      <c r="E42" s="109"/>
      <c r="F42" s="109"/>
      <c r="T42" s="117" t="s">
        <v>11</v>
      </c>
      <c r="U42" s="118">
        <v>0.15</v>
      </c>
      <c r="V42" s="119">
        <v>0.8</v>
      </c>
    </row>
    <row r="43" spans="1:82" ht="15.75" x14ac:dyDescent="0.25">
      <c r="A43" s="109"/>
      <c r="B43" s="109"/>
      <c r="C43" s="109"/>
      <c r="D43" s="109"/>
      <c r="E43" s="109"/>
      <c r="F43" s="109"/>
      <c r="T43" s="117" t="s">
        <v>18</v>
      </c>
      <c r="U43" s="118">
        <v>0.42</v>
      </c>
      <c r="V43" s="119">
        <v>0.8</v>
      </c>
    </row>
    <row r="44" spans="1:82" ht="15" customHeight="1" x14ac:dyDescent="0.25">
      <c r="A44" s="109"/>
      <c r="B44" s="109"/>
      <c r="C44" s="109"/>
      <c r="D44" s="109"/>
      <c r="E44" s="109"/>
      <c r="F44" s="109"/>
    </row>
    <row r="45" spans="1:82" ht="15.75" x14ac:dyDescent="0.25">
      <c r="A45" s="109"/>
      <c r="B45" s="109"/>
      <c r="C45" s="109"/>
      <c r="D45" s="109"/>
      <c r="E45" s="109"/>
      <c r="F45" s="109"/>
    </row>
    <row r="46" spans="1:82" ht="15.75" x14ac:dyDescent="0.3">
      <c r="T46" s="116" t="s">
        <v>606</v>
      </c>
      <c r="U46"/>
      <c r="V46"/>
    </row>
    <row r="47" spans="1:82" ht="27" x14ac:dyDescent="0.25">
      <c r="T47" s="57" t="s">
        <v>86</v>
      </c>
      <c r="U47" s="57" t="s">
        <v>556</v>
      </c>
      <c r="V47" s="57" t="s">
        <v>557</v>
      </c>
      <c r="W47" s="57" t="s">
        <v>558</v>
      </c>
      <c r="X47" s="57" t="s">
        <v>559</v>
      </c>
    </row>
    <row r="48" spans="1:82" x14ac:dyDescent="0.25">
      <c r="T48" s="76" t="s">
        <v>560</v>
      </c>
      <c r="U48" s="67">
        <v>239</v>
      </c>
      <c r="V48" s="67" t="s">
        <v>561</v>
      </c>
      <c r="W48" s="67" t="s">
        <v>562</v>
      </c>
      <c r="X48" s="67" t="s">
        <v>563</v>
      </c>
    </row>
    <row r="49" spans="20:24" x14ac:dyDescent="0.25">
      <c r="T49" s="76" t="s">
        <v>564</v>
      </c>
      <c r="U49" s="67">
        <v>25</v>
      </c>
      <c r="V49" s="67" t="s">
        <v>565</v>
      </c>
      <c r="W49" s="67" t="s">
        <v>566</v>
      </c>
      <c r="X49" s="67" t="s">
        <v>567</v>
      </c>
    </row>
    <row r="50" spans="20:24" x14ac:dyDescent="0.25">
      <c r="T50" s="76" t="s">
        <v>568</v>
      </c>
      <c r="U50" s="67">
        <v>448</v>
      </c>
      <c r="V50" s="67" t="s">
        <v>569</v>
      </c>
      <c r="W50" s="67" t="s">
        <v>570</v>
      </c>
      <c r="X50" s="67" t="s">
        <v>571</v>
      </c>
    </row>
    <row r="51" spans="20:24" x14ac:dyDescent="0.25">
      <c r="T51" s="76" t="s">
        <v>231</v>
      </c>
      <c r="U51" s="67">
        <v>1520</v>
      </c>
      <c r="V51" s="67" t="s">
        <v>572</v>
      </c>
      <c r="W51" s="67" t="s">
        <v>573</v>
      </c>
      <c r="X51" s="67" t="s">
        <v>574</v>
      </c>
    </row>
    <row r="52" spans="20:24" x14ac:dyDescent="0.25">
      <c r="T52" s="76" t="s">
        <v>575</v>
      </c>
      <c r="U52" s="67">
        <v>8600</v>
      </c>
      <c r="V52" s="67" t="s">
        <v>576</v>
      </c>
      <c r="W52" s="67" t="s">
        <v>577</v>
      </c>
      <c r="X52" s="67" t="s">
        <v>578</v>
      </c>
    </row>
    <row r="53" spans="20:24" x14ac:dyDescent="0.25">
      <c r="T53" s="76" t="s">
        <v>579</v>
      </c>
      <c r="U53" s="67">
        <v>250</v>
      </c>
      <c r="V53" s="67" t="s">
        <v>580</v>
      </c>
      <c r="W53" s="67" t="s">
        <v>581</v>
      </c>
      <c r="X53" s="67" t="s">
        <v>582</v>
      </c>
    </row>
    <row r="54" spans="20:24" x14ac:dyDescent="0.25">
      <c r="T54" s="76" t="s">
        <v>583</v>
      </c>
      <c r="U54" s="67">
        <v>500</v>
      </c>
      <c r="V54" s="67" t="s">
        <v>584</v>
      </c>
      <c r="W54" s="67"/>
      <c r="X54" s="67" t="s">
        <v>585</v>
      </c>
    </row>
    <row r="55" spans="20:24" x14ac:dyDescent="0.25">
      <c r="T55" s="76" t="s">
        <v>586</v>
      </c>
      <c r="U55" s="67">
        <v>2500</v>
      </c>
      <c r="V55" s="67" t="s">
        <v>587</v>
      </c>
      <c r="W55" s="67"/>
      <c r="X55" s="67" t="s">
        <v>588</v>
      </c>
    </row>
    <row r="56" spans="20:24" x14ac:dyDescent="0.25">
      <c r="T56" s="76" t="s">
        <v>234</v>
      </c>
      <c r="U56" s="67">
        <v>172</v>
      </c>
      <c r="V56" s="67" t="s">
        <v>569</v>
      </c>
      <c r="W56" s="67" t="s">
        <v>589</v>
      </c>
      <c r="X56" s="67" t="s">
        <v>571</v>
      </c>
    </row>
    <row r="57" spans="20:24" x14ac:dyDescent="0.25">
      <c r="T57" s="76" t="s">
        <v>590</v>
      </c>
      <c r="U57" s="67">
        <v>1520</v>
      </c>
      <c r="V57" s="67" t="s">
        <v>572</v>
      </c>
      <c r="W57" s="67" t="s">
        <v>573</v>
      </c>
      <c r="X57" s="67" t="s">
        <v>591</v>
      </c>
    </row>
    <row r="58" spans="20:24" x14ac:dyDescent="0.25">
      <c r="T58" s="76" t="s">
        <v>235</v>
      </c>
      <c r="U58" s="67">
        <v>16938</v>
      </c>
      <c r="V58" s="67" t="s">
        <v>592</v>
      </c>
      <c r="W58" s="67" t="s">
        <v>593</v>
      </c>
      <c r="X58" s="67" t="s">
        <v>594</v>
      </c>
    </row>
    <row r="59" spans="20:24" x14ac:dyDescent="0.25">
      <c r="T59" s="76" t="s">
        <v>236</v>
      </c>
      <c r="U59" s="67">
        <v>9104</v>
      </c>
      <c r="V59" s="67" t="s">
        <v>595</v>
      </c>
      <c r="W59" s="67" t="s">
        <v>596</v>
      </c>
      <c r="X59" s="67" t="s">
        <v>597</v>
      </c>
    </row>
    <row r="60" spans="20:24" x14ac:dyDescent="0.25">
      <c r="T60" s="76" t="s">
        <v>598</v>
      </c>
      <c r="U60" s="67">
        <v>550</v>
      </c>
      <c r="V60" s="67" t="s">
        <v>599</v>
      </c>
      <c r="W60" s="67" t="s">
        <v>600</v>
      </c>
      <c r="X60" s="67" t="s">
        <v>601</v>
      </c>
    </row>
    <row r="61" spans="20:24" x14ac:dyDescent="0.25">
      <c r="T61" s="76" t="s">
        <v>608</v>
      </c>
      <c r="U61" s="67">
        <v>446</v>
      </c>
      <c r="V61" s="67" t="s">
        <v>569</v>
      </c>
      <c r="W61" s="67" t="s">
        <v>609</v>
      </c>
      <c r="X61" s="67" t="s">
        <v>571</v>
      </c>
    </row>
    <row r="62" spans="20:24" x14ac:dyDescent="0.25">
      <c r="T62" s="76" t="s">
        <v>610</v>
      </c>
      <c r="U62" s="67">
        <v>489</v>
      </c>
      <c r="V62" s="67" t="s">
        <v>565</v>
      </c>
      <c r="W62" s="67" t="s">
        <v>611</v>
      </c>
      <c r="X62" s="67" t="s">
        <v>567</v>
      </c>
    </row>
    <row r="63" spans="20:24" x14ac:dyDescent="0.25">
      <c r="T63" s="76" t="s">
        <v>612</v>
      </c>
      <c r="U63" s="67">
        <v>1366</v>
      </c>
      <c r="V63" s="67" t="s">
        <v>595</v>
      </c>
      <c r="W63" s="67" t="s">
        <v>613</v>
      </c>
      <c r="X63" s="67" t="s">
        <v>597</v>
      </c>
    </row>
    <row r="64" spans="20:24" x14ac:dyDescent="0.25">
      <c r="T64" s="76" t="s">
        <v>614</v>
      </c>
      <c r="U64" s="67">
        <v>3440</v>
      </c>
      <c r="V64" s="67" t="s">
        <v>615</v>
      </c>
      <c r="W64" s="67" t="s">
        <v>616</v>
      </c>
      <c r="X64" s="67" t="s">
        <v>635</v>
      </c>
    </row>
    <row r="65" spans="20:38" x14ac:dyDescent="0.25">
      <c r="T65" s="76" t="s">
        <v>617</v>
      </c>
      <c r="U65" s="67">
        <v>413</v>
      </c>
      <c r="V65" s="67" t="s">
        <v>615</v>
      </c>
      <c r="W65" s="67" t="s">
        <v>618</v>
      </c>
      <c r="X65" s="67" t="s">
        <v>619</v>
      </c>
    </row>
    <row r="66" spans="20:38" x14ac:dyDescent="0.25">
      <c r="T66" s="76" t="s">
        <v>620</v>
      </c>
      <c r="U66" s="67">
        <v>86</v>
      </c>
      <c r="V66" s="67" t="s">
        <v>621</v>
      </c>
      <c r="W66" s="67" t="s">
        <v>622</v>
      </c>
      <c r="X66" s="67" t="s">
        <v>623</v>
      </c>
    </row>
    <row r="67" spans="20:38" x14ac:dyDescent="0.25">
      <c r="T67" s="76" t="s">
        <v>624</v>
      </c>
      <c r="U67" s="67">
        <v>77</v>
      </c>
      <c r="V67" s="67" t="s">
        <v>561</v>
      </c>
      <c r="W67" s="67" t="s">
        <v>625</v>
      </c>
      <c r="X67" s="67" t="s">
        <v>626</v>
      </c>
    </row>
    <row r="68" spans="20:38" x14ac:dyDescent="0.25">
      <c r="T68" s="76" t="s">
        <v>240</v>
      </c>
      <c r="U68" s="67">
        <v>110</v>
      </c>
      <c r="V68" s="67" t="s">
        <v>599</v>
      </c>
      <c r="W68" s="67" t="s">
        <v>627</v>
      </c>
      <c r="X68" s="67" t="s">
        <v>601</v>
      </c>
    </row>
    <row r="69" spans="20:38" x14ac:dyDescent="0.25">
      <c r="T69" s="76" t="s">
        <v>628</v>
      </c>
      <c r="U69" s="67">
        <v>27</v>
      </c>
      <c r="V69" s="67" t="s">
        <v>569</v>
      </c>
      <c r="W69" s="67" t="s">
        <v>629</v>
      </c>
      <c r="X69" s="67" t="s">
        <v>571</v>
      </c>
    </row>
    <row r="70" spans="20:38" x14ac:dyDescent="0.25">
      <c r="T70" s="76" t="s">
        <v>241</v>
      </c>
      <c r="U70" s="67">
        <v>1000</v>
      </c>
      <c r="V70" s="67" t="s">
        <v>580</v>
      </c>
      <c r="W70" s="67" t="s">
        <v>630</v>
      </c>
      <c r="X70" s="67" t="s">
        <v>582</v>
      </c>
    </row>
    <row r="71" spans="20:38" x14ac:dyDescent="0.25">
      <c r="T71" s="76" t="s">
        <v>631</v>
      </c>
      <c r="U71" s="67">
        <v>465</v>
      </c>
      <c r="V71" s="67" t="s">
        <v>621</v>
      </c>
      <c r="W71" s="67" t="s">
        <v>632</v>
      </c>
      <c r="X71" s="67" t="s">
        <v>623</v>
      </c>
    </row>
    <row r="72" spans="20:38" x14ac:dyDescent="0.25">
      <c r="T72" s="76" t="s">
        <v>177</v>
      </c>
      <c r="U72" s="67" t="s">
        <v>633</v>
      </c>
      <c r="V72" s="67" t="s">
        <v>565</v>
      </c>
      <c r="W72" s="67" t="s">
        <v>634</v>
      </c>
      <c r="X72" s="67" t="s">
        <v>567</v>
      </c>
    </row>
    <row r="73" spans="20:38" x14ac:dyDescent="0.25">
      <c r="AL73" s="146">
        <v>229158482.73140049</v>
      </c>
    </row>
    <row r="74" spans="20:38" x14ac:dyDescent="0.25">
      <c r="T74" s="61" t="s">
        <v>602</v>
      </c>
    </row>
    <row r="75" spans="20:38" x14ac:dyDescent="0.25">
      <c r="T75" s="61" t="s">
        <v>603</v>
      </c>
    </row>
    <row r="76" spans="20:38" x14ac:dyDescent="0.25">
      <c r="T76" s="61" t="s">
        <v>604</v>
      </c>
    </row>
    <row r="77" spans="20:38" x14ac:dyDescent="0.25">
      <c r="T77" s="61" t="s">
        <v>605</v>
      </c>
    </row>
    <row r="78" spans="20:38" x14ac:dyDescent="0.25">
      <c r="T78" s="61" t="s">
        <v>636</v>
      </c>
    </row>
  </sheetData>
  <mergeCells count="5">
    <mergeCell ref="G14:J14"/>
    <mergeCell ref="K14:L14"/>
    <mergeCell ref="M14:Q14"/>
    <mergeCell ref="AE14:BD14"/>
    <mergeCell ref="BE14:CD14"/>
  </mergeCells>
  <conditionalFormatting sqref="F15">
    <cfRule type="duplicateValues" dxfId="129" priority="5"/>
  </conditionalFormatting>
  <conditionalFormatting sqref="H15">
    <cfRule type="duplicateValues" dxfId="128" priority="4"/>
  </conditionalFormatting>
  <conditionalFormatting sqref="I15:J15">
    <cfRule type="duplicateValues" dxfId="127" priority="3"/>
  </conditionalFormatting>
  <conditionalFormatting sqref="Y15:AD15">
    <cfRule type="duplicateValues" dxfId="126" priority="1"/>
  </conditionalFormatting>
  <conditionalFormatting sqref="AE15:BD15">
    <cfRule type="duplicateValues" dxfId="125" priority="2"/>
  </conditionalFormatting>
  <conditionalFormatting sqref="CE15:XFD15 A15:E15 G15 K15:X15">
    <cfRule type="duplicateValues" dxfId="124" priority="6"/>
  </conditionalFormatting>
  <pageMargins left="0.7" right="0.7" top="0.75" bottom="0.75" header="0.3" footer="0.3"/>
  <pageSetup orientation="portrait" horizontalDpi="1200" verticalDpi="1200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0F38D4-9BAA-402E-9D54-5220C22A8211}">
  <sheetPr>
    <tabColor theme="5"/>
  </sheetPr>
  <dimension ref="A1:DB45"/>
  <sheetViews>
    <sheetView zoomScaleNormal="100" workbookViewId="0"/>
  </sheetViews>
  <sheetFormatPr defaultRowHeight="15.75" x14ac:dyDescent="0.3"/>
  <cols>
    <col min="1" max="1" width="18.21875" customWidth="1"/>
    <col min="2" max="2" width="24.5546875" customWidth="1"/>
    <col min="3" max="3" width="17.77734375" customWidth="1"/>
    <col min="4" max="5" width="15.77734375" customWidth="1"/>
    <col min="6" max="8" width="11.21875" customWidth="1"/>
    <col min="9" max="12" width="9.6640625" style="61" customWidth="1"/>
    <col min="13" max="15" width="13.77734375" style="61" customWidth="1"/>
    <col min="16" max="17" width="13.77734375" customWidth="1"/>
    <col min="18" max="18" width="10.77734375" customWidth="1"/>
    <col min="19" max="19" width="11" customWidth="1"/>
    <col min="20" max="20" width="11.77734375" customWidth="1"/>
    <col min="21" max="22" width="12.5546875" customWidth="1"/>
    <col min="23" max="23" width="10.5546875" customWidth="1"/>
    <col min="24" max="25" width="10.77734375" customWidth="1"/>
    <col min="26" max="27" width="10.21875" customWidth="1"/>
    <col min="28" max="28" width="9.44140625" customWidth="1"/>
    <col min="29" max="29" width="8.21875" customWidth="1"/>
    <col min="30" max="30" width="10.44140625" customWidth="1"/>
    <col min="31" max="31" width="9.21875" customWidth="1"/>
    <col min="55" max="55" width="7.44140625" bestFit="1" customWidth="1"/>
    <col min="81" max="81" width="9.77734375" bestFit="1" customWidth="1"/>
    <col min="16360" max="16384" width="8.77734375" bestFit="1" customWidth="1"/>
  </cols>
  <sheetData>
    <row r="1" spans="1:106" ht="13.15" customHeight="1" x14ac:dyDescent="0.3">
      <c r="A1" s="4" t="s">
        <v>24</v>
      </c>
      <c r="B1" s="4" t="s">
        <v>362</v>
      </c>
      <c r="E1" s="86"/>
    </row>
    <row r="2" spans="1:106" ht="13.15" customHeight="1" x14ac:dyDescent="0.3">
      <c r="B2" t="s">
        <v>831</v>
      </c>
    </row>
    <row r="3" spans="1:106" ht="13.15" customHeight="1" x14ac:dyDescent="0.3">
      <c r="A3" t="s">
        <v>30</v>
      </c>
    </row>
    <row r="4" spans="1:106" ht="13.15" customHeight="1" x14ac:dyDescent="0.3">
      <c r="A4" s="134" t="s">
        <v>345</v>
      </c>
    </row>
    <row r="5" spans="1:106" ht="13.15" customHeight="1" x14ac:dyDescent="0.3">
      <c r="A5" s="134" t="s">
        <v>346</v>
      </c>
    </row>
    <row r="6" spans="1:106" ht="13.15" customHeight="1" x14ac:dyDescent="0.3">
      <c r="A6" s="134" t="s">
        <v>347</v>
      </c>
      <c r="B6" s="4"/>
    </row>
    <row r="7" spans="1:106" ht="13.15" customHeight="1" x14ac:dyDescent="0.3">
      <c r="A7" s="197" t="s">
        <v>344</v>
      </c>
    </row>
    <row r="8" spans="1:106" ht="13.15" customHeight="1" x14ac:dyDescent="0.3">
      <c r="A8" s="197" t="s">
        <v>348</v>
      </c>
    </row>
    <row r="9" spans="1:106" ht="13.15" customHeight="1" x14ac:dyDescent="0.3">
      <c r="A9" s="134"/>
    </row>
    <row r="10" spans="1:106" ht="13.15" customHeight="1" x14ac:dyDescent="0.3">
      <c r="A10" s="134"/>
    </row>
    <row r="11" spans="1:106" ht="13.15" customHeight="1" x14ac:dyDescent="0.3">
      <c r="A11" s="134"/>
    </row>
    <row r="12" spans="1:106" ht="13.15" customHeight="1" x14ac:dyDescent="0.3">
      <c r="A12" s="134"/>
      <c r="U12" s="206" t="s">
        <v>361</v>
      </c>
      <c r="V12" s="206"/>
    </row>
    <row r="13" spans="1:106" x14ac:dyDescent="0.3">
      <c r="A13" s="90" t="s">
        <v>155</v>
      </c>
      <c r="B13" s="90"/>
      <c r="C13" s="90"/>
      <c r="D13" s="90"/>
      <c r="E13" s="90"/>
      <c r="F13" s="90"/>
      <c r="G13" s="90"/>
      <c r="H13" s="90"/>
      <c r="I13" s="90"/>
      <c r="J13" s="90"/>
      <c r="K13" s="90"/>
      <c r="L13" s="90"/>
      <c r="M13" s="90"/>
      <c r="N13" s="90"/>
      <c r="O13" s="90"/>
      <c r="P13" s="90"/>
      <c r="Q13" s="90"/>
      <c r="R13" s="90"/>
      <c r="S13" s="90"/>
      <c r="T13" s="90"/>
      <c r="U13" s="90"/>
      <c r="V13" s="90"/>
      <c r="W13" s="90"/>
      <c r="X13" s="90"/>
      <c r="Y13" s="90"/>
      <c r="Z13" s="90"/>
      <c r="AA13" s="90"/>
      <c r="AB13" s="90"/>
      <c r="AC13" s="90"/>
      <c r="AD13" s="90"/>
      <c r="AE13" s="90"/>
      <c r="AF13" s="90"/>
      <c r="AG13" s="90"/>
      <c r="AH13" s="90"/>
      <c r="AI13" s="90"/>
      <c r="AJ13" s="90"/>
      <c r="AK13" s="90"/>
      <c r="AL13" s="90"/>
      <c r="AM13" s="90"/>
      <c r="AN13" s="90"/>
      <c r="AO13" s="90"/>
      <c r="AP13" s="90"/>
      <c r="AQ13" s="90"/>
      <c r="AR13" s="90"/>
      <c r="AS13" s="90"/>
      <c r="AT13" s="90"/>
      <c r="AU13" s="90"/>
      <c r="AV13" s="90"/>
      <c r="AW13" s="90"/>
      <c r="AX13" s="90"/>
      <c r="AY13" s="90"/>
      <c r="AZ13" s="90"/>
      <c r="BA13" s="90"/>
      <c r="BB13" s="90"/>
      <c r="BC13" s="90"/>
      <c r="BD13" s="90"/>
      <c r="BE13" s="90"/>
      <c r="BF13" s="90"/>
      <c r="BG13" s="90"/>
      <c r="BH13" s="90"/>
      <c r="BI13" s="90"/>
      <c r="BJ13" s="90"/>
      <c r="BK13" s="90"/>
      <c r="BL13" s="90"/>
      <c r="BM13" s="90"/>
      <c r="BN13" s="90"/>
      <c r="BO13" s="90"/>
      <c r="BP13" s="90"/>
      <c r="BQ13" s="90"/>
      <c r="BR13" s="90"/>
      <c r="BS13" s="90"/>
      <c r="BT13" s="90"/>
      <c r="BU13" s="90"/>
      <c r="BV13" s="90"/>
      <c r="BW13" s="90"/>
      <c r="BX13" s="90"/>
      <c r="BY13" s="90"/>
      <c r="BZ13" s="90"/>
      <c r="CA13" s="90"/>
      <c r="CB13" s="90"/>
      <c r="CC13" s="90"/>
      <c r="CD13" s="90"/>
      <c r="CE13" s="90"/>
      <c r="CF13" s="90"/>
      <c r="CG13" s="90"/>
      <c r="CH13" s="90"/>
      <c r="CI13" s="90"/>
      <c r="CJ13" s="90"/>
      <c r="CK13" s="90"/>
      <c r="CL13" s="90"/>
      <c r="CM13" s="90"/>
      <c r="CN13" s="90"/>
      <c r="CO13" s="90"/>
      <c r="CP13" s="90"/>
      <c r="CQ13" s="90"/>
      <c r="CR13" s="90"/>
      <c r="CS13" s="90"/>
      <c r="CT13" s="90"/>
      <c r="CU13" s="90"/>
      <c r="CV13" s="90"/>
      <c r="CW13" s="90"/>
      <c r="CX13" s="90"/>
      <c r="CY13" s="90"/>
      <c r="CZ13" s="90"/>
      <c r="DA13" s="90"/>
      <c r="DB13" s="90"/>
    </row>
    <row r="14" spans="1:106" ht="16.5" thickBot="1" x14ac:dyDescent="0.35">
      <c r="F14" s="500" t="s">
        <v>129</v>
      </c>
      <c r="G14" s="500"/>
      <c r="H14" s="501"/>
      <c r="I14" s="479" t="s">
        <v>153</v>
      </c>
      <c r="J14" s="479"/>
      <c r="K14" s="480" t="s">
        <v>879</v>
      </c>
      <c r="L14" s="480"/>
      <c r="M14" s="480"/>
      <c r="N14" s="480"/>
      <c r="O14" s="480"/>
      <c r="AC14" s="491" t="s">
        <v>81</v>
      </c>
      <c r="AD14" s="492"/>
      <c r="AE14" s="492"/>
      <c r="AF14" s="492"/>
      <c r="AG14" s="492"/>
      <c r="AH14" s="492"/>
      <c r="AI14" s="492"/>
      <c r="AJ14" s="492"/>
      <c r="AK14" s="492"/>
      <c r="AL14" s="492"/>
      <c r="AM14" s="492"/>
      <c r="AN14" s="492"/>
      <c r="AO14" s="492"/>
      <c r="AP14" s="492"/>
      <c r="AQ14" s="492"/>
      <c r="AR14" s="492"/>
      <c r="AS14" s="492"/>
      <c r="AT14" s="492"/>
      <c r="AU14" s="492"/>
      <c r="AV14" s="492"/>
      <c r="AW14" s="492"/>
      <c r="AX14" s="492"/>
      <c r="AY14" s="492"/>
      <c r="AZ14" s="492"/>
      <c r="BA14" s="492"/>
      <c r="BB14" s="492"/>
      <c r="BC14" s="493" t="s">
        <v>414</v>
      </c>
      <c r="BD14" s="494"/>
      <c r="BE14" s="494"/>
      <c r="BF14" s="494"/>
      <c r="BG14" s="494"/>
      <c r="BH14" s="494"/>
      <c r="BI14" s="494"/>
      <c r="BJ14" s="494"/>
      <c r="BK14" s="494"/>
      <c r="BL14" s="494"/>
      <c r="BM14" s="494"/>
      <c r="BN14" s="494"/>
      <c r="BO14" s="494"/>
      <c r="BP14" s="494"/>
      <c r="BQ14" s="494"/>
      <c r="BR14" s="494"/>
      <c r="BS14" s="494"/>
      <c r="BT14" s="494"/>
      <c r="BU14" s="494"/>
      <c r="BV14" s="494"/>
      <c r="BW14" s="494"/>
      <c r="BX14" s="494"/>
      <c r="BY14" s="494"/>
      <c r="BZ14" s="494"/>
      <c r="CA14" s="494"/>
      <c r="CB14" s="494"/>
      <c r="CC14" s="495" t="s">
        <v>31</v>
      </c>
      <c r="CD14" s="495"/>
      <c r="CE14" s="495"/>
      <c r="CF14" s="495"/>
      <c r="CG14" s="495"/>
      <c r="CH14" s="495"/>
      <c r="CI14" s="495"/>
      <c r="CJ14" s="495"/>
      <c r="CK14" s="495"/>
      <c r="CL14" s="495"/>
      <c r="CM14" s="495"/>
      <c r="CN14" s="495"/>
      <c r="CO14" s="495"/>
      <c r="CP14" s="495"/>
      <c r="CQ14" s="495"/>
      <c r="CR14" s="495"/>
      <c r="CS14" s="495"/>
      <c r="CT14" s="495"/>
      <c r="CU14" s="495"/>
      <c r="CV14" s="495"/>
      <c r="CW14" s="495"/>
      <c r="CX14" s="495"/>
      <c r="CY14" s="495"/>
      <c r="CZ14" s="495"/>
      <c r="DA14" s="495"/>
      <c r="DB14" s="495"/>
    </row>
    <row r="15" spans="1:106" ht="29.25" thickBot="1" x14ac:dyDescent="0.4">
      <c r="A15" s="35" t="s">
        <v>23</v>
      </c>
      <c r="B15" s="36" t="s">
        <v>16</v>
      </c>
      <c r="C15" s="37" t="s">
        <v>414</v>
      </c>
      <c r="D15" s="37" t="s">
        <v>31</v>
      </c>
      <c r="E15" s="97" t="s">
        <v>397</v>
      </c>
      <c r="F15" s="45" t="s">
        <v>90</v>
      </c>
      <c r="G15" s="45" t="s">
        <v>359</v>
      </c>
      <c r="H15" s="33" t="s">
        <v>360</v>
      </c>
      <c r="I15" s="100" t="s">
        <v>75</v>
      </c>
      <c r="J15" s="100" t="s">
        <v>76</v>
      </c>
      <c r="K15" s="101" t="s">
        <v>148</v>
      </c>
      <c r="L15" s="101" t="s">
        <v>149</v>
      </c>
      <c r="M15" s="101" t="s">
        <v>152</v>
      </c>
      <c r="N15" s="101" t="s">
        <v>151</v>
      </c>
      <c r="O15" s="101" t="s">
        <v>158</v>
      </c>
      <c r="P15" s="34" t="s">
        <v>28</v>
      </c>
      <c r="Q15" s="34" t="s">
        <v>78</v>
      </c>
      <c r="R15" s="24" t="s">
        <v>29</v>
      </c>
      <c r="S15" s="24" t="s">
        <v>351</v>
      </c>
      <c r="T15" s="24" t="s">
        <v>350</v>
      </c>
      <c r="U15" s="42" t="s">
        <v>349</v>
      </c>
      <c r="V15" s="42" t="s">
        <v>412</v>
      </c>
      <c r="W15" s="42" t="s">
        <v>355</v>
      </c>
      <c r="X15" s="43" t="s">
        <v>352</v>
      </c>
      <c r="Y15" s="43" t="s">
        <v>353</v>
      </c>
      <c r="Z15" s="43" t="s">
        <v>77</v>
      </c>
      <c r="AA15" s="43" t="s">
        <v>15</v>
      </c>
      <c r="AB15" s="43" t="s">
        <v>79</v>
      </c>
      <c r="AC15" s="180">
        <v>2025</v>
      </c>
      <c r="AD15" s="180">
        <v>2026</v>
      </c>
      <c r="AE15" s="180">
        <v>2027</v>
      </c>
      <c r="AF15" s="180">
        <v>2028</v>
      </c>
      <c r="AG15" s="180">
        <v>2029</v>
      </c>
      <c r="AH15" s="180">
        <v>2030</v>
      </c>
      <c r="AI15" s="180">
        <v>2031</v>
      </c>
      <c r="AJ15" s="180">
        <v>2032</v>
      </c>
      <c r="AK15" s="180">
        <v>2033</v>
      </c>
      <c r="AL15" s="180">
        <v>2034</v>
      </c>
      <c r="AM15" s="180">
        <v>2035</v>
      </c>
      <c r="AN15" s="180">
        <v>2036</v>
      </c>
      <c r="AO15" s="180">
        <v>2037</v>
      </c>
      <c r="AP15" s="180">
        <v>2038</v>
      </c>
      <c r="AQ15" s="180">
        <v>2039</v>
      </c>
      <c r="AR15" s="180">
        <v>2040</v>
      </c>
      <c r="AS15" s="180">
        <v>2041</v>
      </c>
      <c r="AT15" s="180">
        <v>2042</v>
      </c>
      <c r="AU15" s="180">
        <v>2043</v>
      </c>
      <c r="AV15" s="180">
        <v>2044</v>
      </c>
      <c r="AW15" s="180">
        <v>2045</v>
      </c>
      <c r="AX15" s="180">
        <v>2046</v>
      </c>
      <c r="AY15" s="180">
        <v>2047</v>
      </c>
      <c r="AZ15" s="180">
        <v>2048</v>
      </c>
      <c r="BA15" s="180">
        <v>2049</v>
      </c>
      <c r="BB15" s="180">
        <v>2050</v>
      </c>
      <c r="BC15" s="204">
        <v>2025</v>
      </c>
      <c r="BD15" s="204">
        <v>2026</v>
      </c>
      <c r="BE15" s="204">
        <v>2027</v>
      </c>
      <c r="BF15" s="204">
        <v>2028</v>
      </c>
      <c r="BG15" s="204">
        <v>2029</v>
      </c>
      <c r="BH15" s="204">
        <v>2030</v>
      </c>
      <c r="BI15" s="204">
        <v>2031</v>
      </c>
      <c r="BJ15" s="204">
        <v>2032</v>
      </c>
      <c r="BK15" s="204">
        <v>2033</v>
      </c>
      <c r="BL15" s="204">
        <v>2034</v>
      </c>
      <c r="BM15" s="204">
        <v>2035</v>
      </c>
      <c r="BN15" s="204">
        <v>2036</v>
      </c>
      <c r="BO15" s="204">
        <v>2037</v>
      </c>
      <c r="BP15" s="204">
        <v>2038</v>
      </c>
      <c r="BQ15" s="204">
        <v>2039</v>
      </c>
      <c r="BR15" s="204">
        <v>2040</v>
      </c>
      <c r="BS15" s="204">
        <v>2041</v>
      </c>
      <c r="BT15" s="204">
        <v>2042</v>
      </c>
      <c r="BU15" s="204">
        <v>2043</v>
      </c>
      <c r="BV15" s="204">
        <v>2044</v>
      </c>
      <c r="BW15" s="204">
        <v>2045</v>
      </c>
      <c r="BX15" s="204">
        <v>2046</v>
      </c>
      <c r="BY15" s="204">
        <v>2047</v>
      </c>
      <c r="BZ15" s="204">
        <v>2048</v>
      </c>
      <c r="CA15" s="204">
        <v>2049</v>
      </c>
      <c r="CB15" s="204">
        <v>2050</v>
      </c>
      <c r="CC15" s="179">
        <v>2025</v>
      </c>
      <c r="CD15" s="179">
        <v>2026</v>
      </c>
      <c r="CE15" s="179">
        <v>2027</v>
      </c>
      <c r="CF15" s="179">
        <v>2028</v>
      </c>
      <c r="CG15" s="179">
        <v>2029</v>
      </c>
      <c r="CH15" s="179">
        <v>2030</v>
      </c>
      <c r="CI15" s="179">
        <v>2031</v>
      </c>
      <c r="CJ15" s="179">
        <v>2032</v>
      </c>
      <c r="CK15" s="179">
        <v>2033</v>
      </c>
      <c r="CL15" s="179">
        <v>2034</v>
      </c>
      <c r="CM15" s="179">
        <v>2035</v>
      </c>
      <c r="CN15" s="179">
        <v>2036</v>
      </c>
      <c r="CO15" s="179">
        <v>2037</v>
      </c>
      <c r="CP15" s="179">
        <v>2038</v>
      </c>
      <c r="CQ15" s="179">
        <v>2039</v>
      </c>
      <c r="CR15" s="179">
        <v>2040</v>
      </c>
      <c r="CS15" s="179">
        <v>2041</v>
      </c>
      <c r="CT15" s="179">
        <v>2042</v>
      </c>
      <c r="CU15" s="179">
        <v>2043</v>
      </c>
      <c r="CV15" s="179">
        <v>2044</v>
      </c>
      <c r="CW15" s="179">
        <v>2045</v>
      </c>
      <c r="CX15" s="179">
        <v>2046</v>
      </c>
      <c r="CY15" s="179">
        <v>2047</v>
      </c>
      <c r="CZ15" s="179">
        <v>2048</v>
      </c>
      <c r="DA15" s="179">
        <v>2049</v>
      </c>
      <c r="DB15" s="179">
        <v>2050</v>
      </c>
    </row>
    <row r="16" spans="1:106" x14ac:dyDescent="0.3">
      <c r="A16" s="496" t="s">
        <v>25</v>
      </c>
      <c r="B16" s="198" t="s">
        <v>10</v>
      </c>
      <c r="C16" s="40">
        <f t="shared" ref="C16:C27" si="0">SUM($BC16:$CB16)</f>
        <v>3783498.6935355356</v>
      </c>
      <c r="D16" s="40">
        <f t="shared" ref="D16:D27" si="1">SUM($CC16:$DB16)</f>
        <v>3845731.4354672995</v>
      </c>
      <c r="E16" s="216">
        <f t="shared" ref="E16:E27" si="2">(C16/1000000)*1</f>
        <v>3.7834986935355355</v>
      </c>
      <c r="F16" s="46">
        <f>G16+H16</f>
        <v>389480.31922797376</v>
      </c>
      <c r="G16" s="46">
        <f>IF($B16="Natural gas",($P16*AC16)/(1-$J16),IF(OR($B16="Propane",$B16="Oil",$B16="Wood, commercial"),($P16*AC16),(($S$32*$P16*('VT CHS Emissions Schedule'!D$8+$N16))+($S$33*$P16*('VT CHS Emissions Schedule'!D$9+$M16))+($S$34*$P16*'VT CHS Emissions Schedule'!D$7)/(1-$L16)+($S$35*$P16*'VT CHS Emissions Schedule'!D$5/(1-$K16))+($S$36*$P16*('VT CHS Emissions Schedule'!D$36+$O16)))))</f>
        <v>380422.93901031936</v>
      </c>
      <c r="H16" s="40">
        <f>$Q16*'VT CHS Emissions Schedule'!D$5/(1-$K16)</f>
        <v>9057.3802176543886</v>
      </c>
      <c r="I16" s="64">
        <f>_xlfn.XLOOKUP(B16,Lookups!$A$3:$A$17,Lookups!$D$3:$D$17)</f>
        <v>0.21490000000000001</v>
      </c>
      <c r="J16" s="65">
        <f>_xlfn.XLOOKUP($B16,Lookups!$A$3:$A$15,Lookups!$E$3:$E$15)</f>
        <v>0</v>
      </c>
      <c r="K16" s="65">
        <f>Lookups!$E$6</f>
        <v>8.9499999999999996E-2</v>
      </c>
      <c r="L16" s="65">
        <f>Lookups!$E$5</f>
        <v>1.4E-2</v>
      </c>
      <c r="M16" s="64">
        <f>Lookups!$D$3</f>
        <v>0.21490000000000001</v>
      </c>
      <c r="N16" s="64">
        <f>Lookups!$D$4</f>
        <v>0.32764300000000002</v>
      </c>
      <c r="O16" s="64">
        <f>Lookups!$D$8</f>
        <v>1.3776766038113153</v>
      </c>
      <c r="P16" s="30">
        <f t="shared" ref="P16:P27" si="3">S16*U16*X16*(1-Z16)*AB16</f>
        <v>4558.098817439999</v>
      </c>
      <c r="Q16" s="30">
        <f t="shared" ref="Q16:Q27" si="4">AA16*T16*V16/W16*Y16*AB16</f>
        <v>218.34965853658542</v>
      </c>
      <c r="R16" s="6">
        <v>10</v>
      </c>
      <c r="S16" s="6">
        <v>1062</v>
      </c>
      <c r="T16" s="6">
        <v>375</v>
      </c>
      <c r="U16" s="6">
        <v>53277</v>
      </c>
      <c r="V16" s="6">
        <v>41400</v>
      </c>
      <c r="W16" s="6">
        <v>4.0999999999999996</v>
      </c>
      <c r="X16" s="201">
        <v>0.08</v>
      </c>
      <c r="Y16" s="201">
        <v>0.08</v>
      </c>
      <c r="Z16" s="201">
        <v>0.05</v>
      </c>
      <c r="AA16" s="201">
        <v>0.68</v>
      </c>
      <c r="AB16" s="6">
        <v>1.06E-3</v>
      </c>
      <c r="AC16" s="30">
        <f>IF(AC$15&lt;2025+$R16,$J16+_xlfn.XLOOKUP(_xlfn.XLOOKUP($B16,Lookups!$A$3:$A$17,Lookups!$B$3:$B$17),'VT CHS Emissions Schedule'!$A:$A,'VT CHS Emissions Schedule'!G:G),0)</f>
        <v>83.460880127206039</v>
      </c>
      <c r="AD16" s="30">
        <f>IF(AD$15&lt;2025+$R16,$J16+_xlfn.XLOOKUP(_xlfn.XLOOKUP($B16,Lookups!$A$3:$A$17,Lookups!$B$3:$B$17),'VT CHS Emissions Schedule'!$A:$A,'VT CHS Emissions Schedule'!H:H),0)</f>
        <v>83.460880127206039</v>
      </c>
      <c r="AE16" s="30">
        <f>IF(AE$15&lt;2025+$R16,$J16+_xlfn.XLOOKUP(_xlfn.XLOOKUP($B16,Lookups!$A$3:$A$17,Lookups!$B$3:$B$17),'VT CHS Emissions Schedule'!$A:$A,'VT CHS Emissions Schedule'!I:I),0)</f>
        <v>82.92578089442506</v>
      </c>
      <c r="AF16" s="30">
        <f>IF(AF$15&lt;2025+$R16,$J16+_xlfn.XLOOKUP(_xlfn.XLOOKUP($B16,Lookups!$A$3:$A$17,Lookups!$B$3:$B$17),'VT CHS Emissions Schedule'!$A:$A,'VT CHS Emissions Schedule'!J:J),0)</f>
        <v>82.92578089442506</v>
      </c>
      <c r="AG16" s="30">
        <f>IF(AG$15&lt;2025+$R16,$J16+_xlfn.XLOOKUP(_xlfn.XLOOKUP($B16,Lookups!$A$3:$A$17,Lookups!$B$3:$B$17),'VT CHS Emissions Schedule'!$A:$A,'VT CHS Emissions Schedule'!K:K),0)</f>
        <v>82.92578089442506</v>
      </c>
      <c r="AH16" s="30">
        <f>IF(AH$15&lt;2025+$R16,$J16+_xlfn.XLOOKUP(_xlfn.XLOOKUP($B16,Lookups!$A$3:$A$17,Lookups!$B$3:$B$17),'VT CHS Emissions Schedule'!$A:$A,'VT CHS Emissions Schedule'!L:L),0)</f>
        <v>82.92578089442506</v>
      </c>
      <c r="AI16" s="30">
        <f>IF(AI$15&lt;2025+$R16,$J16+_xlfn.XLOOKUP(_xlfn.XLOOKUP($B16,Lookups!$A$3:$A$17,Lookups!$B$3:$B$17),'VT CHS Emissions Schedule'!$A:$A,'VT CHS Emissions Schedule'!M:M),0)</f>
        <v>82.92578089442506</v>
      </c>
      <c r="AJ16" s="30">
        <f>IF(AJ$15&lt;2025+$R16,$J16+_xlfn.XLOOKUP(_xlfn.XLOOKUP($B16,Lookups!$A$3:$A$17,Lookups!$B$3:$B$17),'VT CHS Emissions Schedule'!$A:$A,'VT CHS Emissions Schedule'!N:N),0)</f>
        <v>82.836678312022372</v>
      </c>
      <c r="AK16" s="30">
        <f>IF(AK$15&lt;2025+$R16,$J16+_xlfn.XLOOKUP(_xlfn.XLOOKUP($B16,Lookups!$A$3:$A$17,Lookups!$B$3:$B$17),'VT CHS Emissions Schedule'!$A:$A,'VT CHS Emissions Schedule'!O:O),0)</f>
        <v>82.836678312022372</v>
      </c>
      <c r="AL16" s="30">
        <f>IF(AL$15&lt;2025+$R16,$J16+_xlfn.XLOOKUP(_xlfn.XLOOKUP($B16,Lookups!$A$3:$A$17,Lookups!$B$3:$B$17),'VT CHS Emissions Schedule'!$A:$A,'VT CHS Emissions Schedule'!P:P),0)</f>
        <v>82.836678312022372</v>
      </c>
      <c r="AM16" s="30">
        <f>IF(AM$15&lt;2025+$R16,$J16+_xlfn.XLOOKUP(_xlfn.XLOOKUP($B16,Lookups!$A$3:$A$17,Lookups!$B$3:$B$17),'VT CHS Emissions Schedule'!$A:$A,'VT CHS Emissions Schedule'!Q:Q),0)</f>
        <v>0</v>
      </c>
      <c r="AN16" s="30">
        <f>IF(AN$15&lt;2025+$R16,$J16+_xlfn.XLOOKUP(_xlfn.XLOOKUP($B16,Lookups!$A$3:$A$17,Lookups!$B$3:$B$17),'VT CHS Emissions Schedule'!$A:$A,'VT CHS Emissions Schedule'!R:R),0)</f>
        <v>0</v>
      </c>
      <c r="AO16" s="30">
        <f>IF(AO$15&lt;2025+$R16,$J16+_xlfn.XLOOKUP(_xlfn.XLOOKUP($B16,Lookups!$A$3:$A$17,Lookups!$B$3:$B$17),'VT CHS Emissions Schedule'!$A:$A,'VT CHS Emissions Schedule'!S:S),0)</f>
        <v>0</v>
      </c>
      <c r="AP16" s="30">
        <f>IF(AP$15&lt;2025+$R16,$J16+_xlfn.XLOOKUP(_xlfn.XLOOKUP($B16,Lookups!$A$3:$A$17,Lookups!$B$3:$B$17),'VT CHS Emissions Schedule'!$A:$A,'VT CHS Emissions Schedule'!T:T),0)</f>
        <v>0</v>
      </c>
      <c r="AQ16" s="30">
        <f>IF(AQ$15&lt;2025+$R16,$J16+_xlfn.XLOOKUP(_xlfn.XLOOKUP($B16,Lookups!$A$3:$A$17,Lookups!$B$3:$B$17),'VT CHS Emissions Schedule'!$A:$A,'VT CHS Emissions Schedule'!U:U),0)</f>
        <v>0</v>
      </c>
      <c r="AR16" s="30">
        <f>IF(AR$15&lt;2025+$R16,$J16+_xlfn.XLOOKUP(_xlfn.XLOOKUP($B16,Lookups!$A$3:$A$17,Lookups!$B$3:$B$17),'VT CHS Emissions Schedule'!$A:$A,'VT CHS Emissions Schedule'!V:V),0)</f>
        <v>0</v>
      </c>
      <c r="AS16" s="30">
        <f>IF(AS$15&lt;2025+$R16,$J16+_xlfn.XLOOKUP(_xlfn.XLOOKUP($B16,Lookups!$A$3:$A$17,Lookups!$B$3:$B$17),'VT CHS Emissions Schedule'!$A:$A,'VT CHS Emissions Schedule'!W:W),0)</f>
        <v>0</v>
      </c>
      <c r="AT16" s="30">
        <f>IF(AT$15&lt;2025+$R16,$J16+_xlfn.XLOOKUP(_xlfn.XLOOKUP($B16,Lookups!$A$3:$A$17,Lookups!$B$3:$B$17),'VT CHS Emissions Schedule'!$A:$A,'VT CHS Emissions Schedule'!X:X),0)</f>
        <v>0</v>
      </c>
      <c r="AU16" s="30">
        <f>IF(AU$15&lt;2025+$R16,$J16+_xlfn.XLOOKUP(_xlfn.XLOOKUP($B16,Lookups!$A$3:$A$17,Lookups!$B$3:$B$17),'VT CHS Emissions Schedule'!$A:$A,'VT CHS Emissions Schedule'!Y:Y),0)</f>
        <v>0</v>
      </c>
      <c r="AV16" s="30">
        <f>IF(AV$15&lt;2025+$R16,$J16+_xlfn.XLOOKUP(_xlfn.XLOOKUP($B16,Lookups!$A$3:$A$17,Lookups!$B$3:$B$17),'VT CHS Emissions Schedule'!$A:$A,'VT CHS Emissions Schedule'!Z:Z),0)</f>
        <v>0</v>
      </c>
      <c r="AW16" s="30">
        <f>IF(AW$15&lt;2025+$R16,$J16+_xlfn.XLOOKUP(_xlfn.XLOOKUP($B16,Lookups!$A$3:$A$17,Lookups!$B$3:$B$17),'VT CHS Emissions Schedule'!$A:$A,'VT CHS Emissions Schedule'!AA:AA),0)</f>
        <v>0</v>
      </c>
      <c r="AX16" s="30">
        <f>IF(AX$15&lt;2025+$R16,$J16+_xlfn.XLOOKUP(_xlfn.XLOOKUP($B16,Lookups!$A$3:$A$17,Lookups!$B$3:$B$17),'VT CHS Emissions Schedule'!$A:$A,'VT CHS Emissions Schedule'!AB:AB),0)</f>
        <v>0</v>
      </c>
      <c r="AY16" s="30">
        <f>IF(AY$15&lt;2025+$R16,$J16+_xlfn.XLOOKUP(_xlfn.XLOOKUP($B16,Lookups!$A$3:$A$17,Lookups!$B$3:$B$17),'VT CHS Emissions Schedule'!$A:$A,'VT CHS Emissions Schedule'!AC:AC),0)</f>
        <v>0</v>
      </c>
      <c r="AZ16" s="30">
        <f>IF(AZ$15&lt;2025+$R16,$J16+_xlfn.XLOOKUP(_xlfn.XLOOKUP($B16,Lookups!$A$3:$A$17,Lookups!$B$3:$B$17),'VT CHS Emissions Schedule'!$A:$A,'VT CHS Emissions Schedule'!AD:AD),0)</f>
        <v>0</v>
      </c>
      <c r="BA16" s="30">
        <f>IF(BA$15&lt;2025+$R16,$J16+_xlfn.XLOOKUP(_xlfn.XLOOKUP($B16,Lookups!$A$3:$A$17,Lookups!$B$3:$B$17),'VT CHS Emissions Schedule'!$A:$A,'VT CHS Emissions Schedule'!AE:AE),0)</f>
        <v>0</v>
      </c>
      <c r="BB16" s="30">
        <f>IF(BB$15&lt;2025+$R16,$J16+_xlfn.XLOOKUP(_xlfn.XLOOKUP($B16,Lookups!$A$3:$A$17,Lookups!$B$3:$B$17),'VT CHS Emissions Schedule'!$A:$A,'VT CHS Emissions Schedule'!AF:AF),0)</f>
        <v>0</v>
      </c>
      <c r="BC16" s="40">
        <f>IF(BC$15&lt;2025+$R16,IF($B16="Natural gas",($P16*AC16)/(1-$J16),IF(OR($B16="Propane",$B16="Oil",$B16="Wood, commercial"),($P16*AC16),(($S$32*$P16*('VT CHS Emissions Schedule'!D$8+$N16))+($S$33*$P16*('VT CHS Emissions Schedule'!D$9+$M16))+($S$34*$P16*'VT CHS Emissions Schedule'!D$7)/(1-$L16)+($S$35*$P16*'VT CHS Emissions Schedule'!D$5/(1-$K16))+($S$36*$P16*('VT CHS Emissions Schedule'!D$36+$O16))))),0)</f>
        <v>380422.93901031936</v>
      </c>
      <c r="BD16" s="40">
        <f>IF(BD$15&lt;2025+$R16,IF($B16="Natural gas",($P16*AD16)/(1-$J16),IF(OR($B16="Propane",$B16="Oil",$B16="Wood, commercial"),($P16*AD16),(($S$32*$P16*('VT CHS Emissions Schedule'!E$8+$N16))+($S$33*$P16*('VT CHS Emissions Schedule'!E$9+$M16))+($S$34*$P16*'VT CHS Emissions Schedule'!E$7)/(1-$L16)+($S$35*$P16*'VT CHS Emissions Schedule'!E$5/(1-$K16))+($S$36*$P16*('VT CHS Emissions Schedule'!E$36+$O16))))),0)</f>
        <v>380422.93901031936</v>
      </c>
      <c r="BE16" s="40">
        <f>IF(BE$15&lt;2025+$R16,IF($B16="Natural gas",($P16*AE16)/(1-$J16),IF(OR($B16="Propane",$B16="Oil",$B16="Wood, commercial"),($P16*AE16),(($S$32*$P16*('VT CHS Emissions Schedule'!F$8+$N16))+($S$33*$P16*('VT CHS Emissions Schedule'!F$9+$M16))+($S$34*$P16*'VT CHS Emissions Schedule'!F$7)/(1-$L16)+($S$35*$P16*'VT CHS Emissions Schedule'!F$5/(1-$K16))+($S$36*$P16*('VT CHS Emissions Schedule'!F$36+$O16))))),0)</f>
        <v>377983.90383016731</v>
      </c>
      <c r="BF16" s="40">
        <f>IF(BF$15&lt;2025+$R16,IF($B16="Natural gas",($P16*AF16)/(1-$J16),IF(OR($B16="Propane",$B16="Oil",$B16="Wood, commercial"),($P16*AF16),(($S$32*$P16*('VT CHS Emissions Schedule'!G$8+$N16))+($S$33*$P16*('VT CHS Emissions Schedule'!G$9+$M16))+($S$34*$P16*'VT CHS Emissions Schedule'!G$7)/(1-$L16)+($S$35*$P16*'VT CHS Emissions Schedule'!G$5/(1-$K16))+($S$36*$P16*('VT CHS Emissions Schedule'!G$36+$O16))))),0)</f>
        <v>377983.90383016731</v>
      </c>
      <c r="BG16" s="40">
        <f>IF(BG$15&lt;2025+$R16,IF($B16="Natural gas",($P16*AG16)/(1-$J16),IF(OR($B16="Propane",$B16="Oil",$B16="Wood, commercial"),($P16*AG16),(($S$32*$P16*('VT CHS Emissions Schedule'!H$8+$N16))+($S$33*$P16*('VT CHS Emissions Schedule'!H$9+$M16))+($S$34*$P16*'VT CHS Emissions Schedule'!H$7)/(1-$L16)+($S$35*$P16*'VT CHS Emissions Schedule'!H$5/(1-$K16))+($S$36*$P16*('VT CHS Emissions Schedule'!H$36+$O16))))),0)</f>
        <v>377983.90383016731</v>
      </c>
      <c r="BH16" s="40">
        <f>IF(BH$15&lt;2025+$R16,IF($B16="Natural gas",($P16*AH16)/(1-$J16),IF(OR($B16="Propane",$B16="Oil",$B16="Wood, commercial"),($P16*AH16),(($S$32*$P16*('VT CHS Emissions Schedule'!I$8+$N16))+($S$33*$P16*('VT CHS Emissions Schedule'!I$9+$M16))+($S$34*$P16*'VT CHS Emissions Schedule'!I$7)/(1-$L16)+($S$35*$P16*'VT CHS Emissions Schedule'!I$5/(1-$K16))+($S$36*$P16*('VT CHS Emissions Schedule'!I$36+$O16))))),0)</f>
        <v>377983.90383016731</v>
      </c>
      <c r="BI16" s="40">
        <f>IF(BI$15&lt;2025+$R16,IF($B16="Natural gas",($P16*AI16)/(1-$J16),IF(OR($B16="Propane",$B16="Oil",$B16="Wood, commercial"),($P16*AI16),(($S$32*$P16*('VT CHS Emissions Schedule'!J$8+$N16))+($S$33*$P16*('VT CHS Emissions Schedule'!J$9+$M16))+($S$34*$P16*'VT CHS Emissions Schedule'!J$7)/(1-$L16)+($S$35*$P16*'VT CHS Emissions Schedule'!J$5/(1-$K16))+($S$36*$P16*('VT CHS Emissions Schedule'!J$36+$O16))))),0)</f>
        <v>377983.90383016731</v>
      </c>
      <c r="BJ16" s="40">
        <f>IF(BJ$15&lt;2025+$R16,IF($B16="Natural gas",($P16*AJ16)/(1-$J16),IF(OR($B16="Propane",$B16="Oil",$B16="Wood, commercial"),($P16*AJ16),(($S$32*$P16*('VT CHS Emissions Schedule'!K$8+$N16))+($S$33*$P16*('VT CHS Emissions Schedule'!K$9+$M16))+($S$34*$P16*'VT CHS Emissions Schedule'!K$7)/(1-$L16)+($S$35*$P16*'VT CHS Emissions Schedule'!K$5/(1-$K16))+($S$36*$P16*('VT CHS Emissions Schedule'!K$36+$O16))))),0)</f>
        <v>377577.76545468677</v>
      </c>
      <c r="BK16" s="40">
        <f>IF(BK$15&lt;2025+$R16,IF($B16="Natural gas",($P16*AK16)/(1-$J16),IF(OR($B16="Propane",$B16="Oil",$B16="Wood, commercial"),($P16*AK16),(($S$32*$P16*('VT CHS Emissions Schedule'!L$8+$N16))+($S$33*$P16*('VT CHS Emissions Schedule'!L$9+$M16))+($S$34*$P16*'VT CHS Emissions Schedule'!L$7)/(1-$L16)+($S$35*$P16*'VT CHS Emissions Schedule'!L$5/(1-$K16))+($S$36*$P16*('VT CHS Emissions Schedule'!L$36+$O16))))),0)</f>
        <v>377577.76545468677</v>
      </c>
      <c r="BL16" s="40">
        <f>IF(BL$15&lt;2025+$R16,IF($B16="Natural gas",($P16*AL16)/(1-$J16),IF(OR($B16="Propane",$B16="Oil",$B16="Wood, commercial"),($P16*AL16),(($S$32*$P16*('VT CHS Emissions Schedule'!M$8+$N16))+($S$33*$P16*('VT CHS Emissions Schedule'!M$9+$M16))+($S$34*$P16*'VT CHS Emissions Schedule'!M$7)/(1-$L16)+($S$35*$P16*'VT CHS Emissions Schedule'!M$5/(1-$K16))+($S$36*$P16*('VT CHS Emissions Schedule'!M$36+$O16))))),0)</f>
        <v>377577.76545468677</v>
      </c>
      <c r="BM16" s="40">
        <f>IF(BM$15&lt;2025+$R16,IF($B16="Natural gas",($P16*AM16)/(1-$J16),IF(OR($B16="Propane",$B16="Oil",$B16="Wood, commercial"),($P16*AM16),(($S$32*$P16*('VT CHS Emissions Schedule'!N$8+$N16))+($S$33*$P16*('VT CHS Emissions Schedule'!N$9+$M16))+($S$34*$P16*'VT CHS Emissions Schedule'!N$7)/(1-$L16)+($S$35*$P16*'VT CHS Emissions Schedule'!N$5/(1-$K16))+($S$36*$P16*('VT CHS Emissions Schedule'!N$36+$O16))))),0)</f>
        <v>0</v>
      </c>
      <c r="BN16" s="40">
        <f>IF(BN$15&lt;2025+$R16,IF($B16="Natural gas",($P16*AN16)/(1-$J16),IF(OR($B16="Propane",$B16="Oil",$B16="Wood, commercial"),($P16*AN16),(($S$32*$P16*('VT CHS Emissions Schedule'!O$8+$N16))+($S$33*$P16*('VT CHS Emissions Schedule'!O$9+$M16))+($S$34*$P16*'VT CHS Emissions Schedule'!O$7)/(1-$L16)+($S$35*$P16*'VT CHS Emissions Schedule'!O$5/(1-$K16))+($S$36*$P16*('VT CHS Emissions Schedule'!O$36+$O16))))),0)</f>
        <v>0</v>
      </c>
      <c r="BO16" s="40">
        <f>IF(BO$15&lt;2025+$R16,IF($B16="Natural gas",($P16*AO16)/(1-$J16),IF(OR($B16="Propane",$B16="Oil",$B16="Wood, commercial"),($P16*AO16),(($S$32*$P16*('VT CHS Emissions Schedule'!P$8+$N16))+($S$33*$P16*('VT CHS Emissions Schedule'!P$9+$M16))+($S$34*$P16*'VT CHS Emissions Schedule'!P$7)/(1-$L16)+($S$35*$P16*'VT CHS Emissions Schedule'!P$5/(1-$K16))+($S$36*$P16*('VT CHS Emissions Schedule'!P$36+$O16))))),0)</f>
        <v>0</v>
      </c>
      <c r="BP16" s="40">
        <f>IF(BP$15&lt;2025+$R16,IF($B16="Natural gas",($P16*AP16)/(1-$J16),IF(OR($B16="Propane",$B16="Oil",$B16="Wood, commercial"),($P16*AP16),(($S$32*$P16*('VT CHS Emissions Schedule'!Q$8+$N16))+($S$33*$P16*('VT CHS Emissions Schedule'!Q$9+$M16))+($S$34*$P16*'VT CHS Emissions Schedule'!Q$7)/(1-$L16)+($S$35*$P16*'VT CHS Emissions Schedule'!Q$5/(1-$K16))+($S$36*$P16*('VT CHS Emissions Schedule'!Q$36+$O16))))),0)</f>
        <v>0</v>
      </c>
      <c r="BQ16" s="40">
        <f>IF(BQ$15&lt;2025+$R16,IF($B16="Natural gas",($P16*AQ16)/(1-$J16),IF(OR($B16="Propane",$B16="Oil",$B16="Wood, commercial"),($P16*AQ16),(($S$32*$P16*('VT CHS Emissions Schedule'!R$8+$N16))+($S$33*$P16*('VT CHS Emissions Schedule'!R$9+$M16))+($S$34*$P16*'VT CHS Emissions Schedule'!R$7)/(1-$L16)+($S$35*$P16*'VT CHS Emissions Schedule'!R$5/(1-$K16))+($S$36*$P16*('VT CHS Emissions Schedule'!R$36+$O16))))),0)</f>
        <v>0</v>
      </c>
      <c r="BR16" s="40">
        <f>IF(BR$15&lt;2025+$R16,IF($B16="Natural gas",($P16*AR16)/(1-$J16),IF(OR($B16="Propane",$B16="Oil",$B16="Wood, commercial"),($P16*AR16),(($S$32*$P16*('VT CHS Emissions Schedule'!S$8+$N16))+($S$33*$P16*('VT CHS Emissions Schedule'!S$9+$M16))+($S$34*$P16*'VT CHS Emissions Schedule'!S$7)/(1-$L16)+($S$35*$P16*'VT CHS Emissions Schedule'!S$5/(1-$K16))+($S$36*$P16*('VT CHS Emissions Schedule'!S$36+$O16))))),0)</f>
        <v>0</v>
      </c>
      <c r="BS16" s="40">
        <f>IF(BS$15&lt;2025+$R16,IF($B16="Natural gas",($P16*AS16)/(1-$J16),IF(OR($B16="Propane",$B16="Oil",$B16="Wood, commercial"),($P16*AS16),(($S$32*$P16*('VT CHS Emissions Schedule'!T$8+$N16))+($S$33*$P16*('VT CHS Emissions Schedule'!T$9+$M16))+($S$34*$P16*'VT CHS Emissions Schedule'!T$7)/(1-$L16)+($S$35*$P16*'VT CHS Emissions Schedule'!T$5/(1-$K16))+($S$36*$P16*('VT CHS Emissions Schedule'!T$36+$O16))))),0)</f>
        <v>0</v>
      </c>
      <c r="BT16" s="40">
        <f>IF(BT$15&lt;2025+$R16,IF($B16="Natural gas",($P16*AT16)/(1-$J16),IF(OR($B16="Propane",$B16="Oil",$B16="Wood, commercial"),($P16*AT16),(($S$32*$P16*('VT CHS Emissions Schedule'!U$8+$N16))+($S$33*$P16*('VT CHS Emissions Schedule'!U$9+$M16))+($S$34*$P16*'VT CHS Emissions Schedule'!U$7)/(1-$L16)+($S$35*$P16*'VT CHS Emissions Schedule'!U$5/(1-$K16))+($S$36*$P16*('VT CHS Emissions Schedule'!U$36+$O16))))),0)</f>
        <v>0</v>
      </c>
      <c r="BU16" s="40">
        <f>IF(BU$15&lt;2025+$R16,IF($B16="Natural gas",($P16*AU16)/(1-$J16),IF(OR($B16="Propane",$B16="Oil",$B16="Wood, commercial"),($P16*AU16),(($S$32*$P16*('VT CHS Emissions Schedule'!V$8+$N16))+($S$33*$P16*('VT CHS Emissions Schedule'!V$9+$M16))+($S$34*$P16*'VT CHS Emissions Schedule'!V$7)/(1-$L16)+($S$35*$P16*'VT CHS Emissions Schedule'!V$5/(1-$K16))+($S$36*$P16*('VT CHS Emissions Schedule'!V$36+$O16))))),0)</f>
        <v>0</v>
      </c>
      <c r="BV16" s="40">
        <f>IF(BV$15&lt;2025+$R16,IF($B16="Natural gas",($P16*AV16)/(1-$J16),IF(OR($B16="Propane",$B16="Oil",$B16="Wood, commercial"),($P16*AV16),(($S$32*$P16*('VT CHS Emissions Schedule'!W$8+$N16))+($S$33*$P16*('VT CHS Emissions Schedule'!W$9+$M16))+($S$34*$P16*'VT CHS Emissions Schedule'!W$7)/(1-$L16)+($S$35*$P16*'VT CHS Emissions Schedule'!W$5/(1-$K16))+($S$36*$P16*('VT CHS Emissions Schedule'!W$36+$O16))))),0)</f>
        <v>0</v>
      </c>
      <c r="BW16" s="40">
        <f>IF(BW$15&lt;2025+$R16,IF($B16="Natural gas",($P16*AW16)/(1-$J16),IF(OR($B16="Propane",$B16="Oil",$B16="Wood, commercial"),($P16*AW16),(($S$32*$P16*('VT CHS Emissions Schedule'!X$8+$N16))+($S$33*$P16*('VT CHS Emissions Schedule'!X$9+$M16))+($S$34*$P16*'VT CHS Emissions Schedule'!X$7)/(1-$L16)+($S$35*$P16*'VT CHS Emissions Schedule'!X$5/(1-$K16))+($S$36*$P16*('VT CHS Emissions Schedule'!X$36+$O16))))),0)</f>
        <v>0</v>
      </c>
      <c r="BX16" s="40">
        <f>IF(BX$15&lt;2025+$R16,IF($B16="Natural gas",($P16*AX16)/(1-$J16),IF(OR($B16="Propane",$B16="Oil",$B16="Wood, commercial"),($P16*AX16),(($S$32*$P16*('VT CHS Emissions Schedule'!Y$8+$N16))+($S$33*$P16*('VT CHS Emissions Schedule'!Y$9+$M16))+($S$34*$P16*'VT CHS Emissions Schedule'!Y$7)/(1-$L16)+($S$35*$P16*'VT CHS Emissions Schedule'!Y$5/(1-$K16))+($S$36*$P16*('VT CHS Emissions Schedule'!Y$36+$O16))))),0)</f>
        <v>0</v>
      </c>
      <c r="BY16" s="40">
        <f>IF(BY$15&lt;2025+$R16,IF($B16="Natural gas",($P16*AY16)/(1-$J16),IF(OR($B16="Propane",$B16="Oil",$B16="Wood, commercial"),($P16*AY16),(($S$32*$P16*('VT CHS Emissions Schedule'!Z$8+$N16))+($S$33*$P16*('VT CHS Emissions Schedule'!Z$9+$M16))+($S$34*$P16*'VT CHS Emissions Schedule'!Z$7)/(1-$L16)+($S$35*$P16*'VT CHS Emissions Schedule'!Z$5/(1-$K16))+($S$36*$P16*('VT CHS Emissions Schedule'!Z$36+$O16))))),0)</f>
        <v>0</v>
      </c>
      <c r="BZ16" s="40">
        <f>IF(BZ$15&lt;2025+$R16,IF($B16="Natural gas",($P16*AZ16)/(1-$J16),IF(OR($B16="Propane",$B16="Oil",$B16="Wood, commercial"),($P16*AZ16),(($S$32*$P16*('VT CHS Emissions Schedule'!AA$8+$N16))+($S$33*$P16*('VT CHS Emissions Schedule'!AA$9+$M16))+($S$34*$P16*'VT CHS Emissions Schedule'!AA$7)/(1-$L16)+($S$35*$P16*'VT CHS Emissions Schedule'!AA$5/(1-$K16))+($S$36*$P16*('VT CHS Emissions Schedule'!AA$36+$O16))))),0)</f>
        <v>0</v>
      </c>
      <c r="CA16" s="40">
        <f>IF(CA$15&lt;2025+$R16,IF($B16="Natural gas",($P16*BA16)/(1-$J16),IF(OR($B16="Propane",$B16="Oil",$B16="Wood, commercial"),($P16*BA16),(($S$32*$P16*('VT CHS Emissions Schedule'!AB$8+$N16))+($S$33*$P16*('VT CHS Emissions Schedule'!AB$9+$M16))+($S$34*$P16*'VT CHS Emissions Schedule'!AB$7)/(1-$L16)+($S$35*$P16*'VT CHS Emissions Schedule'!AB$5/(1-$K16))+($S$36*$P16*('VT CHS Emissions Schedule'!AB$36+$O16))))),0)</f>
        <v>0</v>
      </c>
      <c r="CB16" s="40">
        <f>IF(CB$15&lt;2025+$R16,IF($B16="Natural gas",($P16*BB16)/(1-$J16),IF(OR($B16="Propane",$B16="Oil",$B16="Wood, commercial"),($P16*BB16),(($S$32*$P16*('VT CHS Emissions Schedule'!AC$8+$N16))+($S$33*$P16*('VT CHS Emissions Schedule'!AC$9+$M16))+($S$34*$P16*'VT CHS Emissions Schedule'!AC$7)/(1-$L16)+($S$35*$P16*'VT CHS Emissions Schedule'!AC$5/(1-$K16))+($S$36*$P16*('VT CHS Emissions Schedule'!AC$36+$O16))))),0)</f>
        <v>0</v>
      </c>
      <c r="CC16" s="40">
        <f>IF(CC$15&lt;2025+$R16,BC16+($Q16*'VT CHS Emissions Schedule'!D$5/(1-$K16)),0)</f>
        <v>389480.31922797376</v>
      </c>
      <c r="CD16" s="40">
        <f>IF(CD$15&lt;2025+$R16,BD16+($Q16*'VT CHS Emissions Schedule'!E$5/(1-$K16)),0)</f>
        <v>388850.51788920083</v>
      </c>
      <c r="CE16" s="40">
        <f>IF(CE$15&lt;2025+$R16,BE16+($Q16*'VT CHS Emissions Schedule'!F$5/(1-$K16)),0)</f>
        <v>385781.68137027591</v>
      </c>
      <c r="CF16" s="40">
        <f>IF(CF$15&lt;2025+$R16,BF16+($Q16*'VT CHS Emissions Schedule'!G$5/(1-$K16)),0)</f>
        <v>385151.88003150298</v>
      </c>
      <c r="CG16" s="40">
        <f>IF(CG$15&lt;2025+$R16,BG16+($Q16*'VT CHS Emissions Schedule'!H$5/(1-$K16)),0)</f>
        <v>384522.07869273011</v>
      </c>
      <c r="CH16" s="40">
        <f>IF(CH$15&lt;2025+$R16,BH16+($Q16*'VT CHS Emissions Schedule'!I$5/(1-$K16)),0)</f>
        <v>383892.27735395718</v>
      </c>
      <c r="CI16" s="40">
        <f>IF(CI$15&lt;2025+$R16,BI16+($Q16*'VT CHS Emissions Schedule'!J$5/(1-$K16)),0)</f>
        <v>383262.47601518431</v>
      </c>
      <c r="CJ16" s="40">
        <f>IF(CJ$15&lt;2025+$R16,BJ16+($Q16*'VT CHS Emissions Schedule'!K$5/(1-$K16)),0)</f>
        <v>382226.53630093089</v>
      </c>
      <c r="CK16" s="40">
        <f>IF(CK$15&lt;2025+$R16,BK16+($Q16*'VT CHS Emissions Schedule'!L$5/(1-$K16)),0)</f>
        <v>381596.73496215796</v>
      </c>
      <c r="CL16" s="40">
        <f>IF(CL$15&lt;2025+$R16,BL16+($Q16*'VT CHS Emissions Schedule'!M$5/(1-$K16)),0)</f>
        <v>380966.93362338509</v>
      </c>
      <c r="CM16" s="40">
        <f>IF(CM$15&lt;2025+$R16,BM16+($Q16*'VT CHS Emissions Schedule'!N$5/(1-$K16)),0)</f>
        <v>0</v>
      </c>
      <c r="CN16" s="40">
        <f>IF(CN$15&lt;2025+$R16,BN16+($Q16*'VT CHS Emissions Schedule'!O$5/(1-$K16)),0)</f>
        <v>0</v>
      </c>
      <c r="CO16" s="40">
        <f>IF(CO$15&lt;2025+$R16,BO16+($Q16*'VT CHS Emissions Schedule'!P$5/(1-$K16)),0)</f>
        <v>0</v>
      </c>
      <c r="CP16" s="40">
        <f>IF(CP$15&lt;2025+$R16,BP16+($Q16*'VT CHS Emissions Schedule'!Q$5/(1-$K16)),0)</f>
        <v>0</v>
      </c>
      <c r="CQ16" s="40">
        <f>IF(CQ$15&lt;2025+$R16,BQ16+($Q16*'VT CHS Emissions Schedule'!R$5/(1-$K16)),0)</f>
        <v>0</v>
      </c>
      <c r="CR16" s="40">
        <f>IF(CR$15&lt;2025+$R16,BR16+($Q16*'VT CHS Emissions Schedule'!S$5/(1-$K16)),0)</f>
        <v>0</v>
      </c>
      <c r="CS16" s="40">
        <f>IF(CS$15&lt;2025+$R16,BS16+($Q16*'VT CHS Emissions Schedule'!T$5/(1-$K16)),0)</f>
        <v>0</v>
      </c>
      <c r="CT16" s="40">
        <f>IF(CT$15&lt;2025+$R16,BT16+($Q16*'VT CHS Emissions Schedule'!U$5/(1-$K16)),0)</f>
        <v>0</v>
      </c>
      <c r="CU16" s="40">
        <f>IF(CU$15&lt;2025+$R16,BU16+($Q16*'VT CHS Emissions Schedule'!V$5/(1-$K16)),0)</f>
        <v>0</v>
      </c>
      <c r="CV16" s="40">
        <f>IF(CV$15&lt;2025+$R16,BV16+($Q16*'VT CHS Emissions Schedule'!W$5/(1-$K16)),0)</f>
        <v>0</v>
      </c>
      <c r="CW16" s="40">
        <f>IF(CW$15&lt;2025+$R16,BW16+($Q16*'VT CHS Emissions Schedule'!X$5/(1-$K16)),0)</f>
        <v>0</v>
      </c>
      <c r="CX16" s="40">
        <f>IF(CX$15&lt;2025+$R16,BX16+($Q16*'VT CHS Emissions Schedule'!Y$5/(1-$K16)),0)</f>
        <v>0</v>
      </c>
      <c r="CY16" s="40">
        <f>IF(CY$15&lt;2025+$R16,BY16+($Q16*'VT CHS Emissions Schedule'!Z$5/(1-$K16)),0)</f>
        <v>0</v>
      </c>
      <c r="CZ16" s="40">
        <f>IF(CZ$15&lt;2025+$R16,BZ16+($Q16*'VT CHS Emissions Schedule'!AA$5/(1-$K16)),0)</f>
        <v>0</v>
      </c>
      <c r="DA16" s="40">
        <f>IF(DA$15&lt;2025+$R16,CA16+($Q16*'VT CHS Emissions Schedule'!AB$5/(1-$K16)),0)</f>
        <v>0</v>
      </c>
      <c r="DB16" s="40">
        <f>IF(DB$15&lt;2025+$R16,CB16+($Q16*'VT CHS Emissions Schedule'!AC$5/(1-$K16)),0)</f>
        <v>0</v>
      </c>
    </row>
    <row r="17" spans="1:106" x14ac:dyDescent="0.3">
      <c r="A17" s="497"/>
      <c r="B17" s="76" t="s">
        <v>8</v>
      </c>
      <c r="C17" s="40">
        <f t="shared" si="0"/>
        <v>3339335.6968766586</v>
      </c>
      <c r="D17" s="40">
        <f t="shared" si="1"/>
        <v>3401568.4388084216</v>
      </c>
      <c r="E17" s="216">
        <f t="shared" si="2"/>
        <v>3.3393356968766588</v>
      </c>
      <c r="F17" s="46">
        <f t="shared" ref="F17:F27" si="5">G17+H17</f>
        <v>344429.48341060476</v>
      </c>
      <c r="G17" s="46">
        <f>IF($B17="Natural gas",($P17*AC17)/(1-$J17),IF(OR($B17="Propane",$B17="Oil",$B17="Wood, commercial"),($P17*AC17),(($S$32*$P17*('VT CHS Emissions Schedule'!D$8+$N17))+($S$33*$P17*('VT CHS Emissions Schedule'!D$9+$M17))+($S$34*$P17*'VT CHS Emissions Schedule'!D$7)/(1-$L17)+($S$35*$P17*'VT CHS Emissions Schedule'!D$5/(1-$K17))+($S$36*$P17*('VT CHS Emissions Schedule'!D$36+$O17)))))</f>
        <v>335372.10319295037</v>
      </c>
      <c r="H17" s="40">
        <f>$Q17*'VT CHS Emissions Schedule'!D$5/(1-$K17)</f>
        <v>9057.3802176543886</v>
      </c>
      <c r="I17" s="64">
        <f>_xlfn.XLOOKUP(B17,Lookups!$A$3:$A$17,Lookups!$D$3:$D$17)</f>
        <v>0.32764300000000002</v>
      </c>
      <c r="J17" s="65">
        <f>_xlfn.XLOOKUP($B17,Lookups!$A$3:$A$15,Lookups!$E$3:$E$15)</f>
        <v>0</v>
      </c>
      <c r="K17" s="65">
        <f>Lookups!$E$6</f>
        <v>8.9499999999999996E-2</v>
      </c>
      <c r="L17" s="65">
        <f>Lookups!$E$5</f>
        <v>1.4E-2</v>
      </c>
      <c r="M17" s="64">
        <f>Lookups!$D$3</f>
        <v>0.21490000000000001</v>
      </c>
      <c r="N17" s="64">
        <f>Lookups!$D$4</f>
        <v>0.32764300000000002</v>
      </c>
      <c r="O17" s="64">
        <f>Lookups!$D$8</f>
        <v>1.3776766038113153</v>
      </c>
      <c r="P17" s="30">
        <f t="shared" si="3"/>
        <v>4558.098817439999</v>
      </c>
      <c r="Q17" s="30">
        <f t="shared" si="4"/>
        <v>218.34965853658542</v>
      </c>
      <c r="R17" s="6">
        <v>10</v>
      </c>
      <c r="S17" s="6">
        <v>1062</v>
      </c>
      <c r="T17" s="6">
        <v>375</v>
      </c>
      <c r="U17" s="6">
        <v>53277</v>
      </c>
      <c r="V17" s="6">
        <v>41400</v>
      </c>
      <c r="W17" s="6">
        <v>4.0999999999999996</v>
      </c>
      <c r="X17" s="201">
        <v>0.08</v>
      </c>
      <c r="Y17" s="201">
        <v>0.08</v>
      </c>
      <c r="Z17" s="201">
        <v>0.05</v>
      </c>
      <c r="AA17" s="201">
        <v>0.68</v>
      </c>
      <c r="AB17" s="6">
        <v>1.06E-3</v>
      </c>
      <c r="AC17" s="30">
        <f>IF(AC$15&lt;2025+$R17,$J17+_xlfn.XLOOKUP(_xlfn.XLOOKUP($B17,Lookups!$A$3:$A$17,Lookups!$B$3:$B$17),'VT CHS Emissions Schedule'!$A:$A,'VT CHS Emissions Schedule'!G:G),0)</f>
        <v>73.57719010166349</v>
      </c>
      <c r="AD17" s="30">
        <f>IF(AD$15&lt;2025+$R17,$J17+_xlfn.XLOOKUP(_xlfn.XLOOKUP($B17,Lookups!$A$3:$A$17,Lookups!$B$3:$B$17),'VT CHS Emissions Schedule'!$A:$A,'VT CHS Emissions Schedule'!H:H),0)</f>
        <v>73.57719010166349</v>
      </c>
      <c r="AE17" s="30">
        <f>IF(AE$15&lt;2025+$R17,$J17+_xlfn.XLOOKUP(_xlfn.XLOOKUP($B17,Lookups!$A$3:$A$17,Lookups!$B$3:$B$17),'VT CHS Emissions Schedule'!$A:$A,'VT CHS Emissions Schedule'!I:I),0)</f>
        <v>73.206856723611708</v>
      </c>
      <c r="AF17" s="30">
        <f>IF(AF$15&lt;2025+$R17,$J17+_xlfn.XLOOKUP(_xlfn.XLOOKUP($B17,Lookups!$A$3:$A$17,Lookups!$B$3:$B$17),'VT CHS Emissions Schedule'!$A:$A,'VT CHS Emissions Schedule'!J:J),0)</f>
        <v>73.206856723611708</v>
      </c>
      <c r="AG17" s="30">
        <f>IF(AG$15&lt;2025+$R17,$J17+_xlfn.XLOOKUP(_xlfn.XLOOKUP($B17,Lookups!$A$3:$A$17,Lookups!$B$3:$B$17),'VT CHS Emissions Schedule'!$A:$A,'VT CHS Emissions Schedule'!K:K),0)</f>
        <v>73.206856723611708</v>
      </c>
      <c r="AH17" s="30">
        <f>IF(AH$15&lt;2025+$R17,$J17+_xlfn.XLOOKUP(_xlfn.XLOOKUP($B17,Lookups!$A$3:$A$17,Lookups!$B$3:$B$17),'VT CHS Emissions Schedule'!$A:$A,'VT CHS Emissions Schedule'!L:L),0)</f>
        <v>73.206856723611708</v>
      </c>
      <c r="AI17" s="30">
        <f>IF(AI$15&lt;2025+$R17,$J17+_xlfn.XLOOKUP(_xlfn.XLOOKUP($B17,Lookups!$A$3:$A$17,Lookups!$B$3:$B$17),'VT CHS Emissions Schedule'!$A:$A,'VT CHS Emissions Schedule'!M:M),0)</f>
        <v>73.206856723611708</v>
      </c>
      <c r="AJ17" s="30">
        <f>IF(AJ$15&lt;2025+$R17,$J17+_xlfn.XLOOKUP(_xlfn.XLOOKUP($B17,Lookups!$A$3:$A$17,Lookups!$B$3:$B$17),'VT CHS Emissions Schedule'!$A:$A,'VT CHS Emissions Schedule'!N:N),0)</f>
        <v>73.142414213134714</v>
      </c>
      <c r="AK17" s="30">
        <f>IF(AK$15&lt;2025+$R17,$J17+_xlfn.XLOOKUP(_xlfn.XLOOKUP($B17,Lookups!$A$3:$A$17,Lookups!$B$3:$B$17),'VT CHS Emissions Schedule'!$A:$A,'VT CHS Emissions Schedule'!O:O),0)</f>
        <v>73.142414213134714</v>
      </c>
      <c r="AL17" s="30">
        <f>IF(AL$15&lt;2025+$R17,$J17+_xlfn.XLOOKUP(_xlfn.XLOOKUP($B17,Lookups!$A$3:$A$17,Lookups!$B$3:$B$17),'VT CHS Emissions Schedule'!$A:$A,'VT CHS Emissions Schedule'!P:P),0)</f>
        <v>73.142414213134714</v>
      </c>
      <c r="AM17" s="30">
        <f>IF(AM$15&lt;2025+$R17,$J17+_xlfn.XLOOKUP(_xlfn.XLOOKUP($B17,Lookups!$A$3:$A$17,Lookups!$B$3:$B$17),'VT CHS Emissions Schedule'!$A:$A,'VT CHS Emissions Schedule'!Q:Q),0)</f>
        <v>0</v>
      </c>
      <c r="AN17" s="30">
        <f>IF(AN$15&lt;2025+$R17,$J17+_xlfn.XLOOKUP(_xlfn.XLOOKUP($B17,Lookups!$A$3:$A$17,Lookups!$B$3:$B$17),'VT CHS Emissions Schedule'!$A:$A,'VT CHS Emissions Schedule'!R:R),0)</f>
        <v>0</v>
      </c>
      <c r="AO17" s="30">
        <f>IF(AO$15&lt;2025+$R17,$J17+_xlfn.XLOOKUP(_xlfn.XLOOKUP($B17,Lookups!$A$3:$A$17,Lookups!$B$3:$B$17),'VT CHS Emissions Schedule'!$A:$A,'VT CHS Emissions Schedule'!S:S),0)</f>
        <v>0</v>
      </c>
      <c r="AP17" s="30">
        <f>IF(AP$15&lt;2025+$R17,$J17+_xlfn.XLOOKUP(_xlfn.XLOOKUP($B17,Lookups!$A$3:$A$17,Lookups!$B$3:$B$17),'VT CHS Emissions Schedule'!$A:$A,'VT CHS Emissions Schedule'!T:T),0)</f>
        <v>0</v>
      </c>
      <c r="AQ17" s="30">
        <f>IF(AQ$15&lt;2025+$R17,$J17+_xlfn.XLOOKUP(_xlfn.XLOOKUP($B17,Lookups!$A$3:$A$17,Lookups!$B$3:$B$17),'VT CHS Emissions Schedule'!$A:$A,'VT CHS Emissions Schedule'!U:U),0)</f>
        <v>0</v>
      </c>
      <c r="AR17" s="30">
        <f>IF(AR$15&lt;2025+$R17,$J17+_xlfn.XLOOKUP(_xlfn.XLOOKUP($B17,Lookups!$A$3:$A$17,Lookups!$B$3:$B$17),'VT CHS Emissions Schedule'!$A:$A,'VT CHS Emissions Schedule'!V:V),0)</f>
        <v>0</v>
      </c>
      <c r="AS17" s="30">
        <f>IF(AS$15&lt;2025+$R17,$J17+_xlfn.XLOOKUP(_xlfn.XLOOKUP($B17,Lookups!$A$3:$A$17,Lookups!$B$3:$B$17),'VT CHS Emissions Schedule'!$A:$A,'VT CHS Emissions Schedule'!W:W),0)</f>
        <v>0</v>
      </c>
      <c r="AT17" s="30">
        <f>IF(AT$15&lt;2025+$R17,$J17+_xlfn.XLOOKUP(_xlfn.XLOOKUP($B17,Lookups!$A$3:$A$17,Lookups!$B$3:$B$17),'VT CHS Emissions Schedule'!$A:$A,'VT CHS Emissions Schedule'!X:X),0)</f>
        <v>0</v>
      </c>
      <c r="AU17" s="30">
        <f>IF(AU$15&lt;2025+$R17,$J17+_xlfn.XLOOKUP(_xlfn.XLOOKUP($B17,Lookups!$A$3:$A$17,Lookups!$B$3:$B$17),'VT CHS Emissions Schedule'!$A:$A,'VT CHS Emissions Schedule'!Y:Y),0)</f>
        <v>0</v>
      </c>
      <c r="AV17" s="30">
        <f>IF(AV$15&lt;2025+$R17,$J17+_xlfn.XLOOKUP(_xlfn.XLOOKUP($B17,Lookups!$A$3:$A$17,Lookups!$B$3:$B$17),'VT CHS Emissions Schedule'!$A:$A,'VT CHS Emissions Schedule'!Z:Z),0)</f>
        <v>0</v>
      </c>
      <c r="AW17" s="30">
        <f>IF(AW$15&lt;2025+$R17,$J17+_xlfn.XLOOKUP(_xlfn.XLOOKUP($B17,Lookups!$A$3:$A$17,Lookups!$B$3:$B$17),'VT CHS Emissions Schedule'!$A:$A,'VT CHS Emissions Schedule'!AA:AA),0)</f>
        <v>0</v>
      </c>
      <c r="AX17" s="30">
        <f>IF(AX$15&lt;2025+$R17,$J17+_xlfn.XLOOKUP(_xlfn.XLOOKUP($B17,Lookups!$A$3:$A$17,Lookups!$B$3:$B$17),'VT CHS Emissions Schedule'!$A:$A,'VT CHS Emissions Schedule'!AB:AB),0)</f>
        <v>0</v>
      </c>
      <c r="AY17" s="30">
        <f>IF(AY$15&lt;2025+$R17,$J17+_xlfn.XLOOKUP(_xlfn.XLOOKUP($B17,Lookups!$A$3:$A$17,Lookups!$B$3:$B$17),'VT CHS Emissions Schedule'!$A:$A,'VT CHS Emissions Schedule'!AC:AC),0)</f>
        <v>0</v>
      </c>
      <c r="AZ17" s="30">
        <f>IF(AZ$15&lt;2025+$R17,$J17+_xlfn.XLOOKUP(_xlfn.XLOOKUP($B17,Lookups!$A$3:$A$17,Lookups!$B$3:$B$17),'VT CHS Emissions Schedule'!$A:$A,'VT CHS Emissions Schedule'!AD:AD),0)</f>
        <v>0</v>
      </c>
      <c r="BA17" s="30">
        <f>IF(BA$15&lt;2025+$R17,$J17+_xlfn.XLOOKUP(_xlfn.XLOOKUP($B17,Lookups!$A$3:$A$17,Lookups!$B$3:$B$17),'VT CHS Emissions Schedule'!$A:$A,'VT CHS Emissions Schedule'!AE:AE),0)</f>
        <v>0</v>
      </c>
      <c r="BB17" s="30">
        <f>IF(BB$15&lt;2025+$R17,$J17+_xlfn.XLOOKUP(_xlfn.XLOOKUP($B17,Lookups!$A$3:$A$17,Lookups!$B$3:$B$17),'VT CHS Emissions Schedule'!$A:$A,'VT CHS Emissions Schedule'!AF:AF),0)</f>
        <v>0</v>
      </c>
      <c r="BC17" s="40">
        <f>IF(BC$15&lt;2025+$R17,IF($B17="Natural gas",($P17*AC17)/(1-$J17),IF(OR($B17="Propane",$B17="Oil",$B17="Wood, commercial"),($P17*AC17),(($S$32*$P17*('VT CHS Emissions Schedule'!D$8+$N17))+($S$33*$P17*('VT CHS Emissions Schedule'!D$9+$M17))+($S$34*$P17*'VT CHS Emissions Schedule'!D$7)/(1-$L17)+($S$35*$P17*'VT CHS Emissions Schedule'!D$5/(1-$K17))+($S$36*$P17*('VT CHS Emissions Schedule'!D$36+$O17))))),0)</f>
        <v>335372.10319295037</v>
      </c>
      <c r="BD17" s="40">
        <f>IF(BD$15&lt;2025+$R17,IF($B17="Natural gas",($P17*AD17)/(1-$J17),IF(OR($B17="Propane",$B17="Oil",$B17="Wood, commercial"),($P17*AD17),(($S$32*$P17*('VT CHS Emissions Schedule'!E$8+$N17))+($S$33*$P17*('VT CHS Emissions Schedule'!E$9+$M17))+($S$34*$P17*'VT CHS Emissions Schedule'!E$7)/(1-$L17)+($S$35*$P17*'VT CHS Emissions Schedule'!E$5/(1-$K17))+($S$36*$P17*('VT CHS Emissions Schedule'!E$36+$O17))))),0)</f>
        <v>335372.10319295037</v>
      </c>
      <c r="BE17" s="40">
        <f>IF(BE$15&lt;2025+$R17,IF($B17="Natural gas",($P17*AE17)/(1-$J17),IF(OR($B17="Propane",$B17="Oil",$B17="Wood, commercial"),($P17*AE17),(($S$32*$P17*('VT CHS Emissions Schedule'!F$8+$N17))+($S$33*$P17*('VT CHS Emissions Schedule'!F$9+$M17))+($S$34*$P17*'VT CHS Emissions Schedule'!F$7)/(1-$L17)+($S$35*$P17*'VT CHS Emissions Schedule'!F$5/(1-$K17))+($S$36*$P17*('VT CHS Emissions Schedule'!F$36+$O17))))),0)</f>
        <v>333684.08706039394</v>
      </c>
      <c r="BF17" s="40">
        <f>IF(BF$15&lt;2025+$R17,IF($B17="Natural gas",($P17*AF17)/(1-$J17),IF(OR($B17="Propane",$B17="Oil",$B17="Wood, commercial"),($P17*AF17),(($S$32*$P17*('VT CHS Emissions Schedule'!G$8+$N17))+($S$33*$P17*('VT CHS Emissions Schedule'!G$9+$M17))+($S$34*$P17*'VT CHS Emissions Schedule'!G$7)/(1-$L17)+($S$35*$P17*'VT CHS Emissions Schedule'!G$5/(1-$K17))+($S$36*$P17*('VT CHS Emissions Schedule'!G$36+$O17))))),0)</f>
        <v>333684.08706039394</v>
      </c>
      <c r="BG17" s="40">
        <f>IF(BG$15&lt;2025+$R17,IF($B17="Natural gas",($P17*AG17)/(1-$J17),IF(OR($B17="Propane",$B17="Oil",$B17="Wood, commercial"),($P17*AG17),(($S$32*$P17*('VT CHS Emissions Schedule'!H$8+$N17))+($S$33*$P17*('VT CHS Emissions Schedule'!H$9+$M17))+($S$34*$P17*'VT CHS Emissions Schedule'!H$7)/(1-$L17)+($S$35*$P17*'VT CHS Emissions Schedule'!H$5/(1-$K17))+($S$36*$P17*('VT CHS Emissions Schedule'!H$36+$O17))))),0)</f>
        <v>333684.08706039394</v>
      </c>
      <c r="BH17" s="40">
        <f>IF(BH$15&lt;2025+$R17,IF($B17="Natural gas",($P17*AH17)/(1-$J17),IF(OR($B17="Propane",$B17="Oil",$B17="Wood, commercial"),($P17*AH17),(($S$32*$P17*('VT CHS Emissions Schedule'!I$8+$N17))+($S$33*$P17*('VT CHS Emissions Schedule'!I$9+$M17))+($S$34*$P17*'VT CHS Emissions Schedule'!I$7)/(1-$L17)+($S$35*$P17*'VT CHS Emissions Schedule'!I$5/(1-$K17))+($S$36*$P17*('VT CHS Emissions Schedule'!I$36+$O17))))),0)</f>
        <v>333684.08706039394</v>
      </c>
      <c r="BI17" s="40">
        <f>IF(BI$15&lt;2025+$R17,IF($B17="Natural gas",($P17*AI17)/(1-$J17),IF(OR($B17="Propane",$B17="Oil",$B17="Wood, commercial"),($P17*AI17),(($S$32*$P17*('VT CHS Emissions Schedule'!J$8+$N17))+($S$33*$P17*('VT CHS Emissions Schedule'!J$9+$M17))+($S$34*$P17*'VT CHS Emissions Schedule'!J$7)/(1-$L17)+($S$35*$P17*'VT CHS Emissions Schedule'!J$5/(1-$K17))+($S$36*$P17*('VT CHS Emissions Schedule'!J$36+$O17))))),0)</f>
        <v>333684.08706039394</v>
      </c>
      <c r="BJ17" s="40">
        <f>IF(BJ$15&lt;2025+$R17,IF($B17="Natural gas",($P17*AJ17)/(1-$J17),IF(OR($B17="Propane",$B17="Oil",$B17="Wood, commercial"),($P17*AJ17),(($S$32*$P17*('VT CHS Emissions Schedule'!K$8+$N17))+($S$33*$P17*('VT CHS Emissions Schedule'!K$9+$M17))+($S$34*$P17*'VT CHS Emissions Schedule'!K$7)/(1-$L17)+($S$35*$P17*'VT CHS Emissions Schedule'!K$5/(1-$K17))+($S$36*$P17*('VT CHS Emissions Schedule'!K$36+$O17))))),0)</f>
        <v>333390.35172959592</v>
      </c>
      <c r="BK17" s="40">
        <f>IF(BK$15&lt;2025+$R17,IF($B17="Natural gas",($P17*AK17)/(1-$J17),IF(OR($B17="Propane",$B17="Oil",$B17="Wood, commercial"),($P17*AK17),(($S$32*$P17*('VT CHS Emissions Schedule'!L$8+$N17))+($S$33*$P17*('VT CHS Emissions Schedule'!L$9+$M17))+($S$34*$P17*'VT CHS Emissions Schedule'!L$7)/(1-$L17)+($S$35*$P17*'VT CHS Emissions Schedule'!L$5/(1-$K17))+($S$36*$P17*('VT CHS Emissions Schedule'!L$36+$O17))))),0)</f>
        <v>333390.35172959592</v>
      </c>
      <c r="BL17" s="40">
        <f>IF(BL$15&lt;2025+$R17,IF($B17="Natural gas",($P17*AL17)/(1-$J17),IF(OR($B17="Propane",$B17="Oil",$B17="Wood, commercial"),($P17*AL17),(($S$32*$P17*('VT CHS Emissions Schedule'!M$8+$N17))+($S$33*$P17*('VT CHS Emissions Schedule'!M$9+$M17))+($S$34*$P17*'VT CHS Emissions Schedule'!M$7)/(1-$L17)+($S$35*$P17*'VT CHS Emissions Schedule'!M$5/(1-$K17))+($S$36*$P17*('VT CHS Emissions Schedule'!M$36+$O17))))),0)</f>
        <v>333390.35172959592</v>
      </c>
      <c r="BM17" s="40">
        <f>IF(BM$15&lt;2025+$R17,IF($B17="Natural gas",($P17*AM17)/(1-$J17),IF(OR($B17="Propane",$B17="Oil",$B17="Wood, commercial"),($P17*AM17),(($S$32*$P17*('VT CHS Emissions Schedule'!N$8+$N17))+($S$33*$P17*('VT CHS Emissions Schedule'!N$9+$M17))+($S$34*$P17*'VT CHS Emissions Schedule'!N$7)/(1-$L17)+($S$35*$P17*'VT CHS Emissions Schedule'!N$5/(1-$K17))+($S$36*$P17*('VT CHS Emissions Schedule'!N$36+$O17))))),0)</f>
        <v>0</v>
      </c>
      <c r="BN17" s="40">
        <f>IF(BN$15&lt;2025+$R17,IF($B17="Natural gas",($P17*AN17)/(1-$J17),IF(OR($B17="Propane",$B17="Oil",$B17="Wood, commercial"),($P17*AN17),(($S$32*$P17*('VT CHS Emissions Schedule'!O$8+$N17))+($S$33*$P17*('VT CHS Emissions Schedule'!O$9+$M17))+($S$34*$P17*'VT CHS Emissions Schedule'!O$7)/(1-$L17)+($S$35*$P17*'VT CHS Emissions Schedule'!O$5/(1-$K17))+($S$36*$P17*('VT CHS Emissions Schedule'!O$36+$O17))))),0)</f>
        <v>0</v>
      </c>
      <c r="BO17" s="40">
        <f>IF(BO$15&lt;2025+$R17,IF($B17="Natural gas",($P17*AO17)/(1-$J17),IF(OR($B17="Propane",$B17="Oil",$B17="Wood, commercial"),($P17*AO17),(($S$32*$P17*('VT CHS Emissions Schedule'!P$8+$N17))+($S$33*$P17*('VT CHS Emissions Schedule'!P$9+$M17))+($S$34*$P17*'VT CHS Emissions Schedule'!P$7)/(1-$L17)+($S$35*$P17*'VT CHS Emissions Schedule'!P$5/(1-$K17))+($S$36*$P17*('VT CHS Emissions Schedule'!P$36+$O17))))),0)</f>
        <v>0</v>
      </c>
      <c r="BP17" s="40">
        <f>IF(BP$15&lt;2025+$R17,IF($B17="Natural gas",($P17*AP17)/(1-$J17),IF(OR($B17="Propane",$B17="Oil",$B17="Wood, commercial"),($P17*AP17),(($S$32*$P17*('VT CHS Emissions Schedule'!Q$8+$N17))+($S$33*$P17*('VT CHS Emissions Schedule'!Q$9+$M17))+($S$34*$P17*'VT CHS Emissions Schedule'!Q$7)/(1-$L17)+($S$35*$P17*'VT CHS Emissions Schedule'!Q$5/(1-$K17))+($S$36*$P17*('VT CHS Emissions Schedule'!Q$36+$O17))))),0)</f>
        <v>0</v>
      </c>
      <c r="BQ17" s="40">
        <f>IF(BQ$15&lt;2025+$R17,IF($B17="Natural gas",($P17*AQ17)/(1-$J17),IF(OR($B17="Propane",$B17="Oil",$B17="Wood, commercial"),($P17*AQ17),(($S$32*$P17*('VT CHS Emissions Schedule'!R$8+$N17))+($S$33*$P17*('VT CHS Emissions Schedule'!R$9+$M17))+($S$34*$P17*'VT CHS Emissions Schedule'!R$7)/(1-$L17)+($S$35*$P17*'VT CHS Emissions Schedule'!R$5/(1-$K17))+($S$36*$P17*('VT CHS Emissions Schedule'!R$36+$O17))))),0)</f>
        <v>0</v>
      </c>
      <c r="BR17" s="40">
        <f>IF(BR$15&lt;2025+$R17,IF($B17="Natural gas",($P17*AR17)/(1-$J17),IF(OR($B17="Propane",$B17="Oil",$B17="Wood, commercial"),($P17*AR17),(($S$32*$P17*('VT CHS Emissions Schedule'!S$8+$N17))+($S$33*$P17*('VT CHS Emissions Schedule'!S$9+$M17))+($S$34*$P17*'VT CHS Emissions Schedule'!S$7)/(1-$L17)+($S$35*$P17*'VT CHS Emissions Schedule'!S$5/(1-$K17))+($S$36*$P17*('VT CHS Emissions Schedule'!S$36+$O17))))),0)</f>
        <v>0</v>
      </c>
      <c r="BS17" s="40">
        <f>IF(BS$15&lt;2025+$R17,IF($B17="Natural gas",($P17*AS17)/(1-$J17),IF(OR($B17="Propane",$B17="Oil",$B17="Wood, commercial"),($P17*AS17),(($S$32*$P17*('VT CHS Emissions Schedule'!T$8+$N17))+($S$33*$P17*('VT CHS Emissions Schedule'!T$9+$M17))+($S$34*$P17*'VT CHS Emissions Schedule'!T$7)/(1-$L17)+($S$35*$P17*'VT CHS Emissions Schedule'!T$5/(1-$K17))+($S$36*$P17*('VT CHS Emissions Schedule'!T$36+$O17))))),0)</f>
        <v>0</v>
      </c>
      <c r="BT17" s="40">
        <f>IF(BT$15&lt;2025+$R17,IF($B17="Natural gas",($P17*AT17)/(1-$J17),IF(OR($B17="Propane",$B17="Oil",$B17="Wood, commercial"),($P17*AT17),(($S$32*$P17*('VT CHS Emissions Schedule'!U$8+$N17))+($S$33*$P17*('VT CHS Emissions Schedule'!U$9+$M17))+($S$34*$P17*'VT CHS Emissions Schedule'!U$7)/(1-$L17)+($S$35*$P17*'VT CHS Emissions Schedule'!U$5/(1-$K17))+($S$36*$P17*('VT CHS Emissions Schedule'!U$36+$O17))))),0)</f>
        <v>0</v>
      </c>
      <c r="BU17" s="40">
        <f>IF(BU$15&lt;2025+$R17,IF($B17="Natural gas",($P17*AU17)/(1-$J17),IF(OR($B17="Propane",$B17="Oil",$B17="Wood, commercial"),($P17*AU17),(($S$32*$P17*('VT CHS Emissions Schedule'!V$8+$N17))+($S$33*$P17*('VT CHS Emissions Schedule'!V$9+$M17))+($S$34*$P17*'VT CHS Emissions Schedule'!V$7)/(1-$L17)+($S$35*$P17*'VT CHS Emissions Schedule'!V$5/(1-$K17))+($S$36*$P17*('VT CHS Emissions Schedule'!V$36+$O17))))),0)</f>
        <v>0</v>
      </c>
      <c r="BV17" s="40">
        <f>IF(BV$15&lt;2025+$R17,IF($B17="Natural gas",($P17*AV17)/(1-$J17),IF(OR($B17="Propane",$B17="Oil",$B17="Wood, commercial"),($P17*AV17),(($S$32*$P17*('VT CHS Emissions Schedule'!W$8+$N17))+($S$33*$P17*('VT CHS Emissions Schedule'!W$9+$M17))+($S$34*$P17*'VT CHS Emissions Schedule'!W$7)/(1-$L17)+($S$35*$P17*'VT CHS Emissions Schedule'!W$5/(1-$K17))+($S$36*$P17*('VT CHS Emissions Schedule'!W$36+$O17))))),0)</f>
        <v>0</v>
      </c>
      <c r="BW17" s="40">
        <f>IF(BW$15&lt;2025+$R17,IF($B17="Natural gas",($P17*AW17)/(1-$J17),IF(OR($B17="Propane",$B17="Oil",$B17="Wood, commercial"),($P17*AW17),(($S$32*$P17*('VT CHS Emissions Schedule'!X$8+$N17))+($S$33*$P17*('VT CHS Emissions Schedule'!X$9+$M17))+($S$34*$P17*'VT CHS Emissions Schedule'!X$7)/(1-$L17)+($S$35*$P17*'VT CHS Emissions Schedule'!X$5/(1-$K17))+($S$36*$P17*('VT CHS Emissions Schedule'!X$36+$O17))))),0)</f>
        <v>0</v>
      </c>
      <c r="BX17" s="40">
        <f>IF(BX$15&lt;2025+$R17,IF($B17="Natural gas",($P17*AX17)/(1-$J17),IF(OR($B17="Propane",$B17="Oil",$B17="Wood, commercial"),($P17*AX17),(($S$32*$P17*('VT CHS Emissions Schedule'!Y$8+$N17))+($S$33*$P17*('VT CHS Emissions Schedule'!Y$9+$M17))+($S$34*$P17*'VT CHS Emissions Schedule'!Y$7)/(1-$L17)+($S$35*$P17*'VT CHS Emissions Schedule'!Y$5/(1-$K17))+($S$36*$P17*('VT CHS Emissions Schedule'!Y$36+$O17))))),0)</f>
        <v>0</v>
      </c>
      <c r="BY17" s="40">
        <f>IF(BY$15&lt;2025+$R17,IF($B17="Natural gas",($P17*AY17)/(1-$J17),IF(OR($B17="Propane",$B17="Oil",$B17="Wood, commercial"),($P17*AY17),(($S$32*$P17*('VT CHS Emissions Schedule'!Z$8+$N17))+($S$33*$P17*('VT CHS Emissions Schedule'!Z$9+$M17))+($S$34*$P17*'VT CHS Emissions Schedule'!Z$7)/(1-$L17)+($S$35*$P17*'VT CHS Emissions Schedule'!Z$5/(1-$K17))+($S$36*$P17*('VT CHS Emissions Schedule'!Z$36+$O17))))),0)</f>
        <v>0</v>
      </c>
      <c r="BZ17" s="40">
        <f>IF(BZ$15&lt;2025+$R17,IF($B17="Natural gas",($P17*AZ17)/(1-$J17),IF(OR($B17="Propane",$B17="Oil",$B17="Wood, commercial"),($P17*AZ17),(($S$32*$P17*('VT CHS Emissions Schedule'!AA$8+$N17))+($S$33*$P17*('VT CHS Emissions Schedule'!AA$9+$M17))+($S$34*$P17*'VT CHS Emissions Schedule'!AA$7)/(1-$L17)+($S$35*$P17*'VT CHS Emissions Schedule'!AA$5/(1-$K17))+($S$36*$P17*('VT CHS Emissions Schedule'!AA$36+$O17))))),0)</f>
        <v>0</v>
      </c>
      <c r="CA17" s="40">
        <f>IF(CA$15&lt;2025+$R17,IF($B17="Natural gas",($P17*BA17)/(1-$J17),IF(OR($B17="Propane",$B17="Oil",$B17="Wood, commercial"),($P17*BA17),(($S$32*$P17*('VT CHS Emissions Schedule'!AB$8+$N17))+($S$33*$P17*('VT CHS Emissions Schedule'!AB$9+$M17))+($S$34*$P17*'VT CHS Emissions Schedule'!AB$7)/(1-$L17)+($S$35*$P17*'VT CHS Emissions Schedule'!AB$5/(1-$K17))+($S$36*$P17*('VT CHS Emissions Schedule'!AB$36+$O17))))),0)</f>
        <v>0</v>
      </c>
      <c r="CB17" s="40">
        <f>IF(CB$15&lt;2025+$R17,IF($B17="Natural gas",($P17*BB17)/(1-$J17),IF(OR($B17="Propane",$B17="Oil",$B17="Wood, commercial"),($P17*BB17),(($S$32*$P17*('VT CHS Emissions Schedule'!AC$8+$N17))+($S$33*$P17*('VT CHS Emissions Schedule'!AC$9+$M17))+($S$34*$P17*'VT CHS Emissions Schedule'!AC$7)/(1-$L17)+($S$35*$P17*'VT CHS Emissions Schedule'!AC$5/(1-$K17))+($S$36*$P17*('VT CHS Emissions Schedule'!AC$36+$O17))))),0)</f>
        <v>0</v>
      </c>
      <c r="CC17" s="40">
        <f>IF(CC$15&lt;2025+$R17,BC17+($Q17*'VT CHS Emissions Schedule'!D$5/(1-$K17)),0)</f>
        <v>344429.48341060476</v>
      </c>
      <c r="CD17" s="40">
        <f>IF(CD$15&lt;2025+$R17,BD17+($Q17*'VT CHS Emissions Schedule'!E$5/(1-$K17)),0)</f>
        <v>343799.68207183183</v>
      </c>
      <c r="CE17" s="40">
        <f>IF(CE$15&lt;2025+$R17,BE17+($Q17*'VT CHS Emissions Schedule'!F$5/(1-$K17)),0)</f>
        <v>341481.86460050254</v>
      </c>
      <c r="CF17" s="40">
        <f>IF(CF$15&lt;2025+$R17,BF17+($Q17*'VT CHS Emissions Schedule'!G$5/(1-$K17)),0)</f>
        <v>340852.06326172961</v>
      </c>
      <c r="CG17" s="40">
        <f>IF(CG$15&lt;2025+$R17,BG17+($Q17*'VT CHS Emissions Schedule'!H$5/(1-$K17)),0)</f>
        <v>340222.26192295674</v>
      </c>
      <c r="CH17" s="40">
        <f>IF(CH$15&lt;2025+$R17,BH17+($Q17*'VT CHS Emissions Schedule'!I$5/(1-$K17)),0)</f>
        <v>339592.46058418381</v>
      </c>
      <c r="CI17" s="40">
        <f>IF(CI$15&lt;2025+$R17,BI17+($Q17*'VT CHS Emissions Schedule'!J$5/(1-$K17)),0)</f>
        <v>338962.65924541093</v>
      </c>
      <c r="CJ17" s="40">
        <f>IF(CJ$15&lt;2025+$R17,BJ17+($Q17*'VT CHS Emissions Schedule'!K$5/(1-$K17)),0)</f>
        <v>338039.12257584004</v>
      </c>
      <c r="CK17" s="40">
        <f>IF(CK$15&lt;2025+$R17,BK17+($Q17*'VT CHS Emissions Schedule'!L$5/(1-$K17)),0)</f>
        <v>337409.32123706711</v>
      </c>
      <c r="CL17" s="40">
        <f>IF(CL$15&lt;2025+$R17,BL17+($Q17*'VT CHS Emissions Schedule'!M$5/(1-$K17)),0)</f>
        <v>336779.51989829424</v>
      </c>
      <c r="CM17" s="40">
        <f>IF(CM$15&lt;2025+$R17,BM17+($Q17*'VT CHS Emissions Schedule'!N$5/(1-$K17)),0)</f>
        <v>0</v>
      </c>
      <c r="CN17" s="40">
        <f>IF(CN$15&lt;2025+$R17,BN17+($Q17*'VT CHS Emissions Schedule'!O$5/(1-$K17)),0)</f>
        <v>0</v>
      </c>
      <c r="CO17" s="40">
        <f>IF(CO$15&lt;2025+$R17,BO17+($Q17*'VT CHS Emissions Schedule'!P$5/(1-$K17)),0)</f>
        <v>0</v>
      </c>
      <c r="CP17" s="40">
        <f>IF(CP$15&lt;2025+$R17,BP17+($Q17*'VT CHS Emissions Schedule'!Q$5/(1-$K17)),0)</f>
        <v>0</v>
      </c>
      <c r="CQ17" s="40">
        <f>IF(CQ$15&lt;2025+$R17,BQ17+($Q17*'VT CHS Emissions Schedule'!R$5/(1-$K17)),0)</f>
        <v>0</v>
      </c>
      <c r="CR17" s="40">
        <f>IF(CR$15&lt;2025+$R17,BR17+($Q17*'VT CHS Emissions Schedule'!S$5/(1-$K17)),0)</f>
        <v>0</v>
      </c>
      <c r="CS17" s="40">
        <f>IF(CS$15&lt;2025+$R17,BS17+($Q17*'VT CHS Emissions Schedule'!T$5/(1-$K17)),0)</f>
        <v>0</v>
      </c>
      <c r="CT17" s="40">
        <f>IF(CT$15&lt;2025+$R17,BT17+($Q17*'VT CHS Emissions Schedule'!U$5/(1-$K17)),0)</f>
        <v>0</v>
      </c>
      <c r="CU17" s="40">
        <f>IF(CU$15&lt;2025+$R17,BU17+($Q17*'VT CHS Emissions Schedule'!V$5/(1-$K17)),0)</f>
        <v>0</v>
      </c>
      <c r="CV17" s="40">
        <f>IF(CV$15&lt;2025+$R17,BV17+($Q17*'VT CHS Emissions Schedule'!W$5/(1-$K17)),0)</f>
        <v>0</v>
      </c>
      <c r="CW17" s="40">
        <f>IF(CW$15&lt;2025+$R17,BW17+($Q17*'VT CHS Emissions Schedule'!X$5/(1-$K17)),0)</f>
        <v>0</v>
      </c>
      <c r="CX17" s="40">
        <f>IF(CX$15&lt;2025+$R17,BX17+($Q17*'VT CHS Emissions Schedule'!Y$5/(1-$K17)),0)</f>
        <v>0</v>
      </c>
      <c r="CY17" s="40">
        <f>IF(CY$15&lt;2025+$R17,BY17+($Q17*'VT CHS Emissions Schedule'!Z$5/(1-$K17)),0)</f>
        <v>0</v>
      </c>
      <c r="CZ17" s="40">
        <f>IF(CZ$15&lt;2025+$R17,BZ17+($Q17*'VT CHS Emissions Schedule'!AA$5/(1-$K17)),0)</f>
        <v>0</v>
      </c>
      <c r="DA17" s="40">
        <f>IF(DA$15&lt;2025+$R17,CA17+($Q17*'VT CHS Emissions Schedule'!AB$5/(1-$K17)),0)</f>
        <v>0</v>
      </c>
      <c r="DB17" s="40">
        <f>IF(DB$15&lt;2025+$R17,CB17+($Q17*'VT CHS Emissions Schedule'!AC$5/(1-$K17)),0)</f>
        <v>0</v>
      </c>
    </row>
    <row r="18" spans="1:106" x14ac:dyDescent="0.3">
      <c r="A18" s="497"/>
      <c r="B18" s="76" t="s">
        <v>11</v>
      </c>
      <c r="C18" s="40">
        <f t="shared" si="0"/>
        <v>2943578.8432424292</v>
      </c>
      <c r="D18" s="40">
        <f t="shared" si="1"/>
        <v>3005811.5851741922</v>
      </c>
      <c r="E18" s="216">
        <f t="shared" si="2"/>
        <v>2.9435788432424292</v>
      </c>
      <c r="F18" s="46">
        <f t="shared" si="5"/>
        <v>303676.07294589333</v>
      </c>
      <c r="G18" s="46">
        <f>IF($B18="Natural gas",($P18*AC18)/(1-$J18),IF(OR($B18="Propane",$B18="Oil",$B18="Wood, commercial"),($P18*AC18),(($S$32*$P18*('VT CHS Emissions Schedule'!D$8+$N18))+($S$33*$P18*('VT CHS Emissions Schedule'!D$9+$M18))+($S$34*$P18*'VT CHS Emissions Schedule'!D$7)/(1-$L18)+($S$35*$P18*'VT CHS Emissions Schedule'!D$5/(1-$K18))+($S$36*$P18*('VT CHS Emissions Schedule'!D$36+$O18)))))</f>
        <v>294618.69272823894</v>
      </c>
      <c r="H18" s="40">
        <f>$Q18*'VT CHS Emissions Schedule'!D$5/(1-$K18)</f>
        <v>9057.3802176543886</v>
      </c>
      <c r="I18" s="64">
        <f>_xlfn.XLOOKUP(B18,Lookups!$A$3:$A$17,Lookups!$D$3:$D$17)</f>
        <v>0</v>
      </c>
      <c r="J18" s="65">
        <f>_xlfn.XLOOKUP($B18,Lookups!$A$3:$A$15,Lookups!$E$3:$E$15)</f>
        <v>1.4E-2</v>
      </c>
      <c r="K18" s="65">
        <f>Lookups!$E$6</f>
        <v>8.9499999999999996E-2</v>
      </c>
      <c r="L18" s="65">
        <f>Lookups!$E$5</f>
        <v>1.4E-2</v>
      </c>
      <c r="M18" s="64">
        <f>Lookups!$D$3</f>
        <v>0.21490000000000001</v>
      </c>
      <c r="N18" s="64">
        <f>Lookups!$D$4</f>
        <v>0.32764300000000002</v>
      </c>
      <c r="O18" s="64">
        <f>Lookups!$D$8</f>
        <v>1.3776766038113153</v>
      </c>
      <c r="P18" s="30">
        <f t="shared" si="3"/>
        <v>4558.098817439999</v>
      </c>
      <c r="Q18" s="30">
        <f t="shared" si="4"/>
        <v>218.34965853658542</v>
      </c>
      <c r="R18" s="6">
        <v>10</v>
      </c>
      <c r="S18" s="6">
        <v>1062</v>
      </c>
      <c r="T18" s="6">
        <v>375</v>
      </c>
      <c r="U18" s="6">
        <v>53277</v>
      </c>
      <c r="V18" s="6">
        <v>41400</v>
      </c>
      <c r="W18" s="6">
        <v>4.0999999999999996</v>
      </c>
      <c r="X18" s="201">
        <v>0.08</v>
      </c>
      <c r="Y18" s="201">
        <v>0.08</v>
      </c>
      <c r="Z18" s="201">
        <v>0.05</v>
      </c>
      <c r="AA18" s="201">
        <v>0.68</v>
      </c>
      <c r="AB18" s="6">
        <v>1.06E-3</v>
      </c>
      <c r="AC18" s="30">
        <f>IF(AC$15&lt;2025+$R18,$J18+_xlfn.XLOOKUP(_xlfn.XLOOKUP($B18,Lookups!$A$3:$A$17,Lookups!$B$3:$B$17),'VT CHS Emissions Schedule'!$A:$A,'VT CHS Emissions Schedule'!G:G),0)</f>
        <v>63.731402645016821</v>
      </c>
      <c r="AD18" s="30">
        <f>IF(AD$15&lt;2025+$R18,$J18+_xlfn.XLOOKUP(_xlfn.XLOOKUP($B18,Lookups!$A$3:$A$17,Lookups!$B$3:$B$17),'VT CHS Emissions Schedule'!$A:$A,'VT CHS Emissions Schedule'!H:H),0)</f>
        <v>63.731402645016821</v>
      </c>
      <c r="AE18" s="30">
        <f>IF(AE$15&lt;2025+$R18,$J18+_xlfn.XLOOKUP(_xlfn.XLOOKUP($B18,Lookups!$A$3:$A$17,Lookups!$B$3:$B$17),'VT CHS Emissions Schedule'!$A:$A,'VT CHS Emissions Schedule'!I:I),0)</f>
        <v>63.665087867640956</v>
      </c>
      <c r="AF18" s="30">
        <f>IF(AF$15&lt;2025+$R18,$J18+_xlfn.XLOOKUP(_xlfn.XLOOKUP($B18,Lookups!$A$3:$A$17,Lookups!$B$3:$B$17),'VT CHS Emissions Schedule'!$A:$A,'VT CHS Emissions Schedule'!J:J),0)</f>
        <v>63.665087867640956</v>
      </c>
      <c r="AG18" s="30">
        <f>IF(AG$15&lt;2025+$R18,$J18+_xlfn.XLOOKUP(_xlfn.XLOOKUP($B18,Lookups!$A$3:$A$17,Lookups!$B$3:$B$17),'VT CHS Emissions Schedule'!$A:$A,'VT CHS Emissions Schedule'!K:K),0)</f>
        <v>63.665087867640956</v>
      </c>
      <c r="AH18" s="30">
        <f>IF(AH$15&lt;2025+$R18,$J18+_xlfn.XLOOKUP(_xlfn.XLOOKUP($B18,Lookups!$A$3:$A$17,Lookups!$B$3:$B$17),'VT CHS Emissions Schedule'!$A:$A,'VT CHS Emissions Schedule'!L:L),0)</f>
        <v>63.665087867640956</v>
      </c>
      <c r="AI18" s="30">
        <f>IF(AI$15&lt;2025+$R18,$J18+_xlfn.XLOOKUP(_xlfn.XLOOKUP($B18,Lookups!$A$3:$A$17,Lookups!$B$3:$B$17),'VT CHS Emissions Schedule'!$A:$A,'VT CHS Emissions Schedule'!M:M),0)</f>
        <v>63.665087867640956</v>
      </c>
      <c r="AJ18" s="30">
        <f>IF(AJ$15&lt;2025+$R18,$J18+_xlfn.XLOOKUP(_xlfn.XLOOKUP($B18,Lookups!$A$3:$A$17,Lookups!$B$3:$B$17),'VT CHS Emissions Schedule'!$A:$A,'VT CHS Emissions Schedule'!N:N),0)</f>
        <v>63.653868541129313</v>
      </c>
      <c r="AK18" s="30">
        <f>IF(AK$15&lt;2025+$R18,$J18+_xlfn.XLOOKUP(_xlfn.XLOOKUP($B18,Lookups!$A$3:$A$17,Lookups!$B$3:$B$17),'VT CHS Emissions Schedule'!$A:$A,'VT CHS Emissions Schedule'!O:O),0)</f>
        <v>63.653868541129313</v>
      </c>
      <c r="AL18" s="30">
        <f>IF(AL$15&lt;2025+$R18,$J18+_xlfn.XLOOKUP(_xlfn.XLOOKUP($B18,Lookups!$A$3:$A$17,Lookups!$B$3:$B$17),'VT CHS Emissions Schedule'!$A:$A,'VT CHS Emissions Schedule'!P:P),0)</f>
        <v>63.653868541129313</v>
      </c>
      <c r="AM18" s="30">
        <f>IF(AM$15&lt;2025+$R18,$J18+_xlfn.XLOOKUP(_xlfn.XLOOKUP($B18,Lookups!$A$3:$A$17,Lookups!$B$3:$B$17),'VT CHS Emissions Schedule'!$A:$A,'VT CHS Emissions Schedule'!Q:Q),0)</f>
        <v>0</v>
      </c>
      <c r="AN18" s="30">
        <f>IF(AN$15&lt;2025+$R18,$J18+_xlfn.XLOOKUP(_xlfn.XLOOKUP($B18,Lookups!$A$3:$A$17,Lookups!$B$3:$B$17),'VT CHS Emissions Schedule'!$A:$A,'VT CHS Emissions Schedule'!R:R),0)</f>
        <v>0</v>
      </c>
      <c r="AO18" s="30">
        <f>IF(AO$15&lt;2025+$R18,$J18+_xlfn.XLOOKUP(_xlfn.XLOOKUP($B18,Lookups!$A$3:$A$17,Lookups!$B$3:$B$17),'VT CHS Emissions Schedule'!$A:$A,'VT CHS Emissions Schedule'!S:S),0)</f>
        <v>0</v>
      </c>
      <c r="AP18" s="30">
        <f>IF(AP$15&lt;2025+$R18,$J18+_xlfn.XLOOKUP(_xlfn.XLOOKUP($B18,Lookups!$A$3:$A$17,Lookups!$B$3:$B$17),'VT CHS Emissions Schedule'!$A:$A,'VT CHS Emissions Schedule'!T:T),0)</f>
        <v>0</v>
      </c>
      <c r="AQ18" s="30">
        <f>IF(AQ$15&lt;2025+$R18,$J18+_xlfn.XLOOKUP(_xlfn.XLOOKUP($B18,Lookups!$A$3:$A$17,Lookups!$B$3:$B$17),'VT CHS Emissions Schedule'!$A:$A,'VT CHS Emissions Schedule'!U:U),0)</f>
        <v>0</v>
      </c>
      <c r="AR18" s="30">
        <f>IF(AR$15&lt;2025+$R18,$J18+_xlfn.XLOOKUP(_xlfn.XLOOKUP($B18,Lookups!$A$3:$A$17,Lookups!$B$3:$B$17),'VT CHS Emissions Schedule'!$A:$A,'VT CHS Emissions Schedule'!V:V),0)</f>
        <v>0</v>
      </c>
      <c r="AS18" s="30">
        <f>IF(AS$15&lt;2025+$R18,$J18+_xlfn.XLOOKUP(_xlfn.XLOOKUP($B18,Lookups!$A$3:$A$17,Lookups!$B$3:$B$17),'VT CHS Emissions Schedule'!$A:$A,'VT CHS Emissions Schedule'!W:W),0)</f>
        <v>0</v>
      </c>
      <c r="AT18" s="30">
        <f>IF(AT$15&lt;2025+$R18,$J18+_xlfn.XLOOKUP(_xlfn.XLOOKUP($B18,Lookups!$A$3:$A$17,Lookups!$B$3:$B$17),'VT CHS Emissions Schedule'!$A:$A,'VT CHS Emissions Schedule'!X:X),0)</f>
        <v>0</v>
      </c>
      <c r="AU18" s="30">
        <f>IF(AU$15&lt;2025+$R18,$J18+_xlfn.XLOOKUP(_xlfn.XLOOKUP($B18,Lookups!$A$3:$A$17,Lookups!$B$3:$B$17),'VT CHS Emissions Schedule'!$A:$A,'VT CHS Emissions Schedule'!Y:Y),0)</f>
        <v>0</v>
      </c>
      <c r="AV18" s="30">
        <f>IF(AV$15&lt;2025+$R18,$J18+_xlfn.XLOOKUP(_xlfn.XLOOKUP($B18,Lookups!$A$3:$A$17,Lookups!$B$3:$B$17),'VT CHS Emissions Schedule'!$A:$A,'VT CHS Emissions Schedule'!Z:Z),0)</f>
        <v>0</v>
      </c>
      <c r="AW18" s="30">
        <f>IF(AW$15&lt;2025+$R18,$J18+_xlfn.XLOOKUP(_xlfn.XLOOKUP($B18,Lookups!$A$3:$A$17,Lookups!$B$3:$B$17),'VT CHS Emissions Schedule'!$A:$A,'VT CHS Emissions Schedule'!AA:AA),0)</f>
        <v>0</v>
      </c>
      <c r="AX18" s="30">
        <f>IF(AX$15&lt;2025+$R18,$J18+_xlfn.XLOOKUP(_xlfn.XLOOKUP($B18,Lookups!$A$3:$A$17,Lookups!$B$3:$B$17),'VT CHS Emissions Schedule'!$A:$A,'VT CHS Emissions Schedule'!AB:AB),0)</f>
        <v>0</v>
      </c>
      <c r="AY18" s="30">
        <f>IF(AY$15&lt;2025+$R18,$J18+_xlfn.XLOOKUP(_xlfn.XLOOKUP($B18,Lookups!$A$3:$A$17,Lookups!$B$3:$B$17),'VT CHS Emissions Schedule'!$A:$A,'VT CHS Emissions Schedule'!AC:AC),0)</f>
        <v>0</v>
      </c>
      <c r="AZ18" s="30">
        <f>IF(AZ$15&lt;2025+$R18,$J18+_xlfn.XLOOKUP(_xlfn.XLOOKUP($B18,Lookups!$A$3:$A$17,Lookups!$B$3:$B$17),'VT CHS Emissions Schedule'!$A:$A,'VT CHS Emissions Schedule'!AD:AD),0)</f>
        <v>0</v>
      </c>
      <c r="BA18" s="30">
        <f>IF(BA$15&lt;2025+$R18,$J18+_xlfn.XLOOKUP(_xlfn.XLOOKUP($B18,Lookups!$A$3:$A$17,Lookups!$B$3:$B$17),'VT CHS Emissions Schedule'!$A:$A,'VT CHS Emissions Schedule'!AE:AE),0)</f>
        <v>0</v>
      </c>
      <c r="BB18" s="30">
        <f>IF(BB$15&lt;2025+$R18,$J18+_xlfn.XLOOKUP(_xlfn.XLOOKUP($B18,Lookups!$A$3:$A$17,Lookups!$B$3:$B$17),'VT CHS Emissions Schedule'!$A:$A,'VT CHS Emissions Schedule'!AF:AF),0)</f>
        <v>0</v>
      </c>
      <c r="BC18" s="40">
        <f>IF(BC$15&lt;2025+$R18,IF($B18="Natural gas",($P18*AC18)/(1-$J18),IF(OR($B18="Propane",$B18="Oil",$B18="Wood, commercial"),($P18*AC18),(($S$32*$P18*('VT CHS Emissions Schedule'!D$8+$N18))+($S$33*$P18*('VT CHS Emissions Schedule'!D$9+$M18))+($S$34*$P18*'VT CHS Emissions Schedule'!D$7)/(1-$L18)+($S$35*$P18*'VT CHS Emissions Schedule'!D$5/(1-$K18))+($S$36*$P18*('VT CHS Emissions Schedule'!D$36+$O18))))),0)</f>
        <v>294618.69272823894</v>
      </c>
      <c r="BD18" s="40">
        <f>IF(BD$15&lt;2025+$R18,IF($B18="Natural gas",($P18*AD18)/(1-$J18),IF(OR($B18="Propane",$B18="Oil",$B18="Wood, commercial"),($P18*AD18),(($S$32*$P18*('VT CHS Emissions Schedule'!E$8+$N18))+($S$33*$P18*('VT CHS Emissions Schedule'!E$9+$M18))+($S$34*$P18*'VT CHS Emissions Schedule'!E$7)/(1-$L18)+($S$35*$P18*'VT CHS Emissions Schedule'!E$5/(1-$K18))+($S$36*$P18*('VT CHS Emissions Schedule'!E$36+$O18))))),0)</f>
        <v>294618.69272823894</v>
      </c>
      <c r="BE18" s="40">
        <f>IF(BE$15&lt;2025+$R18,IF($B18="Natural gas",($P18*AE18)/(1-$J18),IF(OR($B18="Propane",$B18="Oil",$B18="Wood, commercial"),($P18*AE18),(($S$32*$P18*('VT CHS Emissions Schedule'!F$8+$N18))+($S$33*$P18*('VT CHS Emissions Schedule'!F$9+$M18))+($S$34*$P18*'VT CHS Emissions Schedule'!F$7)/(1-$L18)+($S$35*$P18*'VT CHS Emissions Schedule'!F$5/(1-$K18))+($S$36*$P18*('VT CHS Emissions Schedule'!F$36+$O18))))),0)</f>
        <v>294312.13156359823</v>
      </c>
      <c r="BF18" s="40">
        <f>IF(BF$15&lt;2025+$R18,IF($B18="Natural gas",($P18*AF18)/(1-$J18),IF(OR($B18="Propane",$B18="Oil",$B18="Wood, commercial"),($P18*AF18),(($S$32*$P18*('VT CHS Emissions Schedule'!G$8+$N18))+($S$33*$P18*('VT CHS Emissions Schedule'!G$9+$M18))+($S$34*$P18*'VT CHS Emissions Schedule'!G$7)/(1-$L18)+($S$35*$P18*'VT CHS Emissions Schedule'!G$5/(1-$K18))+($S$36*$P18*('VT CHS Emissions Schedule'!G$36+$O18))))),0)</f>
        <v>294312.13156359823</v>
      </c>
      <c r="BG18" s="40">
        <f>IF(BG$15&lt;2025+$R18,IF($B18="Natural gas",($P18*AG18)/(1-$J18),IF(OR($B18="Propane",$B18="Oil",$B18="Wood, commercial"),($P18*AG18),(($S$32*$P18*('VT CHS Emissions Schedule'!H$8+$N18))+($S$33*$P18*('VT CHS Emissions Schedule'!H$9+$M18))+($S$34*$P18*'VT CHS Emissions Schedule'!H$7)/(1-$L18)+($S$35*$P18*'VT CHS Emissions Schedule'!H$5/(1-$K18))+($S$36*$P18*('VT CHS Emissions Schedule'!H$36+$O18))))),0)</f>
        <v>294312.13156359823</v>
      </c>
      <c r="BH18" s="40">
        <f>IF(BH$15&lt;2025+$R18,IF($B18="Natural gas",($P18*AH18)/(1-$J18),IF(OR($B18="Propane",$B18="Oil",$B18="Wood, commercial"),($P18*AH18),(($S$32*$P18*('VT CHS Emissions Schedule'!I$8+$N18))+($S$33*$P18*('VT CHS Emissions Schedule'!I$9+$M18))+($S$34*$P18*'VT CHS Emissions Schedule'!I$7)/(1-$L18)+($S$35*$P18*'VT CHS Emissions Schedule'!I$5/(1-$K18))+($S$36*$P18*('VT CHS Emissions Schedule'!I$36+$O18))))),0)</f>
        <v>294312.13156359823</v>
      </c>
      <c r="BI18" s="40">
        <f>IF(BI$15&lt;2025+$R18,IF($B18="Natural gas",($P18*AI18)/(1-$J18),IF(OR($B18="Propane",$B18="Oil",$B18="Wood, commercial"),($P18*AI18),(($S$32*$P18*('VT CHS Emissions Schedule'!J$8+$N18))+($S$33*$P18*('VT CHS Emissions Schedule'!J$9+$M18))+($S$34*$P18*'VT CHS Emissions Schedule'!J$7)/(1-$L18)+($S$35*$P18*'VT CHS Emissions Schedule'!J$5/(1-$K18))+($S$36*$P18*('VT CHS Emissions Schedule'!J$36+$O18))))),0)</f>
        <v>294312.13156359823</v>
      </c>
      <c r="BJ18" s="40">
        <f>IF(BJ$15&lt;2025+$R18,IF($B18="Natural gas",($P18*AJ18)/(1-$J18),IF(OR($B18="Propane",$B18="Oil",$B18="Wood, commercial"),($P18*AJ18),(($S$32*$P18*('VT CHS Emissions Schedule'!K$8+$N18))+($S$33*$P18*('VT CHS Emissions Schedule'!K$9+$M18))+($S$34*$P18*'VT CHS Emissions Schedule'!K$7)/(1-$L18)+($S$35*$P18*'VT CHS Emissions Schedule'!K$5/(1-$K18))+($S$36*$P18*('VT CHS Emissions Schedule'!K$36+$O18))))),0)</f>
        <v>294260.26665598649</v>
      </c>
      <c r="BK18" s="40">
        <f>IF(BK$15&lt;2025+$R18,IF($B18="Natural gas",($P18*AK18)/(1-$J18),IF(OR($B18="Propane",$B18="Oil",$B18="Wood, commercial"),($P18*AK18),(($S$32*$P18*('VT CHS Emissions Schedule'!L$8+$N18))+($S$33*$P18*('VT CHS Emissions Schedule'!L$9+$M18))+($S$34*$P18*'VT CHS Emissions Schedule'!L$7)/(1-$L18)+($S$35*$P18*'VT CHS Emissions Schedule'!L$5/(1-$K18))+($S$36*$P18*('VT CHS Emissions Schedule'!L$36+$O18))))),0)</f>
        <v>294260.26665598649</v>
      </c>
      <c r="BL18" s="40">
        <f>IF(BL$15&lt;2025+$R18,IF($B18="Natural gas",($P18*AL18)/(1-$J18),IF(OR($B18="Propane",$B18="Oil",$B18="Wood, commercial"),($P18*AL18),(($S$32*$P18*('VT CHS Emissions Schedule'!M$8+$N18))+($S$33*$P18*('VT CHS Emissions Schedule'!M$9+$M18))+($S$34*$P18*'VT CHS Emissions Schedule'!M$7)/(1-$L18)+($S$35*$P18*'VT CHS Emissions Schedule'!M$5/(1-$K18))+($S$36*$P18*('VT CHS Emissions Schedule'!M$36+$O18))))),0)</f>
        <v>294260.26665598649</v>
      </c>
      <c r="BM18" s="40">
        <f>IF(BM$15&lt;2025+$R18,IF($B18="Natural gas",($P18*AM18)/(1-$J18),IF(OR($B18="Propane",$B18="Oil",$B18="Wood, commercial"),($P18*AM18),(($S$32*$P18*('VT CHS Emissions Schedule'!N$8+$N18))+($S$33*$P18*('VT CHS Emissions Schedule'!N$9+$M18))+($S$34*$P18*'VT CHS Emissions Schedule'!N$7)/(1-$L18)+($S$35*$P18*'VT CHS Emissions Schedule'!N$5/(1-$K18))+($S$36*$P18*('VT CHS Emissions Schedule'!N$36+$O18))))),0)</f>
        <v>0</v>
      </c>
      <c r="BN18" s="40">
        <f>IF(BN$15&lt;2025+$R18,IF($B18="Natural gas",($P18*AN18)/(1-$J18),IF(OR($B18="Propane",$B18="Oil",$B18="Wood, commercial"),($P18*AN18),(($S$32*$P18*('VT CHS Emissions Schedule'!O$8+$N18))+($S$33*$P18*('VT CHS Emissions Schedule'!O$9+$M18))+($S$34*$P18*'VT CHS Emissions Schedule'!O$7)/(1-$L18)+($S$35*$P18*'VT CHS Emissions Schedule'!O$5/(1-$K18))+($S$36*$P18*('VT CHS Emissions Schedule'!O$36+$O18))))),0)</f>
        <v>0</v>
      </c>
      <c r="BO18" s="40">
        <f>IF(BO$15&lt;2025+$R18,IF($B18="Natural gas",($P18*AO18)/(1-$J18),IF(OR($B18="Propane",$B18="Oil",$B18="Wood, commercial"),($P18*AO18),(($S$32*$P18*('VT CHS Emissions Schedule'!P$8+$N18))+($S$33*$P18*('VT CHS Emissions Schedule'!P$9+$M18))+($S$34*$P18*'VT CHS Emissions Schedule'!P$7)/(1-$L18)+($S$35*$P18*'VT CHS Emissions Schedule'!P$5/(1-$K18))+($S$36*$P18*('VT CHS Emissions Schedule'!P$36+$O18))))),0)</f>
        <v>0</v>
      </c>
      <c r="BP18" s="40">
        <f>IF(BP$15&lt;2025+$R18,IF($B18="Natural gas",($P18*AP18)/(1-$J18),IF(OR($B18="Propane",$B18="Oil",$B18="Wood, commercial"),($P18*AP18),(($S$32*$P18*('VT CHS Emissions Schedule'!Q$8+$N18))+($S$33*$P18*('VT CHS Emissions Schedule'!Q$9+$M18))+($S$34*$P18*'VT CHS Emissions Schedule'!Q$7)/(1-$L18)+($S$35*$P18*'VT CHS Emissions Schedule'!Q$5/(1-$K18))+($S$36*$P18*('VT CHS Emissions Schedule'!Q$36+$O18))))),0)</f>
        <v>0</v>
      </c>
      <c r="BQ18" s="40">
        <f>IF(BQ$15&lt;2025+$R18,IF($B18="Natural gas",($P18*AQ18)/(1-$J18),IF(OR($B18="Propane",$B18="Oil",$B18="Wood, commercial"),($P18*AQ18),(($S$32*$P18*('VT CHS Emissions Schedule'!R$8+$N18))+($S$33*$P18*('VT CHS Emissions Schedule'!R$9+$M18))+($S$34*$P18*'VT CHS Emissions Schedule'!R$7)/(1-$L18)+($S$35*$P18*'VT CHS Emissions Schedule'!R$5/(1-$K18))+($S$36*$P18*('VT CHS Emissions Schedule'!R$36+$O18))))),0)</f>
        <v>0</v>
      </c>
      <c r="BR18" s="40">
        <f>IF(BR$15&lt;2025+$R18,IF($B18="Natural gas",($P18*AR18)/(1-$J18),IF(OR($B18="Propane",$B18="Oil",$B18="Wood, commercial"),($P18*AR18),(($S$32*$P18*('VT CHS Emissions Schedule'!S$8+$N18))+($S$33*$P18*('VT CHS Emissions Schedule'!S$9+$M18))+($S$34*$P18*'VT CHS Emissions Schedule'!S$7)/(1-$L18)+($S$35*$P18*'VT CHS Emissions Schedule'!S$5/(1-$K18))+($S$36*$P18*('VT CHS Emissions Schedule'!S$36+$O18))))),0)</f>
        <v>0</v>
      </c>
      <c r="BS18" s="40">
        <f>IF(BS$15&lt;2025+$R18,IF($B18="Natural gas",($P18*AS18)/(1-$J18),IF(OR($B18="Propane",$B18="Oil",$B18="Wood, commercial"),($P18*AS18),(($S$32*$P18*('VT CHS Emissions Schedule'!T$8+$N18))+($S$33*$P18*('VT CHS Emissions Schedule'!T$9+$M18))+($S$34*$P18*'VT CHS Emissions Schedule'!T$7)/(1-$L18)+($S$35*$P18*'VT CHS Emissions Schedule'!T$5/(1-$K18))+($S$36*$P18*('VT CHS Emissions Schedule'!T$36+$O18))))),0)</f>
        <v>0</v>
      </c>
      <c r="BT18" s="40">
        <f>IF(BT$15&lt;2025+$R18,IF($B18="Natural gas",($P18*AT18)/(1-$J18),IF(OR($B18="Propane",$B18="Oil",$B18="Wood, commercial"),($P18*AT18),(($S$32*$P18*('VT CHS Emissions Schedule'!U$8+$N18))+($S$33*$P18*('VT CHS Emissions Schedule'!U$9+$M18))+($S$34*$P18*'VT CHS Emissions Schedule'!U$7)/(1-$L18)+($S$35*$P18*'VT CHS Emissions Schedule'!U$5/(1-$K18))+($S$36*$P18*('VT CHS Emissions Schedule'!U$36+$O18))))),0)</f>
        <v>0</v>
      </c>
      <c r="BU18" s="40">
        <f>IF(BU$15&lt;2025+$R18,IF($B18="Natural gas",($P18*AU18)/(1-$J18),IF(OR($B18="Propane",$B18="Oil",$B18="Wood, commercial"),($P18*AU18),(($S$32*$P18*('VT CHS Emissions Schedule'!V$8+$N18))+($S$33*$P18*('VT CHS Emissions Schedule'!V$9+$M18))+($S$34*$P18*'VT CHS Emissions Schedule'!V$7)/(1-$L18)+($S$35*$P18*'VT CHS Emissions Schedule'!V$5/(1-$K18))+($S$36*$P18*('VT CHS Emissions Schedule'!V$36+$O18))))),0)</f>
        <v>0</v>
      </c>
      <c r="BV18" s="40">
        <f>IF(BV$15&lt;2025+$R18,IF($B18="Natural gas",($P18*AV18)/(1-$J18),IF(OR($B18="Propane",$B18="Oil",$B18="Wood, commercial"),($P18*AV18),(($S$32*$P18*('VT CHS Emissions Schedule'!W$8+$N18))+($S$33*$P18*('VT CHS Emissions Schedule'!W$9+$M18))+($S$34*$P18*'VT CHS Emissions Schedule'!W$7)/(1-$L18)+($S$35*$P18*'VT CHS Emissions Schedule'!W$5/(1-$K18))+($S$36*$P18*('VT CHS Emissions Schedule'!W$36+$O18))))),0)</f>
        <v>0</v>
      </c>
      <c r="BW18" s="40">
        <f>IF(BW$15&lt;2025+$R18,IF($B18="Natural gas",($P18*AW18)/(1-$J18),IF(OR($B18="Propane",$B18="Oil",$B18="Wood, commercial"),($P18*AW18),(($S$32*$P18*('VT CHS Emissions Schedule'!X$8+$N18))+($S$33*$P18*('VT CHS Emissions Schedule'!X$9+$M18))+($S$34*$P18*'VT CHS Emissions Schedule'!X$7)/(1-$L18)+($S$35*$P18*'VT CHS Emissions Schedule'!X$5/(1-$K18))+($S$36*$P18*('VT CHS Emissions Schedule'!X$36+$O18))))),0)</f>
        <v>0</v>
      </c>
      <c r="BX18" s="40">
        <f>IF(BX$15&lt;2025+$R18,IF($B18="Natural gas",($P18*AX18)/(1-$J18),IF(OR($B18="Propane",$B18="Oil",$B18="Wood, commercial"),($P18*AX18),(($S$32*$P18*('VT CHS Emissions Schedule'!Y$8+$N18))+($S$33*$P18*('VT CHS Emissions Schedule'!Y$9+$M18))+($S$34*$P18*'VT CHS Emissions Schedule'!Y$7)/(1-$L18)+($S$35*$P18*'VT CHS Emissions Schedule'!Y$5/(1-$K18))+($S$36*$P18*('VT CHS Emissions Schedule'!Y$36+$O18))))),0)</f>
        <v>0</v>
      </c>
      <c r="BY18" s="40">
        <f>IF(BY$15&lt;2025+$R18,IF($B18="Natural gas",($P18*AY18)/(1-$J18),IF(OR($B18="Propane",$B18="Oil",$B18="Wood, commercial"),($P18*AY18),(($S$32*$P18*('VT CHS Emissions Schedule'!Z$8+$N18))+($S$33*$P18*('VT CHS Emissions Schedule'!Z$9+$M18))+($S$34*$P18*'VT CHS Emissions Schedule'!Z$7)/(1-$L18)+($S$35*$P18*'VT CHS Emissions Schedule'!Z$5/(1-$K18))+($S$36*$P18*('VT CHS Emissions Schedule'!Z$36+$O18))))),0)</f>
        <v>0</v>
      </c>
      <c r="BZ18" s="40">
        <f>IF(BZ$15&lt;2025+$R18,IF($B18="Natural gas",($P18*AZ18)/(1-$J18),IF(OR($B18="Propane",$B18="Oil",$B18="Wood, commercial"),($P18*AZ18),(($S$32*$P18*('VT CHS Emissions Schedule'!AA$8+$N18))+($S$33*$P18*('VT CHS Emissions Schedule'!AA$9+$M18))+($S$34*$P18*'VT CHS Emissions Schedule'!AA$7)/(1-$L18)+($S$35*$P18*'VT CHS Emissions Schedule'!AA$5/(1-$K18))+($S$36*$P18*('VT CHS Emissions Schedule'!AA$36+$O18))))),0)</f>
        <v>0</v>
      </c>
      <c r="CA18" s="40">
        <f>IF(CA$15&lt;2025+$R18,IF($B18="Natural gas",($P18*BA18)/(1-$J18),IF(OR($B18="Propane",$B18="Oil",$B18="Wood, commercial"),($P18*BA18),(($S$32*$P18*('VT CHS Emissions Schedule'!AB$8+$N18))+($S$33*$P18*('VT CHS Emissions Schedule'!AB$9+$M18))+($S$34*$P18*'VT CHS Emissions Schedule'!AB$7)/(1-$L18)+($S$35*$P18*'VT CHS Emissions Schedule'!AB$5/(1-$K18))+($S$36*$P18*('VT CHS Emissions Schedule'!AB$36+$O18))))),0)</f>
        <v>0</v>
      </c>
      <c r="CB18" s="40">
        <f>IF(CB$15&lt;2025+$R18,IF($B18="Natural gas",($P18*BB18)/(1-$J18),IF(OR($B18="Propane",$B18="Oil",$B18="Wood, commercial"),($P18*BB18),(($S$32*$P18*('VT CHS Emissions Schedule'!AC$8+$N18))+($S$33*$P18*('VT CHS Emissions Schedule'!AC$9+$M18))+($S$34*$P18*'VT CHS Emissions Schedule'!AC$7)/(1-$L18)+($S$35*$P18*'VT CHS Emissions Schedule'!AC$5/(1-$K18))+($S$36*$P18*('VT CHS Emissions Schedule'!AC$36+$O18))))),0)</f>
        <v>0</v>
      </c>
      <c r="CC18" s="40">
        <f>IF(CC$15&lt;2025+$R18,BC18+($Q18*'VT CHS Emissions Schedule'!D$5/(1-$K18)),0)</f>
        <v>303676.07294589333</v>
      </c>
      <c r="CD18" s="40">
        <f>IF(CD$15&lt;2025+$R18,BD18+($Q18*'VT CHS Emissions Schedule'!E$5/(1-$K18)),0)</f>
        <v>303046.2716071204</v>
      </c>
      <c r="CE18" s="40">
        <f>IF(CE$15&lt;2025+$R18,BE18+($Q18*'VT CHS Emissions Schedule'!F$5/(1-$K18)),0)</f>
        <v>302109.90910370683</v>
      </c>
      <c r="CF18" s="40">
        <f>IF(CF$15&lt;2025+$R18,BF18+($Q18*'VT CHS Emissions Schedule'!G$5/(1-$K18)),0)</f>
        <v>301480.1077649339</v>
      </c>
      <c r="CG18" s="40">
        <f>IF(CG$15&lt;2025+$R18,BG18+($Q18*'VT CHS Emissions Schedule'!H$5/(1-$K18)),0)</f>
        <v>300850.30642616103</v>
      </c>
      <c r="CH18" s="40">
        <f>IF(CH$15&lt;2025+$R18,BH18+($Q18*'VT CHS Emissions Schedule'!I$5/(1-$K18)),0)</f>
        <v>300220.5050873881</v>
      </c>
      <c r="CI18" s="40">
        <f>IF(CI$15&lt;2025+$R18,BI18+($Q18*'VT CHS Emissions Schedule'!J$5/(1-$K18)),0)</f>
        <v>299590.70374861523</v>
      </c>
      <c r="CJ18" s="40">
        <f>IF(CJ$15&lt;2025+$R18,BJ18+($Q18*'VT CHS Emissions Schedule'!K$5/(1-$K18)),0)</f>
        <v>298909.03750223061</v>
      </c>
      <c r="CK18" s="40">
        <f>IF(CK$15&lt;2025+$R18,BK18+($Q18*'VT CHS Emissions Schedule'!L$5/(1-$K18)),0)</f>
        <v>298279.23616345768</v>
      </c>
      <c r="CL18" s="40">
        <f>IF(CL$15&lt;2025+$R18,BL18+($Q18*'VT CHS Emissions Schedule'!M$5/(1-$K18)),0)</f>
        <v>297649.43482468481</v>
      </c>
      <c r="CM18" s="40">
        <f>IF(CM$15&lt;2025+$R18,BM18+($Q18*'VT CHS Emissions Schedule'!N$5/(1-$K18)),0)</f>
        <v>0</v>
      </c>
      <c r="CN18" s="40">
        <f>IF(CN$15&lt;2025+$R18,BN18+($Q18*'VT CHS Emissions Schedule'!O$5/(1-$K18)),0)</f>
        <v>0</v>
      </c>
      <c r="CO18" s="40">
        <f>IF(CO$15&lt;2025+$R18,BO18+($Q18*'VT CHS Emissions Schedule'!P$5/(1-$K18)),0)</f>
        <v>0</v>
      </c>
      <c r="CP18" s="40">
        <f>IF(CP$15&lt;2025+$R18,BP18+($Q18*'VT CHS Emissions Schedule'!Q$5/(1-$K18)),0)</f>
        <v>0</v>
      </c>
      <c r="CQ18" s="40">
        <f>IF(CQ$15&lt;2025+$R18,BQ18+($Q18*'VT CHS Emissions Schedule'!R$5/(1-$K18)),0)</f>
        <v>0</v>
      </c>
      <c r="CR18" s="40">
        <f>IF(CR$15&lt;2025+$R18,BR18+($Q18*'VT CHS Emissions Schedule'!S$5/(1-$K18)),0)</f>
        <v>0</v>
      </c>
      <c r="CS18" s="40">
        <f>IF(CS$15&lt;2025+$R18,BS18+($Q18*'VT CHS Emissions Schedule'!T$5/(1-$K18)),0)</f>
        <v>0</v>
      </c>
      <c r="CT18" s="40">
        <f>IF(CT$15&lt;2025+$R18,BT18+($Q18*'VT CHS Emissions Schedule'!U$5/(1-$K18)),0)</f>
        <v>0</v>
      </c>
      <c r="CU18" s="40">
        <f>IF(CU$15&lt;2025+$R18,BU18+($Q18*'VT CHS Emissions Schedule'!V$5/(1-$K18)),0)</f>
        <v>0</v>
      </c>
      <c r="CV18" s="40">
        <f>IF(CV$15&lt;2025+$R18,BV18+($Q18*'VT CHS Emissions Schedule'!W$5/(1-$K18)),0)</f>
        <v>0</v>
      </c>
      <c r="CW18" s="40">
        <f>IF(CW$15&lt;2025+$R18,BW18+($Q18*'VT CHS Emissions Schedule'!X$5/(1-$K18)),0)</f>
        <v>0</v>
      </c>
      <c r="CX18" s="40">
        <f>IF(CX$15&lt;2025+$R18,BX18+($Q18*'VT CHS Emissions Schedule'!Y$5/(1-$K18)),0)</f>
        <v>0</v>
      </c>
      <c r="CY18" s="40">
        <f>IF(CY$15&lt;2025+$R18,BY18+($Q18*'VT CHS Emissions Schedule'!Z$5/(1-$K18)),0)</f>
        <v>0</v>
      </c>
      <c r="CZ18" s="40">
        <f>IF(CZ$15&lt;2025+$R18,BZ18+($Q18*'VT CHS Emissions Schedule'!AA$5/(1-$K18)),0)</f>
        <v>0</v>
      </c>
      <c r="DA18" s="40">
        <f>IF(DA$15&lt;2025+$R18,CA18+($Q18*'VT CHS Emissions Schedule'!AB$5/(1-$K18)),0)</f>
        <v>0</v>
      </c>
      <c r="DB18" s="40">
        <f>IF(DB$15&lt;2025+$R18,CB18+($Q18*'VT CHS Emissions Schedule'!AC$5/(1-$K18)),0)</f>
        <v>0</v>
      </c>
    </row>
    <row r="19" spans="1:106" x14ac:dyDescent="0.3">
      <c r="A19" s="497"/>
      <c r="B19" s="76" t="s">
        <v>18</v>
      </c>
      <c r="C19" s="40">
        <f t="shared" si="0"/>
        <v>2637602.3518563318</v>
      </c>
      <c r="D19" s="40">
        <f t="shared" si="1"/>
        <v>2699835.0937880953</v>
      </c>
      <c r="E19" s="216">
        <f t="shared" si="2"/>
        <v>2.6376023518563319</v>
      </c>
      <c r="F19" s="46">
        <f t="shared" si="5"/>
        <v>292805.27445683046</v>
      </c>
      <c r="G19" s="46">
        <f>IF($B19="Natural gas",($P19*AC19)/(1-$J19),IF(OR($B19="Propane",$B19="Oil",$B19="Wood, commercial"),($P19*AC19),(($S$32*$P19*('VT CHS Emissions Schedule'!D$8+$N19))+($S$33*$P19*('VT CHS Emissions Schedule'!D$9+$M19))+($S$34*$P19*'VT CHS Emissions Schedule'!D$7)/(1-$L19)+($S$35*$P19*'VT CHS Emissions Schedule'!D$5/(1-$K19))+($S$36*$P19*('VT CHS Emissions Schedule'!D$36+$O19)))))</f>
        <v>283747.89423917606</v>
      </c>
      <c r="H19" s="40">
        <f>$Q19*'VT CHS Emissions Schedule'!D$5/(1-$K19)</f>
        <v>9057.3802176543886</v>
      </c>
      <c r="I19" s="64">
        <f>_xlfn.XLOOKUP(B19,Lookups!$A$3:$A$17,Lookups!$D$3:$D$17)</f>
        <v>0</v>
      </c>
      <c r="J19" s="65">
        <f>_xlfn.XLOOKUP($B19,Lookups!$A$3:$A$15,Lookups!$E$3:$E$15)</f>
        <v>8.9499999999999996E-2</v>
      </c>
      <c r="K19" s="65">
        <f>Lookups!$E$6</f>
        <v>8.9499999999999996E-2</v>
      </c>
      <c r="L19" s="65">
        <f>Lookups!$E$5</f>
        <v>1.4E-2</v>
      </c>
      <c r="M19" s="64">
        <f>Lookups!$D$3</f>
        <v>0.21490000000000001</v>
      </c>
      <c r="N19" s="64">
        <f>Lookups!$D$4</f>
        <v>0.32764300000000002</v>
      </c>
      <c r="O19" s="64">
        <f>Lookups!$D$8</f>
        <v>1.3776766038113153</v>
      </c>
      <c r="P19" s="30">
        <f t="shared" si="3"/>
        <v>4558.098817439999</v>
      </c>
      <c r="Q19" s="30">
        <f t="shared" si="4"/>
        <v>218.34965853658542</v>
      </c>
      <c r="R19" s="6">
        <v>10</v>
      </c>
      <c r="S19" s="6">
        <v>1062</v>
      </c>
      <c r="T19" s="6">
        <v>375</v>
      </c>
      <c r="U19" s="205">
        <v>53277</v>
      </c>
      <c r="V19" s="205">
        <v>41400</v>
      </c>
      <c r="W19" s="6">
        <v>4.0999999999999996</v>
      </c>
      <c r="X19" s="201">
        <v>0.08</v>
      </c>
      <c r="Y19" s="201">
        <v>0.08</v>
      </c>
      <c r="Z19" s="201">
        <v>0.05</v>
      </c>
      <c r="AA19" s="201">
        <v>0.68</v>
      </c>
      <c r="AB19" s="6">
        <v>1.06E-3</v>
      </c>
      <c r="AC19" s="30">
        <f>IF(AC$15&lt;2025+$R19,$J19+_xlfn.XLOOKUP(_xlfn.XLOOKUP($B19,Lookups!$A$3:$A$17,Lookups!$B$3:$B$17),'VT CHS Emissions Schedule'!$A:$A,'VT CHS Emissions Schedule'!G:G),0)</f>
        <v>29.979367357968016</v>
      </c>
      <c r="AD19" s="30">
        <f>IF(AD$15&lt;2025+$R19,$J19+_xlfn.XLOOKUP(_xlfn.XLOOKUP($B19,Lookups!$A$3:$A$17,Lookups!$B$3:$B$17),'VT CHS Emissions Schedule'!$A:$A,'VT CHS Emissions Schedule'!H:H),0)</f>
        <v>27.353147913449654</v>
      </c>
      <c r="AE19" s="30">
        <f>IF(AE$15&lt;2025+$R19,$J19+_xlfn.XLOOKUP(_xlfn.XLOOKUP($B19,Lookups!$A$3:$A$17,Lookups!$B$3:$B$17),'VT CHS Emissions Schedule'!$A:$A,'VT CHS Emissions Schedule'!I:I),0)</f>
        <v>24.726928468931298</v>
      </c>
      <c r="AF19" s="30">
        <f>IF(AF$15&lt;2025+$R19,$J19+_xlfn.XLOOKUP(_xlfn.XLOOKUP($B19,Lookups!$A$3:$A$17,Lookups!$B$3:$B$17),'VT CHS Emissions Schedule'!$A:$A,'VT CHS Emissions Schedule'!J:J),0)</f>
        <v>22.100709024412939</v>
      </c>
      <c r="AG19" s="30">
        <f>IF(AG$15&lt;2025+$R19,$J19+_xlfn.XLOOKUP(_xlfn.XLOOKUP($B19,Lookups!$A$3:$A$17,Lookups!$B$3:$B$17),'VT CHS Emissions Schedule'!$A:$A,'VT CHS Emissions Schedule'!K:K),0)</f>
        <v>19.474489579894584</v>
      </c>
      <c r="AH19" s="30">
        <f>IF(AH$15&lt;2025+$R19,$J19+_xlfn.XLOOKUP(_xlfn.XLOOKUP($B19,Lookups!$A$3:$A$17,Lookups!$B$3:$B$17),'VT CHS Emissions Schedule'!$A:$A,'VT CHS Emissions Schedule'!L:L),0)</f>
        <v>16.848270135376225</v>
      </c>
      <c r="AI19" s="30">
        <f>IF(AI$15&lt;2025+$R19,$J19+_xlfn.XLOOKUP(_xlfn.XLOOKUP($B19,Lookups!$A$3:$A$17,Lookups!$B$3:$B$17),'VT CHS Emissions Schedule'!$A:$A,'VT CHS Emissions Schedule'!M:M),0)</f>
        <v>14.222050690857861</v>
      </c>
      <c r="AJ19" s="30">
        <f>IF(AJ$15&lt;2025+$R19,$J19+_xlfn.XLOOKUP(_xlfn.XLOOKUP($B19,Lookups!$A$3:$A$17,Lookups!$B$3:$B$17),'VT CHS Emissions Schedule'!$A:$A,'VT CHS Emissions Schedule'!N:N),0)</f>
        <v>11.595831246339504</v>
      </c>
      <c r="AK19" s="30">
        <f>IF(AK$15&lt;2025+$R19,$J19+_xlfn.XLOOKUP(_xlfn.XLOOKUP($B19,Lookups!$A$3:$A$17,Lookups!$B$3:$B$17),'VT CHS Emissions Schedule'!$A:$A,'VT CHS Emissions Schedule'!O:O),0)</f>
        <v>11.595831246339504</v>
      </c>
      <c r="AL19" s="30">
        <f>IF(AL$15&lt;2025+$R19,$J19+_xlfn.XLOOKUP(_xlfn.XLOOKUP($B19,Lookups!$A$3:$A$17,Lookups!$B$3:$B$17),'VT CHS Emissions Schedule'!$A:$A,'VT CHS Emissions Schedule'!P:P),0)</f>
        <v>11.595831246339504</v>
      </c>
      <c r="AM19" s="30">
        <f>IF(AM$15&lt;2025+$R19,$J19+_xlfn.XLOOKUP(_xlfn.XLOOKUP($B19,Lookups!$A$3:$A$17,Lookups!$B$3:$B$17),'VT CHS Emissions Schedule'!$A:$A,'VT CHS Emissions Schedule'!Q:Q),0)</f>
        <v>0</v>
      </c>
      <c r="AN19" s="30">
        <f>IF(AN$15&lt;2025+$R19,$J19+_xlfn.XLOOKUP(_xlfn.XLOOKUP($B19,Lookups!$A$3:$A$17,Lookups!$B$3:$B$17),'VT CHS Emissions Schedule'!$A:$A,'VT CHS Emissions Schedule'!R:R),0)</f>
        <v>0</v>
      </c>
      <c r="AO19" s="30">
        <f>IF(AO$15&lt;2025+$R19,$J19+_xlfn.XLOOKUP(_xlfn.XLOOKUP($B19,Lookups!$A$3:$A$17,Lookups!$B$3:$B$17),'VT CHS Emissions Schedule'!$A:$A,'VT CHS Emissions Schedule'!S:S),0)</f>
        <v>0</v>
      </c>
      <c r="AP19" s="30">
        <f>IF(AP$15&lt;2025+$R19,$J19+_xlfn.XLOOKUP(_xlfn.XLOOKUP($B19,Lookups!$A$3:$A$17,Lookups!$B$3:$B$17),'VT CHS Emissions Schedule'!$A:$A,'VT CHS Emissions Schedule'!T:T),0)</f>
        <v>0</v>
      </c>
      <c r="AQ19" s="30">
        <f>IF(AQ$15&lt;2025+$R19,$J19+_xlfn.XLOOKUP(_xlfn.XLOOKUP($B19,Lookups!$A$3:$A$17,Lookups!$B$3:$B$17),'VT CHS Emissions Schedule'!$A:$A,'VT CHS Emissions Schedule'!U:U),0)</f>
        <v>0</v>
      </c>
      <c r="AR19" s="30">
        <f>IF(AR$15&lt;2025+$R19,$J19+_xlfn.XLOOKUP(_xlfn.XLOOKUP($B19,Lookups!$A$3:$A$17,Lookups!$B$3:$B$17),'VT CHS Emissions Schedule'!$A:$A,'VT CHS Emissions Schedule'!V:V),0)</f>
        <v>0</v>
      </c>
      <c r="AS19" s="30">
        <f>IF(AS$15&lt;2025+$R19,$J19+_xlfn.XLOOKUP(_xlfn.XLOOKUP($B19,Lookups!$A$3:$A$17,Lookups!$B$3:$B$17),'VT CHS Emissions Schedule'!$A:$A,'VT CHS Emissions Schedule'!W:W),0)</f>
        <v>0</v>
      </c>
      <c r="AT19" s="30">
        <f>IF(AT$15&lt;2025+$R19,$J19+_xlfn.XLOOKUP(_xlfn.XLOOKUP($B19,Lookups!$A$3:$A$17,Lookups!$B$3:$B$17),'VT CHS Emissions Schedule'!$A:$A,'VT CHS Emissions Schedule'!X:X),0)</f>
        <v>0</v>
      </c>
      <c r="AU19" s="30">
        <f>IF(AU$15&lt;2025+$R19,$J19+_xlfn.XLOOKUP(_xlfn.XLOOKUP($B19,Lookups!$A$3:$A$17,Lookups!$B$3:$B$17),'VT CHS Emissions Schedule'!$A:$A,'VT CHS Emissions Schedule'!Y:Y),0)</f>
        <v>0</v>
      </c>
      <c r="AV19" s="30">
        <f>IF(AV$15&lt;2025+$R19,$J19+_xlfn.XLOOKUP(_xlfn.XLOOKUP($B19,Lookups!$A$3:$A$17,Lookups!$B$3:$B$17),'VT CHS Emissions Schedule'!$A:$A,'VT CHS Emissions Schedule'!Z:Z),0)</f>
        <v>0</v>
      </c>
      <c r="AW19" s="30">
        <f>IF(AW$15&lt;2025+$R19,$J19+_xlfn.XLOOKUP(_xlfn.XLOOKUP($B19,Lookups!$A$3:$A$17,Lookups!$B$3:$B$17),'VT CHS Emissions Schedule'!$A:$A,'VT CHS Emissions Schedule'!AA:AA),0)</f>
        <v>0</v>
      </c>
      <c r="AX19" s="30">
        <f>IF(AX$15&lt;2025+$R19,$J19+_xlfn.XLOOKUP(_xlfn.XLOOKUP($B19,Lookups!$A$3:$A$17,Lookups!$B$3:$B$17),'VT CHS Emissions Schedule'!$A:$A,'VT CHS Emissions Schedule'!AB:AB),0)</f>
        <v>0</v>
      </c>
      <c r="AY19" s="30">
        <f>IF(AY$15&lt;2025+$R19,$J19+_xlfn.XLOOKUP(_xlfn.XLOOKUP($B19,Lookups!$A$3:$A$17,Lookups!$B$3:$B$17),'VT CHS Emissions Schedule'!$A:$A,'VT CHS Emissions Schedule'!AC:AC),0)</f>
        <v>0</v>
      </c>
      <c r="AZ19" s="30">
        <f>IF(AZ$15&lt;2025+$R19,$J19+_xlfn.XLOOKUP(_xlfn.XLOOKUP($B19,Lookups!$A$3:$A$17,Lookups!$B$3:$B$17),'VT CHS Emissions Schedule'!$A:$A,'VT CHS Emissions Schedule'!AD:AD),0)</f>
        <v>0</v>
      </c>
      <c r="BA19" s="30">
        <f>IF(BA$15&lt;2025+$R19,$J19+_xlfn.XLOOKUP(_xlfn.XLOOKUP($B19,Lookups!$A$3:$A$17,Lookups!$B$3:$B$17),'VT CHS Emissions Schedule'!$A:$A,'VT CHS Emissions Schedule'!AE:AE),0)</f>
        <v>0</v>
      </c>
      <c r="BB19" s="30">
        <f>IF(BB$15&lt;2025+$R19,$J19+_xlfn.XLOOKUP(_xlfn.XLOOKUP($B19,Lookups!$A$3:$A$17,Lookups!$B$3:$B$17),'VT CHS Emissions Schedule'!$A:$A,'VT CHS Emissions Schedule'!AF:AF),0)</f>
        <v>0</v>
      </c>
      <c r="BC19" s="40">
        <f>IF(BC$15&lt;2025+$R19,IF($B19="Natural gas",($P19*AC19)/(1-$J19),IF(OR($B19="Propane",$B19="Oil",$B19="Wood, commercial"),($P19*AC19),(($S$32*$P19*('VT CHS Emissions Schedule'!D$8+$N19))+($S$33*$P19*('VT CHS Emissions Schedule'!D$9+$M19))+($S$34*$P19*'VT CHS Emissions Schedule'!D$7)/(1-$L19)+($S$35*$P19*'VT CHS Emissions Schedule'!D$5/(1-$K19))+($S$36*$P19*('VT CHS Emissions Schedule'!D$36+$O19))))),0)</f>
        <v>283747.89423917606</v>
      </c>
      <c r="BD19" s="40">
        <f>IF(BD$15&lt;2025+$R19,IF($B19="Natural gas",($P19*AD19)/(1-$J19),IF(OR($B19="Propane",$B19="Oil",$B19="Wood, commercial"),($P19*AD19),(($S$32*$P19*('VT CHS Emissions Schedule'!E$8+$N19))+($S$33*$P19*('VT CHS Emissions Schedule'!E$9+$M19))+($S$34*$P19*'VT CHS Emissions Schedule'!E$7)/(1-$L19)+($S$35*$P19*'VT CHS Emissions Schedule'!E$5/(1-$K19))+($S$36*$P19*('VT CHS Emissions Schedule'!E$36+$O19))))),0)</f>
        <v>279409.30296443577</v>
      </c>
      <c r="BE19" s="40">
        <f>IF(BE$15&lt;2025+$R19,IF($B19="Natural gas",($P19*AE19)/(1-$J19),IF(OR($B19="Propane",$B19="Oil",$B19="Wood, commercial"),($P19*AE19),(($S$32*$P19*('VT CHS Emissions Schedule'!F$8+$N19))+($S$33*$P19*('VT CHS Emissions Schedule'!F$9+$M19))+($S$34*$P19*'VT CHS Emissions Schedule'!F$7)/(1-$L19)+($S$35*$P19*'VT CHS Emissions Schedule'!F$5/(1-$K19))+($S$36*$P19*('VT CHS Emissions Schedule'!F$36+$O19))))),0)</f>
        <v>275070.71168969548</v>
      </c>
      <c r="BF19" s="40">
        <f>IF(BF$15&lt;2025+$R19,IF($B19="Natural gas",($P19*AF19)/(1-$J19),IF(OR($B19="Propane",$B19="Oil",$B19="Wood, commercial"),($P19*AF19),(($S$32*$P19*('VT CHS Emissions Schedule'!G$8+$N19))+($S$33*$P19*('VT CHS Emissions Schedule'!G$9+$M19))+($S$34*$P19*'VT CHS Emissions Schedule'!G$7)/(1-$L19)+($S$35*$P19*'VT CHS Emissions Schedule'!G$5/(1-$K19))+($S$36*$P19*('VT CHS Emissions Schedule'!G$36+$O19))))),0)</f>
        <v>270732.12041495519</v>
      </c>
      <c r="BG19" s="40">
        <f>IF(BG$15&lt;2025+$R19,IF($B19="Natural gas",($P19*AG19)/(1-$J19),IF(OR($B19="Propane",$B19="Oil",$B19="Wood, commercial"),($P19*AG19),(($S$32*$P19*('VT CHS Emissions Schedule'!H$8+$N19))+($S$33*$P19*('VT CHS Emissions Schedule'!H$9+$M19))+($S$34*$P19*'VT CHS Emissions Schedule'!H$7)/(1-$L19)+($S$35*$P19*'VT CHS Emissions Schedule'!H$5/(1-$K19))+($S$36*$P19*('VT CHS Emissions Schedule'!H$36+$O19))))),0)</f>
        <v>266393.5291402149</v>
      </c>
      <c r="BH19" s="40">
        <f>IF(BH$15&lt;2025+$R19,IF($B19="Natural gas",($P19*AH19)/(1-$J19),IF(OR($B19="Propane",$B19="Oil",$B19="Wood, commercial"),($P19*AH19),(($S$32*$P19*('VT CHS Emissions Schedule'!I$8+$N19))+($S$33*$P19*('VT CHS Emissions Schedule'!I$9+$M19))+($S$34*$P19*'VT CHS Emissions Schedule'!I$7)/(1-$L19)+($S$35*$P19*'VT CHS Emissions Schedule'!I$5/(1-$K19))+($S$36*$P19*('VT CHS Emissions Schedule'!I$36+$O19))))),0)</f>
        <v>261126.94123105146</v>
      </c>
      <c r="BI19" s="40">
        <f>IF(BI$15&lt;2025+$R19,IF($B19="Natural gas",($P19*AI19)/(1-$J19),IF(OR($B19="Propane",$B19="Oil",$B19="Wood, commercial"),($P19*AI19),(($S$32*$P19*('VT CHS Emissions Schedule'!J$8+$N19))+($S$33*$P19*('VT CHS Emissions Schedule'!J$9+$M19))+($S$34*$P19*'VT CHS Emissions Schedule'!J$7)/(1-$L19)+($S$35*$P19*'VT CHS Emissions Schedule'!J$5/(1-$K19))+($S$36*$P19*('VT CHS Emissions Schedule'!J$36+$O19))))),0)</f>
        <v>256788.3499563112</v>
      </c>
      <c r="BJ19" s="40">
        <f>IF(BJ$15&lt;2025+$R19,IF($B19="Natural gas",($P19*AJ19)/(1-$J19),IF(OR($B19="Propane",$B19="Oil",$B19="Wood, commercial"),($P19*AJ19),(($S$32*$P19*('VT CHS Emissions Schedule'!K$8+$N19))+($S$33*$P19*('VT CHS Emissions Schedule'!K$9+$M19))+($S$34*$P19*'VT CHS Emissions Schedule'!K$7)/(1-$L19)+($S$35*$P19*'VT CHS Emissions Schedule'!K$5/(1-$K19))+($S$36*$P19*('VT CHS Emissions Schedule'!K$36+$O19))))),0)</f>
        <v>252449.75868157091</v>
      </c>
      <c r="BK19" s="40">
        <f>IF(BK$15&lt;2025+$R19,IF($B19="Natural gas",($P19*AK19)/(1-$J19),IF(OR($B19="Propane",$B19="Oil",$B19="Wood, commercial"),($P19*AK19),(($S$32*$P19*('VT CHS Emissions Schedule'!L$8+$N19))+($S$33*$P19*('VT CHS Emissions Schedule'!L$9+$M19))+($S$34*$P19*'VT CHS Emissions Schedule'!L$7)/(1-$L19)+($S$35*$P19*'VT CHS Emissions Schedule'!L$5/(1-$K19))+($S$36*$P19*('VT CHS Emissions Schedule'!L$36+$O19))))),0)</f>
        <v>248111.16740683062</v>
      </c>
      <c r="BL19" s="40">
        <f>IF(BL$15&lt;2025+$R19,IF($B19="Natural gas",($P19*AL19)/(1-$J19),IF(OR($B19="Propane",$B19="Oil",$B19="Wood, commercial"),($P19*AL19),(($S$32*$P19*('VT CHS Emissions Schedule'!M$8+$N19))+($S$33*$P19*('VT CHS Emissions Schedule'!M$9+$M19))+($S$34*$P19*'VT CHS Emissions Schedule'!M$7)/(1-$L19)+($S$35*$P19*'VT CHS Emissions Schedule'!M$5/(1-$K19))+($S$36*$P19*('VT CHS Emissions Schedule'!M$36+$O19))))),0)</f>
        <v>243772.57613209033</v>
      </c>
      <c r="BM19" s="40">
        <f>IF(BM$15&lt;2025+$R19,IF($B19="Natural gas",($P19*AM19)/(1-$J19),IF(OR($B19="Propane",$B19="Oil",$B19="Wood, commercial"),($P19*AM19),(($S$32*$P19*('VT CHS Emissions Schedule'!N$8+$N19))+($S$33*$P19*('VT CHS Emissions Schedule'!N$9+$M19))+($S$34*$P19*'VT CHS Emissions Schedule'!N$7)/(1-$L19)+($S$35*$P19*'VT CHS Emissions Schedule'!N$5/(1-$K19))+($S$36*$P19*('VT CHS Emissions Schedule'!N$36+$O19))))),0)</f>
        <v>0</v>
      </c>
      <c r="BN19" s="40">
        <f>IF(BN$15&lt;2025+$R19,IF($B19="Natural gas",($P19*AN19)/(1-$J19),IF(OR($B19="Propane",$B19="Oil",$B19="Wood, commercial"),($P19*AN19),(($S$32*$P19*('VT CHS Emissions Schedule'!O$8+$N19))+($S$33*$P19*('VT CHS Emissions Schedule'!O$9+$M19))+($S$34*$P19*'VT CHS Emissions Schedule'!O$7)/(1-$L19)+($S$35*$P19*'VT CHS Emissions Schedule'!O$5/(1-$K19))+($S$36*$P19*('VT CHS Emissions Schedule'!O$36+$O19))))),0)</f>
        <v>0</v>
      </c>
      <c r="BO19" s="40">
        <f>IF(BO$15&lt;2025+$R19,IF($B19="Natural gas",($P19*AO19)/(1-$J19),IF(OR($B19="Propane",$B19="Oil",$B19="Wood, commercial"),($P19*AO19),(($S$32*$P19*('VT CHS Emissions Schedule'!P$8+$N19))+($S$33*$P19*('VT CHS Emissions Schedule'!P$9+$M19))+($S$34*$P19*'VT CHS Emissions Schedule'!P$7)/(1-$L19)+($S$35*$P19*'VT CHS Emissions Schedule'!P$5/(1-$K19))+($S$36*$P19*('VT CHS Emissions Schedule'!P$36+$O19))))),0)</f>
        <v>0</v>
      </c>
      <c r="BP19" s="40">
        <f>IF(BP$15&lt;2025+$R19,IF($B19="Natural gas",($P19*AP19)/(1-$J19),IF(OR($B19="Propane",$B19="Oil",$B19="Wood, commercial"),($P19*AP19),(($S$32*$P19*('VT CHS Emissions Schedule'!Q$8+$N19))+($S$33*$P19*('VT CHS Emissions Schedule'!Q$9+$M19))+($S$34*$P19*'VT CHS Emissions Schedule'!Q$7)/(1-$L19)+($S$35*$P19*'VT CHS Emissions Schedule'!Q$5/(1-$K19))+($S$36*$P19*('VT CHS Emissions Schedule'!Q$36+$O19))))),0)</f>
        <v>0</v>
      </c>
      <c r="BQ19" s="40">
        <f>IF(BQ$15&lt;2025+$R19,IF($B19="Natural gas",($P19*AQ19)/(1-$J19),IF(OR($B19="Propane",$B19="Oil",$B19="Wood, commercial"),($P19*AQ19),(($S$32*$P19*('VT CHS Emissions Schedule'!R$8+$N19))+($S$33*$P19*('VT CHS Emissions Schedule'!R$9+$M19))+($S$34*$P19*'VT CHS Emissions Schedule'!R$7)/(1-$L19)+($S$35*$P19*'VT CHS Emissions Schedule'!R$5/(1-$K19))+($S$36*$P19*('VT CHS Emissions Schedule'!R$36+$O19))))),0)</f>
        <v>0</v>
      </c>
      <c r="BR19" s="40">
        <f>IF(BR$15&lt;2025+$R19,IF($B19="Natural gas",($P19*AR19)/(1-$J19),IF(OR($B19="Propane",$B19="Oil",$B19="Wood, commercial"),($P19*AR19),(($S$32*$P19*('VT CHS Emissions Schedule'!S$8+$N19))+($S$33*$P19*('VT CHS Emissions Schedule'!S$9+$M19))+($S$34*$P19*'VT CHS Emissions Schedule'!S$7)/(1-$L19)+($S$35*$P19*'VT CHS Emissions Schedule'!S$5/(1-$K19))+($S$36*$P19*('VT CHS Emissions Schedule'!S$36+$O19))))),0)</f>
        <v>0</v>
      </c>
      <c r="BS19" s="40">
        <f>IF(BS$15&lt;2025+$R19,IF($B19="Natural gas",($P19*AS19)/(1-$J19),IF(OR($B19="Propane",$B19="Oil",$B19="Wood, commercial"),($P19*AS19),(($S$32*$P19*('VT CHS Emissions Schedule'!T$8+$N19))+($S$33*$P19*('VT CHS Emissions Schedule'!T$9+$M19))+($S$34*$P19*'VT CHS Emissions Schedule'!T$7)/(1-$L19)+($S$35*$P19*'VT CHS Emissions Schedule'!T$5/(1-$K19))+($S$36*$P19*('VT CHS Emissions Schedule'!T$36+$O19))))),0)</f>
        <v>0</v>
      </c>
      <c r="BT19" s="40">
        <f>IF(BT$15&lt;2025+$R19,IF($B19="Natural gas",($P19*AT19)/(1-$J19),IF(OR($B19="Propane",$B19="Oil",$B19="Wood, commercial"),($P19*AT19),(($S$32*$P19*('VT CHS Emissions Schedule'!U$8+$N19))+($S$33*$P19*('VT CHS Emissions Schedule'!U$9+$M19))+($S$34*$P19*'VT CHS Emissions Schedule'!U$7)/(1-$L19)+($S$35*$P19*'VT CHS Emissions Schedule'!U$5/(1-$K19))+($S$36*$P19*('VT CHS Emissions Schedule'!U$36+$O19))))),0)</f>
        <v>0</v>
      </c>
      <c r="BU19" s="40">
        <f>IF(BU$15&lt;2025+$R19,IF($B19="Natural gas",($P19*AU19)/(1-$J19),IF(OR($B19="Propane",$B19="Oil",$B19="Wood, commercial"),($P19*AU19),(($S$32*$P19*('VT CHS Emissions Schedule'!V$8+$N19))+($S$33*$P19*('VT CHS Emissions Schedule'!V$9+$M19))+($S$34*$P19*'VT CHS Emissions Schedule'!V$7)/(1-$L19)+($S$35*$P19*'VT CHS Emissions Schedule'!V$5/(1-$K19))+($S$36*$P19*('VT CHS Emissions Schedule'!V$36+$O19))))),0)</f>
        <v>0</v>
      </c>
      <c r="BV19" s="40">
        <f>IF(BV$15&lt;2025+$R19,IF($B19="Natural gas",($P19*AV19)/(1-$J19),IF(OR($B19="Propane",$B19="Oil",$B19="Wood, commercial"),($P19*AV19),(($S$32*$P19*('VT CHS Emissions Schedule'!W$8+$N19))+($S$33*$P19*('VT CHS Emissions Schedule'!W$9+$M19))+($S$34*$P19*'VT CHS Emissions Schedule'!W$7)/(1-$L19)+($S$35*$P19*'VT CHS Emissions Schedule'!W$5/(1-$K19))+($S$36*$P19*('VT CHS Emissions Schedule'!W$36+$O19))))),0)</f>
        <v>0</v>
      </c>
      <c r="BW19" s="40">
        <f>IF(BW$15&lt;2025+$R19,IF($B19="Natural gas",($P19*AW19)/(1-$J19),IF(OR($B19="Propane",$B19="Oil",$B19="Wood, commercial"),($P19*AW19),(($S$32*$P19*('VT CHS Emissions Schedule'!X$8+$N19))+($S$33*$P19*('VT CHS Emissions Schedule'!X$9+$M19))+($S$34*$P19*'VT CHS Emissions Schedule'!X$7)/(1-$L19)+($S$35*$P19*'VT CHS Emissions Schedule'!X$5/(1-$K19))+($S$36*$P19*('VT CHS Emissions Schedule'!X$36+$O19))))),0)</f>
        <v>0</v>
      </c>
      <c r="BX19" s="40">
        <f>IF(BX$15&lt;2025+$R19,IF($B19="Natural gas",($P19*AX19)/(1-$J19),IF(OR($B19="Propane",$B19="Oil",$B19="Wood, commercial"),($P19*AX19),(($S$32*$P19*('VT CHS Emissions Schedule'!Y$8+$N19))+($S$33*$P19*('VT CHS Emissions Schedule'!Y$9+$M19))+($S$34*$P19*'VT CHS Emissions Schedule'!Y$7)/(1-$L19)+($S$35*$P19*'VT CHS Emissions Schedule'!Y$5/(1-$K19))+($S$36*$P19*('VT CHS Emissions Schedule'!Y$36+$O19))))),0)</f>
        <v>0</v>
      </c>
      <c r="BY19" s="40">
        <f>IF(BY$15&lt;2025+$R19,IF($B19="Natural gas",($P19*AY19)/(1-$J19),IF(OR($B19="Propane",$B19="Oil",$B19="Wood, commercial"),($P19*AY19),(($S$32*$P19*('VT CHS Emissions Schedule'!Z$8+$N19))+($S$33*$P19*('VT CHS Emissions Schedule'!Z$9+$M19))+($S$34*$P19*'VT CHS Emissions Schedule'!Z$7)/(1-$L19)+($S$35*$P19*'VT CHS Emissions Schedule'!Z$5/(1-$K19))+($S$36*$P19*('VT CHS Emissions Schedule'!Z$36+$O19))))),0)</f>
        <v>0</v>
      </c>
      <c r="BZ19" s="40">
        <f>IF(BZ$15&lt;2025+$R19,IF($B19="Natural gas",($P19*AZ19)/(1-$J19),IF(OR($B19="Propane",$B19="Oil",$B19="Wood, commercial"),($P19*AZ19),(($S$32*$P19*('VT CHS Emissions Schedule'!AA$8+$N19))+($S$33*$P19*('VT CHS Emissions Schedule'!AA$9+$M19))+($S$34*$P19*'VT CHS Emissions Schedule'!AA$7)/(1-$L19)+($S$35*$P19*'VT CHS Emissions Schedule'!AA$5/(1-$K19))+($S$36*$P19*('VT CHS Emissions Schedule'!AA$36+$O19))))),0)</f>
        <v>0</v>
      </c>
      <c r="CA19" s="40">
        <f>IF(CA$15&lt;2025+$R19,IF($B19="Natural gas",($P19*BA19)/(1-$J19),IF(OR($B19="Propane",$B19="Oil",$B19="Wood, commercial"),($P19*BA19),(($S$32*$P19*('VT CHS Emissions Schedule'!AB$8+$N19))+($S$33*$P19*('VT CHS Emissions Schedule'!AB$9+$M19))+($S$34*$P19*'VT CHS Emissions Schedule'!AB$7)/(1-$L19)+($S$35*$P19*'VT CHS Emissions Schedule'!AB$5/(1-$K19))+($S$36*$P19*('VT CHS Emissions Schedule'!AB$36+$O19))))),0)</f>
        <v>0</v>
      </c>
      <c r="CB19" s="40">
        <f>IF(CB$15&lt;2025+$R19,IF($B19="Natural gas",($P19*BB19)/(1-$J19),IF(OR($B19="Propane",$B19="Oil",$B19="Wood, commercial"),($P19*BB19),(($S$32*$P19*('VT CHS Emissions Schedule'!AC$8+$N19))+($S$33*$P19*('VT CHS Emissions Schedule'!AC$9+$M19))+($S$34*$P19*'VT CHS Emissions Schedule'!AC$7)/(1-$L19)+($S$35*$P19*'VT CHS Emissions Schedule'!AC$5/(1-$K19))+($S$36*$P19*('VT CHS Emissions Schedule'!AC$36+$O19))))),0)</f>
        <v>0</v>
      </c>
      <c r="CC19" s="40">
        <f>IF(CC$15&lt;2025+$R19,BC19+($Q19*'VT CHS Emissions Schedule'!D$5/(1-$K19)),0)</f>
        <v>292805.27445683046</v>
      </c>
      <c r="CD19" s="40">
        <f>IF(CD$15&lt;2025+$R19,BD19+($Q19*'VT CHS Emissions Schedule'!E$5/(1-$K19)),0)</f>
        <v>287836.88184331724</v>
      </c>
      <c r="CE19" s="40">
        <f>IF(CE$15&lt;2025+$R19,BE19+($Q19*'VT CHS Emissions Schedule'!F$5/(1-$K19)),0)</f>
        <v>282868.48922980408</v>
      </c>
      <c r="CF19" s="40">
        <f>IF(CF$15&lt;2025+$R19,BF19+($Q19*'VT CHS Emissions Schedule'!G$5/(1-$K19)),0)</f>
        <v>277900.09661629086</v>
      </c>
      <c r="CG19" s="40">
        <f>IF(CG$15&lt;2025+$R19,BG19+($Q19*'VT CHS Emissions Schedule'!H$5/(1-$K19)),0)</f>
        <v>272931.7040027777</v>
      </c>
      <c r="CH19" s="40">
        <f>IF(CH$15&lt;2025+$R19,BH19+($Q19*'VT CHS Emissions Schedule'!I$5/(1-$K19)),0)</f>
        <v>267035.31475484133</v>
      </c>
      <c r="CI19" s="40">
        <f>IF(CI$15&lt;2025+$R19,BI19+($Q19*'VT CHS Emissions Schedule'!J$5/(1-$K19)),0)</f>
        <v>262066.92214132819</v>
      </c>
      <c r="CJ19" s="40">
        <f>IF(CJ$15&lt;2025+$R19,BJ19+($Q19*'VT CHS Emissions Schedule'!K$5/(1-$K19)),0)</f>
        <v>257098.529527815</v>
      </c>
      <c r="CK19" s="40">
        <f>IF(CK$15&lt;2025+$R19,BK19+($Q19*'VT CHS Emissions Schedule'!L$5/(1-$K19)),0)</f>
        <v>252130.13691430181</v>
      </c>
      <c r="CL19" s="40">
        <f>IF(CL$15&lt;2025+$R19,BL19+($Q19*'VT CHS Emissions Schedule'!M$5/(1-$K19)),0)</f>
        <v>247161.74430078862</v>
      </c>
      <c r="CM19" s="40">
        <f>IF(CM$15&lt;2025+$R19,BM19+($Q19*'VT CHS Emissions Schedule'!N$5/(1-$K19)),0)</f>
        <v>0</v>
      </c>
      <c r="CN19" s="40">
        <f>IF(CN$15&lt;2025+$R19,BN19+($Q19*'VT CHS Emissions Schedule'!O$5/(1-$K19)),0)</f>
        <v>0</v>
      </c>
      <c r="CO19" s="40">
        <f>IF(CO$15&lt;2025+$R19,BO19+($Q19*'VT CHS Emissions Schedule'!P$5/(1-$K19)),0)</f>
        <v>0</v>
      </c>
      <c r="CP19" s="40">
        <f>IF(CP$15&lt;2025+$R19,BP19+($Q19*'VT CHS Emissions Schedule'!Q$5/(1-$K19)),0)</f>
        <v>0</v>
      </c>
      <c r="CQ19" s="40">
        <f>IF(CQ$15&lt;2025+$R19,BQ19+($Q19*'VT CHS Emissions Schedule'!R$5/(1-$K19)),0)</f>
        <v>0</v>
      </c>
      <c r="CR19" s="40">
        <f>IF(CR$15&lt;2025+$R19,BR19+($Q19*'VT CHS Emissions Schedule'!S$5/(1-$K19)),0)</f>
        <v>0</v>
      </c>
      <c r="CS19" s="40">
        <f>IF(CS$15&lt;2025+$R19,BS19+($Q19*'VT CHS Emissions Schedule'!T$5/(1-$K19)),0)</f>
        <v>0</v>
      </c>
      <c r="CT19" s="40">
        <f>IF(CT$15&lt;2025+$R19,BT19+($Q19*'VT CHS Emissions Schedule'!U$5/(1-$K19)),0)</f>
        <v>0</v>
      </c>
      <c r="CU19" s="40">
        <f>IF(CU$15&lt;2025+$R19,BU19+($Q19*'VT CHS Emissions Schedule'!V$5/(1-$K19)),0)</f>
        <v>0</v>
      </c>
      <c r="CV19" s="40">
        <f>IF(CV$15&lt;2025+$R19,BV19+($Q19*'VT CHS Emissions Schedule'!W$5/(1-$K19)),0)</f>
        <v>0</v>
      </c>
      <c r="CW19" s="40">
        <f>IF(CW$15&lt;2025+$R19,BW19+($Q19*'VT CHS Emissions Schedule'!X$5/(1-$K19)),0)</f>
        <v>0</v>
      </c>
      <c r="CX19" s="40">
        <f>IF(CX$15&lt;2025+$R19,BX19+($Q19*'VT CHS Emissions Schedule'!Y$5/(1-$K19)),0)</f>
        <v>0</v>
      </c>
      <c r="CY19" s="40">
        <f>IF(CY$15&lt;2025+$R19,BY19+($Q19*'VT CHS Emissions Schedule'!Z$5/(1-$K19)),0)</f>
        <v>0</v>
      </c>
      <c r="CZ19" s="40">
        <f>IF(CZ$15&lt;2025+$R19,BZ19+($Q19*'VT CHS Emissions Schedule'!AA$5/(1-$K19)),0)</f>
        <v>0</v>
      </c>
      <c r="DA19" s="40">
        <f>IF(DA$15&lt;2025+$R19,CA19+($Q19*'VT CHS Emissions Schedule'!AB$5/(1-$K19)),0)</f>
        <v>0</v>
      </c>
      <c r="DB19" s="40">
        <f>IF(DB$15&lt;2025+$R19,CB19+($Q19*'VT CHS Emissions Schedule'!AC$5/(1-$K19)),0)</f>
        <v>0</v>
      </c>
    </row>
    <row r="20" spans="1:106" x14ac:dyDescent="0.3">
      <c r="A20" s="497"/>
      <c r="B20" s="76" t="s">
        <v>357</v>
      </c>
      <c r="C20" s="40">
        <f t="shared" si="0"/>
        <v>1653883.2255294216</v>
      </c>
      <c r="D20" s="40">
        <f t="shared" si="1"/>
        <v>1716115.9674611851</v>
      </c>
      <c r="E20" s="216">
        <f t="shared" si="2"/>
        <v>1.6538832255294216</v>
      </c>
      <c r="F20" s="46">
        <f t="shared" si="5"/>
        <v>174965.93870545863</v>
      </c>
      <c r="G20" s="46">
        <f>IF($B20="Natural gas",($P20*AC20)/(1-$J20),IF(OR($B20="Propane",$B20="Oil",$B20="Wood, commercial"),($P20*AC20),(($S$32*$P20*('VT CHS Emissions Schedule'!D$8+$N20))+($S$33*$P20*('VT CHS Emissions Schedule'!D$9+$M20))+($S$34*$P20*'VT CHS Emissions Schedule'!D$7)/(1-$L20)+($S$35*$P20*'VT CHS Emissions Schedule'!D$5/(1-$K20))+($S$36*$P20*('VT CHS Emissions Schedule'!D$36+$O20)))))</f>
        <v>165908.55848780423</v>
      </c>
      <c r="H20" s="40">
        <f>$Q20*'VT CHS Emissions Schedule'!D$5/(1-$K20)</f>
        <v>9057.3802176543886</v>
      </c>
      <c r="I20" s="64">
        <f>_xlfn.XLOOKUP(B20,Lookups!$A$3:$A$17,Lookups!$D$3:$D$17)</f>
        <v>1.3776766038113153</v>
      </c>
      <c r="J20" s="65">
        <f>_xlfn.XLOOKUP($B20,Lookups!$A$3:$A$15,Lookups!$E$3:$E$15)</f>
        <v>0</v>
      </c>
      <c r="K20" s="65">
        <f>Lookups!$E$6</f>
        <v>8.9499999999999996E-2</v>
      </c>
      <c r="L20" s="65">
        <f>Lookups!$E$5</f>
        <v>1.4E-2</v>
      </c>
      <c r="M20" s="64">
        <f>Lookups!$D$3</f>
        <v>0.21490000000000001</v>
      </c>
      <c r="N20" s="64">
        <f>Lookups!$D$4</f>
        <v>0.32764300000000002</v>
      </c>
      <c r="O20" s="64">
        <f>Lookups!$D$8</f>
        <v>1.3776766038113153</v>
      </c>
      <c r="P20" s="30">
        <f t="shared" si="3"/>
        <v>4558.098817439999</v>
      </c>
      <c r="Q20" s="30">
        <f t="shared" si="4"/>
        <v>218.34965853658542</v>
      </c>
      <c r="R20" s="6">
        <v>10</v>
      </c>
      <c r="S20" s="6">
        <v>1062</v>
      </c>
      <c r="T20" s="6">
        <v>375</v>
      </c>
      <c r="U20" s="6">
        <v>53277</v>
      </c>
      <c r="V20" s="6">
        <v>41400</v>
      </c>
      <c r="W20" s="6">
        <v>4.0999999999999996</v>
      </c>
      <c r="X20" s="201">
        <v>0.08</v>
      </c>
      <c r="Y20" s="201">
        <v>0.08</v>
      </c>
      <c r="Z20" s="201">
        <v>0.05</v>
      </c>
      <c r="AA20" s="201">
        <v>0.68</v>
      </c>
      <c r="AB20" s="6">
        <v>1.06E-3</v>
      </c>
      <c r="AC20" s="30">
        <f>IF(AC$15&lt;2025+$R20,$J20+_xlfn.XLOOKUP(_xlfn.XLOOKUP($B20,Lookups!$A$3:$A$17,Lookups!$B$3:$B$17),'VT CHS Emissions Schedule'!$A:$A,'VT CHS Emissions Schedule'!G:G),0)</f>
        <v>36.398631344500942</v>
      </c>
      <c r="AD20" s="30">
        <f>IF(AD$15&lt;2025+$R20,$J20+_xlfn.XLOOKUP(_xlfn.XLOOKUP($B20,Lookups!$A$3:$A$17,Lookups!$B$3:$B$17),'VT CHS Emissions Schedule'!$A:$A,'VT CHS Emissions Schedule'!H:H),0)</f>
        <v>36.398631344500942</v>
      </c>
      <c r="AE20" s="30">
        <f>IF(AE$15&lt;2025+$R20,$J20+_xlfn.XLOOKUP(_xlfn.XLOOKUP($B20,Lookups!$A$3:$A$17,Lookups!$B$3:$B$17),'VT CHS Emissions Schedule'!$A:$A,'VT CHS Emissions Schedule'!I:I),0)</f>
        <v>36.285136158343875</v>
      </c>
      <c r="AF20" s="30">
        <f>IF(AF$15&lt;2025+$R20,$J20+_xlfn.XLOOKUP(_xlfn.XLOOKUP($B20,Lookups!$A$3:$A$17,Lookups!$B$3:$B$17),'VT CHS Emissions Schedule'!$A:$A,'VT CHS Emissions Schedule'!J:J),0)</f>
        <v>36.285136158343875</v>
      </c>
      <c r="AG20" s="30">
        <f>IF(AG$15&lt;2025+$R20,$J20+_xlfn.XLOOKUP(_xlfn.XLOOKUP($B20,Lookups!$A$3:$A$17,Lookups!$B$3:$B$17),'VT CHS Emissions Schedule'!$A:$A,'VT CHS Emissions Schedule'!K:K),0)</f>
        <v>36.285136158343875</v>
      </c>
      <c r="AH20" s="30">
        <f>IF(AH$15&lt;2025+$R20,$J20+_xlfn.XLOOKUP(_xlfn.XLOOKUP($B20,Lookups!$A$3:$A$17,Lookups!$B$3:$B$17),'VT CHS Emissions Schedule'!$A:$A,'VT CHS Emissions Schedule'!L:L),0)</f>
        <v>36.285136158343875</v>
      </c>
      <c r="AI20" s="30">
        <f>IF(AI$15&lt;2025+$R20,$J20+_xlfn.XLOOKUP(_xlfn.XLOOKUP($B20,Lookups!$A$3:$A$17,Lookups!$B$3:$B$17),'VT CHS Emissions Schedule'!$A:$A,'VT CHS Emissions Schedule'!M:M),0)</f>
        <v>36.285136158343875</v>
      </c>
      <c r="AJ20" s="30">
        <f>IF(AJ$15&lt;2025+$R20,$J20+_xlfn.XLOOKUP(_xlfn.XLOOKUP($B20,Lookups!$A$3:$A$17,Lookups!$B$3:$B$17),'VT CHS Emissions Schedule'!$A:$A,'VT CHS Emissions Schedule'!N:N),0)</f>
        <v>36.207341943345796</v>
      </c>
      <c r="AK20" s="30">
        <f>IF(AK$15&lt;2025+$R20,$J20+_xlfn.XLOOKUP(_xlfn.XLOOKUP($B20,Lookups!$A$3:$A$17,Lookups!$B$3:$B$17),'VT CHS Emissions Schedule'!$A:$A,'VT CHS Emissions Schedule'!O:O),0)</f>
        <v>36.207341943345796</v>
      </c>
      <c r="AL20" s="30">
        <f>IF(AL$15&lt;2025+$R20,$J20+_xlfn.XLOOKUP(_xlfn.XLOOKUP($B20,Lookups!$A$3:$A$17,Lookups!$B$3:$B$17),'VT CHS Emissions Schedule'!$A:$A,'VT CHS Emissions Schedule'!P:P),0)</f>
        <v>36.207341943345796</v>
      </c>
      <c r="AM20" s="30">
        <f>IF(AM$15&lt;2025+$R20,$J20+_xlfn.XLOOKUP(_xlfn.XLOOKUP($B20,Lookups!$A$3:$A$17,Lookups!$B$3:$B$17),'VT CHS Emissions Schedule'!$A:$A,'VT CHS Emissions Schedule'!Q:Q),0)</f>
        <v>0</v>
      </c>
      <c r="AN20" s="30">
        <f>IF(AN$15&lt;2025+$R20,$J20+_xlfn.XLOOKUP(_xlfn.XLOOKUP($B20,Lookups!$A$3:$A$17,Lookups!$B$3:$B$17),'VT CHS Emissions Schedule'!$A:$A,'VT CHS Emissions Schedule'!R:R),0)</f>
        <v>0</v>
      </c>
      <c r="AO20" s="30">
        <f>IF(AO$15&lt;2025+$R20,$J20+_xlfn.XLOOKUP(_xlfn.XLOOKUP($B20,Lookups!$A$3:$A$17,Lookups!$B$3:$B$17),'VT CHS Emissions Schedule'!$A:$A,'VT CHS Emissions Schedule'!S:S),0)</f>
        <v>0</v>
      </c>
      <c r="AP20" s="30">
        <f>IF(AP$15&lt;2025+$R20,$J20+_xlfn.XLOOKUP(_xlfn.XLOOKUP($B20,Lookups!$A$3:$A$17,Lookups!$B$3:$B$17),'VT CHS Emissions Schedule'!$A:$A,'VT CHS Emissions Schedule'!T:T),0)</f>
        <v>0</v>
      </c>
      <c r="AQ20" s="30">
        <f>IF(AQ$15&lt;2025+$R20,$J20+_xlfn.XLOOKUP(_xlfn.XLOOKUP($B20,Lookups!$A$3:$A$17,Lookups!$B$3:$B$17),'VT CHS Emissions Schedule'!$A:$A,'VT CHS Emissions Schedule'!U:U),0)</f>
        <v>0</v>
      </c>
      <c r="AR20" s="30">
        <f>IF(AR$15&lt;2025+$R20,$J20+_xlfn.XLOOKUP(_xlfn.XLOOKUP($B20,Lookups!$A$3:$A$17,Lookups!$B$3:$B$17),'VT CHS Emissions Schedule'!$A:$A,'VT CHS Emissions Schedule'!V:V),0)</f>
        <v>0</v>
      </c>
      <c r="AS20" s="30">
        <f>IF(AS$15&lt;2025+$R20,$J20+_xlfn.XLOOKUP(_xlfn.XLOOKUP($B20,Lookups!$A$3:$A$17,Lookups!$B$3:$B$17),'VT CHS Emissions Schedule'!$A:$A,'VT CHS Emissions Schedule'!W:W),0)</f>
        <v>0</v>
      </c>
      <c r="AT20" s="30">
        <f>IF(AT$15&lt;2025+$R20,$J20+_xlfn.XLOOKUP(_xlfn.XLOOKUP($B20,Lookups!$A$3:$A$17,Lookups!$B$3:$B$17),'VT CHS Emissions Schedule'!$A:$A,'VT CHS Emissions Schedule'!X:X),0)</f>
        <v>0</v>
      </c>
      <c r="AU20" s="30">
        <f>IF(AU$15&lt;2025+$R20,$J20+_xlfn.XLOOKUP(_xlfn.XLOOKUP($B20,Lookups!$A$3:$A$17,Lookups!$B$3:$B$17),'VT CHS Emissions Schedule'!$A:$A,'VT CHS Emissions Schedule'!Y:Y),0)</f>
        <v>0</v>
      </c>
      <c r="AV20" s="30">
        <f>IF(AV$15&lt;2025+$R20,$J20+_xlfn.XLOOKUP(_xlfn.XLOOKUP($B20,Lookups!$A$3:$A$17,Lookups!$B$3:$B$17),'VT CHS Emissions Schedule'!$A:$A,'VT CHS Emissions Schedule'!Z:Z),0)</f>
        <v>0</v>
      </c>
      <c r="AW20" s="30">
        <f>IF(AW$15&lt;2025+$R20,$J20+_xlfn.XLOOKUP(_xlfn.XLOOKUP($B20,Lookups!$A$3:$A$17,Lookups!$B$3:$B$17),'VT CHS Emissions Schedule'!$A:$A,'VT CHS Emissions Schedule'!AA:AA),0)</f>
        <v>0</v>
      </c>
      <c r="AX20" s="30">
        <f>IF(AX$15&lt;2025+$R20,$J20+_xlfn.XLOOKUP(_xlfn.XLOOKUP($B20,Lookups!$A$3:$A$17,Lookups!$B$3:$B$17),'VT CHS Emissions Schedule'!$A:$A,'VT CHS Emissions Schedule'!AB:AB),0)</f>
        <v>0</v>
      </c>
      <c r="AY20" s="30">
        <f>IF(AY$15&lt;2025+$R20,$J20+_xlfn.XLOOKUP(_xlfn.XLOOKUP($B20,Lookups!$A$3:$A$17,Lookups!$B$3:$B$17),'VT CHS Emissions Schedule'!$A:$A,'VT CHS Emissions Schedule'!AC:AC),0)</f>
        <v>0</v>
      </c>
      <c r="AZ20" s="30">
        <f>IF(AZ$15&lt;2025+$R20,$J20+_xlfn.XLOOKUP(_xlfn.XLOOKUP($B20,Lookups!$A$3:$A$17,Lookups!$B$3:$B$17),'VT CHS Emissions Schedule'!$A:$A,'VT CHS Emissions Schedule'!AD:AD),0)</f>
        <v>0</v>
      </c>
      <c r="BA20" s="30">
        <f>IF(BA$15&lt;2025+$R20,$J20+_xlfn.XLOOKUP(_xlfn.XLOOKUP($B20,Lookups!$A$3:$A$17,Lookups!$B$3:$B$17),'VT CHS Emissions Schedule'!$A:$A,'VT CHS Emissions Schedule'!AE:AE),0)</f>
        <v>0</v>
      </c>
      <c r="BB20" s="30">
        <f>IF(BB$15&lt;2025+$R20,$J20+_xlfn.XLOOKUP(_xlfn.XLOOKUP($B20,Lookups!$A$3:$A$17,Lookups!$B$3:$B$17),'VT CHS Emissions Schedule'!$A:$A,'VT CHS Emissions Schedule'!AF:AF),0)</f>
        <v>0</v>
      </c>
      <c r="BC20" s="40">
        <f>IF(BC$15&lt;2025+$R20,IF($B20="Natural gas",($P20*AC20)/(1-$J20),IF(OR($B20="Propane",$B20="Oil",$B20="Wood, commercial"),($P20*AC20),(($S$32*$P20*('VT CHS Emissions Schedule'!D$8+$N20))+($S$33*$P20*('VT CHS Emissions Schedule'!D$9+$M20))+($S$34*$P20*'VT CHS Emissions Schedule'!D$7)/(1-$L20)+($S$35*$P20*'VT CHS Emissions Schedule'!D$5/(1-$K20))+($S$36*$P20*('VT CHS Emissions Schedule'!D$36+$O20))))),0)</f>
        <v>165908.55848780423</v>
      </c>
      <c r="BD20" s="40">
        <f>IF(BD$15&lt;2025+$R20,IF($B20="Natural gas",($P20*AD20)/(1-$J20),IF(OR($B20="Propane",$B20="Oil",$B20="Wood, commercial"),($P20*AD20),(($S$32*$P20*('VT CHS Emissions Schedule'!E$8+$N20))+($S$33*$P20*('VT CHS Emissions Schedule'!E$9+$M20))+($S$34*$P20*'VT CHS Emissions Schedule'!E$7)/(1-$L20)+($S$35*$P20*'VT CHS Emissions Schedule'!E$5/(1-$K20))+($S$36*$P20*('VT CHS Emissions Schedule'!E$36+$O20))))),0)</f>
        <v>165908.55848780423</v>
      </c>
      <c r="BE20" s="40">
        <f>IF(BE$15&lt;2025+$R20,IF($B20="Natural gas",($P20*AE20)/(1-$J20),IF(OR($B20="Propane",$B20="Oil",$B20="Wood, commercial"),($P20*AE20),(($S$32*$P20*('VT CHS Emissions Schedule'!F$8+$N20))+($S$33*$P20*('VT CHS Emissions Schedule'!F$9+$M20))+($S$34*$P20*'VT CHS Emissions Schedule'!F$7)/(1-$L20)+($S$35*$P20*'VT CHS Emissions Schedule'!F$5/(1-$K20))+($S$36*$P20*('VT CHS Emissions Schedule'!F$36+$O20))))),0)</f>
        <v>165391.23621399657</v>
      </c>
      <c r="BF20" s="40">
        <f>IF(BF$15&lt;2025+$R20,IF($B20="Natural gas",($P20*AF20)/(1-$J20),IF(OR($B20="Propane",$B20="Oil",$B20="Wood, commercial"),($P20*AF20),(($S$32*$P20*('VT CHS Emissions Schedule'!G$8+$N20))+($S$33*$P20*('VT CHS Emissions Schedule'!G$9+$M20))+($S$34*$P20*'VT CHS Emissions Schedule'!G$7)/(1-$L20)+($S$35*$P20*'VT CHS Emissions Schedule'!G$5/(1-$K20))+($S$36*$P20*('VT CHS Emissions Schedule'!G$36+$O20))))),0)</f>
        <v>165391.23621399657</v>
      </c>
      <c r="BG20" s="40">
        <f>IF(BG$15&lt;2025+$R20,IF($B20="Natural gas",($P20*AG20)/(1-$J20),IF(OR($B20="Propane",$B20="Oil",$B20="Wood, commercial"),($P20*AG20),(($S$32*$P20*('VT CHS Emissions Schedule'!H$8+$N20))+($S$33*$P20*('VT CHS Emissions Schedule'!H$9+$M20))+($S$34*$P20*'VT CHS Emissions Schedule'!H$7)/(1-$L20)+($S$35*$P20*'VT CHS Emissions Schedule'!H$5/(1-$K20))+($S$36*$P20*('VT CHS Emissions Schedule'!H$36+$O20))))),0)</f>
        <v>165391.23621399657</v>
      </c>
      <c r="BH20" s="40">
        <f>IF(BH$15&lt;2025+$R20,IF($B20="Natural gas",($P20*AH20)/(1-$J20),IF(OR($B20="Propane",$B20="Oil",$B20="Wood, commercial"),($P20*AH20),(($S$32*$P20*('VT CHS Emissions Schedule'!I$8+$N20))+($S$33*$P20*('VT CHS Emissions Schedule'!I$9+$M20))+($S$34*$P20*'VT CHS Emissions Schedule'!I$7)/(1-$L20)+($S$35*$P20*'VT CHS Emissions Schedule'!I$5/(1-$K20))+($S$36*$P20*('VT CHS Emissions Schedule'!I$36+$O20))))),0)</f>
        <v>165391.23621399657</v>
      </c>
      <c r="BI20" s="40">
        <f>IF(BI$15&lt;2025+$R20,IF($B20="Natural gas",($P20*AI20)/(1-$J20),IF(OR($B20="Propane",$B20="Oil",$B20="Wood, commercial"),($P20*AI20),(($S$32*$P20*('VT CHS Emissions Schedule'!J$8+$N20))+($S$33*$P20*('VT CHS Emissions Schedule'!J$9+$M20))+($S$34*$P20*'VT CHS Emissions Schedule'!J$7)/(1-$L20)+($S$35*$P20*'VT CHS Emissions Schedule'!J$5/(1-$K20))+($S$36*$P20*('VT CHS Emissions Schedule'!J$36+$O20))))),0)</f>
        <v>165391.23621399657</v>
      </c>
      <c r="BJ20" s="40">
        <f>IF(BJ$15&lt;2025+$R20,IF($B20="Natural gas",($P20*AJ20)/(1-$J20),IF(OR($B20="Propane",$B20="Oil",$B20="Wood, commercial"),($P20*AJ20),(($S$32*$P20*('VT CHS Emissions Schedule'!K$8+$N20))+($S$33*$P20*('VT CHS Emissions Schedule'!K$9+$M20))+($S$34*$P20*'VT CHS Emissions Schedule'!K$7)/(1-$L20)+($S$35*$P20*'VT CHS Emissions Schedule'!K$5/(1-$K20))+($S$36*$P20*('VT CHS Emissions Schedule'!K$36+$O20))))),0)</f>
        <v>165036.64249461016</v>
      </c>
      <c r="BK20" s="40">
        <f>IF(BK$15&lt;2025+$R20,IF($B20="Natural gas",($P20*AK20)/(1-$J20),IF(OR($B20="Propane",$B20="Oil",$B20="Wood, commercial"),($P20*AK20),(($S$32*$P20*('VT CHS Emissions Schedule'!L$8+$N20))+($S$33*$P20*('VT CHS Emissions Schedule'!L$9+$M20))+($S$34*$P20*'VT CHS Emissions Schedule'!L$7)/(1-$L20)+($S$35*$P20*'VT CHS Emissions Schedule'!L$5/(1-$K20))+($S$36*$P20*('VT CHS Emissions Schedule'!L$36+$O20))))),0)</f>
        <v>165036.64249461016</v>
      </c>
      <c r="BL20" s="40">
        <f>IF(BL$15&lt;2025+$R20,IF($B20="Natural gas",($P20*AL20)/(1-$J20),IF(OR($B20="Propane",$B20="Oil",$B20="Wood, commercial"),($P20*AL20),(($S$32*$P20*('VT CHS Emissions Schedule'!M$8+$N20))+($S$33*$P20*('VT CHS Emissions Schedule'!M$9+$M20))+($S$34*$P20*'VT CHS Emissions Schedule'!M$7)/(1-$L20)+($S$35*$P20*'VT CHS Emissions Schedule'!M$5/(1-$K20))+($S$36*$P20*('VT CHS Emissions Schedule'!M$36+$O20))))),0)</f>
        <v>165036.64249461016</v>
      </c>
      <c r="BM20" s="40">
        <f>IF(BM$15&lt;2025+$R20,IF($B20="Natural gas",($P20*AM20)/(1-$J20),IF(OR($B20="Propane",$B20="Oil",$B20="Wood, commercial"),($P20*AM20),(($S$32*$P20*('VT CHS Emissions Schedule'!N$8+$N20))+($S$33*$P20*('VT CHS Emissions Schedule'!N$9+$M20))+($S$34*$P20*'VT CHS Emissions Schedule'!N$7)/(1-$L20)+($S$35*$P20*'VT CHS Emissions Schedule'!N$5/(1-$K20))+($S$36*$P20*('VT CHS Emissions Schedule'!N$36+$O20))))),0)</f>
        <v>0</v>
      </c>
      <c r="BN20" s="40">
        <f>IF(BN$15&lt;2025+$R20,IF($B20="Natural gas",($P20*AN20)/(1-$J20),IF(OR($B20="Propane",$B20="Oil",$B20="Wood, commercial"),($P20*AN20),(($S$32*$P20*('VT CHS Emissions Schedule'!O$8+$N20))+($S$33*$P20*('VT CHS Emissions Schedule'!O$9+$M20))+($S$34*$P20*'VT CHS Emissions Schedule'!O$7)/(1-$L20)+($S$35*$P20*'VT CHS Emissions Schedule'!O$5/(1-$K20))+($S$36*$P20*('VT CHS Emissions Schedule'!O$36+$O20))))),0)</f>
        <v>0</v>
      </c>
      <c r="BO20" s="40">
        <f>IF(BO$15&lt;2025+$R20,IF($B20="Natural gas",($P20*AO20)/(1-$J20),IF(OR($B20="Propane",$B20="Oil",$B20="Wood, commercial"),($P20*AO20),(($S$32*$P20*('VT CHS Emissions Schedule'!P$8+$N20))+($S$33*$P20*('VT CHS Emissions Schedule'!P$9+$M20))+($S$34*$P20*'VT CHS Emissions Schedule'!P$7)/(1-$L20)+($S$35*$P20*'VT CHS Emissions Schedule'!P$5/(1-$K20))+($S$36*$P20*('VT CHS Emissions Schedule'!P$36+$O20))))),0)</f>
        <v>0</v>
      </c>
      <c r="BP20" s="40">
        <f>IF(BP$15&lt;2025+$R20,IF($B20="Natural gas",($P20*AP20)/(1-$J20),IF(OR($B20="Propane",$B20="Oil",$B20="Wood, commercial"),($P20*AP20),(($S$32*$P20*('VT CHS Emissions Schedule'!Q$8+$N20))+($S$33*$P20*('VT CHS Emissions Schedule'!Q$9+$M20))+($S$34*$P20*'VT CHS Emissions Schedule'!Q$7)/(1-$L20)+($S$35*$P20*'VT CHS Emissions Schedule'!Q$5/(1-$K20))+($S$36*$P20*('VT CHS Emissions Schedule'!Q$36+$O20))))),0)</f>
        <v>0</v>
      </c>
      <c r="BQ20" s="40">
        <f>IF(BQ$15&lt;2025+$R20,IF($B20="Natural gas",($P20*AQ20)/(1-$J20),IF(OR($B20="Propane",$B20="Oil",$B20="Wood, commercial"),($P20*AQ20),(($S$32*$P20*('VT CHS Emissions Schedule'!R$8+$N20))+($S$33*$P20*('VT CHS Emissions Schedule'!R$9+$M20))+($S$34*$P20*'VT CHS Emissions Schedule'!R$7)/(1-$L20)+($S$35*$P20*'VT CHS Emissions Schedule'!R$5/(1-$K20))+($S$36*$P20*('VT CHS Emissions Schedule'!R$36+$O20))))),0)</f>
        <v>0</v>
      </c>
      <c r="BR20" s="40">
        <f>IF(BR$15&lt;2025+$R20,IF($B20="Natural gas",($P20*AR20)/(1-$J20),IF(OR($B20="Propane",$B20="Oil",$B20="Wood, commercial"),($P20*AR20),(($S$32*$P20*('VT CHS Emissions Schedule'!S$8+$N20))+($S$33*$P20*('VT CHS Emissions Schedule'!S$9+$M20))+($S$34*$P20*'VT CHS Emissions Schedule'!S$7)/(1-$L20)+($S$35*$P20*'VT CHS Emissions Schedule'!S$5/(1-$K20))+($S$36*$P20*('VT CHS Emissions Schedule'!S$36+$O20))))),0)</f>
        <v>0</v>
      </c>
      <c r="BS20" s="40">
        <f>IF(BS$15&lt;2025+$R20,IF($B20="Natural gas",($P20*AS20)/(1-$J20),IF(OR($B20="Propane",$B20="Oil",$B20="Wood, commercial"),($P20*AS20),(($S$32*$P20*('VT CHS Emissions Schedule'!T$8+$N20))+($S$33*$P20*('VT CHS Emissions Schedule'!T$9+$M20))+($S$34*$P20*'VT CHS Emissions Schedule'!T$7)/(1-$L20)+($S$35*$P20*'VT CHS Emissions Schedule'!T$5/(1-$K20))+($S$36*$P20*('VT CHS Emissions Schedule'!T$36+$O20))))),0)</f>
        <v>0</v>
      </c>
      <c r="BT20" s="40">
        <f>IF(BT$15&lt;2025+$R20,IF($B20="Natural gas",($P20*AT20)/(1-$J20),IF(OR($B20="Propane",$B20="Oil",$B20="Wood, commercial"),($P20*AT20),(($S$32*$P20*('VT CHS Emissions Schedule'!U$8+$N20))+($S$33*$P20*('VT CHS Emissions Schedule'!U$9+$M20))+($S$34*$P20*'VT CHS Emissions Schedule'!U$7)/(1-$L20)+($S$35*$P20*'VT CHS Emissions Schedule'!U$5/(1-$K20))+($S$36*$P20*('VT CHS Emissions Schedule'!U$36+$O20))))),0)</f>
        <v>0</v>
      </c>
      <c r="BU20" s="40">
        <f>IF(BU$15&lt;2025+$R20,IF($B20="Natural gas",($P20*AU20)/(1-$J20),IF(OR($B20="Propane",$B20="Oil",$B20="Wood, commercial"),($P20*AU20),(($S$32*$P20*('VT CHS Emissions Schedule'!V$8+$N20))+($S$33*$P20*('VT CHS Emissions Schedule'!V$9+$M20))+($S$34*$P20*'VT CHS Emissions Schedule'!V$7)/(1-$L20)+($S$35*$P20*'VT CHS Emissions Schedule'!V$5/(1-$K20))+($S$36*$P20*('VT CHS Emissions Schedule'!V$36+$O20))))),0)</f>
        <v>0</v>
      </c>
      <c r="BV20" s="40">
        <f>IF(BV$15&lt;2025+$R20,IF($B20="Natural gas",($P20*AV20)/(1-$J20),IF(OR($B20="Propane",$B20="Oil",$B20="Wood, commercial"),($P20*AV20),(($S$32*$P20*('VT CHS Emissions Schedule'!W$8+$N20))+($S$33*$P20*('VT CHS Emissions Schedule'!W$9+$M20))+($S$34*$P20*'VT CHS Emissions Schedule'!W$7)/(1-$L20)+($S$35*$P20*'VT CHS Emissions Schedule'!W$5/(1-$K20))+($S$36*$P20*('VT CHS Emissions Schedule'!W$36+$O20))))),0)</f>
        <v>0</v>
      </c>
      <c r="BW20" s="40">
        <f>IF(BW$15&lt;2025+$R20,IF($B20="Natural gas",($P20*AW20)/(1-$J20),IF(OR($B20="Propane",$B20="Oil",$B20="Wood, commercial"),($P20*AW20),(($S$32*$P20*('VT CHS Emissions Schedule'!X$8+$N20))+($S$33*$P20*('VT CHS Emissions Schedule'!X$9+$M20))+($S$34*$P20*'VT CHS Emissions Schedule'!X$7)/(1-$L20)+($S$35*$P20*'VT CHS Emissions Schedule'!X$5/(1-$K20))+($S$36*$P20*('VT CHS Emissions Schedule'!X$36+$O20))))),0)</f>
        <v>0</v>
      </c>
      <c r="BX20" s="40">
        <f>IF(BX$15&lt;2025+$R20,IF($B20="Natural gas",($P20*AX20)/(1-$J20),IF(OR($B20="Propane",$B20="Oil",$B20="Wood, commercial"),($P20*AX20),(($S$32*$P20*('VT CHS Emissions Schedule'!Y$8+$N20))+($S$33*$P20*('VT CHS Emissions Schedule'!Y$9+$M20))+($S$34*$P20*'VT CHS Emissions Schedule'!Y$7)/(1-$L20)+($S$35*$P20*'VT CHS Emissions Schedule'!Y$5/(1-$K20))+($S$36*$P20*('VT CHS Emissions Schedule'!Y$36+$O20))))),0)</f>
        <v>0</v>
      </c>
      <c r="BY20" s="40">
        <f>IF(BY$15&lt;2025+$R20,IF($B20="Natural gas",($P20*AY20)/(1-$J20),IF(OR($B20="Propane",$B20="Oil",$B20="Wood, commercial"),($P20*AY20),(($S$32*$P20*('VT CHS Emissions Schedule'!Z$8+$N20))+($S$33*$P20*('VT CHS Emissions Schedule'!Z$9+$M20))+($S$34*$P20*'VT CHS Emissions Schedule'!Z$7)/(1-$L20)+($S$35*$P20*'VT CHS Emissions Schedule'!Z$5/(1-$K20))+($S$36*$P20*('VT CHS Emissions Schedule'!Z$36+$O20))))),0)</f>
        <v>0</v>
      </c>
      <c r="BZ20" s="40">
        <f>IF(BZ$15&lt;2025+$R20,IF($B20="Natural gas",($P20*AZ20)/(1-$J20),IF(OR($B20="Propane",$B20="Oil",$B20="Wood, commercial"),($P20*AZ20),(($S$32*$P20*('VT CHS Emissions Schedule'!AA$8+$N20))+($S$33*$P20*('VT CHS Emissions Schedule'!AA$9+$M20))+($S$34*$P20*'VT CHS Emissions Schedule'!AA$7)/(1-$L20)+($S$35*$P20*'VT CHS Emissions Schedule'!AA$5/(1-$K20))+($S$36*$P20*('VT CHS Emissions Schedule'!AA$36+$O20))))),0)</f>
        <v>0</v>
      </c>
      <c r="CA20" s="40">
        <f>IF(CA$15&lt;2025+$R20,IF($B20="Natural gas",($P20*BA20)/(1-$J20),IF(OR($B20="Propane",$B20="Oil",$B20="Wood, commercial"),($P20*BA20),(($S$32*$P20*('VT CHS Emissions Schedule'!AB$8+$N20))+($S$33*$P20*('VT CHS Emissions Schedule'!AB$9+$M20))+($S$34*$P20*'VT CHS Emissions Schedule'!AB$7)/(1-$L20)+($S$35*$P20*'VT CHS Emissions Schedule'!AB$5/(1-$K20))+($S$36*$P20*('VT CHS Emissions Schedule'!AB$36+$O20))))),0)</f>
        <v>0</v>
      </c>
      <c r="CB20" s="40">
        <f>IF(CB$15&lt;2025+$R20,IF($B20="Natural gas",($P20*BB20)/(1-$J20),IF(OR($B20="Propane",$B20="Oil",$B20="Wood, commercial"),($P20*BB20),(($S$32*$P20*('VT CHS Emissions Schedule'!AC$8+$N20))+($S$33*$P20*('VT CHS Emissions Schedule'!AC$9+$M20))+($S$34*$P20*'VT CHS Emissions Schedule'!AC$7)/(1-$L20)+($S$35*$P20*'VT CHS Emissions Schedule'!AC$5/(1-$K20))+($S$36*$P20*('VT CHS Emissions Schedule'!AC$36+$O20))))),0)</f>
        <v>0</v>
      </c>
      <c r="CC20" s="40">
        <f>IF(CC$15&lt;2025+$R20,BC20+($Q20*'VT CHS Emissions Schedule'!D$5/(1-$K20)),0)</f>
        <v>174965.93870545863</v>
      </c>
      <c r="CD20" s="40">
        <f>IF(CD$15&lt;2025+$R20,BD20+($Q20*'VT CHS Emissions Schedule'!E$5/(1-$K20)),0)</f>
        <v>174336.13736668573</v>
      </c>
      <c r="CE20" s="40">
        <f>IF(CE$15&lt;2025+$R20,BE20+($Q20*'VT CHS Emissions Schedule'!F$5/(1-$K20)),0)</f>
        <v>173189.01375410517</v>
      </c>
      <c r="CF20" s="40">
        <f>IF(CF$15&lt;2025+$R20,BF20+($Q20*'VT CHS Emissions Schedule'!G$5/(1-$K20)),0)</f>
        <v>172559.21241533227</v>
      </c>
      <c r="CG20" s="40">
        <f>IF(CG$15&lt;2025+$R20,BG20+($Q20*'VT CHS Emissions Schedule'!H$5/(1-$K20)),0)</f>
        <v>171929.41107655937</v>
      </c>
      <c r="CH20" s="40">
        <f>IF(CH$15&lt;2025+$R20,BH20+($Q20*'VT CHS Emissions Schedule'!I$5/(1-$K20)),0)</f>
        <v>171299.60973778646</v>
      </c>
      <c r="CI20" s="40">
        <f>IF(CI$15&lt;2025+$R20,BI20+($Q20*'VT CHS Emissions Schedule'!J$5/(1-$K20)),0)</f>
        <v>170669.80839901356</v>
      </c>
      <c r="CJ20" s="40">
        <f>IF(CJ$15&lt;2025+$R20,BJ20+($Q20*'VT CHS Emissions Schedule'!K$5/(1-$K20)),0)</f>
        <v>169685.41334085425</v>
      </c>
      <c r="CK20" s="40">
        <f>IF(CK$15&lt;2025+$R20,BK20+($Q20*'VT CHS Emissions Schedule'!L$5/(1-$K20)),0)</f>
        <v>169055.61200208135</v>
      </c>
      <c r="CL20" s="40">
        <f>IF(CL$15&lt;2025+$R20,BL20+($Q20*'VT CHS Emissions Schedule'!M$5/(1-$K20)),0)</f>
        <v>168425.81066330845</v>
      </c>
      <c r="CM20" s="40">
        <f>IF(CM$15&lt;2025+$R20,BM20+($Q20*'VT CHS Emissions Schedule'!N$5/(1-$K20)),0)</f>
        <v>0</v>
      </c>
      <c r="CN20" s="40">
        <f>IF(CN$15&lt;2025+$R20,BN20+($Q20*'VT CHS Emissions Schedule'!O$5/(1-$K20)),0)</f>
        <v>0</v>
      </c>
      <c r="CO20" s="40">
        <f>IF(CO$15&lt;2025+$R20,BO20+($Q20*'VT CHS Emissions Schedule'!P$5/(1-$K20)),0)</f>
        <v>0</v>
      </c>
      <c r="CP20" s="40">
        <f>IF(CP$15&lt;2025+$R20,BP20+($Q20*'VT CHS Emissions Schedule'!Q$5/(1-$K20)),0)</f>
        <v>0</v>
      </c>
      <c r="CQ20" s="40">
        <f>IF(CQ$15&lt;2025+$R20,BQ20+($Q20*'VT CHS Emissions Schedule'!R$5/(1-$K20)),0)</f>
        <v>0</v>
      </c>
      <c r="CR20" s="40">
        <f>IF(CR$15&lt;2025+$R20,BR20+($Q20*'VT CHS Emissions Schedule'!S$5/(1-$K20)),0)</f>
        <v>0</v>
      </c>
      <c r="CS20" s="40">
        <f>IF(CS$15&lt;2025+$R20,BS20+($Q20*'VT CHS Emissions Schedule'!T$5/(1-$K20)),0)</f>
        <v>0</v>
      </c>
      <c r="CT20" s="40">
        <f>IF(CT$15&lt;2025+$R20,BT20+($Q20*'VT CHS Emissions Schedule'!U$5/(1-$K20)),0)</f>
        <v>0</v>
      </c>
      <c r="CU20" s="40">
        <f>IF(CU$15&lt;2025+$R20,BU20+($Q20*'VT CHS Emissions Schedule'!V$5/(1-$K20)),0)</f>
        <v>0</v>
      </c>
      <c r="CV20" s="40">
        <f>IF(CV$15&lt;2025+$R20,BV20+($Q20*'VT CHS Emissions Schedule'!W$5/(1-$K20)),0)</f>
        <v>0</v>
      </c>
      <c r="CW20" s="40">
        <f>IF(CW$15&lt;2025+$R20,BW20+($Q20*'VT CHS Emissions Schedule'!X$5/(1-$K20)),0)</f>
        <v>0</v>
      </c>
      <c r="CX20" s="40">
        <f>IF(CX$15&lt;2025+$R20,BX20+($Q20*'VT CHS Emissions Schedule'!Y$5/(1-$K20)),0)</f>
        <v>0</v>
      </c>
      <c r="CY20" s="40">
        <f>IF(CY$15&lt;2025+$R20,BY20+($Q20*'VT CHS Emissions Schedule'!Z$5/(1-$K20)),0)</f>
        <v>0</v>
      </c>
      <c r="CZ20" s="40">
        <f>IF(CZ$15&lt;2025+$R20,BZ20+($Q20*'VT CHS Emissions Schedule'!AA$5/(1-$K20)),0)</f>
        <v>0</v>
      </c>
      <c r="DA20" s="40">
        <f>IF(DA$15&lt;2025+$R20,CA20+($Q20*'VT CHS Emissions Schedule'!AB$5/(1-$K20)),0)</f>
        <v>0</v>
      </c>
      <c r="DB20" s="40">
        <f>IF(DB$15&lt;2025+$R20,CB20+($Q20*'VT CHS Emissions Schedule'!AC$5/(1-$K20)),0)</f>
        <v>0</v>
      </c>
    </row>
    <row r="21" spans="1:106" ht="16.5" thickBot="1" x14ac:dyDescent="0.35">
      <c r="A21" s="498"/>
      <c r="B21" s="199" t="s">
        <v>162</v>
      </c>
      <c r="C21" s="47">
        <f t="shared" si="0"/>
        <v>2637602.3518563318</v>
      </c>
      <c r="D21" s="47">
        <f t="shared" si="1"/>
        <v>2699835.0937880953</v>
      </c>
      <c r="E21" s="217">
        <f t="shared" si="2"/>
        <v>2.6376023518563319</v>
      </c>
      <c r="F21" s="46">
        <f t="shared" si="5"/>
        <v>292805.27445683046</v>
      </c>
      <c r="G21" s="46">
        <f>IF($B21="Natural gas",($P21*AC21)/(1-$J21),IF(OR($B21="Propane",$B21="Oil",$B21="Wood, commercial"),($P21*AC21),(($S$32*$P21*('VT CHS Emissions Schedule'!D$8+$N21))+($S$33*$P21*('VT CHS Emissions Schedule'!D$9+$M21))+($S$34*$P21*'VT CHS Emissions Schedule'!D$7)/(1-$L21)+($S$35*$P21*'VT CHS Emissions Schedule'!D$5/(1-$K21))+($S$36*$P21*('VT CHS Emissions Schedule'!D$36+$O21)))))</f>
        <v>283747.89423917606</v>
      </c>
      <c r="H21" s="40">
        <f>$Q21*'VT CHS Emissions Schedule'!D$5/(1-$K21)</f>
        <v>9057.3802176543886</v>
      </c>
      <c r="I21" s="64">
        <f>_xlfn.XLOOKUP(B21,Lookups!$A$3:$A$17,Lookups!$D$3:$D$17)</f>
        <v>0</v>
      </c>
      <c r="J21" s="65">
        <v>0</v>
      </c>
      <c r="K21" s="65">
        <f>Lookups!$E$6</f>
        <v>8.9499999999999996E-2</v>
      </c>
      <c r="L21" s="65">
        <f>Lookups!$E$5</f>
        <v>1.4E-2</v>
      </c>
      <c r="M21" s="64">
        <f>Lookups!$D$3</f>
        <v>0.21490000000000001</v>
      </c>
      <c r="N21" s="64">
        <f>Lookups!$D$4</f>
        <v>0.32764300000000002</v>
      </c>
      <c r="O21" s="64">
        <f>Lookups!$D$8</f>
        <v>1.3776766038113153</v>
      </c>
      <c r="P21" s="30">
        <f t="shared" si="3"/>
        <v>4558.098817439999</v>
      </c>
      <c r="Q21" s="30">
        <f t="shared" si="4"/>
        <v>218.34965853658542</v>
      </c>
      <c r="R21" s="6">
        <v>10</v>
      </c>
      <c r="S21" s="6">
        <v>1062</v>
      </c>
      <c r="T21" s="6">
        <v>375</v>
      </c>
      <c r="U21" s="6">
        <v>53277</v>
      </c>
      <c r="V21" s="6">
        <v>41400</v>
      </c>
      <c r="W21" s="6">
        <v>4.0999999999999996</v>
      </c>
      <c r="X21" s="201">
        <v>0.08</v>
      </c>
      <c r="Y21" s="201">
        <v>0.08</v>
      </c>
      <c r="Z21" s="201">
        <v>0.05</v>
      </c>
      <c r="AA21" s="201">
        <v>0.68</v>
      </c>
      <c r="AB21" s="6">
        <v>1.06E-3</v>
      </c>
      <c r="AC21" s="30" t="s">
        <v>244</v>
      </c>
      <c r="AD21" s="30" t="s">
        <v>244</v>
      </c>
      <c r="AE21" s="30" t="s">
        <v>244</v>
      </c>
      <c r="AF21" s="30" t="s">
        <v>244</v>
      </c>
      <c r="AG21" s="30" t="s">
        <v>244</v>
      </c>
      <c r="AH21" s="30" t="s">
        <v>244</v>
      </c>
      <c r="AI21" s="30" t="s">
        <v>244</v>
      </c>
      <c r="AJ21" s="30" t="s">
        <v>244</v>
      </c>
      <c r="AK21" s="30" t="s">
        <v>244</v>
      </c>
      <c r="AL21" s="30" t="s">
        <v>244</v>
      </c>
      <c r="AM21" s="30" t="s">
        <v>244</v>
      </c>
      <c r="AN21" s="30" t="s">
        <v>244</v>
      </c>
      <c r="AO21" s="30" t="s">
        <v>244</v>
      </c>
      <c r="AP21" s="30" t="s">
        <v>244</v>
      </c>
      <c r="AQ21" s="30" t="s">
        <v>244</v>
      </c>
      <c r="AR21" s="30" t="s">
        <v>244</v>
      </c>
      <c r="AS21" s="30" t="s">
        <v>244</v>
      </c>
      <c r="AT21" s="30" t="s">
        <v>244</v>
      </c>
      <c r="AU21" s="30" t="s">
        <v>244</v>
      </c>
      <c r="AV21" s="30" t="s">
        <v>244</v>
      </c>
      <c r="AW21" s="30" t="s">
        <v>244</v>
      </c>
      <c r="AX21" s="30" t="s">
        <v>244</v>
      </c>
      <c r="AY21" s="30" t="s">
        <v>244</v>
      </c>
      <c r="AZ21" s="30" t="s">
        <v>244</v>
      </c>
      <c r="BA21" s="30" t="s">
        <v>244</v>
      </c>
      <c r="BB21" s="30" t="s">
        <v>244</v>
      </c>
      <c r="BC21" s="40">
        <f>IF(BC$15&lt;2025+$R21,IF($B21="Natural gas",($P21*AC21)/(1-$J21),IF(OR($B21="Propane",$B21="Oil",$B21="Wood, commercial"),($P21*AC21),(($S$32*$P21*('VT CHS Emissions Schedule'!D$8+$N21))+($S$33*$P21*('VT CHS Emissions Schedule'!D$9+$M21))+($S$34*$P21*'VT CHS Emissions Schedule'!D$7)/(1-$L21)+($S$35*$P21*'VT CHS Emissions Schedule'!D$5/(1-$K21))+($S$36*$P21*('VT CHS Emissions Schedule'!D$36+$O21))))),0)</f>
        <v>283747.89423917606</v>
      </c>
      <c r="BD21" s="40">
        <f>IF(BD$15&lt;2025+$R21,IF($B21="Natural gas",($P21*AD21)/(1-$J21),IF(OR($B21="Propane",$B21="Oil",$B21="Wood, commercial"),($P21*AD21),(($S$32*$P21*('VT CHS Emissions Schedule'!E$8+$N21))+($S$33*$P21*('VT CHS Emissions Schedule'!E$9+$M21))+($S$34*$P21*'VT CHS Emissions Schedule'!E$7)/(1-$L21)+($S$35*$P21*'VT CHS Emissions Schedule'!E$5/(1-$K21))+($S$36*$P21*('VT CHS Emissions Schedule'!E$36+$O21))))),0)</f>
        <v>279409.30296443577</v>
      </c>
      <c r="BE21" s="40">
        <f>IF(BE$15&lt;2025+$R21,IF($B21="Natural gas",($P21*AE21)/(1-$J21),IF(OR($B21="Propane",$B21="Oil",$B21="Wood, commercial"),($P21*AE21),(($S$32*$P21*('VT CHS Emissions Schedule'!F$8+$N21))+($S$33*$P21*('VT CHS Emissions Schedule'!F$9+$M21))+($S$34*$P21*'VT CHS Emissions Schedule'!F$7)/(1-$L21)+($S$35*$P21*'VT CHS Emissions Schedule'!F$5/(1-$K21))+($S$36*$P21*('VT CHS Emissions Schedule'!F$36+$O21))))),0)</f>
        <v>275070.71168969548</v>
      </c>
      <c r="BF21" s="40">
        <f>IF(BF$15&lt;2025+$R21,IF($B21="Natural gas",($P21*AF21)/(1-$J21),IF(OR($B21="Propane",$B21="Oil",$B21="Wood, commercial"),($P21*AF21),(($S$32*$P21*('VT CHS Emissions Schedule'!G$8+$N21))+($S$33*$P21*('VT CHS Emissions Schedule'!G$9+$M21))+($S$34*$P21*'VT CHS Emissions Schedule'!G$7)/(1-$L21)+($S$35*$P21*'VT CHS Emissions Schedule'!G$5/(1-$K21))+($S$36*$P21*('VT CHS Emissions Schedule'!G$36+$O21))))),0)</f>
        <v>270732.12041495519</v>
      </c>
      <c r="BG21" s="40">
        <f>IF(BG$15&lt;2025+$R21,IF($B21="Natural gas",($P21*AG21)/(1-$J21),IF(OR($B21="Propane",$B21="Oil",$B21="Wood, commercial"),($P21*AG21),(($S$32*$P21*('VT CHS Emissions Schedule'!H$8+$N21))+($S$33*$P21*('VT CHS Emissions Schedule'!H$9+$M21))+($S$34*$P21*'VT CHS Emissions Schedule'!H$7)/(1-$L21)+($S$35*$P21*'VT CHS Emissions Schedule'!H$5/(1-$K21))+($S$36*$P21*('VT CHS Emissions Schedule'!H$36+$O21))))),0)</f>
        <v>266393.5291402149</v>
      </c>
      <c r="BH21" s="40">
        <f>IF(BH$15&lt;2025+$R21,IF($B21="Natural gas",($P21*AH21)/(1-$J21),IF(OR($B21="Propane",$B21="Oil",$B21="Wood, commercial"),($P21*AH21),(($S$32*$P21*('VT CHS Emissions Schedule'!I$8+$N21))+($S$33*$P21*('VT CHS Emissions Schedule'!I$9+$M21))+($S$34*$P21*'VT CHS Emissions Schedule'!I$7)/(1-$L21)+($S$35*$P21*'VT CHS Emissions Schedule'!I$5/(1-$K21))+($S$36*$P21*('VT CHS Emissions Schedule'!I$36+$O21))))),0)</f>
        <v>261126.94123105146</v>
      </c>
      <c r="BI21" s="40">
        <f>IF(BI$15&lt;2025+$R21,IF($B21="Natural gas",($P21*AI21)/(1-$J21),IF(OR($B21="Propane",$B21="Oil",$B21="Wood, commercial"),($P21*AI21),(($S$32*$P21*('VT CHS Emissions Schedule'!J$8+$N21))+($S$33*$P21*('VT CHS Emissions Schedule'!J$9+$M21))+($S$34*$P21*'VT CHS Emissions Schedule'!J$7)/(1-$L21)+($S$35*$P21*'VT CHS Emissions Schedule'!J$5/(1-$K21))+($S$36*$P21*('VT CHS Emissions Schedule'!J$36+$O21))))),0)</f>
        <v>256788.3499563112</v>
      </c>
      <c r="BJ21" s="40">
        <f>IF(BJ$15&lt;2025+$R21,IF($B21="Natural gas",($P21*AJ21)/(1-$J21),IF(OR($B21="Propane",$B21="Oil",$B21="Wood, commercial"),($P21*AJ21),(($S$32*$P21*('VT CHS Emissions Schedule'!K$8+$N21))+($S$33*$P21*('VT CHS Emissions Schedule'!K$9+$M21))+($S$34*$P21*'VT CHS Emissions Schedule'!K$7)/(1-$L21)+($S$35*$P21*'VT CHS Emissions Schedule'!K$5/(1-$K21))+($S$36*$P21*('VT CHS Emissions Schedule'!K$36+$O21))))),0)</f>
        <v>252449.75868157091</v>
      </c>
      <c r="BK21" s="40">
        <f>IF(BK$15&lt;2025+$R21,IF($B21="Natural gas",($P21*AK21)/(1-$J21),IF(OR($B21="Propane",$B21="Oil",$B21="Wood, commercial"),($P21*AK21),(($S$32*$P21*('VT CHS Emissions Schedule'!L$8+$N21))+($S$33*$P21*('VT CHS Emissions Schedule'!L$9+$M21))+($S$34*$P21*'VT CHS Emissions Schedule'!L$7)/(1-$L21)+($S$35*$P21*'VT CHS Emissions Schedule'!L$5/(1-$K21))+($S$36*$P21*('VT CHS Emissions Schedule'!L$36+$O21))))),0)</f>
        <v>248111.16740683062</v>
      </c>
      <c r="BL21" s="40">
        <f>IF(BL$15&lt;2025+$R21,IF($B21="Natural gas",($P21*AL21)/(1-$J21),IF(OR($B21="Propane",$B21="Oil",$B21="Wood, commercial"),($P21*AL21),(($S$32*$P21*('VT CHS Emissions Schedule'!M$8+$N21))+($S$33*$P21*('VT CHS Emissions Schedule'!M$9+$M21))+($S$34*$P21*'VT CHS Emissions Schedule'!M$7)/(1-$L21)+($S$35*$P21*'VT CHS Emissions Schedule'!M$5/(1-$K21))+($S$36*$P21*('VT CHS Emissions Schedule'!M$36+$O21))))),0)</f>
        <v>243772.57613209033</v>
      </c>
      <c r="BM21" s="40">
        <f>IF(BM$15&lt;2025+$R21,IF($B21="Natural gas",($P21*AM21)/(1-$J21),IF(OR($B21="Propane",$B21="Oil",$B21="Wood, commercial"),($P21*AM21),(($S$32*$P21*('VT CHS Emissions Schedule'!N$8+$N21))+($S$33*$P21*('VT CHS Emissions Schedule'!N$9+$M21))+($S$34*$P21*'VT CHS Emissions Schedule'!N$7)/(1-$L21)+($S$35*$P21*'VT CHS Emissions Schedule'!N$5/(1-$K21))+($S$36*$P21*('VT CHS Emissions Schedule'!N$36+$O21))))),0)</f>
        <v>0</v>
      </c>
      <c r="BN21" s="40">
        <f>IF(BN$15&lt;2025+$R21,IF($B21="Natural gas",($P21*AN21)/(1-$J21),IF(OR($B21="Propane",$B21="Oil",$B21="Wood, commercial"),($P21*AN21),(($S$32*$P21*('VT CHS Emissions Schedule'!O$8+$N21))+($S$33*$P21*('VT CHS Emissions Schedule'!O$9+$M21))+($S$34*$P21*'VT CHS Emissions Schedule'!O$7)/(1-$L21)+($S$35*$P21*'VT CHS Emissions Schedule'!O$5/(1-$K21))+($S$36*$P21*('VT CHS Emissions Schedule'!O$36+$O21))))),0)</f>
        <v>0</v>
      </c>
      <c r="BO21" s="40">
        <f>IF(BO$15&lt;2025+$R21,IF($B21="Natural gas",($P21*AO21)/(1-$J21),IF(OR($B21="Propane",$B21="Oil",$B21="Wood, commercial"),($P21*AO21),(($S$32*$P21*('VT CHS Emissions Schedule'!P$8+$N21))+($S$33*$P21*('VT CHS Emissions Schedule'!P$9+$M21))+($S$34*$P21*'VT CHS Emissions Schedule'!P$7)/(1-$L21)+($S$35*$P21*'VT CHS Emissions Schedule'!P$5/(1-$K21))+($S$36*$P21*('VT CHS Emissions Schedule'!P$36+$O21))))),0)</f>
        <v>0</v>
      </c>
      <c r="BP21" s="40">
        <f>IF(BP$15&lt;2025+$R21,IF($B21="Natural gas",($P21*AP21)/(1-$J21),IF(OR($B21="Propane",$B21="Oil",$B21="Wood, commercial"),($P21*AP21),(($S$32*$P21*('VT CHS Emissions Schedule'!Q$8+$N21))+($S$33*$P21*('VT CHS Emissions Schedule'!Q$9+$M21))+($S$34*$P21*'VT CHS Emissions Schedule'!Q$7)/(1-$L21)+($S$35*$P21*'VT CHS Emissions Schedule'!Q$5/(1-$K21))+($S$36*$P21*('VT CHS Emissions Schedule'!Q$36+$O21))))),0)</f>
        <v>0</v>
      </c>
      <c r="BQ21" s="40">
        <f>IF(BQ$15&lt;2025+$R21,IF($B21="Natural gas",($P21*AQ21)/(1-$J21),IF(OR($B21="Propane",$B21="Oil",$B21="Wood, commercial"),($P21*AQ21),(($S$32*$P21*('VT CHS Emissions Schedule'!R$8+$N21))+($S$33*$P21*('VT CHS Emissions Schedule'!R$9+$M21))+($S$34*$P21*'VT CHS Emissions Schedule'!R$7)/(1-$L21)+($S$35*$P21*'VT CHS Emissions Schedule'!R$5/(1-$K21))+($S$36*$P21*('VT CHS Emissions Schedule'!R$36+$O21))))),0)</f>
        <v>0</v>
      </c>
      <c r="BR21" s="40">
        <f>IF(BR$15&lt;2025+$R21,IF($B21="Natural gas",($P21*AR21)/(1-$J21),IF(OR($B21="Propane",$B21="Oil",$B21="Wood, commercial"),($P21*AR21),(($S$32*$P21*('VT CHS Emissions Schedule'!S$8+$N21))+($S$33*$P21*('VT CHS Emissions Schedule'!S$9+$M21))+($S$34*$P21*'VT CHS Emissions Schedule'!S$7)/(1-$L21)+($S$35*$P21*'VT CHS Emissions Schedule'!S$5/(1-$K21))+($S$36*$P21*('VT CHS Emissions Schedule'!S$36+$O21))))),0)</f>
        <v>0</v>
      </c>
      <c r="BS21" s="40">
        <f>IF(BS$15&lt;2025+$R21,IF($B21="Natural gas",($P21*AS21)/(1-$J21),IF(OR($B21="Propane",$B21="Oil",$B21="Wood, commercial"),($P21*AS21),(($S$32*$P21*('VT CHS Emissions Schedule'!T$8+$N21))+($S$33*$P21*('VT CHS Emissions Schedule'!T$9+$M21))+($S$34*$P21*'VT CHS Emissions Schedule'!T$7)/(1-$L21)+($S$35*$P21*'VT CHS Emissions Schedule'!T$5/(1-$K21))+($S$36*$P21*('VT CHS Emissions Schedule'!T$36+$O21))))),0)</f>
        <v>0</v>
      </c>
      <c r="BT21" s="40">
        <f>IF(BT$15&lt;2025+$R21,IF($B21="Natural gas",($P21*AT21)/(1-$J21),IF(OR($B21="Propane",$B21="Oil",$B21="Wood, commercial"),($P21*AT21),(($S$32*$P21*('VT CHS Emissions Schedule'!U$8+$N21))+($S$33*$P21*('VT CHS Emissions Schedule'!U$9+$M21))+($S$34*$P21*'VT CHS Emissions Schedule'!U$7)/(1-$L21)+($S$35*$P21*'VT CHS Emissions Schedule'!U$5/(1-$K21))+($S$36*$P21*('VT CHS Emissions Schedule'!U$36+$O21))))),0)</f>
        <v>0</v>
      </c>
      <c r="BU21" s="40">
        <f>IF(BU$15&lt;2025+$R21,IF($B21="Natural gas",($P21*AU21)/(1-$J21),IF(OR($B21="Propane",$B21="Oil",$B21="Wood, commercial"),($P21*AU21),(($S$32*$P21*('VT CHS Emissions Schedule'!V$8+$N21))+($S$33*$P21*('VT CHS Emissions Schedule'!V$9+$M21))+($S$34*$P21*'VT CHS Emissions Schedule'!V$7)/(1-$L21)+($S$35*$P21*'VT CHS Emissions Schedule'!V$5/(1-$K21))+($S$36*$P21*('VT CHS Emissions Schedule'!V$36+$O21))))),0)</f>
        <v>0</v>
      </c>
      <c r="BV21" s="40">
        <f>IF(BV$15&lt;2025+$R21,IF($B21="Natural gas",($P21*AV21)/(1-$J21),IF(OR($B21="Propane",$B21="Oil",$B21="Wood, commercial"),($P21*AV21),(($S$32*$P21*('VT CHS Emissions Schedule'!W$8+$N21))+($S$33*$P21*('VT CHS Emissions Schedule'!W$9+$M21))+($S$34*$P21*'VT CHS Emissions Schedule'!W$7)/(1-$L21)+($S$35*$P21*'VT CHS Emissions Schedule'!W$5/(1-$K21))+($S$36*$P21*('VT CHS Emissions Schedule'!W$36+$O21))))),0)</f>
        <v>0</v>
      </c>
      <c r="BW21" s="40">
        <f>IF(BW$15&lt;2025+$R21,IF($B21="Natural gas",($P21*AW21)/(1-$J21),IF(OR($B21="Propane",$B21="Oil",$B21="Wood, commercial"),($P21*AW21),(($S$32*$P21*('VT CHS Emissions Schedule'!X$8+$N21))+($S$33*$P21*('VT CHS Emissions Schedule'!X$9+$M21))+($S$34*$P21*'VT CHS Emissions Schedule'!X$7)/(1-$L21)+($S$35*$P21*'VT CHS Emissions Schedule'!X$5/(1-$K21))+($S$36*$P21*('VT CHS Emissions Schedule'!X$36+$O21))))),0)</f>
        <v>0</v>
      </c>
      <c r="BX21" s="40">
        <f>IF(BX$15&lt;2025+$R21,IF($B21="Natural gas",($P21*AX21)/(1-$J21),IF(OR($B21="Propane",$B21="Oil",$B21="Wood, commercial"),($P21*AX21),(($S$32*$P21*('VT CHS Emissions Schedule'!Y$8+$N21))+($S$33*$P21*('VT CHS Emissions Schedule'!Y$9+$M21))+($S$34*$P21*'VT CHS Emissions Schedule'!Y$7)/(1-$L21)+($S$35*$P21*'VT CHS Emissions Schedule'!Y$5/(1-$K21))+($S$36*$P21*('VT CHS Emissions Schedule'!Y$36+$O21))))),0)</f>
        <v>0</v>
      </c>
      <c r="BY21" s="40">
        <f>IF(BY$15&lt;2025+$R21,IF($B21="Natural gas",($P21*AY21)/(1-$J21),IF(OR($B21="Propane",$B21="Oil",$B21="Wood, commercial"),($P21*AY21),(($S$32*$P21*('VT CHS Emissions Schedule'!Z$8+$N21))+($S$33*$P21*('VT CHS Emissions Schedule'!Z$9+$M21))+($S$34*$P21*'VT CHS Emissions Schedule'!Z$7)/(1-$L21)+($S$35*$P21*'VT CHS Emissions Schedule'!Z$5/(1-$K21))+($S$36*$P21*('VT CHS Emissions Schedule'!Z$36+$O21))))),0)</f>
        <v>0</v>
      </c>
      <c r="BZ21" s="40">
        <f>IF(BZ$15&lt;2025+$R21,IF($B21="Natural gas",($P21*AZ21)/(1-$J21),IF(OR($B21="Propane",$B21="Oil",$B21="Wood, commercial"),($P21*AZ21),(($S$32*$P21*('VT CHS Emissions Schedule'!AA$8+$N21))+($S$33*$P21*('VT CHS Emissions Schedule'!AA$9+$M21))+($S$34*$P21*'VT CHS Emissions Schedule'!AA$7)/(1-$L21)+($S$35*$P21*'VT CHS Emissions Schedule'!AA$5/(1-$K21))+($S$36*$P21*('VT CHS Emissions Schedule'!AA$36+$O21))))),0)</f>
        <v>0</v>
      </c>
      <c r="CA21" s="40">
        <f>IF(CA$15&lt;2025+$R21,IF($B21="Natural gas",($P21*BA21)/(1-$J21),IF(OR($B21="Propane",$B21="Oil",$B21="Wood, commercial"),($P21*BA21),(($S$32*$P21*('VT CHS Emissions Schedule'!AB$8+$N21))+($S$33*$P21*('VT CHS Emissions Schedule'!AB$9+$M21))+($S$34*$P21*'VT CHS Emissions Schedule'!AB$7)/(1-$L21)+($S$35*$P21*'VT CHS Emissions Schedule'!AB$5/(1-$K21))+($S$36*$P21*('VT CHS Emissions Schedule'!AB$36+$O21))))),0)</f>
        <v>0</v>
      </c>
      <c r="CB21" s="40">
        <f>IF(CB$15&lt;2025+$R21,IF($B21="Natural gas",($P21*BB21)/(1-$J21),IF(OR($B21="Propane",$B21="Oil",$B21="Wood, commercial"),($P21*BB21),(($S$32*$P21*('VT CHS Emissions Schedule'!AC$8+$N21))+($S$33*$P21*('VT CHS Emissions Schedule'!AC$9+$M21))+($S$34*$P21*'VT CHS Emissions Schedule'!AC$7)/(1-$L21)+($S$35*$P21*'VT CHS Emissions Schedule'!AC$5/(1-$K21))+($S$36*$P21*('VT CHS Emissions Schedule'!AC$36+$O21))))),0)</f>
        <v>0</v>
      </c>
      <c r="CC21" s="40">
        <f>IF(CC$15&lt;2025+$R21,BC21+($Q21*'VT CHS Emissions Schedule'!D$5/(1-$K21)),0)</f>
        <v>292805.27445683046</v>
      </c>
      <c r="CD21" s="40">
        <f>IF(CD$15&lt;2025+$R21,BD21+($Q21*'VT CHS Emissions Schedule'!E$5/(1-$K21)),0)</f>
        <v>287836.88184331724</v>
      </c>
      <c r="CE21" s="40">
        <f>IF(CE$15&lt;2025+$R21,BE21+($Q21*'VT CHS Emissions Schedule'!F$5/(1-$K21)),0)</f>
        <v>282868.48922980408</v>
      </c>
      <c r="CF21" s="40">
        <f>IF(CF$15&lt;2025+$R21,BF21+($Q21*'VT CHS Emissions Schedule'!G$5/(1-$K21)),0)</f>
        <v>277900.09661629086</v>
      </c>
      <c r="CG21" s="40">
        <f>IF(CG$15&lt;2025+$R21,BG21+($Q21*'VT CHS Emissions Schedule'!H$5/(1-$K21)),0)</f>
        <v>272931.7040027777</v>
      </c>
      <c r="CH21" s="40">
        <f>IF(CH$15&lt;2025+$R21,BH21+($Q21*'VT CHS Emissions Schedule'!I$5/(1-$K21)),0)</f>
        <v>267035.31475484133</v>
      </c>
      <c r="CI21" s="40">
        <f>IF(CI$15&lt;2025+$R21,BI21+($Q21*'VT CHS Emissions Schedule'!J$5/(1-$K21)),0)</f>
        <v>262066.92214132819</v>
      </c>
      <c r="CJ21" s="40">
        <f>IF(CJ$15&lt;2025+$R21,BJ21+($Q21*'VT CHS Emissions Schedule'!K$5/(1-$K21)),0)</f>
        <v>257098.529527815</v>
      </c>
      <c r="CK21" s="40">
        <f>IF(CK$15&lt;2025+$R21,BK21+($Q21*'VT CHS Emissions Schedule'!L$5/(1-$K21)),0)</f>
        <v>252130.13691430181</v>
      </c>
      <c r="CL21" s="40">
        <f>IF(CL$15&lt;2025+$R21,BL21+($Q21*'VT CHS Emissions Schedule'!M$5/(1-$K21)),0)</f>
        <v>247161.74430078862</v>
      </c>
      <c r="CM21" s="40">
        <f>IF(CM$15&lt;2025+$R21,BM21+($Q21*'VT CHS Emissions Schedule'!N$5/(1-$K21)),0)</f>
        <v>0</v>
      </c>
      <c r="CN21" s="40">
        <f>IF(CN$15&lt;2025+$R21,BN21+($Q21*'VT CHS Emissions Schedule'!O$5/(1-$K21)),0)</f>
        <v>0</v>
      </c>
      <c r="CO21" s="40">
        <f>IF(CO$15&lt;2025+$R21,BO21+($Q21*'VT CHS Emissions Schedule'!P$5/(1-$K21)),0)</f>
        <v>0</v>
      </c>
      <c r="CP21" s="40">
        <f>IF(CP$15&lt;2025+$R21,BP21+($Q21*'VT CHS Emissions Schedule'!Q$5/(1-$K21)),0)</f>
        <v>0</v>
      </c>
      <c r="CQ21" s="40">
        <f>IF(CQ$15&lt;2025+$R21,BQ21+($Q21*'VT CHS Emissions Schedule'!R$5/(1-$K21)),0)</f>
        <v>0</v>
      </c>
      <c r="CR21" s="40">
        <f>IF(CR$15&lt;2025+$R21,BR21+($Q21*'VT CHS Emissions Schedule'!S$5/(1-$K21)),0)</f>
        <v>0</v>
      </c>
      <c r="CS21" s="40">
        <f>IF(CS$15&lt;2025+$R21,BS21+($Q21*'VT CHS Emissions Schedule'!T$5/(1-$K21)),0)</f>
        <v>0</v>
      </c>
      <c r="CT21" s="40">
        <f>IF(CT$15&lt;2025+$R21,BT21+($Q21*'VT CHS Emissions Schedule'!U$5/(1-$K21)),0)</f>
        <v>0</v>
      </c>
      <c r="CU21" s="40">
        <f>IF(CU$15&lt;2025+$R21,BU21+($Q21*'VT CHS Emissions Schedule'!V$5/(1-$K21)),0)</f>
        <v>0</v>
      </c>
      <c r="CV21" s="40">
        <f>IF(CV$15&lt;2025+$R21,BV21+($Q21*'VT CHS Emissions Schedule'!W$5/(1-$K21)),0)</f>
        <v>0</v>
      </c>
      <c r="CW21" s="40">
        <f>IF(CW$15&lt;2025+$R21,BW21+($Q21*'VT CHS Emissions Schedule'!X$5/(1-$K21)),0)</f>
        <v>0</v>
      </c>
      <c r="CX21" s="40">
        <f>IF(CX$15&lt;2025+$R21,BX21+($Q21*'VT CHS Emissions Schedule'!Y$5/(1-$K21)),0)</f>
        <v>0</v>
      </c>
      <c r="CY21" s="40">
        <f>IF(CY$15&lt;2025+$R21,BY21+($Q21*'VT CHS Emissions Schedule'!Z$5/(1-$K21)),0)</f>
        <v>0</v>
      </c>
      <c r="CZ21" s="40">
        <f>IF(CZ$15&lt;2025+$R21,BZ21+($Q21*'VT CHS Emissions Schedule'!AA$5/(1-$K21)),0)</f>
        <v>0</v>
      </c>
      <c r="DA21" s="40">
        <f>IF(DA$15&lt;2025+$R21,CA21+($Q21*'VT CHS Emissions Schedule'!AB$5/(1-$K21)),0)</f>
        <v>0</v>
      </c>
      <c r="DB21" s="40">
        <f>IF(DB$15&lt;2025+$R21,CB21+($Q21*'VT CHS Emissions Schedule'!AC$5/(1-$K21)),0)</f>
        <v>0</v>
      </c>
    </row>
    <row r="22" spans="1:106" x14ac:dyDescent="0.3">
      <c r="A22" s="499" t="s">
        <v>26</v>
      </c>
      <c r="B22" s="200" t="s">
        <v>10</v>
      </c>
      <c r="C22" s="48">
        <f t="shared" si="0"/>
        <v>1416806.9590597823</v>
      </c>
      <c r="D22" s="48">
        <f t="shared" si="1"/>
        <v>1467432.8007106215</v>
      </c>
      <c r="E22" s="218">
        <f t="shared" si="2"/>
        <v>1.4168069590597823</v>
      </c>
      <c r="F22" s="46">
        <f t="shared" si="5"/>
        <v>149825.1053348275</v>
      </c>
      <c r="G22" s="46">
        <f>IF($B22="Natural gas",($P22*AC22)/(1-$J22),IF(OR($B22="Propane",$B22="Oil",$B22="Wood, commercial"),($P22*AC22),(($S$32*$P22*('VT CHS Emissions Schedule'!D$8+$N22))+($S$33*$P22*('VT CHS Emissions Schedule'!D$9+$M22))+($S$34*$P22*'VT CHS Emissions Schedule'!D$7)/(1-$L22)+($S$35*$P22*'VT CHS Emissions Schedule'!D$5/(1-$K22))+($S$36*$P22*('VT CHS Emissions Schedule'!D$36+$O22)))))</f>
        <v>142456.99841173564</v>
      </c>
      <c r="H22" s="40">
        <f>$Q22*'VT CHS Emissions Schedule'!D$5/(1-$K22)</f>
        <v>7368.106923091862</v>
      </c>
      <c r="I22" s="64">
        <f>_xlfn.XLOOKUP(B22,Lookups!$A$3:$A$17,Lookups!$D$3:$D$17)</f>
        <v>0.21490000000000001</v>
      </c>
      <c r="J22" s="65">
        <f>_xlfn.XLOOKUP($B22,Lookups!$A$3:$A$15,Lookups!$E$3:$E$15)</f>
        <v>0</v>
      </c>
      <c r="K22" s="65">
        <f>Lookups!$E$6</f>
        <v>8.9499999999999996E-2</v>
      </c>
      <c r="L22" s="65">
        <f>Lookups!$E$5</f>
        <v>1.4E-2</v>
      </c>
      <c r="M22" s="64">
        <f>Lookups!$D$3</f>
        <v>0.21490000000000001</v>
      </c>
      <c r="N22" s="64">
        <f>Lookups!$D$4</f>
        <v>0.32764300000000002</v>
      </c>
      <c r="O22" s="64">
        <f>Lookups!$D$8</f>
        <v>1.3776766038113153</v>
      </c>
      <c r="P22" s="30">
        <f t="shared" si="3"/>
        <v>1706.8715090784001</v>
      </c>
      <c r="Q22" s="30">
        <f t="shared" si="4"/>
        <v>177.62571428571431</v>
      </c>
      <c r="R22" s="6">
        <v>10</v>
      </c>
      <c r="S22" s="6">
        <v>1062</v>
      </c>
      <c r="T22" s="6">
        <v>375</v>
      </c>
      <c r="U22" s="6">
        <v>33427</v>
      </c>
      <c r="V22" s="6">
        <v>41400</v>
      </c>
      <c r="W22" s="6">
        <v>5.04</v>
      </c>
      <c r="X22" s="26">
        <v>5.6000000000000001E-2</v>
      </c>
      <c r="Y22" s="201">
        <v>0.08</v>
      </c>
      <c r="Z22" s="201">
        <v>0.19</v>
      </c>
      <c r="AA22" s="201">
        <v>0.68</v>
      </c>
      <c r="AB22" s="6">
        <v>1.06E-3</v>
      </c>
      <c r="AC22" s="30">
        <f>IF(AC$15&lt;2025+$R22,$J22+_xlfn.XLOOKUP(_xlfn.XLOOKUP($B22,Lookups!$A$3:$A$17,Lookups!$B$3:$B$17),'VT CHS Emissions Schedule'!$A:$A,'VT CHS Emissions Schedule'!G:G),0)</f>
        <v>83.460880127206039</v>
      </c>
      <c r="AD22" s="30">
        <f>IF(AD$15&lt;2025+$R22,$J22+_xlfn.XLOOKUP(_xlfn.XLOOKUP($B22,Lookups!$A$3:$A$17,Lookups!$B$3:$B$17),'VT CHS Emissions Schedule'!$A:$A,'VT CHS Emissions Schedule'!H:H),0)</f>
        <v>83.460880127206039</v>
      </c>
      <c r="AE22" s="30">
        <f>IF(AE$15&lt;2025+$R22,$J22+_xlfn.XLOOKUP(_xlfn.XLOOKUP($B22,Lookups!$A$3:$A$17,Lookups!$B$3:$B$17),'VT CHS Emissions Schedule'!$A:$A,'VT CHS Emissions Schedule'!I:I),0)</f>
        <v>82.92578089442506</v>
      </c>
      <c r="AF22" s="30">
        <f>IF(AF$15&lt;2025+$R22,$J22+_xlfn.XLOOKUP(_xlfn.XLOOKUP($B22,Lookups!$A$3:$A$17,Lookups!$B$3:$B$17),'VT CHS Emissions Schedule'!$A:$A,'VT CHS Emissions Schedule'!J:J),0)</f>
        <v>82.92578089442506</v>
      </c>
      <c r="AG22" s="30">
        <f>IF(AG$15&lt;2025+$R22,$J22+_xlfn.XLOOKUP(_xlfn.XLOOKUP($B22,Lookups!$A$3:$A$17,Lookups!$B$3:$B$17),'VT CHS Emissions Schedule'!$A:$A,'VT CHS Emissions Schedule'!K:K),0)</f>
        <v>82.92578089442506</v>
      </c>
      <c r="AH22" s="30">
        <f>IF(AH$15&lt;2025+$R22,$J22+_xlfn.XLOOKUP(_xlfn.XLOOKUP($B22,Lookups!$A$3:$A$17,Lookups!$B$3:$B$17),'VT CHS Emissions Schedule'!$A:$A,'VT CHS Emissions Schedule'!L:L),0)</f>
        <v>82.92578089442506</v>
      </c>
      <c r="AI22" s="30">
        <f>IF(AI$15&lt;2025+$R22,$J22+_xlfn.XLOOKUP(_xlfn.XLOOKUP($B22,Lookups!$A$3:$A$17,Lookups!$B$3:$B$17),'VT CHS Emissions Schedule'!$A:$A,'VT CHS Emissions Schedule'!M:M),0)</f>
        <v>82.92578089442506</v>
      </c>
      <c r="AJ22" s="30">
        <f>IF(AJ$15&lt;2025+$R22,$J22+_xlfn.XLOOKUP(_xlfn.XLOOKUP($B22,Lookups!$A$3:$A$17,Lookups!$B$3:$B$17),'VT CHS Emissions Schedule'!$A:$A,'VT CHS Emissions Schedule'!N:N),0)</f>
        <v>82.836678312022372</v>
      </c>
      <c r="AK22" s="30">
        <f>IF(AK$15&lt;2025+$R22,$J22+_xlfn.XLOOKUP(_xlfn.XLOOKUP($B22,Lookups!$A$3:$A$17,Lookups!$B$3:$B$17),'VT CHS Emissions Schedule'!$A:$A,'VT CHS Emissions Schedule'!O:O),0)</f>
        <v>82.836678312022372</v>
      </c>
      <c r="AL22" s="30">
        <f>IF(AL$15&lt;2025+$R22,$J22+_xlfn.XLOOKUP(_xlfn.XLOOKUP($B22,Lookups!$A$3:$A$17,Lookups!$B$3:$B$17),'VT CHS Emissions Schedule'!$A:$A,'VT CHS Emissions Schedule'!P:P),0)</f>
        <v>82.836678312022372</v>
      </c>
      <c r="AM22" s="30">
        <f>IF(AM$15&lt;2025+$R22,$J22+_xlfn.XLOOKUP(_xlfn.XLOOKUP($B22,Lookups!$A$3:$A$17,Lookups!$B$3:$B$17),'VT CHS Emissions Schedule'!$A:$A,'VT CHS Emissions Schedule'!Q:Q),0)</f>
        <v>0</v>
      </c>
      <c r="AN22" s="30">
        <f>IF(AN$15&lt;2025+$R22,$J22+_xlfn.XLOOKUP(_xlfn.XLOOKUP($B22,Lookups!$A$3:$A$17,Lookups!$B$3:$B$17),'VT CHS Emissions Schedule'!$A:$A,'VT CHS Emissions Schedule'!R:R),0)</f>
        <v>0</v>
      </c>
      <c r="AO22" s="30">
        <f>IF(AO$15&lt;2025+$R22,$J22+_xlfn.XLOOKUP(_xlfn.XLOOKUP($B22,Lookups!$A$3:$A$17,Lookups!$B$3:$B$17),'VT CHS Emissions Schedule'!$A:$A,'VT CHS Emissions Schedule'!S:S),0)</f>
        <v>0</v>
      </c>
      <c r="AP22" s="30">
        <f>IF(AP$15&lt;2025+$R22,$J22+_xlfn.XLOOKUP(_xlfn.XLOOKUP($B22,Lookups!$A$3:$A$17,Lookups!$B$3:$B$17),'VT CHS Emissions Schedule'!$A:$A,'VT CHS Emissions Schedule'!T:T),0)</f>
        <v>0</v>
      </c>
      <c r="AQ22" s="30">
        <f>IF(AQ$15&lt;2025+$R22,$J22+_xlfn.XLOOKUP(_xlfn.XLOOKUP($B22,Lookups!$A$3:$A$17,Lookups!$B$3:$B$17),'VT CHS Emissions Schedule'!$A:$A,'VT CHS Emissions Schedule'!U:U),0)</f>
        <v>0</v>
      </c>
      <c r="AR22" s="30">
        <f>IF(AR$15&lt;2025+$R22,$J22+_xlfn.XLOOKUP(_xlfn.XLOOKUP($B22,Lookups!$A$3:$A$17,Lookups!$B$3:$B$17),'VT CHS Emissions Schedule'!$A:$A,'VT CHS Emissions Schedule'!V:V),0)</f>
        <v>0</v>
      </c>
      <c r="AS22" s="30">
        <f>IF(AS$15&lt;2025+$R22,$J22+_xlfn.XLOOKUP(_xlfn.XLOOKUP($B22,Lookups!$A$3:$A$17,Lookups!$B$3:$B$17),'VT CHS Emissions Schedule'!$A:$A,'VT CHS Emissions Schedule'!W:W),0)</f>
        <v>0</v>
      </c>
      <c r="AT22" s="30">
        <f>IF(AT$15&lt;2025+$R22,$J22+_xlfn.XLOOKUP(_xlfn.XLOOKUP($B22,Lookups!$A$3:$A$17,Lookups!$B$3:$B$17),'VT CHS Emissions Schedule'!$A:$A,'VT CHS Emissions Schedule'!X:X),0)</f>
        <v>0</v>
      </c>
      <c r="AU22" s="30">
        <f>IF(AU$15&lt;2025+$R22,$J22+_xlfn.XLOOKUP(_xlfn.XLOOKUP($B22,Lookups!$A$3:$A$17,Lookups!$B$3:$B$17),'VT CHS Emissions Schedule'!$A:$A,'VT CHS Emissions Schedule'!Y:Y),0)</f>
        <v>0</v>
      </c>
      <c r="AV22" s="30">
        <f>IF(AV$15&lt;2025+$R22,$J22+_xlfn.XLOOKUP(_xlfn.XLOOKUP($B22,Lookups!$A$3:$A$17,Lookups!$B$3:$B$17),'VT CHS Emissions Schedule'!$A:$A,'VT CHS Emissions Schedule'!Z:Z),0)</f>
        <v>0</v>
      </c>
      <c r="AW22" s="30">
        <f>IF(AW$15&lt;2025+$R22,$J22+_xlfn.XLOOKUP(_xlfn.XLOOKUP($B22,Lookups!$A$3:$A$17,Lookups!$B$3:$B$17),'VT CHS Emissions Schedule'!$A:$A,'VT CHS Emissions Schedule'!AA:AA),0)</f>
        <v>0</v>
      </c>
      <c r="AX22" s="30">
        <f>IF(AX$15&lt;2025+$R22,$J22+_xlfn.XLOOKUP(_xlfn.XLOOKUP($B22,Lookups!$A$3:$A$17,Lookups!$B$3:$B$17),'VT CHS Emissions Schedule'!$A:$A,'VT CHS Emissions Schedule'!AB:AB),0)</f>
        <v>0</v>
      </c>
      <c r="AY22" s="30">
        <f>IF(AY$15&lt;2025+$R22,$J22+_xlfn.XLOOKUP(_xlfn.XLOOKUP($B22,Lookups!$A$3:$A$17,Lookups!$B$3:$B$17),'VT CHS Emissions Schedule'!$A:$A,'VT CHS Emissions Schedule'!AC:AC),0)</f>
        <v>0</v>
      </c>
      <c r="AZ22" s="30">
        <f>IF(AZ$15&lt;2025+$R22,$J22+_xlfn.XLOOKUP(_xlfn.XLOOKUP($B22,Lookups!$A$3:$A$17,Lookups!$B$3:$B$17),'VT CHS Emissions Schedule'!$A:$A,'VT CHS Emissions Schedule'!AD:AD),0)</f>
        <v>0</v>
      </c>
      <c r="BA22" s="30">
        <f>IF(BA$15&lt;2025+$R22,$J22+_xlfn.XLOOKUP(_xlfn.XLOOKUP($B22,Lookups!$A$3:$A$17,Lookups!$B$3:$B$17),'VT CHS Emissions Schedule'!$A:$A,'VT CHS Emissions Schedule'!AE:AE),0)</f>
        <v>0</v>
      </c>
      <c r="BB22" s="30">
        <f>IF(BB$15&lt;2025+$R22,$J22+_xlfn.XLOOKUP(_xlfn.XLOOKUP($B22,Lookups!$A$3:$A$17,Lookups!$B$3:$B$17),'VT CHS Emissions Schedule'!$A:$A,'VT CHS Emissions Schedule'!AF:AF),0)</f>
        <v>0</v>
      </c>
      <c r="BC22" s="40">
        <f>IF(BC$15&lt;2025+$R22,IF($B22="Natural gas",($P22*AC22)/(1-$J22),IF(OR($B22="Propane",$B22="Oil",$B22="Wood, commercial"),($P22*AC22),(($S$32*$P22*('VT CHS Emissions Schedule'!D$8+$N22))+($S$33*$P22*('VT CHS Emissions Schedule'!D$9+$M22))+($S$34*$P22*'VT CHS Emissions Schedule'!D$7)/(1-$L22)+($S$35*$P22*'VT CHS Emissions Schedule'!D$5/(1-$K22))+($S$36*$P22*('VT CHS Emissions Schedule'!D$36+$O22))))),0)</f>
        <v>142456.99841173564</v>
      </c>
      <c r="BD22" s="40">
        <f>IF(BD$15&lt;2025+$R22,IF($B22="Natural gas",($P22*AD22)/(1-$J22),IF(OR($B22="Propane",$B22="Oil",$B22="Wood, commercial"),($P22*AD22),(($S$32*$P22*('VT CHS Emissions Schedule'!E$8+$N22))+($S$33*$P22*('VT CHS Emissions Schedule'!E$9+$M22))+($S$34*$P22*'VT CHS Emissions Schedule'!E$7)/(1-$L22)+($S$35*$P22*'VT CHS Emissions Schedule'!E$5/(1-$K22))+($S$36*$P22*('VT CHS Emissions Schedule'!E$36+$O22))))),0)</f>
        <v>142456.99841173564</v>
      </c>
      <c r="BE22" s="40">
        <f>IF(BE$15&lt;2025+$R22,IF($B22="Natural gas",($P22*AE22)/(1-$J22),IF(OR($B22="Propane",$B22="Oil",$B22="Wood, commercial"),($P22*AE22),(($S$32*$P22*('VT CHS Emissions Schedule'!F$8+$N22))+($S$33*$P22*('VT CHS Emissions Schedule'!F$9+$M22))+($S$34*$P22*'VT CHS Emissions Schedule'!F$7)/(1-$L22)+($S$35*$P22*'VT CHS Emissions Schedule'!F$5/(1-$K22))+($S$36*$P22*('VT CHS Emissions Schedule'!F$36+$O22))))),0)</f>
        <v>141543.65277677207</v>
      </c>
      <c r="BF22" s="40">
        <f>IF(BF$15&lt;2025+$R22,IF($B22="Natural gas",($P22*AF22)/(1-$J22),IF(OR($B22="Propane",$B22="Oil",$B22="Wood, commercial"),($P22*AF22),(($S$32*$P22*('VT CHS Emissions Schedule'!G$8+$N22))+($S$33*$P22*('VT CHS Emissions Schedule'!G$9+$M22))+($S$34*$P22*'VT CHS Emissions Schedule'!G$7)/(1-$L22)+($S$35*$P22*'VT CHS Emissions Schedule'!G$5/(1-$K22))+($S$36*$P22*('VT CHS Emissions Schedule'!G$36+$O22))))),0)</f>
        <v>141543.65277677207</v>
      </c>
      <c r="BG22" s="40">
        <f>IF(BG$15&lt;2025+$R22,IF($B22="Natural gas",($P22*AG22)/(1-$J22),IF(OR($B22="Propane",$B22="Oil",$B22="Wood, commercial"),($P22*AG22),(($S$32*$P22*('VT CHS Emissions Schedule'!H$8+$N22))+($S$33*$P22*('VT CHS Emissions Schedule'!H$9+$M22))+($S$34*$P22*'VT CHS Emissions Schedule'!H$7)/(1-$L22)+($S$35*$P22*'VT CHS Emissions Schedule'!H$5/(1-$K22))+($S$36*$P22*('VT CHS Emissions Schedule'!H$36+$O22))))),0)</f>
        <v>141543.65277677207</v>
      </c>
      <c r="BH22" s="40">
        <f>IF(BH$15&lt;2025+$R22,IF($B22="Natural gas",($P22*AH22)/(1-$J22),IF(OR($B22="Propane",$B22="Oil",$B22="Wood, commercial"),($P22*AH22),(($S$32*$P22*('VT CHS Emissions Schedule'!I$8+$N22))+($S$33*$P22*('VT CHS Emissions Schedule'!I$9+$M22))+($S$34*$P22*'VT CHS Emissions Schedule'!I$7)/(1-$L22)+($S$35*$P22*'VT CHS Emissions Schedule'!I$5/(1-$K22))+($S$36*$P22*('VT CHS Emissions Schedule'!I$36+$O22))))),0)</f>
        <v>141543.65277677207</v>
      </c>
      <c r="BI22" s="40">
        <f>IF(BI$15&lt;2025+$R22,IF($B22="Natural gas",($P22*AI22)/(1-$J22),IF(OR($B22="Propane",$B22="Oil",$B22="Wood, commercial"),($P22*AI22),(($S$32*$P22*('VT CHS Emissions Schedule'!J$8+$N22))+($S$33*$P22*('VT CHS Emissions Schedule'!J$9+$M22))+($S$34*$P22*'VT CHS Emissions Schedule'!J$7)/(1-$L22)+($S$35*$P22*'VT CHS Emissions Schedule'!J$5/(1-$K22))+($S$36*$P22*('VT CHS Emissions Schedule'!J$36+$O22))))),0)</f>
        <v>141543.65277677207</v>
      </c>
      <c r="BJ22" s="40">
        <f>IF(BJ$15&lt;2025+$R22,IF($B22="Natural gas",($P22*AJ22)/(1-$J22),IF(OR($B22="Propane",$B22="Oil",$B22="Wood, commercial"),($P22*AJ22),(($S$32*$P22*('VT CHS Emissions Schedule'!K$8+$N22))+($S$33*$P22*('VT CHS Emissions Schedule'!K$9+$M22))+($S$34*$P22*'VT CHS Emissions Schedule'!K$7)/(1-$L22)+($S$35*$P22*'VT CHS Emissions Schedule'!K$5/(1-$K22))+($S$36*$P22*('VT CHS Emissions Schedule'!K$36+$O22))))),0)</f>
        <v>141391.5661174836</v>
      </c>
      <c r="BK22" s="40">
        <f>IF(BK$15&lt;2025+$R22,IF($B22="Natural gas",($P22*AK22)/(1-$J22),IF(OR($B22="Propane",$B22="Oil",$B22="Wood, commercial"),($P22*AK22),(($S$32*$P22*('VT CHS Emissions Schedule'!L$8+$N22))+($S$33*$P22*('VT CHS Emissions Schedule'!L$9+$M22))+($S$34*$P22*'VT CHS Emissions Schedule'!L$7)/(1-$L22)+($S$35*$P22*'VT CHS Emissions Schedule'!L$5/(1-$K22))+($S$36*$P22*('VT CHS Emissions Schedule'!L$36+$O22))))),0)</f>
        <v>141391.5661174836</v>
      </c>
      <c r="BL22" s="40">
        <f>IF(BL$15&lt;2025+$R22,IF($B22="Natural gas",($P22*AL22)/(1-$J22),IF(OR($B22="Propane",$B22="Oil",$B22="Wood, commercial"),($P22*AL22),(($S$32*$P22*('VT CHS Emissions Schedule'!M$8+$N22))+($S$33*$P22*('VT CHS Emissions Schedule'!M$9+$M22))+($S$34*$P22*'VT CHS Emissions Schedule'!M$7)/(1-$L22)+($S$35*$P22*'VT CHS Emissions Schedule'!M$5/(1-$K22))+($S$36*$P22*('VT CHS Emissions Schedule'!M$36+$O22))))),0)</f>
        <v>141391.5661174836</v>
      </c>
      <c r="BM22" s="40">
        <f>IF(BM$15&lt;2025+$R22,IF($B22="Natural gas",($P22*AM22)/(1-$J22),IF(OR($B22="Propane",$B22="Oil",$B22="Wood, commercial"),($P22*AM22),(($S$32*$P22*('VT CHS Emissions Schedule'!N$8+$N22))+($S$33*$P22*('VT CHS Emissions Schedule'!N$9+$M22))+($S$34*$P22*'VT CHS Emissions Schedule'!N$7)/(1-$L22)+($S$35*$P22*'VT CHS Emissions Schedule'!N$5/(1-$K22))+($S$36*$P22*('VT CHS Emissions Schedule'!N$36+$O22))))),0)</f>
        <v>0</v>
      </c>
      <c r="BN22" s="40">
        <f>IF(BN$15&lt;2025+$R22,IF($B22="Natural gas",($P22*AN22)/(1-$J22),IF(OR($B22="Propane",$B22="Oil",$B22="Wood, commercial"),($P22*AN22),(($S$32*$P22*('VT CHS Emissions Schedule'!O$8+$N22))+($S$33*$P22*('VT CHS Emissions Schedule'!O$9+$M22))+($S$34*$P22*'VT CHS Emissions Schedule'!O$7)/(1-$L22)+($S$35*$P22*'VT CHS Emissions Schedule'!O$5/(1-$K22))+($S$36*$P22*('VT CHS Emissions Schedule'!O$36+$O22))))),0)</f>
        <v>0</v>
      </c>
      <c r="BO22" s="40">
        <f>IF(BO$15&lt;2025+$R22,IF($B22="Natural gas",($P22*AO22)/(1-$J22),IF(OR($B22="Propane",$B22="Oil",$B22="Wood, commercial"),($P22*AO22),(($S$32*$P22*('VT CHS Emissions Schedule'!P$8+$N22))+($S$33*$P22*('VT CHS Emissions Schedule'!P$9+$M22))+($S$34*$P22*'VT CHS Emissions Schedule'!P$7)/(1-$L22)+($S$35*$P22*'VT CHS Emissions Schedule'!P$5/(1-$K22))+($S$36*$P22*('VT CHS Emissions Schedule'!P$36+$O22))))),0)</f>
        <v>0</v>
      </c>
      <c r="BP22" s="40">
        <f>IF(BP$15&lt;2025+$R22,IF($B22="Natural gas",($P22*AP22)/(1-$J22),IF(OR($B22="Propane",$B22="Oil",$B22="Wood, commercial"),($P22*AP22),(($S$32*$P22*('VT CHS Emissions Schedule'!Q$8+$N22))+($S$33*$P22*('VT CHS Emissions Schedule'!Q$9+$M22))+($S$34*$P22*'VT CHS Emissions Schedule'!Q$7)/(1-$L22)+($S$35*$P22*'VT CHS Emissions Schedule'!Q$5/(1-$K22))+($S$36*$P22*('VT CHS Emissions Schedule'!Q$36+$O22))))),0)</f>
        <v>0</v>
      </c>
      <c r="BQ22" s="40">
        <f>IF(BQ$15&lt;2025+$R22,IF($B22="Natural gas",($P22*AQ22)/(1-$J22),IF(OR($B22="Propane",$B22="Oil",$B22="Wood, commercial"),($P22*AQ22),(($S$32*$P22*('VT CHS Emissions Schedule'!R$8+$N22))+($S$33*$P22*('VT CHS Emissions Schedule'!R$9+$M22))+($S$34*$P22*'VT CHS Emissions Schedule'!R$7)/(1-$L22)+($S$35*$P22*'VT CHS Emissions Schedule'!R$5/(1-$K22))+($S$36*$P22*('VT CHS Emissions Schedule'!R$36+$O22))))),0)</f>
        <v>0</v>
      </c>
      <c r="BR22" s="40">
        <f>IF(BR$15&lt;2025+$R22,IF($B22="Natural gas",($P22*AR22)/(1-$J22),IF(OR($B22="Propane",$B22="Oil",$B22="Wood, commercial"),($P22*AR22),(($S$32*$P22*('VT CHS Emissions Schedule'!S$8+$N22))+($S$33*$P22*('VT CHS Emissions Schedule'!S$9+$M22))+($S$34*$P22*'VT CHS Emissions Schedule'!S$7)/(1-$L22)+($S$35*$P22*'VT CHS Emissions Schedule'!S$5/(1-$K22))+($S$36*$P22*('VT CHS Emissions Schedule'!S$36+$O22))))),0)</f>
        <v>0</v>
      </c>
      <c r="BS22" s="40">
        <f>IF(BS$15&lt;2025+$R22,IF($B22="Natural gas",($P22*AS22)/(1-$J22),IF(OR($B22="Propane",$B22="Oil",$B22="Wood, commercial"),($P22*AS22),(($S$32*$P22*('VT CHS Emissions Schedule'!T$8+$N22))+($S$33*$P22*('VT CHS Emissions Schedule'!T$9+$M22))+($S$34*$P22*'VT CHS Emissions Schedule'!T$7)/(1-$L22)+($S$35*$P22*'VT CHS Emissions Schedule'!T$5/(1-$K22))+($S$36*$P22*('VT CHS Emissions Schedule'!T$36+$O22))))),0)</f>
        <v>0</v>
      </c>
      <c r="BT22" s="40">
        <f>IF(BT$15&lt;2025+$R22,IF($B22="Natural gas",($P22*AT22)/(1-$J22),IF(OR($B22="Propane",$B22="Oil",$B22="Wood, commercial"),($P22*AT22),(($S$32*$P22*('VT CHS Emissions Schedule'!U$8+$N22))+($S$33*$P22*('VT CHS Emissions Schedule'!U$9+$M22))+($S$34*$P22*'VT CHS Emissions Schedule'!U$7)/(1-$L22)+($S$35*$P22*'VT CHS Emissions Schedule'!U$5/(1-$K22))+($S$36*$P22*('VT CHS Emissions Schedule'!U$36+$O22))))),0)</f>
        <v>0</v>
      </c>
      <c r="BU22" s="40">
        <f>IF(BU$15&lt;2025+$R22,IF($B22="Natural gas",($P22*AU22)/(1-$J22),IF(OR($B22="Propane",$B22="Oil",$B22="Wood, commercial"),($P22*AU22),(($S$32*$P22*('VT CHS Emissions Schedule'!V$8+$N22))+($S$33*$P22*('VT CHS Emissions Schedule'!V$9+$M22))+($S$34*$P22*'VT CHS Emissions Schedule'!V$7)/(1-$L22)+($S$35*$P22*'VT CHS Emissions Schedule'!V$5/(1-$K22))+($S$36*$P22*('VT CHS Emissions Schedule'!V$36+$O22))))),0)</f>
        <v>0</v>
      </c>
      <c r="BV22" s="40">
        <f>IF(BV$15&lt;2025+$R22,IF($B22="Natural gas",($P22*AV22)/(1-$J22),IF(OR($B22="Propane",$B22="Oil",$B22="Wood, commercial"),($P22*AV22),(($S$32*$P22*('VT CHS Emissions Schedule'!W$8+$N22))+($S$33*$P22*('VT CHS Emissions Schedule'!W$9+$M22))+($S$34*$P22*'VT CHS Emissions Schedule'!W$7)/(1-$L22)+($S$35*$P22*'VT CHS Emissions Schedule'!W$5/(1-$K22))+($S$36*$P22*('VT CHS Emissions Schedule'!W$36+$O22))))),0)</f>
        <v>0</v>
      </c>
      <c r="BW22" s="40">
        <f>IF(BW$15&lt;2025+$R22,IF($B22="Natural gas",($P22*AW22)/(1-$J22),IF(OR($B22="Propane",$B22="Oil",$B22="Wood, commercial"),($P22*AW22),(($S$32*$P22*('VT CHS Emissions Schedule'!X$8+$N22))+($S$33*$P22*('VT CHS Emissions Schedule'!X$9+$M22))+($S$34*$P22*'VT CHS Emissions Schedule'!X$7)/(1-$L22)+($S$35*$P22*'VT CHS Emissions Schedule'!X$5/(1-$K22))+($S$36*$P22*('VT CHS Emissions Schedule'!X$36+$O22))))),0)</f>
        <v>0</v>
      </c>
      <c r="BX22" s="40">
        <f>IF(BX$15&lt;2025+$R22,IF($B22="Natural gas",($P22*AX22)/(1-$J22),IF(OR($B22="Propane",$B22="Oil",$B22="Wood, commercial"),($P22*AX22),(($S$32*$P22*('VT CHS Emissions Schedule'!Y$8+$N22))+($S$33*$P22*('VT CHS Emissions Schedule'!Y$9+$M22))+($S$34*$P22*'VT CHS Emissions Schedule'!Y$7)/(1-$L22)+($S$35*$P22*'VT CHS Emissions Schedule'!Y$5/(1-$K22))+($S$36*$P22*('VT CHS Emissions Schedule'!Y$36+$O22))))),0)</f>
        <v>0</v>
      </c>
      <c r="BY22" s="40">
        <f>IF(BY$15&lt;2025+$R22,IF($B22="Natural gas",($P22*AY22)/(1-$J22),IF(OR($B22="Propane",$B22="Oil",$B22="Wood, commercial"),($P22*AY22),(($S$32*$P22*('VT CHS Emissions Schedule'!Z$8+$N22))+($S$33*$P22*('VT CHS Emissions Schedule'!Z$9+$M22))+($S$34*$P22*'VT CHS Emissions Schedule'!Z$7)/(1-$L22)+($S$35*$P22*'VT CHS Emissions Schedule'!Z$5/(1-$K22))+($S$36*$P22*('VT CHS Emissions Schedule'!Z$36+$O22))))),0)</f>
        <v>0</v>
      </c>
      <c r="BZ22" s="40">
        <f>IF(BZ$15&lt;2025+$R22,IF($B22="Natural gas",($P22*AZ22)/(1-$J22),IF(OR($B22="Propane",$B22="Oil",$B22="Wood, commercial"),($P22*AZ22),(($S$32*$P22*('VT CHS Emissions Schedule'!AA$8+$N22))+($S$33*$P22*('VT CHS Emissions Schedule'!AA$9+$M22))+($S$34*$P22*'VT CHS Emissions Schedule'!AA$7)/(1-$L22)+($S$35*$P22*'VT CHS Emissions Schedule'!AA$5/(1-$K22))+($S$36*$P22*('VT CHS Emissions Schedule'!AA$36+$O22))))),0)</f>
        <v>0</v>
      </c>
      <c r="CA22" s="40">
        <f>IF(CA$15&lt;2025+$R22,IF($B22="Natural gas",($P22*BA22)/(1-$J22),IF(OR($B22="Propane",$B22="Oil",$B22="Wood, commercial"),($P22*BA22),(($S$32*$P22*('VT CHS Emissions Schedule'!AB$8+$N22))+($S$33*$P22*('VT CHS Emissions Schedule'!AB$9+$M22))+($S$34*$P22*'VT CHS Emissions Schedule'!AB$7)/(1-$L22)+($S$35*$P22*'VT CHS Emissions Schedule'!AB$5/(1-$K22))+($S$36*$P22*('VT CHS Emissions Schedule'!AB$36+$O22))))),0)</f>
        <v>0</v>
      </c>
      <c r="CB22" s="40">
        <f>IF(CB$15&lt;2025+$R22,IF($B22="Natural gas",($P22*BB22)/(1-$J22),IF(OR($B22="Propane",$B22="Oil",$B22="Wood, commercial"),($P22*BB22),(($S$32*$P22*('VT CHS Emissions Schedule'!AC$8+$N22))+($S$33*$P22*('VT CHS Emissions Schedule'!AC$9+$M22))+($S$34*$P22*'VT CHS Emissions Schedule'!AC$7)/(1-$L22)+($S$35*$P22*'VT CHS Emissions Schedule'!AC$5/(1-$K22))+($S$36*$P22*('VT CHS Emissions Schedule'!AC$36+$O22))))),0)</f>
        <v>0</v>
      </c>
      <c r="CC22" s="40">
        <f>IF(CC$15&lt;2025+$R22,BC22+($Q22*'VT CHS Emissions Schedule'!D$5/(1-$K22)),0)</f>
        <v>149825.1053348275</v>
      </c>
      <c r="CD22" s="40">
        <f>IF(CD$15&lt;2025+$R22,BD22+($Q22*'VT CHS Emissions Schedule'!E$5/(1-$K22)),0)</f>
        <v>149312.76694415906</v>
      </c>
      <c r="CE22" s="40">
        <f>IF(CE$15&lt;2025+$R22,BE22+($Q22*'VT CHS Emissions Schedule'!F$5/(1-$K22)),0)</f>
        <v>147887.08291852707</v>
      </c>
      <c r="CF22" s="40">
        <f>IF(CF$15&lt;2025+$R22,BF22+($Q22*'VT CHS Emissions Schedule'!G$5/(1-$K22)),0)</f>
        <v>147374.74452785865</v>
      </c>
      <c r="CG22" s="40">
        <f>IF(CG$15&lt;2025+$R22,BG22+($Q22*'VT CHS Emissions Schedule'!H$5/(1-$K22)),0)</f>
        <v>146862.40613719021</v>
      </c>
      <c r="CH22" s="40">
        <f>IF(CH$15&lt;2025+$R22,BH22+($Q22*'VT CHS Emissions Schedule'!I$5/(1-$K22)),0)</f>
        <v>146350.06774652179</v>
      </c>
      <c r="CI22" s="40">
        <f>IF(CI$15&lt;2025+$R22,BI22+($Q22*'VT CHS Emissions Schedule'!J$5/(1-$K22)),0)</f>
        <v>145837.72935585334</v>
      </c>
      <c r="CJ22" s="40">
        <f>IF(CJ$15&lt;2025+$R22,BJ22+($Q22*'VT CHS Emissions Schedule'!K$5/(1-$K22)),0)</f>
        <v>145173.30430589645</v>
      </c>
      <c r="CK22" s="40">
        <f>IF(CK$15&lt;2025+$R22,BK22+($Q22*'VT CHS Emissions Schedule'!L$5/(1-$K22)),0)</f>
        <v>144660.96591522804</v>
      </c>
      <c r="CL22" s="40">
        <f>IF(CL$15&lt;2025+$R22,BL22+($Q22*'VT CHS Emissions Schedule'!M$5/(1-$K22)),0)</f>
        <v>144148.62752455959</v>
      </c>
      <c r="CM22" s="40">
        <f>IF(CM$15&lt;2025+$R22,BM22+($Q22*'VT CHS Emissions Schedule'!N$5/(1-$K22)),0)</f>
        <v>0</v>
      </c>
      <c r="CN22" s="40">
        <f>IF(CN$15&lt;2025+$R22,BN22+($Q22*'VT CHS Emissions Schedule'!O$5/(1-$K22)),0)</f>
        <v>0</v>
      </c>
      <c r="CO22" s="40">
        <f>IF(CO$15&lt;2025+$R22,BO22+($Q22*'VT CHS Emissions Schedule'!P$5/(1-$K22)),0)</f>
        <v>0</v>
      </c>
      <c r="CP22" s="40">
        <f>IF(CP$15&lt;2025+$R22,BP22+($Q22*'VT CHS Emissions Schedule'!Q$5/(1-$K22)),0)</f>
        <v>0</v>
      </c>
      <c r="CQ22" s="40">
        <f>IF(CQ$15&lt;2025+$R22,BQ22+($Q22*'VT CHS Emissions Schedule'!R$5/(1-$K22)),0)</f>
        <v>0</v>
      </c>
      <c r="CR22" s="40">
        <f>IF(CR$15&lt;2025+$R22,BR22+($Q22*'VT CHS Emissions Schedule'!S$5/(1-$K22)),0)</f>
        <v>0</v>
      </c>
      <c r="CS22" s="40">
        <f>IF(CS$15&lt;2025+$R22,BS22+($Q22*'VT CHS Emissions Schedule'!T$5/(1-$K22)),0)</f>
        <v>0</v>
      </c>
      <c r="CT22" s="40">
        <f>IF(CT$15&lt;2025+$R22,BT22+($Q22*'VT CHS Emissions Schedule'!U$5/(1-$K22)),0)</f>
        <v>0</v>
      </c>
      <c r="CU22" s="40">
        <f>IF(CU$15&lt;2025+$R22,BU22+($Q22*'VT CHS Emissions Schedule'!V$5/(1-$K22)),0)</f>
        <v>0</v>
      </c>
      <c r="CV22" s="40">
        <f>IF(CV$15&lt;2025+$R22,BV22+($Q22*'VT CHS Emissions Schedule'!W$5/(1-$K22)),0)</f>
        <v>0</v>
      </c>
      <c r="CW22" s="40">
        <f>IF(CW$15&lt;2025+$R22,BW22+($Q22*'VT CHS Emissions Schedule'!X$5/(1-$K22)),0)</f>
        <v>0</v>
      </c>
      <c r="CX22" s="40">
        <f>IF(CX$15&lt;2025+$R22,BX22+($Q22*'VT CHS Emissions Schedule'!Y$5/(1-$K22)),0)</f>
        <v>0</v>
      </c>
      <c r="CY22" s="40">
        <f>IF(CY$15&lt;2025+$R22,BY22+($Q22*'VT CHS Emissions Schedule'!Z$5/(1-$K22)),0)</f>
        <v>0</v>
      </c>
      <c r="CZ22" s="40">
        <f>IF(CZ$15&lt;2025+$R22,BZ22+($Q22*'VT CHS Emissions Schedule'!AA$5/(1-$K22)),0)</f>
        <v>0</v>
      </c>
      <c r="DA22" s="40">
        <f>IF(DA$15&lt;2025+$R22,CA22+($Q22*'VT CHS Emissions Schedule'!AB$5/(1-$K22)),0)</f>
        <v>0</v>
      </c>
      <c r="DB22" s="40">
        <f>IF(DB$15&lt;2025+$R22,CB22+($Q22*'VT CHS Emissions Schedule'!AC$5/(1-$K22)),0)</f>
        <v>0</v>
      </c>
    </row>
    <row r="23" spans="1:106" x14ac:dyDescent="0.3">
      <c r="A23" s="497"/>
      <c r="B23" s="76" t="s">
        <v>8</v>
      </c>
      <c r="C23" s="40">
        <f t="shared" si="0"/>
        <v>1250481.2178355679</v>
      </c>
      <c r="D23" s="40">
        <f t="shared" si="1"/>
        <v>1301107.0594864073</v>
      </c>
      <c r="E23" s="216">
        <f t="shared" si="2"/>
        <v>1.250481217835568</v>
      </c>
      <c r="F23" s="46">
        <f t="shared" si="5"/>
        <v>132954.91642566654</v>
      </c>
      <c r="G23" s="46">
        <f>IF($B23="Natural gas",($P23*AC23)/(1-$J23),IF(OR($B23="Propane",$B23="Oil",$B23="Wood, commercial"),($P23*AC23),(($S$32*$P23*('VT CHS Emissions Schedule'!D$8+$N23))+($S$33*$P23*('VT CHS Emissions Schedule'!D$9+$M23))+($S$34*$P23*'VT CHS Emissions Schedule'!D$7)/(1-$L23)+($S$35*$P23*'VT CHS Emissions Schedule'!D$5/(1-$K23))+($S$36*$P23*('VT CHS Emissions Schedule'!D$36+$O23)))))</f>
        <v>125586.80950257469</v>
      </c>
      <c r="H23" s="40">
        <f>$Q23*'VT CHS Emissions Schedule'!D$5/(1-$K23)</f>
        <v>7368.106923091862</v>
      </c>
      <c r="I23" s="64">
        <f>_xlfn.XLOOKUP(B23,Lookups!$A$3:$A$17,Lookups!$D$3:$D$17)</f>
        <v>0.32764300000000002</v>
      </c>
      <c r="J23" s="65">
        <f>_xlfn.XLOOKUP($B23,Lookups!$A$3:$A$15,Lookups!$E$3:$E$15)</f>
        <v>0</v>
      </c>
      <c r="K23" s="65">
        <f>Lookups!$E$6</f>
        <v>8.9499999999999996E-2</v>
      </c>
      <c r="L23" s="65">
        <f>Lookups!$E$5</f>
        <v>1.4E-2</v>
      </c>
      <c r="M23" s="64">
        <f>Lookups!$D$3</f>
        <v>0.21490000000000001</v>
      </c>
      <c r="N23" s="64">
        <f>Lookups!$D$4</f>
        <v>0.32764300000000002</v>
      </c>
      <c r="O23" s="64">
        <f>Lookups!$D$8</f>
        <v>1.3776766038113153</v>
      </c>
      <c r="P23" s="30">
        <f t="shared" si="3"/>
        <v>1706.8715090784001</v>
      </c>
      <c r="Q23" s="30">
        <f t="shared" si="4"/>
        <v>177.62571428571431</v>
      </c>
      <c r="R23" s="6">
        <v>10</v>
      </c>
      <c r="S23" s="6">
        <v>1062</v>
      </c>
      <c r="T23" s="6">
        <v>375</v>
      </c>
      <c r="U23" s="6">
        <v>33427</v>
      </c>
      <c r="V23" s="6">
        <v>41400</v>
      </c>
      <c r="W23" s="6">
        <v>5.04</v>
      </c>
      <c r="X23" s="26">
        <v>5.6000000000000001E-2</v>
      </c>
      <c r="Y23" s="201">
        <v>0.08</v>
      </c>
      <c r="Z23" s="201">
        <v>0.19</v>
      </c>
      <c r="AA23" s="201">
        <v>0.68</v>
      </c>
      <c r="AB23" s="6">
        <v>1.06E-3</v>
      </c>
      <c r="AC23" s="30">
        <f>IF(AC$15&lt;2025+$R23,$J23+_xlfn.XLOOKUP(_xlfn.XLOOKUP($B23,Lookups!$A$3:$A$17,Lookups!$B$3:$B$17),'VT CHS Emissions Schedule'!$A:$A,'VT CHS Emissions Schedule'!G:G),0)</f>
        <v>73.57719010166349</v>
      </c>
      <c r="AD23" s="30">
        <f>IF(AD$15&lt;2025+$R23,$J23+_xlfn.XLOOKUP(_xlfn.XLOOKUP($B23,Lookups!$A$3:$A$17,Lookups!$B$3:$B$17),'VT CHS Emissions Schedule'!$A:$A,'VT CHS Emissions Schedule'!H:H),0)</f>
        <v>73.57719010166349</v>
      </c>
      <c r="AE23" s="30">
        <f>IF(AE$15&lt;2025+$R23,$J23+_xlfn.XLOOKUP(_xlfn.XLOOKUP($B23,Lookups!$A$3:$A$17,Lookups!$B$3:$B$17),'VT CHS Emissions Schedule'!$A:$A,'VT CHS Emissions Schedule'!I:I),0)</f>
        <v>73.206856723611708</v>
      </c>
      <c r="AF23" s="30">
        <f>IF(AF$15&lt;2025+$R23,$J23+_xlfn.XLOOKUP(_xlfn.XLOOKUP($B23,Lookups!$A$3:$A$17,Lookups!$B$3:$B$17),'VT CHS Emissions Schedule'!$A:$A,'VT CHS Emissions Schedule'!J:J),0)</f>
        <v>73.206856723611708</v>
      </c>
      <c r="AG23" s="30">
        <f>IF(AG$15&lt;2025+$R23,$J23+_xlfn.XLOOKUP(_xlfn.XLOOKUP($B23,Lookups!$A$3:$A$17,Lookups!$B$3:$B$17),'VT CHS Emissions Schedule'!$A:$A,'VT CHS Emissions Schedule'!K:K),0)</f>
        <v>73.206856723611708</v>
      </c>
      <c r="AH23" s="30">
        <f>IF(AH$15&lt;2025+$R23,$J23+_xlfn.XLOOKUP(_xlfn.XLOOKUP($B23,Lookups!$A$3:$A$17,Lookups!$B$3:$B$17),'VT CHS Emissions Schedule'!$A:$A,'VT CHS Emissions Schedule'!L:L),0)</f>
        <v>73.206856723611708</v>
      </c>
      <c r="AI23" s="30">
        <f>IF(AI$15&lt;2025+$R23,$J23+_xlfn.XLOOKUP(_xlfn.XLOOKUP($B23,Lookups!$A$3:$A$17,Lookups!$B$3:$B$17),'VT CHS Emissions Schedule'!$A:$A,'VT CHS Emissions Schedule'!M:M),0)</f>
        <v>73.206856723611708</v>
      </c>
      <c r="AJ23" s="30">
        <f>IF(AJ$15&lt;2025+$R23,$J23+_xlfn.XLOOKUP(_xlfn.XLOOKUP($B23,Lookups!$A$3:$A$17,Lookups!$B$3:$B$17),'VT CHS Emissions Schedule'!$A:$A,'VT CHS Emissions Schedule'!N:N),0)</f>
        <v>73.142414213134714</v>
      </c>
      <c r="AK23" s="30">
        <f>IF(AK$15&lt;2025+$R23,$J23+_xlfn.XLOOKUP(_xlfn.XLOOKUP($B23,Lookups!$A$3:$A$17,Lookups!$B$3:$B$17),'VT CHS Emissions Schedule'!$A:$A,'VT CHS Emissions Schedule'!O:O),0)</f>
        <v>73.142414213134714</v>
      </c>
      <c r="AL23" s="30">
        <f>IF(AL$15&lt;2025+$R23,$J23+_xlfn.XLOOKUP(_xlfn.XLOOKUP($B23,Lookups!$A$3:$A$17,Lookups!$B$3:$B$17),'VT CHS Emissions Schedule'!$A:$A,'VT CHS Emissions Schedule'!P:P),0)</f>
        <v>73.142414213134714</v>
      </c>
      <c r="AM23" s="30">
        <f>IF(AM$15&lt;2025+$R23,$J23+_xlfn.XLOOKUP(_xlfn.XLOOKUP($B23,Lookups!$A$3:$A$17,Lookups!$B$3:$B$17),'VT CHS Emissions Schedule'!$A:$A,'VT CHS Emissions Schedule'!Q:Q),0)</f>
        <v>0</v>
      </c>
      <c r="AN23" s="30">
        <f>IF(AN$15&lt;2025+$R23,$J23+_xlfn.XLOOKUP(_xlfn.XLOOKUP($B23,Lookups!$A$3:$A$17,Lookups!$B$3:$B$17),'VT CHS Emissions Schedule'!$A:$A,'VT CHS Emissions Schedule'!R:R),0)</f>
        <v>0</v>
      </c>
      <c r="AO23" s="30">
        <f>IF(AO$15&lt;2025+$R23,$J23+_xlfn.XLOOKUP(_xlfn.XLOOKUP($B23,Lookups!$A$3:$A$17,Lookups!$B$3:$B$17),'VT CHS Emissions Schedule'!$A:$A,'VT CHS Emissions Schedule'!S:S),0)</f>
        <v>0</v>
      </c>
      <c r="AP23" s="30">
        <f>IF(AP$15&lt;2025+$R23,$J23+_xlfn.XLOOKUP(_xlfn.XLOOKUP($B23,Lookups!$A$3:$A$17,Lookups!$B$3:$B$17),'VT CHS Emissions Schedule'!$A:$A,'VT CHS Emissions Schedule'!T:T),0)</f>
        <v>0</v>
      </c>
      <c r="AQ23" s="30">
        <f>IF(AQ$15&lt;2025+$R23,$J23+_xlfn.XLOOKUP(_xlfn.XLOOKUP($B23,Lookups!$A$3:$A$17,Lookups!$B$3:$B$17),'VT CHS Emissions Schedule'!$A:$A,'VT CHS Emissions Schedule'!U:U),0)</f>
        <v>0</v>
      </c>
      <c r="AR23" s="30">
        <f>IF(AR$15&lt;2025+$R23,$J23+_xlfn.XLOOKUP(_xlfn.XLOOKUP($B23,Lookups!$A$3:$A$17,Lookups!$B$3:$B$17),'VT CHS Emissions Schedule'!$A:$A,'VT CHS Emissions Schedule'!V:V),0)</f>
        <v>0</v>
      </c>
      <c r="AS23" s="30">
        <f>IF(AS$15&lt;2025+$R23,$J23+_xlfn.XLOOKUP(_xlfn.XLOOKUP($B23,Lookups!$A$3:$A$17,Lookups!$B$3:$B$17),'VT CHS Emissions Schedule'!$A:$A,'VT CHS Emissions Schedule'!W:W),0)</f>
        <v>0</v>
      </c>
      <c r="AT23" s="30">
        <f>IF(AT$15&lt;2025+$R23,$J23+_xlfn.XLOOKUP(_xlfn.XLOOKUP($B23,Lookups!$A$3:$A$17,Lookups!$B$3:$B$17),'VT CHS Emissions Schedule'!$A:$A,'VT CHS Emissions Schedule'!X:X),0)</f>
        <v>0</v>
      </c>
      <c r="AU23" s="30">
        <f>IF(AU$15&lt;2025+$R23,$J23+_xlfn.XLOOKUP(_xlfn.XLOOKUP($B23,Lookups!$A$3:$A$17,Lookups!$B$3:$B$17),'VT CHS Emissions Schedule'!$A:$A,'VT CHS Emissions Schedule'!Y:Y),0)</f>
        <v>0</v>
      </c>
      <c r="AV23" s="30">
        <f>IF(AV$15&lt;2025+$R23,$J23+_xlfn.XLOOKUP(_xlfn.XLOOKUP($B23,Lookups!$A$3:$A$17,Lookups!$B$3:$B$17),'VT CHS Emissions Schedule'!$A:$A,'VT CHS Emissions Schedule'!Z:Z),0)</f>
        <v>0</v>
      </c>
      <c r="AW23" s="30">
        <f>IF(AW$15&lt;2025+$R23,$J23+_xlfn.XLOOKUP(_xlfn.XLOOKUP($B23,Lookups!$A$3:$A$17,Lookups!$B$3:$B$17),'VT CHS Emissions Schedule'!$A:$A,'VT CHS Emissions Schedule'!AA:AA),0)</f>
        <v>0</v>
      </c>
      <c r="AX23" s="30">
        <f>IF(AX$15&lt;2025+$R23,$J23+_xlfn.XLOOKUP(_xlfn.XLOOKUP($B23,Lookups!$A$3:$A$17,Lookups!$B$3:$B$17),'VT CHS Emissions Schedule'!$A:$A,'VT CHS Emissions Schedule'!AB:AB),0)</f>
        <v>0</v>
      </c>
      <c r="AY23" s="30">
        <f>IF(AY$15&lt;2025+$R23,$J23+_xlfn.XLOOKUP(_xlfn.XLOOKUP($B23,Lookups!$A$3:$A$17,Lookups!$B$3:$B$17),'VT CHS Emissions Schedule'!$A:$A,'VT CHS Emissions Schedule'!AC:AC),0)</f>
        <v>0</v>
      </c>
      <c r="AZ23" s="30">
        <f>IF(AZ$15&lt;2025+$R23,$J23+_xlfn.XLOOKUP(_xlfn.XLOOKUP($B23,Lookups!$A$3:$A$17,Lookups!$B$3:$B$17),'VT CHS Emissions Schedule'!$A:$A,'VT CHS Emissions Schedule'!AD:AD),0)</f>
        <v>0</v>
      </c>
      <c r="BA23" s="30">
        <f>IF(BA$15&lt;2025+$R23,$J23+_xlfn.XLOOKUP(_xlfn.XLOOKUP($B23,Lookups!$A$3:$A$17,Lookups!$B$3:$B$17),'VT CHS Emissions Schedule'!$A:$A,'VT CHS Emissions Schedule'!AE:AE),0)</f>
        <v>0</v>
      </c>
      <c r="BB23" s="30">
        <f>IF(BB$15&lt;2025+$R23,$J23+_xlfn.XLOOKUP(_xlfn.XLOOKUP($B23,Lookups!$A$3:$A$17,Lookups!$B$3:$B$17),'VT CHS Emissions Schedule'!$A:$A,'VT CHS Emissions Schedule'!AF:AF),0)</f>
        <v>0</v>
      </c>
      <c r="BC23" s="40">
        <f>IF(BC$15&lt;2025+$R23,IF($B23="Natural gas",($P23*AC23)/(1-$J23),IF(OR($B23="Propane",$B23="Oil",$B23="Wood, commercial"),($P23*AC23),(($S$32*$P23*('VT CHS Emissions Schedule'!D$8+$N23))+($S$33*$P23*('VT CHS Emissions Schedule'!D$9+$M23))+($S$34*$P23*'VT CHS Emissions Schedule'!D$7)/(1-$L23)+($S$35*$P23*'VT CHS Emissions Schedule'!D$5/(1-$K23))+($S$36*$P23*('VT CHS Emissions Schedule'!D$36+$O23))))),0)</f>
        <v>125586.80950257469</v>
      </c>
      <c r="BD23" s="40">
        <f>IF(BD$15&lt;2025+$R23,IF($B23="Natural gas",($P23*AD23)/(1-$J23),IF(OR($B23="Propane",$B23="Oil",$B23="Wood, commercial"),($P23*AD23),(($S$32*$P23*('VT CHS Emissions Schedule'!E$8+$N23))+($S$33*$P23*('VT CHS Emissions Schedule'!E$9+$M23))+($S$34*$P23*'VT CHS Emissions Schedule'!E$7)/(1-$L23)+($S$35*$P23*'VT CHS Emissions Schedule'!E$5/(1-$K23))+($S$36*$P23*('VT CHS Emissions Schedule'!E$36+$O23))))),0)</f>
        <v>125586.80950257469</v>
      </c>
      <c r="BE23" s="40">
        <f>IF(BE$15&lt;2025+$R23,IF($B23="Natural gas",($P23*AE23)/(1-$J23),IF(OR($B23="Propane",$B23="Oil",$B23="Wood, commercial"),($P23*AE23),(($S$32*$P23*('VT CHS Emissions Schedule'!F$8+$N23))+($S$33*$P23*('VT CHS Emissions Schedule'!F$9+$M23))+($S$34*$P23*'VT CHS Emissions Schedule'!F$7)/(1-$L23)+($S$35*$P23*'VT CHS Emissions Schedule'!F$5/(1-$K23))+($S$36*$P23*('VT CHS Emissions Schedule'!F$36+$O23))))),0)</f>
        <v>124954.69801071733</v>
      </c>
      <c r="BF23" s="40">
        <f>IF(BF$15&lt;2025+$R23,IF($B23="Natural gas",($P23*AF23)/(1-$J23),IF(OR($B23="Propane",$B23="Oil",$B23="Wood, commercial"),($P23*AF23),(($S$32*$P23*('VT CHS Emissions Schedule'!G$8+$N23))+($S$33*$P23*('VT CHS Emissions Schedule'!G$9+$M23))+($S$34*$P23*'VT CHS Emissions Schedule'!G$7)/(1-$L23)+($S$35*$P23*'VT CHS Emissions Schedule'!G$5/(1-$K23))+($S$36*$P23*('VT CHS Emissions Schedule'!G$36+$O23))))),0)</f>
        <v>124954.69801071733</v>
      </c>
      <c r="BG23" s="40">
        <f>IF(BG$15&lt;2025+$R23,IF($B23="Natural gas",($P23*AG23)/(1-$J23),IF(OR($B23="Propane",$B23="Oil",$B23="Wood, commercial"),($P23*AG23),(($S$32*$P23*('VT CHS Emissions Schedule'!H$8+$N23))+($S$33*$P23*('VT CHS Emissions Schedule'!H$9+$M23))+($S$34*$P23*'VT CHS Emissions Schedule'!H$7)/(1-$L23)+($S$35*$P23*'VT CHS Emissions Schedule'!H$5/(1-$K23))+($S$36*$P23*('VT CHS Emissions Schedule'!H$36+$O23))))),0)</f>
        <v>124954.69801071733</v>
      </c>
      <c r="BH23" s="40">
        <f>IF(BH$15&lt;2025+$R23,IF($B23="Natural gas",($P23*AH23)/(1-$J23),IF(OR($B23="Propane",$B23="Oil",$B23="Wood, commercial"),($P23*AH23),(($S$32*$P23*('VT CHS Emissions Schedule'!I$8+$N23))+($S$33*$P23*('VT CHS Emissions Schedule'!I$9+$M23))+($S$34*$P23*'VT CHS Emissions Schedule'!I$7)/(1-$L23)+($S$35*$P23*'VT CHS Emissions Schedule'!I$5/(1-$K23))+($S$36*$P23*('VT CHS Emissions Schedule'!I$36+$O23))))),0)</f>
        <v>124954.69801071733</v>
      </c>
      <c r="BI23" s="40">
        <f>IF(BI$15&lt;2025+$R23,IF($B23="Natural gas",($P23*AI23)/(1-$J23),IF(OR($B23="Propane",$B23="Oil",$B23="Wood, commercial"),($P23*AI23),(($S$32*$P23*('VT CHS Emissions Schedule'!J$8+$N23))+($S$33*$P23*('VT CHS Emissions Schedule'!J$9+$M23))+($S$34*$P23*'VT CHS Emissions Schedule'!J$7)/(1-$L23)+($S$35*$P23*'VT CHS Emissions Schedule'!J$5/(1-$K23))+($S$36*$P23*('VT CHS Emissions Schedule'!J$36+$O23))))),0)</f>
        <v>124954.69801071733</v>
      </c>
      <c r="BJ23" s="40">
        <f>IF(BJ$15&lt;2025+$R23,IF($B23="Natural gas",($P23*AJ23)/(1-$J23),IF(OR($B23="Propane",$B23="Oil",$B23="Wood, commercial"),($P23*AJ23),(($S$32*$P23*('VT CHS Emissions Schedule'!K$8+$N23))+($S$33*$P23*('VT CHS Emissions Schedule'!K$9+$M23))+($S$34*$P23*'VT CHS Emissions Schedule'!K$7)/(1-$L23)+($S$35*$P23*'VT CHS Emissions Schedule'!K$5/(1-$K23))+($S$36*$P23*('VT CHS Emissions Schedule'!K$36+$O23))))),0)</f>
        <v>124844.70292561068</v>
      </c>
      <c r="BK23" s="40">
        <f>IF(BK$15&lt;2025+$R23,IF($B23="Natural gas",($P23*AK23)/(1-$J23),IF(OR($B23="Propane",$B23="Oil",$B23="Wood, commercial"),($P23*AK23),(($S$32*$P23*('VT CHS Emissions Schedule'!L$8+$N23))+($S$33*$P23*('VT CHS Emissions Schedule'!L$9+$M23))+($S$34*$P23*'VT CHS Emissions Schedule'!L$7)/(1-$L23)+($S$35*$P23*'VT CHS Emissions Schedule'!L$5/(1-$K23))+($S$36*$P23*('VT CHS Emissions Schedule'!L$36+$O23))))),0)</f>
        <v>124844.70292561068</v>
      </c>
      <c r="BL23" s="40">
        <f>IF(BL$15&lt;2025+$R23,IF($B23="Natural gas",($P23*AL23)/(1-$J23),IF(OR($B23="Propane",$B23="Oil",$B23="Wood, commercial"),($P23*AL23),(($S$32*$P23*('VT CHS Emissions Schedule'!M$8+$N23))+($S$33*$P23*('VT CHS Emissions Schedule'!M$9+$M23))+($S$34*$P23*'VT CHS Emissions Schedule'!M$7)/(1-$L23)+($S$35*$P23*'VT CHS Emissions Schedule'!M$5/(1-$K23))+($S$36*$P23*('VT CHS Emissions Schedule'!M$36+$O23))))),0)</f>
        <v>124844.70292561068</v>
      </c>
      <c r="BM23" s="40">
        <f>IF(BM$15&lt;2025+$R23,IF($B23="Natural gas",($P23*AM23)/(1-$J23),IF(OR($B23="Propane",$B23="Oil",$B23="Wood, commercial"),($P23*AM23),(($S$32*$P23*('VT CHS Emissions Schedule'!N$8+$N23))+($S$33*$P23*('VT CHS Emissions Schedule'!N$9+$M23))+($S$34*$P23*'VT CHS Emissions Schedule'!N$7)/(1-$L23)+($S$35*$P23*'VT CHS Emissions Schedule'!N$5/(1-$K23))+($S$36*$P23*('VT CHS Emissions Schedule'!N$36+$O23))))),0)</f>
        <v>0</v>
      </c>
      <c r="BN23" s="40">
        <f>IF(BN$15&lt;2025+$R23,IF($B23="Natural gas",($P23*AN23)/(1-$J23),IF(OR($B23="Propane",$B23="Oil",$B23="Wood, commercial"),($P23*AN23),(($S$32*$P23*('VT CHS Emissions Schedule'!O$8+$N23))+($S$33*$P23*('VT CHS Emissions Schedule'!O$9+$M23))+($S$34*$P23*'VT CHS Emissions Schedule'!O$7)/(1-$L23)+($S$35*$P23*'VT CHS Emissions Schedule'!O$5/(1-$K23))+($S$36*$P23*('VT CHS Emissions Schedule'!O$36+$O23))))),0)</f>
        <v>0</v>
      </c>
      <c r="BO23" s="40">
        <f>IF(BO$15&lt;2025+$R23,IF($B23="Natural gas",($P23*AO23)/(1-$J23),IF(OR($B23="Propane",$B23="Oil",$B23="Wood, commercial"),($P23*AO23),(($S$32*$P23*('VT CHS Emissions Schedule'!P$8+$N23))+($S$33*$P23*('VT CHS Emissions Schedule'!P$9+$M23))+($S$34*$P23*'VT CHS Emissions Schedule'!P$7)/(1-$L23)+($S$35*$P23*'VT CHS Emissions Schedule'!P$5/(1-$K23))+($S$36*$P23*('VT CHS Emissions Schedule'!P$36+$O23))))),0)</f>
        <v>0</v>
      </c>
      <c r="BP23" s="40">
        <f>IF(BP$15&lt;2025+$R23,IF($B23="Natural gas",($P23*AP23)/(1-$J23),IF(OR($B23="Propane",$B23="Oil",$B23="Wood, commercial"),($P23*AP23),(($S$32*$P23*('VT CHS Emissions Schedule'!Q$8+$N23))+($S$33*$P23*('VT CHS Emissions Schedule'!Q$9+$M23))+($S$34*$P23*'VT CHS Emissions Schedule'!Q$7)/(1-$L23)+($S$35*$P23*'VT CHS Emissions Schedule'!Q$5/(1-$K23))+($S$36*$P23*('VT CHS Emissions Schedule'!Q$36+$O23))))),0)</f>
        <v>0</v>
      </c>
      <c r="BQ23" s="40">
        <f>IF(BQ$15&lt;2025+$R23,IF($B23="Natural gas",($P23*AQ23)/(1-$J23),IF(OR($B23="Propane",$B23="Oil",$B23="Wood, commercial"),($P23*AQ23),(($S$32*$P23*('VT CHS Emissions Schedule'!R$8+$N23))+($S$33*$P23*('VT CHS Emissions Schedule'!R$9+$M23))+($S$34*$P23*'VT CHS Emissions Schedule'!R$7)/(1-$L23)+($S$35*$P23*'VT CHS Emissions Schedule'!R$5/(1-$K23))+($S$36*$P23*('VT CHS Emissions Schedule'!R$36+$O23))))),0)</f>
        <v>0</v>
      </c>
      <c r="BR23" s="40">
        <f>IF(BR$15&lt;2025+$R23,IF($B23="Natural gas",($P23*AR23)/(1-$J23),IF(OR($B23="Propane",$B23="Oil",$B23="Wood, commercial"),($P23*AR23),(($S$32*$P23*('VT CHS Emissions Schedule'!S$8+$N23))+($S$33*$P23*('VT CHS Emissions Schedule'!S$9+$M23))+($S$34*$P23*'VT CHS Emissions Schedule'!S$7)/(1-$L23)+($S$35*$P23*'VT CHS Emissions Schedule'!S$5/(1-$K23))+($S$36*$P23*('VT CHS Emissions Schedule'!S$36+$O23))))),0)</f>
        <v>0</v>
      </c>
      <c r="BS23" s="40">
        <f>IF(BS$15&lt;2025+$R23,IF($B23="Natural gas",($P23*AS23)/(1-$J23),IF(OR($B23="Propane",$B23="Oil",$B23="Wood, commercial"),($P23*AS23),(($S$32*$P23*('VT CHS Emissions Schedule'!T$8+$N23))+($S$33*$P23*('VT CHS Emissions Schedule'!T$9+$M23))+($S$34*$P23*'VT CHS Emissions Schedule'!T$7)/(1-$L23)+($S$35*$P23*'VT CHS Emissions Schedule'!T$5/(1-$K23))+($S$36*$P23*('VT CHS Emissions Schedule'!T$36+$O23))))),0)</f>
        <v>0</v>
      </c>
      <c r="BT23" s="40">
        <f>IF(BT$15&lt;2025+$R23,IF($B23="Natural gas",($P23*AT23)/(1-$J23),IF(OR($B23="Propane",$B23="Oil",$B23="Wood, commercial"),($P23*AT23),(($S$32*$P23*('VT CHS Emissions Schedule'!U$8+$N23))+($S$33*$P23*('VT CHS Emissions Schedule'!U$9+$M23))+($S$34*$P23*'VT CHS Emissions Schedule'!U$7)/(1-$L23)+($S$35*$P23*'VT CHS Emissions Schedule'!U$5/(1-$K23))+($S$36*$P23*('VT CHS Emissions Schedule'!U$36+$O23))))),0)</f>
        <v>0</v>
      </c>
      <c r="BU23" s="40">
        <f>IF(BU$15&lt;2025+$R23,IF($B23="Natural gas",($P23*AU23)/(1-$J23),IF(OR($B23="Propane",$B23="Oil",$B23="Wood, commercial"),($P23*AU23),(($S$32*$P23*('VT CHS Emissions Schedule'!V$8+$N23))+($S$33*$P23*('VT CHS Emissions Schedule'!V$9+$M23))+($S$34*$P23*'VT CHS Emissions Schedule'!V$7)/(1-$L23)+($S$35*$P23*'VT CHS Emissions Schedule'!V$5/(1-$K23))+($S$36*$P23*('VT CHS Emissions Schedule'!V$36+$O23))))),0)</f>
        <v>0</v>
      </c>
      <c r="BV23" s="40">
        <f>IF(BV$15&lt;2025+$R23,IF($B23="Natural gas",($P23*AV23)/(1-$J23),IF(OR($B23="Propane",$B23="Oil",$B23="Wood, commercial"),($P23*AV23),(($S$32*$P23*('VT CHS Emissions Schedule'!W$8+$N23))+($S$33*$P23*('VT CHS Emissions Schedule'!W$9+$M23))+($S$34*$P23*'VT CHS Emissions Schedule'!W$7)/(1-$L23)+($S$35*$P23*'VT CHS Emissions Schedule'!W$5/(1-$K23))+($S$36*$P23*('VT CHS Emissions Schedule'!W$36+$O23))))),0)</f>
        <v>0</v>
      </c>
      <c r="BW23" s="40">
        <f>IF(BW$15&lt;2025+$R23,IF($B23="Natural gas",($P23*AW23)/(1-$J23),IF(OR($B23="Propane",$B23="Oil",$B23="Wood, commercial"),($P23*AW23),(($S$32*$P23*('VT CHS Emissions Schedule'!X$8+$N23))+($S$33*$P23*('VT CHS Emissions Schedule'!X$9+$M23))+($S$34*$P23*'VT CHS Emissions Schedule'!X$7)/(1-$L23)+($S$35*$P23*'VT CHS Emissions Schedule'!X$5/(1-$K23))+($S$36*$P23*('VT CHS Emissions Schedule'!X$36+$O23))))),0)</f>
        <v>0</v>
      </c>
      <c r="BX23" s="40">
        <f>IF(BX$15&lt;2025+$R23,IF($B23="Natural gas",($P23*AX23)/(1-$J23),IF(OR($B23="Propane",$B23="Oil",$B23="Wood, commercial"),($P23*AX23),(($S$32*$P23*('VT CHS Emissions Schedule'!Y$8+$N23))+($S$33*$P23*('VT CHS Emissions Schedule'!Y$9+$M23))+($S$34*$P23*'VT CHS Emissions Schedule'!Y$7)/(1-$L23)+($S$35*$P23*'VT CHS Emissions Schedule'!Y$5/(1-$K23))+($S$36*$P23*('VT CHS Emissions Schedule'!Y$36+$O23))))),0)</f>
        <v>0</v>
      </c>
      <c r="BY23" s="40">
        <f>IF(BY$15&lt;2025+$R23,IF($B23="Natural gas",($P23*AY23)/(1-$J23),IF(OR($B23="Propane",$B23="Oil",$B23="Wood, commercial"),($P23*AY23),(($S$32*$P23*('VT CHS Emissions Schedule'!Z$8+$N23))+($S$33*$P23*('VT CHS Emissions Schedule'!Z$9+$M23))+($S$34*$P23*'VT CHS Emissions Schedule'!Z$7)/(1-$L23)+($S$35*$P23*'VT CHS Emissions Schedule'!Z$5/(1-$K23))+($S$36*$P23*('VT CHS Emissions Schedule'!Z$36+$O23))))),0)</f>
        <v>0</v>
      </c>
      <c r="BZ23" s="40">
        <f>IF(BZ$15&lt;2025+$R23,IF($B23="Natural gas",($P23*AZ23)/(1-$J23),IF(OR($B23="Propane",$B23="Oil",$B23="Wood, commercial"),($P23*AZ23),(($S$32*$P23*('VT CHS Emissions Schedule'!AA$8+$N23))+($S$33*$P23*('VT CHS Emissions Schedule'!AA$9+$M23))+($S$34*$P23*'VT CHS Emissions Schedule'!AA$7)/(1-$L23)+($S$35*$P23*'VT CHS Emissions Schedule'!AA$5/(1-$K23))+($S$36*$P23*('VT CHS Emissions Schedule'!AA$36+$O23))))),0)</f>
        <v>0</v>
      </c>
      <c r="CA23" s="40">
        <f>IF(CA$15&lt;2025+$R23,IF($B23="Natural gas",($P23*BA23)/(1-$J23),IF(OR($B23="Propane",$B23="Oil",$B23="Wood, commercial"),($P23*BA23),(($S$32*$P23*('VT CHS Emissions Schedule'!AB$8+$N23))+($S$33*$P23*('VT CHS Emissions Schedule'!AB$9+$M23))+($S$34*$P23*'VT CHS Emissions Schedule'!AB$7)/(1-$L23)+($S$35*$P23*'VT CHS Emissions Schedule'!AB$5/(1-$K23))+($S$36*$P23*('VT CHS Emissions Schedule'!AB$36+$O23))))),0)</f>
        <v>0</v>
      </c>
      <c r="CB23" s="40">
        <f>IF(CB$15&lt;2025+$R23,IF($B23="Natural gas",($P23*BB23)/(1-$J23),IF(OR($B23="Propane",$B23="Oil",$B23="Wood, commercial"),($P23*BB23),(($S$32*$P23*('VT CHS Emissions Schedule'!AC$8+$N23))+($S$33*$P23*('VT CHS Emissions Schedule'!AC$9+$M23))+($S$34*$P23*'VT CHS Emissions Schedule'!AC$7)/(1-$L23)+($S$35*$P23*'VT CHS Emissions Schedule'!AC$5/(1-$K23))+($S$36*$P23*('VT CHS Emissions Schedule'!AC$36+$O23))))),0)</f>
        <v>0</v>
      </c>
      <c r="CC23" s="40">
        <f>IF(CC$15&lt;2025+$R23,BC23+($Q23*'VT CHS Emissions Schedule'!D$5/(1-$K23)),0)</f>
        <v>132954.91642566654</v>
      </c>
      <c r="CD23" s="40">
        <f>IF(CD$15&lt;2025+$R23,BD23+($Q23*'VT CHS Emissions Schedule'!E$5/(1-$K23)),0)</f>
        <v>132442.57803499812</v>
      </c>
      <c r="CE23" s="40">
        <f>IF(CE$15&lt;2025+$R23,BE23+($Q23*'VT CHS Emissions Schedule'!F$5/(1-$K23)),0)</f>
        <v>131298.12815247235</v>
      </c>
      <c r="CF23" s="40">
        <f>IF(CF$15&lt;2025+$R23,BF23+($Q23*'VT CHS Emissions Schedule'!G$5/(1-$K23)),0)</f>
        <v>130785.7897618039</v>
      </c>
      <c r="CG23" s="40">
        <f>IF(CG$15&lt;2025+$R23,BG23+($Q23*'VT CHS Emissions Schedule'!H$5/(1-$K23)),0)</f>
        <v>130273.45137113547</v>
      </c>
      <c r="CH23" s="40">
        <f>IF(CH$15&lt;2025+$R23,BH23+($Q23*'VT CHS Emissions Schedule'!I$5/(1-$K23)),0)</f>
        <v>129761.11298046705</v>
      </c>
      <c r="CI23" s="40">
        <f>IF(CI$15&lt;2025+$R23,BI23+($Q23*'VT CHS Emissions Schedule'!J$5/(1-$K23)),0)</f>
        <v>129248.77458979862</v>
      </c>
      <c r="CJ23" s="40">
        <f>IF(CJ$15&lt;2025+$R23,BJ23+($Q23*'VT CHS Emissions Schedule'!K$5/(1-$K23)),0)</f>
        <v>128626.44111402353</v>
      </c>
      <c r="CK23" s="40">
        <f>IF(CK$15&lt;2025+$R23,BK23+($Q23*'VT CHS Emissions Schedule'!L$5/(1-$K23)),0)</f>
        <v>128114.1027233551</v>
      </c>
      <c r="CL23" s="40">
        <f>IF(CL$15&lt;2025+$R23,BL23+($Q23*'VT CHS Emissions Schedule'!M$5/(1-$K23)),0)</f>
        <v>127601.76433268667</v>
      </c>
      <c r="CM23" s="40">
        <f>IF(CM$15&lt;2025+$R23,BM23+($Q23*'VT CHS Emissions Schedule'!N$5/(1-$K23)),0)</f>
        <v>0</v>
      </c>
      <c r="CN23" s="40">
        <f>IF(CN$15&lt;2025+$R23,BN23+($Q23*'VT CHS Emissions Schedule'!O$5/(1-$K23)),0)</f>
        <v>0</v>
      </c>
      <c r="CO23" s="40">
        <f>IF(CO$15&lt;2025+$R23,BO23+($Q23*'VT CHS Emissions Schedule'!P$5/(1-$K23)),0)</f>
        <v>0</v>
      </c>
      <c r="CP23" s="40">
        <f>IF(CP$15&lt;2025+$R23,BP23+($Q23*'VT CHS Emissions Schedule'!Q$5/(1-$K23)),0)</f>
        <v>0</v>
      </c>
      <c r="CQ23" s="40">
        <f>IF(CQ$15&lt;2025+$R23,BQ23+($Q23*'VT CHS Emissions Schedule'!R$5/(1-$K23)),0)</f>
        <v>0</v>
      </c>
      <c r="CR23" s="40">
        <f>IF(CR$15&lt;2025+$R23,BR23+($Q23*'VT CHS Emissions Schedule'!S$5/(1-$K23)),0)</f>
        <v>0</v>
      </c>
      <c r="CS23" s="40">
        <f>IF(CS$15&lt;2025+$R23,BS23+($Q23*'VT CHS Emissions Schedule'!T$5/(1-$K23)),0)</f>
        <v>0</v>
      </c>
      <c r="CT23" s="40">
        <f>IF(CT$15&lt;2025+$R23,BT23+($Q23*'VT CHS Emissions Schedule'!U$5/(1-$K23)),0)</f>
        <v>0</v>
      </c>
      <c r="CU23" s="40">
        <f>IF(CU$15&lt;2025+$R23,BU23+($Q23*'VT CHS Emissions Schedule'!V$5/(1-$K23)),0)</f>
        <v>0</v>
      </c>
      <c r="CV23" s="40">
        <f>IF(CV$15&lt;2025+$R23,BV23+($Q23*'VT CHS Emissions Schedule'!W$5/(1-$K23)),0)</f>
        <v>0</v>
      </c>
      <c r="CW23" s="40">
        <f>IF(CW$15&lt;2025+$R23,BW23+($Q23*'VT CHS Emissions Schedule'!X$5/(1-$K23)),0)</f>
        <v>0</v>
      </c>
      <c r="CX23" s="40">
        <f>IF(CX$15&lt;2025+$R23,BX23+($Q23*'VT CHS Emissions Schedule'!Y$5/(1-$K23)),0)</f>
        <v>0</v>
      </c>
      <c r="CY23" s="40">
        <f>IF(CY$15&lt;2025+$R23,BY23+($Q23*'VT CHS Emissions Schedule'!Z$5/(1-$K23)),0)</f>
        <v>0</v>
      </c>
      <c r="CZ23" s="40">
        <f>IF(CZ$15&lt;2025+$R23,BZ23+($Q23*'VT CHS Emissions Schedule'!AA$5/(1-$K23)),0)</f>
        <v>0</v>
      </c>
      <c r="DA23" s="40">
        <f>IF(DA$15&lt;2025+$R23,CA23+($Q23*'VT CHS Emissions Schedule'!AB$5/(1-$K23)),0)</f>
        <v>0</v>
      </c>
      <c r="DB23" s="40">
        <f>IF(DB$15&lt;2025+$R23,CB23+($Q23*'VT CHS Emissions Schedule'!AC$5/(1-$K23)),0)</f>
        <v>0</v>
      </c>
    </row>
    <row r="24" spans="1:106" x14ac:dyDescent="0.3">
      <c r="A24" s="497"/>
      <c r="B24" s="76" t="s">
        <v>11</v>
      </c>
      <c r="C24" s="40">
        <f t="shared" si="0"/>
        <v>1102282.1275907087</v>
      </c>
      <c r="D24" s="40">
        <f t="shared" si="1"/>
        <v>1152907.9692415481</v>
      </c>
      <c r="E24" s="216">
        <f t="shared" si="2"/>
        <v>1.1022821275907086</v>
      </c>
      <c r="F24" s="46">
        <f t="shared" si="5"/>
        <v>117693.98461922068</v>
      </c>
      <c r="G24" s="46">
        <f>IF($B24="Natural gas",($P24*AC24)/(1-$J24),IF(OR($B24="Propane",$B24="Oil",$B24="Wood, commercial"),($P24*AC24),(($S$32*$P24*('VT CHS Emissions Schedule'!D$8+$N24))+($S$33*$P24*('VT CHS Emissions Schedule'!D$9+$M24))+($S$34*$P24*'VT CHS Emissions Schedule'!D$7)/(1-$L24)+($S$35*$P24*'VT CHS Emissions Schedule'!D$5/(1-$K24))+($S$36*$P24*('VT CHS Emissions Schedule'!D$36+$O24)))))</f>
        <v>110325.87769612881</v>
      </c>
      <c r="H24" s="40">
        <f>$Q24*'VT CHS Emissions Schedule'!D$5/(1-$K24)</f>
        <v>7368.106923091862</v>
      </c>
      <c r="I24" s="64">
        <f>_xlfn.XLOOKUP(B24,Lookups!$A$3:$A$17,Lookups!$D$3:$D$17)</f>
        <v>0</v>
      </c>
      <c r="J24" s="65">
        <f>_xlfn.XLOOKUP($B24,Lookups!$A$3:$A$15,Lookups!$E$3:$E$15)</f>
        <v>1.4E-2</v>
      </c>
      <c r="K24" s="65">
        <f>Lookups!$E$6</f>
        <v>8.9499999999999996E-2</v>
      </c>
      <c r="L24" s="65">
        <f>Lookups!$E$5</f>
        <v>1.4E-2</v>
      </c>
      <c r="M24" s="64">
        <f>Lookups!$D$3</f>
        <v>0.21490000000000001</v>
      </c>
      <c r="N24" s="64">
        <f>Lookups!$D$4</f>
        <v>0.32764300000000002</v>
      </c>
      <c r="O24" s="64">
        <f>Lookups!$D$8</f>
        <v>1.3776766038113153</v>
      </c>
      <c r="P24" s="30">
        <f t="shared" si="3"/>
        <v>1706.8715090784001</v>
      </c>
      <c r="Q24" s="30">
        <f t="shared" si="4"/>
        <v>177.62571428571431</v>
      </c>
      <c r="R24" s="6">
        <v>10</v>
      </c>
      <c r="S24" s="6">
        <v>1062</v>
      </c>
      <c r="T24" s="6">
        <v>375</v>
      </c>
      <c r="U24" s="6">
        <v>33427</v>
      </c>
      <c r="V24" s="6">
        <v>41400</v>
      </c>
      <c r="W24" s="6">
        <v>5.04</v>
      </c>
      <c r="X24" s="26">
        <v>5.6000000000000001E-2</v>
      </c>
      <c r="Y24" s="201">
        <v>0.08</v>
      </c>
      <c r="Z24" s="201">
        <v>0.19</v>
      </c>
      <c r="AA24" s="201">
        <v>0.68</v>
      </c>
      <c r="AB24" s="6">
        <v>1.06E-3</v>
      </c>
      <c r="AC24" s="30">
        <f>IF(AC$15&lt;2025+$R24,$J24+_xlfn.XLOOKUP(_xlfn.XLOOKUP($B24,Lookups!$A$3:$A$17,Lookups!$B$3:$B$17),'VT CHS Emissions Schedule'!$A:$A,'VT CHS Emissions Schedule'!G:G),0)</f>
        <v>63.731402645016821</v>
      </c>
      <c r="AD24" s="30">
        <f>IF(AD$15&lt;2025+$R24,$J24+_xlfn.XLOOKUP(_xlfn.XLOOKUP($B24,Lookups!$A$3:$A$17,Lookups!$B$3:$B$17),'VT CHS Emissions Schedule'!$A:$A,'VT CHS Emissions Schedule'!H:H),0)</f>
        <v>63.731402645016821</v>
      </c>
      <c r="AE24" s="30">
        <f>IF(AE$15&lt;2025+$R24,$J24+_xlfn.XLOOKUP(_xlfn.XLOOKUP($B24,Lookups!$A$3:$A$17,Lookups!$B$3:$B$17),'VT CHS Emissions Schedule'!$A:$A,'VT CHS Emissions Schedule'!I:I),0)</f>
        <v>63.665087867640956</v>
      </c>
      <c r="AF24" s="30">
        <f>IF(AF$15&lt;2025+$R24,$J24+_xlfn.XLOOKUP(_xlfn.XLOOKUP($B24,Lookups!$A$3:$A$17,Lookups!$B$3:$B$17),'VT CHS Emissions Schedule'!$A:$A,'VT CHS Emissions Schedule'!J:J),0)</f>
        <v>63.665087867640956</v>
      </c>
      <c r="AG24" s="30">
        <f>IF(AG$15&lt;2025+$R24,$J24+_xlfn.XLOOKUP(_xlfn.XLOOKUP($B24,Lookups!$A$3:$A$17,Lookups!$B$3:$B$17),'VT CHS Emissions Schedule'!$A:$A,'VT CHS Emissions Schedule'!K:K),0)</f>
        <v>63.665087867640956</v>
      </c>
      <c r="AH24" s="30">
        <f>IF(AH$15&lt;2025+$R24,$J24+_xlfn.XLOOKUP(_xlfn.XLOOKUP($B24,Lookups!$A$3:$A$17,Lookups!$B$3:$B$17),'VT CHS Emissions Schedule'!$A:$A,'VT CHS Emissions Schedule'!L:L),0)</f>
        <v>63.665087867640956</v>
      </c>
      <c r="AI24" s="30">
        <f>IF(AI$15&lt;2025+$R24,$J24+_xlfn.XLOOKUP(_xlfn.XLOOKUP($B24,Lookups!$A$3:$A$17,Lookups!$B$3:$B$17),'VT CHS Emissions Schedule'!$A:$A,'VT CHS Emissions Schedule'!M:M),0)</f>
        <v>63.665087867640956</v>
      </c>
      <c r="AJ24" s="30">
        <f>IF(AJ$15&lt;2025+$R24,$J24+_xlfn.XLOOKUP(_xlfn.XLOOKUP($B24,Lookups!$A$3:$A$17,Lookups!$B$3:$B$17),'VT CHS Emissions Schedule'!$A:$A,'VT CHS Emissions Schedule'!N:N),0)</f>
        <v>63.653868541129313</v>
      </c>
      <c r="AK24" s="30">
        <f>IF(AK$15&lt;2025+$R24,$J24+_xlfn.XLOOKUP(_xlfn.XLOOKUP($B24,Lookups!$A$3:$A$17,Lookups!$B$3:$B$17),'VT CHS Emissions Schedule'!$A:$A,'VT CHS Emissions Schedule'!O:O),0)</f>
        <v>63.653868541129313</v>
      </c>
      <c r="AL24" s="30">
        <f>IF(AL$15&lt;2025+$R24,$J24+_xlfn.XLOOKUP(_xlfn.XLOOKUP($B24,Lookups!$A$3:$A$17,Lookups!$B$3:$B$17),'VT CHS Emissions Schedule'!$A:$A,'VT CHS Emissions Schedule'!P:P),0)</f>
        <v>63.653868541129313</v>
      </c>
      <c r="AM24" s="30">
        <f>IF(AM$15&lt;2025+$R24,$J24+_xlfn.XLOOKUP(_xlfn.XLOOKUP($B24,Lookups!$A$3:$A$17,Lookups!$B$3:$B$17),'VT CHS Emissions Schedule'!$A:$A,'VT CHS Emissions Schedule'!Q:Q),0)</f>
        <v>0</v>
      </c>
      <c r="AN24" s="30">
        <f>IF(AN$15&lt;2025+$R24,$J24+_xlfn.XLOOKUP(_xlfn.XLOOKUP($B24,Lookups!$A$3:$A$17,Lookups!$B$3:$B$17),'VT CHS Emissions Schedule'!$A:$A,'VT CHS Emissions Schedule'!R:R),0)</f>
        <v>0</v>
      </c>
      <c r="AO24" s="30">
        <f>IF(AO$15&lt;2025+$R24,$J24+_xlfn.XLOOKUP(_xlfn.XLOOKUP($B24,Lookups!$A$3:$A$17,Lookups!$B$3:$B$17),'VT CHS Emissions Schedule'!$A:$A,'VT CHS Emissions Schedule'!S:S),0)</f>
        <v>0</v>
      </c>
      <c r="AP24" s="30">
        <f>IF(AP$15&lt;2025+$R24,$J24+_xlfn.XLOOKUP(_xlfn.XLOOKUP($B24,Lookups!$A$3:$A$17,Lookups!$B$3:$B$17),'VT CHS Emissions Schedule'!$A:$A,'VT CHS Emissions Schedule'!T:T),0)</f>
        <v>0</v>
      </c>
      <c r="AQ24" s="30">
        <f>IF(AQ$15&lt;2025+$R24,$J24+_xlfn.XLOOKUP(_xlfn.XLOOKUP($B24,Lookups!$A$3:$A$17,Lookups!$B$3:$B$17),'VT CHS Emissions Schedule'!$A:$A,'VT CHS Emissions Schedule'!U:U),0)</f>
        <v>0</v>
      </c>
      <c r="AR24" s="30">
        <f>IF(AR$15&lt;2025+$R24,$J24+_xlfn.XLOOKUP(_xlfn.XLOOKUP($B24,Lookups!$A$3:$A$17,Lookups!$B$3:$B$17),'VT CHS Emissions Schedule'!$A:$A,'VT CHS Emissions Schedule'!V:V),0)</f>
        <v>0</v>
      </c>
      <c r="AS24" s="30">
        <f>IF(AS$15&lt;2025+$R24,$J24+_xlfn.XLOOKUP(_xlfn.XLOOKUP($B24,Lookups!$A$3:$A$17,Lookups!$B$3:$B$17),'VT CHS Emissions Schedule'!$A:$A,'VT CHS Emissions Schedule'!W:W),0)</f>
        <v>0</v>
      </c>
      <c r="AT24" s="30">
        <f>IF(AT$15&lt;2025+$R24,$J24+_xlfn.XLOOKUP(_xlfn.XLOOKUP($B24,Lookups!$A$3:$A$17,Lookups!$B$3:$B$17),'VT CHS Emissions Schedule'!$A:$A,'VT CHS Emissions Schedule'!X:X),0)</f>
        <v>0</v>
      </c>
      <c r="AU24" s="30">
        <f>IF(AU$15&lt;2025+$R24,$J24+_xlfn.XLOOKUP(_xlfn.XLOOKUP($B24,Lookups!$A$3:$A$17,Lookups!$B$3:$B$17),'VT CHS Emissions Schedule'!$A:$A,'VT CHS Emissions Schedule'!Y:Y),0)</f>
        <v>0</v>
      </c>
      <c r="AV24" s="30">
        <f>IF(AV$15&lt;2025+$R24,$J24+_xlfn.XLOOKUP(_xlfn.XLOOKUP($B24,Lookups!$A$3:$A$17,Lookups!$B$3:$B$17),'VT CHS Emissions Schedule'!$A:$A,'VT CHS Emissions Schedule'!Z:Z),0)</f>
        <v>0</v>
      </c>
      <c r="AW24" s="30">
        <f>IF(AW$15&lt;2025+$R24,$J24+_xlfn.XLOOKUP(_xlfn.XLOOKUP($B24,Lookups!$A$3:$A$17,Lookups!$B$3:$B$17),'VT CHS Emissions Schedule'!$A:$A,'VT CHS Emissions Schedule'!AA:AA),0)</f>
        <v>0</v>
      </c>
      <c r="AX24" s="30">
        <f>IF(AX$15&lt;2025+$R24,$J24+_xlfn.XLOOKUP(_xlfn.XLOOKUP($B24,Lookups!$A$3:$A$17,Lookups!$B$3:$B$17),'VT CHS Emissions Schedule'!$A:$A,'VT CHS Emissions Schedule'!AB:AB),0)</f>
        <v>0</v>
      </c>
      <c r="AY24" s="30">
        <f>IF(AY$15&lt;2025+$R24,$J24+_xlfn.XLOOKUP(_xlfn.XLOOKUP($B24,Lookups!$A$3:$A$17,Lookups!$B$3:$B$17),'VT CHS Emissions Schedule'!$A:$A,'VT CHS Emissions Schedule'!AC:AC),0)</f>
        <v>0</v>
      </c>
      <c r="AZ24" s="30">
        <f>IF(AZ$15&lt;2025+$R24,$J24+_xlfn.XLOOKUP(_xlfn.XLOOKUP($B24,Lookups!$A$3:$A$17,Lookups!$B$3:$B$17),'VT CHS Emissions Schedule'!$A:$A,'VT CHS Emissions Schedule'!AD:AD),0)</f>
        <v>0</v>
      </c>
      <c r="BA24" s="30">
        <f>IF(BA$15&lt;2025+$R24,$J24+_xlfn.XLOOKUP(_xlfn.XLOOKUP($B24,Lookups!$A$3:$A$17,Lookups!$B$3:$B$17),'VT CHS Emissions Schedule'!$A:$A,'VT CHS Emissions Schedule'!AE:AE),0)</f>
        <v>0</v>
      </c>
      <c r="BB24" s="30">
        <f>IF(BB$15&lt;2025+$R24,$J24+_xlfn.XLOOKUP(_xlfn.XLOOKUP($B24,Lookups!$A$3:$A$17,Lookups!$B$3:$B$17),'VT CHS Emissions Schedule'!$A:$A,'VT CHS Emissions Schedule'!AF:AF),0)</f>
        <v>0</v>
      </c>
      <c r="BC24" s="40">
        <f>IF(BC$15&lt;2025+$R24,IF($B24="Natural gas",($P24*AC24)/(1-$J24),IF(OR($B24="Propane",$B24="Oil",$B24="Wood, commercial"),($P24*AC24),(($S$32*$P24*('VT CHS Emissions Schedule'!D$8+$N24))+($S$33*$P24*('VT CHS Emissions Schedule'!D$9+$M24))+($S$34*$P24*'VT CHS Emissions Schedule'!D$7)/(1-$L24)+($S$35*$P24*'VT CHS Emissions Schedule'!D$5/(1-$K24))+($S$36*$P24*('VT CHS Emissions Schedule'!D$36+$O24))))),0)</f>
        <v>110325.87769612881</v>
      </c>
      <c r="BD24" s="40">
        <f>IF(BD$15&lt;2025+$R24,IF($B24="Natural gas",($P24*AD24)/(1-$J24),IF(OR($B24="Propane",$B24="Oil",$B24="Wood, commercial"),($P24*AD24),(($S$32*$P24*('VT CHS Emissions Schedule'!E$8+$N24))+($S$33*$P24*('VT CHS Emissions Schedule'!E$9+$M24))+($S$34*$P24*'VT CHS Emissions Schedule'!E$7)/(1-$L24)+($S$35*$P24*'VT CHS Emissions Schedule'!E$5/(1-$K24))+($S$36*$P24*('VT CHS Emissions Schedule'!E$36+$O24))))),0)</f>
        <v>110325.87769612881</v>
      </c>
      <c r="BE24" s="40">
        <f>IF(BE$15&lt;2025+$R24,IF($B24="Natural gas",($P24*AE24)/(1-$J24),IF(OR($B24="Propane",$B24="Oil",$B24="Wood, commercial"),($P24*AE24),(($S$32*$P24*('VT CHS Emissions Schedule'!F$8+$N24))+($S$33*$P24*('VT CHS Emissions Schedule'!F$9+$M24))+($S$34*$P24*'VT CHS Emissions Schedule'!F$7)/(1-$L24)+($S$35*$P24*'VT CHS Emissions Schedule'!F$5/(1-$K24))+($S$36*$P24*('VT CHS Emissions Schedule'!F$36+$O24))))),0)</f>
        <v>110211.07972033393</v>
      </c>
      <c r="BF24" s="40">
        <f>IF(BF$15&lt;2025+$R24,IF($B24="Natural gas",($P24*AF24)/(1-$J24),IF(OR($B24="Propane",$B24="Oil",$B24="Wood, commercial"),($P24*AF24),(($S$32*$P24*('VT CHS Emissions Schedule'!G$8+$N24))+($S$33*$P24*('VT CHS Emissions Schedule'!G$9+$M24))+($S$34*$P24*'VT CHS Emissions Schedule'!G$7)/(1-$L24)+($S$35*$P24*'VT CHS Emissions Schedule'!G$5/(1-$K24))+($S$36*$P24*('VT CHS Emissions Schedule'!G$36+$O24))))),0)</f>
        <v>110211.07972033393</v>
      </c>
      <c r="BG24" s="40">
        <f>IF(BG$15&lt;2025+$R24,IF($B24="Natural gas",($P24*AG24)/(1-$J24),IF(OR($B24="Propane",$B24="Oil",$B24="Wood, commercial"),($P24*AG24),(($S$32*$P24*('VT CHS Emissions Schedule'!H$8+$N24))+($S$33*$P24*('VT CHS Emissions Schedule'!H$9+$M24))+($S$34*$P24*'VT CHS Emissions Schedule'!H$7)/(1-$L24)+($S$35*$P24*'VT CHS Emissions Schedule'!H$5/(1-$K24))+($S$36*$P24*('VT CHS Emissions Schedule'!H$36+$O24))))),0)</f>
        <v>110211.07972033393</v>
      </c>
      <c r="BH24" s="40">
        <f>IF(BH$15&lt;2025+$R24,IF($B24="Natural gas",($P24*AH24)/(1-$J24),IF(OR($B24="Propane",$B24="Oil",$B24="Wood, commercial"),($P24*AH24),(($S$32*$P24*('VT CHS Emissions Schedule'!I$8+$N24))+($S$33*$P24*('VT CHS Emissions Schedule'!I$9+$M24))+($S$34*$P24*'VT CHS Emissions Schedule'!I$7)/(1-$L24)+($S$35*$P24*'VT CHS Emissions Schedule'!I$5/(1-$K24))+($S$36*$P24*('VT CHS Emissions Schedule'!I$36+$O24))))),0)</f>
        <v>110211.07972033393</v>
      </c>
      <c r="BI24" s="40">
        <f>IF(BI$15&lt;2025+$R24,IF($B24="Natural gas",($P24*AI24)/(1-$J24),IF(OR($B24="Propane",$B24="Oil",$B24="Wood, commercial"),($P24*AI24),(($S$32*$P24*('VT CHS Emissions Schedule'!J$8+$N24))+($S$33*$P24*('VT CHS Emissions Schedule'!J$9+$M24))+($S$34*$P24*'VT CHS Emissions Schedule'!J$7)/(1-$L24)+($S$35*$P24*'VT CHS Emissions Schedule'!J$5/(1-$K24))+($S$36*$P24*('VT CHS Emissions Schedule'!J$36+$O24))))),0)</f>
        <v>110211.07972033393</v>
      </c>
      <c r="BJ24" s="40">
        <f>IF(BJ$15&lt;2025+$R24,IF($B24="Natural gas",($P24*AJ24)/(1-$J24),IF(OR($B24="Propane",$B24="Oil",$B24="Wood, commercial"),($P24*AJ24),(($S$32*$P24*('VT CHS Emissions Schedule'!K$8+$N24))+($S$33*$P24*('VT CHS Emissions Schedule'!K$9+$M24))+($S$34*$P24*'VT CHS Emissions Schedule'!K$7)/(1-$L24)+($S$35*$P24*'VT CHS Emissions Schedule'!K$5/(1-$K24))+($S$36*$P24*('VT CHS Emissions Schedule'!K$36+$O24))))),0)</f>
        <v>110191.65786559379</v>
      </c>
      <c r="BK24" s="40">
        <f>IF(BK$15&lt;2025+$R24,IF($B24="Natural gas",($P24*AK24)/(1-$J24),IF(OR($B24="Propane",$B24="Oil",$B24="Wood, commercial"),($P24*AK24),(($S$32*$P24*('VT CHS Emissions Schedule'!L$8+$N24))+($S$33*$P24*('VT CHS Emissions Schedule'!L$9+$M24))+($S$34*$P24*'VT CHS Emissions Schedule'!L$7)/(1-$L24)+($S$35*$P24*'VT CHS Emissions Schedule'!L$5/(1-$K24))+($S$36*$P24*('VT CHS Emissions Schedule'!L$36+$O24))))),0)</f>
        <v>110191.65786559379</v>
      </c>
      <c r="BL24" s="40">
        <f>IF(BL$15&lt;2025+$R24,IF($B24="Natural gas",($P24*AL24)/(1-$J24),IF(OR($B24="Propane",$B24="Oil",$B24="Wood, commercial"),($P24*AL24),(($S$32*$P24*('VT CHS Emissions Schedule'!M$8+$N24))+($S$33*$P24*('VT CHS Emissions Schedule'!M$9+$M24))+($S$34*$P24*'VT CHS Emissions Schedule'!M$7)/(1-$L24)+($S$35*$P24*'VT CHS Emissions Schedule'!M$5/(1-$K24))+($S$36*$P24*('VT CHS Emissions Schedule'!M$36+$O24))))),0)</f>
        <v>110191.65786559379</v>
      </c>
      <c r="BM24" s="40">
        <f>IF(BM$15&lt;2025+$R24,IF($B24="Natural gas",($P24*AM24)/(1-$J24),IF(OR($B24="Propane",$B24="Oil",$B24="Wood, commercial"),($P24*AM24),(($S$32*$P24*('VT CHS Emissions Schedule'!N$8+$N24))+($S$33*$P24*('VT CHS Emissions Schedule'!N$9+$M24))+($S$34*$P24*'VT CHS Emissions Schedule'!N$7)/(1-$L24)+($S$35*$P24*'VT CHS Emissions Schedule'!N$5/(1-$K24))+($S$36*$P24*('VT CHS Emissions Schedule'!N$36+$O24))))),0)</f>
        <v>0</v>
      </c>
      <c r="BN24" s="40">
        <f>IF(BN$15&lt;2025+$R24,IF($B24="Natural gas",($P24*AN24)/(1-$J24),IF(OR($B24="Propane",$B24="Oil",$B24="Wood, commercial"),($P24*AN24),(($S$32*$P24*('VT CHS Emissions Schedule'!O$8+$N24))+($S$33*$P24*('VT CHS Emissions Schedule'!O$9+$M24))+($S$34*$P24*'VT CHS Emissions Schedule'!O$7)/(1-$L24)+($S$35*$P24*'VT CHS Emissions Schedule'!O$5/(1-$K24))+($S$36*$P24*('VT CHS Emissions Schedule'!O$36+$O24))))),0)</f>
        <v>0</v>
      </c>
      <c r="BO24" s="40">
        <f>IF(BO$15&lt;2025+$R24,IF($B24="Natural gas",($P24*AO24)/(1-$J24),IF(OR($B24="Propane",$B24="Oil",$B24="Wood, commercial"),($P24*AO24),(($S$32*$P24*('VT CHS Emissions Schedule'!P$8+$N24))+($S$33*$P24*('VT CHS Emissions Schedule'!P$9+$M24))+($S$34*$P24*'VT CHS Emissions Schedule'!P$7)/(1-$L24)+($S$35*$P24*'VT CHS Emissions Schedule'!P$5/(1-$K24))+($S$36*$P24*('VT CHS Emissions Schedule'!P$36+$O24))))),0)</f>
        <v>0</v>
      </c>
      <c r="BP24" s="40">
        <f>IF(BP$15&lt;2025+$R24,IF($B24="Natural gas",($P24*AP24)/(1-$J24),IF(OR($B24="Propane",$B24="Oil",$B24="Wood, commercial"),($P24*AP24),(($S$32*$P24*('VT CHS Emissions Schedule'!Q$8+$N24))+($S$33*$P24*('VT CHS Emissions Schedule'!Q$9+$M24))+($S$34*$P24*'VT CHS Emissions Schedule'!Q$7)/(1-$L24)+($S$35*$P24*'VT CHS Emissions Schedule'!Q$5/(1-$K24))+($S$36*$P24*('VT CHS Emissions Schedule'!Q$36+$O24))))),0)</f>
        <v>0</v>
      </c>
      <c r="BQ24" s="40">
        <f>IF(BQ$15&lt;2025+$R24,IF($B24="Natural gas",($P24*AQ24)/(1-$J24),IF(OR($B24="Propane",$B24="Oil",$B24="Wood, commercial"),($P24*AQ24),(($S$32*$P24*('VT CHS Emissions Schedule'!R$8+$N24))+($S$33*$P24*('VT CHS Emissions Schedule'!R$9+$M24))+($S$34*$P24*'VT CHS Emissions Schedule'!R$7)/(1-$L24)+($S$35*$P24*'VT CHS Emissions Schedule'!R$5/(1-$K24))+($S$36*$P24*('VT CHS Emissions Schedule'!R$36+$O24))))),0)</f>
        <v>0</v>
      </c>
      <c r="BR24" s="40">
        <f>IF(BR$15&lt;2025+$R24,IF($B24="Natural gas",($P24*AR24)/(1-$J24),IF(OR($B24="Propane",$B24="Oil",$B24="Wood, commercial"),($P24*AR24),(($S$32*$P24*('VT CHS Emissions Schedule'!S$8+$N24))+($S$33*$P24*('VT CHS Emissions Schedule'!S$9+$M24))+($S$34*$P24*'VT CHS Emissions Schedule'!S$7)/(1-$L24)+($S$35*$P24*'VT CHS Emissions Schedule'!S$5/(1-$K24))+($S$36*$P24*('VT CHS Emissions Schedule'!S$36+$O24))))),0)</f>
        <v>0</v>
      </c>
      <c r="BS24" s="40">
        <f>IF(BS$15&lt;2025+$R24,IF($B24="Natural gas",($P24*AS24)/(1-$J24),IF(OR($B24="Propane",$B24="Oil",$B24="Wood, commercial"),($P24*AS24),(($S$32*$P24*('VT CHS Emissions Schedule'!T$8+$N24))+($S$33*$P24*('VT CHS Emissions Schedule'!T$9+$M24))+($S$34*$P24*'VT CHS Emissions Schedule'!T$7)/(1-$L24)+($S$35*$P24*'VT CHS Emissions Schedule'!T$5/(1-$K24))+($S$36*$P24*('VT CHS Emissions Schedule'!T$36+$O24))))),0)</f>
        <v>0</v>
      </c>
      <c r="BT24" s="40">
        <f>IF(BT$15&lt;2025+$R24,IF($B24="Natural gas",($P24*AT24)/(1-$J24),IF(OR($B24="Propane",$B24="Oil",$B24="Wood, commercial"),($P24*AT24),(($S$32*$P24*('VT CHS Emissions Schedule'!U$8+$N24))+($S$33*$P24*('VT CHS Emissions Schedule'!U$9+$M24))+($S$34*$P24*'VT CHS Emissions Schedule'!U$7)/(1-$L24)+($S$35*$P24*'VT CHS Emissions Schedule'!U$5/(1-$K24))+($S$36*$P24*('VT CHS Emissions Schedule'!U$36+$O24))))),0)</f>
        <v>0</v>
      </c>
      <c r="BU24" s="40">
        <f>IF(BU$15&lt;2025+$R24,IF($B24="Natural gas",($P24*AU24)/(1-$J24),IF(OR($B24="Propane",$B24="Oil",$B24="Wood, commercial"),($P24*AU24),(($S$32*$P24*('VT CHS Emissions Schedule'!V$8+$N24))+($S$33*$P24*('VT CHS Emissions Schedule'!V$9+$M24))+($S$34*$P24*'VT CHS Emissions Schedule'!V$7)/(1-$L24)+($S$35*$P24*'VT CHS Emissions Schedule'!V$5/(1-$K24))+($S$36*$P24*('VT CHS Emissions Schedule'!V$36+$O24))))),0)</f>
        <v>0</v>
      </c>
      <c r="BV24" s="40">
        <f>IF(BV$15&lt;2025+$R24,IF($B24="Natural gas",($P24*AV24)/(1-$J24),IF(OR($B24="Propane",$B24="Oil",$B24="Wood, commercial"),($P24*AV24),(($S$32*$P24*('VT CHS Emissions Schedule'!W$8+$N24))+($S$33*$P24*('VT CHS Emissions Schedule'!W$9+$M24))+($S$34*$P24*'VT CHS Emissions Schedule'!W$7)/(1-$L24)+($S$35*$P24*'VT CHS Emissions Schedule'!W$5/(1-$K24))+($S$36*$P24*('VT CHS Emissions Schedule'!W$36+$O24))))),0)</f>
        <v>0</v>
      </c>
      <c r="BW24" s="40">
        <f>IF(BW$15&lt;2025+$R24,IF($B24="Natural gas",($P24*AW24)/(1-$J24),IF(OR($B24="Propane",$B24="Oil",$B24="Wood, commercial"),($P24*AW24),(($S$32*$P24*('VT CHS Emissions Schedule'!X$8+$N24))+($S$33*$P24*('VT CHS Emissions Schedule'!X$9+$M24))+($S$34*$P24*'VT CHS Emissions Schedule'!X$7)/(1-$L24)+($S$35*$P24*'VT CHS Emissions Schedule'!X$5/(1-$K24))+($S$36*$P24*('VT CHS Emissions Schedule'!X$36+$O24))))),0)</f>
        <v>0</v>
      </c>
      <c r="BX24" s="40">
        <f>IF(BX$15&lt;2025+$R24,IF($B24="Natural gas",($P24*AX24)/(1-$J24),IF(OR($B24="Propane",$B24="Oil",$B24="Wood, commercial"),($P24*AX24),(($S$32*$P24*('VT CHS Emissions Schedule'!Y$8+$N24))+($S$33*$P24*('VT CHS Emissions Schedule'!Y$9+$M24))+($S$34*$P24*'VT CHS Emissions Schedule'!Y$7)/(1-$L24)+($S$35*$P24*'VT CHS Emissions Schedule'!Y$5/(1-$K24))+($S$36*$P24*('VT CHS Emissions Schedule'!Y$36+$O24))))),0)</f>
        <v>0</v>
      </c>
      <c r="BY24" s="40">
        <f>IF(BY$15&lt;2025+$R24,IF($B24="Natural gas",($P24*AY24)/(1-$J24),IF(OR($B24="Propane",$B24="Oil",$B24="Wood, commercial"),($P24*AY24),(($S$32*$P24*('VT CHS Emissions Schedule'!Z$8+$N24))+($S$33*$P24*('VT CHS Emissions Schedule'!Z$9+$M24))+($S$34*$P24*'VT CHS Emissions Schedule'!Z$7)/(1-$L24)+($S$35*$P24*'VT CHS Emissions Schedule'!Z$5/(1-$K24))+($S$36*$P24*('VT CHS Emissions Schedule'!Z$36+$O24))))),0)</f>
        <v>0</v>
      </c>
      <c r="BZ24" s="40">
        <f>IF(BZ$15&lt;2025+$R24,IF($B24="Natural gas",($P24*AZ24)/(1-$J24),IF(OR($B24="Propane",$B24="Oil",$B24="Wood, commercial"),($P24*AZ24),(($S$32*$P24*('VT CHS Emissions Schedule'!AA$8+$N24))+($S$33*$P24*('VT CHS Emissions Schedule'!AA$9+$M24))+($S$34*$P24*'VT CHS Emissions Schedule'!AA$7)/(1-$L24)+($S$35*$P24*'VT CHS Emissions Schedule'!AA$5/(1-$K24))+($S$36*$P24*('VT CHS Emissions Schedule'!AA$36+$O24))))),0)</f>
        <v>0</v>
      </c>
      <c r="CA24" s="40">
        <f>IF(CA$15&lt;2025+$R24,IF($B24="Natural gas",($P24*BA24)/(1-$J24),IF(OR($B24="Propane",$B24="Oil",$B24="Wood, commercial"),($P24*BA24),(($S$32*$P24*('VT CHS Emissions Schedule'!AB$8+$N24))+($S$33*$P24*('VT CHS Emissions Schedule'!AB$9+$M24))+($S$34*$P24*'VT CHS Emissions Schedule'!AB$7)/(1-$L24)+($S$35*$P24*'VT CHS Emissions Schedule'!AB$5/(1-$K24))+($S$36*$P24*('VT CHS Emissions Schedule'!AB$36+$O24))))),0)</f>
        <v>0</v>
      </c>
      <c r="CB24" s="40">
        <f>IF(CB$15&lt;2025+$R24,IF($B24="Natural gas",($P24*BB24)/(1-$J24),IF(OR($B24="Propane",$B24="Oil",$B24="Wood, commercial"),($P24*BB24),(($S$32*$P24*('VT CHS Emissions Schedule'!AC$8+$N24))+($S$33*$P24*('VT CHS Emissions Schedule'!AC$9+$M24))+($S$34*$P24*'VT CHS Emissions Schedule'!AC$7)/(1-$L24)+($S$35*$P24*'VT CHS Emissions Schedule'!AC$5/(1-$K24))+($S$36*$P24*('VT CHS Emissions Schedule'!AC$36+$O24))))),0)</f>
        <v>0</v>
      </c>
      <c r="CC24" s="40">
        <f>IF(CC$15&lt;2025+$R24,BC24+($Q24*'VT CHS Emissions Schedule'!D$5/(1-$K24)),0)</f>
        <v>117693.98461922068</v>
      </c>
      <c r="CD24" s="40">
        <f>IF(CD$15&lt;2025+$R24,BD24+($Q24*'VT CHS Emissions Schedule'!E$5/(1-$K24)),0)</f>
        <v>117181.64622855224</v>
      </c>
      <c r="CE24" s="40">
        <f>IF(CE$15&lt;2025+$R24,BE24+($Q24*'VT CHS Emissions Schedule'!F$5/(1-$K24)),0)</f>
        <v>116554.50986208893</v>
      </c>
      <c r="CF24" s="40">
        <f>IF(CF$15&lt;2025+$R24,BF24+($Q24*'VT CHS Emissions Schedule'!G$5/(1-$K24)),0)</f>
        <v>116042.1714714205</v>
      </c>
      <c r="CG24" s="40">
        <f>IF(CG$15&lt;2025+$R24,BG24+($Q24*'VT CHS Emissions Schedule'!H$5/(1-$K24)),0)</f>
        <v>115529.83308075207</v>
      </c>
      <c r="CH24" s="40">
        <f>IF(CH$15&lt;2025+$R24,BH24+($Q24*'VT CHS Emissions Schedule'!I$5/(1-$K24)),0)</f>
        <v>115017.49469008365</v>
      </c>
      <c r="CI24" s="40">
        <f>IF(CI$15&lt;2025+$R24,BI24+($Q24*'VT CHS Emissions Schedule'!J$5/(1-$K24)),0)</f>
        <v>114505.15629941522</v>
      </c>
      <c r="CJ24" s="40">
        <f>IF(CJ$15&lt;2025+$R24,BJ24+($Q24*'VT CHS Emissions Schedule'!K$5/(1-$K24)),0)</f>
        <v>113973.39605400665</v>
      </c>
      <c r="CK24" s="40">
        <f>IF(CK$15&lt;2025+$R24,BK24+($Q24*'VT CHS Emissions Schedule'!L$5/(1-$K24)),0)</f>
        <v>113461.05766333822</v>
      </c>
      <c r="CL24" s="40">
        <f>IF(CL$15&lt;2025+$R24,BL24+($Q24*'VT CHS Emissions Schedule'!M$5/(1-$K24)),0)</f>
        <v>112948.71927266978</v>
      </c>
      <c r="CM24" s="40">
        <f>IF(CM$15&lt;2025+$R24,BM24+($Q24*'VT CHS Emissions Schedule'!N$5/(1-$K24)),0)</f>
        <v>0</v>
      </c>
      <c r="CN24" s="40">
        <f>IF(CN$15&lt;2025+$R24,BN24+($Q24*'VT CHS Emissions Schedule'!O$5/(1-$K24)),0)</f>
        <v>0</v>
      </c>
      <c r="CO24" s="40">
        <f>IF(CO$15&lt;2025+$R24,BO24+($Q24*'VT CHS Emissions Schedule'!P$5/(1-$K24)),0)</f>
        <v>0</v>
      </c>
      <c r="CP24" s="40">
        <f>IF(CP$15&lt;2025+$R24,BP24+($Q24*'VT CHS Emissions Schedule'!Q$5/(1-$K24)),0)</f>
        <v>0</v>
      </c>
      <c r="CQ24" s="40">
        <f>IF(CQ$15&lt;2025+$R24,BQ24+($Q24*'VT CHS Emissions Schedule'!R$5/(1-$K24)),0)</f>
        <v>0</v>
      </c>
      <c r="CR24" s="40">
        <f>IF(CR$15&lt;2025+$R24,BR24+($Q24*'VT CHS Emissions Schedule'!S$5/(1-$K24)),0)</f>
        <v>0</v>
      </c>
      <c r="CS24" s="40">
        <f>IF(CS$15&lt;2025+$R24,BS24+($Q24*'VT CHS Emissions Schedule'!T$5/(1-$K24)),0)</f>
        <v>0</v>
      </c>
      <c r="CT24" s="40">
        <f>IF(CT$15&lt;2025+$R24,BT24+($Q24*'VT CHS Emissions Schedule'!U$5/(1-$K24)),0)</f>
        <v>0</v>
      </c>
      <c r="CU24" s="40">
        <f>IF(CU$15&lt;2025+$R24,BU24+($Q24*'VT CHS Emissions Schedule'!V$5/(1-$K24)),0)</f>
        <v>0</v>
      </c>
      <c r="CV24" s="40">
        <f>IF(CV$15&lt;2025+$R24,BV24+($Q24*'VT CHS Emissions Schedule'!W$5/(1-$K24)),0)</f>
        <v>0</v>
      </c>
      <c r="CW24" s="40">
        <f>IF(CW$15&lt;2025+$R24,BW24+($Q24*'VT CHS Emissions Schedule'!X$5/(1-$K24)),0)</f>
        <v>0</v>
      </c>
      <c r="CX24" s="40">
        <f>IF(CX$15&lt;2025+$R24,BX24+($Q24*'VT CHS Emissions Schedule'!Y$5/(1-$K24)),0)</f>
        <v>0</v>
      </c>
      <c r="CY24" s="40">
        <f>IF(CY$15&lt;2025+$R24,BY24+($Q24*'VT CHS Emissions Schedule'!Z$5/(1-$K24)),0)</f>
        <v>0</v>
      </c>
      <c r="CZ24" s="40">
        <f>IF(CZ$15&lt;2025+$R24,BZ24+($Q24*'VT CHS Emissions Schedule'!AA$5/(1-$K24)),0)</f>
        <v>0</v>
      </c>
      <c r="DA24" s="40">
        <f>IF(DA$15&lt;2025+$R24,CA24+($Q24*'VT CHS Emissions Schedule'!AB$5/(1-$K24)),0)</f>
        <v>0</v>
      </c>
      <c r="DB24" s="40">
        <f>IF(DB$15&lt;2025+$R24,CB24+($Q24*'VT CHS Emissions Schedule'!AC$5/(1-$K24)),0)</f>
        <v>0</v>
      </c>
    </row>
    <row r="25" spans="1:106" x14ac:dyDescent="0.3">
      <c r="A25" s="497"/>
      <c r="B25" s="76" t="s">
        <v>18</v>
      </c>
      <c r="C25" s="40">
        <f t="shared" si="0"/>
        <v>987703.09442090499</v>
      </c>
      <c r="D25" s="40">
        <f t="shared" si="1"/>
        <v>1038328.9360717444</v>
      </c>
      <c r="E25" s="216">
        <f t="shared" si="2"/>
        <v>0.98770309442090498</v>
      </c>
      <c r="F25" s="46">
        <f t="shared" si="5"/>
        <v>113623.19612492138</v>
      </c>
      <c r="G25" s="46">
        <f>IF($B25="Natural gas",($P25*AC25)/(1-$J25),IF(OR($B25="Propane",$B25="Oil",$B25="Wood, commercial"),($P25*AC25),(($S$32*$P25*('VT CHS Emissions Schedule'!D$8+$N25))+($S$33*$P25*('VT CHS Emissions Schedule'!D$9+$M25))+($S$34*$P25*'VT CHS Emissions Schedule'!D$7)/(1-$L25)+($S$35*$P25*'VT CHS Emissions Schedule'!D$5/(1-$K25))+($S$36*$P25*('VT CHS Emissions Schedule'!D$36+$O25)))))</f>
        <v>106255.08920182951</v>
      </c>
      <c r="H25" s="40">
        <f>$Q25*'VT CHS Emissions Schedule'!D$5/(1-$K25)</f>
        <v>7368.106923091862</v>
      </c>
      <c r="I25" s="64">
        <f>_xlfn.XLOOKUP(B25,Lookups!$A$3:$A$17,Lookups!$D$3:$D$17)</f>
        <v>0</v>
      </c>
      <c r="J25" s="65">
        <f>_xlfn.XLOOKUP($B25,Lookups!$A$3:$A$15,Lookups!$E$3:$E$15)</f>
        <v>8.9499999999999996E-2</v>
      </c>
      <c r="K25" s="65">
        <f>Lookups!$E$6</f>
        <v>8.9499999999999996E-2</v>
      </c>
      <c r="L25" s="65">
        <f>Lookups!$E$5</f>
        <v>1.4E-2</v>
      </c>
      <c r="M25" s="64">
        <f>Lookups!$D$3</f>
        <v>0.21490000000000001</v>
      </c>
      <c r="N25" s="64">
        <f>Lookups!$D$4</f>
        <v>0.32764300000000002</v>
      </c>
      <c r="O25" s="64">
        <f>Lookups!$D$8</f>
        <v>1.3776766038113153</v>
      </c>
      <c r="P25" s="30">
        <f t="shared" si="3"/>
        <v>1706.8715090784001</v>
      </c>
      <c r="Q25" s="30">
        <f t="shared" si="4"/>
        <v>177.62571428571431</v>
      </c>
      <c r="R25" s="6">
        <v>10</v>
      </c>
      <c r="S25" s="6">
        <v>1062</v>
      </c>
      <c r="T25" s="6">
        <v>375</v>
      </c>
      <c r="U25" s="205">
        <v>33427</v>
      </c>
      <c r="V25" s="205">
        <v>41400</v>
      </c>
      <c r="W25" s="6">
        <v>5.04</v>
      </c>
      <c r="X25" s="26">
        <v>5.6000000000000001E-2</v>
      </c>
      <c r="Y25" s="201">
        <v>0.08</v>
      </c>
      <c r="Z25" s="201">
        <v>0.19</v>
      </c>
      <c r="AA25" s="201">
        <v>0.68</v>
      </c>
      <c r="AB25" s="6">
        <v>1.06E-3</v>
      </c>
      <c r="AC25" s="30">
        <f>IF(AC$15&lt;2025+$R25,$J25+_xlfn.XLOOKUP(_xlfn.XLOOKUP($B25,Lookups!$A$3:$A$17,Lookups!$B$3:$B$17),'VT CHS Emissions Schedule'!$A:$A,'VT CHS Emissions Schedule'!G:G),0)</f>
        <v>29.979367357968016</v>
      </c>
      <c r="AD25" s="30">
        <f>IF(AD$15&lt;2025+$R25,$J25+_xlfn.XLOOKUP(_xlfn.XLOOKUP($B25,Lookups!$A$3:$A$17,Lookups!$B$3:$B$17),'VT CHS Emissions Schedule'!$A:$A,'VT CHS Emissions Schedule'!H:H),0)</f>
        <v>27.353147913449654</v>
      </c>
      <c r="AE25" s="30">
        <f>IF(AE$15&lt;2025+$R25,$J25+_xlfn.XLOOKUP(_xlfn.XLOOKUP($B25,Lookups!$A$3:$A$17,Lookups!$B$3:$B$17),'VT CHS Emissions Schedule'!$A:$A,'VT CHS Emissions Schedule'!I:I),0)</f>
        <v>24.726928468931298</v>
      </c>
      <c r="AF25" s="30">
        <f>IF(AF$15&lt;2025+$R25,$J25+_xlfn.XLOOKUP(_xlfn.XLOOKUP($B25,Lookups!$A$3:$A$17,Lookups!$B$3:$B$17),'VT CHS Emissions Schedule'!$A:$A,'VT CHS Emissions Schedule'!J:J),0)</f>
        <v>22.100709024412939</v>
      </c>
      <c r="AG25" s="30">
        <f>IF(AG$15&lt;2025+$R25,$J25+_xlfn.XLOOKUP(_xlfn.XLOOKUP($B25,Lookups!$A$3:$A$17,Lookups!$B$3:$B$17),'VT CHS Emissions Schedule'!$A:$A,'VT CHS Emissions Schedule'!K:K),0)</f>
        <v>19.474489579894584</v>
      </c>
      <c r="AH25" s="30">
        <f>IF(AH$15&lt;2025+$R25,$J25+_xlfn.XLOOKUP(_xlfn.XLOOKUP($B25,Lookups!$A$3:$A$17,Lookups!$B$3:$B$17),'VT CHS Emissions Schedule'!$A:$A,'VT CHS Emissions Schedule'!L:L),0)</f>
        <v>16.848270135376225</v>
      </c>
      <c r="AI25" s="30">
        <f>IF(AI$15&lt;2025+$R25,$J25+_xlfn.XLOOKUP(_xlfn.XLOOKUP($B25,Lookups!$A$3:$A$17,Lookups!$B$3:$B$17),'VT CHS Emissions Schedule'!$A:$A,'VT CHS Emissions Schedule'!M:M),0)</f>
        <v>14.222050690857861</v>
      </c>
      <c r="AJ25" s="30">
        <f>IF(AJ$15&lt;2025+$R25,$J25+_xlfn.XLOOKUP(_xlfn.XLOOKUP($B25,Lookups!$A$3:$A$17,Lookups!$B$3:$B$17),'VT CHS Emissions Schedule'!$A:$A,'VT CHS Emissions Schedule'!N:N),0)</f>
        <v>11.595831246339504</v>
      </c>
      <c r="AK25" s="30">
        <f>IF(AK$15&lt;2025+$R25,$J25+_xlfn.XLOOKUP(_xlfn.XLOOKUP($B25,Lookups!$A$3:$A$17,Lookups!$B$3:$B$17),'VT CHS Emissions Schedule'!$A:$A,'VT CHS Emissions Schedule'!O:O),0)</f>
        <v>11.595831246339504</v>
      </c>
      <c r="AL25" s="30">
        <f>IF(AL$15&lt;2025+$R25,$J25+_xlfn.XLOOKUP(_xlfn.XLOOKUP($B25,Lookups!$A$3:$A$17,Lookups!$B$3:$B$17),'VT CHS Emissions Schedule'!$A:$A,'VT CHS Emissions Schedule'!P:P),0)</f>
        <v>11.595831246339504</v>
      </c>
      <c r="AM25" s="30">
        <f>IF(AM$15&lt;2025+$R25,$J25+_xlfn.XLOOKUP(_xlfn.XLOOKUP($B25,Lookups!$A$3:$A$17,Lookups!$B$3:$B$17),'VT CHS Emissions Schedule'!$A:$A,'VT CHS Emissions Schedule'!Q:Q),0)</f>
        <v>0</v>
      </c>
      <c r="AN25" s="30">
        <f>IF(AN$15&lt;2025+$R25,$J25+_xlfn.XLOOKUP(_xlfn.XLOOKUP($B25,Lookups!$A$3:$A$17,Lookups!$B$3:$B$17),'VT CHS Emissions Schedule'!$A:$A,'VT CHS Emissions Schedule'!R:R),0)</f>
        <v>0</v>
      </c>
      <c r="AO25" s="30">
        <f>IF(AO$15&lt;2025+$R25,$J25+_xlfn.XLOOKUP(_xlfn.XLOOKUP($B25,Lookups!$A$3:$A$17,Lookups!$B$3:$B$17),'VT CHS Emissions Schedule'!$A:$A,'VT CHS Emissions Schedule'!S:S),0)</f>
        <v>0</v>
      </c>
      <c r="AP25" s="30">
        <f>IF(AP$15&lt;2025+$R25,$J25+_xlfn.XLOOKUP(_xlfn.XLOOKUP($B25,Lookups!$A$3:$A$17,Lookups!$B$3:$B$17),'VT CHS Emissions Schedule'!$A:$A,'VT CHS Emissions Schedule'!T:T),0)</f>
        <v>0</v>
      </c>
      <c r="AQ25" s="30">
        <f>IF(AQ$15&lt;2025+$R25,$J25+_xlfn.XLOOKUP(_xlfn.XLOOKUP($B25,Lookups!$A$3:$A$17,Lookups!$B$3:$B$17),'VT CHS Emissions Schedule'!$A:$A,'VT CHS Emissions Schedule'!U:U),0)</f>
        <v>0</v>
      </c>
      <c r="AR25" s="30">
        <f>IF(AR$15&lt;2025+$R25,$J25+_xlfn.XLOOKUP(_xlfn.XLOOKUP($B25,Lookups!$A$3:$A$17,Lookups!$B$3:$B$17),'VT CHS Emissions Schedule'!$A:$A,'VT CHS Emissions Schedule'!V:V),0)</f>
        <v>0</v>
      </c>
      <c r="AS25" s="30">
        <f>IF(AS$15&lt;2025+$R25,$J25+_xlfn.XLOOKUP(_xlfn.XLOOKUP($B25,Lookups!$A$3:$A$17,Lookups!$B$3:$B$17),'VT CHS Emissions Schedule'!$A:$A,'VT CHS Emissions Schedule'!W:W),0)</f>
        <v>0</v>
      </c>
      <c r="AT25" s="30">
        <f>IF(AT$15&lt;2025+$R25,$J25+_xlfn.XLOOKUP(_xlfn.XLOOKUP($B25,Lookups!$A$3:$A$17,Lookups!$B$3:$B$17),'VT CHS Emissions Schedule'!$A:$A,'VT CHS Emissions Schedule'!X:X),0)</f>
        <v>0</v>
      </c>
      <c r="AU25" s="30">
        <f>IF(AU$15&lt;2025+$R25,$J25+_xlfn.XLOOKUP(_xlfn.XLOOKUP($B25,Lookups!$A$3:$A$17,Lookups!$B$3:$B$17),'VT CHS Emissions Schedule'!$A:$A,'VT CHS Emissions Schedule'!Y:Y),0)</f>
        <v>0</v>
      </c>
      <c r="AV25" s="30">
        <f>IF(AV$15&lt;2025+$R25,$J25+_xlfn.XLOOKUP(_xlfn.XLOOKUP($B25,Lookups!$A$3:$A$17,Lookups!$B$3:$B$17),'VT CHS Emissions Schedule'!$A:$A,'VT CHS Emissions Schedule'!Z:Z),0)</f>
        <v>0</v>
      </c>
      <c r="AW25" s="30">
        <f>IF(AW$15&lt;2025+$R25,$J25+_xlfn.XLOOKUP(_xlfn.XLOOKUP($B25,Lookups!$A$3:$A$17,Lookups!$B$3:$B$17),'VT CHS Emissions Schedule'!$A:$A,'VT CHS Emissions Schedule'!AA:AA),0)</f>
        <v>0</v>
      </c>
      <c r="AX25" s="30">
        <f>IF(AX$15&lt;2025+$R25,$J25+_xlfn.XLOOKUP(_xlfn.XLOOKUP($B25,Lookups!$A$3:$A$17,Lookups!$B$3:$B$17),'VT CHS Emissions Schedule'!$A:$A,'VT CHS Emissions Schedule'!AB:AB),0)</f>
        <v>0</v>
      </c>
      <c r="AY25" s="30">
        <f>IF(AY$15&lt;2025+$R25,$J25+_xlfn.XLOOKUP(_xlfn.XLOOKUP($B25,Lookups!$A$3:$A$17,Lookups!$B$3:$B$17),'VT CHS Emissions Schedule'!$A:$A,'VT CHS Emissions Schedule'!AC:AC),0)</f>
        <v>0</v>
      </c>
      <c r="AZ25" s="30">
        <f>IF(AZ$15&lt;2025+$R25,$J25+_xlfn.XLOOKUP(_xlfn.XLOOKUP($B25,Lookups!$A$3:$A$17,Lookups!$B$3:$B$17),'VT CHS Emissions Schedule'!$A:$A,'VT CHS Emissions Schedule'!AD:AD),0)</f>
        <v>0</v>
      </c>
      <c r="BA25" s="30">
        <f>IF(BA$15&lt;2025+$R25,$J25+_xlfn.XLOOKUP(_xlfn.XLOOKUP($B25,Lookups!$A$3:$A$17,Lookups!$B$3:$B$17),'VT CHS Emissions Schedule'!$A:$A,'VT CHS Emissions Schedule'!AE:AE),0)</f>
        <v>0</v>
      </c>
      <c r="BB25" s="30">
        <f>IF(BB$15&lt;2025+$R25,$J25+_xlfn.XLOOKUP(_xlfn.XLOOKUP($B25,Lookups!$A$3:$A$17,Lookups!$B$3:$B$17),'VT CHS Emissions Schedule'!$A:$A,'VT CHS Emissions Schedule'!AF:AF),0)</f>
        <v>0</v>
      </c>
      <c r="BC25" s="40">
        <f>IF(BC$15&lt;2025+$R25,IF($B25="Natural gas",($P25*AC25)/(1-$J25),IF(OR($B25="Propane",$B25="Oil",$B25="Wood, commercial"),($P25*AC25),(($S$32*$P25*('VT CHS Emissions Schedule'!D$8+$N25))+($S$33*$P25*('VT CHS Emissions Schedule'!D$9+$M25))+($S$34*$P25*'VT CHS Emissions Schedule'!D$7)/(1-$L25)+($S$35*$P25*'VT CHS Emissions Schedule'!D$5/(1-$K25))+($S$36*$P25*('VT CHS Emissions Schedule'!D$36+$O25))))),0)</f>
        <v>106255.08920182951</v>
      </c>
      <c r="BD25" s="40">
        <f>IF(BD$15&lt;2025+$R25,IF($B25="Natural gas",($P25*AD25)/(1-$J25),IF(OR($B25="Propane",$B25="Oil",$B25="Wood, commercial"),($P25*AD25),(($S$32*$P25*('VT CHS Emissions Schedule'!E$8+$N25))+($S$33*$P25*('VT CHS Emissions Schedule'!E$9+$M25))+($S$34*$P25*'VT CHS Emissions Schedule'!E$7)/(1-$L25)+($S$35*$P25*'VT CHS Emissions Schedule'!E$5/(1-$K25))+($S$36*$P25*('VT CHS Emissions Schedule'!E$36+$O25))))),0)</f>
        <v>104630.41669406026</v>
      </c>
      <c r="BE25" s="40">
        <f>IF(BE$15&lt;2025+$R25,IF($B25="Natural gas",($P25*AE25)/(1-$J25),IF(OR($B25="Propane",$B25="Oil",$B25="Wood, commercial"),($P25*AE25),(($S$32*$P25*('VT CHS Emissions Schedule'!F$8+$N25))+($S$33*$P25*('VT CHS Emissions Schedule'!F$9+$M25))+($S$34*$P25*'VT CHS Emissions Schedule'!F$7)/(1-$L25)+($S$35*$P25*'VT CHS Emissions Schedule'!F$5/(1-$K25))+($S$36*$P25*('VT CHS Emissions Schedule'!F$36+$O25))))),0)</f>
        <v>103005.74418629101</v>
      </c>
      <c r="BF25" s="40">
        <f>IF(BF$15&lt;2025+$R25,IF($B25="Natural gas",($P25*AF25)/(1-$J25),IF(OR($B25="Propane",$B25="Oil",$B25="Wood, commercial"),($P25*AF25),(($S$32*$P25*('VT CHS Emissions Schedule'!G$8+$N25))+($S$33*$P25*('VT CHS Emissions Schedule'!G$9+$M25))+($S$34*$P25*'VT CHS Emissions Schedule'!G$7)/(1-$L25)+($S$35*$P25*'VT CHS Emissions Schedule'!G$5/(1-$K25))+($S$36*$P25*('VT CHS Emissions Schedule'!G$36+$O25))))),0)</f>
        <v>101381.07167852174</v>
      </c>
      <c r="BG25" s="40">
        <f>IF(BG$15&lt;2025+$R25,IF($B25="Natural gas",($P25*AG25)/(1-$J25),IF(OR($B25="Propane",$B25="Oil",$B25="Wood, commercial"),($P25*AG25),(($S$32*$P25*('VT CHS Emissions Schedule'!H$8+$N25))+($S$33*$P25*('VT CHS Emissions Schedule'!H$9+$M25))+($S$34*$P25*'VT CHS Emissions Schedule'!H$7)/(1-$L25)+($S$35*$P25*'VT CHS Emissions Schedule'!H$5/(1-$K25))+($S$36*$P25*('VT CHS Emissions Schedule'!H$36+$O25))))),0)</f>
        <v>99756.399170752484</v>
      </c>
      <c r="BH25" s="40">
        <f>IF(BH$15&lt;2025+$R25,IF($B25="Natural gas",($P25*AH25)/(1-$J25),IF(OR($B25="Propane",$B25="Oil",$B25="Wood, commercial"),($P25*AH25),(($S$32*$P25*('VT CHS Emissions Schedule'!I$8+$N25))+($S$33*$P25*('VT CHS Emissions Schedule'!I$9+$M25))+($S$34*$P25*'VT CHS Emissions Schedule'!I$7)/(1-$L25)+($S$35*$P25*'VT CHS Emissions Schedule'!I$5/(1-$K25))+($S$36*$P25*('VT CHS Emissions Schedule'!I$36+$O25))))),0)</f>
        <v>97784.219713428509</v>
      </c>
      <c r="BI25" s="40">
        <f>IF(BI$15&lt;2025+$R25,IF($B25="Natural gas",($P25*AI25)/(1-$J25),IF(OR($B25="Propane",$B25="Oil",$B25="Wood, commercial"),($P25*AI25),(($S$32*$P25*('VT CHS Emissions Schedule'!J$8+$N25))+($S$33*$P25*('VT CHS Emissions Schedule'!J$9+$M25))+($S$34*$P25*'VT CHS Emissions Schedule'!J$7)/(1-$L25)+($S$35*$P25*'VT CHS Emissions Schedule'!J$5/(1-$K25))+($S$36*$P25*('VT CHS Emissions Schedule'!J$36+$O25))))),0)</f>
        <v>96159.547205659241</v>
      </c>
      <c r="BJ25" s="40">
        <f>IF(BJ$15&lt;2025+$R25,IF($B25="Natural gas",($P25*AJ25)/(1-$J25),IF(OR($B25="Propane",$B25="Oil",$B25="Wood, commercial"),($P25*AJ25),(($S$32*$P25*('VT CHS Emissions Schedule'!K$8+$N25))+($S$33*$P25*('VT CHS Emissions Schedule'!K$9+$M25))+($S$34*$P25*'VT CHS Emissions Schedule'!K$7)/(1-$L25)+($S$35*$P25*'VT CHS Emissions Schedule'!K$5/(1-$K25))+($S$36*$P25*('VT CHS Emissions Schedule'!K$36+$O25))))),0)</f>
        <v>94534.874697889987</v>
      </c>
      <c r="BK25" s="40">
        <f>IF(BK$15&lt;2025+$R25,IF($B25="Natural gas",($P25*AK25)/(1-$J25),IF(OR($B25="Propane",$B25="Oil",$B25="Wood, commercial"),($P25*AK25),(($S$32*$P25*('VT CHS Emissions Schedule'!L$8+$N25))+($S$33*$P25*('VT CHS Emissions Schedule'!L$9+$M25))+($S$34*$P25*'VT CHS Emissions Schedule'!L$7)/(1-$L25)+($S$35*$P25*'VT CHS Emissions Schedule'!L$5/(1-$K25))+($S$36*$P25*('VT CHS Emissions Schedule'!L$36+$O25))))),0)</f>
        <v>92910.202190120734</v>
      </c>
      <c r="BL25" s="40">
        <f>IF(BL$15&lt;2025+$R25,IF($B25="Natural gas",($P25*AL25)/(1-$J25),IF(OR($B25="Propane",$B25="Oil",$B25="Wood, commercial"),($P25*AL25),(($S$32*$P25*('VT CHS Emissions Schedule'!M$8+$N25))+($S$33*$P25*('VT CHS Emissions Schedule'!M$9+$M25))+($S$34*$P25*'VT CHS Emissions Schedule'!M$7)/(1-$L25)+($S$35*$P25*'VT CHS Emissions Schedule'!M$5/(1-$K25))+($S$36*$P25*('VT CHS Emissions Schedule'!M$36+$O25))))),0)</f>
        <v>91285.52968235148</v>
      </c>
      <c r="BM25" s="40">
        <f>IF(BM$15&lt;2025+$R25,IF($B25="Natural gas",($P25*AM25)/(1-$J25),IF(OR($B25="Propane",$B25="Oil",$B25="Wood, commercial"),($P25*AM25),(($S$32*$P25*('VT CHS Emissions Schedule'!N$8+$N25))+($S$33*$P25*('VT CHS Emissions Schedule'!N$9+$M25))+($S$34*$P25*'VT CHS Emissions Schedule'!N$7)/(1-$L25)+($S$35*$P25*'VT CHS Emissions Schedule'!N$5/(1-$K25))+($S$36*$P25*('VT CHS Emissions Schedule'!N$36+$O25))))),0)</f>
        <v>0</v>
      </c>
      <c r="BN25" s="40">
        <f>IF(BN$15&lt;2025+$R25,IF($B25="Natural gas",($P25*AN25)/(1-$J25),IF(OR($B25="Propane",$B25="Oil",$B25="Wood, commercial"),($P25*AN25),(($S$32*$P25*('VT CHS Emissions Schedule'!O$8+$N25))+($S$33*$P25*('VT CHS Emissions Schedule'!O$9+$M25))+($S$34*$P25*'VT CHS Emissions Schedule'!O$7)/(1-$L25)+($S$35*$P25*'VT CHS Emissions Schedule'!O$5/(1-$K25))+($S$36*$P25*('VT CHS Emissions Schedule'!O$36+$O25))))),0)</f>
        <v>0</v>
      </c>
      <c r="BO25" s="40">
        <f>IF(BO$15&lt;2025+$R25,IF($B25="Natural gas",($P25*AO25)/(1-$J25),IF(OR($B25="Propane",$B25="Oil",$B25="Wood, commercial"),($P25*AO25),(($S$32*$P25*('VT CHS Emissions Schedule'!P$8+$N25))+($S$33*$P25*('VT CHS Emissions Schedule'!P$9+$M25))+($S$34*$P25*'VT CHS Emissions Schedule'!P$7)/(1-$L25)+($S$35*$P25*'VT CHS Emissions Schedule'!P$5/(1-$K25))+($S$36*$P25*('VT CHS Emissions Schedule'!P$36+$O25))))),0)</f>
        <v>0</v>
      </c>
      <c r="BP25" s="40">
        <f>IF(BP$15&lt;2025+$R25,IF($B25="Natural gas",($P25*AP25)/(1-$J25),IF(OR($B25="Propane",$B25="Oil",$B25="Wood, commercial"),($P25*AP25),(($S$32*$P25*('VT CHS Emissions Schedule'!Q$8+$N25))+($S$33*$P25*('VT CHS Emissions Schedule'!Q$9+$M25))+($S$34*$P25*'VT CHS Emissions Schedule'!Q$7)/(1-$L25)+($S$35*$P25*'VT CHS Emissions Schedule'!Q$5/(1-$K25))+($S$36*$P25*('VT CHS Emissions Schedule'!Q$36+$O25))))),0)</f>
        <v>0</v>
      </c>
      <c r="BQ25" s="40">
        <f>IF(BQ$15&lt;2025+$R25,IF($B25="Natural gas",($P25*AQ25)/(1-$J25),IF(OR($B25="Propane",$B25="Oil",$B25="Wood, commercial"),($P25*AQ25),(($S$32*$P25*('VT CHS Emissions Schedule'!R$8+$N25))+($S$33*$P25*('VT CHS Emissions Schedule'!R$9+$M25))+($S$34*$P25*'VT CHS Emissions Schedule'!R$7)/(1-$L25)+($S$35*$P25*'VT CHS Emissions Schedule'!R$5/(1-$K25))+($S$36*$P25*('VT CHS Emissions Schedule'!R$36+$O25))))),0)</f>
        <v>0</v>
      </c>
      <c r="BR25" s="40">
        <f>IF(BR$15&lt;2025+$R25,IF($B25="Natural gas",($P25*AR25)/(1-$J25),IF(OR($B25="Propane",$B25="Oil",$B25="Wood, commercial"),($P25*AR25),(($S$32*$P25*('VT CHS Emissions Schedule'!S$8+$N25))+($S$33*$P25*('VT CHS Emissions Schedule'!S$9+$M25))+($S$34*$P25*'VT CHS Emissions Schedule'!S$7)/(1-$L25)+($S$35*$P25*'VT CHS Emissions Schedule'!S$5/(1-$K25))+($S$36*$P25*('VT CHS Emissions Schedule'!S$36+$O25))))),0)</f>
        <v>0</v>
      </c>
      <c r="BS25" s="40">
        <f>IF(BS$15&lt;2025+$R25,IF($B25="Natural gas",($P25*AS25)/(1-$J25),IF(OR($B25="Propane",$B25="Oil",$B25="Wood, commercial"),($P25*AS25),(($S$32*$P25*('VT CHS Emissions Schedule'!T$8+$N25))+($S$33*$P25*('VT CHS Emissions Schedule'!T$9+$M25))+($S$34*$P25*'VT CHS Emissions Schedule'!T$7)/(1-$L25)+($S$35*$P25*'VT CHS Emissions Schedule'!T$5/(1-$K25))+($S$36*$P25*('VT CHS Emissions Schedule'!T$36+$O25))))),0)</f>
        <v>0</v>
      </c>
      <c r="BT25" s="40">
        <f>IF(BT$15&lt;2025+$R25,IF($B25="Natural gas",($P25*AT25)/(1-$J25),IF(OR($B25="Propane",$B25="Oil",$B25="Wood, commercial"),($P25*AT25),(($S$32*$P25*('VT CHS Emissions Schedule'!U$8+$N25))+($S$33*$P25*('VT CHS Emissions Schedule'!U$9+$M25))+($S$34*$P25*'VT CHS Emissions Schedule'!U$7)/(1-$L25)+($S$35*$P25*'VT CHS Emissions Schedule'!U$5/(1-$K25))+($S$36*$P25*('VT CHS Emissions Schedule'!U$36+$O25))))),0)</f>
        <v>0</v>
      </c>
      <c r="BU25" s="40">
        <f>IF(BU$15&lt;2025+$R25,IF($B25="Natural gas",($P25*AU25)/(1-$J25),IF(OR($B25="Propane",$B25="Oil",$B25="Wood, commercial"),($P25*AU25),(($S$32*$P25*('VT CHS Emissions Schedule'!V$8+$N25))+($S$33*$P25*('VT CHS Emissions Schedule'!V$9+$M25))+($S$34*$P25*'VT CHS Emissions Schedule'!V$7)/(1-$L25)+($S$35*$P25*'VT CHS Emissions Schedule'!V$5/(1-$K25))+($S$36*$P25*('VT CHS Emissions Schedule'!V$36+$O25))))),0)</f>
        <v>0</v>
      </c>
      <c r="BV25" s="40">
        <f>IF(BV$15&lt;2025+$R25,IF($B25="Natural gas",($P25*AV25)/(1-$J25),IF(OR($B25="Propane",$B25="Oil",$B25="Wood, commercial"),($P25*AV25),(($S$32*$P25*('VT CHS Emissions Schedule'!W$8+$N25))+($S$33*$P25*('VT CHS Emissions Schedule'!W$9+$M25))+($S$34*$P25*'VT CHS Emissions Schedule'!W$7)/(1-$L25)+($S$35*$P25*'VT CHS Emissions Schedule'!W$5/(1-$K25))+($S$36*$P25*('VT CHS Emissions Schedule'!W$36+$O25))))),0)</f>
        <v>0</v>
      </c>
      <c r="BW25" s="40">
        <f>IF(BW$15&lt;2025+$R25,IF($B25="Natural gas",($P25*AW25)/(1-$J25),IF(OR($B25="Propane",$B25="Oil",$B25="Wood, commercial"),($P25*AW25),(($S$32*$P25*('VT CHS Emissions Schedule'!X$8+$N25))+($S$33*$P25*('VT CHS Emissions Schedule'!X$9+$M25))+($S$34*$P25*'VT CHS Emissions Schedule'!X$7)/(1-$L25)+($S$35*$P25*'VT CHS Emissions Schedule'!X$5/(1-$K25))+($S$36*$P25*('VT CHS Emissions Schedule'!X$36+$O25))))),0)</f>
        <v>0</v>
      </c>
      <c r="BX25" s="40">
        <f>IF(BX$15&lt;2025+$R25,IF($B25="Natural gas",($P25*AX25)/(1-$J25),IF(OR($B25="Propane",$B25="Oil",$B25="Wood, commercial"),($P25*AX25),(($S$32*$P25*('VT CHS Emissions Schedule'!Y$8+$N25))+($S$33*$P25*('VT CHS Emissions Schedule'!Y$9+$M25))+($S$34*$P25*'VT CHS Emissions Schedule'!Y$7)/(1-$L25)+($S$35*$P25*'VT CHS Emissions Schedule'!Y$5/(1-$K25))+($S$36*$P25*('VT CHS Emissions Schedule'!Y$36+$O25))))),0)</f>
        <v>0</v>
      </c>
      <c r="BY25" s="40">
        <f>IF(BY$15&lt;2025+$R25,IF($B25="Natural gas",($P25*AY25)/(1-$J25),IF(OR($B25="Propane",$B25="Oil",$B25="Wood, commercial"),($P25*AY25),(($S$32*$P25*('VT CHS Emissions Schedule'!Z$8+$N25))+($S$33*$P25*('VT CHS Emissions Schedule'!Z$9+$M25))+($S$34*$P25*'VT CHS Emissions Schedule'!Z$7)/(1-$L25)+($S$35*$P25*'VT CHS Emissions Schedule'!Z$5/(1-$K25))+($S$36*$P25*('VT CHS Emissions Schedule'!Z$36+$O25))))),0)</f>
        <v>0</v>
      </c>
      <c r="BZ25" s="40">
        <f>IF(BZ$15&lt;2025+$R25,IF($B25="Natural gas",($P25*AZ25)/(1-$J25),IF(OR($B25="Propane",$B25="Oil",$B25="Wood, commercial"),($P25*AZ25),(($S$32*$P25*('VT CHS Emissions Schedule'!AA$8+$N25))+($S$33*$P25*('VT CHS Emissions Schedule'!AA$9+$M25))+($S$34*$P25*'VT CHS Emissions Schedule'!AA$7)/(1-$L25)+($S$35*$P25*'VT CHS Emissions Schedule'!AA$5/(1-$K25))+($S$36*$P25*('VT CHS Emissions Schedule'!AA$36+$O25))))),0)</f>
        <v>0</v>
      </c>
      <c r="CA25" s="40">
        <f>IF(CA$15&lt;2025+$R25,IF($B25="Natural gas",($P25*BA25)/(1-$J25),IF(OR($B25="Propane",$B25="Oil",$B25="Wood, commercial"),($P25*BA25),(($S$32*$P25*('VT CHS Emissions Schedule'!AB$8+$N25))+($S$33*$P25*('VT CHS Emissions Schedule'!AB$9+$M25))+($S$34*$P25*'VT CHS Emissions Schedule'!AB$7)/(1-$L25)+($S$35*$P25*'VT CHS Emissions Schedule'!AB$5/(1-$K25))+($S$36*$P25*('VT CHS Emissions Schedule'!AB$36+$O25))))),0)</f>
        <v>0</v>
      </c>
      <c r="CB25" s="40">
        <f>IF(CB$15&lt;2025+$R25,IF($B25="Natural gas",($P25*BB25)/(1-$J25),IF(OR($B25="Propane",$B25="Oil",$B25="Wood, commercial"),($P25*BB25),(($S$32*$P25*('VT CHS Emissions Schedule'!AC$8+$N25))+($S$33*$P25*('VT CHS Emissions Schedule'!AC$9+$M25))+($S$34*$P25*'VT CHS Emissions Schedule'!AC$7)/(1-$L25)+($S$35*$P25*'VT CHS Emissions Schedule'!AC$5/(1-$K25))+($S$36*$P25*('VT CHS Emissions Schedule'!AC$36+$O25))))),0)</f>
        <v>0</v>
      </c>
      <c r="CC25" s="40">
        <f>IF(CC$15&lt;2025+$R25,BC25+($Q25*'VT CHS Emissions Schedule'!D$5/(1-$K25)),0)</f>
        <v>113623.19612492138</v>
      </c>
      <c r="CD25" s="40">
        <f>IF(CD$15&lt;2025+$R25,BD25+($Q25*'VT CHS Emissions Schedule'!E$5/(1-$K25)),0)</f>
        <v>111486.18522648369</v>
      </c>
      <c r="CE25" s="40">
        <f>IF(CE$15&lt;2025+$R25,BE25+($Q25*'VT CHS Emissions Schedule'!F$5/(1-$K25)),0)</f>
        <v>109349.17432804601</v>
      </c>
      <c r="CF25" s="40">
        <f>IF(CF$15&lt;2025+$R25,BF25+($Q25*'VT CHS Emissions Schedule'!G$5/(1-$K25)),0)</f>
        <v>107212.16342960831</v>
      </c>
      <c r="CG25" s="40">
        <f>IF(CG$15&lt;2025+$R25,BG25+($Q25*'VT CHS Emissions Schedule'!H$5/(1-$K25)),0)</f>
        <v>105075.15253117062</v>
      </c>
      <c r="CH25" s="40">
        <f>IF(CH$15&lt;2025+$R25,BH25+($Q25*'VT CHS Emissions Schedule'!I$5/(1-$K25)),0)</f>
        <v>102590.63468317823</v>
      </c>
      <c r="CI25" s="40">
        <f>IF(CI$15&lt;2025+$R25,BI25+($Q25*'VT CHS Emissions Schedule'!J$5/(1-$K25)),0)</f>
        <v>100453.62378474053</v>
      </c>
      <c r="CJ25" s="40">
        <f>IF(CJ$15&lt;2025+$R25,BJ25+($Q25*'VT CHS Emissions Schedule'!K$5/(1-$K25)),0)</f>
        <v>98316.612886302843</v>
      </c>
      <c r="CK25" s="40">
        <f>IF(CK$15&lt;2025+$R25,BK25+($Q25*'VT CHS Emissions Schedule'!L$5/(1-$K25)),0)</f>
        <v>96179.601987865157</v>
      </c>
      <c r="CL25" s="40">
        <f>IF(CL$15&lt;2025+$R25,BL25+($Q25*'VT CHS Emissions Schedule'!M$5/(1-$K25)),0)</f>
        <v>94042.591089427471</v>
      </c>
      <c r="CM25" s="40">
        <f>IF(CM$15&lt;2025+$R25,BM25+($Q25*'VT CHS Emissions Schedule'!N$5/(1-$K25)),0)</f>
        <v>0</v>
      </c>
      <c r="CN25" s="40">
        <f>IF(CN$15&lt;2025+$R25,BN25+($Q25*'VT CHS Emissions Schedule'!O$5/(1-$K25)),0)</f>
        <v>0</v>
      </c>
      <c r="CO25" s="40">
        <f>IF(CO$15&lt;2025+$R25,BO25+($Q25*'VT CHS Emissions Schedule'!P$5/(1-$K25)),0)</f>
        <v>0</v>
      </c>
      <c r="CP25" s="40">
        <f>IF(CP$15&lt;2025+$R25,BP25+($Q25*'VT CHS Emissions Schedule'!Q$5/(1-$K25)),0)</f>
        <v>0</v>
      </c>
      <c r="CQ25" s="40">
        <f>IF(CQ$15&lt;2025+$R25,BQ25+($Q25*'VT CHS Emissions Schedule'!R$5/(1-$K25)),0)</f>
        <v>0</v>
      </c>
      <c r="CR25" s="40">
        <f>IF(CR$15&lt;2025+$R25,BR25+($Q25*'VT CHS Emissions Schedule'!S$5/(1-$K25)),0)</f>
        <v>0</v>
      </c>
      <c r="CS25" s="40">
        <f>IF(CS$15&lt;2025+$R25,BS25+($Q25*'VT CHS Emissions Schedule'!T$5/(1-$K25)),0)</f>
        <v>0</v>
      </c>
      <c r="CT25" s="40">
        <f>IF(CT$15&lt;2025+$R25,BT25+($Q25*'VT CHS Emissions Schedule'!U$5/(1-$K25)),0)</f>
        <v>0</v>
      </c>
      <c r="CU25" s="40">
        <f>IF(CU$15&lt;2025+$R25,BU25+($Q25*'VT CHS Emissions Schedule'!V$5/(1-$K25)),0)</f>
        <v>0</v>
      </c>
      <c r="CV25" s="40">
        <f>IF(CV$15&lt;2025+$R25,BV25+($Q25*'VT CHS Emissions Schedule'!W$5/(1-$K25)),0)</f>
        <v>0</v>
      </c>
      <c r="CW25" s="40">
        <f>IF(CW$15&lt;2025+$R25,BW25+($Q25*'VT CHS Emissions Schedule'!X$5/(1-$K25)),0)</f>
        <v>0</v>
      </c>
      <c r="CX25" s="40">
        <f>IF(CX$15&lt;2025+$R25,BX25+($Q25*'VT CHS Emissions Schedule'!Y$5/(1-$K25)),0)</f>
        <v>0</v>
      </c>
      <c r="CY25" s="40">
        <f>IF(CY$15&lt;2025+$R25,BY25+($Q25*'VT CHS Emissions Schedule'!Z$5/(1-$K25)),0)</f>
        <v>0</v>
      </c>
      <c r="CZ25" s="40">
        <f>IF(CZ$15&lt;2025+$R25,BZ25+($Q25*'VT CHS Emissions Schedule'!AA$5/(1-$K25)),0)</f>
        <v>0</v>
      </c>
      <c r="DA25" s="40">
        <f>IF(DA$15&lt;2025+$R25,CA25+($Q25*'VT CHS Emissions Schedule'!AB$5/(1-$K25)),0)</f>
        <v>0</v>
      </c>
      <c r="DB25" s="40">
        <f>IF(DB$15&lt;2025+$R25,CB25+($Q25*'VT CHS Emissions Schedule'!AC$5/(1-$K25)),0)</f>
        <v>0</v>
      </c>
    </row>
    <row r="26" spans="1:106" x14ac:dyDescent="0.3">
      <c r="A26" s="497"/>
      <c r="B26" s="76" t="s">
        <v>357</v>
      </c>
      <c r="C26" s="40">
        <f t="shared" si="0"/>
        <v>619329.74032896024</v>
      </c>
      <c r="D26" s="40">
        <f t="shared" si="1"/>
        <v>669955.58197979978</v>
      </c>
      <c r="E26" s="216">
        <f t="shared" si="2"/>
        <v>0.61932974032896027</v>
      </c>
      <c r="F26" s="46">
        <f t="shared" si="5"/>
        <v>69495.89373446854</v>
      </c>
      <c r="G26" s="46">
        <f>IF($B26="Natural gas",($P26*AC26)/(1-$J26),IF(OR($B26="Propane",$B26="Oil",$B26="Wood, commercial"),($P26*AC26),(($S$32*$P26*('VT CHS Emissions Schedule'!D$8+$N26))+($S$33*$P26*('VT CHS Emissions Schedule'!D$9+$M26))+($S$34*$P26*'VT CHS Emissions Schedule'!D$7)/(1-$L26)+($S$35*$P26*'VT CHS Emissions Schedule'!D$5/(1-$K26))+($S$36*$P26*('VT CHS Emissions Schedule'!D$36+$O26)))))</f>
        <v>62127.786811376674</v>
      </c>
      <c r="H26" s="40">
        <f>$Q26*'VT CHS Emissions Schedule'!D$5/(1-$K26)</f>
        <v>7368.106923091862</v>
      </c>
      <c r="I26" s="64">
        <f>_xlfn.XLOOKUP(B26,Lookups!$A$3:$A$17,Lookups!$D$3:$D$17)</f>
        <v>1.3776766038113153</v>
      </c>
      <c r="J26" s="65">
        <v>0</v>
      </c>
      <c r="K26" s="65">
        <f>Lookups!$E$6</f>
        <v>8.9499999999999996E-2</v>
      </c>
      <c r="L26" s="65">
        <f>Lookups!$E$5</f>
        <v>1.4E-2</v>
      </c>
      <c r="M26" s="64">
        <f>Lookups!$D$3</f>
        <v>0.21490000000000001</v>
      </c>
      <c r="N26" s="64">
        <f>Lookups!$D$4</f>
        <v>0.32764300000000002</v>
      </c>
      <c r="O26" s="64">
        <f>Lookups!$D$8</f>
        <v>1.3776766038113153</v>
      </c>
      <c r="P26" s="30">
        <f t="shared" si="3"/>
        <v>1706.8715090784001</v>
      </c>
      <c r="Q26" s="30">
        <f t="shared" si="4"/>
        <v>177.62571428571431</v>
      </c>
      <c r="R26" s="6">
        <v>10</v>
      </c>
      <c r="S26" s="6">
        <v>1062</v>
      </c>
      <c r="T26" s="6">
        <v>375</v>
      </c>
      <c r="U26" s="6">
        <v>33427</v>
      </c>
      <c r="V26" s="6">
        <v>41400</v>
      </c>
      <c r="W26" s="6">
        <v>5.04</v>
      </c>
      <c r="X26" s="26">
        <v>5.6000000000000001E-2</v>
      </c>
      <c r="Y26" s="201">
        <v>0.08</v>
      </c>
      <c r="Z26" s="201">
        <v>0.19</v>
      </c>
      <c r="AA26" s="201">
        <v>0.68</v>
      </c>
      <c r="AB26" s="6">
        <v>1.06E-3</v>
      </c>
      <c r="AC26" s="30">
        <f>IF(AC$15&lt;2025+$R26,$J26+_xlfn.XLOOKUP(_xlfn.XLOOKUP($B26,Lookups!$A$3:$A$17,Lookups!$B$3:$B$17),'VT CHS Emissions Schedule'!$A:$A,'VT CHS Emissions Schedule'!G:G),0)</f>
        <v>36.398631344500942</v>
      </c>
      <c r="AD26" s="30">
        <f>IF(AD$15&lt;2025+$R26,$J26+_xlfn.XLOOKUP(_xlfn.XLOOKUP($B26,Lookups!$A$3:$A$17,Lookups!$B$3:$B$17),'VT CHS Emissions Schedule'!$A:$A,'VT CHS Emissions Schedule'!H:H),0)</f>
        <v>36.398631344500942</v>
      </c>
      <c r="AE26" s="30">
        <f>IF(AE$15&lt;2025+$R26,$J26+_xlfn.XLOOKUP(_xlfn.XLOOKUP($B26,Lookups!$A$3:$A$17,Lookups!$B$3:$B$17),'VT CHS Emissions Schedule'!$A:$A,'VT CHS Emissions Schedule'!I:I),0)</f>
        <v>36.285136158343875</v>
      </c>
      <c r="AF26" s="30">
        <f>IF(AF$15&lt;2025+$R26,$J26+_xlfn.XLOOKUP(_xlfn.XLOOKUP($B26,Lookups!$A$3:$A$17,Lookups!$B$3:$B$17),'VT CHS Emissions Schedule'!$A:$A,'VT CHS Emissions Schedule'!J:J),0)</f>
        <v>36.285136158343875</v>
      </c>
      <c r="AG26" s="30">
        <f>IF(AG$15&lt;2025+$R26,$J26+_xlfn.XLOOKUP(_xlfn.XLOOKUP($B26,Lookups!$A$3:$A$17,Lookups!$B$3:$B$17),'VT CHS Emissions Schedule'!$A:$A,'VT CHS Emissions Schedule'!K:K),0)</f>
        <v>36.285136158343875</v>
      </c>
      <c r="AH26" s="30">
        <f>IF(AH$15&lt;2025+$R26,$J26+_xlfn.XLOOKUP(_xlfn.XLOOKUP($B26,Lookups!$A$3:$A$17,Lookups!$B$3:$B$17),'VT CHS Emissions Schedule'!$A:$A,'VT CHS Emissions Schedule'!L:L),0)</f>
        <v>36.285136158343875</v>
      </c>
      <c r="AI26" s="30">
        <f>IF(AI$15&lt;2025+$R26,$J26+_xlfn.XLOOKUP(_xlfn.XLOOKUP($B26,Lookups!$A$3:$A$17,Lookups!$B$3:$B$17),'VT CHS Emissions Schedule'!$A:$A,'VT CHS Emissions Schedule'!M:M),0)</f>
        <v>36.285136158343875</v>
      </c>
      <c r="AJ26" s="30">
        <f>IF(AJ$15&lt;2025+$R26,$J26+_xlfn.XLOOKUP(_xlfn.XLOOKUP($B26,Lookups!$A$3:$A$17,Lookups!$B$3:$B$17),'VT CHS Emissions Schedule'!$A:$A,'VT CHS Emissions Schedule'!N:N),0)</f>
        <v>36.207341943345796</v>
      </c>
      <c r="AK26" s="30">
        <f>IF(AK$15&lt;2025+$R26,$J26+_xlfn.XLOOKUP(_xlfn.XLOOKUP($B26,Lookups!$A$3:$A$17,Lookups!$B$3:$B$17),'VT CHS Emissions Schedule'!$A:$A,'VT CHS Emissions Schedule'!O:O),0)</f>
        <v>36.207341943345796</v>
      </c>
      <c r="AL26" s="30">
        <f>IF(AL$15&lt;2025+$R26,$J26+_xlfn.XLOOKUP(_xlfn.XLOOKUP($B26,Lookups!$A$3:$A$17,Lookups!$B$3:$B$17),'VT CHS Emissions Schedule'!$A:$A,'VT CHS Emissions Schedule'!P:P),0)</f>
        <v>36.207341943345796</v>
      </c>
      <c r="AM26" s="30">
        <f>IF(AM$15&lt;2025+$R26,$J26+_xlfn.XLOOKUP(_xlfn.XLOOKUP($B26,Lookups!$A$3:$A$17,Lookups!$B$3:$B$17),'VT CHS Emissions Schedule'!$A:$A,'VT CHS Emissions Schedule'!Q:Q),0)</f>
        <v>0</v>
      </c>
      <c r="AN26" s="30">
        <f>IF(AN$15&lt;2025+$R26,$J26+_xlfn.XLOOKUP(_xlfn.XLOOKUP($B26,Lookups!$A$3:$A$17,Lookups!$B$3:$B$17),'VT CHS Emissions Schedule'!$A:$A,'VT CHS Emissions Schedule'!R:R),0)</f>
        <v>0</v>
      </c>
      <c r="AO26" s="30">
        <f>IF(AO$15&lt;2025+$R26,$J26+_xlfn.XLOOKUP(_xlfn.XLOOKUP($B26,Lookups!$A$3:$A$17,Lookups!$B$3:$B$17),'VT CHS Emissions Schedule'!$A:$A,'VT CHS Emissions Schedule'!S:S),0)</f>
        <v>0</v>
      </c>
      <c r="AP26" s="30">
        <f>IF(AP$15&lt;2025+$R26,$J26+_xlfn.XLOOKUP(_xlfn.XLOOKUP($B26,Lookups!$A$3:$A$17,Lookups!$B$3:$B$17),'VT CHS Emissions Schedule'!$A:$A,'VT CHS Emissions Schedule'!T:T),0)</f>
        <v>0</v>
      </c>
      <c r="AQ26" s="30">
        <f>IF(AQ$15&lt;2025+$R26,$J26+_xlfn.XLOOKUP(_xlfn.XLOOKUP($B26,Lookups!$A$3:$A$17,Lookups!$B$3:$B$17),'VT CHS Emissions Schedule'!$A:$A,'VT CHS Emissions Schedule'!U:U),0)</f>
        <v>0</v>
      </c>
      <c r="AR26" s="30">
        <f>IF(AR$15&lt;2025+$R26,$J26+_xlfn.XLOOKUP(_xlfn.XLOOKUP($B26,Lookups!$A$3:$A$17,Lookups!$B$3:$B$17),'VT CHS Emissions Schedule'!$A:$A,'VT CHS Emissions Schedule'!V:V),0)</f>
        <v>0</v>
      </c>
      <c r="AS26" s="30">
        <f>IF(AS$15&lt;2025+$R26,$J26+_xlfn.XLOOKUP(_xlfn.XLOOKUP($B26,Lookups!$A$3:$A$17,Lookups!$B$3:$B$17),'VT CHS Emissions Schedule'!$A:$A,'VT CHS Emissions Schedule'!W:W),0)</f>
        <v>0</v>
      </c>
      <c r="AT26" s="30">
        <f>IF(AT$15&lt;2025+$R26,$J26+_xlfn.XLOOKUP(_xlfn.XLOOKUP($B26,Lookups!$A$3:$A$17,Lookups!$B$3:$B$17),'VT CHS Emissions Schedule'!$A:$A,'VT CHS Emissions Schedule'!X:X),0)</f>
        <v>0</v>
      </c>
      <c r="AU26" s="30">
        <f>IF(AU$15&lt;2025+$R26,$J26+_xlfn.XLOOKUP(_xlfn.XLOOKUP($B26,Lookups!$A$3:$A$17,Lookups!$B$3:$B$17),'VT CHS Emissions Schedule'!$A:$A,'VT CHS Emissions Schedule'!Y:Y),0)</f>
        <v>0</v>
      </c>
      <c r="AV26" s="30">
        <f>IF(AV$15&lt;2025+$R26,$J26+_xlfn.XLOOKUP(_xlfn.XLOOKUP($B26,Lookups!$A$3:$A$17,Lookups!$B$3:$B$17),'VT CHS Emissions Schedule'!$A:$A,'VT CHS Emissions Schedule'!Z:Z),0)</f>
        <v>0</v>
      </c>
      <c r="AW26" s="30">
        <f>IF(AW$15&lt;2025+$R26,$J26+_xlfn.XLOOKUP(_xlfn.XLOOKUP($B26,Lookups!$A$3:$A$17,Lookups!$B$3:$B$17),'VT CHS Emissions Schedule'!$A:$A,'VT CHS Emissions Schedule'!AA:AA),0)</f>
        <v>0</v>
      </c>
      <c r="AX26" s="30">
        <f>IF(AX$15&lt;2025+$R26,$J26+_xlfn.XLOOKUP(_xlfn.XLOOKUP($B26,Lookups!$A$3:$A$17,Lookups!$B$3:$B$17),'VT CHS Emissions Schedule'!$A:$A,'VT CHS Emissions Schedule'!AB:AB),0)</f>
        <v>0</v>
      </c>
      <c r="AY26" s="30">
        <f>IF(AY$15&lt;2025+$R26,$J26+_xlfn.XLOOKUP(_xlfn.XLOOKUP($B26,Lookups!$A$3:$A$17,Lookups!$B$3:$B$17),'VT CHS Emissions Schedule'!$A:$A,'VT CHS Emissions Schedule'!AC:AC),0)</f>
        <v>0</v>
      </c>
      <c r="AZ26" s="30">
        <f>IF(AZ$15&lt;2025+$R26,$J26+_xlfn.XLOOKUP(_xlfn.XLOOKUP($B26,Lookups!$A$3:$A$17,Lookups!$B$3:$B$17),'VT CHS Emissions Schedule'!$A:$A,'VT CHS Emissions Schedule'!AD:AD),0)</f>
        <v>0</v>
      </c>
      <c r="BA26" s="30">
        <f>IF(BA$15&lt;2025+$R26,$J26+_xlfn.XLOOKUP(_xlfn.XLOOKUP($B26,Lookups!$A$3:$A$17,Lookups!$B$3:$B$17),'VT CHS Emissions Schedule'!$A:$A,'VT CHS Emissions Schedule'!AE:AE),0)</f>
        <v>0</v>
      </c>
      <c r="BB26" s="30">
        <f>IF(BB$15&lt;2025+$R26,$J26+_xlfn.XLOOKUP(_xlfn.XLOOKUP($B26,Lookups!$A$3:$A$17,Lookups!$B$3:$B$17),'VT CHS Emissions Schedule'!$A:$A,'VT CHS Emissions Schedule'!AF:AF),0)</f>
        <v>0</v>
      </c>
      <c r="BC26" s="40">
        <f>IF(BC$15&lt;2025+$R26,IF($B26="Natural gas",($P26*AC26)/(1-$J26),IF(OR($B26="Propane",$B26="Oil",$B26="Wood, commercial"),($P26*AC26),(($S$32*$P26*('VT CHS Emissions Schedule'!D$8+$N26))+($S$33*$P26*('VT CHS Emissions Schedule'!D$9+$M26))+($S$34*$P26*'VT CHS Emissions Schedule'!D$7)/(1-$L26)+($S$35*$P26*'VT CHS Emissions Schedule'!D$5/(1-$K26))+($S$36*$P26*('VT CHS Emissions Schedule'!D$36+$O26))))),0)</f>
        <v>62127.786811376674</v>
      </c>
      <c r="BD26" s="40">
        <f>IF(BD$15&lt;2025+$R26,IF($B26="Natural gas",($P26*AD26)/(1-$J26),IF(OR($B26="Propane",$B26="Oil",$B26="Wood, commercial"),($P26*AD26),(($S$32*$P26*('VT CHS Emissions Schedule'!E$8+$N26))+($S$33*$P26*('VT CHS Emissions Schedule'!E$9+$M26))+($S$34*$P26*'VT CHS Emissions Schedule'!E$7)/(1-$L26)+($S$35*$P26*'VT CHS Emissions Schedule'!E$5/(1-$K26))+($S$36*$P26*('VT CHS Emissions Schedule'!E$36+$O26))))),0)</f>
        <v>62127.786811376674</v>
      </c>
      <c r="BE26" s="40">
        <f>IF(BE$15&lt;2025+$R26,IF($B26="Natural gas",($P26*AE26)/(1-$J26),IF(OR($B26="Propane",$B26="Oil",$B26="Wood, commercial"),($P26*AE26),(($S$32*$P26*('VT CHS Emissions Schedule'!F$8+$N26))+($S$33*$P26*('VT CHS Emissions Schedule'!F$9+$M26))+($S$34*$P26*'VT CHS Emissions Schedule'!F$7)/(1-$L26)+($S$35*$P26*'VT CHS Emissions Schedule'!F$5/(1-$K26))+($S$36*$P26*('VT CHS Emissions Schedule'!F$36+$O26))))),0)</f>
        <v>61934.065111707627</v>
      </c>
      <c r="BF26" s="40">
        <f>IF(BF$15&lt;2025+$R26,IF($B26="Natural gas",($P26*AF26)/(1-$J26),IF(OR($B26="Propane",$B26="Oil",$B26="Wood, commercial"),($P26*AF26),(($S$32*$P26*('VT CHS Emissions Schedule'!G$8+$N26))+($S$33*$P26*('VT CHS Emissions Schedule'!G$9+$M26))+($S$34*$P26*'VT CHS Emissions Schedule'!G$7)/(1-$L26)+($S$35*$P26*'VT CHS Emissions Schedule'!G$5/(1-$K26))+($S$36*$P26*('VT CHS Emissions Schedule'!G$36+$O26))))),0)</f>
        <v>61934.065111707627</v>
      </c>
      <c r="BG26" s="40">
        <f>IF(BG$15&lt;2025+$R26,IF($B26="Natural gas",($P26*AG26)/(1-$J26),IF(OR($B26="Propane",$B26="Oil",$B26="Wood, commercial"),($P26*AG26),(($S$32*$P26*('VT CHS Emissions Schedule'!H$8+$N26))+($S$33*$P26*('VT CHS Emissions Schedule'!H$9+$M26))+($S$34*$P26*'VT CHS Emissions Schedule'!H$7)/(1-$L26)+($S$35*$P26*'VT CHS Emissions Schedule'!H$5/(1-$K26))+($S$36*$P26*('VT CHS Emissions Schedule'!H$36+$O26))))),0)</f>
        <v>61934.065111707627</v>
      </c>
      <c r="BH26" s="40">
        <f>IF(BH$15&lt;2025+$R26,IF($B26="Natural gas",($P26*AH26)/(1-$J26),IF(OR($B26="Propane",$B26="Oil",$B26="Wood, commercial"),($P26*AH26),(($S$32*$P26*('VT CHS Emissions Schedule'!I$8+$N26))+($S$33*$P26*('VT CHS Emissions Schedule'!I$9+$M26))+($S$34*$P26*'VT CHS Emissions Schedule'!I$7)/(1-$L26)+($S$35*$P26*'VT CHS Emissions Schedule'!I$5/(1-$K26))+($S$36*$P26*('VT CHS Emissions Schedule'!I$36+$O26))))),0)</f>
        <v>61934.065111707627</v>
      </c>
      <c r="BI26" s="40">
        <f>IF(BI$15&lt;2025+$R26,IF($B26="Natural gas",($P26*AI26)/(1-$J26),IF(OR($B26="Propane",$B26="Oil",$B26="Wood, commercial"),($P26*AI26),(($S$32*$P26*('VT CHS Emissions Schedule'!J$8+$N26))+($S$33*$P26*('VT CHS Emissions Schedule'!J$9+$M26))+($S$34*$P26*'VT CHS Emissions Schedule'!J$7)/(1-$L26)+($S$35*$P26*'VT CHS Emissions Schedule'!J$5/(1-$K26))+($S$36*$P26*('VT CHS Emissions Schedule'!J$36+$O26))))),0)</f>
        <v>61934.065111707627</v>
      </c>
      <c r="BJ26" s="40">
        <f>IF(BJ$15&lt;2025+$R26,IF($B26="Natural gas",($P26*AJ26)/(1-$J26),IF(OR($B26="Propane",$B26="Oil",$B26="Wood, commercial"),($P26*AJ26),(($S$32*$P26*('VT CHS Emissions Schedule'!K$8+$N26))+($S$33*$P26*('VT CHS Emissions Schedule'!K$9+$M26))+($S$34*$P26*'VT CHS Emissions Schedule'!K$7)/(1-$L26)+($S$35*$P26*'VT CHS Emissions Schedule'!K$5/(1-$K26))+($S$36*$P26*('VT CHS Emissions Schedule'!K$36+$O26))))),0)</f>
        <v>61801.280382556288</v>
      </c>
      <c r="BK26" s="40">
        <f>IF(BK$15&lt;2025+$R26,IF($B26="Natural gas",($P26*AK26)/(1-$J26),IF(OR($B26="Propane",$B26="Oil",$B26="Wood, commercial"),($P26*AK26),(($S$32*$P26*('VT CHS Emissions Schedule'!L$8+$N26))+($S$33*$P26*('VT CHS Emissions Schedule'!L$9+$M26))+($S$34*$P26*'VT CHS Emissions Schedule'!L$7)/(1-$L26)+($S$35*$P26*'VT CHS Emissions Schedule'!L$5/(1-$K26))+($S$36*$P26*('VT CHS Emissions Schedule'!L$36+$O26))))),0)</f>
        <v>61801.280382556288</v>
      </c>
      <c r="BL26" s="40">
        <f>IF(BL$15&lt;2025+$R26,IF($B26="Natural gas",($P26*AL26)/(1-$J26),IF(OR($B26="Propane",$B26="Oil",$B26="Wood, commercial"),($P26*AL26),(($S$32*$P26*('VT CHS Emissions Schedule'!M$8+$N26))+($S$33*$P26*('VT CHS Emissions Schedule'!M$9+$M26))+($S$34*$P26*'VT CHS Emissions Schedule'!M$7)/(1-$L26)+($S$35*$P26*'VT CHS Emissions Schedule'!M$5/(1-$K26))+($S$36*$P26*('VT CHS Emissions Schedule'!M$36+$O26))))),0)</f>
        <v>61801.280382556288</v>
      </c>
      <c r="BM26" s="40">
        <f>IF(BM$15&lt;2025+$R26,IF($B26="Natural gas",($P26*AM26)/(1-$J26),IF(OR($B26="Propane",$B26="Oil",$B26="Wood, commercial"),($P26*AM26),(($S$32*$P26*('VT CHS Emissions Schedule'!N$8+$N26))+($S$33*$P26*('VT CHS Emissions Schedule'!N$9+$M26))+($S$34*$P26*'VT CHS Emissions Schedule'!N$7)/(1-$L26)+($S$35*$P26*'VT CHS Emissions Schedule'!N$5/(1-$K26))+($S$36*$P26*('VT CHS Emissions Schedule'!N$36+$O26))))),0)</f>
        <v>0</v>
      </c>
      <c r="BN26" s="40">
        <f>IF(BN$15&lt;2025+$R26,IF($B26="Natural gas",($P26*AN26)/(1-$J26),IF(OR($B26="Propane",$B26="Oil",$B26="Wood, commercial"),($P26*AN26),(($S$32*$P26*('VT CHS Emissions Schedule'!O$8+$N26))+($S$33*$P26*('VT CHS Emissions Schedule'!O$9+$M26))+($S$34*$P26*'VT CHS Emissions Schedule'!O$7)/(1-$L26)+($S$35*$P26*'VT CHS Emissions Schedule'!O$5/(1-$K26))+($S$36*$P26*('VT CHS Emissions Schedule'!O$36+$O26))))),0)</f>
        <v>0</v>
      </c>
      <c r="BO26" s="40">
        <f>IF(BO$15&lt;2025+$R26,IF($B26="Natural gas",($P26*AO26)/(1-$J26),IF(OR($B26="Propane",$B26="Oil",$B26="Wood, commercial"),($P26*AO26),(($S$32*$P26*('VT CHS Emissions Schedule'!P$8+$N26))+($S$33*$P26*('VT CHS Emissions Schedule'!P$9+$M26))+($S$34*$P26*'VT CHS Emissions Schedule'!P$7)/(1-$L26)+($S$35*$P26*'VT CHS Emissions Schedule'!P$5/(1-$K26))+($S$36*$P26*('VT CHS Emissions Schedule'!P$36+$O26))))),0)</f>
        <v>0</v>
      </c>
      <c r="BP26" s="40">
        <f>IF(BP$15&lt;2025+$R26,IF($B26="Natural gas",($P26*AP26)/(1-$J26),IF(OR($B26="Propane",$B26="Oil",$B26="Wood, commercial"),($P26*AP26),(($S$32*$P26*('VT CHS Emissions Schedule'!Q$8+$N26))+($S$33*$P26*('VT CHS Emissions Schedule'!Q$9+$M26))+($S$34*$P26*'VT CHS Emissions Schedule'!Q$7)/(1-$L26)+($S$35*$P26*'VT CHS Emissions Schedule'!Q$5/(1-$K26))+($S$36*$P26*('VT CHS Emissions Schedule'!Q$36+$O26))))),0)</f>
        <v>0</v>
      </c>
      <c r="BQ26" s="40">
        <f>IF(BQ$15&lt;2025+$R26,IF($B26="Natural gas",($P26*AQ26)/(1-$J26),IF(OR($B26="Propane",$B26="Oil",$B26="Wood, commercial"),($P26*AQ26),(($S$32*$P26*('VT CHS Emissions Schedule'!R$8+$N26))+($S$33*$P26*('VT CHS Emissions Schedule'!R$9+$M26))+($S$34*$P26*'VT CHS Emissions Schedule'!R$7)/(1-$L26)+($S$35*$P26*'VT CHS Emissions Schedule'!R$5/(1-$K26))+($S$36*$P26*('VT CHS Emissions Schedule'!R$36+$O26))))),0)</f>
        <v>0</v>
      </c>
      <c r="BR26" s="40">
        <f>IF(BR$15&lt;2025+$R26,IF($B26="Natural gas",($P26*AR26)/(1-$J26),IF(OR($B26="Propane",$B26="Oil",$B26="Wood, commercial"),($P26*AR26),(($S$32*$P26*('VT CHS Emissions Schedule'!S$8+$N26))+($S$33*$P26*('VT CHS Emissions Schedule'!S$9+$M26))+($S$34*$P26*'VT CHS Emissions Schedule'!S$7)/(1-$L26)+($S$35*$P26*'VT CHS Emissions Schedule'!S$5/(1-$K26))+($S$36*$P26*('VT CHS Emissions Schedule'!S$36+$O26))))),0)</f>
        <v>0</v>
      </c>
      <c r="BS26" s="40">
        <f>IF(BS$15&lt;2025+$R26,IF($B26="Natural gas",($P26*AS26)/(1-$J26),IF(OR($B26="Propane",$B26="Oil",$B26="Wood, commercial"),($P26*AS26),(($S$32*$P26*('VT CHS Emissions Schedule'!T$8+$N26))+($S$33*$P26*('VT CHS Emissions Schedule'!T$9+$M26))+($S$34*$P26*'VT CHS Emissions Schedule'!T$7)/(1-$L26)+($S$35*$P26*'VT CHS Emissions Schedule'!T$5/(1-$K26))+($S$36*$P26*('VT CHS Emissions Schedule'!T$36+$O26))))),0)</f>
        <v>0</v>
      </c>
      <c r="BT26" s="40">
        <f>IF(BT$15&lt;2025+$R26,IF($B26="Natural gas",($P26*AT26)/(1-$J26),IF(OR($B26="Propane",$B26="Oil",$B26="Wood, commercial"),($P26*AT26),(($S$32*$P26*('VT CHS Emissions Schedule'!U$8+$N26))+($S$33*$P26*('VT CHS Emissions Schedule'!U$9+$M26))+($S$34*$P26*'VT CHS Emissions Schedule'!U$7)/(1-$L26)+($S$35*$P26*'VT CHS Emissions Schedule'!U$5/(1-$K26))+($S$36*$P26*('VT CHS Emissions Schedule'!U$36+$O26))))),0)</f>
        <v>0</v>
      </c>
      <c r="BU26" s="40">
        <f>IF(BU$15&lt;2025+$R26,IF($B26="Natural gas",($P26*AU26)/(1-$J26),IF(OR($B26="Propane",$B26="Oil",$B26="Wood, commercial"),($P26*AU26),(($S$32*$P26*('VT CHS Emissions Schedule'!V$8+$N26))+($S$33*$P26*('VT CHS Emissions Schedule'!V$9+$M26))+($S$34*$P26*'VT CHS Emissions Schedule'!V$7)/(1-$L26)+($S$35*$P26*'VT CHS Emissions Schedule'!V$5/(1-$K26))+($S$36*$P26*('VT CHS Emissions Schedule'!V$36+$O26))))),0)</f>
        <v>0</v>
      </c>
      <c r="BV26" s="40">
        <f>IF(BV$15&lt;2025+$R26,IF($B26="Natural gas",($P26*AV26)/(1-$J26),IF(OR($B26="Propane",$B26="Oil",$B26="Wood, commercial"),($P26*AV26),(($S$32*$P26*('VT CHS Emissions Schedule'!W$8+$N26))+($S$33*$P26*('VT CHS Emissions Schedule'!W$9+$M26))+($S$34*$P26*'VT CHS Emissions Schedule'!W$7)/(1-$L26)+($S$35*$P26*'VT CHS Emissions Schedule'!W$5/(1-$K26))+($S$36*$P26*('VT CHS Emissions Schedule'!W$36+$O26))))),0)</f>
        <v>0</v>
      </c>
      <c r="BW26" s="40">
        <f>IF(BW$15&lt;2025+$R26,IF($B26="Natural gas",($P26*AW26)/(1-$J26),IF(OR($B26="Propane",$B26="Oil",$B26="Wood, commercial"),($P26*AW26),(($S$32*$P26*('VT CHS Emissions Schedule'!X$8+$N26))+($S$33*$P26*('VT CHS Emissions Schedule'!X$9+$M26))+($S$34*$P26*'VT CHS Emissions Schedule'!X$7)/(1-$L26)+($S$35*$P26*'VT CHS Emissions Schedule'!X$5/(1-$K26))+($S$36*$P26*('VT CHS Emissions Schedule'!X$36+$O26))))),0)</f>
        <v>0</v>
      </c>
      <c r="BX26" s="40">
        <f>IF(BX$15&lt;2025+$R26,IF($B26="Natural gas",($P26*AX26)/(1-$J26),IF(OR($B26="Propane",$B26="Oil",$B26="Wood, commercial"),($P26*AX26),(($S$32*$P26*('VT CHS Emissions Schedule'!Y$8+$N26))+($S$33*$P26*('VT CHS Emissions Schedule'!Y$9+$M26))+($S$34*$P26*'VT CHS Emissions Schedule'!Y$7)/(1-$L26)+($S$35*$P26*'VT CHS Emissions Schedule'!Y$5/(1-$K26))+($S$36*$P26*('VT CHS Emissions Schedule'!Y$36+$O26))))),0)</f>
        <v>0</v>
      </c>
      <c r="BY26" s="40">
        <f>IF(BY$15&lt;2025+$R26,IF($B26="Natural gas",($P26*AY26)/(1-$J26),IF(OR($B26="Propane",$B26="Oil",$B26="Wood, commercial"),($P26*AY26),(($S$32*$P26*('VT CHS Emissions Schedule'!Z$8+$N26))+($S$33*$P26*('VT CHS Emissions Schedule'!Z$9+$M26))+($S$34*$P26*'VT CHS Emissions Schedule'!Z$7)/(1-$L26)+($S$35*$P26*'VT CHS Emissions Schedule'!Z$5/(1-$K26))+($S$36*$P26*('VT CHS Emissions Schedule'!Z$36+$O26))))),0)</f>
        <v>0</v>
      </c>
      <c r="BZ26" s="40">
        <f>IF(BZ$15&lt;2025+$R26,IF($B26="Natural gas",($P26*AZ26)/(1-$J26),IF(OR($B26="Propane",$B26="Oil",$B26="Wood, commercial"),($P26*AZ26),(($S$32*$P26*('VT CHS Emissions Schedule'!AA$8+$N26))+($S$33*$P26*('VT CHS Emissions Schedule'!AA$9+$M26))+($S$34*$P26*'VT CHS Emissions Schedule'!AA$7)/(1-$L26)+($S$35*$P26*'VT CHS Emissions Schedule'!AA$5/(1-$K26))+($S$36*$P26*('VT CHS Emissions Schedule'!AA$36+$O26))))),0)</f>
        <v>0</v>
      </c>
      <c r="CA26" s="40">
        <f>IF(CA$15&lt;2025+$R26,IF($B26="Natural gas",($P26*BA26)/(1-$J26),IF(OR($B26="Propane",$B26="Oil",$B26="Wood, commercial"),($P26*BA26),(($S$32*$P26*('VT CHS Emissions Schedule'!AB$8+$N26))+($S$33*$P26*('VT CHS Emissions Schedule'!AB$9+$M26))+($S$34*$P26*'VT CHS Emissions Schedule'!AB$7)/(1-$L26)+($S$35*$P26*'VT CHS Emissions Schedule'!AB$5/(1-$K26))+($S$36*$P26*('VT CHS Emissions Schedule'!AB$36+$O26))))),0)</f>
        <v>0</v>
      </c>
      <c r="CB26" s="40">
        <f>IF(CB$15&lt;2025+$R26,IF($B26="Natural gas",($P26*BB26)/(1-$J26),IF(OR($B26="Propane",$B26="Oil",$B26="Wood, commercial"),($P26*BB26),(($S$32*$P26*('VT CHS Emissions Schedule'!AC$8+$N26))+($S$33*$P26*('VT CHS Emissions Schedule'!AC$9+$M26))+($S$34*$P26*'VT CHS Emissions Schedule'!AC$7)/(1-$L26)+($S$35*$P26*'VT CHS Emissions Schedule'!AC$5/(1-$K26))+($S$36*$P26*('VT CHS Emissions Schedule'!AC$36+$O26))))),0)</f>
        <v>0</v>
      </c>
      <c r="CC26" s="40">
        <f>IF(CC$15&lt;2025+$R26,BC26+($Q26*'VT CHS Emissions Schedule'!D$5/(1-$K26)),0)</f>
        <v>69495.89373446854</v>
      </c>
      <c r="CD26" s="40">
        <f>IF(CD$15&lt;2025+$R26,BD26+($Q26*'VT CHS Emissions Schedule'!E$5/(1-$K26)),0)</f>
        <v>68983.555343800108</v>
      </c>
      <c r="CE26" s="40">
        <f>IF(CE$15&lt;2025+$R26,BE26+($Q26*'VT CHS Emissions Schedule'!F$5/(1-$K26)),0)</f>
        <v>68277.495253462635</v>
      </c>
      <c r="CF26" s="40">
        <f>IF(CF$15&lt;2025+$R26,BF26+($Q26*'VT CHS Emissions Schedule'!G$5/(1-$K26)),0)</f>
        <v>67765.156862794203</v>
      </c>
      <c r="CG26" s="40">
        <f>IF(CG$15&lt;2025+$R26,BG26+($Q26*'VT CHS Emissions Schedule'!H$5/(1-$K26)),0)</f>
        <v>67252.818472125771</v>
      </c>
      <c r="CH26" s="40">
        <f>IF(CH$15&lt;2025+$R26,BH26+($Q26*'VT CHS Emissions Schedule'!I$5/(1-$K26)),0)</f>
        <v>66740.480081457339</v>
      </c>
      <c r="CI26" s="40">
        <f>IF(CI$15&lt;2025+$R26,BI26+($Q26*'VT CHS Emissions Schedule'!J$5/(1-$K26)),0)</f>
        <v>66228.141690788907</v>
      </c>
      <c r="CJ26" s="40">
        <f>IF(CJ$15&lt;2025+$R26,BJ26+($Q26*'VT CHS Emissions Schedule'!K$5/(1-$K26)),0)</f>
        <v>65583.018570969143</v>
      </c>
      <c r="CK26" s="40">
        <f>IF(CK$15&lt;2025+$R26,BK26+($Q26*'VT CHS Emissions Schedule'!L$5/(1-$K26)),0)</f>
        <v>65070.680180300711</v>
      </c>
      <c r="CL26" s="40">
        <f>IF(CL$15&lt;2025+$R26,BL26+($Q26*'VT CHS Emissions Schedule'!M$5/(1-$K26)),0)</f>
        <v>64558.341789632279</v>
      </c>
      <c r="CM26" s="40">
        <f>IF(CM$15&lt;2025+$R26,BM26+($Q26*'VT CHS Emissions Schedule'!N$5/(1-$K26)),0)</f>
        <v>0</v>
      </c>
      <c r="CN26" s="40">
        <f>IF(CN$15&lt;2025+$R26,BN26+($Q26*'VT CHS Emissions Schedule'!O$5/(1-$K26)),0)</f>
        <v>0</v>
      </c>
      <c r="CO26" s="40">
        <f>IF(CO$15&lt;2025+$R26,BO26+($Q26*'VT CHS Emissions Schedule'!P$5/(1-$K26)),0)</f>
        <v>0</v>
      </c>
      <c r="CP26" s="40">
        <f>IF(CP$15&lt;2025+$R26,BP26+($Q26*'VT CHS Emissions Schedule'!Q$5/(1-$K26)),0)</f>
        <v>0</v>
      </c>
      <c r="CQ26" s="40">
        <f>IF(CQ$15&lt;2025+$R26,BQ26+($Q26*'VT CHS Emissions Schedule'!R$5/(1-$K26)),0)</f>
        <v>0</v>
      </c>
      <c r="CR26" s="40">
        <f>IF(CR$15&lt;2025+$R26,BR26+($Q26*'VT CHS Emissions Schedule'!S$5/(1-$K26)),0)</f>
        <v>0</v>
      </c>
      <c r="CS26" s="40">
        <f>IF(CS$15&lt;2025+$R26,BS26+($Q26*'VT CHS Emissions Schedule'!T$5/(1-$K26)),0)</f>
        <v>0</v>
      </c>
      <c r="CT26" s="40">
        <f>IF(CT$15&lt;2025+$R26,BT26+($Q26*'VT CHS Emissions Schedule'!U$5/(1-$K26)),0)</f>
        <v>0</v>
      </c>
      <c r="CU26" s="40">
        <f>IF(CU$15&lt;2025+$R26,BU26+($Q26*'VT CHS Emissions Schedule'!V$5/(1-$K26)),0)</f>
        <v>0</v>
      </c>
      <c r="CV26" s="40">
        <f>IF(CV$15&lt;2025+$R26,BV26+($Q26*'VT CHS Emissions Schedule'!W$5/(1-$K26)),0)</f>
        <v>0</v>
      </c>
      <c r="CW26" s="40">
        <f>IF(CW$15&lt;2025+$R26,BW26+($Q26*'VT CHS Emissions Schedule'!X$5/(1-$K26)),0)</f>
        <v>0</v>
      </c>
      <c r="CX26" s="40">
        <f>IF(CX$15&lt;2025+$R26,BX26+($Q26*'VT CHS Emissions Schedule'!Y$5/(1-$K26)),0)</f>
        <v>0</v>
      </c>
      <c r="CY26" s="40">
        <f>IF(CY$15&lt;2025+$R26,BY26+($Q26*'VT CHS Emissions Schedule'!Z$5/(1-$K26)),0)</f>
        <v>0</v>
      </c>
      <c r="CZ26" s="40">
        <f>IF(CZ$15&lt;2025+$R26,BZ26+($Q26*'VT CHS Emissions Schedule'!AA$5/(1-$K26)),0)</f>
        <v>0</v>
      </c>
      <c r="DA26" s="40">
        <f>IF(DA$15&lt;2025+$R26,CA26+($Q26*'VT CHS Emissions Schedule'!AB$5/(1-$K26)),0)</f>
        <v>0</v>
      </c>
      <c r="DB26" s="40">
        <f>IF(DB$15&lt;2025+$R26,CB26+($Q26*'VT CHS Emissions Schedule'!AC$5/(1-$K26)),0)</f>
        <v>0</v>
      </c>
    </row>
    <row r="27" spans="1:106" ht="16.5" thickBot="1" x14ac:dyDescent="0.35">
      <c r="A27" s="498"/>
      <c r="B27" s="7" t="s">
        <v>162</v>
      </c>
      <c r="C27" s="47">
        <f t="shared" si="0"/>
        <v>987703.09442090499</v>
      </c>
      <c r="D27" s="47">
        <f t="shared" si="1"/>
        <v>1038328.9360717444</v>
      </c>
      <c r="E27" s="217">
        <f t="shared" si="2"/>
        <v>0.98770309442090498</v>
      </c>
      <c r="F27" s="46">
        <f t="shared" si="5"/>
        <v>113623.19612492138</v>
      </c>
      <c r="G27" s="46">
        <f>IF($B27="Natural gas",($P27*AC27)/(1-$J27),IF(OR($B27="Propane",$B27="Oil",$B27="Wood, commercial"),($P27*AC27),(($S$32*$P27*('VT CHS Emissions Schedule'!D$8+$N27))+($S$33*$P27*('VT CHS Emissions Schedule'!D$9+$M27))+($S$34*$P27*'VT CHS Emissions Schedule'!D$7)/(1-$L27)+($S$35*$P27*'VT CHS Emissions Schedule'!D$5/(1-$K27))+($S$36*$P27*('VT CHS Emissions Schedule'!D$36+$O27)))))</f>
        <v>106255.08920182951</v>
      </c>
      <c r="H27" s="40">
        <f>$Q27*'VT CHS Emissions Schedule'!D$5/(1-$K27)</f>
        <v>7368.106923091862</v>
      </c>
      <c r="I27" s="64">
        <f>_xlfn.XLOOKUP(B27,Lookups!$A$3:$A$17,Lookups!$D$3:$D$17)</f>
        <v>0</v>
      </c>
      <c r="J27" s="65">
        <f>_xlfn.XLOOKUP($B27,Lookups!$A$3:$A$15,Lookups!$E$3:$E$15)</f>
        <v>0</v>
      </c>
      <c r="K27" s="65">
        <f>Lookups!$E$6</f>
        <v>8.9499999999999996E-2</v>
      </c>
      <c r="L27" s="65">
        <f>Lookups!$E$5</f>
        <v>1.4E-2</v>
      </c>
      <c r="M27" s="64">
        <f>Lookups!$D$3</f>
        <v>0.21490000000000001</v>
      </c>
      <c r="N27" s="64">
        <f>Lookups!$D$4</f>
        <v>0.32764300000000002</v>
      </c>
      <c r="O27" s="64">
        <f>Lookups!$D$8</f>
        <v>1.3776766038113153</v>
      </c>
      <c r="P27" s="30">
        <f t="shared" si="3"/>
        <v>1706.8715090784001</v>
      </c>
      <c r="Q27" s="30">
        <f t="shared" si="4"/>
        <v>177.62571428571431</v>
      </c>
      <c r="R27" s="6">
        <v>10</v>
      </c>
      <c r="S27" s="6">
        <v>1062</v>
      </c>
      <c r="T27" s="6">
        <v>375</v>
      </c>
      <c r="U27" s="6">
        <v>33427</v>
      </c>
      <c r="V27" s="6">
        <v>41400</v>
      </c>
      <c r="W27" s="6">
        <v>5.04</v>
      </c>
      <c r="X27" s="26">
        <v>5.6000000000000001E-2</v>
      </c>
      <c r="Y27" s="201">
        <v>0.08</v>
      </c>
      <c r="Z27" s="201">
        <v>0.19</v>
      </c>
      <c r="AA27" s="201">
        <v>0.68</v>
      </c>
      <c r="AB27" s="6">
        <v>1.06E-3</v>
      </c>
      <c r="AC27" s="30" t="s">
        <v>244</v>
      </c>
      <c r="AD27" s="30" t="s">
        <v>244</v>
      </c>
      <c r="AE27" s="30" t="s">
        <v>244</v>
      </c>
      <c r="AF27" s="30" t="s">
        <v>244</v>
      </c>
      <c r="AG27" s="30" t="s">
        <v>244</v>
      </c>
      <c r="AH27" s="30" t="s">
        <v>244</v>
      </c>
      <c r="AI27" s="30" t="s">
        <v>244</v>
      </c>
      <c r="AJ27" s="30" t="s">
        <v>244</v>
      </c>
      <c r="AK27" s="30" t="s">
        <v>244</v>
      </c>
      <c r="AL27" s="30" t="s">
        <v>244</v>
      </c>
      <c r="AM27" s="30" t="s">
        <v>244</v>
      </c>
      <c r="AN27" s="30" t="s">
        <v>244</v>
      </c>
      <c r="AO27" s="30" t="s">
        <v>244</v>
      </c>
      <c r="AP27" s="30" t="s">
        <v>244</v>
      </c>
      <c r="AQ27" s="30" t="s">
        <v>244</v>
      </c>
      <c r="AR27" s="30" t="s">
        <v>244</v>
      </c>
      <c r="AS27" s="30" t="s">
        <v>244</v>
      </c>
      <c r="AT27" s="30" t="s">
        <v>244</v>
      </c>
      <c r="AU27" s="30" t="s">
        <v>244</v>
      </c>
      <c r="AV27" s="30" t="s">
        <v>244</v>
      </c>
      <c r="AW27" s="30" t="s">
        <v>244</v>
      </c>
      <c r="AX27" s="30" t="s">
        <v>244</v>
      </c>
      <c r="AY27" s="30" t="s">
        <v>244</v>
      </c>
      <c r="AZ27" s="30" t="s">
        <v>244</v>
      </c>
      <c r="BA27" s="30" t="s">
        <v>244</v>
      </c>
      <c r="BB27" s="30" t="s">
        <v>244</v>
      </c>
      <c r="BC27" s="40">
        <f>IF(BC$15&lt;2025+$R27,IF($B27="Natural gas",($P27*AC27)/(1-$J27),IF(OR($B27="Propane",$B27="Oil",$B27="Wood, commercial"),($P27*AC27),(($S$32*$P27*('VT CHS Emissions Schedule'!D$8+$N27))+($S$33*$P27*('VT CHS Emissions Schedule'!D$9+$M27))+($S$34*$P27*'VT CHS Emissions Schedule'!D$7)/(1-$L27)+($S$35*$P27*'VT CHS Emissions Schedule'!D$5/(1-$K27))+($S$36*$P27*('VT CHS Emissions Schedule'!D$36+$O27))))),0)</f>
        <v>106255.08920182951</v>
      </c>
      <c r="BD27" s="40">
        <f>IF(BD$15&lt;2025+$R27,IF($B27="Natural gas",($P27*AD27)/(1-$J27),IF(OR($B27="Propane",$B27="Oil",$B27="Wood, commercial"),($P27*AD27),(($S$32*$P27*('VT CHS Emissions Schedule'!E$8+$N27))+($S$33*$P27*('VT CHS Emissions Schedule'!E$9+$M27))+($S$34*$P27*'VT CHS Emissions Schedule'!E$7)/(1-$L27)+($S$35*$P27*'VT CHS Emissions Schedule'!E$5/(1-$K27))+($S$36*$P27*('VT CHS Emissions Schedule'!E$36+$O27))))),0)</f>
        <v>104630.41669406026</v>
      </c>
      <c r="BE27" s="40">
        <f>IF(BE$15&lt;2025+$R27,IF($B27="Natural gas",($P27*AE27)/(1-$J27),IF(OR($B27="Propane",$B27="Oil",$B27="Wood, commercial"),($P27*AE27),(($S$32*$P27*('VT CHS Emissions Schedule'!F$8+$N27))+($S$33*$P27*('VT CHS Emissions Schedule'!F$9+$M27))+($S$34*$P27*'VT CHS Emissions Schedule'!F$7)/(1-$L27)+($S$35*$P27*'VT CHS Emissions Schedule'!F$5/(1-$K27))+($S$36*$P27*('VT CHS Emissions Schedule'!F$36+$O27))))),0)</f>
        <v>103005.74418629101</v>
      </c>
      <c r="BF27" s="40">
        <f>IF(BF$15&lt;2025+$R27,IF($B27="Natural gas",($P27*AF27)/(1-$J27),IF(OR($B27="Propane",$B27="Oil",$B27="Wood, commercial"),($P27*AF27),(($S$32*$P27*('VT CHS Emissions Schedule'!G$8+$N27))+($S$33*$P27*('VT CHS Emissions Schedule'!G$9+$M27))+($S$34*$P27*'VT CHS Emissions Schedule'!G$7)/(1-$L27)+($S$35*$P27*'VT CHS Emissions Schedule'!G$5/(1-$K27))+($S$36*$P27*('VT CHS Emissions Schedule'!G$36+$O27))))),0)</f>
        <v>101381.07167852174</v>
      </c>
      <c r="BG27" s="40">
        <f>IF(BG$15&lt;2025+$R27,IF($B27="Natural gas",($P27*AG27)/(1-$J27),IF(OR($B27="Propane",$B27="Oil",$B27="Wood, commercial"),($P27*AG27),(($S$32*$P27*('VT CHS Emissions Schedule'!H$8+$N27))+($S$33*$P27*('VT CHS Emissions Schedule'!H$9+$M27))+($S$34*$P27*'VT CHS Emissions Schedule'!H$7)/(1-$L27)+($S$35*$P27*'VT CHS Emissions Schedule'!H$5/(1-$K27))+($S$36*$P27*('VT CHS Emissions Schedule'!H$36+$O27))))),0)</f>
        <v>99756.399170752484</v>
      </c>
      <c r="BH27" s="40">
        <f>IF(BH$15&lt;2025+$R27,IF($B27="Natural gas",($P27*AH27)/(1-$J27),IF(OR($B27="Propane",$B27="Oil",$B27="Wood, commercial"),($P27*AH27),(($S$32*$P27*('VT CHS Emissions Schedule'!I$8+$N27))+($S$33*$P27*('VT CHS Emissions Schedule'!I$9+$M27))+($S$34*$P27*'VT CHS Emissions Schedule'!I$7)/(1-$L27)+($S$35*$P27*'VT CHS Emissions Schedule'!I$5/(1-$K27))+($S$36*$P27*('VT CHS Emissions Schedule'!I$36+$O27))))),0)</f>
        <v>97784.219713428509</v>
      </c>
      <c r="BI27" s="40">
        <f>IF(BI$15&lt;2025+$R27,IF($B27="Natural gas",($P27*AI27)/(1-$J27),IF(OR($B27="Propane",$B27="Oil",$B27="Wood, commercial"),($P27*AI27),(($S$32*$P27*('VT CHS Emissions Schedule'!J$8+$N27))+($S$33*$P27*('VT CHS Emissions Schedule'!J$9+$M27))+($S$34*$P27*'VT CHS Emissions Schedule'!J$7)/(1-$L27)+($S$35*$P27*'VT CHS Emissions Schedule'!J$5/(1-$K27))+($S$36*$P27*('VT CHS Emissions Schedule'!J$36+$O27))))),0)</f>
        <v>96159.547205659241</v>
      </c>
      <c r="BJ27" s="40">
        <f>IF(BJ$15&lt;2025+$R27,IF($B27="Natural gas",($P27*AJ27)/(1-$J27),IF(OR($B27="Propane",$B27="Oil",$B27="Wood, commercial"),($P27*AJ27),(($S$32*$P27*('VT CHS Emissions Schedule'!K$8+$N27))+($S$33*$P27*('VT CHS Emissions Schedule'!K$9+$M27))+($S$34*$P27*'VT CHS Emissions Schedule'!K$7)/(1-$L27)+($S$35*$P27*'VT CHS Emissions Schedule'!K$5/(1-$K27))+($S$36*$P27*('VT CHS Emissions Schedule'!K$36+$O27))))),0)</f>
        <v>94534.874697889987</v>
      </c>
      <c r="BK27" s="40">
        <f>IF(BK$15&lt;2025+$R27,IF($B27="Natural gas",($P27*AK27)/(1-$J27),IF(OR($B27="Propane",$B27="Oil",$B27="Wood, commercial"),($P27*AK27),(($S$32*$P27*('VT CHS Emissions Schedule'!L$8+$N27))+($S$33*$P27*('VT CHS Emissions Schedule'!L$9+$M27))+($S$34*$P27*'VT CHS Emissions Schedule'!L$7)/(1-$L27)+($S$35*$P27*'VT CHS Emissions Schedule'!L$5/(1-$K27))+($S$36*$P27*('VT CHS Emissions Schedule'!L$36+$O27))))),0)</f>
        <v>92910.202190120734</v>
      </c>
      <c r="BL27" s="40">
        <f>IF(BL$15&lt;2025+$R27,IF($B27="Natural gas",($P27*AL27)/(1-$J27),IF(OR($B27="Propane",$B27="Oil",$B27="Wood, commercial"),($P27*AL27),(($S$32*$P27*('VT CHS Emissions Schedule'!M$8+$N27))+($S$33*$P27*('VT CHS Emissions Schedule'!M$9+$M27))+($S$34*$P27*'VT CHS Emissions Schedule'!M$7)/(1-$L27)+($S$35*$P27*'VT CHS Emissions Schedule'!M$5/(1-$K27))+($S$36*$P27*('VT CHS Emissions Schedule'!M$36+$O27))))),0)</f>
        <v>91285.52968235148</v>
      </c>
      <c r="BM27" s="40">
        <f>IF(BM$15&lt;2025+$R27,IF($B27="Natural gas",($P27*AM27)/(1-$J27),IF(OR($B27="Propane",$B27="Oil",$B27="Wood, commercial"),($P27*AM27),(($S$32*$P27*('VT CHS Emissions Schedule'!N$8+$N27))+($S$33*$P27*('VT CHS Emissions Schedule'!N$9+$M27))+($S$34*$P27*'VT CHS Emissions Schedule'!N$7)/(1-$L27)+($S$35*$P27*'VT CHS Emissions Schedule'!N$5/(1-$K27))+($S$36*$P27*('VT CHS Emissions Schedule'!N$36+$O27))))),0)</f>
        <v>0</v>
      </c>
      <c r="BN27" s="40">
        <f>IF(BN$15&lt;2025+$R27,IF($B27="Natural gas",($P27*AN27)/(1-$J27),IF(OR($B27="Propane",$B27="Oil",$B27="Wood, commercial"),($P27*AN27),(($S$32*$P27*('VT CHS Emissions Schedule'!O$8+$N27))+($S$33*$P27*('VT CHS Emissions Schedule'!O$9+$M27))+($S$34*$P27*'VT CHS Emissions Schedule'!O$7)/(1-$L27)+($S$35*$P27*'VT CHS Emissions Schedule'!O$5/(1-$K27))+($S$36*$P27*('VT CHS Emissions Schedule'!O$36+$O27))))),0)</f>
        <v>0</v>
      </c>
      <c r="BO27" s="40">
        <f>IF(BO$15&lt;2025+$R27,IF($B27="Natural gas",($P27*AO27)/(1-$J27),IF(OR($B27="Propane",$B27="Oil",$B27="Wood, commercial"),($P27*AO27),(($S$32*$P27*('VT CHS Emissions Schedule'!P$8+$N27))+($S$33*$P27*('VT CHS Emissions Schedule'!P$9+$M27))+($S$34*$P27*'VT CHS Emissions Schedule'!P$7)/(1-$L27)+($S$35*$P27*'VT CHS Emissions Schedule'!P$5/(1-$K27))+($S$36*$P27*('VT CHS Emissions Schedule'!P$36+$O27))))),0)</f>
        <v>0</v>
      </c>
      <c r="BP27" s="40">
        <f>IF(BP$15&lt;2025+$R27,IF($B27="Natural gas",($P27*AP27)/(1-$J27),IF(OR($B27="Propane",$B27="Oil",$B27="Wood, commercial"),($P27*AP27),(($S$32*$P27*('VT CHS Emissions Schedule'!Q$8+$N27))+($S$33*$P27*('VT CHS Emissions Schedule'!Q$9+$M27))+($S$34*$P27*'VT CHS Emissions Schedule'!Q$7)/(1-$L27)+($S$35*$P27*'VT CHS Emissions Schedule'!Q$5/(1-$K27))+($S$36*$P27*('VT CHS Emissions Schedule'!Q$36+$O27))))),0)</f>
        <v>0</v>
      </c>
      <c r="BQ27" s="40">
        <f>IF(BQ$15&lt;2025+$R27,IF($B27="Natural gas",($P27*AQ27)/(1-$J27),IF(OR($B27="Propane",$B27="Oil",$B27="Wood, commercial"),($P27*AQ27),(($S$32*$P27*('VT CHS Emissions Schedule'!R$8+$N27))+($S$33*$P27*('VT CHS Emissions Schedule'!R$9+$M27))+($S$34*$P27*'VT CHS Emissions Schedule'!R$7)/(1-$L27)+($S$35*$P27*'VT CHS Emissions Schedule'!R$5/(1-$K27))+($S$36*$P27*('VT CHS Emissions Schedule'!R$36+$O27))))),0)</f>
        <v>0</v>
      </c>
      <c r="BR27" s="40">
        <f>IF(BR$15&lt;2025+$R27,IF($B27="Natural gas",($P27*AR27)/(1-$J27),IF(OR($B27="Propane",$B27="Oil",$B27="Wood, commercial"),($P27*AR27),(($S$32*$P27*('VT CHS Emissions Schedule'!S$8+$N27))+($S$33*$P27*('VT CHS Emissions Schedule'!S$9+$M27))+($S$34*$P27*'VT CHS Emissions Schedule'!S$7)/(1-$L27)+($S$35*$P27*'VT CHS Emissions Schedule'!S$5/(1-$K27))+($S$36*$P27*('VT CHS Emissions Schedule'!S$36+$O27))))),0)</f>
        <v>0</v>
      </c>
      <c r="BS27" s="40">
        <f>IF(BS$15&lt;2025+$R27,IF($B27="Natural gas",($P27*AS27)/(1-$J27),IF(OR($B27="Propane",$B27="Oil",$B27="Wood, commercial"),($P27*AS27),(($S$32*$P27*('VT CHS Emissions Schedule'!T$8+$N27))+($S$33*$P27*('VT CHS Emissions Schedule'!T$9+$M27))+($S$34*$P27*'VT CHS Emissions Schedule'!T$7)/(1-$L27)+($S$35*$P27*'VT CHS Emissions Schedule'!T$5/(1-$K27))+($S$36*$P27*('VT CHS Emissions Schedule'!T$36+$O27))))),0)</f>
        <v>0</v>
      </c>
      <c r="BT27" s="40">
        <f>IF(BT$15&lt;2025+$R27,IF($B27="Natural gas",($P27*AT27)/(1-$J27),IF(OR($B27="Propane",$B27="Oil",$B27="Wood, commercial"),($P27*AT27),(($S$32*$P27*('VT CHS Emissions Schedule'!U$8+$N27))+($S$33*$P27*('VT CHS Emissions Schedule'!U$9+$M27))+($S$34*$P27*'VT CHS Emissions Schedule'!U$7)/(1-$L27)+($S$35*$P27*'VT CHS Emissions Schedule'!U$5/(1-$K27))+($S$36*$P27*('VT CHS Emissions Schedule'!U$36+$O27))))),0)</f>
        <v>0</v>
      </c>
      <c r="BU27" s="40">
        <f>IF(BU$15&lt;2025+$R27,IF($B27="Natural gas",($P27*AU27)/(1-$J27),IF(OR($B27="Propane",$B27="Oil",$B27="Wood, commercial"),($P27*AU27),(($S$32*$P27*('VT CHS Emissions Schedule'!V$8+$N27))+($S$33*$P27*('VT CHS Emissions Schedule'!V$9+$M27))+($S$34*$P27*'VT CHS Emissions Schedule'!V$7)/(1-$L27)+($S$35*$P27*'VT CHS Emissions Schedule'!V$5/(1-$K27))+($S$36*$P27*('VT CHS Emissions Schedule'!V$36+$O27))))),0)</f>
        <v>0</v>
      </c>
      <c r="BV27" s="40">
        <f>IF(BV$15&lt;2025+$R27,IF($B27="Natural gas",($P27*AV27)/(1-$J27),IF(OR($B27="Propane",$B27="Oil",$B27="Wood, commercial"),($P27*AV27),(($S$32*$P27*('VT CHS Emissions Schedule'!W$8+$N27))+($S$33*$P27*('VT CHS Emissions Schedule'!W$9+$M27))+($S$34*$P27*'VT CHS Emissions Schedule'!W$7)/(1-$L27)+($S$35*$P27*'VT CHS Emissions Schedule'!W$5/(1-$K27))+($S$36*$P27*('VT CHS Emissions Schedule'!W$36+$O27))))),0)</f>
        <v>0</v>
      </c>
      <c r="BW27" s="40">
        <f>IF(BW$15&lt;2025+$R27,IF($B27="Natural gas",($P27*AW27)/(1-$J27),IF(OR($B27="Propane",$B27="Oil",$B27="Wood, commercial"),($P27*AW27),(($S$32*$P27*('VT CHS Emissions Schedule'!X$8+$N27))+($S$33*$P27*('VT CHS Emissions Schedule'!X$9+$M27))+($S$34*$P27*'VT CHS Emissions Schedule'!X$7)/(1-$L27)+($S$35*$P27*'VT CHS Emissions Schedule'!X$5/(1-$K27))+($S$36*$P27*('VT CHS Emissions Schedule'!X$36+$O27))))),0)</f>
        <v>0</v>
      </c>
      <c r="BX27" s="40">
        <f>IF(BX$15&lt;2025+$R27,IF($B27="Natural gas",($P27*AX27)/(1-$J27),IF(OR($B27="Propane",$B27="Oil",$B27="Wood, commercial"),($P27*AX27),(($S$32*$P27*('VT CHS Emissions Schedule'!Y$8+$N27))+($S$33*$P27*('VT CHS Emissions Schedule'!Y$9+$M27))+($S$34*$P27*'VT CHS Emissions Schedule'!Y$7)/(1-$L27)+($S$35*$P27*'VT CHS Emissions Schedule'!Y$5/(1-$K27))+($S$36*$P27*('VT CHS Emissions Schedule'!Y$36+$O27))))),0)</f>
        <v>0</v>
      </c>
      <c r="BY27" s="40">
        <f>IF(BY$15&lt;2025+$R27,IF($B27="Natural gas",($P27*AY27)/(1-$J27),IF(OR($B27="Propane",$B27="Oil",$B27="Wood, commercial"),($P27*AY27),(($S$32*$P27*('VT CHS Emissions Schedule'!Z$8+$N27))+($S$33*$P27*('VT CHS Emissions Schedule'!Z$9+$M27))+($S$34*$P27*'VT CHS Emissions Schedule'!Z$7)/(1-$L27)+($S$35*$P27*'VT CHS Emissions Schedule'!Z$5/(1-$K27))+($S$36*$P27*('VT CHS Emissions Schedule'!Z$36+$O27))))),0)</f>
        <v>0</v>
      </c>
      <c r="BZ27" s="40">
        <f>IF(BZ$15&lt;2025+$R27,IF($B27="Natural gas",($P27*AZ27)/(1-$J27),IF(OR($B27="Propane",$B27="Oil",$B27="Wood, commercial"),($P27*AZ27),(($S$32*$P27*('VT CHS Emissions Schedule'!AA$8+$N27))+($S$33*$P27*('VT CHS Emissions Schedule'!AA$9+$M27))+($S$34*$P27*'VT CHS Emissions Schedule'!AA$7)/(1-$L27)+($S$35*$P27*'VT CHS Emissions Schedule'!AA$5/(1-$K27))+($S$36*$P27*('VT CHS Emissions Schedule'!AA$36+$O27))))),0)</f>
        <v>0</v>
      </c>
      <c r="CA27" s="40">
        <f>IF(CA$15&lt;2025+$R27,IF($B27="Natural gas",($P27*BA27)/(1-$J27),IF(OR($B27="Propane",$B27="Oil",$B27="Wood, commercial"),($P27*BA27),(($S$32*$P27*('VT CHS Emissions Schedule'!AB$8+$N27))+($S$33*$P27*('VT CHS Emissions Schedule'!AB$9+$M27))+($S$34*$P27*'VT CHS Emissions Schedule'!AB$7)/(1-$L27)+($S$35*$P27*'VT CHS Emissions Schedule'!AB$5/(1-$K27))+($S$36*$P27*('VT CHS Emissions Schedule'!AB$36+$O27))))),0)</f>
        <v>0</v>
      </c>
      <c r="CB27" s="40">
        <f>IF(CB$15&lt;2025+$R27,IF($B27="Natural gas",($P27*BB27)/(1-$J27),IF(OR($B27="Propane",$B27="Oil",$B27="Wood, commercial"),($P27*BB27),(($S$32*$P27*('VT CHS Emissions Schedule'!AC$8+$N27))+($S$33*$P27*('VT CHS Emissions Schedule'!AC$9+$M27))+($S$34*$P27*'VT CHS Emissions Schedule'!AC$7)/(1-$L27)+($S$35*$P27*'VT CHS Emissions Schedule'!AC$5/(1-$K27))+($S$36*$P27*('VT CHS Emissions Schedule'!AC$36+$O27))))),0)</f>
        <v>0</v>
      </c>
      <c r="CC27" s="40">
        <f>IF(CC$15&lt;2025+$R27,BC27+($Q27*'VT CHS Emissions Schedule'!D$5/(1-$K27)),0)</f>
        <v>113623.19612492138</v>
      </c>
      <c r="CD27" s="40">
        <f>IF(CD$15&lt;2025+$R27,BD27+($Q27*'VT CHS Emissions Schedule'!E$5/(1-$K27)),0)</f>
        <v>111486.18522648369</v>
      </c>
      <c r="CE27" s="40">
        <f>IF(CE$15&lt;2025+$R27,BE27+($Q27*'VT CHS Emissions Schedule'!F$5/(1-$K27)),0)</f>
        <v>109349.17432804601</v>
      </c>
      <c r="CF27" s="40">
        <f>IF(CF$15&lt;2025+$R27,BF27+($Q27*'VT CHS Emissions Schedule'!G$5/(1-$K27)),0)</f>
        <v>107212.16342960831</v>
      </c>
      <c r="CG27" s="40">
        <f>IF(CG$15&lt;2025+$R27,BG27+($Q27*'VT CHS Emissions Schedule'!H$5/(1-$K27)),0)</f>
        <v>105075.15253117062</v>
      </c>
      <c r="CH27" s="40">
        <f>IF(CH$15&lt;2025+$R27,BH27+($Q27*'VT CHS Emissions Schedule'!I$5/(1-$K27)),0)</f>
        <v>102590.63468317823</v>
      </c>
      <c r="CI27" s="40">
        <f>IF(CI$15&lt;2025+$R27,BI27+($Q27*'VT CHS Emissions Schedule'!J$5/(1-$K27)),0)</f>
        <v>100453.62378474053</v>
      </c>
      <c r="CJ27" s="40">
        <f>IF(CJ$15&lt;2025+$R27,BJ27+($Q27*'VT CHS Emissions Schedule'!K$5/(1-$K27)),0)</f>
        <v>98316.612886302843</v>
      </c>
      <c r="CK27" s="40">
        <f>IF(CK$15&lt;2025+$R27,BK27+($Q27*'VT CHS Emissions Schedule'!L$5/(1-$K27)),0)</f>
        <v>96179.601987865157</v>
      </c>
      <c r="CL27" s="40">
        <f>IF(CL$15&lt;2025+$R27,BL27+($Q27*'VT CHS Emissions Schedule'!M$5/(1-$K27)),0)</f>
        <v>94042.591089427471</v>
      </c>
      <c r="CM27" s="40">
        <f>IF(CM$15&lt;2025+$R27,BM27+($Q27*'VT CHS Emissions Schedule'!N$5/(1-$K27)),0)</f>
        <v>0</v>
      </c>
      <c r="CN27" s="40">
        <f>IF(CN$15&lt;2025+$R27,BN27+($Q27*'VT CHS Emissions Schedule'!O$5/(1-$K27)),0)</f>
        <v>0</v>
      </c>
      <c r="CO27" s="40">
        <f>IF(CO$15&lt;2025+$R27,BO27+($Q27*'VT CHS Emissions Schedule'!P$5/(1-$K27)),0)</f>
        <v>0</v>
      </c>
      <c r="CP27" s="40">
        <f>IF(CP$15&lt;2025+$R27,BP27+($Q27*'VT CHS Emissions Schedule'!Q$5/(1-$K27)),0)</f>
        <v>0</v>
      </c>
      <c r="CQ27" s="40">
        <f>IF(CQ$15&lt;2025+$R27,BQ27+($Q27*'VT CHS Emissions Schedule'!R$5/(1-$K27)),0)</f>
        <v>0</v>
      </c>
      <c r="CR27" s="40">
        <f>IF(CR$15&lt;2025+$R27,BR27+($Q27*'VT CHS Emissions Schedule'!S$5/(1-$K27)),0)</f>
        <v>0</v>
      </c>
      <c r="CS27" s="40">
        <f>IF(CS$15&lt;2025+$R27,BS27+($Q27*'VT CHS Emissions Schedule'!T$5/(1-$K27)),0)</f>
        <v>0</v>
      </c>
      <c r="CT27" s="40">
        <f>IF(CT$15&lt;2025+$R27,BT27+($Q27*'VT CHS Emissions Schedule'!U$5/(1-$K27)),0)</f>
        <v>0</v>
      </c>
      <c r="CU27" s="40">
        <f>IF(CU$15&lt;2025+$R27,BU27+($Q27*'VT CHS Emissions Schedule'!V$5/(1-$K27)),0)</f>
        <v>0</v>
      </c>
      <c r="CV27" s="40">
        <f>IF(CV$15&lt;2025+$R27,BV27+($Q27*'VT CHS Emissions Schedule'!W$5/(1-$K27)),0)</f>
        <v>0</v>
      </c>
      <c r="CW27" s="40">
        <f>IF(CW$15&lt;2025+$R27,BW27+($Q27*'VT CHS Emissions Schedule'!X$5/(1-$K27)),0)</f>
        <v>0</v>
      </c>
      <c r="CX27" s="40">
        <f>IF(CX$15&lt;2025+$R27,BX27+($Q27*'VT CHS Emissions Schedule'!Y$5/(1-$K27)),0)</f>
        <v>0</v>
      </c>
      <c r="CY27" s="40">
        <f>IF(CY$15&lt;2025+$R27,BY27+($Q27*'VT CHS Emissions Schedule'!Z$5/(1-$K27)),0)</f>
        <v>0</v>
      </c>
      <c r="CZ27" s="40">
        <f>IF(CZ$15&lt;2025+$R27,BZ27+($Q27*'VT CHS Emissions Schedule'!AA$5/(1-$K27)),0)</f>
        <v>0</v>
      </c>
      <c r="DA27" s="40">
        <f>IF(DA$15&lt;2025+$R27,CA27+($Q27*'VT CHS Emissions Schedule'!AB$5/(1-$K27)),0)</f>
        <v>0</v>
      </c>
      <c r="DB27" s="40">
        <f>IF(DB$15&lt;2025+$R27,CB27+($Q27*'VT CHS Emissions Schedule'!AC$5/(1-$K27)),0)</f>
        <v>0</v>
      </c>
    </row>
    <row r="30" spans="1:106" x14ac:dyDescent="0.3">
      <c r="R30" s="61" t="s">
        <v>411</v>
      </c>
    </row>
    <row r="31" spans="1:106" x14ac:dyDescent="0.3">
      <c r="R31" s="202" t="s">
        <v>16</v>
      </c>
      <c r="S31" s="202" t="s">
        <v>293</v>
      </c>
    </row>
    <row r="32" spans="1:106" x14ac:dyDescent="0.3">
      <c r="R32" s="76" t="s">
        <v>10</v>
      </c>
      <c r="S32" s="77">
        <v>0.15</v>
      </c>
      <c r="X32" s="177"/>
    </row>
    <row r="33" spans="15:19" x14ac:dyDescent="0.3">
      <c r="R33" s="76" t="s">
        <v>8</v>
      </c>
      <c r="S33" s="77">
        <v>0.28999999999999998</v>
      </c>
    </row>
    <row r="34" spans="15:19" x14ac:dyDescent="0.3">
      <c r="R34" s="76" t="s">
        <v>11</v>
      </c>
      <c r="S34" s="77">
        <v>0.22</v>
      </c>
    </row>
    <row r="35" spans="15:19" x14ac:dyDescent="0.3">
      <c r="O35" s="109"/>
      <c r="R35" s="76" t="s">
        <v>18</v>
      </c>
      <c r="S35" s="77">
        <v>0.33</v>
      </c>
    </row>
    <row r="36" spans="15:19" x14ac:dyDescent="0.3">
      <c r="O36" s="109"/>
      <c r="R36" s="76" t="s">
        <v>5</v>
      </c>
      <c r="S36" s="77">
        <v>0.01</v>
      </c>
    </row>
    <row r="37" spans="15:19" x14ac:dyDescent="0.3">
      <c r="O37" s="109"/>
    </row>
    <row r="38" spans="15:19" x14ac:dyDescent="0.3">
      <c r="O38" s="109"/>
    </row>
    <row r="39" spans="15:19" x14ac:dyDescent="0.3">
      <c r="O39" s="109"/>
    </row>
    <row r="40" spans="15:19" x14ac:dyDescent="0.3">
      <c r="O40" s="109"/>
    </row>
    <row r="41" spans="15:19" x14ac:dyDescent="0.3">
      <c r="O41" s="109"/>
    </row>
    <row r="42" spans="15:19" x14ac:dyDescent="0.3">
      <c r="O42" s="109"/>
    </row>
    <row r="43" spans="15:19" x14ac:dyDescent="0.3">
      <c r="O43" s="109"/>
    </row>
    <row r="44" spans="15:19" x14ac:dyDescent="0.3">
      <c r="O44" s="109"/>
    </row>
    <row r="45" spans="15:19" x14ac:dyDescent="0.3">
      <c r="O45" s="109"/>
    </row>
  </sheetData>
  <mergeCells count="8">
    <mergeCell ref="AC14:BB14"/>
    <mergeCell ref="BC14:CB14"/>
    <mergeCell ref="CC14:DB14"/>
    <mergeCell ref="A16:A21"/>
    <mergeCell ref="A22:A27"/>
    <mergeCell ref="F14:H14"/>
    <mergeCell ref="I14:J14"/>
    <mergeCell ref="K14:O14"/>
  </mergeCells>
  <conditionalFormatting sqref="E15">
    <cfRule type="duplicateValues" dxfId="123" priority="1"/>
  </conditionalFormatting>
  <conditionalFormatting sqref="I15:O15">
    <cfRule type="duplicateValues" dxfId="122" priority="2"/>
  </conditionalFormatting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96C300-16D4-45CA-A48B-95C3B1AAD4D0}">
  <sheetPr>
    <tabColor theme="5"/>
  </sheetPr>
  <dimension ref="A1:BV37"/>
  <sheetViews>
    <sheetView zoomScaleNormal="100" workbookViewId="0">
      <pane xSplit="2" ySplit="15" topLeftCell="C16" activePane="bottomRight" state="frozen"/>
      <selection pane="topRight" activeCell="C1" sqref="C1"/>
      <selection pane="bottomLeft" activeCell="A16" sqref="A16"/>
      <selection pane="bottomRight" activeCell="C16" sqref="C16"/>
    </sheetView>
  </sheetViews>
  <sheetFormatPr defaultRowHeight="15.75" x14ac:dyDescent="0.3"/>
  <cols>
    <col min="1" max="1" width="18.21875" customWidth="1"/>
    <col min="2" max="2" width="14.6640625" customWidth="1"/>
    <col min="3" max="3" width="15.77734375" customWidth="1"/>
    <col min="4" max="4" width="13.33203125" customWidth="1"/>
    <col min="5" max="5" width="12.21875" customWidth="1"/>
    <col min="6" max="10" width="9.6640625" style="61" customWidth="1"/>
    <col min="11" max="12" width="13.77734375" style="61" customWidth="1"/>
    <col min="13" max="13" width="13.77734375" customWidth="1"/>
    <col min="14" max="14" width="10.77734375" customWidth="1"/>
    <col min="15" max="15" width="11" customWidth="1"/>
    <col min="16" max="16" width="11.77734375" customWidth="1"/>
    <col min="17" max="18" width="12.5546875" customWidth="1"/>
    <col min="19" max="19" width="9.88671875" customWidth="1"/>
    <col min="20" max="20" width="9.44140625" customWidth="1"/>
    <col min="21" max="21" width="8.21875" customWidth="1"/>
    <col min="22" max="22" width="10.44140625" customWidth="1"/>
    <col min="23" max="23" width="9.21875" customWidth="1"/>
    <col min="24" max="24" width="8.77734375" bestFit="1" customWidth="1"/>
    <col min="25" max="46" width="8.77734375" customWidth="1"/>
    <col min="47" max="47" width="9.21875" customWidth="1"/>
    <col min="48" max="48" width="8.77734375" customWidth="1"/>
    <col min="49" max="49" width="13" customWidth="1"/>
    <col min="50" max="74" width="11.77734375" customWidth="1"/>
    <col min="75" max="16350" width="8.77734375" bestFit="1" customWidth="1"/>
    <col min="16351" max="16384" width="8.77734375" customWidth="1"/>
  </cols>
  <sheetData>
    <row r="1" spans="1:74" ht="13.15" customHeight="1" x14ac:dyDescent="0.3">
      <c r="A1" s="4" t="s">
        <v>24</v>
      </c>
      <c r="B1" s="4" t="s">
        <v>363</v>
      </c>
      <c r="D1" s="86"/>
    </row>
    <row r="2" spans="1:74" ht="13.15" customHeight="1" x14ac:dyDescent="0.3">
      <c r="B2" t="s">
        <v>898</v>
      </c>
    </row>
    <row r="3" spans="1:74" ht="13.15" customHeight="1" x14ac:dyDescent="0.3">
      <c r="A3" s="352" t="s">
        <v>30</v>
      </c>
    </row>
    <row r="4" spans="1:74" ht="13.15" customHeight="1" x14ac:dyDescent="0.3">
      <c r="A4" s="134" t="s">
        <v>364</v>
      </c>
    </row>
    <row r="5" spans="1:74" ht="13.15" customHeight="1" x14ac:dyDescent="0.3">
      <c r="A5" s="134"/>
    </row>
    <row r="6" spans="1:74" ht="13.15" customHeight="1" x14ac:dyDescent="0.3">
      <c r="A6" s="134" t="s">
        <v>899</v>
      </c>
      <c r="B6" s="4"/>
    </row>
    <row r="7" spans="1:74" ht="13.15" customHeight="1" x14ac:dyDescent="0.3">
      <c r="A7" s="197"/>
    </row>
    <row r="8" spans="1:74" ht="13.15" customHeight="1" x14ac:dyDescent="0.3">
      <c r="A8" s="197"/>
    </row>
    <row r="9" spans="1:74" ht="13.15" customHeight="1" x14ac:dyDescent="0.3">
      <c r="A9" s="134" t="s">
        <v>896</v>
      </c>
    </row>
    <row r="10" spans="1:74" ht="13.15" customHeight="1" x14ac:dyDescent="0.3">
      <c r="A10" s="134" t="s">
        <v>889</v>
      </c>
    </row>
    <row r="11" spans="1:74" ht="13.15" customHeight="1" x14ac:dyDescent="0.3">
      <c r="A11" s="134"/>
    </row>
    <row r="12" spans="1:74" ht="13.15" customHeight="1" x14ac:dyDescent="0.3">
      <c r="A12" s="134"/>
    </row>
    <row r="13" spans="1:74" x14ac:dyDescent="0.3">
      <c r="A13" s="90" t="s">
        <v>155</v>
      </c>
      <c r="B13" s="90"/>
      <c r="C13" s="90"/>
      <c r="D13" s="90"/>
      <c r="E13" s="90"/>
      <c r="F13" s="90"/>
      <c r="G13" s="90"/>
      <c r="H13" s="90"/>
      <c r="I13" s="90"/>
      <c r="J13" s="90"/>
      <c r="K13" s="90"/>
      <c r="L13" s="90"/>
      <c r="M13" s="90"/>
      <c r="N13" s="90"/>
      <c r="O13" s="90"/>
      <c r="P13" s="90"/>
      <c r="Q13" s="90"/>
      <c r="R13" s="90"/>
      <c r="S13" s="90"/>
      <c r="T13" s="90"/>
      <c r="U13" s="90"/>
      <c r="V13" s="90"/>
      <c r="W13" s="90"/>
      <c r="X13" s="90"/>
      <c r="Y13" s="90"/>
      <c r="Z13" s="90"/>
      <c r="AA13" s="90"/>
      <c r="AB13" s="90"/>
      <c r="AC13" s="90"/>
      <c r="AD13" s="90"/>
      <c r="AE13" s="90"/>
      <c r="AF13" s="90"/>
      <c r="AG13" s="90"/>
      <c r="AH13" s="90"/>
      <c r="AI13" s="90"/>
      <c r="AJ13" s="90"/>
      <c r="AK13" s="90"/>
      <c r="AL13" s="90"/>
      <c r="AM13" s="90"/>
      <c r="AN13" s="90"/>
      <c r="AO13" s="90"/>
      <c r="AP13" s="90"/>
      <c r="AQ13" s="90"/>
      <c r="AR13" s="90"/>
      <c r="AS13" s="90"/>
      <c r="AT13" s="90"/>
      <c r="AU13" s="90"/>
      <c r="AV13" s="90"/>
      <c r="AW13" s="90"/>
      <c r="AX13" s="90"/>
      <c r="AY13" s="90"/>
      <c r="AZ13" s="90"/>
      <c r="BA13" s="90"/>
      <c r="BB13" s="90"/>
      <c r="BC13" s="90"/>
      <c r="BD13" s="90"/>
      <c r="BE13" s="90"/>
      <c r="BF13" s="90"/>
      <c r="BG13" s="90"/>
      <c r="BH13" s="90"/>
      <c r="BI13" s="90"/>
      <c r="BJ13" s="90"/>
      <c r="BK13" s="90"/>
      <c r="BL13" s="90"/>
      <c r="BM13" s="90"/>
      <c r="BN13" s="90"/>
      <c r="BO13" s="90"/>
      <c r="BP13" s="90"/>
      <c r="BQ13" s="90"/>
      <c r="BR13" s="90"/>
      <c r="BS13" s="90"/>
      <c r="BT13" s="90"/>
      <c r="BU13" s="90"/>
      <c r="BV13" s="90"/>
    </row>
    <row r="14" spans="1:74" ht="16.5" customHeight="1" thickBot="1" x14ac:dyDescent="0.35">
      <c r="F14"/>
      <c r="G14" s="265" t="s">
        <v>129</v>
      </c>
      <c r="H14" s="510" t="s">
        <v>153</v>
      </c>
      <c r="I14" s="510"/>
      <c r="J14" s="511" t="s">
        <v>879</v>
      </c>
      <c r="K14" s="511"/>
      <c r="L14" s="511"/>
      <c r="M14" s="511"/>
      <c r="N14" s="511"/>
      <c r="W14" s="502" t="s">
        <v>81</v>
      </c>
      <c r="X14" s="503"/>
      <c r="Y14" s="503"/>
      <c r="Z14" s="503"/>
      <c r="AA14" s="503"/>
      <c r="AB14" s="503"/>
      <c r="AC14" s="503"/>
      <c r="AD14" s="503"/>
      <c r="AE14" s="503"/>
      <c r="AF14" s="503"/>
      <c r="AG14" s="503"/>
      <c r="AH14" s="503"/>
      <c r="AI14" s="503"/>
      <c r="AJ14" s="503"/>
      <c r="AK14" s="503"/>
      <c r="AL14" s="503"/>
      <c r="AM14" s="503"/>
      <c r="AN14" s="503"/>
      <c r="AO14" s="503"/>
      <c r="AP14" s="503"/>
      <c r="AQ14" s="503"/>
      <c r="AR14" s="503"/>
      <c r="AS14" s="503"/>
      <c r="AT14" s="503"/>
      <c r="AU14" s="503"/>
      <c r="AV14" s="503"/>
      <c r="AW14" s="504" t="s">
        <v>31</v>
      </c>
      <c r="AX14" s="504"/>
      <c r="AY14" s="504"/>
      <c r="AZ14" s="504"/>
      <c r="BA14" s="504"/>
      <c r="BB14" s="504"/>
      <c r="BC14" s="504"/>
      <c r="BD14" s="504"/>
      <c r="BE14" s="504"/>
      <c r="BF14" s="504"/>
      <c r="BG14" s="504"/>
      <c r="BH14" s="504"/>
      <c r="BI14" s="504"/>
      <c r="BJ14" s="504"/>
      <c r="BK14" s="504"/>
      <c r="BL14" s="504"/>
      <c r="BM14" s="504"/>
      <c r="BN14" s="504"/>
      <c r="BO14" s="504"/>
      <c r="BP14" s="504"/>
      <c r="BQ14" s="504"/>
      <c r="BR14" s="504"/>
      <c r="BS14" s="504"/>
      <c r="BT14" s="504"/>
      <c r="BU14" s="504"/>
      <c r="BV14" s="504"/>
    </row>
    <row r="15" spans="1:74" ht="42" x14ac:dyDescent="0.35">
      <c r="A15" s="428" t="s">
        <v>887</v>
      </c>
      <c r="B15" s="37" t="s">
        <v>891</v>
      </c>
      <c r="C15" s="266" t="s">
        <v>370</v>
      </c>
      <c r="D15" s="267" t="s">
        <v>414</v>
      </c>
      <c r="E15" s="267" t="s">
        <v>31</v>
      </c>
      <c r="F15" s="268" t="s">
        <v>397</v>
      </c>
      <c r="G15" s="269" t="s">
        <v>90</v>
      </c>
      <c r="H15" s="270" t="s">
        <v>75</v>
      </c>
      <c r="I15" s="270" t="s">
        <v>76</v>
      </c>
      <c r="J15" s="271" t="s">
        <v>148</v>
      </c>
      <c r="K15" s="271" t="s">
        <v>149</v>
      </c>
      <c r="L15" s="271" t="s">
        <v>152</v>
      </c>
      <c r="M15" s="271" t="s">
        <v>151</v>
      </c>
      <c r="N15" s="271" t="s">
        <v>158</v>
      </c>
      <c r="O15" s="210" t="s">
        <v>372</v>
      </c>
      <c r="P15" s="272" t="s">
        <v>29</v>
      </c>
      <c r="Q15" s="273" t="s">
        <v>367</v>
      </c>
      <c r="R15" s="273" t="s">
        <v>366</v>
      </c>
      <c r="S15" s="273" t="s">
        <v>368</v>
      </c>
      <c r="T15" s="274" t="s">
        <v>369</v>
      </c>
      <c r="U15" s="43" t="s">
        <v>888</v>
      </c>
      <c r="V15" s="274" t="s">
        <v>79</v>
      </c>
      <c r="W15" s="275">
        <v>2025</v>
      </c>
      <c r="X15" s="275">
        <v>2026</v>
      </c>
      <c r="Y15" s="275">
        <v>2027</v>
      </c>
      <c r="Z15" s="275">
        <v>2028</v>
      </c>
      <c r="AA15" s="275">
        <v>2029</v>
      </c>
      <c r="AB15" s="275">
        <v>2030</v>
      </c>
      <c r="AC15" s="275">
        <v>2031</v>
      </c>
      <c r="AD15" s="275">
        <v>2032</v>
      </c>
      <c r="AE15" s="275">
        <v>2033</v>
      </c>
      <c r="AF15" s="275">
        <v>2034</v>
      </c>
      <c r="AG15" s="275">
        <v>2035</v>
      </c>
      <c r="AH15" s="275">
        <v>2036</v>
      </c>
      <c r="AI15" s="275">
        <v>2037</v>
      </c>
      <c r="AJ15" s="275">
        <v>2038</v>
      </c>
      <c r="AK15" s="275">
        <v>2039</v>
      </c>
      <c r="AL15" s="275">
        <v>2040</v>
      </c>
      <c r="AM15" s="275">
        <v>2041</v>
      </c>
      <c r="AN15" s="275">
        <v>2042</v>
      </c>
      <c r="AO15" s="275">
        <v>2043</v>
      </c>
      <c r="AP15" s="275">
        <v>2044</v>
      </c>
      <c r="AQ15" s="275">
        <v>2045</v>
      </c>
      <c r="AR15" s="275">
        <v>2046</v>
      </c>
      <c r="AS15" s="275">
        <v>2047</v>
      </c>
      <c r="AT15" s="275">
        <v>2048</v>
      </c>
      <c r="AU15" s="275">
        <v>2049</v>
      </c>
      <c r="AV15" s="275">
        <v>2050</v>
      </c>
      <c r="AW15" s="276">
        <v>2025</v>
      </c>
      <c r="AX15" s="276">
        <v>2026</v>
      </c>
      <c r="AY15" s="276">
        <v>2027</v>
      </c>
      <c r="AZ15" s="276">
        <v>2028</v>
      </c>
      <c r="BA15" s="276">
        <v>2029</v>
      </c>
      <c r="BB15" s="276">
        <v>2030</v>
      </c>
      <c r="BC15" s="276">
        <v>2031</v>
      </c>
      <c r="BD15" s="276">
        <v>2032</v>
      </c>
      <c r="BE15" s="276">
        <v>2033</v>
      </c>
      <c r="BF15" s="276">
        <v>2034</v>
      </c>
      <c r="BG15" s="276">
        <v>2035</v>
      </c>
      <c r="BH15" s="276">
        <v>2036</v>
      </c>
      <c r="BI15" s="276">
        <v>2037</v>
      </c>
      <c r="BJ15" s="276">
        <v>2038</v>
      </c>
      <c r="BK15" s="276">
        <v>2039</v>
      </c>
      <c r="BL15" s="276">
        <v>2040</v>
      </c>
      <c r="BM15" s="276">
        <v>2041</v>
      </c>
      <c r="BN15" s="276">
        <v>2042</v>
      </c>
      <c r="BO15" s="276">
        <v>2043</v>
      </c>
      <c r="BP15" s="276">
        <v>2044</v>
      </c>
      <c r="BQ15" s="276">
        <v>2045</v>
      </c>
      <c r="BR15" s="276">
        <v>2046</v>
      </c>
      <c r="BS15" s="276">
        <v>2047</v>
      </c>
      <c r="BT15" s="276">
        <v>2048</v>
      </c>
      <c r="BU15" s="276">
        <v>2049</v>
      </c>
      <c r="BV15" s="276">
        <v>2050</v>
      </c>
    </row>
    <row r="16" spans="1:74" ht="16.5" customHeight="1" x14ac:dyDescent="0.3">
      <c r="A16" s="78" t="s">
        <v>11</v>
      </c>
      <c r="B16" s="429">
        <v>91562</v>
      </c>
      <c r="C16" s="278" t="s">
        <v>63</v>
      </c>
      <c r="D16" s="40">
        <f t="shared" ref="D16:D19" si="0">E16</f>
        <v>69587699.929102421</v>
      </c>
      <c r="E16" s="40">
        <f t="shared" ref="E16:E19" si="1">SUM($AW16:$BV16)</f>
        <v>69587699.929102421</v>
      </c>
      <c r="F16" s="425">
        <f t="shared" ref="F16:F19" si="2">(D16/1000000)*1</f>
        <v>69.587699929102428</v>
      </c>
      <c r="G16" s="46">
        <f t="shared" ref="G16:G19" si="3">$O16*W16</f>
        <v>2672076.8184350734</v>
      </c>
      <c r="H16" s="64">
        <f>_xlfn.XLOOKUP(C16,Lookups!$A$3:$A$17,Lookups!$D$3:$D$17)</f>
        <v>1.9567963187770236</v>
      </c>
      <c r="I16" s="65">
        <f>_xlfn.XLOOKUP($C16,Lookups!$A$3:$A$15,Lookups!$E$3:$E$15)</f>
        <v>0</v>
      </c>
      <c r="J16" s="65">
        <f>Lookups!$E$6</f>
        <v>8.9499999999999996E-2</v>
      </c>
      <c r="K16" s="65">
        <f>Lookups!$E$5</f>
        <v>1.4E-2</v>
      </c>
      <c r="L16" s="64">
        <f>Lookups!$D$3</f>
        <v>0.21490000000000001</v>
      </c>
      <c r="M16" s="64">
        <f>Lookups!$D$4</f>
        <v>0.32764300000000002</v>
      </c>
      <c r="N16" s="64">
        <f>Lookups!$D$11</f>
        <v>1.9567963187770236</v>
      </c>
      <c r="O16" s="40">
        <f t="shared" ref="O16:O19" si="4">R16*Q16*S16*V16</f>
        <v>92765.857176000005</v>
      </c>
      <c r="P16" s="40">
        <v>18</v>
      </c>
      <c r="Q16" s="40">
        <f t="shared" ref="Q16:Q19" si="5">B16</f>
        <v>91562</v>
      </c>
      <c r="R16" s="209">
        <v>0.9</v>
      </c>
      <c r="S16" s="425">
        <v>1062</v>
      </c>
      <c r="T16" s="209">
        <v>0.86</v>
      </c>
      <c r="U16" s="201">
        <f>_xlfn.XLOOKUP(A16,$G$26:$G$30,$I$26:$I$30,"blended")</f>
        <v>0.88</v>
      </c>
      <c r="V16" s="6">
        <v>1.06E-3</v>
      </c>
      <c r="W16" s="30">
        <f>IF(W$15&lt;2025+$P16,$H16+_xlfn.XLOOKUP(_xlfn.XLOOKUP($C16,Lookups!$A$3:$A$17,Lookups!$B$3:$B$17),'VT CHS Emissions Schedule'!$A:$A,'VT CHS Emissions Schedule'!D:D),0)</f>
        <v>28.80452894824737</v>
      </c>
      <c r="X16" s="30">
        <f>IF(X$15&lt;2025+$P16,$H16+_xlfn.XLOOKUP(_xlfn.XLOOKUP($C16,Lookups!$A$3:$A$17,Lookups!$B$3:$B$17),'VT CHS Emissions Schedule'!$A:$A,'VT CHS Emissions Schedule'!E:E),0)</f>
        <v>28.80452894824737</v>
      </c>
      <c r="Y16" s="30">
        <f>IF(Y$15&lt;2025+$P16,$H16+_xlfn.XLOOKUP(_xlfn.XLOOKUP($C16,Lookups!$A$3:$A$17,Lookups!$B$3:$B$17),'VT CHS Emissions Schedule'!$A:$A,'VT CHS Emissions Schedule'!F:F),0)</f>
        <v>28.80452894824737</v>
      </c>
      <c r="Z16" s="30">
        <f>IF(Z$15&lt;2025+$P16,$H16+_xlfn.XLOOKUP(_xlfn.XLOOKUP($C16,Lookups!$A$3:$A$17,Lookups!$B$3:$B$17),'VT CHS Emissions Schedule'!$A:$A,'VT CHS Emissions Schedule'!G:G),0)</f>
        <v>28.80452894824737</v>
      </c>
      <c r="AA16" s="30">
        <f>IF(AA$15&lt;2025+$P16,$H16+_xlfn.XLOOKUP(_xlfn.XLOOKUP($C16,Lookups!$A$3:$A$17,Lookups!$B$3:$B$17),'VT CHS Emissions Schedule'!$A:$A,'VT CHS Emissions Schedule'!H:H),0)</f>
        <v>28.80452894824737</v>
      </c>
      <c r="AB16" s="30">
        <f>IF(AB$15&lt;2025+$P16,$H16+_xlfn.XLOOKUP(_xlfn.XLOOKUP($C16,Lookups!$A$3:$A$17,Lookups!$B$3:$B$17),'VT CHS Emissions Schedule'!$A:$A,'VT CHS Emissions Schedule'!I:I),0)</f>
        <v>26.889492495103514</v>
      </c>
      <c r="AC16" s="30">
        <f>IF(AC$15&lt;2025+$P16,$H16+_xlfn.XLOOKUP(_xlfn.XLOOKUP($C16,Lookups!$A$3:$A$17,Lookups!$B$3:$B$17),'VT CHS Emissions Schedule'!$A:$A,'VT CHS Emissions Schedule'!J:J),0)</f>
        <v>26.889492495103514</v>
      </c>
      <c r="AD16" s="30">
        <f>IF(AD$15&lt;2025+$P16,$H16+_xlfn.XLOOKUP(_xlfn.XLOOKUP($C16,Lookups!$A$3:$A$17,Lookups!$B$3:$B$17),'VT CHS Emissions Schedule'!$A:$A,'VT CHS Emissions Schedule'!K:K),0)</f>
        <v>26.889492495103514</v>
      </c>
      <c r="AE16" s="30">
        <f>IF(AE$15&lt;2025+$P16,$H16+_xlfn.XLOOKUP(_xlfn.XLOOKUP($C16,Lookups!$A$3:$A$17,Lookups!$B$3:$B$17),'VT CHS Emissions Schedule'!$A:$A,'VT CHS Emissions Schedule'!L:L),0)</f>
        <v>26.889492495103514</v>
      </c>
      <c r="AF16" s="30">
        <f>IF(AF$15&lt;2025+$P16,$H16+_xlfn.XLOOKUP(_xlfn.XLOOKUP($C16,Lookups!$A$3:$A$17,Lookups!$B$3:$B$17),'VT CHS Emissions Schedule'!$A:$A,'VT CHS Emissions Schedule'!M:M),0)</f>
        <v>26.889492495103514</v>
      </c>
      <c r="AG16" s="30">
        <f>IF(AG$15&lt;2025+$P16,$H16+_xlfn.XLOOKUP(_xlfn.XLOOKUP($C16,Lookups!$A$3:$A$17,Lookups!$B$3:$B$17),'VT CHS Emissions Schedule'!$A:$A,'VT CHS Emissions Schedule'!N:N),0)</f>
        <v>26.565788056945038</v>
      </c>
      <c r="AH16" s="30">
        <f>IF(AH$15&lt;2025+$P16,$H16+_xlfn.XLOOKUP(_xlfn.XLOOKUP($C16,Lookups!$A$3:$A$17,Lookups!$B$3:$B$17),'VT CHS Emissions Schedule'!$A:$A,'VT CHS Emissions Schedule'!O:O),0)</f>
        <v>26.565788056945038</v>
      </c>
      <c r="AI16" s="30">
        <f>IF(AI$15&lt;2025+$P16,$H16+_xlfn.XLOOKUP(_xlfn.XLOOKUP($C16,Lookups!$A$3:$A$17,Lookups!$B$3:$B$17),'VT CHS Emissions Schedule'!$A:$A,'VT CHS Emissions Schedule'!P:P),0)</f>
        <v>26.565788056945038</v>
      </c>
      <c r="AJ16" s="30">
        <f>IF(AJ$15&lt;2025+$P16,$H16+_xlfn.XLOOKUP(_xlfn.XLOOKUP($C16,Lookups!$A$3:$A$17,Lookups!$B$3:$B$17),'VT CHS Emissions Schedule'!$A:$A,'VT CHS Emissions Schedule'!Q:Q),0)</f>
        <v>26.565788056945038</v>
      </c>
      <c r="AK16" s="30">
        <f>IF(AK$15&lt;2025+$P16,$H16+_xlfn.XLOOKUP(_xlfn.XLOOKUP($C16,Lookups!$A$3:$A$17,Lookups!$B$3:$B$17),'VT CHS Emissions Schedule'!$A:$A,'VT CHS Emissions Schedule'!R:R),0)</f>
        <v>26.565788056945038</v>
      </c>
      <c r="AL16" s="30">
        <f>IF(AL$15&lt;2025+$P16,$H16+_xlfn.XLOOKUP(_xlfn.XLOOKUP($C16,Lookups!$A$3:$A$17,Lookups!$B$3:$B$17),'VT CHS Emissions Schedule'!$A:$A,'VT CHS Emissions Schedule'!S:S),0)</f>
        <v>26.461723092597698</v>
      </c>
      <c r="AM16" s="30">
        <f>IF(AM$15&lt;2025+$P16,$H16+_xlfn.XLOOKUP(_xlfn.XLOOKUP($C16,Lookups!$A$3:$A$17,Lookups!$B$3:$B$17),'VT CHS Emissions Schedule'!$A:$A,'VT CHS Emissions Schedule'!T:T),0)</f>
        <v>26.461723092597698</v>
      </c>
      <c r="AN16" s="30">
        <f>IF(AN$15&lt;2025+$P16,$H16+_xlfn.XLOOKUP(_xlfn.XLOOKUP($C16,Lookups!$A$3:$A$17,Lookups!$B$3:$B$17),'VT CHS Emissions Schedule'!$A:$A,'VT CHS Emissions Schedule'!U:U),0)</f>
        <v>26.461723092597698</v>
      </c>
      <c r="AO16" s="30">
        <f>IF(AO$15&lt;2025+$P16,$H16+_xlfn.XLOOKUP(_xlfn.XLOOKUP($C16,Lookups!$A$3:$A$17,Lookups!$B$3:$B$17),'VT CHS Emissions Schedule'!$A:$A,'VT CHS Emissions Schedule'!V:V),0)</f>
        <v>0</v>
      </c>
      <c r="AP16" s="30">
        <f>IF(AP$15&lt;2025+$P16,$H16+_xlfn.XLOOKUP(_xlfn.XLOOKUP($C16,Lookups!$A$3:$A$17,Lookups!$B$3:$B$17),'VT CHS Emissions Schedule'!$A:$A,'VT CHS Emissions Schedule'!W:W),0)</f>
        <v>0</v>
      </c>
      <c r="AQ16" s="30">
        <f>IF(AQ$15&lt;2025+$P16,$H16+_xlfn.XLOOKUP(_xlfn.XLOOKUP($C16,Lookups!$A$3:$A$17,Lookups!$B$3:$B$17),'VT CHS Emissions Schedule'!$A:$A,'VT CHS Emissions Schedule'!X:X),0)</f>
        <v>0</v>
      </c>
      <c r="AR16" s="30">
        <f>IF(AR$15&lt;2025+$P16,$H16+_xlfn.XLOOKUP(_xlfn.XLOOKUP($C16,Lookups!$A$3:$A$17,Lookups!$B$3:$B$17),'VT CHS Emissions Schedule'!$A:$A,'VT CHS Emissions Schedule'!Y:Y),0)</f>
        <v>0</v>
      </c>
      <c r="AS16" s="30">
        <f>IF(AS$15&lt;2025+$P16,$H16+_xlfn.XLOOKUP(_xlfn.XLOOKUP($C16,Lookups!$A$3:$A$17,Lookups!$B$3:$B$17),'VT CHS Emissions Schedule'!$A:$A,'VT CHS Emissions Schedule'!Z:Z),0)</f>
        <v>0</v>
      </c>
      <c r="AT16" s="30">
        <f>IF(AT$15&lt;2025+$P16,$H16+_xlfn.XLOOKUP(_xlfn.XLOOKUP($C16,Lookups!$A$3:$A$17,Lookups!$B$3:$B$17),'VT CHS Emissions Schedule'!$A:$A,'VT CHS Emissions Schedule'!AA:AA),0)</f>
        <v>0</v>
      </c>
      <c r="AU16" s="30">
        <f>IF(AU$15&lt;2025+$P16,$H16+_xlfn.XLOOKUP(_xlfn.XLOOKUP($C16,Lookups!$A$3:$A$17,Lookups!$B$3:$B$17),'VT CHS Emissions Schedule'!$A:$A,'VT CHS Emissions Schedule'!AB:AB),0)</f>
        <v>0</v>
      </c>
      <c r="AV16" s="30">
        <f>IF(AV$15&lt;2025+$P16,$H16+_xlfn.XLOOKUP(_xlfn.XLOOKUP($C16,Lookups!$A$3:$A$17,Lookups!$B$3:$B$17),'VT CHS Emissions Schedule'!$A:$A,'VT CHS Emissions Schedule'!AC:AC),0)</f>
        <v>0</v>
      </c>
      <c r="AW16" s="63">
        <f>IF(AW$15&lt;2025+$P16,IF($A16="Natural Gas",$O16/$I$28*'VT CHS Emissions Schedule'!D$7/(1-$K16),IF($A16="Propane",$O16/$I$27*('VT CHS Emissions Schedule'!D$9+$H16),IF($A16="Oil",$O16/$I$26*('VT CHS Emissions Schedule'!D$8+$H16),$H$26*$O16/$I$26*('VT CHS Emissions Schedule'!D$8+$L16)+$H$27*$O16/$I$27*('VT CHS Emissions Schedule'!D$9+$M16)+$H$28*$O16/$I$28*'VT CHS Emissions Schedule'!D$9/(1-$K16)+$H$29*$O16/$I$29*'VT CHS Emissions Schedule'!D$5/(1-$J16)+$H$30*$O16/$I$30*('VT CHS Emissions Schedule'!D$36+$N16))))-$O16/$T16*W16,0)</f>
        <v>3705122.1505121733</v>
      </c>
      <c r="AX16" s="63">
        <f>IF(AX$15&lt;2025+$P16,IF($A16="Natural Gas",$O16/$I$28*'VT CHS Emissions Schedule'!E$7/(1-$K16),IF($A16="Propane",$O16/$I$27*('VT CHS Emissions Schedule'!E$9+$H16),IF($A16="Oil",$O16/$I$26*('VT CHS Emissions Schedule'!E$8+$H16),$H$26*$O16/$I$26*('VT CHS Emissions Schedule'!E$8+$L16)+$H$27*$O16/$I$27*('VT CHS Emissions Schedule'!E$9+$M16)+$H$28*$O16/$I$28*'VT CHS Emissions Schedule'!E$9/(1-$K16)+$H$29*$O16/$I$29*'VT CHS Emissions Schedule'!E$5/(1-$J16)+$H$30*$O16/$I$30*('VT CHS Emissions Schedule'!E$36+$N16))))-$O16/$T16*X16,0)</f>
        <v>3705122.1505121733</v>
      </c>
      <c r="AY16" s="63">
        <f>IF(AY$15&lt;2025+$P16,IF($A16="Natural Gas",$O16/$I$28*'VT CHS Emissions Schedule'!F$7/(1-$K16),IF($A16="Propane",$O16/$I$27*('VT CHS Emissions Schedule'!F$9+$H16),IF($A16="Oil",$O16/$I$26*('VT CHS Emissions Schedule'!F$8+$H16),$H$26*$O16/$I$26*('VT CHS Emissions Schedule'!F$8+$L16)+$H$27*$O16/$I$27*('VT CHS Emissions Schedule'!F$9+$M16)+$H$28*$O16/$I$28*'VT CHS Emissions Schedule'!F$9/(1-$K16)+$H$29*$O16/$I$29*'VT CHS Emissions Schedule'!F$5/(1-$J16)+$H$30*$O16/$I$30*('VT CHS Emissions Schedule'!F$36+$N16))))-$O16/$T16*Y16,0)</f>
        <v>3705122.1505121733</v>
      </c>
      <c r="AZ16" s="63">
        <f>IF(AZ$15&lt;2025+$P16,IF($A16="Natural Gas",$O16/$I$28*'VT CHS Emissions Schedule'!G$7/(1-$K16),IF($A16="Propane",$O16/$I$27*('VT CHS Emissions Schedule'!G$9+$H16),IF($A16="Oil",$O16/$I$26*('VT CHS Emissions Schedule'!G$8+$H16),$H$26*$O16/$I$26*('VT CHS Emissions Schedule'!G$8+$L16)+$H$27*$O16/$I$27*('VT CHS Emissions Schedule'!G$9+$M16)+$H$28*$O16/$I$28*'VT CHS Emissions Schedule'!G$9/(1-$K16)+$H$29*$O16/$I$29*'VT CHS Emissions Schedule'!G$5/(1-$J16)+$H$30*$O16/$I$30*('VT CHS Emissions Schedule'!G$36+$N16))))-$O16/$T16*Z16,0)</f>
        <v>3705122.1505121733</v>
      </c>
      <c r="BA16" s="63">
        <f>IF(BA$15&lt;2025+$P16,IF($A16="Natural Gas",$O16/$I$28*'VT CHS Emissions Schedule'!H$7/(1-$K16),IF($A16="Propane",$O16/$I$27*('VT CHS Emissions Schedule'!H$9+$H16),IF($A16="Oil",$O16/$I$26*('VT CHS Emissions Schedule'!H$8+$H16),$H$26*$O16/$I$26*('VT CHS Emissions Schedule'!H$8+$L16)+$H$27*$O16/$I$27*('VT CHS Emissions Schedule'!H$9+$M16)+$H$28*$O16/$I$28*'VT CHS Emissions Schedule'!H$9/(1-$K16)+$H$29*$O16/$I$29*'VT CHS Emissions Schedule'!H$5/(1-$J16)+$H$30*$O16/$I$30*('VT CHS Emissions Schedule'!H$36+$N16))))-$O16/$T16*AA16,0)</f>
        <v>3705122.1505121733</v>
      </c>
      <c r="BB16" s="63">
        <f>IF(BB$15&lt;2025+$P16,IF($A16="Natural Gas",$O16/$I$28*'VT CHS Emissions Schedule'!I$7/(1-$K16),IF($A16="Propane",$O16/$I$27*('VT CHS Emissions Schedule'!I$9+$H16),IF($A16="Oil",$O16/$I$26*('VT CHS Emissions Schedule'!I$8+$H16),$H$26*$O16/$I$26*('VT CHS Emissions Schedule'!I$8+$L16)+$H$27*$O16/$I$27*('VT CHS Emissions Schedule'!I$9+$M16)+$H$28*$O16/$I$28*'VT CHS Emissions Schedule'!I$9/(1-$K16)+$H$29*$O16/$I$29*'VT CHS Emissions Schedule'!I$5/(1-$J16)+$H$30*$O16/$I$30*('VT CHS Emissions Schedule'!I$36+$N16))))-$O16/$T16*AB16,0)</f>
        <v>3904602.0356420004</v>
      </c>
      <c r="BC16" s="63">
        <f>IF(BC$15&lt;2025+$P16,IF($A16="Natural Gas",$O16/$I$28*'VT CHS Emissions Schedule'!J$7/(1-$K16),IF($A16="Propane",$O16/$I$27*('VT CHS Emissions Schedule'!J$9+$H16),IF($A16="Oil",$O16/$I$26*('VT CHS Emissions Schedule'!J$8+$H16),$H$26*$O16/$I$26*('VT CHS Emissions Schedule'!J$8+$L16)+$H$27*$O16/$I$27*('VT CHS Emissions Schedule'!J$9+$M16)+$H$28*$O16/$I$28*'VT CHS Emissions Schedule'!J$9/(1-$K16)+$H$29*$O16/$I$29*'VT CHS Emissions Schedule'!J$5/(1-$J16)+$H$30*$O16/$I$30*('VT CHS Emissions Schedule'!J$36+$N16))))-$O16/$T16*AC16,0)</f>
        <v>3904602.0356420004</v>
      </c>
      <c r="BD16" s="63">
        <f>IF(BD$15&lt;2025+$P16,IF($A16="Natural Gas",$O16/$I$28*'VT CHS Emissions Schedule'!K$7/(1-$K16),IF($A16="Propane",$O16/$I$27*('VT CHS Emissions Schedule'!K$9+$H16),IF($A16="Oil",$O16/$I$26*('VT CHS Emissions Schedule'!K$8+$H16),$H$26*$O16/$I$26*('VT CHS Emissions Schedule'!K$8+$L16)+$H$27*$O16/$I$27*('VT CHS Emissions Schedule'!K$9+$M16)+$H$28*$O16/$I$28*'VT CHS Emissions Schedule'!K$9/(1-$K16)+$H$29*$O16/$I$29*'VT CHS Emissions Schedule'!K$5/(1-$J16)+$H$30*$O16/$I$30*('VT CHS Emissions Schedule'!K$36+$N16))))-$O16/$T16*AD16,0)</f>
        <v>3904602.0356420004</v>
      </c>
      <c r="BE16" s="63">
        <f>IF(BE$15&lt;2025+$P16,IF($A16="Natural Gas",$O16/$I$28*'VT CHS Emissions Schedule'!L$7/(1-$K16),IF($A16="Propane",$O16/$I$27*('VT CHS Emissions Schedule'!L$9+$H16),IF($A16="Oil",$O16/$I$26*('VT CHS Emissions Schedule'!L$8+$H16),$H$26*$O16/$I$26*('VT CHS Emissions Schedule'!L$8+$L16)+$H$27*$O16/$I$27*('VT CHS Emissions Schedule'!L$9+$M16)+$H$28*$O16/$I$28*'VT CHS Emissions Schedule'!L$9/(1-$K16)+$H$29*$O16/$I$29*'VT CHS Emissions Schedule'!L$5/(1-$J16)+$H$30*$O16/$I$30*('VT CHS Emissions Schedule'!L$36+$N16))))-$O16/$T16*AE16,0)</f>
        <v>3904602.0356420004</v>
      </c>
      <c r="BF16" s="63">
        <f>IF(BF$15&lt;2025+$P16,IF($A16="Natural Gas",$O16/$I$28*'VT CHS Emissions Schedule'!M$7/(1-$K16),IF($A16="Propane",$O16/$I$27*('VT CHS Emissions Schedule'!M$9+$H16),IF($A16="Oil",$O16/$I$26*('VT CHS Emissions Schedule'!M$8+$H16),$H$26*$O16/$I$26*('VT CHS Emissions Schedule'!M$8+$L16)+$H$27*$O16/$I$27*('VT CHS Emissions Schedule'!M$9+$M16)+$H$28*$O16/$I$28*'VT CHS Emissions Schedule'!M$9/(1-$K16)+$H$29*$O16/$I$29*'VT CHS Emissions Schedule'!M$5/(1-$J16)+$H$30*$O16/$I$30*('VT CHS Emissions Schedule'!M$36+$N16))))-$O16/$T16*AF16,0)</f>
        <v>3904602.0356420004</v>
      </c>
      <c r="BG16" s="63">
        <f>IF(BG$15&lt;2025+$P16,IF($A16="Natural Gas",$O16/$I$28*'VT CHS Emissions Schedule'!N$7/(1-$K16),IF($A16="Propane",$O16/$I$27*('VT CHS Emissions Schedule'!N$9+$H16),IF($A16="Oil",$O16/$I$26*('VT CHS Emissions Schedule'!N$8+$H16),$H$26*$O16/$I$26*('VT CHS Emissions Schedule'!N$8+$L16)+$H$27*$O16/$I$27*('VT CHS Emissions Schedule'!N$9+$M16)+$H$28*$O16/$I$28*'VT CHS Emissions Schedule'!N$9/(1-$K16)+$H$29*$O16/$I$29*'VT CHS Emissions Schedule'!N$5/(1-$J16)+$H$30*$O16/$I$30*('VT CHS Emissions Schedule'!N$36+$N16))))-$O16/$T16*AG16,0)</f>
        <v>3938319.6650523804</v>
      </c>
      <c r="BH16" s="63">
        <f>IF(BH$15&lt;2025+$P16,IF($A16="Natural Gas",$O16/$I$28*'VT CHS Emissions Schedule'!O$7/(1-$K16),IF($A16="Propane",$O16/$I$27*('VT CHS Emissions Schedule'!O$9+$H16),IF($A16="Oil",$O16/$I$26*('VT CHS Emissions Schedule'!O$8+$H16),$H$26*$O16/$I$26*('VT CHS Emissions Schedule'!O$8+$L16)+$H$27*$O16/$I$27*('VT CHS Emissions Schedule'!O$9+$M16)+$H$28*$O16/$I$28*'VT CHS Emissions Schedule'!O$9/(1-$K16)+$H$29*$O16/$I$29*'VT CHS Emissions Schedule'!O$5/(1-$J16)+$H$30*$O16/$I$30*('VT CHS Emissions Schedule'!O$36+$N16))))-$O16/$T16*AH16,0)</f>
        <v>3938319.6650523804</v>
      </c>
      <c r="BI16" s="63">
        <f>IF(BI$15&lt;2025+$P16,IF($A16="Natural Gas",$O16/$I$28*'VT CHS Emissions Schedule'!P$7/(1-$K16),IF($A16="Propane",$O16/$I$27*('VT CHS Emissions Schedule'!P$9+$H16),IF($A16="Oil",$O16/$I$26*('VT CHS Emissions Schedule'!P$8+$H16),$H$26*$O16/$I$26*('VT CHS Emissions Schedule'!P$8+$L16)+$H$27*$O16/$I$27*('VT CHS Emissions Schedule'!P$9+$M16)+$H$28*$O16/$I$28*'VT CHS Emissions Schedule'!P$9/(1-$K16)+$H$29*$O16/$I$29*'VT CHS Emissions Schedule'!P$5/(1-$J16)+$H$30*$O16/$I$30*('VT CHS Emissions Schedule'!P$36+$N16))))-$O16/$T16*AI16,0)</f>
        <v>3938319.6650523804</v>
      </c>
      <c r="BJ16" s="63">
        <f>IF(BJ$15&lt;2025+$P16,IF($A16="Natural Gas",$O16/$I$28*'VT CHS Emissions Schedule'!Q$7/(1-$K16),IF($A16="Propane",$O16/$I$27*('VT CHS Emissions Schedule'!Q$9+$H16),IF($A16="Oil",$O16/$I$26*('VT CHS Emissions Schedule'!Q$8+$H16),$H$26*$O16/$I$26*('VT CHS Emissions Schedule'!Q$8+$L16)+$H$27*$O16/$I$27*('VT CHS Emissions Schedule'!Q$9+$M16)+$H$28*$O16/$I$28*'VT CHS Emissions Schedule'!Q$9/(1-$K16)+$H$29*$O16/$I$29*'VT CHS Emissions Schedule'!Q$5/(1-$J16)+$H$30*$O16/$I$30*('VT CHS Emissions Schedule'!Q$36+$N16))))-$O16/$T16*AJ16,0)</f>
        <v>3938319.6650523804</v>
      </c>
      <c r="BK16" s="63">
        <f>IF(BK$15&lt;2025+$P16,IF($A16="Natural Gas",$O16/$I$28*'VT CHS Emissions Schedule'!R$7/(1-$K16),IF($A16="Propane",$O16/$I$27*('VT CHS Emissions Schedule'!R$9+$H16),IF($A16="Oil",$O16/$I$26*('VT CHS Emissions Schedule'!R$8+$H16),$H$26*$O16/$I$26*('VT CHS Emissions Schedule'!R$8+$L16)+$H$27*$O16/$I$27*('VT CHS Emissions Schedule'!R$9+$M16)+$H$28*$O16/$I$28*'VT CHS Emissions Schedule'!R$9/(1-$K16)+$H$29*$O16/$I$29*'VT CHS Emissions Schedule'!R$5/(1-$J16)+$H$30*$O16/$I$30*('VT CHS Emissions Schedule'!R$36+$N16))))-$O16/$T16*AK16,0)</f>
        <v>3938319.6650523804</v>
      </c>
      <c r="BL16" s="63">
        <f>IF(BL$15&lt;2025+$P16,IF($A16="Natural Gas",$O16/$I$28*'VT CHS Emissions Schedule'!S$7/(1-$K16),IF($A16="Propane",$O16/$I$27*('VT CHS Emissions Schedule'!S$9+$H16),IF($A16="Oil",$O16/$I$26*('VT CHS Emissions Schedule'!S$8+$H16),$H$26*$O16/$I$26*('VT CHS Emissions Schedule'!S$8+$L16)+$H$27*$O16/$I$27*('VT CHS Emissions Schedule'!S$9+$M16)+$H$28*$O16/$I$28*'VT CHS Emissions Schedule'!S$9/(1-$K16)+$H$29*$O16/$I$29*'VT CHS Emissions Schedule'!S$5/(1-$J16)+$H$30*$O16/$I$30*('VT CHS Emissions Schedule'!S$36+$N16))))-$O16/$T16*AL16,0)</f>
        <v>3949160.2243565475</v>
      </c>
      <c r="BM16" s="63">
        <f>IF(BM$15&lt;2025+$P16,IF($A16="Natural Gas",$O16/$I$28*'VT CHS Emissions Schedule'!T$7/(1-$K16),IF($A16="Propane",$O16/$I$27*('VT CHS Emissions Schedule'!T$9+$H16),IF($A16="Oil",$O16/$I$26*('VT CHS Emissions Schedule'!T$8+$H16),$H$26*$O16/$I$26*('VT CHS Emissions Schedule'!T$8+$L16)+$H$27*$O16/$I$27*('VT CHS Emissions Schedule'!T$9+$M16)+$H$28*$O16/$I$28*'VT CHS Emissions Schedule'!T$9/(1-$K16)+$H$29*$O16/$I$29*'VT CHS Emissions Schedule'!T$5/(1-$J16)+$H$30*$O16/$I$30*('VT CHS Emissions Schedule'!T$36+$N16))))-$O16/$T16*AM16,0)</f>
        <v>3949160.2243565475</v>
      </c>
      <c r="BN16" s="63">
        <f>IF(BN$15&lt;2025+$P16,IF($A16="Natural Gas",$O16/$I$28*'VT CHS Emissions Schedule'!U$7/(1-$K16),IF($A16="Propane",$O16/$I$27*('VT CHS Emissions Schedule'!U$9+$H16),IF($A16="Oil",$O16/$I$26*('VT CHS Emissions Schedule'!U$8+$H16),$H$26*$O16/$I$26*('VT CHS Emissions Schedule'!U$8+$L16)+$H$27*$O16/$I$27*('VT CHS Emissions Schedule'!U$9+$M16)+$H$28*$O16/$I$28*'VT CHS Emissions Schedule'!U$9/(1-$K16)+$H$29*$O16/$I$29*'VT CHS Emissions Schedule'!U$5/(1-$J16)+$H$30*$O16/$I$30*('VT CHS Emissions Schedule'!U$36+$N16))))-$O16/$T16*AN16,0)</f>
        <v>3949160.2243565475</v>
      </c>
      <c r="BO16" s="63">
        <f>IF(BO$15&lt;2025+$P16,IF($A16="Natural Gas",$O16/$I$28*'VT CHS Emissions Schedule'!V$7/(1-$K16),IF($A16="Propane",$O16/$I$27*('VT CHS Emissions Schedule'!V$9+$H16),IF($A16="Oil",$O16/$I$26*('VT CHS Emissions Schedule'!V$8+$H16),$H$26*$O16/$I$26*('VT CHS Emissions Schedule'!V$8+$L16)+$H$27*$O16/$I$27*('VT CHS Emissions Schedule'!V$9+$M16)+$H$28*$O16/$I$28*'VT CHS Emissions Schedule'!V$9/(1-$K16)+$H$29*$O16/$I$29*'VT CHS Emissions Schedule'!V$5/(1-$J16)+$H$30*$O16/$I$30*('VT CHS Emissions Schedule'!V$36+$N16))))-$O16/$T16*AO16,0)</f>
        <v>0</v>
      </c>
      <c r="BP16" s="63">
        <f>IF(BP$15&lt;2025+$P16,IF($A16="Natural Gas",$O16/$I$28*'VT CHS Emissions Schedule'!W$7/(1-$K16),IF($A16="Propane",$O16/$I$27*('VT CHS Emissions Schedule'!W$9+$H16),IF($A16="Oil",$O16/$I$26*('VT CHS Emissions Schedule'!W$8+$H16),$H$26*$O16/$I$26*('VT CHS Emissions Schedule'!W$8+$L16)+$H$27*$O16/$I$27*('VT CHS Emissions Schedule'!W$9+$M16)+$H$28*$O16/$I$28*'VT CHS Emissions Schedule'!W$9/(1-$K16)+$H$29*$O16/$I$29*'VT CHS Emissions Schedule'!W$5/(1-$J16)+$H$30*$O16/$I$30*('VT CHS Emissions Schedule'!W$36+$N16))))-$O16/$T16*AP16,0)</f>
        <v>0</v>
      </c>
      <c r="BQ16" s="63">
        <f>IF(BQ$15&lt;2025+$P16,IF($A16="Natural Gas",$O16/$I$28*'VT CHS Emissions Schedule'!X$7/(1-$K16),IF($A16="Propane",$O16/$I$27*('VT CHS Emissions Schedule'!X$9+$H16),IF($A16="Oil",$O16/$I$26*('VT CHS Emissions Schedule'!X$8+$H16),$H$26*$O16/$I$26*('VT CHS Emissions Schedule'!X$8+$L16)+$H$27*$O16/$I$27*('VT CHS Emissions Schedule'!X$9+$M16)+$H$28*$O16/$I$28*'VT CHS Emissions Schedule'!X$9/(1-$K16)+$H$29*$O16/$I$29*'VT CHS Emissions Schedule'!X$5/(1-$J16)+$H$30*$O16/$I$30*('VT CHS Emissions Schedule'!X$36+$N16))))-$O16/$T16*AQ16,0)</f>
        <v>0</v>
      </c>
      <c r="BR16" s="63">
        <f>IF(BR$15&lt;2025+$P16,IF($A16="Natural Gas",$O16/$I$28*'VT CHS Emissions Schedule'!Y$7/(1-$K16),IF($A16="Propane",$O16/$I$27*('VT CHS Emissions Schedule'!Y$9+$H16),IF($A16="Oil",$O16/$I$26*('VT CHS Emissions Schedule'!Y$8+$H16),$H$26*$O16/$I$26*('VT CHS Emissions Schedule'!Y$8+$L16)+$H$27*$O16/$I$27*('VT CHS Emissions Schedule'!Y$9+$M16)+$H$28*$O16/$I$28*'VT CHS Emissions Schedule'!Y$9/(1-$K16)+$H$29*$O16/$I$29*'VT CHS Emissions Schedule'!Y$5/(1-$J16)+$H$30*$O16/$I$30*('VT CHS Emissions Schedule'!Y$36+$N16))))-$O16/$T16*AR16,0)</f>
        <v>0</v>
      </c>
      <c r="BS16" s="63">
        <f>IF(BS$15&lt;2025+$P16,IF($A16="Natural Gas",$O16/$I$28*'VT CHS Emissions Schedule'!Z$7/(1-$K16),IF($A16="Propane",$O16/$I$27*('VT CHS Emissions Schedule'!Z$9+$H16),IF($A16="Oil",$O16/$I$26*('VT CHS Emissions Schedule'!Z$8+$H16),$H$26*$O16/$I$26*('VT CHS Emissions Schedule'!Z$8+$L16)+$H$27*$O16/$I$27*('VT CHS Emissions Schedule'!Z$9+$M16)+$H$28*$O16/$I$28*'VT CHS Emissions Schedule'!Z$9/(1-$K16)+$H$29*$O16/$I$29*'VT CHS Emissions Schedule'!Z$5/(1-$J16)+$H$30*$O16/$I$30*('VT CHS Emissions Schedule'!Z$36+$N16))))-$O16/$T16*AS16,0)</f>
        <v>0</v>
      </c>
      <c r="BT16" s="63">
        <f>IF(BT$15&lt;2025+$P16,IF($A16="Natural Gas",$O16/$I$28*'VT CHS Emissions Schedule'!AA$7/(1-$K16),IF($A16="Propane",$O16/$I$27*('VT CHS Emissions Schedule'!AA$9+$H16),IF($A16="Oil",$O16/$I$26*('VT CHS Emissions Schedule'!AA$8+$H16),$H$26*$O16/$I$26*('VT CHS Emissions Schedule'!AA$8+$L16)+$H$27*$O16/$I$27*('VT CHS Emissions Schedule'!AA$9+$M16)+$H$28*$O16/$I$28*'VT CHS Emissions Schedule'!AA$9/(1-$K16)+$H$29*$O16/$I$29*'VT CHS Emissions Schedule'!AA$5/(1-$J16)+$H$30*$O16/$I$30*('VT CHS Emissions Schedule'!AA$36+$N16))))-$O16/$T16*AT16,0)</f>
        <v>0</v>
      </c>
      <c r="BU16" s="63">
        <f>IF(BU$15&lt;2025+$P16,IF($A16="Natural Gas",$O16/$I$28*'VT CHS Emissions Schedule'!AB$7/(1-$K16),IF($A16="Propane",$O16/$I$27*('VT CHS Emissions Schedule'!AB$9+$H16),IF($A16="Oil",$O16/$I$26*('VT CHS Emissions Schedule'!AB$8+$H16),$H$26*$O16/$I$26*('VT CHS Emissions Schedule'!AB$8+$L16)+$H$27*$O16/$I$27*('VT CHS Emissions Schedule'!AB$9+$M16)+$H$28*$O16/$I$28*'VT CHS Emissions Schedule'!AB$9/(1-$K16)+$H$29*$O16/$I$29*'VT CHS Emissions Schedule'!AB$5/(1-$J16)+$H$30*$O16/$I$30*('VT CHS Emissions Schedule'!AB$36+$N16))))-$O16/$T16*AU16,0)</f>
        <v>0</v>
      </c>
      <c r="BV16" s="63">
        <f>IF(BV$15&lt;2025+$P16,IF($A16="Natural Gas",$O16/$I$28*'VT CHS Emissions Schedule'!AC$7/(1-$K16),IF($A16="Propane",$O16/$I$27*('VT CHS Emissions Schedule'!AC$9+$H16),IF($A16="Oil",$O16/$I$26*('VT CHS Emissions Schedule'!AC$8+$H16),$H$26*$O16/$I$26*('VT CHS Emissions Schedule'!AC$8+$L16)+$H$27*$O16/$I$27*('VT CHS Emissions Schedule'!AC$9+$M16)+$H$28*$O16/$I$28*'VT CHS Emissions Schedule'!AC$9/(1-$K16)+$H$29*$O16/$I$29*'VT CHS Emissions Schedule'!AC$5/(1-$J16)+$H$30*$O16/$I$30*('VT CHS Emissions Schedule'!AC$36+$N16))))-$O16/$T16*AV16,0)</f>
        <v>0</v>
      </c>
    </row>
    <row r="17" spans="1:74" x14ac:dyDescent="0.3">
      <c r="A17" s="78" t="s">
        <v>8</v>
      </c>
      <c r="B17" s="429">
        <v>91562</v>
      </c>
      <c r="C17" s="278" t="s">
        <v>63</v>
      </c>
      <c r="D17" s="40">
        <f t="shared" si="0"/>
        <v>89827760.268990993</v>
      </c>
      <c r="E17" s="40">
        <f t="shared" si="1"/>
        <v>89827760.268990993</v>
      </c>
      <c r="F17" s="425">
        <f t="shared" si="2"/>
        <v>89.827760268991</v>
      </c>
      <c r="G17" s="46">
        <f t="shared" si="3"/>
        <v>2672076.8184350734</v>
      </c>
      <c r="H17" s="64">
        <f>_xlfn.XLOOKUP(C17,Lookups!$A$3:$A$17,Lookups!$D$3:$D$17)</f>
        <v>1.9567963187770236</v>
      </c>
      <c r="I17" s="65">
        <f>_xlfn.XLOOKUP($C17,Lookups!$A$3:$A$15,Lookups!$E$3:$E$15)</f>
        <v>0</v>
      </c>
      <c r="J17" s="65">
        <f>Lookups!$E$6</f>
        <v>8.9499999999999996E-2</v>
      </c>
      <c r="K17" s="65">
        <f>Lookups!$E$5</f>
        <v>1.4E-2</v>
      </c>
      <c r="L17" s="64">
        <f>Lookups!$D$3</f>
        <v>0.21490000000000001</v>
      </c>
      <c r="M17" s="64">
        <f>Lookups!$D$4</f>
        <v>0.32764300000000002</v>
      </c>
      <c r="N17" s="64">
        <f>Lookups!$D$11</f>
        <v>1.9567963187770236</v>
      </c>
      <c r="O17" s="40">
        <f t="shared" si="4"/>
        <v>92765.857176000005</v>
      </c>
      <c r="P17" s="40">
        <v>18</v>
      </c>
      <c r="Q17" s="40">
        <f t="shared" si="5"/>
        <v>91562</v>
      </c>
      <c r="R17" s="209">
        <v>0.9</v>
      </c>
      <c r="S17" s="425">
        <v>1062</v>
      </c>
      <c r="T17" s="209">
        <v>0.86</v>
      </c>
      <c r="U17" s="201">
        <f>_xlfn.XLOOKUP(A17,$G$26:$G$30,$I$26:$I$30,"blended")</f>
        <v>0.88</v>
      </c>
      <c r="V17" s="6">
        <v>1.06E-3</v>
      </c>
      <c r="W17" s="30">
        <f>IF(W$15&lt;2025+$P17,$H17+_xlfn.XLOOKUP(_xlfn.XLOOKUP($C17,Lookups!$A$3:$A$17,Lookups!$B$3:$B$17),'VT CHS Emissions Schedule'!$A:$A,'VT CHS Emissions Schedule'!D:D),0)</f>
        <v>28.80452894824737</v>
      </c>
      <c r="X17" s="30">
        <f>IF(X$15&lt;2025+$P17,$H17+_xlfn.XLOOKUP(_xlfn.XLOOKUP($C17,Lookups!$A$3:$A$17,Lookups!$B$3:$B$17),'VT CHS Emissions Schedule'!$A:$A,'VT CHS Emissions Schedule'!E:E),0)</f>
        <v>28.80452894824737</v>
      </c>
      <c r="Y17" s="30">
        <f>IF(Y$15&lt;2025+$P17,$H17+_xlfn.XLOOKUP(_xlfn.XLOOKUP($C17,Lookups!$A$3:$A$17,Lookups!$B$3:$B$17),'VT CHS Emissions Schedule'!$A:$A,'VT CHS Emissions Schedule'!F:F),0)</f>
        <v>28.80452894824737</v>
      </c>
      <c r="Z17" s="30">
        <f>IF(Z$15&lt;2025+$P17,$H17+_xlfn.XLOOKUP(_xlfn.XLOOKUP($C17,Lookups!$A$3:$A$17,Lookups!$B$3:$B$17),'VT CHS Emissions Schedule'!$A:$A,'VT CHS Emissions Schedule'!G:G),0)</f>
        <v>28.80452894824737</v>
      </c>
      <c r="AA17" s="30">
        <f>IF(AA$15&lt;2025+$P17,$H17+_xlfn.XLOOKUP(_xlfn.XLOOKUP($C17,Lookups!$A$3:$A$17,Lookups!$B$3:$B$17),'VT CHS Emissions Schedule'!$A:$A,'VT CHS Emissions Schedule'!H:H),0)</f>
        <v>28.80452894824737</v>
      </c>
      <c r="AB17" s="30">
        <f>IF(AB$15&lt;2025+$P17,$H17+_xlfn.XLOOKUP(_xlfn.XLOOKUP($C17,Lookups!$A$3:$A$17,Lookups!$B$3:$B$17),'VT CHS Emissions Schedule'!$A:$A,'VT CHS Emissions Schedule'!I:I),0)</f>
        <v>26.889492495103514</v>
      </c>
      <c r="AC17" s="30">
        <f>IF(AC$15&lt;2025+$P17,$H17+_xlfn.XLOOKUP(_xlfn.XLOOKUP($C17,Lookups!$A$3:$A$17,Lookups!$B$3:$B$17),'VT CHS Emissions Schedule'!$A:$A,'VT CHS Emissions Schedule'!J:J),0)</f>
        <v>26.889492495103514</v>
      </c>
      <c r="AD17" s="30">
        <f>IF(AD$15&lt;2025+$P17,$H17+_xlfn.XLOOKUP(_xlfn.XLOOKUP($C17,Lookups!$A$3:$A$17,Lookups!$B$3:$B$17),'VT CHS Emissions Schedule'!$A:$A,'VT CHS Emissions Schedule'!K:K),0)</f>
        <v>26.889492495103514</v>
      </c>
      <c r="AE17" s="30">
        <f>IF(AE$15&lt;2025+$P17,$H17+_xlfn.XLOOKUP(_xlfn.XLOOKUP($C17,Lookups!$A$3:$A$17,Lookups!$B$3:$B$17),'VT CHS Emissions Schedule'!$A:$A,'VT CHS Emissions Schedule'!L:L),0)</f>
        <v>26.889492495103514</v>
      </c>
      <c r="AF17" s="30">
        <f>IF(AF$15&lt;2025+$P17,$H17+_xlfn.XLOOKUP(_xlfn.XLOOKUP($C17,Lookups!$A$3:$A$17,Lookups!$B$3:$B$17),'VT CHS Emissions Schedule'!$A:$A,'VT CHS Emissions Schedule'!M:M),0)</f>
        <v>26.889492495103514</v>
      </c>
      <c r="AG17" s="30">
        <f>IF(AG$15&lt;2025+$P17,$H17+_xlfn.XLOOKUP(_xlfn.XLOOKUP($C17,Lookups!$A$3:$A$17,Lookups!$B$3:$B$17),'VT CHS Emissions Schedule'!$A:$A,'VT CHS Emissions Schedule'!N:N),0)</f>
        <v>26.565788056945038</v>
      </c>
      <c r="AH17" s="30">
        <f>IF(AH$15&lt;2025+$P17,$H17+_xlfn.XLOOKUP(_xlfn.XLOOKUP($C17,Lookups!$A$3:$A$17,Lookups!$B$3:$B$17),'VT CHS Emissions Schedule'!$A:$A,'VT CHS Emissions Schedule'!O:O),0)</f>
        <v>26.565788056945038</v>
      </c>
      <c r="AI17" s="30">
        <f>IF(AI$15&lt;2025+$P17,$H17+_xlfn.XLOOKUP(_xlfn.XLOOKUP($C17,Lookups!$A$3:$A$17,Lookups!$B$3:$B$17),'VT CHS Emissions Schedule'!$A:$A,'VT CHS Emissions Schedule'!P:P),0)</f>
        <v>26.565788056945038</v>
      </c>
      <c r="AJ17" s="30">
        <f>IF(AJ$15&lt;2025+$P17,$H17+_xlfn.XLOOKUP(_xlfn.XLOOKUP($C17,Lookups!$A$3:$A$17,Lookups!$B$3:$B$17),'VT CHS Emissions Schedule'!$A:$A,'VT CHS Emissions Schedule'!Q:Q),0)</f>
        <v>26.565788056945038</v>
      </c>
      <c r="AK17" s="30">
        <f>IF(AK$15&lt;2025+$P17,$H17+_xlfn.XLOOKUP(_xlfn.XLOOKUP($C17,Lookups!$A$3:$A$17,Lookups!$B$3:$B$17),'VT CHS Emissions Schedule'!$A:$A,'VT CHS Emissions Schedule'!R:R),0)</f>
        <v>26.565788056945038</v>
      </c>
      <c r="AL17" s="30">
        <f>IF(AL$15&lt;2025+$P17,$H17+_xlfn.XLOOKUP(_xlfn.XLOOKUP($C17,Lookups!$A$3:$A$17,Lookups!$B$3:$B$17),'VT CHS Emissions Schedule'!$A:$A,'VT CHS Emissions Schedule'!S:S),0)</f>
        <v>26.461723092597698</v>
      </c>
      <c r="AM17" s="30">
        <f>IF(AM$15&lt;2025+$P17,$H17+_xlfn.XLOOKUP(_xlfn.XLOOKUP($C17,Lookups!$A$3:$A$17,Lookups!$B$3:$B$17),'VT CHS Emissions Schedule'!$A:$A,'VT CHS Emissions Schedule'!T:T),0)</f>
        <v>26.461723092597698</v>
      </c>
      <c r="AN17" s="30">
        <f>IF(AN$15&lt;2025+$P17,$H17+_xlfn.XLOOKUP(_xlfn.XLOOKUP($C17,Lookups!$A$3:$A$17,Lookups!$B$3:$B$17),'VT CHS Emissions Schedule'!$A:$A,'VT CHS Emissions Schedule'!U:U),0)</f>
        <v>26.461723092597698</v>
      </c>
      <c r="AO17" s="30">
        <f>IF(AO$15&lt;2025+$P17,$H17+_xlfn.XLOOKUP(_xlfn.XLOOKUP($C17,Lookups!$A$3:$A$17,Lookups!$B$3:$B$17),'VT CHS Emissions Schedule'!$A:$A,'VT CHS Emissions Schedule'!V:V),0)</f>
        <v>0</v>
      </c>
      <c r="AP17" s="30">
        <f>IF(AP$15&lt;2025+$P17,$H17+_xlfn.XLOOKUP(_xlfn.XLOOKUP($C17,Lookups!$A$3:$A$17,Lookups!$B$3:$B$17),'VT CHS Emissions Schedule'!$A:$A,'VT CHS Emissions Schedule'!W:W),0)</f>
        <v>0</v>
      </c>
      <c r="AQ17" s="30">
        <f>IF(AQ$15&lt;2025+$P17,$H17+_xlfn.XLOOKUP(_xlfn.XLOOKUP($C17,Lookups!$A$3:$A$17,Lookups!$B$3:$B$17),'VT CHS Emissions Schedule'!$A:$A,'VT CHS Emissions Schedule'!X:X),0)</f>
        <v>0</v>
      </c>
      <c r="AR17" s="30">
        <f>IF(AR$15&lt;2025+$P17,$H17+_xlfn.XLOOKUP(_xlfn.XLOOKUP($C17,Lookups!$A$3:$A$17,Lookups!$B$3:$B$17),'VT CHS Emissions Schedule'!$A:$A,'VT CHS Emissions Schedule'!Y:Y),0)</f>
        <v>0</v>
      </c>
      <c r="AS17" s="30">
        <f>IF(AS$15&lt;2025+$P17,$H17+_xlfn.XLOOKUP(_xlfn.XLOOKUP($C17,Lookups!$A$3:$A$17,Lookups!$B$3:$B$17),'VT CHS Emissions Schedule'!$A:$A,'VT CHS Emissions Schedule'!Z:Z),0)</f>
        <v>0</v>
      </c>
      <c r="AT17" s="30">
        <f>IF(AT$15&lt;2025+$P17,$H17+_xlfn.XLOOKUP(_xlfn.XLOOKUP($C17,Lookups!$A$3:$A$17,Lookups!$B$3:$B$17),'VT CHS Emissions Schedule'!$A:$A,'VT CHS Emissions Schedule'!AA:AA),0)</f>
        <v>0</v>
      </c>
      <c r="AU17" s="30">
        <f>IF(AU$15&lt;2025+$P17,$H17+_xlfn.XLOOKUP(_xlfn.XLOOKUP($C17,Lookups!$A$3:$A$17,Lookups!$B$3:$B$17),'VT CHS Emissions Schedule'!$A:$A,'VT CHS Emissions Schedule'!AB:AB),0)</f>
        <v>0</v>
      </c>
      <c r="AV17" s="30">
        <f>IF(AV$15&lt;2025+$P17,$H17+_xlfn.XLOOKUP(_xlfn.XLOOKUP($C17,Lookups!$A$3:$A$17,Lookups!$B$3:$B$17),'VT CHS Emissions Schedule'!$A:$A,'VT CHS Emissions Schedule'!AC:AC),0)</f>
        <v>0</v>
      </c>
      <c r="AW17" s="63">
        <f>IF(AW$15&lt;2025+$P17,IF($A17="Natural Gas",$O17/$I$28*'VT CHS Emissions Schedule'!D$7/(1-$K17),IF($A17="Propane",$O17/$I$27*('VT CHS Emissions Schedule'!D$9+$H17),IF($A17="Oil",$O17/$I$26*('VT CHS Emissions Schedule'!D$8+$H17),$H$26*$O17/$I$26*('VT CHS Emissions Schedule'!D$8+$L17)+$H$27*$O17/$I$27*('VT CHS Emissions Schedule'!D$9+$M17)+$H$28*$O17/$I$28*'VT CHS Emissions Schedule'!D$9/(1-$K17)+$H$29*$O17/$I$29*'VT CHS Emissions Schedule'!D$5/(1-$J17)+$H$30*$O17/$I$30*('VT CHS Emissions Schedule'!D$36+$N17))))-$O17/$T17*W17,0)</f>
        <v>4855405.518657364</v>
      </c>
      <c r="AX17" s="63">
        <f>IF(AX$15&lt;2025+$P17,IF($A17="Natural Gas",$O17/$I$28*'VT CHS Emissions Schedule'!E$7/(1-$K17),IF($A17="Propane",$O17/$I$27*('VT CHS Emissions Schedule'!E$9+$H17),IF($A17="Oil",$O17/$I$26*('VT CHS Emissions Schedule'!E$8+$H17),$H$26*$O17/$I$26*('VT CHS Emissions Schedule'!E$8+$L17)+$H$27*$O17/$I$27*('VT CHS Emissions Schedule'!E$9+$M17)+$H$28*$O17/$I$28*'VT CHS Emissions Schedule'!E$9/(1-$K17)+$H$29*$O17/$I$29*'VT CHS Emissions Schedule'!E$5/(1-$J17)+$H$30*$O17/$I$30*('VT CHS Emissions Schedule'!E$36+$N17))))-$O17/$T17*X17,0)</f>
        <v>4855405.518657364</v>
      </c>
      <c r="AY17" s="63">
        <f>IF(AY$15&lt;2025+$P17,IF($A17="Natural Gas",$O17/$I$28*'VT CHS Emissions Schedule'!F$7/(1-$K17),IF($A17="Propane",$O17/$I$27*('VT CHS Emissions Schedule'!F$9+$H17),IF($A17="Oil",$O17/$I$26*('VT CHS Emissions Schedule'!F$8+$H17),$H$26*$O17/$I$26*('VT CHS Emissions Schedule'!F$8+$L17)+$H$27*$O17/$I$27*('VT CHS Emissions Schedule'!F$9+$M17)+$H$28*$O17/$I$28*'VT CHS Emissions Schedule'!F$9/(1-$K17)+$H$29*$O17/$I$29*'VT CHS Emissions Schedule'!F$5/(1-$J17)+$H$30*$O17/$I$30*('VT CHS Emissions Schedule'!F$36+$N17))))-$O17/$T17*Y17,0)</f>
        <v>4855405.518657364</v>
      </c>
      <c r="AZ17" s="63">
        <f>IF(AZ$15&lt;2025+$P17,IF($A17="Natural Gas",$O17/$I$28*'VT CHS Emissions Schedule'!G$7/(1-$K17),IF($A17="Propane",$O17/$I$27*('VT CHS Emissions Schedule'!G$9+$H17),IF($A17="Oil",$O17/$I$26*('VT CHS Emissions Schedule'!G$8+$H17),$H$26*$O17/$I$26*('VT CHS Emissions Schedule'!G$8+$L17)+$H$27*$O17/$I$27*('VT CHS Emissions Schedule'!G$9+$M17)+$H$28*$O17/$I$28*'VT CHS Emissions Schedule'!G$9/(1-$K17)+$H$29*$O17/$I$29*'VT CHS Emissions Schedule'!G$5/(1-$J17)+$H$30*$O17/$I$30*('VT CHS Emissions Schedule'!G$36+$N17))))-$O17/$T17*Z17,0)</f>
        <v>4855405.518657364</v>
      </c>
      <c r="BA17" s="63">
        <f>IF(BA$15&lt;2025+$P17,IF($A17="Natural Gas",$O17/$I$28*'VT CHS Emissions Schedule'!H$7/(1-$K17),IF($A17="Propane",$O17/$I$27*('VT CHS Emissions Schedule'!H$9+$H17),IF($A17="Oil",$O17/$I$26*('VT CHS Emissions Schedule'!H$8+$H17),$H$26*$O17/$I$26*('VT CHS Emissions Schedule'!H$8+$L17)+$H$27*$O17/$I$27*('VT CHS Emissions Schedule'!H$9+$M17)+$H$28*$O17/$I$28*'VT CHS Emissions Schedule'!H$9/(1-$K17)+$H$29*$O17/$I$29*'VT CHS Emissions Schedule'!H$5/(1-$J17)+$H$30*$O17/$I$30*('VT CHS Emissions Schedule'!H$36+$N17))))-$O17/$T17*AA17,0)</f>
        <v>4855405.518657364</v>
      </c>
      <c r="BB17" s="63">
        <f>IF(BB$15&lt;2025+$P17,IF($A17="Natural Gas",$O17/$I$28*'VT CHS Emissions Schedule'!I$7/(1-$K17),IF($A17="Propane",$O17/$I$27*('VT CHS Emissions Schedule'!I$9+$H17),IF($A17="Oil",$O17/$I$26*('VT CHS Emissions Schedule'!I$8+$H17),$H$26*$O17/$I$26*('VT CHS Emissions Schedule'!I$8+$L17)+$H$27*$O17/$I$27*('VT CHS Emissions Schedule'!I$9+$M17)+$H$28*$O17/$I$28*'VT CHS Emissions Schedule'!I$9/(1-$K17)+$H$29*$O17/$I$29*'VT CHS Emissions Schedule'!I$5/(1-$J17)+$H$30*$O17/$I$30*('VT CHS Emissions Schedule'!I$36+$N17))))-$O17/$T17*AB17,0)</f>
        <v>5022936.314280035</v>
      </c>
      <c r="BC17" s="63">
        <f>IF(BC$15&lt;2025+$P17,IF($A17="Natural Gas",$O17/$I$28*'VT CHS Emissions Schedule'!J$7/(1-$K17),IF($A17="Propane",$O17/$I$27*('VT CHS Emissions Schedule'!J$9+$H17),IF($A17="Oil",$O17/$I$26*('VT CHS Emissions Schedule'!J$8+$H17),$H$26*$O17/$I$26*('VT CHS Emissions Schedule'!J$8+$L17)+$H$27*$O17/$I$27*('VT CHS Emissions Schedule'!J$9+$M17)+$H$28*$O17/$I$28*'VT CHS Emissions Schedule'!J$9/(1-$K17)+$H$29*$O17/$I$29*'VT CHS Emissions Schedule'!J$5/(1-$J17)+$H$30*$O17/$I$30*('VT CHS Emissions Schedule'!J$36+$N17))))-$O17/$T17*AC17,0)</f>
        <v>5022936.314280035</v>
      </c>
      <c r="BD17" s="63">
        <f>IF(BD$15&lt;2025+$P17,IF($A17="Natural Gas",$O17/$I$28*'VT CHS Emissions Schedule'!K$7/(1-$K17),IF($A17="Propane",$O17/$I$27*('VT CHS Emissions Schedule'!K$9+$H17),IF($A17="Oil",$O17/$I$26*('VT CHS Emissions Schedule'!K$8+$H17),$H$26*$O17/$I$26*('VT CHS Emissions Schedule'!K$8+$L17)+$H$27*$O17/$I$27*('VT CHS Emissions Schedule'!K$9+$M17)+$H$28*$O17/$I$28*'VT CHS Emissions Schedule'!K$9/(1-$K17)+$H$29*$O17/$I$29*'VT CHS Emissions Schedule'!K$5/(1-$J17)+$H$30*$O17/$I$30*('VT CHS Emissions Schedule'!K$36+$N17))))-$O17/$T17*AD17,0)</f>
        <v>5022936.314280035</v>
      </c>
      <c r="BE17" s="63">
        <f>IF(BE$15&lt;2025+$P17,IF($A17="Natural Gas",$O17/$I$28*'VT CHS Emissions Schedule'!L$7/(1-$K17),IF($A17="Propane",$O17/$I$27*('VT CHS Emissions Schedule'!L$9+$H17),IF($A17="Oil",$O17/$I$26*('VT CHS Emissions Schedule'!L$8+$H17),$H$26*$O17/$I$26*('VT CHS Emissions Schedule'!L$8+$L17)+$H$27*$O17/$I$27*('VT CHS Emissions Schedule'!L$9+$M17)+$H$28*$O17/$I$28*'VT CHS Emissions Schedule'!L$9/(1-$K17)+$H$29*$O17/$I$29*'VT CHS Emissions Schedule'!L$5/(1-$J17)+$H$30*$O17/$I$30*('VT CHS Emissions Schedule'!L$36+$N17))))-$O17/$T17*AE17,0)</f>
        <v>5022936.314280035</v>
      </c>
      <c r="BF17" s="63">
        <f>IF(BF$15&lt;2025+$P17,IF($A17="Natural Gas",$O17/$I$28*'VT CHS Emissions Schedule'!M$7/(1-$K17),IF($A17="Propane",$O17/$I$27*('VT CHS Emissions Schedule'!M$9+$H17),IF($A17="Oil",$O17/$I$26*('VT CHS Emissions Schedule'!M$8+$H17),$H$26*$O17/$I$26*('VT CHS Emissions Schedule'!M$8+$L17)+$H$27*$O17/$I$27*('VT CHS Emissions Schedule'!M$9+$M17)+$H$28*$O17/$I$28*'VT CHS Emissions Schedule'!M$9/(1-$K17)+$H$29*$O17/$I$29*'VT CHS Emissions Schedule'!M$5/(1-$J17)+$H$30*$O17/$I$30*('VT CHS Emissions Schedule'!M$36+$N17))))-$O17/$T17*AF17,0)</f>
        <v>5022936.314280035</v>
      </c>
      <c r="BG17" s="63">
        <f>IF(BG$15&lt;2025+$P17,IF($A17="Natural Gas",$O17/$I$28*'VT CHS Emissions Schedule'!N$7/(1-$K17),IF($A17="Propane",$O17/$I$27*('VT CHS Emissions Schedule'!N$9+$H17),IF($A17="Oil",$O17/$I$26*('VT CHS Emissions Schedule'!N$8+$H17),$H$26*$O17/$I$26*('VT CHS Emissions Schedule'!N$8+$L17)+$H$27*$O17/$I$27*('VT CHS Emissions Schedule'!N$9+$M17)+$H$28*$O17/$I$28*'VT CHS Emissions Schedule'!N$9/(1-$K17)+$H$29*$O17/$I$29*'VT CHS Emissions Schedule'!N$5/(1-$J17)+$H$30*$O17/$I$30*('VT CHS Emissions Schedule'!N$36+$N17))))-$O17/$T17*AG17,0)</f>
        <v>5051060.1748170294</v>
      </c>
      <c r="BH17" s="63">
        <f>IF(BH$15&lt;2025+$P17,IF($A17="Natural Gas",$O17/$I$28*'VT CHS Emissions Schedule'!O$7/(1-$K17),IF($A17="Propane",$O17/$I$27*('VT CHS Emissions Schedule'!O$9+$H17),IF($A17="Oil",$O17/$I$26*('VT CHS Emissions Schedule'!O$8+$H17),$H$26*$O17/$I$26*('VT CHS Emissions Schedule'!O$8+$L17)+$H$27*$O17/$I$27*('VT CHS Emissions Schedule'!O$9+$M17)+$H$28*$O17/$I$28*'VT CHS Emissions Schedule'!O$9/(1-$K17)+$H$29*$O17/$I$29*'VT CHS Emissions Schedule'!O$5/(1-$J17)+$H$30*$O17/$I$30*('VT CHS Emissions Schedule'!O$36+$N17))))-$O17/$T17*AH17,0)</f>
        <v>5051060.1748170294</v>
      </c>
      <c r="BI17" s="63">
        <f>IF(BI$15&lt;2025+$P17,IF($A17="Natural Gas",$O17/$I$28*'VT CHS Emissions Schedule'!P$7/(1-$K17),IF($A17="Propane",$O17/$I$27*('VT CHS Emissions Schedule'!P$9+$H17),IF($A17="Oil",$O17/$I$26*('VT CHS Emissions Schedule'!P$8+$H17),$H$26*$O17/$I$26*('VT CHS Emissions Schedule'!P$8+$L17)+$H$27*$O17/$I$27*('VT CHS Emissions Schedule'!P$9+$M17)+$H$28*$O17/$I$28*'VT CHS Emissions Schedule'!P$9/(1-$K17)+$H$29*$O17/$I$29*'VT CHS Emissions Schedule'!P$5/(1-$J17)+$H$30*$O17/$I$30*('VT CHS Emissions Schedule'!P$36+$N17))))-$O17/$T17*AI17,0)</f>
        <v>5051060.1748170294</v>
      </c>
      <c r="BJ17" s="63">
        <f>IF(BJ$15&lt;2025+$P17,IF($A17="Natural Gas",$O17/$I$28*'VT CHS Emissions Schedule'!Q$7/(1-$K17),IF($A17="Propane",$O17/$I$27*('VT CHS Emissions Schedule'!Q$9+$H17),IF($A17="Oil",$O17/$I$26*('VT CHS Emissions Schedule'!Q$8+$H17),$H$26*$O17/$I$26*('VT CHS Emissions Schedule'!Q$8+$L17)+$H$27*$O17/$I$27*('VT CHS Emissions Schedule'!Q$9+$M17)+$H$28*$O17/$I$28*'VT CHS Emissions Schedule'!Q$9/(1-$K17)+$H$29*$O17/$I$29*'VT CHS Emissions Schedule'!Q$5/(1-$J17)+$H$30*$O17/$I$30*('VT CHS Emissions Schedule'!Q$36+$N17))))-$O17/$T17*AJ17,0)</f>
        <v>5051060.1748170294</v>
      </c>
      <c r="BK17" s="63">
        <f>IF(BK$15&lt;2025+$P17,IF($A17="Natural Gas",$O17/$I$28*'VT CHS Emissions Schedule'!R$7/(1-$K17),IF($A17="Propane",$O17/$I$27*('VT CHS Emissions Schedule'!R$9+$H17),IF($A17="Oil",$O17/$I$26*('VT CHS Emissions Schedule'!R$8+$H17),$H$26*$O17/$I$26*('VT CHS Emissions Schedule'!R$8+$L17)+$H$27*$O17/$I$27*('VT CHS Emissions Schedule'!R$9+$M17)+$H$28*$O17/$I$28*'VT CHS Emissions Schedule'!R$9/(1-$K17)+$H$29*$O17/$I$29*'VT CHS Emissions Schedule'!R$5/(1-$J17)+$H$30*$O17/$I$30*('VT CHS Emissions Schedule'!R$36+$N17))))-$O17/$T17*AK17,0)</f>
        <v>5051060.1748170294</v>
      </c>
      <c r="BL17" s="63">
        <f>IF(BL$15&lt;2025+$P17,IF($A17="Natural Gas",$O17/$I$28*'VT CHS Emissions Schedule'!S$7/(1-$K17),IF($A17="Propane",$O17/$I$27*('VT CHS Emissions Schedule'!S$9+$H17),IF($A17="Oil",$O17/$I$26*('VT CHS Emissions Schedule'!S$8+$H17),$H$26*$O17/$I$26*('VT CHS Emissions Schedule'!S$8+$L17)+$H$27*$O17/$I$27*('VT CHS Emissions Schedule'!S$9+$M17)+$H$28*$O17/$I$28*'VT CHS Emissions Schedule'!S$9/(1-$K17)+$H$29*$O17/$I$29*'VT CHS Emissions Schedule'!S$5/(1-$J17)+$H$30*$O17/$I$30*('VT CHS Emissions Schedule'!S$36+$N17))))-$O17/$T17*AL17,0)</f>
        <v>5060250.0767396279</v>
      </c>
      <c r="BM17" s="63">
        <f>IF(BM$15&lt;2025+$P17,IF($A17="Natural Gas",$O17/$I$28*'VT CHS Emissions Schedule'!T$7/(1-$K17),IF($A17="Propane",$O17/$I$27*('VT CHS Emissions Schedule'!T$9+$H17),IF($A17="Oil",$O17/$I$26*('VT CHS Emissions Schedule'!T$8+$H17),$H$26*$O17/$I$26*('VT CHS Emissions Schedule'!T$8+$L17)+$H$27*$O17/$I$27*('VT CHS Emissions Schedule'!T$9+$M17)+$H$28*$O17/$I$28*'VT CHS Emissions Schedule'!T$9/(1-$K17)+$H$29*$O17/$I$29*'VT CHS Emissions Schedule'!T$5/(1-$J17)+$H$30*$O17/$I$30*('VT CHS Emissions Schedule'!T$36+$N17))))-$O17/$T17*AM17,0)</f>
        <v>5060250.0767396279</v>
      </c>
      <c r="BN17" s="63">
        <f>IF(BN$15&lt;2025+$P17,IF($A17="Natural Gas",$O17/$I$28*'VT CHS Emissions Schedule'!U$7/(1-$K17),IF($A17="Propane",$O17/$I$27*('VT CHS Emissions Schedule'!U$9+$H17),IF($A17="Oil",$O17/$I$26*('VT CHS Emissions Schedule'!U$8+$H17),$H$26*$O17/$I$26*('VT CHS Emissions Schedule'!U$8+$L17)+$H$27*$O17/$I$27*('VT CHS Emissions Schedule'!U$9+$M17)+$H$28*$O17/$I$28*'VT CHS Emissions Schedule'!U$9/(1-$K17)+$H$29*$O17/$I$29*'VT CHS Emissions Schedule'!U$5/(1-$J17)+$H$30*$O17/$I$30*('VT CHS Emissions Schedule'!U$36+$N17))))-$O17/$T17*AN17,0)</f>
        <v>5060250.0767396279</v>
      </c>
      <c r="BO17" s="63">
        <f>IF(BO$15&lt;2025+$P17,IF($A17="Natural Gas",$O17/$I$28*'VT CHS Emissions Schedule'!V$7/(1-$K17),IF($A17="Propane",$O17/$I$27*('VT CHS Emissions Schedule'!V$9+$H17),IF($A17="Oil",$O17/$I$26*('VT CHS Emissions Schedule'!V$8+$H17),$H$26*$O17/$I$26*('VT CHS Emissions Schedule'!V$8+$L17)+$H$27*$O17/$I$27*('VT CHS Emissions Schedule'!V$9+$M17)+$H$28*$O17/$I$28*'VT CHS Emissions Schedule'!V$9/(1-$K17)+$H$29*$O17/$I$29*'VT CHS Emissions Schedule'!V$5/(1-$J17)+$H$30*$O17/$I$30*('VT CHS Emissions Schedule'!V$36+$N17))))-$O17/$T17*AO17,0)</f>
        <v>0</v>
      </c>
      <c r="BP17" s="63">
        <f>IF(BP$15&lt;2025+$P17,IF($A17="Natural Gas",$O17/$I$28*'VT CHS Emissions Schedule'!W$7/(1-$K17),IF($A17="Propane",$O17/$I$27*('VT CHS Emissions Schedule'!W$9+$H17),IF($A17="Oil",$O17/$I$26*('VT CHS Emissions Schedule'!W$8+$H17),$H$26*$O17/$I$26*('VT CHS Emissions Schedule'!W$8+$L17)+$H$27*$O17/$I$27*('VT CHS Emissions Schedule'!W$9+$M17)+$H$28*$O17/$I$28*'VT CHS Emissions Schedule'!W$9/(1-$K17)+$H$29*$O17/$I$29*'VT CHS Emissions Schedule'!W$5/(1-$J17)+$H$30*$O17/$I$30*('VT CHS Emissions Schedule'!W$36+$N17))))-$O17/$T17*AP17,0)</f>
        <v>0</v>
      </c>
      <c r="BQ17" s="63">
        <f>IF(BQ$15&lt;2025+$P17,IF($A17="Natural Gas",$O17/$I$28*'VT CHS Emissions Schedule'!X$7/(1-$K17),IF($A17="Propane",$O17/$I$27*('VT CHS Emissions Schedule'!X$9+$H17),IF($A17="Oil",$O17/$I$26*('VT CHS Emissions Schedule'!X$8+$H17),$H$26*$O17/$I$26*('VT CHS Emissions Schedule'!X$8+$L17)+$H$27*$O17/$I$27*('VT CHS Emissions Schedule'!X$9+$M17)+$H$28*$O17/$I$28*'VT CHS Emissions Schedule'!X$9/(1-$K17)+$H$29*$O17/$I$29*'VT CHS Emissions Schedule'!X$5/(1-$J17)+$H$30*$O17/$I$30*('VT CHS Emissions Schedule'!X$36+$N17))))-$O17/$T17*AQ17,0)</f>
        <v>0</v>
      </c>
      <c r="BR17" s="63">
        <f>IF(BR$15&lt;2025+$P17,IF($A17="Natural Gas",$O17/$I$28*'VT CHS Emissions Schedule'!Y$7/(1-$K17),IF($A17="Propane",$O17/$I$27*('VT CHS Emissions Schedule'!Y$9+$H17),IF($A17="Oil",$O17/$I$26*('VT CHS Emissions Schedule'!Y$8+$H17),$H$26*$O17/$I$26*('VT CHS Emissions Schedule'!Y$8+$L17)+$H$27*$O17/$I$27*('VT CHS Emissions Schedule'!Y$9+$M17)+$H$28*$O17/$I$28*'VT CHS Emissions Schedule'!Y$9/(1-$K17)+$H$29*$O17/$I$29*'VT CHS Emissions Schedule'!Y$5/(1-$J17)+$H$30*$O17/$I$30*('VT CHS Emissions Schedule'!Y$36+$N17))))-$O17/$T17*AR17,0)</f>
        <v>0</v>
      </c>
      <c r="BS17" s="63">
        <f>IF(BS$15&lt;2025+$P17,IF($A17="Natural Gas",$O17/$I$28*'VT CHS Emissions Schedule'!Z$7/(1-$K17),IF($A17="Propane",$O17/$I$27*('VT CHS Emissions Schedule'!Z$9+$H17),IF($A17="Oil",$O17/$I$26*('VT CHS Emissions Schedule'!Z$8+$H17),$H$26*$O17/$I$26*('VT CHS Emissions Schedule'!Z$8+$L17)+$H$27*$O17/$I$27*('VT CHS Emissions Schedule'!Z$9+$M17)+$H$28*$O17/$I$28*'VT CHS Emissions Schedule'!Z$9/(1-$K17)+$H$29*$O17/$I$29*'VT CHS Emissions Schedule'!Z$5/(1-$J17)+$H$30*$O17/$I$30*('VT CHS Emissions Schedule'!Z$36+$N17))))-$O17/$T17*AS17,0)</f>
        <v>0</v>
      </c>
      <c r="BT17" s="63">
        <f>IF(BT$15&lt;2025+$P17,IF($A17="Natural Gas",$O17/$I$28*'VT CHS Emissions Schedule'!AA$7/(1-$K17),IF($A17="Propane",$O17/$I$27*('VT CHS Emissions Schedule'!AA$9+$H17),IF($A17="Oil",$O17/$I$26*('VT CHS Emissions Schedule'!AA$8+$H17),$H$26*$O17/$I$26*('VT CHS Emissions Schedule'!AA$8+$L17)+$H$27*$O17/$I$27*('VT CHS Emissions Schedule'!AA$9+$M17)+$H$28*$O17/$I$28*'VT CHS Emissions Schedule'!AA$9/(1-$K17)+$H$29*$O17/$I$29*'VT CHS Emissions Schedule'!AA$5/(1-$J17)+$H$30*$O17/$I$30*('VT CHS Emissions Schedule'!AA$36+$N17))))-$O17/$T17*AT17,0)</f>
        <v>0</v>
      </c>
      <c r="BU17" s="63">
        <f>IF(BU$15&lt;2025+$P17,IF($A17="Natural Gas",$O17/$I$28*'VT CHS Emissions Schedule'!AB$7/(1-$K17),IF($A17="Propane",$O17/$I$27*('VT CHS Emissions Schedule'!AB$9+$H17),IF($A17="Oil",$O17/$I$26*('VT CHS Emissions Schedule'!AB$8+$H17),$H$26*$O17/$I$26*('VT CHS Emissions Schedule'!AB$8+$L17)+$H$27*$O17/$I$27*('VT CHS Emissions Schedule'!AB$9+$M17)+$H$28*$O17/$I$28*'VT CHS Emissions Schedule'!AB$9/(1-$K17)+$H$29*$O17/$I$29*'VT CHS Emissions Schedule'!AB$5/(1-$J17)+$H$30*$O17/$I$30*('VT CHS Emissions Schedule'!AB$36+$N17))))-$O17/$T17*AU17,0)</f>
        <v>0</v>
      </c>
      <c r="BV17" s="63">
        <f>IF(BV$15&lt;2025+$P17,IF($A17="Natural Gas",$O17/$I$28*'VT CHS Emissions Schedule'!AC$7/(1-$K17),IF($A17="Propane",$O17/$I$27*('VT CHS Emissions Schedule'!AC$9+$H17),IF($A17="Oil",$O17/$I$26*('VT CHS Emissions Schedule'!AC$8+$H17),$H$26*$O17/$I$26*('VT CHS Emissions Schedule'!AC$8+$L17)+$H$27*$O17/$I$27*('VT CHS Emissions Schedule'!AC$9+$M17)+$H$28*$O17/$I$28*'VT CHS Emissions Schedule'!AC$9/(1-$K17)+$H$29*$O17/$I$29*'VT CHS Emissions Schedule'!AC$5/(1-$J17)+$H$30*$O17/$I$30*('VT CHS Emissions Schedule'!AC$36+$N17))))-$O17/$T17*AV17,0)</f>
        <v>0</v>
      </c>
    </row>
    <row r="18" spans="1:74" x14ac:dyDescent="0.3">
      <c r="A18" s="78" t="s">
        <v>10</v>
      </c>
      <c r="B18" s="429">
        <v>91562</v>
      </c>
      <c r="C18" s="278" t="s">
        <v>63</v>
      </c>
      <c r="D18" s="40">
        <f t="shared" si="0"/>
        <v>122268739.60421634</v>
      </c>
      <c r="E18" s="40">
        <f t="shared" si="1"/>
        <v>122268739.60421634</v>
      </c>
      <c r="F18" s="425">
        <f t="shared" si="2"/>
        <v>122.26873960421634</v>
      </c>
      <c r="G18" s="46">
        <f t="shared" si="3"/>
        <v>2672076.8184350734</v>
      </c>
      <c r="H18" s="64">
        <f>_xlfn.XLOOKUP(C18,Lookups!$A$3:$A$17,Lookups!$D$3:$D$17)</f>
        <v>1.9567963187770236</v>
      </c>
      <c r="I18" s="65">
        <f>_xlfn.XLOOKUP($C18,Lookups!$A$3:$A$15,Lookups!$E$3:$E$15)</f>
        <v>0</v>
      </c>
      <c r="J18" s="65">
        <f>Lookups!$E$6</f>
        <v>8.9499999999999996E-2</v>
      </c>
      <c r="K18" s="65">
        <f>Lookups!$E$5</f>
        <v>1.4E-2</v>
      </c>
      <c r="L18" s="64">
        <f>Lookups!$D$3</f>
        <v>0.21490000000000001</v>
      </c>
      <c r="M18" s="64">
        <f>Lookups!$D$4</f>
        <v>0.32764300000000002</v>
      </c>
      <c r="N18" s="64">
        <f>Lookups!$D$11</f>
        <v>1.9567963187770236</v>
      </c>
      <c r="O18" s="40">
        <f t="shared" si="4"/>
        <v>92765.857176000005</v>
      </c>
      <c r="P18" s="40">
        <v>18</v>
      </c>
      <c r="Q18" s="40">
        <f t="shared" si="5"/>
        <v>91562</v>
      </c>
      <c r="R18" s="209">
        <v>0.9</v>
      </c>
      <c r="S18" s="425">
        <v>1062</v>
      </c>
      <c r="T18" s="209">
        <v>0.86</v>
      </c>
      <c r="U18" s="201">
        <f>_xlfn.XLOOKUP(A18,$G$26:$G$30,$I$26:$I$30,"blended")</f>
        <v>0.81</v>
      </c>
      <c r="V18" s="6">
        <v>1.06E-3</v>
      </c>
      <c r="W18" s="30">
        <f>IF(W$15&lt;2025+$P18,$H18+_xlfn.XLOOKUP(_xlfn.XLOOKUP($C18,Lookups!$A$3:$A$17,Lookups!$B$3:$B$17),'VT CHS Emissions Schedule'!$A:$A,'VT CHS Emissions Schedule'!D:D),0)</f>
        <v>28.80452894824737</v>
      </c>
      <c r="X18" s="30">
        <f>IF(X$15&lt;2025+$P18,$H18+_xlfn.XLOOKUP(_xlfn.XLOOKUP($C18,Lookups!$A$3:$A$17,Lookups!$B$3:$B$17),'VT CHS Emissions Schedule'!$A:$A,'VT CHS Emissions Schedule'!E:E),0)</f>
        <v>28.80452894824737</v>
      </c>
      <c r="Y18" s="30">
        <f>IF(Y$15&lt;2025+$P18,$H18+_xlfn.XLOOKUP(_xlfn.XLOOKUP($C18,Lookups!$A$3:$A$17,Lookups!$B$3:$B$17),'VT CHS Emissions Schedule'!$A:$A,'VT CHS Emissions Schedule'!F:F),0)</f>
        <v>28.80452894824737</v>
      </c>
      <c r="Z18" s="30">
        <f>IF(Z$15&lt;2025+$P18,$H18+_xlfn.XLOOKUP(_xlfn.XLOOKUP($C18,Lookups!$A$3:$A$17,Lookups!$B$3:$B$17),'VT CHS Emissions Schedule'!$A:$A,'VT CHS Emissions Schedule'!G:G),0)</f>
        <v>28.80452894824737</v>
      </c>
      <c r="AA18" s="30">
        <f>IF(AA$15&lt;2025+$P18,$H18+_xlfn.XLOOKUP(_xlfn.XLOOKUP($C18,Lookups!$A$3:$A$17,Lookups!$B$3:$B$17),'VT CHS Emissions Schedule'!$A:$A,'VT CHS Emissions Schedule'!H:H),0)</f>
        <v>28.80452894824737</v>
      </c>
      <c r="AB18" s="30">
        <f>IF(AB$15&lt;2025+$P18,$H18+_xlfn.XLOOKUP(_xlfn.XLOOKUP($C18,Lookups!$A$3:$A$17,Lookups!$B$3:$B$17),'VT CHS Emissions Schedule'!$A:$A,'VT CHS Emissions Schedule'!I:I),0)</f>
        <v>26.889492495103514</v>
      </c>
      <c r="AC18" s="30">
        <f>IF(AC$15&lt;2025+$P18,$H18+_xlfn.XLOOKUP(_xlfn.XLOOKUP($C18,Lookups!$A$3:$A$17,Lookups!$B$3:$B$17),'VT CHS Emissions Schedule'!$A:$A,'VT CHS Emissions Schedule'!J:J),0)</f>
        <v>26.889492495103514</v>
      </c>
      <c r="AD18" s="30">
        <f>IF(AD$15&lt;2025+$P18,$H18+_xlfn.XLOOKUP(_xlfn.XLOOKUP($C18,Lookups!$A$3:$A$17,Lookups!$B$3:$B$17),'VT CHS Emissions Schedule'!$A:$A,'VT CHS Emissions Schedule'!K:K),0)</f>
        <v>26.889492495103514</v>
      </c>
      <c r="AE18" s="30">
        <f>IF(AE$15&lt;2025+$P18,$H18+_xlfn.XLOOKUP(_xlfn.XLOOKUP($C18,Lookups!$A$3:$A$17,Lookups!$B$3:$B$17),'VT CHS Emissions Schedule'!$A:$A,'VT CHS Emissions Schedule'!L:L),0)</f>
        <v>26.889492495103514</v>
      </c>
      <c r="AF18" s="30">
        <f>IF(AF$15&lt;2025+$P18,$H18+_xlfn.XLOOKUP(_xlfn.XLOOKUP($C18,Lookups!$A$3:$A$17,Lookups!$B$3:$B$17),'VT CHS Emissions Schedule'!$A:$A,'VT CHS Emissions Schedule'!M:M),0)</f>
        <v>26.889492495103514</v>
      </c>
      <c r="AG18" s="30">
        <f>IF(AG$15&lt;2025+$P18,$H18+_xlfn.XLOOKUP(_xlfn.XLOOKUP($C18,Lookups!$A$3:$A$17,Lookups!$B$3:$B$17),'VT CHS Emissions Schedule'!$A:$A,'VT CHS Emissions Schedule'!N:N),0)</f>
        <v>26.565788056945038</v>
      </c>
      <c r="AH18" s="30">
        <f>IF(AH$15&lt;2025+$P18,$H18+_xlfn.XLOOKUP(_xlfn.XLOOKUP($C18,Lookups!$A$3:$A$17,Lookups!$B$3:$B$17),'VT CHS Emissions Schedule'!$A:$A,'VT CHS Emissions Schedule'!O:O),0)</f>
        <v>26.565788056945038</v>
      </c>
      <c r="AI18" s="30">
        <f>IF(AI$15&lt;2025+$P18,$H18+_xlfn.XLOOKUP(_xlfn.XLOOKUP($C18,Lookups!$A$3:$A$17,Lookups!$B$3:$B$17),'VT CHS Emissions Schedule'!$A:$A,'VT CHS Emissions Schedule'!P:P),0)</f>
        <v>26.565788056945038</v>
      </c>
      <c r="AJ18" s="30">
        <f>IF(AJ$15&lt;2025+$P18,$H18+_xlfn.XLOOKUP(_xlfn.XLOOKUP($C18,Lookups!$A$3:$A$17,Lookups!$B$3:$B$17),'VT CHS Emissions Schedule'!$A:$A,'VT CHS Emissions Schedule'!Q:Q),0)</f>
        <v>26.565788056945038</v>
      </c>
      <c r="AK18" s="30">
        <f>IF(AK$15&lt;2025+$P18,$H18+_xlfn.XLOOKUP(_xlfn.XLOOKUP($C18,Lookups!$A$3:$A$17,Lookups!$B$3:$B$17),'VT CHS Emissions Schedule'!$A:$A,'VT CHS Emissions Schedule'!R:R),0)</f>
        <v>26.565788056945038</v>
      </c>
      <c r="AL18" s="30">
        <f>IF(AL$15&lt;2025+$P18,$H18+_xlfn.XLOOKUP(_xlfn.XLOOKUP($C18,Lookups!$A$3:$A$17,Lookups!$B$3:$B$17),'VT CHS Emissions Schedule'!$A:$A,'VT CHS Emissions Schedule'!S:S),0)</f>
        <v>26.461723092597698</v>
      </c>
      <c r="AM18" s="30">
        <f>IF(AM$15&lt;2025+$P18,$H18+_xlfn.XLOOKUP(_xlfn.XLOOKUP($C18,Lookups!$A$3:$A$17,Lookups!$B$3:$B$17),'VT CHS Emissions Schedule'!$A:$A,'VT CHS Emissions Schedule'!T:T),0)</f>
        <v>26.461723092597698</v>
      </c>
      <c r="AN18" s="30">
        <f>IF(AN$15&lt;2025+$P18,$H18+_xlfn.XLOOKUP(_xlfn.XLOOKUP($C18,Lookups!$A$3:$A$17,Lookups!$B$3:$B$17),'VT CHS Emissions Schedule'!$A:$A,'VT CHS Emissions Schedule'!U:U),0)</f>
        <v>26.461723092597698</v>
      </c>
      <c r="AO18" s="30">
        <f>IF(AO$15&lt;2025+$P18,$H18+_xlfn.XLOOKUP(_xlfn.XLOOKUP($C18,Lookups!$A$3:$A$17,Lookups!$B$3:$B$17),'VT CHS Emissions Schedule'!$A:$A,'VT CHS Emissions Schedule'!V:V),0)</f>
        <v>0</v>
      </c>
      <c r="AP18" s="30">
        <f>IF(AP$15&lt;2025+$P18,$H18+_xlfn.XLOOKUP(_xlfn.XLOOKUP($C18,Lookups!$A$3:$A$17,Lookups!$B$3:$B$17),'VT CHS Emissions Schedule'!$A:$A,'VT CHS Emissions Schedule'!W:W),0)</f>
        <v>0</v>
      </c>
      <c r="AQ18" s="30">
        <f>IF(AQ$15&lt;2025+$P18,$H18+_xlfn.XLOOKUP(_xlfn.XLOOKUP($C18,Lookups!$A$3:$A$17,Lookups!$B$3:$B$17),'VT CHS Emissions Schedule'!$A:$A,'VT CHS Emissions Schedule'!X:X),0)</f>
        <v>0</v>
      </c>
      <c r="AR18" s="30">
        <f>IF(AR$15&lt;2025+$P18,$H18+_xlfn.XLOOKUP(_xlfn.XLOOKUP($C18,Lookups!$A$3:$A$17,Lookups!$B$3:$B$17),'VT CHS Emissions Schedule'!$A:$A,'VT CHS Emissions Schedule'!Y:Y),0)</f>
        <v>0</v>
      </c>
      <c r="AS18" s="30">
        <f>IF(AS$15&lt;2025+$P18,$H18+_xlfn.XLOOKUP(_xlfn.XLOOKUP($C18,Lookups!$A$3:$A$17,Lookups!$B$3:$B$17),'VT CHS Emissions Schedule'!$A:$A,'VT CHS Emissions Schedule'!Z:Z),0)</f>
        <v>0</v>
      </c>
      <c r="AT18" s="30">
        <f>IF(AT$15&lt;2025+$P18,$H18+_xlfn.XLOOKUP(_xlfn.XLOOKUP($C18,Lookups!$A$3:$A$17,Lookups!$B$3:$B$17),'VT CHS Emissions Schedule'!$A:$A,'VT CHS Emissions Schedule'!AA:AA),0)</f>
        <v>0</v>
      </c>
      <c r="AU18" s="30">
        <f>IF(AU$15&lt;2025+$P18,$H18+_xlfn.XLOOKUP(_xlfn.XLOOKUP($C18,Lookups!$A$3:$A$17,Lookups!$B$3:$B$17),'VT CHS Emissions Schedule'!$A:$A,'VT CHS Emissions Schedule'!AB:AB),0)</f>
        <v>0</v>
      </c>
      <c r="AV18" s="30">
        <f>IF(AV$15&lt;2025+$P18,$H18+_xlfn.XLOOKUP(_xlfn.XLOOKUP($C18,Lookups!$A$3:$A$17,Lookups!$B$3:$B$17),'VT CHS Emissions Schedule'!$A:$A,'VT CHS Emissions Schedule'!AC:AC),0)</f>
        <v>0</v>
      </c>
      <c r="AW18" s="63">
        <f>IF(AW$15&lt;2025+$P18,IF($A18="Natural Gas",$O18/$I$28*'VT CHS Emissions Schedule'!D$7/(1-$K18),IF($A18="Propane",$O18/$I$27*('VT CHS Emissions Schedule'!D$9+$H18),IF($A18="Oil",$O18/$I$26*('VT CHS Emissions Schedule'!D$8+$H18),$H$26*$O18/$I$26*('VT CHS Emissions Schedule'!D$8+$L18)+$H$27*$O18/$I$27*('VT CHS Emissions Schedule'!D$9+$M18)+$H$28*$O18/$I$28*'VT CHS Emissions Schedule'!D$9/(1-$K18)+$H$29*$O18/$I$29*'VT CHS Emissions Schedule'!D$5/(1-$J18)+$H$30*$O18/$I$30*('VT CHS Emissions Schedule'!D$36+$N18))))-$O18/$T18*W18,0)</f>
        <v>6675457.3561187126</v>
      </c>
      <c r="AX18" s="63">
        <f>IF(AX$15&lt;2025+$P18,IF($A18="Natural Gas",$O18/$I$28*'VT CHS Emissions Schedule'!E$7/(1-$K18),IF($A18="Propane",$O18/$I$27*('VT CHS Emissions Schedule'!E$9+$H18),IF($A18="Oil",$O18/$I$26*('VT CHS Emissions Schedule'!E$8+$H18),$H$26*$O18/$I$26*('VT CHS Emissions Schedule'!E$8+$L18)+$H$27*$O18/$I$27*('VT CHS Emissions Schedule'!E$9+$M18)+$H$28*$O18/$I$28*'VT CHS Emissions Schedule'!E$9/(1-$K18)+$H$29*$O18/$I$29*'VT CHS Emissions Schedule'!E$5/(1-$J18)+$H$30*$O18/$I$30*('VT CHS Emissions Schedule'!E$36+$N18))))-$O18/$T18*X18,0)</f>
        <v>6675457.3561187126</v>
      </c>
      <c r="AY18" s="63">
        <f>IF(AY$15&lt;2025+$P18,IF($A18="Natural Gas",$O18/$I$28*'VT CHS Emissions Schedule'!F$7/(1-$K18),IF($A18="Propane",$O18/$I$27*('VT CHS Emissions Schedule'!F$9+$H18),IF($A18="Oil",$O18/$I$26*('VT CHS Emissions Schedule'!F$8+$H18),$H$26*$O18/$I$26*('VT CHS Emissions Schedule'!F$8+$L18)+$H$27*$O18/$I$27*('VT CHS Emissions Schedule'!F$9+$M18)+$H$28*$O18/$I$28*'VT CHS Emissions Schedule'!F$9/(1-$K18)+$H$29*$O18/$I$29*'VT CHS Emissions Schedule'!F$5/(1-$J18)+$H$30*$O18/$I$30*('VT CHS Emissions Schedule'!F$36+$N18))))-$O18/$T18*Y18,0)</f>
        <v>6675457.3561187126</v>
      </c>
      <c r="AZ18" s="63">
        <f>IF(AZ$15&lt;2025+$P18,IF($A18="Natural Gas",$O18/$I$28*'VT CHS Emissions Schedule'!G$7/(1-$K18),IF($A18="Propane",$O18/$I$27*('VT CHS Emissions Schedule'!G$9+$H18),IF($A18="Oil",$O18/$I$26*('VT CHS Emissions Schedule'!G$8+$H18),$H$26*$O18/$I$26*('VT CHS Emissions Schedule'!G$8+$L18)+$H$27*$O18/$I$27*('VT CHS Emissions Schedule'!G$9+$M18)+$H$28*$O18/$I$28*'VT CHS Emissions Schedule'!G$9/(1-$K18)+$H$29*$O18/$I$29*'VT CHS Emissions Schedule'!G$5/(1-$J18)+$H$30*$O18/$I$30*('VT CHS Emissions Schedule'!G$36+$N18))))-$O18/$T18*Z18,0)</f>
        <v>6675457.3561187126</v>
      </c>
      <c r="BA18" s="63">
        <f>IF(BA$15&lt;2025+$P18,IF($A18="Natural Gas",$O18/$I$28*'VT CHS Emissions Schedule'!H$7/(1-$K18),IF($A18="Propane",$O18/$I$27*('VT CHS Emissions Schedule'!H$9+$H18),IF($A18="Oil",$O18/$I$26*('VT CHS Emissions Schedule'!H$8+$H18),$H$26*$O18/$I$26*('VT CHS Emissions Schedule'!H$8+$L18)+$H$27*$O18/$I$27*('VT CHS Emissions Schedule'!H$9+$M18)+$H$28*$O18/$I$28*'VT CHS Emissions Schedule'!H$9/(1-$K18)+$H$29*$O18/$I$29*'VT CHS Emissions Schedule'!H$5/(1-$J18)+$H$30*$O18/$I$30*('VT CHS Emissions Schedule'!H$36+$N18))))-$O18/$T18*AA18,0)</f>
        <v>6675457.3561187126</v>
      </c>
      <c r="BB18" s="63">
        <f>IF(BB$15&lt;2025+$P18,IF($A18="Natural Gas",$O18/$I$28*'VT CHS Emissions Schedule'!I$7/(1-$K18),IF($A18="Propane",$O18/$I$27*('VT CHS Emissions Schedule'!I$9+$H18),IF($A18="Oil",$O18/$I$26*('VT CHS Emissions Schedule'!I$8+$H18),$H$26*$O18/$I$26*('VT CHS Emissions Schedule'!I$8+$L18)+$H$27*$O18/$I$27*('VT CHS Emissions Schedule'!I$9+$M18)+$H$28*$O18/$I$28*'VT CHS Emissions Schedule'!I$9/(1-$K18)+$H$29*$O18/$I$29*'VT CHS Emissions Schedule'!I$5/(1-$J18)+$H$30*$O18/$I$30*('VT CHS Emissions Schedule'!I$36+$N18))))-$O18/$T18*AB18,0)</f>
        <v>6820744.4806056879</v>
      </c>
      <c r="BC18" s="63">
        <f>IF(BC$15&lt;2025+$P18,IF($A18="Natural Gas",$O18/$I$28*'VT CHS Emissions Schedule'!J$7/(1-$K18),IF($A18="Propane",$O18/$I$27*('VT CHS Emissions Schedule'!J$9+$H18),IF($A18="Oil",$O18/$I$26*('VT CHS Emissions Schedule'!J$8+$H18),$H$26*$O18/$I$26*('VT CHS Emissions Schedule'!J$8+$L18)+$H$27*$O18/$I$27*('VT CHS Emissions Schedule'!J$9+$M18)+$H$28*$O18/$I$28*'VT CHS Emissions Schedule'!J$9/(1-$K18)+$H$29*$O18/$I$29*'VT CHS Emissions Schedule'!J$5/(1-$J18)+$H$30*$O18/$I$30*('VT CHS Emissions Schedule'!J$36+$N18))))-$O18/$T18*AC18,0)</f>
        <v>6820744.4806056879</v>
      </c>
      <c r="BD18" s="63">
        <f>IF(BD$15&lt;2025+$P18,IF($A18="Natural Gas",$O18/$I$28*'VT CHS Emissions Schedule'!K$7/(1-$K18),IF($A18="Propane",$O18/$I$27*('VT CHS Emissions Schedule'!K$9+$H18),IF($A18="Oil",$O18/$I$26*('VT CHS Emissions Schedule'!K$8+$H18),$H$26*$O18/$I$26*('VT CHS Emissions Schedule'!K$8+$L18)+$H$27*$O18/$I$27*('VT CHS Emissions Schedule'!K$9+$M18)+$H$28*$O18/$I$28*'VT CHS Emissions Schedule'!K$9/(1-$K18)+$H$29*$O18/$I$29*'VT CHS Emissions Schedule'!K$5/(1-$J18)+$H$30*$O18/$I$30*('VT CHS Emissions Schedule'!K$36+$N18))))-$O18/$T18*AD18,0)</f>
        <v>6820744.4806056879</v>
      </c>
      <c r="BE18" s="63">
        <f>IF(BE$15&lt;2025+$P18,IF($A18="Natural Gas",$O18/$I$28*'VT CHS Emissions Schedule'!L$7/(1-$K18),IF($A18="Propane",$O18/$I$27*('VT CHS Emissions Schedule'!L$9+$H18),IF($A18="Oil",$O18/$I$26*('VT CHS Emissions Schedule'!L$8+$H18),$H$26*$O18/$I$26*('VT CHS Emissions Schedule'!L$8+$L18)+$H$27*$O18/$I$27*('VT CHS Emissions Schedule'!L$9+$M18)+$H$28*$O18/$I$28*'VT CHS Emissions Schedule'!L$9/(1-$K18)+$H$29*$O18/$I$29*'VT CHS Emissions Schedule'!L$5/(1-$J18)+$H$30*$O18/$I$30*('VT CHS Emissions Schedule'!L$36+$N18))))-$O18/$T18*AE18,0)</f>
        <v>6820744.4806056879</v>
      </c>
      <c r="BF18" s="63">
        <f>IF(BF$15&lt;2025+$P18,IF($A18="Natural Gas",$O18/$I$28*'VT CHS Emissions Schedule'!M$7/(1-$K18),IF($A18="Propane",$O18/$I$27*('VT CHS Emissions Schedule'!M$9+$H18),IF($A18="Oil",$O18/$I$26*('VT CHS Emissions Schedule'!M$8+$H18),$H$26*$O18/$I$26*('VT CHS Emissions Schedule'!M$8+$L18)+$H$27*$O18/$I$27*('VT CHS Emissions Schedule'!M$9+$M18)+$H$28*$O18/$I$28*'VT CHS Emissions Schedule'!M$9/(1-$K18)+$H$29*$O18/$I$29*'VT CHS Emissions Schedule'!M$5/(1-$J18)+$H$30*$O18/$I$30*('VT CHS Emissions Schedule'!M$36+$N18))))-$O18/$T18*AF18,0)</f>
        <v>6820744.4806056879</v>
      </c>
      <c r="BG18" s="63">
        <f>IF(BG$15&lt;2025+$P18,IF($A18="Natural Gas",$O18/$I$28*'VT CHS Emissions Schedule'!N$7/(1-$K18),IF($A18="Propane",$O18/$I$27*('VT CHS Emissions Schedule'!N$9+$H18),IF($A18="Oil",$O18/$I$26*('VT CHS Emissions Schedule'!N$8+$H18),$H$26*$O18/$I$26*('VT CHS Emissions Schedule'!N$8+$L18)+$H$27*$O18/$I$27*('VT CHS Emissions Schedule'!N$9+$M18)+$H$28*$O18/$I$28*'VT CHS Emissions Schedule'!N$9/(1-$K18)+$H$29*$O18/$I$29*'VT CHS Emissions Schedule'!N$5/(1-$J18)+$H$30*$O18/$I$30*('VT CHS Emissions Schedule'!N$36+$N18))))-$O18/$T18*AG18,0)</f>
        <v>6845457.0564687327</v>
      </c>
      <c r="BH18" s="63">
        <f>IF(BH$15&lt;2025+$P18,IF($A18="Natural Gas",$O18/$I$28*'VT CHS Emissions Schedule'!O$7/(1-$K18),IF($A18="Propane",$O18/$I$27*('VT CHS Emissions Schedule'!O$9+$H18),IF($A18="Oil",$O18/$I$26*('VT CHS Emissions Schedule'!O$8+$H18),$H$26*$O18/$I$26*('VT CHS Emissions Schedule'!O$8+$L18)+$H$27*$O18/$I$27*('VT CHS Emissions Schedule'!O$9+$M18)+$H$28*$O18/$I$28*'VT CHS Emissions Schedule'!O$9/(1-$K18)+$H$29*$O18/$I$29*'VT CHS Emissions Schedule'!O$5/(1-$J18)+$H$30*$O18/$I$30*('VT CHS Emissions Schedule'!O$36+$N18))))-$O18/$T18*AH18,0)</f>
        <v>6845457.0564687327</v>
      </c>
      <c r="BI18" s="63">
        <f>IF(BI$15&lt;2025+$P18,IF($A18="Natural Gas",$O18/$I$28*'VT CHS Emissions Schedule'!P$7/(1-$K18),IF($A18="Propane",$O18/$I$27*('VT CHS Emissions Schedule'!P$9+$H18),IF($A18="Oil",$O18/$I$26*('VT CHS Emissions Schedule'!P$8+$H18),$H$26*$O18/$I$26*('VT CHS Emissions Schedule'!P$8+$L18)+$H$27*$O18/$I$27*('VT CHS Emissions Schedule'!P$9+$M18)+$H$28*$O18/$I$28*'VT CHS Emissions Schedule'!P$9/(1-$K18)+$H$29*$O18/$I$29*'VT CHS Emissions Schedule'!P$5/(1-$J18)+$H$30*$O18/$I$30*('VT CHS Emissions Schedule'!P$36+$N18))))-$O18/$T18*AI18,0)</f>
        <v>6845457.0564687327</v>
      </c>
      <c r="BJ18" s="63">
        <f>IF(BJ$15&lt;2025+$P18,IF($A18="Natural Gas",$O18/$I$28*'VT CHS Emissions Schedule'!Q$7/(1-$K18),IF($A18="Propane",$O18/$I$27*('VT CHS Emissions Schedule'!Q$9+$H18),IF($A18="Oil",$O18/$I$26*('VT CHS Emissions Schedule'!Q$8+$H18),$H$26*$O18/$I$26*('VT CHS Emissions Schedule'!Q$8+$L18)+$H$27*$O18/$I$27*('VT CHS Emissions Schedule'!Q$9+$M18)+$H$28*$O18/$I$28*'VT CHS Emissions Schedule'!Q$9/(1-$K18)+$H$29*$O18/$I$29*'VT CHS Emissions Schedule'!Q$5/(1-$J18)+$H$30*$O18/$I$30*('VT CHS Emissions Schedule'!Q$36+$N18))))-$O18/$T18*AJ18,0)</f>
        <v>6845457.0564687327</v>
      </c>
      <c r="BK18" s="63">
        <f>IF(BK$15&lt;2025+$P18,IF($A18="Natural Gas",$O18/$I$28*'VT CHS Emissions Schedule'!R$7/(1-$K18),IF($A18="Propane",$O18/$I$27*('VT CHS Emissions Schedule'!R$9+$H18),IF($A18="Oil",$O18/$I$26*('VT CHS Emissions Schedule'!R$8+$H18),$H$26*$O18/$I$26*('VT CHS Emissions Schedule'!R$8+$L18)+$H$27*$O18/$I$27*('VT CHS Emissions Schedule'!R$9+$M18)+$H$28*$O18/$I$28*'VT CHS Emissions Schedule'!R$9/(1-$K18)+$H$29*$O18/$I$29*'VT CHS Emissions Schedule'!R$5/(1-$J18)+$H$30*$O18/$I$30*('VT CHS Emissions Schedule'!R$36+$N18))))-$O18/$T18*AK18,0)</f>
        <v>6845457.0564687327</v>
      </c>
      <c r="BL18" s="63">
        <f>IF(BL$15&lt;2025+$P18,IF($A18="Natural Gas",$O18/$I$28*'VT CHS Emissions Schedule'!S$7/(1-$K18),IF($A18="Propane",$O18/$I$27*('VT CHS Emissions Schedule'!S$9+$H18),IF($A18="Oil",$O18/$I$26*('VT CHS Emissions Schedule'!S$8+$H18),$H$26*$O18/$I$26*('VT CHS Emissions Schedule'!S$8+$L18)+$H$27*$O18/$I$27*('VT CHS Emissions Schedule'!S$9+$M18)+$H$28*$O18/$I$28*'VT CHS Emissions Schedule'!S$9/(1-$K18)+$H$29*$O18/$I$29*'VT CHS Emissions Schedule'!S$5/(1-$J18)+$H$30*$O18/$I$30*('VT CHS Emissions Schedule'!S$36+$N18))))-$O18/$T18*AL18,0)</f>
        <v>6853481.7127502207</v>
      </c>
      <c r="BM18" s="63">
        <f>IF(BM$15&lt;2025+$P18,IF($A18="Natural Gas",$O18/$I$28*'VT CHS Emissions Schedule'!T$7/(1-$K18),IF($A18="Propane",$O18/$I$27*('VT CHS Emissions Schedule'!T$9+$H18),IF($A18="Oil",$O18/$I$26*('VT CHS Emissions Schedule'!T$8+$H18),$H$26*$O18/$I$26*('VT CHS Emissions Schedule'!T$8+$L18)+$H$27*$O18/$I$27*('VT CHS Emissions Schedule'!T$9+$M18)+$H$28*$O18/$I$28*'VT CHS Emissions Schedule'!T$9/(1-$K18)+$H$29*$O18/$I$29*'VT CHS Emissions Schedule'!T$5/(1-$J18)+$H$30*$O18/$I$30*('VT CHS Emissions Schedule'!T$36+$N18))))-$O18/$T18*AM18,0)</f>
        <v>6853481.7127502207</v>
      </c>
      <c r="BN18" s="63">
        <f>IF(BN$15&lt;2025+$P18,IF($A18="Natural Gas",$O18/$I$28*'VT CHS Emissions Schedule'!U$7/(1-$K18),IF($A18="Propane",$O18/$I$27*('VT CHS Emissions Schedule'!U$9+$H18),IF($A18="Oil",$O18/$I$26*('VT CHS Emissions Schedule'!U$8+$H18),$H$26*$O18/$I$26*('VT CHS Emissions Schedule'!U$8+$L18)+$H$27*$O18/$I$27*('VT CHS Emissions Schedule'!U$9+$M18)+$H$28*$O18/$I$28*'VT CHS Emissions Schedule'!U$9/(1-$K18)+$H$29*$O18/$I$29*'VT CHS Emissions Schedule'!U$5/(1-$J18)+$H$30*$O18/$I$30*('VT CHS Emissions Schedule'!U$36+$N18))))-$O18/$T18*AN18,0)</f>
        <v>6853481.7127502207</v>
      </c>
      <c r="BO18" s="63">
        <f>IF(BO$15&lt;2025+$P18,IF($A18="Natural Gas",$O18/$I$28*'VT CHS Emissions Schedule'!V$7/(1-$K18),IF($A18="Propane",$O18/$I$27*('VT CHS Emissions Schedule'!V$9+$H18),IF($A18="Oil",$O18/$I$26*('VT CHS Emissions Schedule'!V$8+$H18),$H$26*$O18/$I$26*('VT CHS Emissions Schedule'!V$8+$L18)+$H$27*$O18/$I$27*('VT CHS Emissions Schedule'!V$9+$M18)+$H$28*$O18/$I$28*'VT CHS Emissions Schedule'!V$9/(1-$K18)+$H$29*$O18/$I$29*'VT CHS Emissions Schedule'!V$5/(1-$J18)+$H$30*$O18/$I$30*('VT CHS Emissions Schedule'!V$36+$N18))))-$O18/$T18*AO18,0)</f>
        <v>0</v>
      </c>
      <c r="BP18" s="63">
        <f>IF(BP$15&lt;2025+$P18,IF($A18="Natural Gas",$O18/$I$28*'VT CHS Emissions Schedule'!W$7/(1-$K18),IF($A18="Propane",$O18/$I$27*('VT CHS Emissions Schedule'!W$9+$H18),IF($A18="Oil",$O18/$I$26*('VT CHS Emissions Schedule'!W$8+$H18),$H$26*$O18/$I$26*('VT CHS Emissions Schedule'!W$8+$L18)+$H$27*$O18/$I$27*('VT CHS Emissions Schedule'!W$9+$M18)+$H$28*$O18/$I$28*'VT CHS Emissions Schedule'!W$9/(1-$K18)+$H$29*$O18/$I$29*'VT CHS Emissions Schedule'!W$5/(1-$J18)+$H$30*$O18/$I$30*('VT CHS Emissions Schedule'!W$36+$N18))))-$O18/$T18*AP18,0)</f>
        <v>0</v>
      </c>
      <c r="BQ18" s="63">
        <f>IF(BQ$15&lt;2025+$P18,IF($A18="Natural Gas",$O18/$I$28*'VT CHS Emissions Schedule'!X$7/(1-$K18),IF($A18="Propane",$O18/$I$27*('VT CHS Emissions Schedule'!X$9+$H18),IF($A18="Oil",$O18/$I$26*('VT CHS Emissions Schedule'!X$8+$H18),$H$26*$O18/$I$26*('VT CHS Emissions Schedule'!X$8+$L18)+$H$27*$O18/$I$27*('VT CHS Emissions Schedule'!X$9+$M18)+$H$28*$O18/$I$28*'VT CHS Emissions Schedule'!X$9/(1-$K18)+$H$29*$O18/$I$29*'VT CHS Emissions Schedule'!X$5/(1-$J18)+$H$30*$O18/$I$30*('VT CHS Emissions Schedule'!X$36+$N18))))-$O18/$T18*AQ18,0)</f>
        <v>0</v>
      </c>
      <c r="BR18" s="63">
        <f>IF(BR$15&lt;2025+$P18,IF($A18="Natural Gas",$O18/$I$28*'VT CHS Emissions Schedule'!Y$7/(1-$K18),IF($A18="Propane",$O18/$I$27*('VT CHS Emissions Schedule'!Y$9+$H18),IF($A18="Oil",$O18/$I$26*('VT CHS Emissions Schedule'!Y$8+$H18),$H$26*$O18/$I$26*('VT CHS Emissions Schedule'!Y$8+$L18)+$H$27*$O18/$I$27*('VT CHS Emissions Schedule'!Y$9+$M18)+$H$28*$O18/$I$28*'VT CHS Emissions Schedule'!Y$9/(1-$K18)+$H$29*$O18/$I$29*'VT CHS Emissions Schedule'!Y$5/(1-$J18)+$H$30*$O18/$I$30*('VT CHS Emissions Schedule'!Y$36+$N18))))-$O18/$T18*AR18,0)</f>
        <v>0</v>
      </c>
      <c r="BS18" s="63">
        <f>IF(BS$15&lt;2025+$P18,IF($A18="Natural Gas",$O18/$I$28*'VT CHS Emissions Schedule'!Z$7/(1-$K18),IF($A18="Propane",$O18/$I$27*('VT CHS Emissions Schedule'!Z$9+$H18),IF($A18="Oil",$O18/$I$26*('VT CHS Emissions Schedule'!Z$8+$H18),$H$26*$O18/$I$26*('VT CHS Emissions Schedule'!Z$8+$L18)+$H$27*$O18/$I$27*('VT CHS Emissions Schedule'!Z$9+$M18)+$H$28*$O18/$I$28*'VT CHS Emissions Schedule'!Z$9/(1-$K18)+$H$29*$O18/$I$29*'VT CHS Emissions Schedule'!Z$5/(1-$J18)+$H$30*$O18/$I$30*('VT CHS Emissions Schedule'!Z$36+$N18))))-$O18/$T18*AS18,0)</f>
        <v>0</v>
      </c>
      <c r="BT18" s="63">
        <f>IF(BT$15&lt;2025+$P18,IF($A18="Natural Gas",$O18/$I$28*'VT CHS Emissions Schedule'!AA$7/(1-$K18),IF($A18="Propane",$O18/$I$27*('VT CHS Emissions Schedule'!AA$9+$H18),IF($A18="Oil",$O18/$I$26*('VT CHS Emissions Schedule'!AA$8+$H18),$H$26*$O18/$I$26*('VT CHS Emissions Schedule'!AA$8+$L18)+$H$27*$O18/$I$27*('VT CHS Emissions Schedule'!AA$9+$M18)+$H$28*$O18/$I$28*'VT CHS Emissions Schedule'!AA$9/(1-$K18)+$H$29*$O18/$I$29*'VT CHS Emissions Schedule'!AA$5/(1-$J18)+$H$30*$O18/$I$30*('VT CHS Emissions Schedule'!AA$36+$N18))))-$O18/$T18*AT18,0)</f>
        <v>0</v>
      </c>
      <c r="BU18" s="63">
        <f>IF(BU$15&lt;2025+$P18,IF($A18="Natural Gas",$O18/$I$28*'VT CHS Emissions Schedule'!AB$7/(1-$K18),IF($A18="Propane",$O18/$I$27*('VT CHS Emissions Schedule'!AB$9+$H18),IF($A18="Oil",$O18/$I$26*('VT CHS Emissions Schedule'!AB$8+$H18),$H$26*$O18/$I$26*('VT CHS Emissions Schedule'!AB$8+$L18)+$H$27*$O18/$I$27*('VT CHS Emissions Schedule'!AB$9+$M18)+$H$28*$O18/$I$28*'VT CHS Emissions Schedule'!AB$9/(1-$K18)+$H$29*$O18/$I$29*'VT CHS Emissions Schedule'!AB$5/(1-$J18)+$H$30*$O18/$I$30*('VT CHS Emissions Schedule'!AB$36+$N18))))-$O18/$T18*AU18,0)</f>
        <v>0</v>
      </c>
      <c r="BV18" s="63">
        <f>IF(BV$15&lt;2025+$P18,IF($A18="Natural Gas",$O18/$I$28*'VT CHS Emissions Schedule'!AC$7/(1-$K18),IF($A18="Propane",$O18/$I$27*('VT CHS Emissions Schedule'!AC$9+$H18),IF($A18="Oil",$O18/$I$26*('VT CHS Emissions Schedule'!AC$8+$H18),$H$26*$O18/$I$26*('VT CHS Emissions Schedule'!AC$8+$L18)+$H$27*$O18/$I$27*('VT CHS Emissions Schedule'!AC$9+$M18)+$H$28*$O18/$I$28*'VT CHS Emissions Schedule'!AC$9/(1-$K18)+$H$29*$O18/$I$29*'VT CHS Emissions Schedule'!AC$5/(1-$J18)+$H$30*$O18/$I$30*('VT CHS Emissions Schedule'!AC$36+$N18))))-$O18/$T18*AV18,0)</f>
        <v>0</v>
      </c>
    </row>
    <row r="19" spans="1:74" ht="16.5" customHeight="1" x14ac:dyDescent="0.3">
      <c r="A19" s="78" t="s">
        <v>6</v>
      </c>
      <c r="B19" s="429">
        <v>91562</v>
      </c>
      <c r="C19" s="278" t="s">
        <v>63</v>
      </c>
      <c r="D19" s="40">
        <f t="shared" si="0"/>
        <v>48419904.528091729</v>
      </c>
      <c r="E19" s="40">
        <f t="shared" si="1"/>
        <v>48419904.528091729</v>
      </c>
      <c r="F19" s="425">
        <f t="shared" si="2"/>
        <v>48.419904528091728</v>
      </c>
      <c r="G19" s="46">
        <f t="shared" si="3"/>
        <v>2672076.8184350734</v>
      </c>
      <c r="H19" s="64">
        <f>_xlfn.XLOOKUP(C19,Lookups!$A$3:$A$17,Lookups!$D$3:$D$17)</f>
        <v>1.9567963187770236</v>
      </c>
      <c r="I19" s="65">
        <f>_xlfn.XLOOKUP($C19,Lookups!$A$3:$A$15,Lookups!$E$3:$E$15)</f>
        <v>0</v>
      </c>
      <c r="J19" s="65">
        <f>Lookups!$E$6</f>
        <v>8.9499999999999996E-2</v>
      </c>
      <c r="K19" s="65">
        <f>Lookups!$E$5</f>
        <v>1.4E-2</v>
      </c>
      <c r="L19" s="64">
        <f>Lookups!$D$3</f>
        <v>0.21490000000000001</v>
      </c>
      <c r="M19" s="64">
        <f>Lookups!$D$4</f>
        <v>0.32764300000000002</v>
      </c>
      <c r="N19" s="64">
        <f>Lookups!$D$11</f>
        <v>1.9567963187770236</v>
      </c>
      <c r="O19" s="40">
        <f t="shared" si="4"/>
        <v>92765.857176000005</v>
      </c>
      <c r="P19" s="40">
        <v>18</v>
      </c>
      <c r="Q19" s="40">
        <f t="shared" si="5"/>
        <v>91562</v>
      </c>
      <c r="R19" s="209">
        <v>0.9</v>
      </c>
      <c r="S19" s="425">
        <v>1062</v>
      </c>
      <c r="T19" s="209">
        <v>0.86</v>
      </c>
      <c r="U19" s="201" t="str">
        <f>_xlfn.XLOOKUP(A19,$G$26:$G$30,$I$26:$I$30,"blended")</f>
        <v>blended</v>
      </c>
      <c r="V19" s="6">
        <v>1.06E-3</v>
      </c>
      <c r="W19" s="30">
        <f>IF(W$15&lt;2025+$P19,$H19+_xlfn.XLOOKUP(_xlfn.XLOOKUP($C19,Lookups!$A$3:$A$17,Lookups!$B$3:$B$17),'VT CHS Emissions Schedule'!$A:$A,'VT CHS Emissions Schedule'!D:D),0)</f>
        <v>28.80452894824737</v>
      </c>
      <c r="X19" s="30">
        <f>IF(X$15&lt;2025+$P19,$H19+_xlfn.XLOOKUP(_xlfn.XLOOKUP($C19,Lookups!$A$3:$A$17,Lookups!$B$3:$B$17),'VT CHS Emissions Schedule'!$A:$A,'VT CHS Emissions Schedule'!E:E),0)</f>
        <v>28.80452894824737</v>
      </c>
      <c r="Y19" s="30">
        <f>IF(Y$15&lt;2025+$P19,$H19+_xlfn.XLOOKUP(_xlfn.XLOOKUP($C19,Lookups!$A$3:$A$17,Lookups!$B$3:$B$17),'VT CHS Emissions Schedule'!$A:$A,'VT CHS Emissions Schedule'!F:F),0)</f>
        <v>28.80452894824737</v>
      </c>
      <c r="Z19" s="30">
        <f>IF(Z$15&lt;2025+$P19,$H19+_xlfn.XLOOKUP(_xlfn.XLOOKUP($C19,Lookups!$A$3:$A$17,Lookups!$B$3:$B$17),'VT CHS Emissions Schedule'!$A:$A,'VT CHS Emissions Schedule'!G:G),0)</f>
        <v>28.80452894824737</v>
      </c>
      <c r="AA19" s="30">
        <f>IF(AA$15&lt;2025+$P19,$H19+_xlfn.XLOOKUP(_xlfn.XLOOKUP($C19,Lookups!$A$3:$A$17,Lookups!$B$3:$B$17),'VT CHS Emissions Schedule'!$A:$A,'VT CHS Emissions Schedule'!H:H),0)</f>
        <v>28.80452894824737</v>
      </c>
      <c r="AB19" s="30">
        <f>IF(AB$15&lt;2025+$P19,$H19+_xlfn.XLOOKUP(_xlfn.XLOOKUP($C19,Lookups!$A$3:$A$17,Lookups!$B$3:$B$17),'VT CHS Emissions Schedule'!$A:$A,'VT CHS Emissions Schedule'!I:I),0)</f>
        <v>26.889492495103514</v>
      </c>
      <c r="AC19" s="30">
        <f>IF(AC$15&lt;2025+$P19,$H19+_xlfn.XLOOKUP(_xlfn.XLOOKUP($C19,Lookups!$A$3:$A$17,Lookups!$B$3:$B$17),'VT CHS Emissions Schedule'!$A:$A,'VT CHS Emissions Schedule'!J:J),0)</f>
        <v>26.889492495103514</v>
      </c>
      <c r="AD19" s="30">
        <f>IF(AD$15&lt;2025+$P19,$H19+_xlfn.XLOOKUP(_xlfn.XLOOKUP($C19,Lookups!$A$3:$A$17,Lookups!$B$3:$B$17),'VT CHS Emissions Schedule'!$A:$A,'VT CHS Emissions Schedule'!K:K),0)</f>
        <v>26.889492495103514</v>
      </c>
      <c r="AE19" s="30">
        <f>IF(AE$15&lt;2025+$P19,$H19+_xlfn.XLOOKUP(_xlfn.XLOOKUP($C19,Lookups!$A$3:$A$17,Lookups!$B$3:$B$17),'VT CHS Emissions Schedule'!$A:$A,'VT CHS Emissions Schedule'!L:L),0)</f>
        <v>26.889492495103514</v>
      </c>
      <c r="AF19" s="30">
        <f>IF(AF$15&lt;2025+$P19,$H19+_xlfn.XLOOKUP(_xlfn.XLOOKUP($C19,Lookups!$A$3:$A$17,Lookups!$B$3:$B$17),'VT CHS Emissions Schedule'!$A:$A,'VT CHS Emissions Schedule'!M:M),0)</f>
        <v>26.889492495103514</v>
      </c>
      <c r="AG19" s="30">
        <f>IF(AG$15&lt;2025+$P19,$H19+_xlfn.XLOOKUP(_xlfn.XLOOKUP($C19,Lookups!$A$3:$A$17,Lookups!$B$3:$B$17),'VT CHS Emissions Schedule'!$A:$A,'VT CHS Emissions Schedule'!N:N),0)</f>
        <v>26.565788056945038</v>
      </c>
      <c r="AH19" s="30">
        <f>IF(AH$15&lt;2025+$P19,$H19+_xlfn.XLOOKUP(_xlfn.XLOOKUP($C19,Lookups!$A$3:$A$17,Lookups!$B$3:$B$17),'VT CHS Emissions Schedule'!$A:$A,'VT CHS Emissions Schedule'!O:O),0)</f>
        <v>26.565788056945038</v>
      </c>
      <c r="AI19" s="30">
        <f>IF(AI$15&lt;2025+$P19,$H19+_xlfn.XLOOKUP(_xlfn.XLOOKUP($C19,Lookups!$A$3:$A$17,Lookups!$B$3:$B$17),'VT CHS Emissions Schedule'!$A:$A,'VT CHS Emissions Schedule'!P:P),0)</f>
        <v>26.565788056945038</v>
      </c>
      <c r="AJ19" s="30">
        <f>IF(AJ$15&lt;2025+$P19,$H19+_xlfn.XLOOKUP(_xlfn.XLOOKUP($C19,Lookups!$A$3:$A$17,Lookups!$B$3:$B$17),'VT CHS Emissions Schedule'!$A:$A,'VT CHS Emissions Schedule'!Q:Q),0)</f>
        <v>26.565788056945038</v>
      </c>
      <c r="AK19" s="30">
        <f>IF(AK$15&lt;2025+$P19,$H19+_xlfn.XLOOKUP(_xlfn.XLOOKUP($C19,Lookups!$A$3:$A$17,Lookups!$B$3:$B$17),'VT CHS Emissions Schedule'!$A:$A,'VT CHS Emissions Schedule'!R:R),0)</f>
        <v>26.565788056945038</v>
      </c>
      <c r="AL19" s="30">
        <f>IF(AL$15&lt;2025+$P19,$H19+_xlfn.XLOOKUP(_xlfn.XLOOKUP($C19,Lookups!$A$3:$A$17,Lookups!$B$3:$B$17),'VT CHS Emissions Schedule'!$A:$A,'VT CHS Emissions Schedule'!S:S),0)</f>
        <v>26.461723092597698</v>
      </c>
      <c r="AM19" s="30">
        <f>IF(AM$15&lt;2025+$P19,$H19+_xlfn.XLOOKUP(_xlfn.XLOOKUP($C19,Lookups!$A$3:$A$17,Lookups!$B$3:$B$17),'VT CHS Emissions Schedule'!$A:$A,'VT CHS Emissions Schedule'!T:T),0)</f>
        <v>26.461723092597698</v>
      </c>
      <c r="AN19" s="30">
        <f>IF(AN$15&lt;2025+$P19,$H19+_xlfn.XLOOKUP(_xlfn.XLOOKUP($C19,Lookups!$A$3:$A$17,Lookups!$B$3:$B$17),'VT CHS Emissions Schedule'!$A:$A,'VT CHS Emissions Schedule'!U:U),0)</f>
        <v>26.461723092597698</v>
      </c>
      <c r="AO19" s="30">
        <f>IF(AO$15&lt;2025+$P19,$H19+_xlfn.XLOOKUP(_xlfn.XLOOKUP($C19,Lookups!$A$3:$A$17,Lookups!$B$3:$B$17),'VT CHS Emissions Schedule'!$A:$A,'VT CHS Emissions Schedule'!V:V),0)</f>
        <v>0</v>
      </c>
      <c r="AP19" s="30">
        <f>IF(AP$15&lt;2025+$P19,$H19+_xlfn.XLOOKUP(_xlfn.XLOOKUP($C19,Lookups!$A$3:$A$17,Lookups!$B$3:$B$17),'VT CHS Emissions Schedule'!$A:$A,'VT CHS Emissions Schedule'!W:W),0)</f>
        <v>0</v>
      </c>
      <c r="AQ19" s="30">
        <f>IF(AQ$15&lt;2025+$P19,$H19+_xlfn.XLOOKUP(_xlfn.XLOOKUP($C19,Lookups!$A$3:$A$17,Lookups!$B$3:$B$17),'VT CHS Emissions Schedule'!$A:$A,'VT CHS Emissions Schedule'!X:X),0)</f>
        <v>0</v>
      </c>
      <c r="AR19" s="30">
        <f>IF(AR$15&lt;2025+$P19,$H19+_xlfn.XLOOKUP(_xlfn.XLOOKUP($C19,Lookups!$A$3:$A$17,Lookups!$B$3:$B$17),'VT CHS Emissions Schedule'!$A:$A,'VT CHS Emissions Schedule'!Y:Y),0)</f>
        <v>0</v>
      </c>
      <c r="AS19" s="30">
        <f>IF(AS$15&lt;2025+$P19,$H19+_xlfn.XLOOKUP(_xlfn.XLOOKUP($C19,Lookups!$A$3:$A$17,Lookups!$B$3:$B$17),'VT CHS Emissions Schedule'!$A:$A,'VT CHS Emissions Schedule'!Z:Z),0)</f>
        <v>0</v>
      </c>
      <c r="AT19" s="30">
        <f>IF(AT$15&lt;2025+$P19,$H19+_xlfn.XLOOKUP(_xlfn.XLOOKUP($C19,Lookups!$A$3:$A$17,Lookups!$B$3:$B$17),'VT CHS Emissions Schedule'!$A:$A,'VT CHS Emissions Schedule'!AA:AA),0)</f>
        <v>0</v>
      </c>
      <c r="AU19" s="30">
        <f>IF(AU$15&lt;2025+$P19,$H19+_xlfn.XLOOKUP(_xlfn.XLOOKUP($C19,Lookups!$A$3:$A$17,Lookups!$B$3:$B$17),'VT CHS Emissions Schedule'!$A:$A,'VT CHS Emissions Schedule'!AB:AB),0)</f>
        <v>0</v>
      </c>
      <c r="AV19" s="30">
        <f>IF(AV$15&lt;2025+$P19,$H19+_xlfn.XLOOKUP(_xlfn.XLOOKUP($C19,Lookups!$A$3:$A$17,Lookups!$B$3:$B$17),'VT CHS Emissions Schedule'!$A:$A,'VT CHS Emissions Schedule'!AC:AC),0)</f>
        <v>0</v>
      </c>
      <c r="AW19" s="63">
        <f>IF(AW$15&lt;2025+$P19,IF($A19="Natural Gas",$O19/$I$28*'VT CHS Emissions Schedule'!D$7/(1-$K19),IF($A19="Propane",$O19/$I$27*('VT CHS Emissions Schedule'!D$9+$H19),IF($A19="Oil",$O19/$I$26*('VT CHS Emissions Schedule'!D$8+$H19),$H$26*$O19/$I$26*('VT CHS Emissions Schedule'!D$8+$L19)+$H$27*$O19/$I$27*('VT CHS Emissions Schedule'!D$9+$M19)+$H$28*$O19/$I$28*'VT CHS Emissions Schedule'!D$9/(1-$K19)+$H$29*$O19/$I$29*'VT CHS Emissions Schedule'!D$5/(1-$J19)+$H$30*$O19/$I$30*('VT CHS Emissions Schedule'!D$36+$N19))))-$O19/$T19*W19,0)</f>
        <v>2714686.6694030273</v>
      </c>
      <c r="AX19" s="63">
        <f>IF(AX$15&lt;2025+$P19,IF($A19="Natural Gas",$O19/$I$28*'VT CHS Emissions Schedule'!E$7/(1-$K19),IF($A19="Propane",$O19/$I$27*('VT CHS Emissions Schedule'!E$9+$H19),IF($A19="Oil",$O19/$I$26*('VT CHS Emissions Schedule'!E$8+$H19),$H$26*$O19/$I$26*('VT CHS Emissions Schedule'!E$8+$L19)+$H$27*$O19/$I$27*('VT CHS Emissions Schedule'!E$9+$M19)+$H$28*$O19/$I$28*'VT CHS Emissions Schedule'!E$9/(1-$K19)+$H$29*$O19/$I$29*'VT CHS Emissions Schedule'!E$5/(1-$J19)+$H$30*$O19/$I$30*('VT CHS Emissions Schedule'!E$36+$N19))))-$O19/$T19*X19,0)</f>
        <v>2690561.4051640197</v>
      </c>
      <c r="AY19" s="63">
        <f>IF(AY$15&lt;2025+$P19,IF($A19="Natural Gas",$O19/$I$28*'VT CHS Emissions Schedule'!F$7/(1-$K19),IF($A19="Propane",$O19/$I$27*('VT CHS Emissions Schedule'!F$9+$H19),IF($A19="Oil",$O19/$I$26*('VT CHS Emissions Schedule'!F$8+$H19),$H$26*$O19/$I$26*('VT CHS Emissions Schedule'!F$8+$L19)+$H$27*$O19/$I$27*('VT CHS Emissions Schedule'!F$9+$M19)+$H$28*$O19/$I$28*'VT CHS Emissions Schedule'!F$9/(1-$K19)+$H$29*$O19/$I$29*'VT CHS Emissions Schedule'!F$5/(1-$J19)+$H$30*$O19/$I$30*('VT CHS Emissions Schedule'!F$36+$N19))))-$O19/$T19*Y19,0)</f>
        <v>2666436.1409250111</v>
      </c>
      <c r="AZ19" s="63">
        <f>IF(AZ$15&lt;2025+$P19,IF($A19="Natural Gas",$O19/$I$28*'VT CHS Emissions Schedule'!G$7/(1-$K19),IF($A19="Propane",$O19/$I$27*('VT CHS Emissions Schedule'!G$9+$H19),IF($A19="Oil",$O19/$I$26*('VT CHS Emissions Schedule'!G$8+$H19),$H$26*$O19/$I$26*('VT CHS Emissions Schedule'!G$8+$L19)+$H$27*$O19/$I$27*('VT CHS Emissions Schedule'!G$9+$M19)+$H$28*$O19/$I$28*'VT CHS Emissions Schedule'!G$9/(1-$K19)+$H$29*$O19/$I$29*'VT CHS Emissions Schedule'!G$5/(1-$J19)+$H$30*$O19/$I$30*('VT CHS Emissions Schedule'!G$36+$N19))))-$O19/$T19*Z19,0)</f>
        <v>2642310.8766860026</v>
      </c>
      <c r="BA19" s="63">
        <f>IF(BA$15&lt;2025+$P19,IF($A19="Natural Gas",$O19/$I$28*'VT CHS Emissions Schedule'!H$7/(1-$K19),IF($A19="Propane",$O19/$I$27*('VT CHS Emissions Schedule'!H$9+$H19),IF($A19="Oil",$O19/$I$26*('VT CHS Emissions Schedule'!H$8+$H19),$H$26*$O19/$I$26*('VT CHS Emissions Schedule'!H$8+$L19)+$H$27*$O19/$I$27*('VT CHS Emissions Schedule'!H$9+$M19)+$H$28*$O19/$I$28*'VT CHS Emissions Schedule'!H$9/(1-$K19)+$H$29*$O19/$I$29*'VT CHS Emissions Schedule'!H$5/(1-$J19)+$H$30*$O19/$I$30*('VT CHS Emissions Schedule'!H$36+$N19))))-$O19/$T19*AA19,0)</f>
        <v>2618185.612446995</v>
      </c>
      <c r="BB19" s="63">
        <f>IF(BB$15&lt;2025+$P19,IF($A19="Natural Gas",$O19/$I$28*'VT CHS Emissions Schedule'!I$7/(1-$K19),IF($A19="Propane",$O19/$I$27*('VT CHS Emissions Schedule'!I$9+$H19),IF($A19="Oil",$O19/$I$26*('VT CHS Emissions Schedule'!I$8+$H19),$H$26*$O19/$I$26*('VT CHS Emissions Schedule'!I$8+$L19)+$H$27*$O19/$I$27*('VT CHS Emissions Schedule'!I$9+$M19)+$H$28*$O19/$I$28*'VT CHS Emissions Schedule'!I$9/(1-$K19)+$H$29*$O19/$I$29*'VT CHS Emissions Schedule'!I$5/(1-$J19)+$H$30*$O19/$I$30*('VT CHS Emissions Schedule'!I$36+$N19))))-$O19/$T19*AB19,0)</f>
        <v>2771265.5158291827</v>
      </c>
      <c r="BC19" s="63">
        <f>IF(BC$15&lt;2025+$P19,IF($A19="Natural Gas",$O19/$I$28*'VT CHS Emissions Schedule'!J$7/(1-$K19),IF($A19="Propane",$O19/$I$27*('VT CHS Emissions Schedule'!J$9+$H19),IF($A19="Oil",$O19/$I$26*('VT CHS Emissions Schedule'!J$8+$H19),$H$26*$O19/$I$26*('VT CHS Emissions Schedule'!J$8+$L19)+$H$27*$O19/$I$27*('VT CHS Emissions Schedule'!J$9+$M19)+$H$28*$O19/$I$28*'VT CHS Emissions Schedule'!J$9/(1-$K19)+$H$29*$O19/$I$29*'VT CHS Emissions Schedule'!J$5/(1-$J19)+$H$30*$O19/$I$30*('VT CHS Emissions Schedule'!J$36+$N19))))-$O19/$T19*AC19,0)</f>
        <v>2747140.2515901751</v>
      </c>
      <c r="BD19" s="63">
        <f>IF(BD$15&lt;2025+$P19,IF($A19="Natural Gas",$O19/$I$28*'VT CHS Emissions Schedule'!K$7/(1-$K19),IF($A19="Propane",$O19/$I$27*('VT CHS Emissions Schedule'!K$9+$H19),IF($A19="Oil",$O19/$I$26*('VT CHS Emissions Schedule'!K$8+$H19),$H$26*$O19/$I$26*('VT CHS Emissions Schedule'!K$8+$L19)+$H$27*$O19/$I$27*('VT CHS Emissions Schedule'!K$9+$M19)+$H$28*$O19/$I$28*'VT CHS Emissions Schedule'!K$9/(1-$K19)+$H$29*$O19/$I$29*'VT CHS Emissions Schedule'!K$5/(1-$J19)+$H$30*$O19/$I$30*('VT CHS Emissions Schedule'!K$36+$N19))))-$O19/$T19*AD19,0)</f>
        <v>2723014.9873511666</v>
      </c>
      <c r="BE19" s="63">
        <f>IF(BE$15&lt;2025+$P19,IF($A19="Natural Gas",$O19/$I$28*'VT CHS Emissions Schedule'!L$7/(1-$K19),IF($A19="Propane",$O19/$I$27*('VT CHS Emissions Schedule'!L$9+$H19),IF($A19="Oil",$O19/$I$26*('VT CHS Emissions Schedule'!L$8+$H19),$H$26*$O19/$I$26*('VT CHS Emissions Schedule'!L$8+$L19)+$H$27*$O19/$I$27*('VT CHS Emissions Schedule'!L$9+$M19)+$H$28*$O19/$I$28*'VT CHS Emissions Schedule'!L$9/(1-$K19)+$H$29*$O19/$I$29*'VT CHS Emissions Schedule'!L$5/(1-$J19)+$H$30*$O19/$I$30*('VT CHS Emissions Schedule'!L$36+$N19))))-$O19/$T19*AE19,0)</f>
        <v>2698889.723112158</v>
      </c>
      <c r="BF19" s="63">
        <f>IF(BF$15&lt;2025+$P19,IF($A19="Natural Gas",$O19/$I$28*'VT CHS Emissions Schedule'!M$7/(1-$K19),IF($A19="Propane",$O19/$I$27*('VT CHS Emissions Schedule'!M$9+$H19),IF($A19="Oil",$O19/$I$26*('VT CHS Emissions Schedule'!M$8+$H19),$H$26*$O19/$I$26*('VT CHS Emissions Schedule'!M$8+$L19)+$H$27*$O19/$I$27*('VT CHS Emissions Schedule'!M$9+$M19)+$H$28*$O19/$I$28*'VT CHS Emissions Schedule'!M$9/(1-$K19)+$H$29*$O19/$I$29*'VT CHS Emissions Schedule'!M$5/(1-$J19)+$H$30*$O19/$I$30*('VT CHS Emissions Schedule'!M$36+$N19))))-$O19/$T19*AF19,0)</f>
        <v>2674764.4588731504</v>
      </c>
      <c r="BG19" s="63">
        <f>IF(BG$15&lt;2025+$P19,IF($A19="Natural Gas",$O19/$I$28*'VT CHS Emissions Schedule'!N$7/(1-$K19),IF($A19="Propane",$O19/$I$27*('VT CHS Emissions Schedule'!N$9+$H19),IF($A19="Oil",$O19/$I$26*('VT CHS Emissions Schedule'!N$8+$H19),$H$26*$O19/$I$26*('VT CHS Emissions Schedule'!N$8+$L19)+$H$27*$O19/$I$27*('VT CHS Emissions Schedule'!N$9+$M19)+$H$28*$O19/$I$28*'VT CHS Emissions Schedule'!N$9/(1-$K19)+$H$29*$O19/$I$29*'VT CHS Emissions Schedule'!N$5/(1-$J19)+$H$30*$O19/$I$30*('VT CHS Emissions Schedule'!N$36+$N19))))-$O19/$T19*AG19,0)</f>
        <v>2680443.6270234445</v>
      </c>
      <c r="BH19" s="63">
        <f>IF(BH$15&lt;2025+$P19,IF($A19="Natural Gas",$O19/$I$28*'VT CHS Emissions Schedule'!O$7/(1-$K19),IF($A19="Propane",$O19/$I$27*('VT CHS Emissions Schedule'!O$9+$H19),IF($A19="Oil",$O19/$I$26*('VT CHS Emissions Schedule'!O$8+$H19),$H$26*$O19/$I$26*('VT CHS Emissions Schedule'!O$8+$L19)+$H$27*$O19/$I$27*('VT CHS Emissions Schedule'!O$9+$M19)+$H$28*$O19/$I$28*'VT CHS Emissions Schedule'!O$9/(1-$K19)+$H$29*$O19/$I$29*'VT CHS Emissions Schedule'!O$5/(1-$J19)+$H$30*$O19/$I$30*('VT CHS Emissions Schedule'!O$36+$N19))))-$O19/$T19*AH19,0)</f>
        <v>2680443.6270234445</v>
      </c>
      <c r="BI19" s="63">
        <f>IF(BI$15&lt;2025+$P19,IF($A19="Natural Gas",$O19/$I$28*'VT CHS Emissions Schedule'!P$7/(1-$K19),IF($A19="Propane",$O19/$I$27*('VT CHS Emissions Schedule'!P$9+$H19),IF($A19="Oil",$O19/$I$26*('VT CHS Emissions Schedule'!P$8+$H19),$H$26*$O19/$I$26*('VT CHS Emissions Schedule'!P$8+$L19)+$H$27*$O19/$I$27*('VT CHS Emissions Schedule'!P$9+$M19)+$H$28*$O19/$I$28*'VT CHS Emissions Schedule'!P$9/(1-$K19)+$H$29*$O19/$I$29*'VT CHS Emissions Schedule'!P$5/(1-$J19)+$H$30*$O19/$I$30*('VT CHS Emissions Schedule'!P$36+$N19))))-$O19/$T19*AI19,0)</f>
        <v>2680443.6270234445</v>
      </c>
      <c r="BJ19" s="63">
        <f>IF(BJ$15&lt;2025+$P19,IF($A19="Natural Gas",$O19/$I$28*'VT CHS Emissions Schedule'!Q$7/(1-$K19),IF($A19="Propane",$O19/$I$27*('VT CHS Emissions Schedule'!Q$9+$H19),IF($A19="Oil",$O19/$I$26*('VT CHS Emissions Schedule'!Q$8+$H19),$H$26*$O19/$I$26*('VT CHS Emissions Schedule'!Q$8+$L19)+$H$27*$O19/$I$27*('VT CHS Emissions Schedule'!Q$9+$M19)+$H$28*$O19/$I$28*'VT CHS Emissions Schedule'!Q$9/(1-$K19)+$H$29*$O19/$I$29*'VT CHS Emissions Schedule'!Q$5/(1-$J19)+$H$30*$O19/$I$30*('VT CHS Emissions Schedule'!Q$36+$N19))))-$O19/$T19*AJ19,0)</f>
        <v>2680443.6270234445</v>
      </c>
      <c r="BK19" s="63">
        <f>IF(BK$15&lt;2025+$P19,IF($A19="Natural Gas",$O19/$I$28*'VT CHS Emissions Schedule'!R$7/(1-$K19),IF($A19="Propane",$O19/$I$27*('VT CHS Emissions Schedule'!R$9+$H19),IF($A19="Oil",$O19/$I$26*('VT CHS Emissions Schedule'!R$8+$H19),$H$26*$O19/$I$26*('VT CHS Emissions Schedule'!R$8+$L19)+$H$27*$O19/$I$27*('VT CHS Emissions Schedule'!R$9+$M19)+$H$28*$O19/$I$28*'VT CHS Emissions Schedule'!R$9/(1-$K19)+$H$29*$O19/$I$29*'VT CHS Emissions Schedule'!R$5/(1-$J19)+$H$30*$O19/$I$30*('VT CHS Emissions Schedule'!R$36+$N19))))-$O19/$T19*AK19,0)</f>
        <v>2680443.6270234445</v>
      </c>
      <c r="BL19" s="63">
        <f>IF(BL$15&lt;2025+$P19,IF($A19="Natural Gas",$O19/$I$28*'VT CHS Emissions Schedule'!S$7/(1-$K19),IF($A19="Propane",$O19/$I$27*('VT CHS Emissions Schedule'!S$9+$H19),IF($A19="Oil",$O19/$I$26*('VT CHS Emissions Schedule'!S$8+$H19),$H$26*$O19/$I$26*('VT CHS Emissions Schedule'!S$8+$L19)+$H$27*$O19/$I$27*('VT CHS Emissions Schedule'!S$9+$M19)+$H$28*$O19/$I$28*'VT CHS Emissions Schedule'!S$9/(1-$K19)+$H$29*$O19/$I$29*'VT CHS Emissions Schedule'!S$5/(1-$J19)+$H$30*$O19/$I$30*('VT CHS Emissions Schedule'!S$36+$N19))))-$O19/$T19*AL19,0)</f>
        <v>2690143.5838645366</v>
      </c>
      <c r="BM19" s="63">
        <f>IF(BM$15&lt;2025+$P19,IF($A19="Natural Gas",$O19/$I$28*'VT CHS Emissions Schedule'!T$7/(1-$K19),IF($A19="Propane",$O19/$I$27*('VT CHS Emissions Schedule'!T$9+$H19),IF($A19="Oil",$O19/$I$26*('VT CHS Emissions Schedule'!T$8+$H19),$H$26*$O19/$I$26*('VT CHS Emissions Schedule'!T$8+$L19)+$H$27*$O19/$I$27*('VT CHS Emissions Schedule'!T$9+$M19)+$H$28*$O19/$I$28*'VT CHS Emissions Schedule'!T$9/(1-$K19)+$H$29*$O19/$I$29*'VT CHS Emissions Schedule'!T$5/(1-$J19)+$H$30*$O19/$I$30*('VT CHS Emissions Schedule'!T$36+$N19))))-$O19/$T19*AM19,0)</f>
        <v>2690143.5838645366</v>
      </c>
      <c r="BN19" s="63">
        <f>IF(BN$15&lt;2025+$P19,IF($A19="Natural Gas",$O19/$I$28*'VT CHS Emissions Schedule'!U$7/(1-$K19),IF($A19="Propane",$O19/$I$27*('VT CHS Emissions Schedule'!U$9+$H19),IF($A19="Oil",$O19/$I$26*('VT CHS Emissions Schedule'!U$8+$H19),$H$26*$O19/$I$26*('VT CHS Emissions Schedule'!U$8+$L19)+$H$27*$O19/$I$27*('VT CHS Emissions Schedule'!U$9+$M19)+$H$28*$O19/$I$28*'VT CHS Emissions Schedule'!U$9/(1-$K19)+$H$29*$O19/$I$29*'VT CHS Emissions Schedule'!U$5/(1-$J19)+$H$30*$O19/$I$30*('VT CHS Emissions Schedule'!U$36+$N19))))-$O19/$T19*AN19,0)</f>
        <v>2690143.5838645366</v>
      </c>
      <c r="BO19" s="63">
        <f>IF(BO$15&lt;2025+$P19,IF($A19="Natural Gas",$O19/$I$28*'VT CHS Emissions Schedule'!V$7/(1-$K19),IF($A19="Propane",$O19/$I$27*('VT CHS Emissions Schedule'!V$9+$H19),IF($A19="Oil",$O19/$I$26*('VT CHS Emissions Schedule'!V$8+$H19),$H$26*$O19/$I$26*('VT CHS Emissions Schedule'!V$8+$L19)+$H$27*$O19/$I$27*('VT CHS Emissions Schedule'!V$9+$M19)+$H$28*$O19/$I$28*'VT CHS Emissions Schedule'!V$9/(1-$K19)+$H$29*$O19/$I$29*'VT CHS Emissions Schedule'!V$5/(1-$J19)+$H$30*$O19/$I$30*('VT CHS Emissions Schedule'!V$36+$N19))))-$O19/$T19*AO19,0)</f>
        <v>0</v>
      </c>
      <c r="BP19" s="63">
        <f>IF(BP$15&lt;2025+$P19,IF($A19="Natural Gas",$O19/$I$28*'VT CHS Emissions Schedule'!W$7/(1-$K19),IF($A19="Propane",$O19/$I$27*('VT CHS Emissions Schedule'!W$9+$H19),IF($A19="Oil",$O19/$I$26*('VT CHS Emissions Schedule'!W$8+$H19),$H$26*$O19/$I$26*('VT CHS Emissions Schedule'!W$8+$L19)+$H$27*$O19/$I$27*('VT CHS Emissions Schedule'!W$9+$M19)+$H$28*$O19/$I$28*'VT CHS Emissions Schedule'!W$9/(1-$K19)+$H$29*$O19/$I$29*'VT CHS Emissions Schedule'!W$5/(1-$J19)+$H$30*$O19/$I$30*('VT CHS Emissions Schedule'!W$36+$N19))))-$O19/$T19*AP19,0)</f>
        <v>0</v>
      </c>
      <c r="BQ19" s="63">
        <f>IF(BQ$15&lt;2025+$P19,IF($A19="Natural Gas",$O19/$I$28*'VT CHS Emissions Schedule'!X$7/(1-$K19),IF($A19="Propane",$O19/$I$27*('VT CHS Emissions Schedule'!X$9+$H19),IF($A19="Oil",$O19/$I$26*('VT CHS Emissions Schedule'!X$8+$H19),$H$26*$O19/$I$26*('VT CHS Emissions Schedule'!X$8+$L19)+$H$27*$O19/$I$27*('VT CHS Emissions Schedule'!X$9+$M19)+$H$28*$O19/$I$28*'VT CHS Emissions Schedule'!X$9/(1-$K19)+$H$29*$O19/$I$29*'VT CHS Emissions Schedule'!X$5/(1-$J19)+$H$30*$O19/$I$30*('VT CHS Emissions Schedule'!X$36+$N19))))-$O19/$T19*AQ19,0)</f>
        <v>0</v>
      </c>
      <c r="BR19" s="63">
        <f>IF(BR$15&lt;2025+$P19,IF($A19="Natural Gas",$O19/$I$28*'VT CHS Emissions Schedule'!Y$7/(1-$K19),IF($A19="Propane",$O19/$I$27*('VT CHS Emissions Schedule'!Y$9+$H19),IF($A19="Oil",$O19/$I$26*('VT CHS Emissions Schedule'!Y$8+$H19),$H$26*$O19/$I$26*('VT CHS Emissions Schedule'!Y$8+$L19)+$H$27*$O19/$I$27*('VT CHS Emissions Schedule'!Y$9+$M19)+$H$28*$O19/$I$28*'VT CHS Emissions Schedule'!Y$9/(1-$K19)+$H$29*$O19/$I$29*'VT CHS Emissions Schedule'!Y$5/(1-$J19)+$H$30*$O19/$I$30*('VT CHS Emissions Schedule'!Y$36+$N19))))-$O19/$T19*AR19,0)</f>
        <v>0</v>
      </c>
      <c r="BS19" s="63">
        <f>IF(BS$15&lt;2025+$P19,IF($A19="Natural Gas",$O19/$I$28*'VT CHS Emissions Schedule'!Z$7/(1-$K19),IF($A19="Propane",$O19/$I$27*('VT CHS Emissions Schedule'!Z$9+$H19),IF($A19="Oil",$O19/$I$26*('VT CHS Emissions Schedule'!Z$8+$H19),$H$26*$O19/$I$26*('VT CHS Emissions Schedule'!Z$8+$L19)+$H$27*$O19/$I$27*('VT CHS Emissions Schedule'!Z$9+$M19)+$H$28*$O19/$I$28*'VT CHS Emissions Schedule'!Z$9/(1-$K19)+$H$29*$O19/$I$29*'VT CHS Emissions Schedule'!Z$5/(1-$J19)+$H$30*$O19/$I$30*('VT CHS Emissions Schedule'!Z$36+$N19))))-$O19/$T19*AS19,0)</f>
        <v>0</v>
      </c>
      <c r="BT19" s="63">
        <f>IF(BT$15&lt;2025+$P19,IF($A19="Natural Gas",$O19/$I$28*'VT CHS Emissions Schedule'!AA$7/(1-$K19),IF($A19="Propane",$O19/$I$27*('VT CHS Emissions Schedule'!AA$9+$H19),IF($A19="Oil",$O19/$I$26*('VT CHS Emissions Schedule'!AA$8+$H19),$H$26*$O19/$I$26*('VT CHS Emissions Schedule'!AA$8+$L19)+$H$27*$O19/$I$27*('VT CHS Emissions Schedule'!AA$9+$M19)+$H$28*$O19/$I$28*'VT CHS Emissions Schedule'!AA$9/(1-$K19)+$H$29*$O19/$I$29*'VT CHS Emissions Schedule'!AA$5/(1-$J19)+$H$30*$O19/$I$30*('VT CHS Emissions Schedule'!AA$36+$N19))))-$O19/$T19*AT19,0)</f>
        <v>0</v>
      </c>
      <c r="BU19" s="63">
        <f>IF(BU$15&lt;2025+$P19,IF($A19="Natural Gas",$O19/$I$28*'VT CHS Emissions Schedule'!AB$7/(1-$K19),IF($A19="Propane",$O19/$I$27*('VT CHS Emissions Schedule'!AB$9+$H19),IF($A19="Oil",$O19/$I$26*('VT CHS Emissions Schedule'!AB$8+$H19),$H$26*$O19/$I$26*('VT CHS Emissions Schedule'!AB$8+$L19)+$H$27*$O19/$I$27*('VT CHS Emissions Schedule'!AB$9+$M19)+$H$28*$O19/$I$28*'VT CHS Emissions Schedule'!AB$9/(1-$K19)+$H$29*$O19/$I$29*'VT CHS Emissions Schedule'!AB$5/(1-$J19)+$H$30*$O19/$I$30*('VT CHS Emissions Schedule'!AB$36+$N19))))-$O19/$T19*AU19,0)</f>
        <v>0</v>
      </c>
      <c r="BV19" s="63">
        <f>IF(BV$15&lt;2025+$P19,IF($A19="Natural Gas",$O19/$I$28*'VT CHS Emissions Schedule'!AC$7/(1-$K19),IF($A19="Propane",$O19/$I$27*('VT CHS Emissions Schedule'!AC$9+$H19),IF($A19="Oil",$O19/$I$26*('VT CHS Emissions Schedule'!AC$8+$H19),$H$26*$O19/$I$26*('VT CHS Emissions Schedule'!AC$8+$L19)+$H$27*$O19/$I$27*('VT CHS Emissions Schedule'!AC$9+$M19)+$H$28*$O19/$I$28*'VT CHS Emissions Schedule'!AC$9/(1-$K19)+$H$29*$O19/$I$29*'VT CHS Emissions Schedule'!AC$5/(1-$J19)+$H$30*$O19/$I$30*('VT CHS Emissions Schedule'!AC$36+$N19))))-$O19/$T19*AV19,0)</f>
        <v>0</v>
      </c>
    </row>
    <row r="22" spans="1:74" x14ac:dyDescent="0.3">
      <c r="G22" s="137" t="s">
        <v>901</v>
      </c>
      <c r="K22"/>
    </row>
    <row r="23" spans="1:74" ht="15" customHeight="1" x14ac:dyDescent="0.3">
      <c r="G23" s="508" t="s">
        <v>16</v>
      </c>
      <c r="H23" s="430" t="s">
        <v>86</v>
      </c>
      <c r="I23" s="505" t="s">
        <v>886</v>
      </c>
      <c r="K23"/>
    </row>
    <row r="24" spans="1:74" x14ac:dyDescent="0.3">
      <c r="G24" s="508"/>
      <c r="H24" s="509" t="s">
        <v>900</v>
      </c>
      <c r="I24" s="506"/>
      <c r="K24"/>
    </row>
    <row r="25" spans="1:74" x14ac:dyDescent="0.3">
      <c r="G25" s="508"/>
      <c r="H25" s="509"/>
      <c r="I25" s="507"/>
      <c r="K25"/>
    </row>
    <row r="26" spans="1:74" x14ac:dyDescent="0.3">
      <c r="G26" s="117" t="s">
        <v>10</v>
      </c>
      <c r="H26" s="426">
        <v>0.15</v>
      </c>
      <c r="I26" s="427">
        <v>0.81</v>
      </c>
      <c r="K26"/>
    </row>
    <row r="27" spans="1:74" x14ac:dyDescent="0.3">
      <c r="G27" s="117" t="s">
        <v>8</v>
      </c>
      <c r="H27" s="426">
        <v>0.28999999999999998</v>
      </c>
      <c r="I27" s="427">
        <v>0.88</v>
      </c>
      <c r="J27" s="109"/>
      <c r="K27"/>
    </row>
    <row r="28" spans="1:74" x14ac:dyDescent="0.3">
      <c r="G28" s="117" t="s">
        <v>11</v>
      </c>
      <c r="H28" s="426">
        <v>0.22</v>
      </c>
      <c r="I28" s="427">
        <v>0.88</v>
      </c>
      <c r="J28" s="109"/>
      <c r="K28"/>
    </row>
    <row r="29" spans="1:74" x14ac:dyDescent="0.3">
      <c r="G29" s="117" t="s">
        <v>18</v>
      </c>
      <c r="H29" s="426">
        <v>0.33</v>
      </c>
      <c r="I29" s="427">
        <v>3.66</v>
      </c>
      <c r="J29" s="109"/>
      <c r="K29"/>
    </row>
    <row r="30" spans="1:74" x14ac:dyDescent="0.3">
      <c r="G30" s="117" t="s">
        <v>5</v>
      </c>
      <c r="H30" s="426">
        <v>0.01</v>
      </c>
      <c r="I30" s="427">
        <v>0.75</v>
      </c>
      <c r="J30" s="109"/>
      <c r="K30"/>
    </row>
    <row r="31" spans="1:74" x14ac:dyDescent="0.3">
      <c r="J31" s="109"/>
      <c r="K31"/>
    </row>
    <row r="32" spans="1:74" x14ac:dyDescent="0.3">
      <c r="J32" s="109"/>
      <c r="K32"/>
    </row>
    <row r="33" spans="12:12" x14ac:dyDescent="0.3">
      <c r="L33" s="109"/>
    </row>
    <row r="34" spans="12:12" x14ac:dyDescent="0.3">
      <c r="L34" s="109"/>
    </row>
    <row r="35" spans="12:12" x14ac:dyDescent="0.3">
      <c r="L35" s="109"/>
    </row>
    <row r="36" spans="12:12" x14ac:dyDescent="0.3">
      <c r="L36" s="109"/>
    </row>
    <row r="37" spans="12:12" x14ac:dyDescent="0.3">
      <c r="L37" s="109"/>
    </row>
  </sheetData>
  <mergeCells count="7">
    <mergeCell ref="W14:AV14"/>
    <mergeCell ref="AW14:BV14"/>
    <mergeCell ref="I23:I25"/>
    <mergeCell ref="G23:G25"/>
    <mergeCell ref="H24:H25"/>
    <mergeCell ref="H14:I14"/>
    <mergeCell ref="J14:N14"/>
  </mergeCells>
  <conditionalFormatting sqref="H15:N15">
    <cfRule type="duplicateValues" dxfId="121" priority="1"/>
  </conditionalFormatting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0DC4E9-9797-48DB-A947-B5F3DB1E178E}">
  <sheetPr>
    <tabColor theme="5"/>
  </sheetPr>
  <dimension ref="A1:BW37"/>
  <sheetViews>
    <sheetView zoomScaleNormal="100" workbookViewId="0">
      <pane xSplit="2" ySplit="15" topLeftCell="C16" activePane="bottomRight" state="frozen"/>
      <selection pane="topRight" activeCell="C1" sqref="C1"/>
      <selection pane="bottomLeft" activeCell="A16" sqref="A16"/>
      <selection pane="bottomRight" activeCell="C16" sqref="C16"/>
    </sheetView>
  </sheetViews>
  <sheetFormatPr defaultRowHeight="15.75" x14ac:dyDescent="0.3"/>
  <cols>
    <col min="1" max="1" width="18.21875" customWidth="1"/>
    <col min="2" max="2" width="17.88671875" customWidth="1"/>
    <col min="3" max="3" width="14.6640625" customWidth="1"/>
    <col min="4" max="4" width="15.77734375" customWidth="1"/>
    <col min="5" max="5" width="13.33203125" customWidth="1"/>
    <col min="6" max="6" width="12.21875" customWidth="1"/>
    <col min="7" max="11" width="9.6640625" style="61" customWidth="1"/>
    <col min="12" max="13" width="13.77734375" style="61" customWidth="1"/>
    <col min="14" max="14" width="13.77734375" customWidth="1"/>
    <col min="15" max="15" width="10.77734375" customWidth="1"/>
    <col min="16" max="16" width="11" customWidth="1"/>
    <col min="17" max="17" width="11.77734375" customWidth="1"/>
    <col min="18" max="19" width="12.5546875" customWidth="1"/>
    <col min="20" max="20" width="9.88671875" customWidth="1"/>
    <col min="21" max="21" width="9.44140625" customWidth="1"/>
    <col min="22" max="22" width="8.21875" customWidth="1"/>
    <col min="23" max="23" width="10.44140625" customWidth="1"/>
    <col min="24" max="24" width="9.21875" customWidth="1"/>
    <col min="25" max="25" width="8.77734375" bestFit="1" customWidth="1"/>
    <col min="26" max="47" width="8.77734375" customWidth="1"/>
    <col min="48" max="48" width="9.21875" customWidth="1"/>
    <col min="49" max="49" width="8.77734375" customWidth="1"/>
    <col min="50" max="50" width="13" customWidth="1"/>
    <col min="51" max="75" width="11.77734375" customWidth="1"/>
    <col min="76" max="16351" width="8.77734375" bestFit="1" customWidth="1"/>
    <col min="16352" max="16384" width="8.77734375" customWidth="1"/>
  </cols>
  <sheetData>
    <row r="1" spans="1:75" ht="13.15" customHeight="1" x14ac:dyDescent="0.3">
      <c r="A1" s="4" t="s">
        <v>24</v>
      </c>
      <c r="B1" s="4" t="s">
        <v>371</v>
      </c>
      <c r="E1" s="86"/>
    </row>
    <row r="2" spans="1:75" ht="13.15" customHeight="1" x14ac:dyDescent="0.3">
      <c r="B2" t="s">
        <v>737</v>
      </c>
    </row>
    <row r="3" spans="1:75" ht="13.15" customHeight="1" x14ac:dyDescent="0.3">
      <c r="A3" s="352" t="s">
        <v>30</v>
      </c>
    </row>
    <row r="4" spans="1:75" ht="13.15" customHeight="1" x14ac:dyDescent="0.3">
      <c r="A4" s="134" t="s">
        <v>892</v>
      </c>
    </row>
    <row r="5" spans="1:75" ht="13.15" customHeight="1" x14ac:dyDescent="0.3">
      <c r="A5" s="134"/>
    </row>
    <row r="6" spans="1:75" ht="13.15" customHeight="1" x14ac:dyDescent="0.3">
      <c r="A6" s="134" t="s">
        <v>903</v>
      </c>
      <c r="B6" s="4"/>
    </row>
    <row r="7" spans="1:75" ht="13.15" customHeight="1" x14ac:dyDescent="0.3">
      <c r="A7" s="197"/>
    </row>
    <row r="8" spans="1:75" ht="13.15" customHeight="1" x14ac:dyDescent="0.3">
      <c r="A8" s="197"/>
    </row>
    <row r="9" spans="1:75" ht="13.15" customHeight="1" x14ac:dyDescent="0.3">
      <c r="A9" s="134" t="s">
        <v>893</v>
      </c>
    </row>
    <row r="10" spans="1:75" ht="13.15" customHeight="1" x14ac:dyDescent="0.3">
      <c r="A10" s="134" t="s">
        <v>889</v>
      </c>
    </row>
    <row r="11" spans="1:75" ht="13.15" customHeight="1" x14ac:dyDescent="0.3">
      <c r="A11" s="134"/>
    </row>
    <row r="12" spans="1:75" ht="13.15" customHeight="1" x14ac:dyDescent="0.3">
      <c r="A12" s="134"/>
    </row>
    <row r="13" spans="1:75" x14ac:dyDescent="0.3">
      <c r="A13" s="90" t="s">
        <v>155</v>
      </c>
      <c r="B13" s="90"/>
      <c r="C13" s="90"/>
      <c r="D13" s="90"/>
      <c r="E13" s="90"/>
      <c r="F13" s="90"/>
      <c r="G13" s="90"/>
      <c r="H13" s="90"/>
      <c r="I13" s="90"/>
      <c r="J13" s="90"/>
      <c r="K13" s="90"/>
      <c r="L13" s="90"/>
      <c r="M13" s="90"/>
      <c r="N13" s="90"/>
      <c r="O13" s="90"/>
      <c r="P13" s="90"/>
      <c r="Q13" s="90"/>
      <c r="R13" s="90"/>
      <c r="S13" s="90"/>
      <c r="T13" s="90"/>
      <c r="U13" s="90"/>
      <c r="V13" s="90"/>
      <c r="W13" s="90"/>
      <c r="X13" s="90"/>
      <c r="Y13" s="90"/>
      <c r="Z13" s="90"/>
      <c r="AA13" s="90"/>
      <c r="AB13" s="90"/>
      <c r="AC13" s="90"/>
      <c r="AD13" s="90"/>
      <c r="AE13" s="90"/>
      <c r="AF13" s="90"/>
      <c r="AG13" s="90"/>
      <c r="AH13" s="90"/>
      <c r="AI13" s="90"/>
      <c r="AJ13" s="90"/>
      <c r="AK13" s="90"/>
      <c r="AL13" s="90"/>
      <c r="AM13" s="90"/>
      <c r="AN13" s="90"/>
      <c r="AO13" s="90"/>
      <c r="AP13" s="90"/>
      <c r="AQ13" s="90"/>
      <c r="AR13" s="90"/>
      <c r="AS13" s="90"/>
      <c r="AT13" s="90"/>
      <c r="AU13" s="90"/>
      <c r="AV13" s="90"/>
      <c r="AW13" s="90"/>
      <c r="AX13" s="90"/>
      <c r="AY13" s="90"/>
      <c r="AZ13" s="90"/>
      <c r="BA13" s="90"/>
      <c r="BB13" s="90"/>
      <c r="BC13" s="90"/>
      <c r="BD13" s="90"/>
      <c r="BE13" s="90"/>
      <c r="BF13" s="90"/>
      <c r="BG13" s="90"/>
      <c r="BH13" s="90"/>
      <c r="BI13" s="90"/>
      <c r="BJ13" s="90"/>
      <c r="BK13" s="90"/>
      <c r="BL13" s="90"/>
      <c r="BM13" s="90"/>
      <c r="BN13" s="90"/>
      <c r="BO13" s="90"/>
      <c r="BP13" s="90"/>
      <c r="BQ13" s="90"/>
      <c r="BR13" s="90"/>
      <c r="BS13" s="90"/>
      <c r="BT13" s="90"/>
      <c r="BU13" s="90"/>
      <c r="BV13" s="90"/>
      <c r="BW13" s="90"/>
    </row>
    <row r="14" spans="1:75" ht="16.5" customHeight="1" thickBot="1" x14ac:dyDescent="0.35">
      <c r="G14"/>
      <c r="H14" s="265" t="s">
        <v>129</v>
      </c>
      <c r="I14" s="510" t="s">
        <v>153</v>
      </c>
      <c r="J14" s="510"/>
      <c r="K14" s="511" t="s">
        <v>879</v>
      </c>
      <c r="L14" s="511"/>
      <c r="M14" s="511"/>
      <c r="N14" s="511"/>
      <c r="O14" s="511"/>
      <c r="X14" s="502" t="s">
        <v>81</v>
      </c>
      <c r="Y14" s="503"/>
      <c r="Z14" s="503"/>
      <c r="AA14" s="503"/>
      <c r="AB14" s="503"/>
      <c r="AC14" s="503"/>
      <c r="AD14" s="503"/>
      <c r="AE14" s="503"/>
      <c r="AF14" s="503"/>
      <c r="AG14" s="503"/>
      <c r="AH14" s="503"/>
      <c r="AI14" s="503"/>
      <c r="AJ14" s="503"/>
      <c r="AK14" s="503"/>
      <c r="AL14" s="503"/>
      <c r="AM14" s="503"/>
      <c r="AN14" s="503"/>
      <c r="AO14" s="503"/>
      <c r="AP14" s="503"/>
      <c r="AQ14" s="503"/>
      <c r="AR14" s="503"/>
      <c r="AS14" s="503"/>
      <c r="AT14" s="503"/>
      <c r="AU14" s="503"/>
      <c r="AV14" s="503"/>
      <c r="AW14" s="503"/>
      <c r="AX14" s="504" t="s">
        <v>31</v>
      </c>
      <c r="AY14" s="504"/>
      <c r="AZ14" s="504"/>
      <c r="BA14" s="504"/>
      <c r="BB14" s="504"/>
      <c r="BC14" s="504"/>
      <c r="BD14" s="504"/>
      <c r="BE14" s="504"/>
      <c r="BF14" s="504"/>
      <c r="BG14" s="504"/>
      <c r="BH14" s="504"/>
      <c r="BI14" s="504"/>
      <c r="BJ14" s="504"/>
      <c r="BK14" s="504"/>
      <c r="BL14" s="504"/>
      <c r="BM14" s="504"/>
      <c r="BN14" s="504"/>
      <c r="BO14" s="504"/>
      <c r="BP14" s="504"/>
      <c r="BQ14" s="504"/>
      <c r="BR14" s="504"/>
      <c r="BS14" s="504"/>
      <c r="BT14" s="504"/>
      <c r="BU14" s="504"/>
      <c r="BV14" s="504"/>
      <c r="BW14" s="504"/>
    </row>
    <row r="15" spans="1:75" ht="42" x14ac:dyDescent="0.35">
      <c r="A15" s="428" t="s">
        <v>887</v>
      </c>
      <c r="B15" s="36" t="s">
        <v>890</v>
      </c>
      <c r="C15" s="37" t="s">
        <v>891</v>
      </c>
      <c r="D15" s="266" t="s">
        <v>370</v>
      </c>
      <c r="E15" s="267" t="s">
        <v>414</v>
      </c>
      <c r="F15" s="267" t="s">
        <v>31</v>
      </c>
      <c r="G15" s="268" t="s">
        <v>397</v>
      </c>
      <c r="H15" s="269" t="s">
        <v>90</v>
      </c>
      <c r="I15" s="270" t="s">
        <v>75</v>
      </c>
      <c r="J15" s="270" t="s">
        <v>76</v>
      </c>
      <c r="K15" s="271" t="s">
        <v>148</v>
      </c>
      <c r="L15" s="271" t="s">
        <v>149</v>
      </c>
      <c r="M15" s="271" t="s">
        <v>152</v>
      </c>
      <c r="N15" s="271" t="s">
        <v>151</v>
      </c>
      <c r="O15" s="271" t="s">
        <v>158</v>
      </c>
      <c r="P15" s="210" t="s">
        <v>372</v>
      </c>
      <c r="Q15" s="272" t="s">
        <v>29</v>
      </c>
      <c r="R15" s="273" t="s">
        <v>367</v>
      </c>
      <c r="S15" s="42" t="s">
        <v>373</v>
      </c>
      <c r="T15" s="273" t="s">
        <v>368</v>
      </c>
      <c r="U15" s="274" t="s">
        <v>369</v>
      </c>
      <c r="V15" s="43" t="s">
        <v>888</v>
      </c>
      <c r="W15" s="274" t="s">
        <v>79</v>
      </c>
      <c r="X15" s="275">
        <v>2025</v>
      </c>
      <c r="Y15" s="275">
        <v>2026</v>
      </c>
      <c r="Z15" s="275">
        <v>2027</v>
      </c>
      <c r="AA15" s="275">
        <v>2028</v>
      </c>
      <c r="AB15" s="275">
        <v>2029</v>
      </c>
      <c r="AC15" s="275">
        <v>2030</v>
      </c>
      <c r="AD15" s="275">
        <v>2031</v>
      </c>
      <c r="AE15" s="275">
        <v>2032</v>
      </c>
      <c r="AF15" s="275">
        <v>2033</v>
      </c>
      <c r="AG15" s="275">
        <v>2034</v>
      </c>
      <c r="AH15" s="275">
        <v>2035</v>
      </c>
      <c r="AI15" s="275">
        <v>2036</v>
      </c>
      <c r="AJ15" s="275">
        <v>2037</v>
      </c>
      <c r="AK15" s="275">
        <v>2038</v>
      </c>
      <c r="AL15" s="275">
        <v>2039</v>
      </c>
      <c r="AM15" s="275">
        <v>2040</v>
      </c>
      <c r="AN15" s="275">
        <v>2041</v>
      </c>
      <c r="AO15" s="275">
        <v>2042</v>
      </c>
      <c r="AP15" s="275">
        <v>2043</v>
      </c>
      <c r="AQ15" s="275">
        <v>2044</v>
      </c>
      <c r="AR15" s="275">
        <v>2045</v>
      </c>
      <c r="AS15" s="275">
        <v>2046</v>
      </c>
      <c r="AT15" s="275">
        <v>2047</v>
      </c>
      <c r="AU15" s="275">
        <v>2048</v>
      </c>
      <c r="AV15" s="275">
        <v>2049</v>
      </c>
      <c r="AW15" s="275">
        <v>2050</v>
      </c>
      <c r="AX15" s="276">
        <v>2025</v>
      </c>
      <c r="AY15" s="276">
        <v>2026</v>
      </c>
      <c r="AZ15" s="276">
        <v>2027</v>
      </c>
      <c r="BA15" s="276">
        <v>2028</v>
      </c>
      <c r="BB15" s="276">
        <v>2029</v>
      </c>
      <c r="BC15" s="276">
        <v>2030</v>
      </c>
      <c r="BD15" s="276">
        <v>2031</v>
      </c>
      <c r="BE15" s="276">
        <v>2032</v>
      </c>
      <c r="BF15" s="276">
        <v>2033</v>
      </c>
      <c r="BG15" s="276">
        <v>2034</v>
      </c>
      <c r="BH15" s="276">
        <v>2035</v>
      </c>
      <c r="BI15" s="276">
        <v>2036</v>
      </c>
      <c r="BJ15" s="276">
        <v>2037</v>
      </c>
      <c r="BK15" s="276">
        <v>2038</v>
      </c>
      <c r="BL15" s="276">
        <v>2039</v>
      </c>
      <c r="BM15" s="276">
        <v>2040</v>
      </c>
      <c r="BN15" s="276">
        <v>2041</v>
      </c>
      <c r="BO15" s="276">
        <v>2042</v>
      </c>
      <c r="BP15" s="276">
        <v>2043</v>
      </c>
      <c r="BQ15" s="276">
        <v>2044</v>
      </c>
      <c r="BR15" s="276">
        <v>2045</v>
      </c>
      <c r="BS15" s="276">
        <v>2046</v>
      </c>
      <c r="BT15" s="276">
        <v>2047</v>
      </c>
      <c r="BU15" s="276">
        <v>2048</v>
      </c>
      <c r="BV15" s="276">
        <v>2049</v>
      </c>
      <c r="BW15" s="276">
        <v>2050</v>
      </c>
    </row>
    <row r="16" spans="1:75" x14ac:dyDescent="0.3">
      <c r="A16" s="78" t="s">
        <v>11</v>
      </c>
      <c r="B16" s="512" t="s">
        <v>736</v>
      </c>
      <c r="C16" s="278">
        <v>91562</v>
      </c>
      <c r="D16" s="277" t="s">
        <v>63</v>
      </c>
      <c r="E16" s="40">
        <f t="shared" ref="E16:E19" si="0">F16</f>
        <v>45085312.248650387</v>
      </c>
      <c r="F16" s="40">
        <f t="shared" ref="F16:F19" si="1">SUM($AX16:$BW16)</f>
        <v>45085312.248650387</v>
      </c>
      <c r="G16" s="425">
        <f t="shared" ref="G16:G19" si="2">(E16/1000000)*1</f>
        <v>45.085312248650389</v>
      </c>
      <c r="H16" s="46">
        <f t="shared" ref="H16:H19" si="3">$P16*X16</f>
        <v>1900143.5153316075</v>
      </c>
      <c r="I16" s="64">
        <f>_xlfn.XLOOKUP(D16,Lookups!$A$3:$A$17,Lookups!$D$3:$D$17)</f>
        <v>1.9567963187770236</v>
      </c>
      <c r="J16" s="65">
        <f>_xlfn.XLOOKUP($D16,Lookups!$A$3:$A$15,Lookups!$E$3:$E$15)</f>
        <v>0</v>
      </c>
      <c r="K16" s="65">
        <f>Lookups!$E$6</f>
        <v>8.9499999999999996E-2</v>
      </c>
      <c r="L16" s="65">
        <f>Lookups!$E$5</f>
        <v>1.4E-2</v>
      </c>
      <c r="M16" s="64">
        <f>Lookups!$D$3</f>
        <v>0.21490000000000001</v>
      </c>
      <c r="N16" s="64">
        <f>Lookups!$D$4</f>
        <v>0.32764300000000002</v>
      </c>
      <c r="O16" s="64">
        <f>Lookups!$D$11</f>
        <v>1.9567963187770236</v>
      </c>
      <c r="P16" s="40">
        <f>S16*R16*T16*W16</f>
        <v>65966.831769600001</v>
      </c>
      <c r="Q16" s="40">
        <v>18</v>
      </c>
      <c r="R16" s="40">
        <f>C16</f>
        <v>91562</v>
      </c>
      <c r="S16" s="209">
        <v>0.64</v>
      </c>
      <c r="T16" s="425">
        <v>1062</v>
      </c>
      <c r="U16" s="209">
        <v>0.77</v>
      </c>
      <c r="V16" s="201">
        <f>_xlfn.XLOOKUP(A16,$H$26:$H$30,$J$26:$J$30,"blended")</f>
        <v>0.88</v>
      </c>
      <c r="W16" s="6">
        <v>1.06E-3</v>
      </c>
      <c r="X16" s="30">
        <f>IF(X$15&lt;2025+$Q16,$I16+_xlfn.XLOOKUP(_xlfn.XLOOKUP($D16,Lookups!$A$3:$A$17,Lookups!$B$3:$B$17),'VT CHS Emissions Schedule'!$A:$A,'VT CHS Emissions Schedule'!D:D),0)</f>
        <v>28.80452894824737</v>
      </c>
      <c r="Y16" s="30">
        <f>IF(Y$15&lt;2025+$Q16,$I16+_xlfn.XLOOKUP(_xlfn.XLOOKUP($D16,Lookups!$A$3:$A$17,Lookups!$B$3:$B$17),'VT CHS Emissions Schedule'!$A:$A,'VT CHS Emissions Schedule'!E:E),0)</f>
        <v>28.80452894824737</v>
      </c>
      <c r="Z16" s="30">
        <f>IF(Z$15&lt;2025+$Q16,$I16+_xlfn.XLOOKUP(_xlfn.XLOOKUP($D16,Lookups!$A$3:$A$17,Lookups!$B$3:$B$17),'VT CHS Emissions Schedule'!$A:$A,'VT CHS Emissions Schedule'!F:F),0)</f>
        <v>28.80452894824737</v>
      </c>
      <c r="AA16" s="30">
        <f>IF(AA$15&lt;2025+$Q16,$I16+_xlfn.XLOOKUP(_xlfn.XLOOKUP($D16,Lookups!$A$3:$A$17,Lookups!$B$3:$B$17),'VT CHS Emissions Schedule'!$A:$A,'VT CHS Emissions Schedule'!G:G),0)</f>
        <v>28.80452894824737</v>
      </c>
      <c r="AB16" s="30">
        <f>IF(AB$15&lt;2025+$Q16,$I16+_xlfn.XLOOKUP(_xlfn.XLOOKUP($D16,Lookups!$A$3:$A$17,Lookups!$B$3:$B$17),'VT CHS Emissions Schedule'!$A:$A,'VT CHS Emissions Schedule'!H:H),0)</f>
        <v>28.80452894824737</v>
      </c>
      <c r="AC16" s="30">
        <f>IF(AC$15&lt;2025+$Q16,$I16+_xlfn.XLOOKUP(_xlfn.XLOOKUP($D16,Lookups!$A$3:$A$17,Lookups!$B$3:$B$17),'VT CHS Emissions Schedule'!$A:$A,'VT CHS Emissions Schedule'!I:I),0)</f>
        <v>26.889492495103514</v>
      </c>
      <c r="AD16" s="30">
        <f>IF(AD$15&lt;2025+$Q16,$I16+_xlfn.XLOOKUP(_xlfn.XLOOKUP($D16,Lookups!$A$3:$A$17,Lookups!$B$3:$B$17),'VT CHS Emissions Schedule'!$A:$A,'VT CHS Emissions Schedule'!J:J),0)</f>
        <v>26.889492495103514</v>
      </c>
      <c r="AE16" s="30">
        <f>IF(AE$15&lt;2025+$Q16,$I16+_xlfn.XLOOKUP(_xlfn.XLOOKUP($D16,Lookups!$A$3:$A$17,Lookups!$B$3:$B$17),'VT CHS Emissions Schedule'!$A:$A,'VT CHS Emissions Schedule'!K:K),0)</f>
        <v>26.889492495103514</v>
      </c>
      <c r="AF16" s="30">
        <f>IF(AF$15&lt;2025+$Q16,$I16+_xlfn.XLOOKUP(_xlfn.XLOOKUP($D16,Lookups!$A$3:$A$17,Lookups!$B$3:$B$17),'VT CHS Emissions Schedule'!$A:$A,'VT CHS Emissions Schedule'!L:L),0)</f>
        <v>26.889492495103514</v>
      </c>
      <c r="AG16" s="30">
        <f>IF(AG$15&lt;2025+$Q16,$I16+_xlfn.XLOOKUP(_xlfn.XLOOKUP($D16,Lookups!$A$3:$A$17,Lookups!$B$3:$B$17),'VT CHS Emissions Schedule'!$A:$A,'VT CHS Emissions Schedule'!M:M),0)</f>
        <v>26.889492495103514</v>
      </c>
      <c r="AH16" s="30">
        <f>IF(AH$15&lt;2025+$Q16,$I16+_xlfn.XLOOKUP(_xlfn.XLOOKUP($D16,Lookups!$A$3:$A$17,Lookups!$B$3:$B$17),'VT CHS Emissions Schedule'!$A:$A,'VT CHS Emissions Schedule'!N:N),0)</f>
        <v>26.565788056945038</v>
      </c>
      <c r="AI16" s="30">
        <f>IF(AI$15&lt;2025+$Q16,$I16+_xlfn.XLOOKUP(_xlfn.XLOOKUP($D16,Lookups!$A$3:$A$17,Lookups!$B$3:$B$17),'VT CHS Emissions Schedule'!$A:$A,'VT CHS Emissions Schedule'!O:O),0)</f>
        <v>26.565788056945038</v>
      </c>
      <c r="AJ16" s="30">
        <f>IF(AJ$15&lt;2025+$Q16,$I16+_xlfn.XLOOKUP(_xlfn.XLOOKUP($D16,Lookups!$A$3:$A$17,Lookups!$B$3:$B$17),'VT CHS Emissions Schedule'!$A:$A,'VT CHS Emissions Schedule'!P:P),0)</f>
        <v>26.565788056945038</v>
      </c>
      <c r="AK16" s="30">
        <f>IF(AK$15&lt;2025+$Q16,$I16+_xlfn.XLOOKUP(_xlfn.XLOOKUP($D16,Lookups!$A$3:$A$17,Lookups!$B$3:$B$17),'VT CHS Emissions Schedule'!$A:$A,'VT CHS Emissions Schedule'!Q:Q),0)</f>
        <v>26.565788056945038</v>
      </c>
      <c r="AL16" s="30">
        <f>IF(AL$15&lt;2025+$Q16,$I16+_xlfn.XLOOKUP(_xlfn.XLOOKUP($D16,Lookups!$A$3:$A$17,Lookups!$B$3:$B$17),'VT CHS Emissions Schedule'!$A:$A,'VT CHS Emissions Schedule'!R:R),0)</f>
        <v>26.565788056945038</v>
      </c>
      <c r="AM16" s="30">
        <f>IF(AM$15&lt;2025+$Q16,$I16+_xlfn.XLOOKUP(_xlfn.XLOOKUP($D16,Lookups!$A$3:$A$17,Lookups!$B$3:$B$17),'VT CHS Emissions Schedule'!$A:$A,'VT CHS Emissions Schedule'!S:S),0)</f>
        <v>26.461723092597698</v>
      </c>
      <c r="AN16" s="30">
        <f>IF(AN$15&lt;2025+$Q16,$I16+_xlfn.XLOOKUP(_xlfn.XLOOKUP($D16,Lookups!$A$3:$A$17,Lookups!$B$3:$B$17),'VT CHS Emissions Schedule'!$A:$A,'VT CHS Emissions Schedule'!T:T),0)</f>
        <v>26.461723092597698</v>
      </c>
      <c r="AO16" s="30">
        <f>IF(AO$15&lt;2025+$Q16,$I16+_xlfn.XLOOKUP(_xlfn.XLOOKUP($D16,Lookups!$A$3:$A$17,Lookups!$B$3:$B$17),'VT CHS Emissions Schedule'!$A:$A,'VT CHS Emissions Schedule'!U:U),0)</f>
        <v>26.461723092597698</v>
      </c>
      <c r="AP16" s="30">
        <f>IF(AP$15&lt;2025+$Q16,$I16+_xlfn.XLOOKUP(_xlfn.XLOOKUP($D16,Lookups!$A$3:$A$17,Lookups!$B$3:$B$17),'VT CHS Emissions Schedule'!$A:$A,'VT CHS Emissions Schedule'!V:V),0)</f>
        <v>0</v>
      </c>
      <c r="AQ16" s="30">
        <f>IF(AQ$15&lt;2025+$Q16,$I16+_xlfn.XLOOKUP(_xlfn.XLOOKUP($D16,Lookups!$A$3:$A$17,Lookups!$B$3:$B$17),'VT CHS Emissions Schedule'!$A:$A,'VT CHS Emissions Schedule'!W:W),0)</f>
        <v>0</v>
      </c>
      <c r="AR16" s="30">
        <f>IF(AR$15&lt;2025+$Q16,$I16+_xlfn.XLOOKUP(_xlfn.XLOOKUP($D16,Lookups!$A$3:$A$17,Lookups!$B$3:$B$17),'VT CHS Emissions Schedule'!$A:$A,'VT CHS Emissions Schedule'!X:X),0)</f>
        <v>0</v>
      </c>
      <c r="AS16" s="30">
        <f>IF(AS$15&lt;2025+$Q16,$I16+_xlfn.XLOOKUP(_xlfn.XLOOKUP($D16,Lookups!$A$3:$A$17,Lookups!$B$3:$B$17),'VT CHS Emissions Schedule'!$A:$A,'VT CHS Emissions Schedule'!Y:Y),0)</f>
        <v>0</v>
      </c>
      <c r="AT16" s="30">
        <f>IF(AT$15&lt;2025+$Q16,$I16+_xlfn.XLOOKUP(_xlfn.XLOOKUP($D16,Lookups!$A$3:$A$17,Lookups!$B$3:$B$17),'VT CHS Emissions Schedule'!$A:$A,'VT CHS Emissions Schedule'!Z:Z),0)</f>
        <v>0</v>
      </c>
      <c r="AU16" s="30">
        <f>IF(AU$15&lt;2025+$Q16,$I16+_xlfn.XLOOKUP(_xlfn.XLOOKUP($D16,Lookups!$A$3:$A$17,Lookups!$B$3:$B$17),'VT CHS Emissions Schedule'!$A:$A,'VT CHS Emissions Schedule'!AA:AA),0)</f>
        <v>0</v>
      </c>
      <c r="AV16" s="30">
        <f>IF(AV$15&lt;2025+$Q16,$I16+_xlfn.XLOOKUP(_xlfn.XLOOKUP($D16,Lookups!$A$3:$A$17,Lookups!$B$3:$B$17),'VT CHS Emissions Schedule'!$A:$A,'VT CHS Emissions Schedule'!AB:AB),0)</f>
        <v>0</v>
      </c>
      <c r="AW16" s="30">
        <f>IF(AW$15&lt;2025+$Q16,$I16+_xlfn.XLOOKUP(_xlfn.XLOOKUP($D16,Lookups!$A$3:$A$17,Lookups!$B$3:$B$17),'VT CHS Emissions Schedule'!$A:$A,'VT CHS Emissions Schedule'!AC:AC),0)</f>
        <v>0</v>
      </c>
      <c r="AX16" s="63">
        <f>IF(AX$15&lt;2025+$Q16,IF($A16="Natural Gas",$P16/$J$28*'VT CHS Emissions Schedule'!D$7/(1-$L16),IF($A16="Propane",$P16/$J$27*('VT CHS Emissions Schedule'!D$9+$I16),IF($A16="Oil",$P16/$J$26*('VT CHS Emissions Schedule'!D$8+$I16),$I$26*$P16/$J$26*('VT CHS Emissions Schedule'!D$8+$M16)+$I$27*$P16/$J$27*('VT CHS Emissions Schedule'!D$9+$N16)+$I$28*$P16/$J$28*'VT CHS Emissions Schedule'!D$9/(1-$L16)+$I$29*$P16/$J$29*'VT CHS Emissions Schedule'!D$5/(1-$K16)+$I$30*$P16/$J$30*('VT CHS Emissions Schedule'!D$36+$O16))))-$P16/$U16*X16,0)</f>
        <v>2376503.8820470544</v>
      </c>
      <c r="AY16" s="63">
        <f>IF(AY$15&lt;2025+$Q16,IF($A16="Natural Gas",$P16/$J$28*'VT CHS Emissions Schedule'!E$7/(1-$L16),IF($A16="Propane",$P16/$J$27*('VT CHS Emissions Schedule'!E$9+$I16),IF($A16="Oil",$P16/$J$26*('VT CHS Emissions Schedule'!E$8+$I16),$I$26*$P16/$J$26*('VT CHS Emissions Schedule'!E$8+$M16)+$I$27*$P16/$J$27*('VT CHS Emissions Schedule'!E$9+$N16)+$I$28*$P16/$J$28*'VT CHS Emissions Schedule'!E$9/(1-$L16)+$I$29*$P16/$J$29*'VT CHS Emissions Schedule'!E$5/(1-$K16)+$I$30*$P16/$J$30*('VT CHS Emissions Schedule'!E$36+$O16))))-$P16/$U16*Y16,0)</f>
        <v>2376503.8820470544</v>
      </c>
      <c r="AZ16" s="63">
        <f>IF(AZ$15&lt;2025+$Q16,IF($A16="Natural Gas",$P16/$J$28*'VT CHS Emissions Schedule'!F$7/(1-$L16),IF($A16="Propane",$P16/$J$27*('VT CHS Emissions Schedule'!F$9+$I16),IF($A16="Oil",$P16/$J$26*('VT CHS Emissions Schedule'!F$8+$I16),$I$26*$P16/$J$26*('VT CHS Emissions Schedule'!F$8+$M16)+$I$27*$P16/$J$27*('VT CHS Emissions Schedule'!F$9+$N16)+$I$28*$P16/$J$28*'VT CHS Emissions Schedule'!F$9/(1-$L16)+$I$29*$P16/$J$29*'VT CHS Emissions Schedule'!F$5/(1-$K16)+$I$30*$P16/$J$30*('VT CHS Emissions Schedule'!F$36+$O16))))-$P16/$U16*Z16,0)</f>
        <v>2376503.8820470544</v>
      </c>
      <c r="BA16" s="63">
        <f>IF(BA$15&lt;2025+$Q16,IF($A16="Natural Gas",$P16/$J$28*'VT CHS Emissions Schedule'!G$7/(1-$L16),IF($A16="Propane",$P16/$J$27*('VT CHS Emissions Schedule'!G$9+$I16),IF($A16="Oil",$P16/$J$26*('VT CHS Emissions Schedule'!G$8+$I16),$I$26*$P16/$J$26*('VT CHS Emissions Schedule'!G$8+$M16)+$I$27*$P16/$J$27*('VT CHS Emissions Schedule'!G$9+$N16)+$I$28*$P16/$J$28*'VT CHS Emissions Schedule'!G$9/(1-$L16)+$I$29*$P16/$J$29*'VT CHS Emissions Schedule'!G$5/(1-$K16)+$I$30*$P16/$J$30*('VT CHS Emissions Schedule'!G$36+$O16))))-$P16/$U16*AA16,0)</f>
        <v>2376503.8820470544</v>
      </c>
      <c r="BB16" s="63">
        <f>IF(BB$15&lt;2025+$Q16,IF($A16="Natural Gas",$P16/$J$28*'VT CHS Emissions Schedule'!H$7/(1-$L16),IF($A16="Propane",$P16/$J$27*('VT CHS Emissions Schedule'!H$9+$I16),IF($A16="Oil",$P16/$J$26*('VT CHS Emissions Schedule'!H$8+$I16),$I$26*$P16/$J$26*('VT CHS Emissions Schedule'!H$8+$M16)+$I$27*$P16/$J$27*('VT CHS Emissions Schedule'!H$9+$N16)+$I$28*$P16/$J$28*'VT CHS Emissions Schedule'!H$9/(1-$L16)+$I$29*$P16/$J$29*'VT CHS Emissions Schedule'!H$5/(1-$K16)+$I$30*$P16/$J$30*('VT CHS Emissions Schedule'!H$36+$O16))))-$P16/$U16*AB16,0)</f>
        <v>2376503.8820470544</v>
      </c>
      <c r="BC16" s="63">
        <f>IF(BC$15&lt;2025+$Q16,IF($A16="Natural Gas",$P16/$J$28*'VT CHS Emissions Schedule'!I$7/(1-$L16),IF($A16="Propane",$P16/$J$27*('VT CHS Emissions Schedule'!I$9+$I16),IF($A16="Oil",$P16/$J$26*('VT CHS Emissions Schedule'!I$8+$I16),$I$26*$P16/$J$26*('VT CHS Emissions Schedule'!I$8+$M16)+$I$27*$P16/$J$27*('VT CHS Emissions Schedule'!I$9+$N16)+$I$28*$P16/$J$28*'VT CHS Emissions Schedule'!I$9/(1-$L16)+$I$29*$P16/$J$29*'VT CHS Emissions Schedule'!I$5/(1-$K16)+$I$30*$P16/$J$30*('VT CHS Emissions Schedule'!I$36+$O16))))-$P16/$U16*AC16,0)</f>
        <v>2535525.6798382788</v>
      </c>
      <c r="BD16" s="63">
        <f>IF(BD$15&lt;2025+$Q16,IF($A16="Natural Gas",$P16/$J$28*'VT CHS Emissions Schedule'!J$7/(1-$L16),IF($A16="Propane",$P16/$J$27*('VT CHS Emissions Schedule'!J$9+$I16),IF($A16="Oil",$P16/$J$26*('VT CHS Emissions Schedule'!J$8+$I16),$I$26*$P16/$J$26*('VT CHS Emissions Schedule'!J$8+$M16)+$I$27*$P16/$J$27*('VT CHS Emissions Schedule'!J$9+$N16)+$I$28*$P16/$J$28*'VT CHS Emissions Schedule'!J$9/(1-$L16)+$I$29*$P16/$J$29*'VT CHS Emissions Schedule'!J$5/(1-$K16)+$I$30*$P16/$J$30*('VT CHS Emissions Schedule'!J$36+$O16))))-$P16/$U16*AD16,0)</f>
        <v>2535525.6798382788</v>
      </c>
      <c r="BE16" s="63">
        <f>IF(BE$15&lt;2025+$Q16,IF($A16="Natural Gas",$P16/$J$28*'VT CHS Emissions Schedule'!K$7/(1-$L16),IF($A16="Propane",$P16/$J$27*('VT CHS Emissions Schedule'!K$9+$I16),IF($A16="Oil",$P16/$J$26*('VT CHS Emissions Schedule'!K$8+$I16),$I$26*$P16/$J$26*('VT CHS Emissions Schedule'!K$8+$M16)+$I$27*$P16/$J$27*('VT CHS Emissions Schedule'!K$9+$N16)+$I$28*$P16/$J$28*'VT CHS Emissions Schedule'!K$9/(1-$L16)+$I$29*$P16/$J$29*'VT CHS Emissions Schedule'!K$5/(1-$K16)+$I$30*$P16/$J$30*('VT CHS Emissions Schedule'!K$36+$O16))))-$P16/$U16*AE16,0)</f>
        <v>2535525.6798382788</v>
      </c>
      <c r="BF16" s="63">
        <f>IF(BF$15&lt;2025+$Q16,IF($A16="Natural Gas",$P16/$J$28*'VT CHS Emissions Schedule'!L$7/(1-$L16),IF($A16="Propane",$P16/$J$27*('VT CHS Emissions Schedule'!L$9+$I16),IF($A16="Oil",$P16/$J$26*('VT CHS Emissions Schedule'!L$8+$I16),$I$26*$P16/$J$26*('VT CHS Emissions Schedule'!L$8+$M16)+$I$27*$P16/$J$27*('VT CHS Emissions Schedule'!L$9+$N16)+$I$28*$P16/$J$28*'VT CHS Emissions Schedule'!L$9/(1-$L16)+$I$29*$P16/$J$29*'VT CHS Emissions Schedule'!L$5/(1-$K16)+$I$30*$P16/$J$30*('VT CHS Emissions Schedule'!L$36+$O16))))-$P16/$U16*AF16,0)</f>
        <v>2535525.6798382788</v>
      </c>
      <c r="BG16" s="63">
        <f>IF(BG$15&lt;2025+$Q16,IF($A16="Natural Gas",$P16/$J$28*'VT CHS Emissions Schedule'!M$7/(1-$L16),IF($A16="Propane",$P16/$J$27*('VT CHS Emissions Schedule'!M$9+$I16),IF($A16="Oil",$P16/$J$26*('VT CHS Emissions Schedule'!M$8+$I16),$I$26*$P16/$J$26*('VT CHS Emissions Schedule'!M$8+$M16)+$I$27*$P16/$J$27*('VT CHS Emissions Schedule'!M$9+$N16)+$I$28*$P16/$J$28*'VT CHS Emissions Schedule'!M$9/(1-$L16)+$I$29*$P16/$J$29*'VT CHS Emissions Schedule'!M$5/(1-$K16)+$I$30*$P16/$J$30*('VT CHS Emissions Schedule'!M$36+$O16))))-$P16/$U16*AG16,0)</f>
        <v>2535525.6798382788</v>
      </c>
      <c r="BH16" s="63">
        <f>IF(BH$15&lt;2025+$Q16,IF($A16="Natural Gas",$P16/$J$28*'VT CHS Emissions Schedule'!N$7/(1-$L16),IF($A16="Propane",$P16/$J$27*('VT CHS Emissions Schedule'!N$9+$I16),IF($A16="Oil",$P16/$J$26*('VT CHS Emissions Schedule'!N$8+$I16),$I$26*$P16/$J$26*('VT CHS Emissions Schedule'!N$8+$M16)+$I$27*$P16/$J$27*('VT CHS Emissions Schedule'!N$9+$N16)+$I$28*$P16/$J$28*'VT CHS Emissions Schedule'!N$9/(1-$L16)+$I$29*$P16/$J$29*'VT CHS Emissions Schedule'!N$5/(1-$K16)+$I$30*$P16/$J$30*('VT CHS Emissions Schedule'!N$36+$O16))))-$P16/$U16*AH16,0)</f>
        <v>2562404.8625936988</v>
      </c>
      <c r="BI16" s="63">
        <f>IF(BI$15&lt;2025+$Q16,IF($A16="Natural Gas",$P16/$J$28*'VT CHS Emissions Schedule'!O$7/(1-$L16),IF($A16="Propane",$P16/$J$27*('VT CHS Emissions Schedule'!O$9+$I16),IF($A16="Oil",$P16/$J$26*('VT CHS Emissions Schedule'!O$8+$I16),$I$26*$P16/$J$26*('VT CHS Emissions Schedule'!O$8+$M16)+$I$27*$P16/$J$27*('VT CHS Emissions Schedule'!O$9+$N16)+$I$28*$P16/$J$28*'VT CHS Emissions Schedule'!O$9/(1-$L16)+$I$29*$P16/$J$29*'VT CHS Emissions Schedule'!O$5/(1-$K16)+$I$30*$P16/$J$30*('VT CHS Emissions Schedule'!O$36+$O16))))-$P16/$U16*AI16,0)</f>
        <v>2562404.8625936988</v>
      </c>
      <c r="BJ16" s="63">
        <f>IF(BJ$15&lt;2025+$Q16,IF($A16="Natural Gas",$P16/$J$28*'VT CHS Emissions Schedule'!P$7/(1-$L16),IF($A16="Propane",$P16/$J$27*('VT CHS Emissions Schedule'!P$9+$I16),IF($A16="Oil",$P16/$J$26*('VT CHS Emissions Schedule'!P$8+$I16),$I$26*$P16/$J$26*('VT CHS Emissions Schedule'!P$8+$M16)+$I$27*$P16/$J$27*('VT CHS Emissions Schedule'!P$9+$N16)+$I$28*$P16/$J$28*'VT CHS Emissions Schedule'!P$9/(1-$L16)+$I$29*$P16/$J$29*'VT CHS Emissions Schedule'!P$5/(1-$K16)+$I$30*$P16/$J$30*('VT CHS Emissions Schedule'!P$36+$O16))))-$P16/$U16*AJ16,0)</f>
        <v>2562404.8625936988</v>
      </c>
      <c r="BK16" s="63">
        <f>IF(BK$15&lt;2025+$Q16,IF($A16="Natural Gas",$P16/$J$28*'VT CHS Emissions Schedule'!Q$7/(1-$L16),IF($A16="Propane",$P16/$J$27*('VT CHS Emissions Schedule'!Q$9+$I16),IF($A16="Oil",$P16/$J$26*('VT CHS Emissions Schedule'!Q$8+$I16),$I$26*$P16/$J$26*('VT CHS Emissions Schedule'!Q$8+$M16)+$I$27*$P16/$J$27*('VT CHS Emissions Schedule'!Q$9+$N16)+$I$28*$P16/$J$28*'VT CHS Emissions Schedule'!Q$9/(1-$L16)+$I$29*$P16/$J$29*'VT CHS Emissions Schedule'!Q$5/(1-$K16)+$I$30*$P16/$J$30*('VT CHS Emissions Schedule'!Q$36+$O16))))-$P16/$U16*AK16,0)</f>
        <v>2562404.8625936988</v>
      </c>
      <c r="BL16" s="63">
        <f>IF(BL$15&lt;2025+$Q16,IF($A16="Natural Gas",$P16/$J$28*'VT CHS Emissions Schedule'!R$7/(1-$L16),IF($A16="Propane",$P16/$J$27*('VT CHS Emissions Schedule'!R$9+$I16),IF($A16="Oil",$P16/$J$26*('VT CHS Emissions Schedule'!R$8+$I16),$I$26*$P16/$J$26*('VT CHS Emissions Schedule'!R$8+$M16)+$I$27*$P16/$J$27*('VT CHS Emissions Schedule'!R$9+$N16)+$I$28*$P16/$J$28*'VT CHS Emissions Schedule'!R$9/(1-$L16)+$I$29*$P16/$J$29*'VT CHS Emissions Schedule'!R$5/(1-$K16)+$I$30*$P16/$J$30*('VT CHS Emissions Schedule'!R$36+$O16))))-$P16/$U16*AL16,0)</f>
        <v>2562404.8625936988</v>
      </c>
      <c r="BM16" s="63">
        <f>IF(BM$15&lt;2025+$Q16,IF($A16="Natural Gas",$P16/$J$28*'VT CHS Emissions Schedule'!S$7/(1-$L16),IF($A16="Propane",$P16/$J$27*('VT CHS Emissions Schedule'!S$9+$I16),IF($A16="Oil",$P16/$J$26*('VT CHS Emissions Schedule'!S$8+$I16),$I$26*$P16/$J$26*('VT CHS Emissions Schedule'!S$8+$M16)+$I$27*$P16/$J$27*('VT CHS Emissions Schedule'!S$9+$N16)+$I$28*$P16/$J$28*'VT CHS Emissions Schedule'!S$9/(1-$L16)+$I$29*$P16/$J$29*'VT CHS Emissions Schedule'!S$5/(1-$K16)+$I$30*$P16/$J$30*('VT CHS Emissions Schedule'!S$36+$O16))))-$P16/$U16*AM16,0)</f>
        <v>2571046.7087517465</v>
      </c>
      <c r="BN16" s="63">
        <f>IF(BN$15&lt;2025+$Q16,IF($A16="Natural Gas",$P16/$J$28*'VT CHS Emissions Schedule'!T$7/(1-$L16),IF($A16="Propane",$P16/$J$27*('VT CHS Emissions Schedule'!T$9+$I16),IF($A16="Oil",$P16/$J$26*('VT CHS Emissions Schedule'!T$8+$I16),$I$26*$P16/$J$26*('VT CHS Emissions Schedule'!T$8+$M16)+$I$27*$P16/$J$27*('VT CHS Emissions Schedule'!T$9+$N16)+$I$28*$P16/$J$28*'VT CHS Emissions Schedule'!T$9/(1-$L16)+$I$29*$P16/$J$29*'VT CHS Emissions Schedule'!T$5/(1-$K16)+$I$30*$P16/$J$30*('VT CHS Emissions Schedule'!T$36+$O16))))-$P16/$U16*AN16,0)</f>
        <v>2571046.7087517465</v>
      </c>
      <c r="BO16" s="63">
        <f>IF(BO$15&lt;2025+$Q16,IF($A16="Natural Gas",$P16/$J$28*'VT CHS Emissions Schedule'!U$7/(1-$L16),IF($A16="Propane",$P16/$J$27*('VT CHS Emissions Schedule'!U$9+$I16),IF($A16="Oil",$P16/$J$26*('VT CHS Emissions Schedule'!U$8+$I16),$I$26*$P16/$J$26*('VT CHS Emissions Schedule'!U$8+$M16)+$I$27*$P16/$J$27*('VT CHS Emissions Schedule'!U$9+$N16)+$I$28*$P16/$J$28*'VT CHS Emissions Schedule'!U$9/(1-$L16)+$I$29*$P16/$J$29*'VT CHS Emissions Schedule'!U$5/(1-$K16)+$I$30*$P16/$J$30*('VT CHS Emissions Schedule'!U$36+$O16))))-$P16/$U16*AO16,0)</f>
        <v>2571046.7087517465</v>
      </c>
      <c r="BP16" s="63">
        <f>IF(BP$15&lt;2025+$Q16,IF($A16="Natural Gas",$P16/$J$28*'VT CHS Emissions Schedule'!V$7/(1-$L16),IF($A16="Propane",$P16/$J$27*('VT CHS Emissions Schedule'!V$9+$I16),IF($A16="Oil",$P16/$J$26*('VT CHS Emissions Schedule'!V$8+$I16),$I$26*$P16/$J$26*('VT CHS Emissions Schedule'!V$8+$M16)+$I$27*$P16/$J$27*('VT CHS Emissions Schedule'!V$9+$N16)+$I$28*$P16/$J$28*'VT CHS Emissions Schedule'!V$9/(1-$L16)+$I$29*$P16/$J$29*'VT CHS Emissions Schedule'!V$5/(1-$K16)+$I$30*$P16/$J$30*('VT CHS Emissions Schedule'!V$36+$O16))))-$P16/$U16*AP16,0)</f>
        <v>0</v>
      </c>
      <c r="BQ16" s="63">
        <f>IF(BQ$15&lt;2025+$Q16,IF($A16="Natural Gas",$P16/$J$28*'VT CHS Emissions Schedule'!W$7/(1-$L16),IF($A16="Propane",$P16/$J$27*('VT CHS Emissions Schedule'!W$9+$I16),IF($A16="Oil",$P16/$J$26*('VT CHS Emissions Schedule'!W$8+$I16),$I$26*$P16/$J$26*('VT CHS Emissions Schedule'!W$8+$M16)+$I$27*$P16/$J$27*('VT CHS Emissions Schedule'!W$9+$N16)+$I$28*$P16/$J$28*'VT CHS Emissions Schedule'!W$9/(1-$L16)+$I$29*$P16/$J$29*'VT CHS Emissions Schedule'!W$5/(1-$K16)+$I$30*$P16/$J$30*('VT CHS Emissions Schedule'!W$36+$O16))))-$P16/$U16*AQ16,0)</f>
        <v>0</v>
      </c>
      <c r="BR16" s="63">
        <f>IF(BR$15&lt;2025+$Q16,IF($A16="Natural Gas",$P16/$J$28*'VT CHS Emissions Schedule'!X$7/(1-$L16),IF($A16="Propane",$P16/$J$27*('VT CHS Emissions Schedule'!X$9+$I16),IF($A16="Oil",$P16/$J$26*('VT CHS Emissions Schedule'!X$8+$I16),$I$26*$P16/$J$26*('VT CHS Emissions Schedule'!X$8+$M16)+$I$27*$P16/$J$27*('VT CHS Emissions Schedule'!X$9+$N16)+$I$28*$P16/$J$28*'VT CHS Emissions Schedule'!X$9/(1-$L16)+$I$29*$P16/$J$29*'VT CHS Emissions Schedule'!X$5/(1-$K16)+$I$30*$P16/$J$30*('VT CHS Emissions Schedule'!X$36+$O16))))-$P16/$U16*AR16,0)</f>
        <v>0</v>
      </c>
      <c r="BS16" s="63">
        <f>IF(BS$15&lt;2025+$Q16,IF($A16="Natural Gas",$P16/$J$28*'VT CHS Emissions Schedule'!Y$7/(1-$L16),IF($A16="Propane",$P16/$J$27*('VT CHS Emissions Schedule'!Y$9+$I16),IF($A16="Oil",$P16/$J$26*('VT CHS Emissions Schedule'!Y$8+$I16),$I$26*$P16/$J$26*('VT CHS Emissions Schedule'!Y$8+$M16)+$I$27*$P16/$J$27*('VT CHS Emissions Schedule'!Y$9+$N16)+$I$28*$P16/$J$28*'VT CHS Emissions Schedule'!Y$9/(1-$L16)+$I$29*$P16/$J$29*'VT CHS Emissions Schedule'!Y$5/(1-$K16)+$I$30*$P16/$J$30*('VT CHS Emissions Schedule'!Y$36+$O16))))-$P16/$U16*AS16,0)</f>
        <v>0</v>
      </c>
      <c r="BT16" s="63">
        <f>IF(BT$15&lt;2025+$Q16,IF($A16="Natural Gas",$P16/$J$28*'VT CHS Emissions Schedule'!Z$7/(1-$L16),IF($A16="Propane",$P16/$J$27*('VT CHS Emissions Schedule'!Z$9+$I16),IF($A16="Oil",$P16/$J$26*('VT CHS Emissions Schedule'!Z$8+$I16),$I$26*$P16/$J$26*('VT CHS Emissions Schedule'!Z$8+$M16)+$I$27*$P16/$J$27*('VT CHS Emissions Schedule'!Z$9+$N16)+$I$28*$P16/$J$28*'VT CHS Emissions Schedule'!Z$9/(1-$L16)+$I$29*$P16/$J$29*'VT CHS Emissions Schedule'!Z$5/(1-$K16)+$I$30*$P16/$J$30*('VT CHS Emissions Schedule'!Z$36+$O16))))-$P16/$U16*AT16,0)</f>
        <v>0</v>
      </c>
      <c r="BU16" s="63">
        <f>IF(BU$15&lt;2025+$Q16,IF($A16="Natural Gas",$P16/$J$28*'VT CHS Emissions Schedule'!AA$7/(1-$L16),IF($A16="Propane",$P16/$J$27*('VT CHS Emissions Schedule'!AA$9+$I16),IF($A16="Oil",$P16/$J$26*('VT CHS Emissions Schedule'!AA$8+$I16),$I$26*$P16/$J$26*('VT CHS Emissions Schedule'!AA$8+$M16)+$I$27*$P16/$J$27*('VT CHS Emissions Schedule'!AA$9+$N16)+$I$28*$P16/$J$28*'VT CHS Emissions Schedule'!AA$9/(1-$L16)+$I$29*$P16/$J$29*'VT CHS Emissions Schedule'!AA$5/(1-$K16)+$I$30*$P16/$J$30*('VT CHS Emissions Schedule'!AA$36+$O16))))-$P16/$U16*AU16,0)</f>
        <v>0</v>
      </c>
      <c r="BV16" s="63">
        <f>IF(BV$15&lt;2025+$Q16,IF($A16="Natural Gas",$P16/$J$28*'VT CHS Emissions Schedule'!AB$7/(1-$L16),IF($A16="Propane",$P16/$J$27*('VT CHS Emissions Schedule'!AB$9+$I16),IF($A16="Oil",$P16/$J$26*('VT CHS Emissions Schedule'!AB$8+$I16),$I$26*$P16/$J$26*('VT CHS Emissions Schedule'!AB$8+$M16)+$I$27*$P16/$J$27*('VT CHS Emissions Schedule'!AB$9+$N16)+$I$28*$P16/$J$28*'VT CHS Emissions Schedule'!AB$9/(1-$L16)+$I$29*$P16/$J$29*'VT CHS Emissions Schedule'!AB$5/(1-$K16)+$I$30*$P16/$J$30*('VT CHS Emissions Schedule'!AB$36+$O16))))-$P16/$U16*AV16,0)</f>
        <v>0</v>
      </c>
      <c r="BW16" s="63">
        <f>IF(BW$15&lt;2025+$Q16,IF($A16="Natural Gas",$P16/$J$28*'VT CHS Emissions Schedule'!AC$7/(1-$L16),IF($A16="Propane",$P16/$J$27*('VT CHS Emissions Schedule'!AC$9+$I16),IF($A16="Oil",$P16/$J$26*('VT CHS Emissions Schedule'!AC$8+$I16),$I$26*$P16/$J$26*('VT CHS Emissions Schedule'!AC$8+$M16)+$I$27*$P16/$J$27*('VT CHS Emissions Schedule'!AC$9+$N16)+$I$28*$P16/$J$28*'VT CHS Emissions Schedule'!AC$9/(1-$L16)+$I$29*$P16/$J$29*'VT CHS Emissions Schedule'!AC$5/(1-$K16)+$I$30*$P16/$J$30*('VT CHS Emissions Schedule'!AC$36+$O16))))-$P16/$U16*AW16,0)</f>
        <v>0</v>
      </c>
    </row>
    <row r="17" spans="1:75" x14ac:dyDescent="0.3">
      <c r="A17" s="78" t="s">
        <v>8</v>
      </c>
      <c r="B17" s="513"/>
      <c r="C17" s="278">
        <v>91562</v>
      </c>
      <c r="D17" s="278" t="s">
        <v>63</v>
      </c>
      <c r="E17" s="40">
        <f t="shared" si="0"/>
        <v>59478244.045904517</v>
      </c>
      <c r="F17" s="40">
        <f t="shared" si="1"/>
        <v>59478244.045904517</v>
      </c>
      <c r="G17" s="425">
        <f t="shared" si="2"/>
        <v>59.478244045904518</v>
      </c>
      <c r="H17" s="46">
        <f t="shared" si="3"/>
        <v>1900143.5153316075</v>
      </c>
      <c r="I17" s="64">
        <f>_xlfn.XLOOKUP(D17,Lookups!$A$3:$A$17,Lookups!$D$3:$D$17)</f>
        <v>1.9567963187770236</v>
      </c>
      <c r="J17" s="65">
        <f>_xlfn.XLOOKUP($D17,Lookups!$A$3:$A$15,Lookups!$E$3:$E$15)</f>
        <v>0</v>
      </c>
      <c r="K17" s="65">
        <f>Lookups!$E$6</f>
        <v>8.9499999999999996E-2</v>
      </c>
      <c r="L17" s="65">
        <f>Lookups!$E$5</f>
        <v>1.4E-2</v>
      </c>
      <c r="M17" s="64">
        <f>Lookups!$D$3</f>
        <v>0.21490000000000001</v>
      </c>
      <c r="N17" s="64">
        <f>Lookups!$D$4</f>
        <v>0.32764300000000002</v>
      </c>
      <c r="O17" s="64">
        <f>Lookups!$D$11</f>
        <v>1.9567963187770236</v>
      </c>
      <c r="P17" s="40">
        <f t="shared" ref="P17:P19" si="4">S17*R17*T17*W17</f>
        <v>65966.831769600001</v>
      </c>
      <c r="Q17" s="40">
        <v>18</v>
      </c>
      <c r="R17" s="40">
        <f t="shared" ref="R17:R19" si="5">C17</f>
        <v>91562</v>
      </c>
      <c r="S17" s="209">
        <v>0.64</v>
      </c>
      <c r="T17" s="425">
        <v>1062</v>
      </c>
      <c r="U17" s="209">
        <v>0.77</v>
      </c>
      <c r="V17" s="201">
        <f>_xlfn.XLOOKUP(A17,$H$26:$H$30,$J$26:$J$30,"blended")</f>
        <v>0.88</v>
      </c>
      <c r="W17" s="6">
        <v>1.06E-3</v>
      </c>
      <c r="X17" s="30">
        <f>IF(X$15&lt;2025+$Q17,$I17+_xlfn.XLOOKUP(_xlfn.XLOOKUP($D17,Lookups!$A$3:$A$17,Lookups!$B$3:$B$17),'VT CHS Emissions Schedule'!$A:$A,'VT CHS Emissions Schedule'!D:D),0)</f>
        <v>28.80452894824737</v>
      </c>
      <c r="Y17" s="30">
        <f>IF(Y$15&lt;2025+$Q17,$I17+_xlfn.XLOOKUP(_xlfn.XLOOKUP($D17,Lookups!$A$3:$A$17,Lookups!$B$3:$B$17),'VT CHS Emissions Schedule'!$A:$A,'VT CHS Emissions Schedule'!E:E),0)</f>
        <v>28.80452894824737</v>
      </c>
      <c r="Z17" s="30">
        <f>IF(Z$15&lt;2025+$Q17,$I17+_xlfn.XLOOKUP(_xlfn.XLOOKUP($D17,Lookups!$A$3:$A$17,Lookups!$B$3:$B$17),'VT CHS Emissions Schedule'!$A:$A,'VT CHS Emissions Schedule'!F:F),0)</f>
        <v>28.80452894824737</v>
      </c>
      <c r="AA17" s="30">
        <f>IF(AA$15&lt;2025+$Q17,$I17+_xlfn.XLOOKUP(_xlfn.XLOOKUP($D17,Lookups!$A$3:$A$17,Lookups!$B$3:$B$17),'VT CHS Emissions Schedule'!$A:$A,'VT CHS Emissions Schedule'!G:G),0)</f>
        <v>28.80452894824737</v>
      </c>
      <c r="AB17" s="30">
        <f>IF(AB$15&lt;2025+$Q17,$I17+_xlfn.XLOOKUP(_xlfn.XLOOKUP($D17,Lookups!$A$3:$A$17,Lookups!$B$3:$B$17),'VT CHS Emissions Schedule'!$A:$A,'VT CHS Emissions Schedule'!H:H),0)</f>
        <v>28.80452894824737</v>
      </c>
      <c r="AC17" s="30">
        <f>IF(AC$15&lt;2025+$Q17,$I17+_xlfn.XLOOKUP(_xlfn.XLOOKUP($D17,Lookups!$A$3:$A$17,Lookups!$B$3:$B$17),'VT CHS Emissions Schedule'!$A:$A,'VT CHS Emissions Schedule'!I:I),0)</f>
        <v>26.889492495103514</v>
      </c>
      <c r="AD17" s="30">
        <f>IF(AD$15&lt;2025+$Q17,$I17+_xlfn.XLOOKUP(_xlfn.XLOOKUP($D17,Lookups!$A$3:$A$17,Lookups!$B$3:$B$17),'VT CHS Emissions Schedule'!$A:$A,'VT CHS Emissions Schedule'!J:J),0)</f>
        <v>26.889492495103514</v>
      </c>
      <c r="AE17" s="30">
        <f>IF(AE$15&lt;2025+$Q17,$I17+_xlfn.XLOOKUP(_xlfn.XLOOKUP($D17,Lookups!$A$3:$A$17,Lookups!$B$3:$B$17),'VT CHS Emissions Schedule'!$A:$A,'VT CHS Emissions Schedule'!K:K),0)</f>
        <v>26.889492495103514</v>
      </c>
      <c r="AF17" s="30">
        <f>IF(AF$15&lt;2025+$Q17,$I17+_xlfn.XLOOKUP(_xlfn.XLOOKUP($D17,Lookups!$A$3:$A$17,Lookups!$B$3:$B$17),'VT CHS Emissions Schedule'!$A:$A,'VT CHS Emissions Schedule'!L:L),0)</f>
        <v>26.889492495103514</v>
      </c>
      <c r="AG17" s="30">
        <f>IF(AG$15&lt;2025+$Q17,$I17+_xlfn.XLOOKUP(_xlfn.XLOOKUP($D17,Lookups!$A$3:$A$17,Lookups!$B$3:$B$17),'VT CHS Emissions Schedule'!$A:$A,'VT CHS Emissions Schedule'!M:M),0)</f>
        <v>26.889492495103514</v>
      </c>
      <c r="AH17" s="30">
        <f>IF(AH$15&lt;2025+$Q17,$I17+_xlfn.XLOOKUP(_xlfn.XLOOKUP($D17,Lookups!$A$3:$A$17,Lookups!$B$3:$B$17),'VT CHS Emissions Schedule'!$A:$A,'VT CHS Emissions Schedule'!N:N),0)</f>
        <v>26.565788056945038</v>
      </c>
      <c r="AI17" s="30">
        <f>IF(AI$15&lt;2025+$Q17,$I17+_xlfn.XLOOKUP(_xlfn.XLOOKUP($D17,Lookups!$A$3:$A$17,Lookups!$B$3:$B$17),'VT CHS Emissions Schedule'!$A:$A,'VT CHS Emissions Schedule'!O:O),0)</f>
        <v>26.565788056945038</v>
      </c>
      <c r="AJ17" s="30">
        <f>IF(AJ$15&lt;2025+$Q17,$I17+_xlfn.XLOOKUP(_xlfn.XLOOKUP($D17,Lookups!$A$3:$A$17,Lookups!$B$3:$B$17),'VT CHS Emissions Schedule'!$A:$A,'VT CHS Emissions Schedule'!P:P),0)</f>
        <v>26.565788056945038</v>
      </c>
      <c r="AK17" s="30">
        <f>IF(AK$15&lt;2025+$Q17,$I17+_xlfn.XLOOKUP(_xlfn.XLOOKUP($D17,Lookups!$A$3:$A$17,Lookups!$B$3:$B$17),'VT CHS Emissions Schedule'!$A:$A,'VT CHS Emissions Schedule'!Q:Q),0)</f>
        <v>26.565788056945038</v>
      </c>
      <c r="AL17" s="30">
        <f>IF(AL$15&lt;2025+$Q17,$I17+_xlfn.XLOOKUP(_xlfn.XLOOKUP($D17,Lookups!$A$3:$A$17,Lookups!$B$3:$B$17),'VT CHS Emissions Schedule'!$A:$A,'VT CHS Emissions Schedule'!R:R),0)</f>
        <v>26.565788056945038</v>
      </c>
      <c r="AM17" s="30">
        <f>IF(AM$15&lt;2025+$Q17,$I17+_xlfn.XLOOKUP(_xlfn.XLOOKUP($D17,Lookups!$A$3:$A$17,Lookups!$B$3:$B$17),'VT CHS Emissions Schedule'!$A:$A,'VT CHS Emissions Schedule'!S:S),0)</f>
        <v>26.461723092597698</v>
      </c>
      <c r="AN17" s="30">
        <f>IF(AN$15&lt;2025+$Q17,$I17+_xlfn.XLOOKUP(_xlfn.XLOOKUP($D17,Lookups!$A$3:$A$17,Lookups!$B$3:$B$17),'VT CHS Emissions Schedule'!$A:$A,'VT CHS Emissions Schedule'!T:T),0)</f>
        <v>26.461723092597698</v>
      </c>
      <c r="AO17" s="30">
        <f>IF(AO$15&lt;2025+$Q17,$I17+_xlfn.XLOOKUP(_xlfn.XLOOKUP($D17,Lookups!$A$3:$A$17,Lookups!$B$3:$B$17),'VT CHS Emissions Schedule'!$A:$A,'VT CHS Emissions Schedule'!U:U),0)</f>
        <v>26.461723092597698</v>
      </c>
      <c r="AP17" s="30">
        <f>IF(AP$15&lt;2025+$Q17,$I17+_xlfn.XLOOKUP(_xlfn.XLOOKUP($D17,Lookups!$A$3:$A$17,Lookups!$B$3:$B$17),'VT CHS Emissions Schedule'!$A:$A,'VT CHS Emissions Schedule'!V:V),0)</f>
        <v>0</v>
      </c>
      <c r="AQ17" s="30">
        <f>IF(AQ$15&lt;2025+$Q17,$I17+_xlfn.XLOOKUP(_xlfn.XLOOKUP($D17,Lookups!$A$3:$A$17,Lookups!$B$3:$B$17),'VT CHS Emissions Schedule'!$A:$A,'VT CHS Emissions Schedule'!W:W),0)</f>
        <v>0</v>
      </c>
      <c r="AR17" s="30">
        <f>IF(AR$15&lt;2025+$Q17,$I17+_xlfn.XLOOKUP(_xlfn.XLOOKUP($D17,Lookups!$A$3:$A$17,Lookups!$B$3:$B$17),'VT CHS Emissions Schedule'!$A:$A,'VT CHS Emissions Schedule'!X:X),0)</f>
        <v>0</v>
      </c>
      <c r="AS17" s="30">
        <f>IF(AS$15&lt;2025+$Q17,$I17+_xlfn.XLOOKUP(_xlfn.XLOOKUP($D17,Lookups!$A$3:$A$17,Lookups!$B$3:$B$17),'VT CHS Emissions Schedule'!$A:$A,'VT CHS Emissions Schedule'!Y:Y),0)</f>
        <v>0</v>
      </c>
      <c r="AT17" s="30">
        <f>IF(AT$15&lt;2025+$Q17,$I17+_xlfn.XLOOKUP(_xlfn.XLOOKUP($D17,Lookups!$A$3:$A$17,Lookups!$B$3:$B$17),'VT CHS Emissions Schedule'!$A:$A,'VT CHS Emissions Schedule'!Z:Z),0)</f>
        <v>0</v>
      </c>
      <c r="AU17" s="30">
        <f>IF(AU$15&lt;2025+$Q17,$I17+_xlfn.XLOOKUP(_xlfn.XLOOKUP($D17,Lookups!$A$3:$A$17,Lookups!$B$3:$B$17),'VT CHS Emissions Schedule'!$A:$A,'VT CHS Emissions Schedule'!AA:AA),0)</f>
        <v>0</v>
      </c>
      <c r="AV17" s="30">
        <f>IF(AV$15&lt;2025+$Q17,$I17+_xlfn.XLOOKUP(_xlfn.XLOOKUP($D17,Lookups!$A$3:$A$17,Lookups!$B$3:$B$17),'VT CHS Emissions Schedule'!$A:$A,'VT CHS Emissions Schedule'!AB:AB),0)</f>
        <v>0</v>
      </c>
      <c r="AW17" s="30">
        <f>IF(AW$15&lt;2025+$Q17,$I17+_xlfn.XLOOKUP(_xlfn.XLOOKUP($D17,Lookups!$A$3:$A$17,Lookups!$B$3:$B$17),'VT CHS Emissions Schedule'!$A:$A,'VT CHS Emissions Schedule'!AC:AC),0)</f>
        <v>0</v>
      </c>
      <c r="AX17" s="63">
        <f>IF(AX$15&lt;2025+$Q17,IF($A17="Natural Gas",$P17/$J$28*'VT CHS Emissions Schedule'!D$7/(1-$L17),IF($A17="Propane",$P17/$J$27*('VT CHS Emissions Schedule'!D$9+$I17),IF($A17="Oil",$P17/$J$26*('VT CHS Emissions Schedule'!D$8+$I17),$I$26*$P17/$J$26*('VT CHS Emissions Schedule'!D$8+$M17)+$I$27*$P17/$J$27*('VT CHS Emissions Schedule'!D$9+$N17)+$I$28*$P17/$J$28*'VT CHS Emissions Schedule'!D$9/(1-$L17)+$I$29*$P17/$J$29*'VT CHS Emissions Schedule'!D$5/(1-$K17)+$I$30*$P17/$J$30*('VT CHS Emissions Schedule'!D$36+$O17))))-$P17/$U17*X17,0)</f>
        <v>3194483.1660614107</v>
      </c>
      <c r="AY17" s="63">
        <f>IF(AY$15&lt;2025+$Q17,IF($A17="Natural Gas",$P17/$J$28*'VT CHS Emissions Schedule'!E$7/(1-$L17),IF($A17="Propane",$P17/$J$27*('VT CHS Emissions Schedule'!E$9+$I17),IF($A17="Oil",$P17/$J$26*('VT CHS Emissions Schedule'!E$8+$I17),$I$26*$P17/$J$26*('VT CHS Emissions Schedule'!E$8+$M17)+$I$27*$P17/$J$27*('VT CHS Emissions Schedule'!E$9+$N17)+$I$28*$P17/$J$28*'VT CHS Emissions Schedule'!E$9/(1-$L17)+$I$29*$P17/$J$29*'VT CHS Emissions Schedule'!E$5/(1-$K17)+$I$30*$P17/$J$30*('VT CHS Emissions Schedule'!E$36+$O17))))-$P17/$U17*Y17,0)</f>
        <v>3194483.1660614107</v>
      </c>
      <c r="AZ17" s="63">
        <f>IF(AZ$15&lt;2025+$Q17,IF($A17="Natural Gas",$P17/$J$28*'VT CHS Emissions Schedule'!F$7/(1-$L17),IF($A17="Propane",$P17/$J$27*('VT CHS Emissions Schedule'!F$9+$I17),IF($A17="Oil",$P17/$J$26*('VT CHS Emissions Schedule'!F$8+$I17),$I$26*$P17/$J$26*('VT CHS Emissions Schedule'!F$8+$M17)+$I$27*$P17/$J$27*('VT CHS Emissions Schedule'!F$9+$N17)+$I$28*$P17/$J$28*'VT CHS Emissions Schedule'!F$9/(1-$L17)+$I$29*$P17/$J$29*'VT CHS Emissions Schedule'!F$5/(1-$K17)+$I$30*$P17/$J$30*('VT CHS Emissions Schedule'!F$36+$O17))))-$P17/$U17*Z17,0)</f>
        <v>3194483.1660614107</v>
      </c>
      <c r="BA17" s="63">
        <f>IF(BA$15&lt;2025+$Q17,IF($A17="Natural Gas",$P17/$J$28*'VT CHS Emissions Schedule'!G$7/(1-$L17),IF($A17="Propane",$P17/$J$27*('VT CHS Emissions Schedule'!G$9+$I17),IF($A17="Oil",$P17/$J$26*('VT CHS Emissions Schedule'!G$8+$I17),$I$26*$P17/$J$26*('VT CHS Emissions Schedule'!G$8+$M17)+$I$27*$P17/$J$27*('VT CHS Emissions Schedule'!G$9+$N17)+$I$28*$P17/$J$28*'VT CHS Emissions Schedule'!G$9/(1-$L17)+$I$29*$P17/$J$29*'VT CHS Emissions Schedule'!G$5/(1-$K17)+$I$30*$P17/$J$30*('VT CHS Emissions Schedule'!G$36+$O17))))-$P17/$U17*AA17,0)</f>
        <v>3194483.1660614107</v>
      </c>
      <c r="BB17" s="63">
        <f>IF(BB$15&lt;2025+$Q17,IF($A17="Natural Gas",$P17/$J$28*'VT CHS Emissions Schedule'!H$7/(1-$L17),IF($A17="Propane",$P17/$J$27*('VT CHS Emissions Schedule'!H$9+$I17),IF($A17="Oil",$P17/$J$26*('VT CHS Emissions Schedule'!H$8+$I17),$I$26*$P17/$J$26*('VT CHS Emissions Schedule'!H$8+$M17)+$I$27*$P17/$J$27*('VT CHS Emissions Schedule'!H$9+$N17)+$I$28*$P17/$J$28*'VT CHS Emissions Schedule'!H$9/(1-$L17)+$I$29*$P17/$J$29*'VT CHS Emissions Schedule'!H$5/(1-$K17)+$I$30*$P17/$J$30*('VT CHS Emissions Schedule'!H$36+$O17))))-$P17/$U17*AB17,0)</f>
        <v>3194483.1660614107</v>
      </c>
      <c r="BC17" s="63">
        <f>IF(BC$15&lt;2025+$Q17,IF($A17="Natural Gas",$P17/$J$28*'VT CHS Emissions Schedule'!I$7/(1-$L17),IF($A17="Propane",$P17/$J$27*('VT CHS Emissions Schedule'!I$9+$I17),IF($A17="Oil",$P17/$J$26*('VT CHS Emissions Schedule'!I$8+$I17),$I$26*$P17/$J$26*('VT CHS Emissions Schedule'!I$8+$M17)+$I$27*$P17/$J$27*('VT CHS Emissions Schedule'!I$9+$N17)+$I$28*$P17/$J$28*'VT CHS Emissions Schedule'!I$9/(1-$L17)+$I$29*$P17/$J$29*'VT CHS Emissions Schedule'!I$5/(1-$K17)+$I$30*$P17/$J$30*('VT CHS Emissions Schedule'!I$36+$O17))))-$P17/$U17*AC17,0)</f>
        <v>3330785.6113142152</v>
      </c>
      <c r="BD17" s="63">
        <f>IF(BD$15&lt;2025+$Q17,IF($A17="Natural Gas",$P17/$J$28*'VT CHS Emissions Schedule'!J$7/(1-$L17),IF($A17="Propane",$P17/$J$27*('VT CHS Emissions Schedule'!J$9+$I17),IF($A17="Oil",$P17/$J$26*('VT CHS Emissions Schedule'!J$8+$I17),$I$26*$P17/$J$26*('VT CHS Emissions Schedule'!J$8+$M17)+$I$27*$P17/$J$27*('VT CHS Emissions Schedule'!J$9+$N17)+$I$28*$P17/$J$28*'VT CHS Emissions Schedule'!J$9/(1-$L17)+$I$29*$P17/$J$29*'VT CHS Emissions Schedule'!J$5/(1-$K17)+$I$30*$P17/$J$30*('VT CHS Emissions Schedule'!J$36+$O17))))-$P17/$U17*AD17,0)</f>
        <v>3330785.6113142152</v>
      </c>
      <c r="BE17" s="63">
        <f>IF(BE$15&lt;2025+$Q17,IF($A17="Natural Gas",$P17/$J$28*'VT CHS Emissions Schedule'!K$7/(1-$L17),IF($A17="Propane",$P17/$J$27*('VT CHS Emissions Schedule'!K$9+$I17),IF($A17="Oil",$P17/$J$26*('VT CHS Emissions Schedule'!K$8+$I17),$I$26*$P17/$J$26*('VT CHS Emissions Schedule'!K$8+$M17)+$I$27*$P17/$J$27*('VT CHS Emissions Schedule'!K$9+$N17)+$I$28*$P17/$J$28*'VT CHS Emissions Schedule'!K$9/(1-$L17)+$I$29*$P17/$J$29*'VT CHS Emissions Schedule'!K$5/(1-$K17)+$I$30*$P17/$J$30*('VT CHS Emissions Schedule'!K$36+$O17))))-$P17/$U17*AE17,0)</f>
        <v>3330785.6113142152</v>
      </c>
      <c r="BF17" s="63">
        <f>IF(BF$15&lt;2025+$Q17,IF($A17="Natural Gas",$P17/$J$28*'VT CHS Emissions Schedule'!L$7/(1-$L17),IF($A17="Propane",$P17/$J$27*('VT CHS Emissions Schedule'!L$9+$I17),IF($A17="Oil",$P17/$J$26*('VT CHS Emissions Schedule'!L$8+$I17),$I$26*$P17/$J$26*('VT CHS Emissions Schedule'!L$8+$M17)+$I$27*$P17/$J$27*('VT CHS Emissions Schedule'!L$9+$N17)+$I$28*$P17/$J$28*'VT CHS Emissions Schedule'!L$9/(1-$L17)+$I$29*$P17/$J$29*'VT CHS Emissions Schedule'!L$5/(1-$K17)+$I$30*$P17/$J$30*('VT CHS Emissions Schedule'!L$36+$O17))))-$P17/$U17*AF17,0)</f>
        <v>3330785.6113142152</v>
      </c>
      <c r="BG17" s="63">
        <f>IF(BG$15&lt;2025+$Q17,IF($A17="Natural Gas",$P17/$J$28*'VT CHS Emissions Schedule'!M$7/(1-$L17),IF($A17="Propane",$P17/$J$27*('VT CHS Emissions Schedule'!M$9+$I17),IF($A17="Oil",$P17/$J$26*('VT CHS Emissions Schedule'!M$8+$I17),$I$26*$P17/$J$26*('VT CHS Emissions Schedule'!M$8+$M17)+$I$27*$P17/$J$27*('VT CHS Emissions Schedule'!M$9+$N17)+$I$28*$P17/$J$28*'VT CHS Emissions Schedule'!M$9/(1-$L17)+$I$29*$P17/$J$29*'VT CHS Emissions Schedule'!M$5/(1-$K17)+$I$30*$P17/$J$30*('VT CHS Emissions Schedule'!M$36+$O17))))-$P17/$U17*AG17,0)</f>
        <v>3330785.6113142152</v>
      </c>
      <c r="BH17" s="63">
        <f>IF(BH$15&lt;2025+$Q17,IF($A17="Natural Gas",$P17/$J$28*'VT CHS Emissions Schedule'!N$7/(1-$L17),IF($A17="Propane",$P17/$J$27*('VT CHS Emissions Schedule'!N$9+$I17),IF($A17="Oil",$P17/$J$26*('VT CHS Emissions Schedule'!N$8+$I17),$I$26*$P17/$J$26*('VT CHS Emissions Schedule'!N$8+$M17)+$I$27*$P17/$J$27*('VT CHS Emissions Schedule'!N$9+$N17)+$I$28*$P17/$J$28*'VT CHS Emissions Schedule'!N$9/(1-$L17)+$I$29*$P17/$J$29*'VT CHS Emissions Schedule'!N$5/(1-$K17)+$I$30*$P17/$J$30*('VT CHS Emissions Schedule'!N$36+$O17))))-$P17/$U17*AH17,0)</f>
        <v>3353687.0028707827</v>
      </c>
      <c r="BI17" s="63">
        <f>IF(BI$15&lt;2025+$Q17,IF($A17="Natural Gas",$P17/$J$28*'VT CHS Emissions Schedule'!O$7/(1-$L17),IF($A17="Propane",$P17/$J$27*('VT CHS Emissions Schedule'!O$9+$I17),IF($A17="Oil",$P17/$J$26*('VT CHS Emissions Schedule'!O$8+$I17),$I$26*$P17/$J$26*('VT CHS Emissions Schedule'!O$8+$M17)+$I$27*$P17/$J$27*('VT CHS Emissions Schedule'!O$9+$N17)+$I$28*$P17/$J$28*'VT CHS Emissions Schedule'!O$9/(1-$L17)+$I$29*$P17/$J$29*'VT CHS Emissions Schedule'!O$5/(1-$K17)+$I$30*$P17/$J$30*('VT CHS Emissions Schedule'!O$36+$O17))))-$P17/$U17*AI17,0)</f>
        <v>3353687.0028707827</v>
      </c>
      <c r="BJ17" s="63">
        <f>IF(BJ$15&lt;2025+$Q17,IF($A17="Natural Gas",$P17/$J$28*'VT CHS Emissions Schedule'!P$7/(1-$L17),IF($A17="Propane",$P17/$J$27*('VT CHS Emissions Schedule'!P$9+$I17),IF($A17="Oil",$P17/$J$26*('VT CHS Emissions Schedule'!P$8+$I17),$I$26*$P17/$J$26*('VT CHS Emissions Schedule'!P$8+$M17)+$I$27*$P17/$J$27*('VT CHS Emissions Schedule'!P$9+$N17)+$I$28*$P17/$J$28*'VT CHS Emissions Schedule'!P$9/(1-$L17)+$I$29*$P17/$J$29*'VT CHS Emissions Schedule'!P$5/(1-$K17)+$I$30*$P17/$J$30*('VT CHS Emissions Schedule'!P$36+$O17))))-$P17/$U17*AJ17,0)</f>
        <v>3353687.0028707827</v>
      </c>
      <c r="BK17" s="63">
        <f>IF(BK$15&lt;2025+$Q17,IF($A17="Natural Gas",$P17/$J$28*'VT CHS Emissions Schedule'!Q$7/(1-$L17),IF($A17="Propane",$P17/$J$27*('VT CHS Emissions Schedule'!Q$9+$I17),IF($A17="Oil",$P17/$J$26*('VT CHS Emissions Schedule'!Q$8+$I17),$I$26*$P17/$J$26*('VT CHS Emissions Schedule'!Q$8+$M17)+$I$27*$P17/$J$27*('VT CHS Emissions Schedule'!Q$9+$N17)+$I$28*$P17/$J$28*'VT CHS Emissions Schedule'!Q$9/(1-$L17)+$I$29*$P17/$J$29*'VT CHS Emissions Schedule'!Q$5/(1-$K17)+$I$30*$P17/$J$30*('VT CHS Emissions Schedule'!Q$36+$O17))))-$P17/$U17*AK17,0)</f>
        <v>3353687.0028707827</v>
      </c>
      <c r="BL17" s="63">
        <f>IF(BL$15&lt;2025+$Q17,IF($A17="Natural Gas",$P17/$J$28*'VT CHS Emissions Schedule'!R$7/(1-$L17),IF($A17="Propane",$P17/$J$27*('VT CHS Emissions Schedule'!R$9+$I17),IF($A17="Oil",$P17/$J$26*('VT CHS Emissions Schedule'!R$8+$I17),$I$26*$P17/$J$26*('VT CHS Emissions Schedule'!R$8+$M17)+$I$27*$P17/$J$27*('VT CHS Emissions Schedule'!R$9+$N17)+$I$28*$P17/$J$28*'VT CHS Emissions Schedule'!R$9/(1-$L17)+$I$29*$P17/$J$29*'VT CHS Emissions Schedule'!R$5/(1-$K17)+$I$30*$P17/$J$30*('VT CHS Emissions Schedule'!R$36+$O17))))-$P17/$U17*AL17,0)</f>
        <v>3353687.0028707827</v>
      </c>
      <c r="BM17" s="63">
        <f>IF(BM$15&lt;2025+$Q17,IF($A17="Natural Gas",$P17/$J$28*'VT CHS Emissions Schedule'!S$7/(1-$L17),IF($A17="Propane",$P17/$J$27*('VT CHS Emissions Schedule'!S$9+$I17),IF($A17="Oil",$P17/$J$26*('VT CHS Emissions Schedule'!S$8+$I17),$I$26*$P17/$J$26*('VT CHS Emissions Schedule'!S$8+$M17)+$I$27*$P17/$J$27*('VT CHS Emissions Schedule'!S$9+$N17)+$I$28*$P17/$J$28*'VT CHS Emissions Schedule'!S$9/(1-$L17)+$I$29*$P17/$J$29*'VT CHS Emissions Schedule'!S$5/(1-$K17)+$I$30*$P17/$J$30*('VT CHS Emissions Schedule'!S$36+$O17))))-$P17/$U17*AM17,0)</f>
        <v>3361155.0482241595</v>
      </c>
      <c r="BN17" s="63">
        <f>IF(BN$15&lt;2025+$Q17,IF($A17="Natural Gas",$P17/$J$28*'VT CHS Emissions Schedule'!T$7/(1-$L17),IF($A17="Propane",$P17/$J$27*('VT CHS Emissions Schedule'!T$9+$I17),IF($A17="Oil",$P17/$J$26*('VT CHS Emissions Schedule'!T$8+$I17),$I$26*$P17/$J$26*('VT CHS Emissions Schedule'!T$8+$M17)+$I$27*$P17/$J$27*('VT CHS Emissions Schedule'!T$9+$N17)+$I$28*$P17/$J$28*'VT CHS Emissions Schedule'!T$9/(1-$L17)+$I$29*$P17/$J$29*'VT CHS Emissions Schedule'!T$5/(1-$K17)+$I$30*$P17/$J$30*('VT CHS Emissions Schedule'!T$36+$O17))))-$P17/$U17*AN17,0)</f>
        <v>3361155.0482241595</v>
      </c>
      <c r="BO17" s="63">
        <f>IF(BO$15&lt;2025+$Q17,IF($A17="Natural Gas",$P17/$J$28*'VT CHS Emissions Schedule'!U$7/(1-$L17),IF($A17="Propane",$P17/$J$27*('VT CHS Emissions Schedule'!U$9+$I17),IF($A17="Oil",$P17/$J$26*('VT CHS Emissions Schedule'!U$8+$I17),$I$26*$P17/$J$26*('VT CHS Emissions Schedule'!U$8+$M17)+$I$27*$P17/$J$27*('VT CHS Emissions Schedule'!U$9+$N17)+$I$28*$P17/$J$28*'VT CHS Emissions Schedule'!U$9/(1-$L17)+$I$29*$P17/$J$29*'VT CHS Emissions Schedule'!U$5/(1-$K17)+$I$30*$P17/$J$30*('VT CHS Emissions Schedule'!U$36+$O17))))-$P17/$U17*AO17,0)</f>
        <v>3361155.0482241595</v>
      </c>
      <c r="BP17" s="63">
        <f>IF(BP$15&lt;2025+$Q17,IF($A17="Natural Gas",$P17/$J$28*'VT CHS Emissions Schedule'!V$7/(1-$L17),IF($A17="Propane",$P17/$J$27*('VT CHS Emissions Schedule'!V$9+$I17),IF($A17="Oil",$P17/$J$26*('VT CHS Emissions Schedule'!V$8+$I17),$I$26*$P17/$J$26*('VT CHS Emissions Schedule'!V$8+$M17)+$I$27*$P17/$J$27*('VT CHS Emissions Schedule'!V$9+$N17)+$I$28*$P17/$J$28*'VT CHS Emissions Schedule'!V$9/(1-$L17)+$I$29*$P17/$J$29*'VT CHS Emissions Schedule'!V$5/(1-$K17)+$I$30*$P17/$J$30*('VT CHS Emissions Schedule'!V$36+$O17))))-$P17/$U17*AP17,0)</f>
        <v>0</v>
      </c>
      <c r="BQ17" s="63">
        <f>IF(BQ$15&lt;2025+$Q17,IF($A17="Natural Gas",$P17/$J$28*'VT CHS Emissions Schedule'!W$7/(1-$L17),IF($A17="Propane",$P17/$J$27*('VT CHS Emissions Schedule'!W$9+$I17),IF($A17="Oil",$P17/$J$26*('VT CHS Emissions Schedule'!W$8+$I17),$I$26*$P17/$J$26*('VT CHS Emissions Schedule'!W$8+$M17)+$I$27*$P17/$J$27*('VT CHS Emissions Schedule'!W$9+$N17)+$I$28*$P17/$J$28*'VT CHS Emissions Schedule'!W$9/(1-$L17)+$I$29*$P17/$J$29*'VT CHS Emissions Schedule'!W$5/(1-$K17)+$I$30*$P17/$J$30*('VT CHS Emissions Schedule'!W$36+$O17))))-$P17/$U17*AQ17,0)</f>
        <v>0</v>
      </c>
      <c r="BR17" s="63">
        <f>IF(BR$15&lt;2025+$Q17,IF($A17="Natural Gas",$P17/$J$28*'VT CHS Emissions Schedule'!X$7/(1-$L17),IF($A17="Propane",$P17/$J$27*('VT CHS Emissions Schedule'!X$9+$I17),IF($A17="Oil",$P17/$J$26*('VT CHS Emissions Schedule'!X$8+$I17),$I$26*$P17/$J$26*('VT CHS Emissions Schedule'!X$8+$M17)+$I$27*$P17/$J$27*('VT CHS Emissions Schedule'!X$9+$N17)+$I$28*$P17/$J$28*'VT CHS Emissions Schedule'!X$9/(1-$L17)+$I$29*$P17/$J$29*'VT CHS Emissions Schedule'!X$5/(1-$K17)+$I$30*$P17/$J$30*('VT CHS Emissions Schedule'!X$36+$O17))))-$P17/$U17*AR17,0)</f>
        <v>0</v>
      </c>
      <c r="BS17" s="63">
        <f>IF(BS$15&lt;2025+$Q17,IF($A17="Natural Gas",$P17/$J$28*'VT CHS Emissions Schedule'!Y$7/(1-$L17),IF($A17="Propane",$P17/$J$27*('VT CHS Emissions Schedule'!Y$9+$I17),IF($A17="Oil",$P17/$J$26*('VT CHS Emissions Schedule'!Y$8+$I17),$I$26*$P17/$J$26*('VT CHS Emissions Schedule'!Y$8+$M17)+$I$27*$P17/$J$27*('VT CHS Emissions Schedule'!Y$9+$N17)+$I$28*$P17/$J$28*'VT CHS Emissions Schedule'!Y$9/(1-$L17)+$I$29*$P17/$J$29*'VT CHS Emissions Schedule'!Y$5/(1-$K17)+$I$30*$P17/$J$30*('VT CHS Emissions Schedule'!Y$36+$O17))))-$P17/$U17*AS17,0)</f>
        <v>0</v>
      </c>
      <c r="BT17" s="63">
        <f>IF(BT$15&lt;2025+$Q17,IF($A17="Natural Gas",$P17/$J$28*'VT CHS Emissions Schedule'!Z$7/(1-$L17),IF($A17="Propane",$P17/$J$27*('VT CHS Emissions Schedule'!Z$9+$I17),IF($A17="Oil",$P17/$J$26*('VT CHS Emissions Schedule'!Z$8+$I17),$I$26*$P17/$J$26*('VT CHS Emissions Schedule'!Z$8+$M17)+$I$27*$P17/$J$27*('VT CHS Emissions Schedule'!Z$9+$N17)+$I$28*$P17/$J$28*'VT CHS Emissions Schedule'!Z$9/(1-$L17)+$I$29*$P17/$J$29*'VT CHS Emissions Schedule'!Z$5/(1-$K17)+$I$30*$P17/$J$30*('VT CHS Emissions Schedule'!Z$36+$O17))))-$P17/$U17*AT17,0)</f>
        <v>0</v>
      </c>
      <c r="BU17" s="63">
        <f>IF(BU$15&lt;2025+$Q17,IF($A17="Natural Gas",$P17/$J$28*'VT CHS Emissions Schedule'!AA$7/(1-$L17),IF($A17="Propane",$P17/$J$27*('VT CHS Emissions Schedule'!AA$9+$I17),IF($A17="Oil",$P17/$J$26*('VT CHS Emissions Schedule'!AA$8+$I17),$I$26*$P17/$J$26*('VT CHS Emissions Schedule'!AA$8+$M17)+$I$27*$P17/$J$27*('VT CHS Emissions Schedule'!AA$9+$N17)+$I$28*$P17/$J$28*'VT CHS Emissions Schedule'!AA$9/(1-$L17)+$I$29*$P17/$J$29*'VT CHS Emissions Schedule'!AA$5/(1-$K17)+$I$30*$P17/$J$30*('VT CHS Emissions Schedule'!AA$36+$O17))))-$P17/$U17*AU17,0)</f>
        <v>0</v>
      </c>
      <c r="BV17" s="63">
        <f>IF(BV$15&lt;2025+$Q17,IF($A17="Natural Gas",$P17/$J$28*'VT CHS Emissions Schedule'!AB$7/(1-$L17),IF($A17="Propane",$P17/$J$27*('VT CHS Emissions Schedule'!AB$9+$I17),IF($A17="Oil",$P17/$J$26*('VT CHS Emissions Schedule'!AB$8+$I17),$I$26*$P17/$J$26*('VT CHS Emissions Schedule'!AB$8+$M17)+$I$27*$P17/$J$27*('VT CHS Emissions Schedule'!AB$9+$N17)+$I$28*$P17/$J$28*'VT CHS Emissions Schedule'!AB$9/(1-$L17)+$I$29*$P17/$J$29*'VT CHS Emissions Schedule'!AB$5/(1-$K17)+$I$30*$P17/$J$30*('VT CHS Emissions Schedule'!AB$36+$O17))))-$P17/$U17*AV17,0)</f>
        <v>0</v>
      </c>
      <c r="BW17" s="63">
        <f>IF(BW$15&lt;2025+$Q17,IF($A17="Natural Gas",$P17/$J$28*'VT CHS Emissions Schedule'!AC$7/(1-$L17),IF($A17="Propane",$P17/$J$27*('VT CHS Emissions Schedule'!AC$9+$I17),IF($A17="Oil",$P17/$J$26*('VT CHS Emissions Schedule'!AC$8+$I17),$I$26*$P17/$J$26*('VT CHS Emissions Schedule'!AC$8+$M17)+$I$27*$P17/$J$27*('VT CHS Emissions Schedule'!AC$9+$N17)+$I$28*$P17/$J$28*'VT CHS Emissions Schedule'!AC$9/(1-$L17)+$I$29*$P17/$J$29*'VT CHS Emissions Schedule'!AC$5/(1-$K17)+$I$30*$P17/$J$30*('VT CHS Emissions Schedule'!AC$36+$O17))))-$P17/$U17*AW17,0)</f>
        <v>0</v>
      </c>
    </row>
    <row r="18" spans="1:75" ht="16.5" customHeight="1" x14ac:dyDescent="0.3">
      <c r="A18" s="78" t="s">
        <v>10</v>
      </c>
      <c r="B18" s="513"/>
      <c r="C18" s="278">
        <v>91562</v>
      </c>
      <c r="D18" s="278" t="s">
        <v>63</v>
      </c>
      <c r="E18" s="40">
        <f t="shared" si="0"/>
        <v>82547384.906509206</v>
      </c>
      <c r="F18" s="40">
        <f t="shared" si="1"/>
        <v>82547384.906509206</v>
      </c>
      <c r="G18" s="425">
        <f t="shared" si="2"/>
        <v>82.547384906509208</v>
      </c>
      <c r="H18" s="46">
        <f t="shared" si="3"/>
        <v>1900143.5153316075</v>
      </c>
      <c r="I18" s="64">
        <f>_xlfn.XLOOKUP(D18,Lookups!$A$3:$A$17,Lookups!$D$3:$D$17)</f>
        <v>1.9567963187770236</v>
      </c>
      <c r="J18" s="65">
        <f>_xlfn.XLOOKUP($D18,Lookups!$A$3:$A$15,Lookups!$E$3:$E$15)</f>
        <v>0</v>
      </c>
      <c r="K18" s="65">
        <f>Lookups!$E$6</f>
        <v>8.9499999999999996E-2</v>
      </c>
      <c r="L18" s="65">
        <f>Lookups!$E$5</f>
        <v>1.4E-2</v>
      </c>
      <c r="M18" s="64">
        <f>Lookups!$D$3</f>
        <v>0.21490000000000001</v>
      </c>
      <c r="N18" s="64">
        <f>Lookups!$D$4</f>
        <v>0.32764300000000002</v>
      </c>
      <c r="O18" s="64">
        <f>Lookups!$D$11</f>
        <v>1.9567963187770236</v>
      </c>
      <c r="P18" s="40">
        <f t="shared" si="4"/>
        <v>65966.831769600001</v>
      </c>
      <c r="Q18" s="40">
        <v>18</v>
      </c>
      <c r="R18" s="40">
        <f t="shared" si="5"/>
        <v>91562</v>
      </c>
      <c r="S18" s="209">
        <v>0.64</v>
      </c>
      <c r="T18" s="425">
        <v>1062</v>
      </c>
      <c r="U18" s="209">
        <v>0.77</v>
      </c>
      <c r="V18" s="201">
        <f>_xlfn.XLOOKUP(A18,$H$26:$H$30,$J$26:$J$30,"blended")</f>
        <v>0.81</v>
      </c>
      <c r="W18" s="6">
        <v>1.06E-3</v>
      </c>
      <c r="X18" s="30">
        <f>IF(X$15&lt;2025+$Q18,$I18+_xlfn.XLOOKUP(_xlfn.XLOOKUP($D18,Lookups!$A$3:$A$17,Lookups!$B$3:$B$17),'VT CHS Emissions Schedule'!$A:$A,'VT CHS Emissions Schedule'!D:D),0)</f>
        <v>28.80452894824737</v>
      </c>
      <c r="Y18" s="30">
        <f>IF(Y$15&lt;2025+$Q18,$I18+_xlfn.XLOOKUP(_xlfn.XLOOKUP($D18,Lookups!$A$3:$A$17,Lookups!$B$3:$B$17),'VT CHS Emissions Schedule'!$A:$A,'VT CHS Emissions Schedule'!E:E),0)</f>
        <v>28.80452894824737</v>
      </c>
      <c r="Z18" s="30">
        <f>IF(Z$15&lt;2025+$Q18,$I18+_xlfn.XLOOKUP(_xlfn.XLOOKUP($D18,Lookups!$A$3:$A$17,Lookups!$B$3:$B$17),'VT CHS Emissions Schedule'!$A:$A,'VT CHS Emissions Schedule'!F:F),0)</f>
        <v>28.80452894824737</v>
      </c>
      <c r="AA18" s="30">
        <f>IF(AA$15&lt;2025+$Q18,$I18+_xlfn.XLOOKUP(_xlfn.XLOOKUP($D18,Lookups!$A$3:$A$17,Lookups!$B$3:$B$17),'VT CHS Emissions Schedule'!$A:$A,'VT CHS Emissions Schedule'!G:G),0)</f>
        <v>28.80452894824737</v>
      </c>
      <c r="AB18" s="30">
        <f>IF(AB$15&lt;2025+$Q18,$I18+_xlfn.XLOOKUP(_xlfn.XLOOKUP($D18,Lookups!$A$3:$A$17,Lookups!$B$3:$B$17),'VT CHS Emissions Schedule'!$A:$A,'VT CHS Emissions Schedule'!H:H),0)</f>
        <v>28.80452894824737</v>
      </c>
      <c r="AC18" s="30">
        <f>IF(AC$15&lt;2025+$Q18,$I18+_xlfn.XLOOKUP(_xlfn.XLOOKUP($D18,Lookups!$A$3:$A$17,Lookups!$B$3:$B$17),'VT CHS Emissions Schedule'!$A:$A,'VT CHS Emissions Schedule'!I:I),0)</f>
        <v>26.889492495103514</v>
      </c>
      <c r="AD18" s="30">
        <f>IF(AD$15&lt;2025+$Q18,$I18+_xlfn.XLOOKUP(_xlfn.XLOOKUP($D18,Lookups!$A$3:$A$17,Lookups!$B$3:$B$17),'VT CHS Emissions Schedule'!$A:$A,'VT CHS Emissions Schedule'!J:J),0)</f>
        <v>26.889492495103514</v>
      </c>
      <c r="AE18" s="30">
        <f>IF(AE$15&lt;2025+$Q18,$I18+_xlfn.XLOOKUP(_xlfn.XLOOKUP($D18,Lookups!$A$3:$A$17,Lookups!$B$3:$B$17),'VT CHS Emissions Schedule'!$A:$A,'VT CHS Emissions Schedule'!K:K),0)</f>
        <v>26.889492495103514</v>
      </c>
      <c r="AF18" s="30">
        <f>IF(AF$15&lt;2025+$Q18,$I18+_xlfn.XLOOKUP(_xlfn.XLOOKUP($D18,Lookups!$A$3:$A$17,Lookups!$B$3:$B$17),'VT CHS Emissions Schedule'!$A:$A,'VT CHS Emissions Schedule'!L:L),0)</f>
        <v>26.889492495103514</v>
      </c>
      <c r="AG18" s="30">
        <f>IF(AG$15&lt;2025+$Q18,$I18+_xlfn.XLOOKUP(_xlfn.XLOOKUP($D18,Lookups!$A$3:$A$17,Lookups!$B$3:$B$17),'VT CHS Emissions Schedule'!$A:$A,'VT CHS Emissions Schedule'!M:M),0)</f>
        <v>26.889492495103514</v>
      </c>
      <c r="AH18" s="30">
        <f>IF(AH$15&lt;2025+$Q18,$I18+_xlfn.XLOOKUP(_xlfn.XLOOKUP($D18,Lookups!$A$3:$A$17,Lookups!$B$3:$B$17),'VT CHS Emissions Schedule'!$A:$A,'VT CHS Emissions Schedule'!N:N),0)</f>
        <v>26.565788056945038</v>
      </c>
      <c r="AI18" s="30">
        <f>IF(AI$15&lt;2025+$Q18,$I18+_xlfn.XLOOKUP(_xlfn.XLOOKUP($D18,Lookups!$A$3:$A$17,Lookups!$B$3:$B$17),'VT CHS Emissions Schedule'!$A:$A,'VT CHS Emissions Schedule'!O:O),0)</f>
        <v>26.565788056945038</v>
      </c>
      <c r="AJ18" s="30">
        <f>IF(AJ$15&lt;2025+$Q18,$I18+_xlfn.XLOOKUP(_xlfn.XLOOKUP($D18,Lookups!$A$3:$A$17,Lookups!$B$3:$B$17),'VT CHS Emissions Schedule'!$A:$A,'VT CHS Emissions Schedule'!P:P),0)</f>
        <v>26.565788056945038</v>
      </c>
      <c r="AK18" s="30">
        <f>IF(AK$15&lt;2025+$Q18,$I18+_xlfn.XLOOKUP(_xlfn.XLOOKUP($D18,Lookups!$A$3:$A$17,Lookups!$B$3:$B$17),'VT CHS Emissions Schedule'!$A:$A,'VT CHS Emissions Schedule'!Q:Q),0)</f>
        <v>26.565788056945038</v>
      </c>
      <c r="AL18" s="30">
        <f>IF(AL$15&lt;2025+$Q18,$I18+_xlfn.XLOOKUP(_xlfn.XLOOKUP($D18,Lookups!$A$3:$A$17,Lookups!$B$3:$B$17),'VT CHS Emissions Schedule'!$A:$A,'VT CHS Emissions Schedule'!R:R),0)</f>
        <v>26.565788056945038</v>
      </c>
      <c r="AM18" s="30">
        <f>IF(AM$15&lt;2025+$Q18,$I18+_xlfn.XLOOKUP(_xlfn.XLOOKUP($D18,Lookups!$A$3:$A$17,Lookups!$B$3:$B$17),'VT CHS Emissions Schedule'!$A:$A,'VT CHS Emissions Schedule'!S:S),0)</f>
        <v>26.461723092597698</v>
      </c>
      <c r="AN18" s="30">
        <f>IF(AN$15&lt;2025+$Q18,$I18+_xlfn.XLOOKUP(_xlfn.XLOOKUP($D18,Lookups!$A$3:$A$17,Lookups!$B$3:$B$17),'VT CHS Emissions Schedule'!$A:$A,'VT CHS Emissions Schedule'!T:T),0)</f>
        <v>26.461723092597698</v>
      </c>
      <c r="AO18" s="30">
        <f>IF(AO$15&lt;2025+$Q18,$I18+_xlfn.XLOOKUP(_xlfn.XLOOKUP($D18,Lookups!$A$3:$A$17,Lookups!$B$3:$B$17),'VT CHS Emissions Schedule'!$A:$A,'VT CHS Emissions Schedule'!U:U),0)</f>
        <v>26.461723092597698</v>
      </c>
      <c r="AP18" s="30">
        <f>IF(AP$15&lt;2025+$Q18,$I18+_xlfn.XLOOKUP(_xlfn.XLOOKUP($D18,Lookups!$A$3:$A$17,Lookups!$B$3:$B$17),'VT CHS Emissions Schedule'!$A:$A,'VT CHS Emissions Schedule'!V:V),0)</f>
        <v>0</v>
      </c>
      <c r="AQ18" s="30">
        <f>IF(AQ$15&lt;2025+$Q18,$I18+_xlfn.XLOOKUP(_xlfn.XLOOKUP($D18,Lookups!$A$3:$A$17,Lookups!$B$3:$B$17),'VT CHS Emissions Schedule'!$A:$A,'VT CHS Emissions Schedule'!W:W),0)</f>
        <v>0</v>
      </c>
      <c r="AR18" s="30">
        <f>IF(AR$15&lt;2025+$Q18,$I18+_xlfn.XLOOKUP(_xlfn.XLOOKUP($D18,Lookups!$A$3:$A$17,Lookups!$B$3:$B$17),'VT CHS Emissions Schedule'!$A:$A,'VT CHS Emissions Schedule'!X:X),0)</f>
        <v>0</v>
      </c>
      <c r="AS18" s="30">
        <f>IF(AS$15&lt;2025+$Q18,$I18+_xlfn.XLOOKUP(_xlfn.XLOOKUP($D18,Lookups!$A$3:$A$17,Lookups!$B$3:$B$17),'VT CHS Emissions Schedule'!$A:$A,'VT CHS Emissions Schedule'!Y:Y),0)</f>
        <v>0</v>
      </c>
      <c r="AT18" s="30">
        <f>IF(AT$15&lt;2025+$Q18,$I18+_xlfn.XLOOKUP(_xlfn.XLOOKUP($D18,Lookups!$A$3:$A$17,Lookups!$B$3:$B$17),'VT CHS Emissions Schedule'!$A:$A,'VT CHS Emissions Schedule'!Z:Z),0)</f>
        <v>0</v>
      </c>
      <c r="AU18" s="30">
        <f>IF(AU$15&lt;2025+$Q18,$I18+_xlfn.XLOOKUP(_xlfn.XLOOKUP($D18,Lookups!$A$3:$A$17,Lookups!$B$3:$B$17),'VT CHS Emissions Schedule'!$A:$A,'VT CHS Emissions Schedule'!AA:AA),0)</f>
        <v>0</v>
      </c>
      <c r="AV18" s="30">
        <f>IF(AV$15&lt;2025+$Q18,$I18+_xlfn.XLOOKUP(_xlfn.XLOOKUP($D18,Lookups!$A$3:$A$17,Lookups!$B$3:$B$17),'VT CHS Emissions Schedule'!$A:$A,'VT CHS Emissions Schedule'!AB:AB),0)</f>
        <v>0</v>
      </c>
      <c r="AW18" s="30">
        <f>IF(AW$15&lt;2025+$Q18,$I18+_xlfn.XLOOKUP(_xlfn.XLOOKUP($D18,Lookups!$A$3:$A$17,Lookups!$B$3:$B$17),'VT CHS Emissions Schedule'!$A:$A,'VT CHS Emissions Schedule'!AC:AC),0)</f>
        <v>0</v>
      </c>
      <c r="AX18" s="63">
        <f>IF(AX$15&lt;2025+$Q18,IF($A18="Natural Gas",$P18/$J$28*'VT CHS Emissions Schedule'!D$7/(1-$L18),IF($A18="Propane",$P18/$J$27*('VT CHS Emissions Schedule'!D$9+$I18),IF($A18="Oil",$P18/$J$26*('VT CHS Emissions Schedule'!D$8+$I18),$I$26*$P18/$J$26*('VT CHS Emissions Schedule'!D$8+$M18)+$I$27*$P18/$J$27*('VT CHS Emissions Schedule'!D$9+$N18)+$I$28*$P18/$J$28*'VT CHS Emissions Schedule'!D$9/(1-$L18)+$I$29*$P18/$J$29*'VT CHS Emissions Schedule'!D$5/(1-$K18)+$I$30*$P18/$J$30*('VT CHS Emissions Schedule'!D$36+$O18))))-$P18/$U18*X18,0)</f>
        <v>4488742.250478372</v>
      </c>
      <c r="AY18" s="63">
        <f>IF(AY$15&lt;2025+$Q18,IF($A18="Natural Gas",$P18/$J$28*'VT CHS Emissions Schedule'!E$7/(1-$L18),IF($A18="Propane",$P18/$J$27*('VT CHS Emissions Schedule'!E$9+$I18),IF($A18="Oil",$P18/$J$26*('VT CHS Emissions Schedule'!E$8+$I18),$I$26*$P18/$J$26*('VT CHS Emissions Schedule'!E$8+$M18)+$I$27*$P18/$J$27*('VT CHS Emissions Schedule'!E$9+$N18)+$I$28*$P18/$J$28*'VT CHS Emissions Schedule'!E$9/(1-$L18)+$I$29*$P18/$J$29*'VT CHS Emissions Schedule'!E$5/(1-$K18)+$I$30*$P18/$J$30*('VT CHS Emissions Schedule'!E$36+$O18))))-$P18/$U18*Y18,0)</f>
        <v>4488742.250478372</v>
      </c>
      <c r="AZ18" s="63">
        <f>IF(AZ$15&lt;2025+$Q18,IF($A18="Natural Gas",$P18/$J$28*'VT CHS Emissions Schedule'!F$7/(1-$L18),IF($A18="Propane",$P18/$J$27*('VT CHS Emissions Schedule'!F$9+$I18),IF($A18="Oil",$P18/$J$26*('VT CHS Emissions Schedule'!F$8+$I18),$I$26*$P18/$J$26*('VT CHS Emissions Schedule'!F$8+$M18)+$I$27*$P18/$J$27*('VT CHS Emissions Schedule'!F$9+$N18)+$I$28*$P18/$J$28*'VT CHS Emissions Schedule'!F$9/(1-$L18)+$I$29*$P18/$J$29*'VT CHS Emissions Schedule'!F$5/(1-$K18)+$I$30*$P18/$J$30*('VT CHS Emissions Schedule'!F$36+$O18))))-$P18/$U18*Z18,0)</f>
        <v>4488742.250478372</v>
      </c>
      <c r="BA18" s="63">
        <f>IF(BA$15&lt;2025+$Q18,IF($A18="Natural Gas",$P18/$J$28*'VT CHS Emissions Schedule'!G$7/(1-$L18),IF($A18="Propane",$P18/$J$27*('VT CHS Emissions Schedule'!G$9+$I18),IF($A18="Oil",$P18/$J$26*('VT CHS Emissions Schedule'!G$8+$I18),$I$26*$P18/$J$26*('VT CHS Emissions Schedule'!G$8+$M18)+$I$27*$P18/$J$27*('VT CHS Emissions Schedule'!G$9+$N18)+$I$28*$P18/$J$28*'VT CHS Emissions Schedule'!G$9/(1-$L18)+$I$29*$P18/$J$29*'VT CHS Emissions Schedule'!G$5/(1-$K18)+$I$30*$P18/$J$30*('VT CHS Emissions Schedule'!G$36+$O18))))-$P18/$U18*AA18,0)</f>
        <v>4488742.250478372</v>
      </c>
      <c r="BB18" s="63">
        <f>IF(BB$15&lt;2025+$Q18,IF($A18="Natural Gas",$P18/$J$28*'VT CHS Emissions Schedule'!H$7/(1-$L18),IF($A18="Propane",$P18/$J$27*('VT CHS Emissions Schedule'!H$9+$I18),IF($A18="Oil",$P18/$J$26*('VT CHS Emissions Schedule'!H$8+$I18),$I$26*$P18/$J$26*('VT CHS Emissions Schedule'!H$8+$M18)+$I$27*$P18/$J$27*('VT CHS Emissions Schedule'!H$9+$N18)+$I$28*$P18/$J$28*'VT CHS Emissions Schedule'!H$9/(1-$L18)+$I$29*$P18/$J$29*'VT CHS Emissions Schedule'!H$5/(1-$K18)+$I$30*$P18/$J$30*('VT CHS Emissions Schedule'!H$36+$O18))))-$P18/$U18*AB18,0)</f>
        <v>4488742.250478372</v>
      </c>
      <c r="BC18" s="63">
        <f>IF(BC$15&lt;2025+$Q18,IF($A18="Natural Gas",$P18/$J$28*'VT CHS Emissions Schedule'!I$7/(1-$L18),IF($A18="Propane",$P18/$J$27*('VT CHS Emissions Schedule'!I$9+$I18),IF($A18="Oil",$P18/$J$26*('VT CHS Emissions Schedule'!I$8+$I18),$I$26*$P18/$J$26*('VT CHS Emissions Schedule'!I$8+$M18)+$I$27*$P18/$J$27*('VT CHS Emissions Schedule'!I$9+$N18)+$I$28*$P18/$J$28*'VT CHS Emissions Schedule'!I$9/(1-$L18)+$I$29*$P18/$J$29*'VT CHS Emissions Schedule'!I$5/(1-$K18)+$I$30*$P18/$J$30*('VT CHS Emissions Schedule'!I$36+$O18))))-$P18/$U18*AC18,0)</f>
        <v>4609226.9740346801</v>
      </c>
      <c r="BD18" s="63">
        <f>IF(BD$15&lt;2025+$Q18,IF($A18="Natural Gas",$P18/$J$28*'VT CHS Emissions Schedule'!J$7/(1-$L18),IF($A18="Propane",$P18/$J$27*('VT CHS Emissions Schedule'!J$9+$I18),IF($A18="Oil",$P18/$J$26*('VT CHS Emissions Schedule'!J$8+$I18),$I$26*$P18/$J$26*('VT CHS Emissions Schedule'!J$8+$M18)+$I$27*$P18/$J$27*('VT CHS Emissions Schedule'!J$9+$N18)+$I$28*$P18/$J$28*'VT CHS Emissions Schedule'!J$9/(1-$L18)+$I$29*$P18/$J$29*'VT CHS Emissions Schedule'!J$5/(1-$K18)+$I$30*$P18/$J$30*('VT CHS Emissions Schedule'!J$36+$O18))))-$P18/$U18*AD18,0)</f>
        <v>4609226.9740346801</v>
      </c>
      <c r="BE18" s="63">
        <f>IF(BE$15&lt;2025+$Q18,IF($A18="Natural Gas",$P18/$J$28*'VT CHS Emissions Schedule'!K$7/(1-$L18),IF($A18="Propane",$P18/$J$27*('VT CHS Emissions Schedule'!K$9+$I18),IF($A18="Oil",$P18/$J$26*('VT CHS Emissions Schedule'!K$8+$I18),$I$26*$P18/$J$26*('VT CHS Emissions Schedule'!K$8+$M18)+$I$27*$P18/$J$27*('VT CHS Emissions Schedule'!K$9+$N18)+$I$28*$P18/$J$28*'VT CHS Emissions Schedule'!K$9/(1-$L18)+$I$29*$P18/$J$29*'VT CHS Emissions Schedule'!K$5/(1-$K18)+$I$30*$P18/$J$30*('VT CHS Emissions Schedule'!K$36+$O18))))-$P18/$U18*AE18,0)</f>
        <v>4609226.9740346801</v>
      </c>
      <c r="BF18" s="63">
        <f>IF(BF$15&lt;2025+$Q18,IF($A18="Natural Gas",$P18/$J$28*'VT CHS Emissions Schedule'!L$7/(1-$L18),IF($A18="Propane",$P18/$J$27*('VT CHS Emissions Schedule'!L$9+$I18),IF($A18="Oil",$P18/$J$26*('VT CHS Emissions Schedule'!L$8+$I18),$I$26*$P18/$J$26*('VT CHS Emissions Schedule'!L$8+$M18)+$I$27*$P18/$J$27*('VT CHS Emissions Schedule'!L$9+$N18)+$I$28*$P18/$J$28*'VT CHS Emissions Schedule'!L$9/(1-$L18)+$I$29*$P18/$J$29*'VT CHS Emissions Schedule'!L$5/(1-$K18)+$I$30*$P18/$J$30*('VT CHS Emissions Schedule'!L$36+$O18))))-$P18/$U18*AF18,0)</f>
        <v>4609226.9740346801</v>
      </c>
      <c r="BG18" s="63">
        <f>IF(BG$15&lt;2025+$Q18,IF($A18="Natural Gas",$P18/$J$28*'VT CHS Emissions Schedule'!M$7/(1-$L18),IF($A18="Propane",$P18/$J$27*('VT CHS Emissions Schedule'!M$9+$I18),IF($A18="Oil",$P18/$J$26*('VT CHS Emissions Schedule'!M$8+$I18),$I$26*$P18/$J$26*('VT CHS Emissions Schedule'!M$8+$M18)+$I$27*$P18/$J$27*('VT CHS Emissions Schedule'!M$9+$N18)+$I$28*$P18/$J$28*'VT CHS Emissions Schedule'!M$9/(1-$L18)+$I$29*$P18/$J$29*'VT CHS Emissions Schedule'!M$5/(1-$K18)+$I$30*$P18/$J$30*('VT CHS Emissions Schedule'!M$36+$O18))))-$P18/$U18*AG18,0)</f>
        <v>4609226.9740346801</v>
      </c>
      <c r="BH18" s="63">
        <f>IF(BH$15&lt;2025+$Q18,IF($A18="Natural Gas",$P18/$J$28*'VT CHS Emissions Schedule'!N$7/(1-$L18),IF($A18="Propane",$P18/$J$27*('VT CHS Emissions Schedule'!N$9+$I18),IF($A18="Oil",$P18/$J$26*('VT CHS Emissions Schedule'!N$8+$I18),$I$26*$P18/$J$26*('VT CHS Emissions Schedule'!N$8+$M18)+$I$27*$P18/$J$27*('VT CHS Emissions Schedule'!N$9+$N18)+$I$28*$P18/$J$28*'VT CHS Emissions Schedule'!N$9/(1-$L18)+$I$29*$P18/$J$29*'VT CHS Emissions Schedule'!N$5/(1-$K18)+$I$30*$P18/$J$30*('VT CHS Emissions Schedule'!N$36+$O18))))-$P18/$U18*AH18,0)</f>
        <v>4629702.5631564371</v>
      </c>
      <c r="BI18" s="63">
        <f>IF(BI$15&lt;2025+$Q18,IF($A18="Natural Gas",$P18/$J$28*'VT CHS Emissions Schedule'!O$7/(1-$L18),IF($A18="Propane",$P18/$J$27*('VT CHS Emissions Schedule'!O$9+$I18),IF($A18="Oil",$P18/$J$26*('VT CHS Emissions Schedule'!O$8+$I18),$I$26*$P18/$J$26*('VT CHS Emissions Schedule'!O$8+$M18)+$I$27*$P18/$J$27*('VT CHS Emissions Schedule'!O$9+$N18)+$I$28*$P18/$J$28*'VT CHS Emissions Schedule'!O$9/(1-$L18)+$I$29*$P18/$J$29*'VT CHS Emissions Schedule'!O$5/(1-$K18)+$I$30*$P18/$J$30*('VT CHS Emissions Schedule'!O$36+$O18))))-$P18/$U18*AI18,0)</f>
        <v>4629702.5631564371</v>
      </c>
      <c r="BJ18" s="63">
        <f>IF(BJ$15&lt;2025+$Q18,IF($A18="Natural Gas",$P18/$J$28*'VT CHS Emissions Schedule'!P$7/(1-$L18),IF($A18="Propane",$P18/$J$27*('VT CHS Emissions Schedule'!P$9+$I18),IF($A18="Oil",$P18/$J$26*('VT CHS Emissions Schedule'!P$8+$I18),$I$26*$P18/$J$26*('VT CHS Emissions Schedule'!P$8+$M18)+$I$27*$P18/$J$27*('VT CHS Emissions Schedule'!P$9+$N18)+$I$28*$P18/$J$28*'VT CHS Emissions Schedule'!P$9/(1-$L18)+$I$29*$P18/$J$29*'VT CHS Emissions Schedule'!P$5/(1-$K18)+$I$30*$P18/$J$30*('VT CHS Emissions Schedule'!P$36+$O18))))-$P18/$U18*AJ18,0)</f>
        <v>4629702.5631564371</v>
      </c>
      <c r="BK18" s="63">
        <f>IF(BK$15&lt;2025+$Q18,IF($A18="Natural Gas",$P18/$J$28*'VT CHS Emissions Schedule'!Q$7/(1-$L18),IF($A18="Propane",$P18/$J$27*('VT CHS Emissions Schedule'!Q$9+$I18),IF($A18="Oil",$P18/$J$26*('VT CHS Emissions Schedule'!Q$8+$I18),$I$26*$P18/$J$26*('VT CHS Emissions Schedule'!Q$8+$M18)+$I$27*$P18/$J$27*('VT CHS Emissions Schedule'!Q$9+$N18)+$I$28*$P18/$J$28*'VT CHS Emissions Schedule'!Q$9/(1-$L18)+$I$29*$P18/$J$29*'VT CHS Emissions Schedule'!Q$5/(1-$K18)+$I$30*$P18/$J$30*('VT CHS Emissions Schedule'!Q$36+$O18))))-$P18/$U18*AK18,0)</f>
        <v>4629702.5631564371</v>
      </c>
      <c r="BL18" s="63">
        <f>IF(BL$15&lt;2025+$Q18,IF($A18="Natural Gas",$P18/$J$28*'VT CHS Emissions Schedule'!R$7/(1-$L18),IF($A18="Propane",$P18/$J$27*('VT CHS Emissions Schedule'!R$9+$I18),IF($A18="Oil",$P18/$J$26*('VT CHS Emissions Schedule'!R$8+$I18),$I$26*$P18/$J$26*('VT CHS Emissions Schedule'!R$8+$M18)+$I$27*$P18/$J$27*('VT CHS Emissions Schedule'!R$9+$N18)+$I$28*$P18/$J$28*'VT CHS Emissions Schedule'!R$9/(1-$L18)+$I$29*$P18/$J$29*'VT CHS Emissions Schedule'!R$5/(1-$K18)+$I$30*$P18/$J$30*('VT CHS Emissions Schedule'!R$36+$O18))))-$P18/$U18*AL18,0)</f>
        <v>4629702.5631564371</v>
      </c>
      <c r="BM18" s="63">
        <f>IF(BM$15&lt;2025+$Q18,IF($A18="Natural Gas",$P18/$J$28*'VT CHS Emissions Schedule'!S$7/(1-$L18),IF($A18="Propane",$P18/$J$27*('VT CHS Emissions Schedule'!S$9+$I18),IF($A18="Oil",$P18/$J$26*('VT CHS Emissions Schedule'!S$8+$I18),$I$26*$P18/$J$26*('VT CHS Emissions Schedule'!S$8+$M18)+$I$27*$P18/$J$27*('VT CHS Emissions Schedule'!S$9+$N18)+$I$28*$P18/$J$28*'VT CHS Emissions Schedule'!S$9/(1-$L18)+$I$29*$P18/$J$29*'VT CHS Emissions Schedule'!S$5/(1-$K18)+$I$30*$P18/$J$30*('VT CHS Emissions Schedule'!S$36+$O18))))-$P18/$U18*AM18,0)</f>
        <v>4636341.9893872477</v>
      </c>
      <c r="BN18" s="63">
        <f>IF(BN$15&lt;2025+$Q18,IF($A18="Natural Gas",$P18/$J$28*'VT CHS Emissions Schedule'!T$7/(1-$L18),IF($A18="Propane",$P18/$J$27*('VT CHS Emissions Schedule'!T$9+$I18),IF($A18="Oil",$P18/$J$26*('VT CHS Emissions Schedule'!T$8+$I18),$I$26*$P18/$J$26*('VT CHS Emissions Schedule'!T$8+$M18)+$I$27*$P18/$J$27*('VT CHS Emissions Schedule'!T$9+$N18)+$I$28*$P18/$J$28*'VT CHS Emissions Schedule'!T$9/(1-$L18)+$I$29*$P18/$J$29*'VT CHS Emissions Schedule'!T$5/(1-$K18)+$I$30*$P18/$J$30*('VT CHS Emissions Schedule'!T$36+$O18))))-$P18/$U18*AN18,0)</f>
        <v>4636341.9893872477</v>
      </c>
      <c r="BO18" s="63">
        <f>IF(BO$15&lt;2025+$Q18,IF($A18="Natural Gas",$P18/$J$28*'VT CHS Emissions Schedule'!U$7/(1-$L18),IF($A18="Propane",$P18/$J$27*('VT CHS Emissions Schedule'!U$9+$I18),IF($A18="Oil",$P18/$J$26*('VT CHS Emissions Schedule'!U$8+$I18),$I$26*$P18/$J$26*('VT CHS Emissions Schedule'!U$8+$M18)+$I$27*$P18/$J$27*('VT CHS Emissions Schedule'!U$9+$N18)+$I$28*$P18/$J$28*'VT CHS Emissions Schedule'!U$9/(1-$L18)+$I$29*$P18/$J$29*'VT CHS Emissions Schedule'!U$5/(1-$K18)+$I$30*$P18/$J$30*('VT CHS Emissions Schedule'!U$36+$O18))))-$P18/$U18*AO18,0)</f>
        <v>4636341.9893872477</v>
      </c>
      <c r="BP18" s="63">
        <f>IF(BP$15&lt;2025+$Q18,IF($A18="Natural Gas",$P18/$J$28*'VT CHS Emissions Schedule'!V$7/(1-$L18),IF($A18="Propane",$P18/$J$27*('VT CHS Emissions Schedule'!V$9+$I18),IF($A18="Oil",$P18/$J$26*('VT CHS Emissions Schedule'!V$8+$I18),$I$26*$P18/$J$26*('VT CHS Emissions Schedule'!V$8+$M18)+$I$27*$P18/$J$27*('VT CHS Emissions Schedule'!V$9+$N18)+$I$28*$P18/$J$28*'VT CHS Emissions Schedule'!V$9/(1-$L18)+$I$29*$P18/$J$29*'VT CHS Emissions Schedule'!V$5/(1-$K18)+$I$30*$P18/$J$30*('VT CHS Emissions Schedule'!V$36+$O18))))-$P18/$U18*AP18,0)</f>
        <v>0</v>
      </c>
      <c r="BQ18" s="63">
        <f>IF(BQ$15&lt;2025+$Q18,IF($A18="Natural Gas",$P18/$J$28*'VT CHS Emissions Schedule'!W$7/(1-$L18),IF($A18="Propane",$P18/$J$27*('VT CHS Emissions Schedule'!W$9+$I18),IF($A18="Oil",$P18/$J$26*('VT CHS Emissions Schedule'!W$8+$I18),$I$26*$P18/$J$26*('VT CHS Emissions Schedule'!W$8+$M18)+$I$27*$P18/$J$27*('VT CHS Emissions Schedule'!W$9+$N18)+$I$28*$P18/$J$28*'VT CHS Emissions Schedule'!W$9/(1-$L18)+$I$29*$P18/$J$29*'VT CHS Emissions Schedule'!W$5/(1-$K18)+$I$30*$P18/$J$30*('VT CHS Emissions Schedule'!W$36+$O18))))-$P18/$U18*AQ18,0)</f>
        <v>0</v>
      </c>
      <c r="BR18" s="63">
        <f>IF(BR$15&lt;2025+$Q18,IF($A18="Natural Gas",$P18/$J$28*'VT CHS Emissions Schedule'!X$7/(1-$L18),IF($A18="Propane",$P18/$J$27*('VT CHS Emissions Schedule'!X$9+$I18),IF($A18="Oil",$P18/$J$26*('VT CHS Emissions Schedule'!X$8+$I18),$I$26*$P18/$J$26*('VT CHS Emissions Schedule'!X$8+$M18)+$I$27*$P18/$J$27*('VT CHS Emissions Schedule'!X$9+$N18)+$I$28*$P18/$J$28*'VT CHS Emissions Schedule'!X$9/(1-$L18)+$I$29*$P18/$J$29*'VT CHS Emissions Schedule'!X$5/(1-$K18)+$I$30*$P18/$J$30*('VT CHS Emissions Schedule'!X$36+$O18))))-$P18/$U18*AR18,0)</f>
        <v>0</v>
      </c>
      <c r="BS18" s="63">
        <f>IF(BS$15&lt;2025+$Q18,IF($A18="Natural Gas",$P18/$J$28*'VT CHS Emissions Schedule'!Y$7/(1-$L18),IF($A18="Propane",$P18/$J$27*('VT CHS Emissions Schedule'!Y$9+$I18),IF($A18="Oil",$P18/$J$26*('VT CHS Emissions Schedule'!Y$8+$I18),$I$26*$P18/$J$26*('VT CHS Emissions Schedule'!Y$8+$M18)+$I$27*$P18/$J$27*('VT CHS Emissions Schedule'!Y$9+$N18)+$I$28*$P18/$J$28*'VT CHS Emissions Schedule'!Y$9/(1-$L18)+$I$29*$P18/$J$29*'VT CHS Emissions Schedule'!Y$5/(1-$K18)+$I$30*$P18/$J$30*('VT CHS Emissions Schedule'!Y$36+$O18))))-$P18/$U18*AS18,0)</f>
        <v>0</v>
      </c>
      <c r="BT18" s="63">
        <f>IF(BT$15&lt;2025+$Q18,IF($A18="Natural Gas",$P18/$J$28*'VT CHS Emissions Schedule'!Z$7/(1-$L18),IF($A18="Propane",$P18/$J$27*('VT CHS Emissions Schedule'!Z$9+$I18),IF($A18="Oil",$P18/$J$26*('VT CHS Emissions Schedule'!Z$8+$I18),$I$26*$P18/$J$26*('VT CHS Emissions Schedule'!Z$8+$M18)+$I$27*$P18/$J$27*('VT CHS Emissions Schedule'!Z$9+$N18)+$I$28*$P18/$J$28*'VT CHS Emissions Schedule'!Z$9/(1-$L18)+$I$29*$P18/$J$29*'VT CHS Emissions Schedule'!Z$5/(1-$K18)+$I$30*$P18/$J$30*('VT CHS Emissions Schedule'!Z$36+$O18))))-$P18/$U18*AT18,0)</f>
        <v>0</v>
      </c>
      <c r="BU18" s="63">
        <f>IF(BU$15&lt;2025+$Q18,IF($A18="Natural Gas",$P18/$J$28*'VT CHS Emissions Schedule'!AA$7/(1-$L18),IF($A18="Propane",$P18/$J$27*('VT CHS Emissions Schedule'!AA$9+$I18),IF($A18="Oil",$P18/$J$26*('VT CHS Emissions Schedule'!AA$8+$I18),$I$26*$P18/$J$26*('VT CHS Emissions Schedule'!AA$8+$M18)+$I$27*$P18/$J$27*('VT CHS Emissions Schedule'!AA$9+$N18)+$I$28*$P18/$J$28*'VT CHS Emissions Schedule'!AA$9/(1-$L18)+$I$29*$P18/$J$29*'VT CHS Emissions Schedule'!AA$5/(1-$K18)+$I$30*$P18/$J$30*('VT CHS Emissions Schedule'!AA$36+$O18))))-$P18/$U18*AU18,0)</f>
        <v>0</v>
      </c>
      <c r="BV18" s="63">
        <f>IF(BV$15&lt;2025+$Q18,IF($A18="Natural Gas",$P18/$J$28*'VT CHS Emissions Schedule'!AB$7/(1-$L18),IF($A18="Propane",$P18/$J$27*('VT CHS Emissions Schedule'!AB$9+$I18),IF($A18="Oil",$P18/$J$26*('VT CHS Emissions Schedule'!AB$8+$I18),$I$26*$P18/$J$26*('VT CHS Emissions Schedule'!AB$8+$M18)+$I$27*$P18/$J$27*('VT CHS Emissions Schedule'!AB$9+$N18)+$I$28*$P18/$J$28*'VT CHS Emissions Schedule'!AB$9/(1-$L18)+$I$29*$P18/$J$29*'VT CHS Emissions Schedule'!AB$5/(1-$K18)+$I$30*$P18/$J$30*('VT CHS Emissions Schedule'!AB$36+$O18))))-$P18/$U18*AV18,0)</f>
        <v>0</v>
      </c>
      <c r="BW18" s="63">
        <f>IF(BW$15&lt;2025+$Q18,IF($A18="Natural Gas",$P18/$J$28*'VT CHS Emissions Schedule'!AC$7/(1-$L18),IF($A18="Propane",$P18/$J$27*('VT CHS Emissions Schedule'!AC$9+$I18),IF($A18="Oil",$P18/$J$26*('VT CHS Emissions Schedule'!AC$8+$I18),$I$26*$P18/$J$26*('VT CHS Emissions Schedule'!AC$8+$M18)+$I$27*$P18/$J$27*('VT CHS Emissions Schedule'!AC$9+$N18)+$I$28*$P18/$J$28*'VT CHS Emissions Schedule'!AC$9/(1-$L18)+$I$29*$P18/$J$29*'VT CHS Emissions Schedule'!AC$5/(1-$K18)+$I$30*$P18/$J$30*('VT CHS Emissions Schedule'!AC$36+$O18))))-$P18/$U18*AW18,0)</f>
        <v>0</v>
      </c>
    </row>
    <row r="19" spans="1:75" ht="16.5" customHeight="1" x14ac:dyDescent="0.3">
      <c r="A19" s="78" t="s">
        <v>6</v>
      </c>
      <c r="B19" s="513"/>
      <c r="C19" s="278">
        <v>91562</v>
      </c>
      <c r="D19" s="278" t="s">
        <v>63</v>
      </c>
      <c r="E19" s="40">
        <f t="shared" si="0"/>
        <v>30032657.741265018</v>
      </c>
      <c r="F19" s="40">
        <f t="shared" si="1"/>
        <v>30032657.741265018</v>
      </c>
      <c r="G19" s="425">
        <f t="shared" si="2"/>
        <v>30.032657741265016</v>
      </c>
      <c r="H19" s="46">
        <f t="shared" si="3"/>
        <v>1900143.5153316075</v>
      </c>
      <c r="I19" s="64">
        <f>_xlfn.XLOOKUP(D19,Lookups!$A$3:$A$17,Lookups!$D$3:$D$17)</f>
        <v>1.9567963187770236</v>
      </c>
      <c r="J19" s="65">
        <f>_xlfn.XLOOKUP($D19,Lookups!$A$3:$A$15,Lookups!$E$3:$E$15)</f>
        <v>0</v>
      </c>
      <c r="K19" s="65">
        <f>Lookups!$E$6</f>
        <v>8.9499999999999996E-2</v>
      </c>
      <c r="L19" s="65">
        <f>Lookups!$E$5</f>
        <v>1.4E-2</v>
      </c>
      <c r="M19" s="64">
        <f>Lookups!$D$3</f>
        <v>0.21490000000000001</v>
      </c>
      <c r="N19" s="64">
        <f>Lookups!$D$4</f>
        <v>0.32764300000000002</v>
      </c>
      <c r="O19" s="64">
        <f>Lookups!$D$11</f>
        <v>1.9567963187770236</v>
      </c>
      <c r="P19" s="40">
        <f t="shared" si="4"/>
        <v>65966.831769600001</v>
      </c>
      <c r="Q19" s="40">
        <v>18</v>
      </c>
      <c r="R19" s="40">
        <f t="shared" si="5"/>
        <v>91562</v>
      </c>
      <c r="S19" s="209">
        <v>0.64</v>
      </c>
      <c r="T19" s="425">
        <v>1062</v>
      </c>
      <c r="U19" s="209">
        <v>0.77</v>
      </c>
      <c r="V19" s="201" t="str">
        <f>_xlfn.XLOOKUP(A19,$H$26:$H$30,$J$26:$J$30,"blended")</f>
        <v>blended</v>
      </c>
      <c r="W19" s="6">
        <v>1.06E-3</v>
      </c>
      <c r="X19" s="30">
        <f>IF(X$15&lt;2025+$Q19,$I19+_xlfn.XLOOKUP(_xlfn.XLOOKUP($D19,Lookups!$A$3:$A$17,Lookups!$B$3:$B$17),'VT CHS Emissions Schedule'!$A:$A,'VT CHS Emissions Schedule'!D:D),0)</f>
        <v>28.80452894824737</v>
      </c>
      <c r="Y19" s="30">
        <f>IF(Y$15&lt;2025+$Q19,$I19+_xlfn.XLOOKUP(_xlfn.XLOOKUP($D19,Lookups!$A$3:$A$17,Lookups!$B$3:$B$17),'VT CHS Emissions Schedule'!$A:$A,'VT CHS Emissions Schedule'!E:E),0)</f>
        <v>28.80452894824737</v>
      </c>
      <c r="Z19" s="30">
        <f>IF(Z$15&lt;2025+$Q19,$I19+_xlfn.XLOOKUP(_xlfn.XLOOKUP($D19,Lookups!$A$3:$A$17,Lookups!$B$3:$B$17),'VT CHS Emissions Schedule'!$A:$A,'VT CHS Emissions Schedule'!F:F),0)</f>
        <v>28.80452894824737</v>
      </c>
      <c r="AA19" s="30">
        <f>IF(AA$15&lt;2025+$Q19,$I19+_xlfn.XLOOKUP(_xlfn.XLOOKUP($D19,Lookups!$A$3:$A$17,Lookups!$B$3:$B$17),'VT CHS Emissions Schedule'!$A:$A,'VT CHS Emissions Schedule'!G:G),0)</f>
        <v>28.80452894824737</v>
      </c>
      <c r="AB19" s="30">
        <f>IF(AB$15&lt;2025+$Q19,$I19+_xlfn.XLOOKUP(_xlfn.XLOOKUP($D19,Lookups!$A$3:$A$17,Lookups!$B$3:$B$17),'VT CHS Emissions Schedule'!$A:$A,'VT CHS Emissions Schedule'!H:H),0)</f>
        <v>28.80452894824737</v>
      </c>
      <c r="AC19" s="30">
        <f>IF(AC$15&lt;2025+$Q19,$I19+_xlfn.XLOOKUP(_xlfn.XLOOKUP($D19,Lookups!$A$3:$A$17,Lookups!$B$3:$B$17),'VT CHS Emissions Schedule'!$A:$A,'VT CHS Emissions Schedule'!I:I),0)</f>
        <v>26.889492495103514</v>
      </c>
      <c r="AD19" s="30">
        <f>IF(AD$15&lt;2025+$Q19,$I19+_xlfn.XLOOKUP(_xlfn.XLOOKUP($D19,Lookups!$A$3:$A$17,Lookups!$B$3:$B$17),'VT CHS Emissions Schedule'!$A:$A,'VT CHS Emissions Schedule'!J:J),0)</f>
        <v>26.889492495103514</v>
      </c>
      <c r="AE19" s="30">
        <f>IF(AE$15&lt;2025+$Q19,$I19+_xlfn.XLOOKUP(_xlfn.XLOOKUP($D19,Lookups!$A$3:$A$17,Lookups!$B$3:$B$17),'VT CHS Emissions Schedule'!$A:$A,'VT CHS Emissions Schedule'!K:K),0)</f>
        <v>26.889492495103514</v>
      </c>
      <c r="AF19" s="30">
        <f>IF(AF$15&lt;2025+$Q19,$I19+_xlfn.XLOOKUP(_xlfn.XLOOKUP($D19,Lookups!$A$3:$A$17,Lookups!$B$3:$B$17),'VT CHS Emissions Schedule'!$A:$A,'VT CHS Emissions Schedule'!L:L),0)</f>
        <v>26.889492495103514</v>
      </c>
      <c r="AG19" s="30">
        <f>IF(AG$15&lt;2025+$Q19,$I19+_xlfn.XLOOKUP(_xlfn.XLOOKUP($D19,Lookups!$A$3:$A$17,Lookups!$B$3:$B$17),'VT CHS Emissions Schedule'!$A:$A,'VT CHS Emissions Schedule'!M:M),0)</f>
        <v>26.889492495103514</v>
      </c>
      <c r="AH19" s="30">
        <f>IF(AH$15&lt;2025+$Q19,$I19+_xlfn.XLOOKUP(_xlfn.XLOOKUP($D19,Lookups!$A$3:$A$17,Lookups!$B$3:$B$17),'VT CHS Emissions Schedule'!$A:$A,'VT CHS Emissions Schedule'!N:N),0)</f>
        <v>26.565788056945038</v>
      </c>
      <c r="AI19" s="30">
        <f>IF(AI$15&lt;2025+$Q19,$I19+_xlfn.XLOOKUP(_xlfn.XLOOKUP($D19,Lookups!$A$3:$A$17,Lookups!$B$3:$B$17),'VT CHS Emissions Schedule'!$A:$A,'VT CHS Emissions Schedule'!O:O),0)</f>
        <v>26.565788056945038</v>
      </c>
      <c r="AJ19" s="30">
        <f>IF(AJ$15&lt;2025+$Q19,$I19+_xlfn.XLOOKUP(_xlfn.XLOOKUP($D19,Lookups!$A$3:$A$17,Lookups!$B$3:$B$17),'VT CHS Emissions Schedule'!$A:$A,'VT CHS Emissions Schedule'!P:P),0)</f>
        <v>26.565788056945038</v>
      </c>
      <c r="AK19" s="30">
        <f>IF(AK$15&lt;2025+$Q19,$I19+_xlfn.XLOOKUP(_xlfn.XLOOKUP($D19,Lookups!$A$3:$A$17,Lookups!$B$3:$B$17),'VT CHS Emissions Schedule'!$A:$A,'VT CHS Emissions Schedule'!Q:Q),0)</f>
        <v>26.565788056945038</v>
      </c>
      <c r="AL19" s="30">
        <f>IF(AL$15&lt;2025+$Q19,$I19+_xlfn.XLOOKUP(_xlfn.XLOOKUP($D19,Lookups!$A$3:$A$17,Lookups!$B$3:$B$17),'VT CHS Emissions Schedule'!$A:$A,'VT CHS Emissions Schedule'!R:R),0)</f>
        <v>26.565788056945038</v>
      </c>
      <c r="AM19" s="30">
        <f>IF(AM$15&lt;2025+$Q19,$I19+_xlfn.XLOOKUP(_xlfn.XLOOKUP($D19,Lookups!$A$3:$A$17,Lookups!$B$3:$B$17),'VT CHS Emissions Schedule'!$A:$A,'VT CHS Emissions Schedule'!S:S),0)</f>
        <v>26.461723092597698</v>
      </c>
      <c r="AN19" s="30">
        <f>IF(AN$15&lt;2025+$Q19,$I19+_xlfn.XLOOKUP(_xlfn.XLOOKUP($D19,Lookups!$A$3:$A$17,Lookups!$B$3:$B$17),'VT CHS Emissions Schedule'!$A:$A,'VT CHS Emissions Schedule'!T:T),0)</f>
        <v>26.461723092597698</v>
      </c>
      <c r="AO19" s="30">
        <f>IF(AO$15&lt;2025+$Q19,$I19+_xlfn.XLOOKUP(_xlfn.XLOOKUP($D19,Lookups!$A$3:$A$17,Lookups!$B$3:$B$17),'VT CHS Emissions Schedule'!$A:$A,'VT CHS Emissions Schedule'!U:U),0)</f>
        <v>26.461723092597698</v>
      </c>
      <c r="AP19" s="30">
        <f>IF(AP$15&lt;2025+$Q19,$I19+_xlfn.XLOOKUP(_xlfn.XLOOKUP($D19,Lookups!$A$3:$A$17,Lookups!$B$3:$B$17),'VT CHS Emissions Schedule'!$A:$A,'VT CHS Emissions Schedule'!V:V),0)</f>
        <v>0</v>
      </c>
      <c r="AQ19" s="30">
        <f>IF(AQ$15&lt;2025+$Q19,$I19+_xlfn.XLOOKUP(_xlfn.XLOOKUP($D19,Lookups!$A$3:$A$17,Lookups!$B$3:$B$17),'VT CHS Emissions Schedule'!$A:$A,'VT CHS Emissions Schedule'!W:W),0)</f>
        <v>0</v>
      </c>
      <c r="AR19" s="30">
        <f>IF(AR$15&lt;2025+$Q19,$I19+_xlfn.XLOOKUP(_xlfn.XLOOKUP($D19,Lookups!$A$3:$A$17,Lookups!$B$3:$B$17),'VT CHS Emissions Schedule'!$A:$A,'VT CHS Emissions Schedule'!X:X),0)</f>
        <v>0</v>
      </c>
      <c r="AS19" s="30">
        <f>IF(AS$15&lt;2025+$Q19,$I19+_xlfn.XLOOKUP(_xlfn.XLOOKUP($D19,Lookups!$A$3:$A$17,Lookups!$B$3:$B$17),'VT CHS Emissions Schedule'!$A:$A,'VT CHS Emissions Schedule'!Y:Y),0)</f>
        <v>0</v>
      </c>
      <c r="AT19" s="30">
        <f>IF(AT$15&lt;2025+$Q19,$I19+_xlfn.XLOOKUP(_xlfn.XLOOKUP($D19,Lookups!$A$3:$A$17,Lookups!$B$3:$B$17),'VT CHS Emissions Schedule'!$A:$A,'VT CHS Emissions Schedule'!Z:Z),0)</f>
        <v>0</v>
      </c>
      <c r="AU19" s="30">
        <f>IF(AU$15&lt;2025+$Q19,$I19+_xlfn.XLOOKUP(_xlfn.XLOOKUP($D19,Lookups!$A$3:$A$17,Lookups!$B$3:$B$17),'VT CHS Emissions Schedule'!$A:$A,'VT CHS Emissions Schedule'!AA:AA),0)</f>
        <v>0</v>
      </c>
      <c r="AV19" s="30">
        <f>IF(AV$15&lt;2025+$Q19,$I19+_xlfn.XLOOKUP(_xlfn.XLOOKUP($D19,Lookups!$A$3:$A$17,Lookups!$B$3:$B$17),'VT CHS Emissions Schedule'!$A:$A,'VT CHS Emissions Schedule'!AB:AB),0)</f>
        <v>0</v>
      </c>
      <c r="AW19" s="30">
        <f>IF(AW$15&lt;2025+$Q19,$I19+_xlfn.XLOOKUP(_xlfn.XLOOKUP($D19,Lookups!$A$3:$A$17,Lookups!$B$3:$B$17),'VT CHS Emissions Schedule'!$A:$A,'VT CHS Emissions Schedule'!AC:AC),0)</f>
        <v>0</v>
      </c>
      <c r="AX19" s="63">
        <f>IF(AX$15&lt;2025+$Q19,IF($A19="Natural Gas",$P19/$J$28*'VT CHS Emissions Schedule'!D$7/(1-$L19),IF($A19="Propane",$P19/$J$27*('VT CHS Emissions Schedule'!D$9+$I19),IF($A19="Oil",$P19/$J$26*('VT CHS Emissions Schedule'!D$8+$I19),$I$26*$P19/$J$26*('VT CHS Emissions Schedule'!D$8+$M19)+$I$27*$P19/$J$27*('VT CHS Emissions Schedule'!D$9+$N19)+$I$28*$P19/$J$28*'VT CHS Emissions Schedule'!D$9/(1-$L19)+$I$29*$P19/$J$29*'VT CHS Emissions Schedule'!D$5/(1-$K19)+$I$30*$P19/$J$30*('VT CHS Emissions Schedule'!D$36+$O19))))-$P19/$U19*X19,0)</f>
        <v>1672194.2065916611</v>
      </c>
      <c r="AY19" s="63">
        <f>IF(AY$15&lt;2025+$Q19,IF($A19="Natural Gas",$P19/$J$28*'VT CHS Emissions Schedule'!E$7/(1-$L19),IF($A19="Propane",$P19/$J$27*('VT CHS Emissions Schedule'!E$9+$I19),IF($A19="Oil",$P19/$J$26*('VT CHS Emissions Schedule'!E$8+$I19),$I$26*$P19/$J$26*('VT CHS Emissions Schedule'!E$8+$M19)+$I$27*$P19/$J$27*('VT CHS Emissions Schedule'!E$9+$N19)+$I$28*$P19/$J$28*'VT CHS Emissions Schedule'!E$9/(1-$L19)+$I$29*$P19/$J$29*'VT CHS Emissions Schedule'!E$5/(1-$K19)+$I$30*$P19/$J$30*('VT CHS Emissions Schedule'!E$36+$O19))))-$P19/$U19*Y19,0)</f>
        <v>1655038.4631328108</v>
      </c>
      <c r="AZ19" s="63">
        <f>IF(AZ$15&lt;2025+$Q19,IF($A19="Natural Gas",$P19/$J$28*'VT CHS Emissions Schedule'!F$7/(1-$L19),IF($A19="Propane",$P19/$J$27*('VT CHS Emissions Schedule'!F$9+$I19),IF($A19="Oil",$P19/$J$26*('VT CHS Emissions Schedule'!F$8+$I19),$I$26*$P19/$J$26*('VT CHS Emissions Schedule'!F$8+$M19)+$I$27*$P19/$J$27*('VT CHS Emissions Schedule'!F$9+$N19)+$I$28*$P19/$J$28*'VT CHS Emissions Schedule'!F$9/(1-$L19)+$I$29*$P19/$J$29*'VT CHS Emissions Schedule'!F$5/(1-$K19)+$I$30*$P19/$J$30*('VT CHS Emissions Schedule'!F$36+$O19))))-$P19/$U19*Z19,0)</f>
        <v>1637882.7196739605</v>
      </c>
      <c r="BA19" s="63">
        <f>IF(BA$15&lt;2025+$Q19,IF($A19="Natural Gas",$P19/$J$28*'VT CHS Emissions Schedule'!G$7/(1-$L19),IF($A19="Propane",$P19/$J$27*('VT CHS Emissions Schedule'!G$9+$I19),IF($A19="Oil",$P19/$J$26*('VT CHS Emissions Schedule'!G$8+$I19),$I$26*$P19/$J$26*('VT CHS Emissions Schedule'!G$8+$M19)+$I$27*$P19/$J$27*('VT CHS Emissions Schedule'!G$9+$N19)+$I$28*$P19/$J$28*'VT CHS Emissions Schedule'!G$9/(1-$L19)+$I$29*$P19/$J$29*'VT CHS Emissions Schedule'!G$5/(1-$K19)+$I$30*$P19/$J$30*('VT CHS Emissions Schedule'!G$36+$O19))))-$P19/$U19*AA19,0)</f>
        <v>1620726.9762151102</v>
      </c>
      <c r="BB19" s="63">
        <f>IF(BB$15&lt;2025+$Q19,IF($A19="Natural Gas",$P19/$J$28*'VT CHS Emissions Schedule'!H$7/(1-$L19),IF($A19="Propane",$P19/$J$27*('VT CHS Emissions Schedule'!H$9+$I19),IF($A19="Oil",$P19/$J$26*('VT CHS Emissions Schedule'!H$8+$I19),$I$26*$P19/$J$26*('VT CHS Emissions Schedule'!H$8+$M19)+$I$27*$P19/$J$27*('VT CHS Emissions Schedule'!H$9+$N19)+$I$28*$P19/$J$28*'VT CHS Emissions Schedule'!H$9/(1-$L19)+$I$29*$P19/$J$29*'VT CHS Emissions Schedule'!H$5/(1-$K19)+$I$30*$P19/$J$30*('VT CHS Emissions Schedule'!H$36+$O19))))-$P19/$U19*AB19,0)</f>
        <v>1603571.2327562603</v>
      </c>
      <c r="BC19" s="63">
        <f>IF(BC$15&lt;2025+$Q19,IF($A19="Natural Gas",$P19/$J$28*'VT CHS Emissions Schedule'!I$7/(1-$L19),IF($A19="Propane",$P19/$J$27*('VT CHS Emissions Schedule'!I$9+$I19),IF($A19="Oil",$P19/$J$26*('VT CHS Emissions Schedule'!I$8+$I19),$I$26*$P19/$J$26*('VT CHS Emissions Schedule'!I$8+$M19)+$I$27*$P19/$J$27*('VT CHS Emissions Schedule'!I$9+$N19)+$I$28*$P19/$J$28*'VT CHS Emissions Schedule'!I$9/(1-$L19)+$I$29*$P19/$J$29*'VT CHS Emissions Schedule'!I$5/(1-$K19)+$I$30*$P19/$J$30*('VT CHS Emissions Schedule'!I$36+$O19))))-$P19/$U19*AC19,0)</f>
        <v>1729597.4879713869</v>
      </c>
      <c r="BD19" s="63">
        <f>IF(BD$15&lt;2025+$Q19,IF($A19="Natural Gas",$P19/$J$28*'VT CHS Emissions Schedule'!J$7/(1-$L19),IF($A19="Propane",$P19/$J$27*('VT CHS Emissions Schedule'!J$9+$I19),IF($A19="Oil",$P19/$J$26*('VT CHS Emissions Schedule'!J$8+$I19),$I$26*$P19/$J$26*('VT CHS Emissions Schedule'!J$8+$M19)+$I$27*$P19/$J$27*('VT CHS Emissions Schedule'!J$9+$N19)+$I$28*$P19/$J$28*'VT CHS Emissions Schedule'!J$9/(1-$L19)+$I$29*$P19/$J$29*'VT CHS Emissions Schedule'!J$5/(1-$K19)+$I$30*$P19/$J$30*('VT CHS Emissions Schedule'!J$36+$O19))))-$P19/$U19*AD19,0)</f>
        <v>1712441.7445125366</v>
      </c>
      <c r="BE19" s="63">
        <f>IF(BE$15&lt;2025+$Q19,IF($A19="Natural Gas",$P19/$J$28*'VT CHS Emissions Schedule'!K$7/(1-$L19),IF($A19="Propane",$P19/$J$27*('VT CHS Emissions Schedule'!K$9+$I19),IF($A19="Oil",$P19/$J$26*('VT CHS Emissions Schedule'!K$8+$I19),$I$26*$P19/$J$26*('VT CHS Emissions Schedule'!K$8+$M19)+$I$27*$P19/$J$27*('VT CHS Emissions Schedule'!K$9+$N19)+$I$28*$P19/$J$28*'VT CHS Emissions Schedule'!K$9/(1-$L19)+$I$29*$P19/$J$29*'VT CHS Emissions Schedule'!K$5/(1-$K19)+$I$30*$P19/$J$30*('VT CHS Emissions Schedule'!K$36+$O19))))-$P19/$U19*AE19,0)</f>
        <v>1695286.0010536863</v>
      </c>
      <c r="BF19" s="63">
        <f>IF(BF$15&lt;2025+$Q19,IF($A19="Natural Gas",$P19/$J$28*'VT CHS Emissions Schedule'!L$7/(1-$L19),IF($A19="Propane",$P19/$J$27*('VT CHS Emissions Schedule'!L$9+$I19),IF($A19="Oil",$P19/$J$26*('VT CHS Emissions Schedule'!L$8+$I19),$I$26*$P19/$J$26*('VT CHS Emissions Schedule'!L$8+$M19)+$I$27*$P19/$J$27*('VT CHS Emissions Schedule'!L$9+$N19)+$I$28*$P19/$J$28*'VT CHS Emissions Schedule'!L$9/(1-$L19)+$I$29*$P19/$J$29*'VT CHS Emissions Schedule'!L$5/(1-$K19)+$I$30*$P19/$J$30*('VT CHS Emissions Schedule'!L$36+$O19))))-$P19/$U19*AF19,0)</f>
        <v>1678130.2575948359</v>
      </c>
      <c r="BG19" s="63">
        <f>IF(BG$15&lt;2025+$Q19,IF($A19="Natural Gas",$P19/$J$28*'VT CHS Emissions Schedule'!M$7/(1-$L19),IF($A19="Propane",$P19/$J$27*('VT CHS Emissions Schedule'!M$9+$I19),IF($A19="Oil",$P19/$J$26*('VT CHS Emissions Schedule'!M$8+$I19),$I$26*$P19/$J$26*('VT CHS Emissions Schedule'!M$8+$M19)+$I$27*$P19/$J$27*('VT CHS Emissions Schedule'!M$9+$N19)+$I$28*$P19/$J$28*'VT CHS Emissions Schedule'!M$9/(1-$L19)+$I$29*$P19/$J$29*'VT CHS Emissions Schedule'!M$5/(1-$K19)+$I$30*$P19/$J$30*('VT CHS Emissions Schedule'!M$36+$O19))))-$P19/$U19*AG19,0)</f>
        <v>1660974.5141359856</v>
      </c>
      <c r="BH19" s="63">
        <f>IF(BH$15&lt;2025+$Q19,IF($A19="Natural Gas",$P19/$J$28*'VT CHS Emissions Schedule'!N$7/(1-$L19),IF($A19="Propane",$P19/$J$27*('VT CHS Emissions Schedule'!N$9+$I19),IF($A19="Oil",$P19/$J$26*('VT CHS Emissions Schedule'!N$8+$I19),$I$26*$P19/$J$26*('VT CHS Emissions Schedule'!N$8+$M19)+$I$27*$P19/$J$27*('VT CHS Emissions Schedule'!N$9+$N19)+$I$28*$P19/$J$28*'VT CHS Emissions Schedule'!N$9/(1-$L19)+$I$29*$P19/$J$29*'VT CHS Emissions Schedule'!N$5/(1-$K19)+$I$30*$P19/$J$30*('VT CHS Emissions Schedule'!N$36+$O19))))-$P19/$U19*AH19,0)</f>
        <v>1667915.2355509</v>
      </c>
      <c r="BI19" s="63">
        <f>IF(BI$15&lt;2025+$Q19,IF($A19="Natural Gas",$P19/$J$28*'VT CHS Emissions Schedule'!O$7/(1-$L19),IF($A19="Propane",$P19/$J$27*('VT CHS Emissions Schedule'!O$9+$I19),IF($A19="Oil",$P19/$J$26*('VT CHS Emissions Schedule'!O$8+$I19),$I$26*$P19/$J$26*('VT CHS Emissions Schedule'!O$8+$M19)+$I$27*$P19/$J$27*('VT CHS Emissions Schedule'!O$9+$N19)+$I$28*$P19/$J$28*'VT CHS Emissions Schedule'!O$9/(1-$L19)+$I$29*$P19/$J$29*'VT CHS Emissions Schedule'!O$5/(1-$K19)+$I$30*$P19/$J$30*('VT CHS Emissions Schedule'!O$36+$O19))))-$P19/$U19*AI19,0)</f>
        <v>1667915.2355509</v>
      </c>
      <c r="BJ19" s="63">
        <f>IF(BJ$15&lt;2025+$Q19,IF($A19="Natural Gas",$P19/$J$28*'VT CHS Emissions Schedule'!P$7/(1-$L19),IF($A19="Propane",$P19/$J$27*('VT CHS Emissions Schedule'!P$9+$I19),IF($A19="Oil",$P19/$J$26*('VT CHS Emissions Schedule'!P$8+$I19),$I$26*$P19/$J$26*('VT CHS Emissions Schedule'!P$8+$M19)+$I$27*$P19/$J$27*('VT CHS Emissions Schedule'!P$9+$N19)+$I$28*$P19/$J$28*'VT CHS Emissions Schedule'!P$9/(1-$L19)+$I$29*$P19/$J$29*'VT CHS Emissions Schedule'!P$5/(1-$K19)+$I$30*$P19/$J$30*('VT CHS Emissions Schedule'!P$36+$O19))))-$P19/$U19*AJ19,0)</f>
        <v>1667915.2355509</v>
      </c>
      <c r="BK19" s="63">
        <f>IF(BK$15&lt;2025+$Q19,IF($A19="Natural Gas",$P19/$J$28*'VT CHS Emissions Schedule'!Q$7/(1-$L19),IF($A19="Propane",$P19/$J$27*('VT CHS Emissions Schedule'!Q$9+$I19),IF($A19="Oil",$P19/$J$26*('VT CHS Emissions Schedule'!Q$8+$I19),$I$26*$P19/$J$26*('VT CHS Emissions Schedule'!Q$8+$M19)+$I$27*$P19/$J$27*('VT CHS Emissions Schedule'!Q$9+$N19)+$I$28*$P19/$J$28*'VT CHS Emissions Schedule'!Q$9/(1-$L19)+$I$29*$P19/$J$29*'VT CHS Emissions Schedule'!Q$5/(1-$K19)+$I$30*$P19/$J$30*('VT CHS Emissions Schedule'!Q$36+$O19))))-$P19/$U19*AK19,0)</f>
        <v>1667915.2355509</v>
      </c>
      <c r="BL19" s="63">
        <f>IF(BL$15&lt;2025+$Q19,IF($A19="Natural Gas",$P19/$J$28*'VT CHS Emissions Schedule'!R$7/(1-$L19),IF($A19="Propane",$P19/$J$27*('VT CHS Emissions Schedule'!R$9+$I19),IF($A19="Oil",$P19/$J$26*('VT CHS Emissions Schedule'!R$8+$I19),$I$26*$P19/$J$26*('VT CHS Emissions Schedule'!R$8+$M19)+$I$27*$P19/$J$27*('VT CHS Emissions Schedule'!R$9+$N19)+$I$28*$P19/$J$28*'VT CHS Emissions Schedule'!R$9/(1-$L19)+$I$29*$P19/$J$29*'VT CHS Emissions Schedule'!R$5/(1-$K19)+$I$30*$P19/$J$30*('VT CHS Emissions Schedule'!R$36+$O19))))-$P19/$U19*AL19,0)</f>
        <v>1667915.2355509</v>
      </c>
      <c r="BM19" s="63">
        <f>IF(BM$15&lt;2025+$Q19,IF($A19="Natural Gas",$P19/$J$28*'VT CHS Emissions Schedule'!S$7/(1-$L19),IF($A19="Propane",$P19/$J$27*('VT CHS Emissions Schedule'!S$9+$I19),IF($A19="Oil",$P19/$J$26*('VT CHS Emissions Schedule'!S$8+$I19),$I$26*$P19/$J$26*('VT CHS Emissions Schedule'!S$8+$M19)+$I$27*$P19/$J$27*('VT CHS Emissions Schedule'!S$9+$N19)+$I$28*$P19/$J$28*'VT CHS Emissions Schedule'!S$9/(1-$L19)+$I$29*$P19/$J$29*'VT CHS Emissions Schedule'!S$5/(1-$K19)+$I$30*$P19/$J$30*('VT CHS Emissions Schedule'!S$36+$O19))))-$P19/$U19*AM19,0)</f>
        <v>1675745.9866240942</v>
      </c>
      <c r="BN19" s="63">
        <f>IF(BN$15&lt;2025+$Q19,IF($A19="Natural Gas",$P19/$J$28*'VT CHS Emissions Schedule'!T$7/(1-$L19),IF($A19="Propane",$P19/$J$27*('VT CHS Emissions Schedule'!T$9+$I19),IF($A19="Oil",$P19/$J$26*('VT CHS Emissions Schedule'!T$8+$I19),$I$26*$P19/$J$26*('VT CHS Emissions Schedule'!T$8+$M19)+$I$27*$P19/$J$27*('VT CHS Emissions Schedule'!T$9+$N19)+$I$28*$P19/$J$28*'VT CHS Emissions Schedule'!T$9/(1-$L19)+$I$29*$P19/$J$29*'VT CHS Emissions Schedule'!T$5/(1-$K19)+$I$30*$P19/$J$30*('VT CHS Emissions Schedule'!T$36+$O19))))-$P19/$U19*AN19,0)</f>
        <v>1675745.9866240942</v>
      </c>
      <c r="BO19" s="63">
        <f>IF(BO$15&lt;2025+$Q19,IF($A19="Natural Gas",$P19/$J$28*'VT CHS Emissions Schedule'!U$7/(1-$L19),IF($A19="Propane",$P19/$J$27*('VT CHS Emissions Schedule'!U$9+$I19),IF($A19="Oil",$P19/$J$26*('VT CHS Emissions Schedule'!U$8+$I19),$I$26*$P19/$J$26*('VT CHS Emissions Schedule'!U$8+$M19)+$I$27*$P19/$J$27*('VT CHS Emissions Schedule'!U$9+$N19)+$I$28*$P19/$J$28*'VT CHS Emissions Schedule'!U$9/(1-$L19)+$I$29*$P19/$J$29*'VT CHS Emissions Schedule'!U$5/(1-$K19)+$I$30*$P19/$J$30*('VT CHS Emissions Schedule'!U$36+$O19))))-$P19/$U19*AO19,0)</f>
        <v>1675745.9866240942</v>
      </c>
      <c r="BP19" s="63">
        <f>IF(BP$15&lt;2025+$Q19,IF($A19="Natural Gas",$P19/$J$28*'VT CHS Emissions Schedule'!V$7/(1-$L19),IF($A19="Propane",$P19/$J$27*('VT CHS Emissions Schedule'!V$9+$I19),IF($A19="Oil",$P19/$J$26*('VT CHS Emissions Schedule'!V$8+$I19),$I$26*$P19/$J$26*('VT CHS Emissions Schedule'!V$8+$M19)+$I$27*$P19/$J$27*('VT CHS Emissions Schedule'!V$9+$N19)+$I$28*$P19/$J$28*'VT CHS Emissions Schedule'!V$9/(1-$L19)+$I$29*$P19/$J$29*'VT CHS Emissions Schedule'!V$5/(1-$K19)+$I$30*$P19/$J$30*('VT CHS Emissions Schedule'!V$36+$O19))))-$P19/$U19*AP19,0)</f>
        <v>0</v>
      </c>
      <c r="BQ19" s="63">
        <f>IF(BQ$15&lt;2025+$Q19,IF($A19="Natural Gas",$P19/$J$28*'VT CHS Emissions Schedule'!W$7/(1-$L19),IF($A19="Propane",$P19/$J$27*('VT CHS Emissions Schedule'!W$9+$I19),IF($A19="Oil",$P19/$J$26*('VT CHS Emissions Schedule'!W$8+$I19),$I$26*$P19/$J$26*('VT CHS Emissions Schedule'!W$8+$M19)+$I$27*$P19/$J$27*('VT CHS Emissions Schedule'!W$9+$N19)+$I$28*$P19/$J$28*'VT CHS Emissions Schedule'!W$9/(1-$L19)+$I$29*$P19/$J$29*'VT CHS Emissions Schedule'!W$5/(1-$K19)+$I$30*$P19/$J$30*('VT CHS Emissions Schedule'!W$36+$O19))))-$P19/$U19*AQ19,0)</f>
        <v>0</v>
      </c>
      <c r="BR19" s="63">
        <f>IF(BR$15&lt;2025+$Q19,IF($A19="Natural Gas",$P19/$J$28*'VT CHS Emissions Schedule'!X$7/(1-$L19),IF($A19="Propane",$P19/$J$27*('VT CHS Emissions Schedule'!X$9+$I19),IF($A19="Oil",$P19/$J$26*('VT CHS Emissions Schedule'!X$8+$I19),$I$26*$P19/$J$26*('VT CHS Emissions Schedule'!X$8+$M19)+$I$27*$P19/$J$27*('VT CHS Emissions Schedule'!X$9+$N19)+$I$28*$P19/$J$28*'VT CHS Emissions Schedule'!X$9/(1-$L19)+$I$29*$P19/$J$29*'VT CHS Emissions Schedule'!X$5/(1-$K19)+$I$30*$P19/$J$30*('VT CHS Emissions Schedule'!X$36+$O19))))-$P19/$U19*AR19,0)</f>
        <v>0</v>
      </c>
      <c r="BS19" s="63">
        <f>IF(BS$15&lt;2025+$Q19,IF($A19="Natural Gas",$P19/$J$28*'VT CHS Emissions Schedule'!Y$7/(1-$L19),IF($A19="Propane",$P19/$J$27*('VT CHS Emissions Schedule'!Y$9+$I19),IF($A19="Oil",$P19/$J$26*('VT CHS Emissions Schedule'!Y$8+$I19),$I$26*$P19/$J$26*('VT CHS Emissions Schedule'!Y$8+$M19)+$I$27*$P19/$J$27*('VT CHS Emissions Schedule'!Y$9+$N19)+$I$28*$P19/$J$28*'VT CHS Emissions Schedule'!Y$9/(1-$L19)+$I$29*$P19/$J$29*'VT CHS Emissions Schedule'!Y$5/(1-$K19)+$I$30*$P19/$J$30*('VT CHS Emissions Schedule'!Y$36+$O19))))-$P19/$U19*AS19,0)</f>
        <v>0</v>
      </c>
      <c r="BT19" s="63">
        <f>IF(BT$15&lt;2025+$Q19,IF($A19="Natural Gas",$P19/$J$28*'VT CHS Emissions Schedule'!Z$7/(1-$L19),IF($A19="Propane",$P19/$J$27*('VT CHS Emissions Schedule'!Z$9+$I19),IF($A19="Oil",$P19/$J$26*('VT CHS Emissions Schedule'!Z$8+$I19),$I$26*$P19/$J$26*('VT CHS Emissions Schedule'!Z$8+$M19)+$I$27*$P19/$J$27*('VT CHS Emissions Schedule'!Z$9+$N19)+$I$28*$P19/$J$28*'VT CHS Emissions Schedule'!Z$9/(1-$L19)+$I$29*$P19/$J$29*'VT CHS Emissions Schedule'!Z$5/(1-$K19)+$I$30*$P19/$J$30*('VT CHS Emissions Schedule'!Z$36+$O19))))-$P19/$U19*AT19,0)</f>
        <v>0</v>
      </c>
      <c r="BU19" s="63">
        <f>IF(BU$15&lt;2025+$Q19,IF($A19="Natural Gas",$P19/$J$28*'VT CHS Emissions Schedule'!AA$7/(1-$L19),IF($A19="Propane",$P19/$J$27*('VT CHS Emissions Schedule'!AA$9+$I19),IF($A19="Oil",$P19/$J$26*('VT CHS Emissions Schedule'!AA$8+$I19),$I$26*$P19/$J$26*('VT CHS Emissions Schedule'!AA$8+$M19)+$I$27*$P19/$J$27*('VT CHS Emissions Schedule'!AA$9+$N19)+$I$28*$P19/$J$28*'VT CHS Emissions Schedule'!AA$9/(1-$L19)+$I$29*$P19/$J$29*'VT CHS Emissions Schedule'!AA$5/(1-$K19)+$I$30*$P19/$J$30*('VT CHS Emissions Schedule'!AA$36+$O19))))-$P19/$U19*AU19,0)</f>
        <v>0</v>
      </c>
      <c r="BV19" s="63">
        <f>IF(BV$15&lt;2025+$Q19,IF($A19="Natural Gas",$P19/$J$28*'VT CHS Emissions Schedule'!AB$7/(1-$L19),IF($A19="Propane",$P19/$J$27*('VT CHS Emissions Schedule'!AB$9+$I19),IF($A19="Oil",$P19/$J$26*('VT CHS Emissions Schedule'!AB$8+$I19),$I$26*$P19/$J$26*('VT CHS Emissions Schedule'!AB$8+$M19)+$I$27*$P19/$J$27*('VT CHS Emissions Schedule'!AB$9+$N19)+$I$28*$P19/$J$28*'VT CHS Emissions Schedule'!AB$9/(1-$L19)+$I$29*$P19/$J$29*'VT CHS Emissions Schedule'!AB$5/(1-$K19)+$I$30*$P19/$J$30*('VT CHS Emissions Schedule'!AB$36+$O19))))-$P19/$U19*AV19,0)</f>
        <v>0</v>
      </c>
      <c r="BW19" s="63">
        <f>IF(BW$15&lt;2025+$Q19,IF($A19="Natural Gas",$P19/$J$28*'VT CHS Emissions Schedule'!AC$7/(1-$L19),IF($A19="Propane",$P19/$J$27*('VT CHS Emissions Schedule'!AC$9+$I19),IF($A19="Oil",$P19/$J$26*('VT CHS Emissions Schedule'!AC$8+$I19),$I$26*$P19/$J$26*('VT CHS Emissions Schedule'!AC$8+$M19)+$I$27*$P19/$J$27*('VT CHS Emissions Schedule'!AC$9+$N19)+$I$28*$P19/$J$28*'VT CHS Emissions Schedule'!AC$9/(1-$L19)+$I$29*$P19/$J$29*'VT CHS Emissions Schedule'!AC$5/(1-$K19)+$I$30*$P19/$J$30*('VT CHS Emissions Schedule'!AC$36+$O19))))-$P19/$U19*AW19,0)</f>
        <v>0</v>
      </c>
    </row>
    <row r="22" spans="1:75" x14ac:dyDescent="0.3">
      <c r="H22" s="137" t="s">
        <v>902</v>
      </c>
    </row>
    <row r="23" spans="1:75" ht="15" customHeight="1" x14ac:dyDescent="0.3">
      <c r="H23" s="508" t="s">
        <v>16</v>
      </c>
      <c r="I23" s="430" t="s">
        <v>86</v>
      </c>
      <c r="J23" s="505" t="s">
        <v>886</v>
      </c>
      <c r="L23"/>
    </row>
    <row r="24" spans="1:75" ht="15.75" customHeight="1" x14ac:dyDescent="0.3">
      <c r="H24" s="508"/>
      <c r="I24" s="509" t="s">
        <v>900</v>
      </c>
      <c r="J24" s="506"/>
      <c r="L24"/>
    </row>
    <row r="25" spans="1:75" x14ac:dyDescent="0.3">
      <c r="H25" s="508"/>
      <c r="I25" s="509"/>
      <c r="J25" s="507"/>
      <c r="L25"/>
    </row>
    <row r="26" spans="1:75" x14ac:dyDescent="0.3">
      <c r="H26" s="117" t="s">
        <v>10</v>
      </c>
      <c r="I26" s="426">
        <v>0.15</v>
      </c>
      <c r="J26" s="427">
        <v>0.81</v>
      </c>
      <c r="L26"/>
    </row>
    <row r="27" spans="1:75" x14ac:dyDescent="0.3">
      <c r="H27" s="117" t="s">
        <v>8</v>
      </c>
      <c r="I27" s="426">
        <v>0.28999999999999998</v>
      </c>
      <c r="J27" s="427">
        <v>0.88</v>
      </c>
      <c r="K27" s="109"/>
      <c r="L27"/>
    </row>
    <row r="28" spans="1:75" x14ac:dyDescent="0.3">
      <c r="H28" s="117" t="s">
        <v>11</v>
      </c>
      <c r="I28" s="426">
        <v>0.22</v>
      </c>
      <c r="J28" s="427">
        <v>0.88</v>
      </c>
      <c r="K28" s="109"/>
      <c r="L28"/>
    </row>
    <row r="29" spans="1:75" x14ac:dyDescent="0.3">
      <c r="H29" s="117" t="s">
        <v>18</v>
      </c>
      <c r="I29" s="426">
        <v>0.33</v>
      </c>
      <c r="J29" s="427">
        <v>3.66</v>
      </c>
      <c r="K29" s="109"/>
      <c r="L29"/>
    </row>
    <row r="30" spans="1:75" x14ac:dyDescent="0.3">
      <c r="H30" s="117" t="s">
        <v>5</v>
      </c>
      <c r="I30" s="426">
        <v>0.01</v>
      </c>
      <c r="J30" s="427">
        <v>0.75</v>
      </c>
      <c r="K30" s="109"/>
      <c r="L30"/>
    </row>
    <row r="31" spans="1:75" x14ac:dyDescent="0.3">
      <c r="M31" s="109"/>
    </row>
    <row r="32" spans="1:75" x14ac:dyDescent="0.3">
      <c r="M32" s="109"/>
    </row>
    <row r="33" spans="13:13" x14ac:dyDescent="0.3">
      <c r="M33" s="109"/>
    </row>
    <row r="34" spans="13:13" x14ac:dyDescent="0.3">
      <c r="M34" s="109"/>
    </row>
    <row r="35" spans="13:13" x14ac:dyDescent="0.3">
      <c r="M35" s="109"/>
    </row>
    <row r="36" spans="13:13" x14ac:dyDescent="0.3">
      <c r="M36" s="109"/>
    </row>
    <row r="37" spans="13:13" x14ac:dyDescent="0.3">
      <c r="M37" s="109"/>
    </row>
  </sheetData>
  <mergeCells count="8">
    <mergeCell ref="H23:H25"/>
    <mergeCell ref="I24:I25"/>
    <mergeCell ref="J23:J25"/>
    <mergeCell ref="I14:J14"/>
    <mergeCell ref="K14:O14"/>
    <mergeCell ref="X14:AW14"/>
    <mergeCell ref="AX14:BW14"/>
    <mergeCell ref="B16:B19"/>
  </mergeCells>
  <conditionalFormatting sqref="E16:G19">
    <cfRule type="cellIs" dxfId="120" priority="1" operator="lessThan">
      <formula>0</formula>
    </cfRule>
  </conditionalFormatting>
  <conditionalFormatting sqref="I15:O15">
    <cfRule type="duplicateValues" dxfId="119" priority="2"/>
  </conditionalFormatting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D9E3A2-DF03-4DE1-946F-86FDB9577855}">
  <sheetPr>
    <tabColor theme="5"/>
  </sheetPr>
  <dimension ref="A1:DE51"/>
  <sheetViews>
    <sheetView zoomScaleNormal="100" workbookViewId="0"/>
  </sheetViews>
  <sheetFormatPr defaultColWidth="8.77734375" defaultRowHeight="13.5" x14ac:dyDescent="0.25"/>
  <cols>
    <col min="1" max="1" width="14.77734375" style="61" customWidth="1"/>
    <col min="2" max="2" width="13.77734375" style="61" customWidth="1"/>
    <col min="3" max="4" width="20.5546875" style="61" bestFit="1" customWidth="1"/>
    <col min="5" max="5" width="14.21875" style="61" customWidth="1"/>
    <col min="6" max="8" width="12.44140625" style="61" customWidth="1"/>
    <col min="9" max="33" width="9.6640625" style="61" customWidth="1"/>
    <col min="34" max="34" width="8.21875" style="61" customWidth="1"/>
    <col min="35" max="35" width="10.44140625" style="61" customWidth="1"/>
    <col min="36" max="36" width="9.21875" style="61" customWidth="1"/>
    <col min="37" max="38" width="8.77734375" style="61"/>
    <col min="39" max="39" width="9.77734375" style="61" bestFit="1" customWidth="1"/>
    <col min="40" max="57" width="8.77734375" style="61"/>
    <col min="58" max="58" width="12.21875" style="61" bestFit="1" customWidth="1"/>
    <col min="59" max="83" width="8.77734375" style="61"/>
    <col min="84" max="84" width="12.21875" style="61" bestFit="1" customWidth="1"/>
    <col min="85" max="16384" width="8.77734375" style="61"/>
  </cols>
  <sheetData>
    <row r="1" spans="1:109" ht="13.15" customHeight="1" x14ac:dyDescent="0.25">
      <c r="A1" s="60" t="s">
        <v>24</v>
      </c>
      <c r="B1" s="60" t="s">
        <v>642</v>
      </c>
      <c r="E1" s="86"/>
    </row>
    <row r="2" spans="1:109" ht="13.15" customHeight="1" x14ac:dyDescent="0.25">
      <c r="B2" s="61" t="s">
        <v>739</v>
      </c>
    </row>
    <row r="3" spans="1:109" ht="13.15" customHeight="1" x14ac:dyDescent="0.25"/>
    <row r="4" spans="1:109" ht="13.15" customHeight="1" x14ac:dyDescent="0.25">
      <c r="A4" s="61" t="s">
        <v>30</v>
      </c>
      <c r="B4" s="75"/>
    </row>
    <row r="5" spans="1:109" ht="13.15" customHeight="1" x14ac:dyDescent="0.25">
      <c r="A5" s="134" t="s">
        <v>341</v>
      </c>
      <c r="B5" s="75"/>
    </row>
    <row r="6" spans="1:109" ht="13.15" customHeight="1" x14ac:dyDescent="0.25">
      <c r="A6" s="134" t="s">
        <v>292</v>
      </c>
    </row>
    <row r="7" spans="1:109" ht="13.15" customHeight="1" x14ac:dyDescent="0.25">
      <c r="A7" s="134"/>
    </row>
    <row r="8" spans="1:109" ht="13.15" customHeight="1" x14ac:dyDescent="0.25">
      <c r="A8" s="75"/>
    </row>
    <row r="9" spans="1:109" ht="13.15" customHeight="1" x14ac:dyDescent="0.25">
      <c r="A9" s="75"/>
    </row>
    <row r="10" spans="1:109" ht="13.15" customHeight="1" x14ac:dyDescent="0.25">
      <c r="A10" s="62"/>
    </row>
    <row r="11" spans="1:109" ht="13.15" customHeight="1" x14ac:dyDescent="0.25">
      <c r="A11" s="62"/>
    </row>
    <row r="12" spans="1:109" ht="13.15" customHeight="1" x14ac:dyDescent="0.25">
      <c r="A12" s="62"/>
      <c r="C12" s="86"/>
    </row>
    <row r="13" spans="1:109" x14ac:dyDescent="0.25">
      <c r="A13" s="90" t="s">
        <v>155</v>
      </c>
      <c r="B13" s="90"/>
      <c r="C13" s="90"/>
      <c r="D13" s="90"/>
      <c r="E13" s="90"/>
      <c r="F13" s="90"/>
      <c r="G13" s="90"/>
      <c r="H13" s="90"/>
      <c r="I13" s="90"/>
      <c r="J13" s="90"/>
      <c r="K13" s="90"/>
      <c r="L13" s="90"/>
      <c r="M13" s="90"/>
      <c r="N13" s="90"/>
      <c r="O13" s="90"/>
      <c r="P13" s="90"/>
      <c r="Q13" s="90"/>
      <c r="R13" s="90"/>
      <c r="S13" s="90"/>
      <c r="T13" s="90"/>
      <c r="U13" s="90"/>
      <c r="V13" s="90"/>
      <c r="W13" s="90"/>
      <c r="X13" s="90"/>
      <c r="Y13" s="90"/>
      <c r="Z13" s="90"/>
      <c r="AA13" s="90"/>
      <c r="AB13" s="90"/>
      <c r="AC13" s="90"/>
      <c r="AD13" s="90"/>
      <c r="AE13" s="90"/>
      <c r="AF13" s="90"/>
      <c r="AG13" s="90"/>
      <c r="AH13" s="90"/>
      <c r="AI13" s="90"/>
      <c r="AJ13" s="90"/>
      <c r="AK13" s="90"/>
      <c r="AL13" s="90"/>
      <c r="AM13" s="90"/>
      <c r="AN13" s="90"/>
      <c r="AO13" s="90"/>
      <c r="AP13" s="90"/>
      <c r="AQ13" s="90"/>
      <c r="AR13" s="90"/>
      <c r="AS13" s="90"/>
      <c r="AT13" s="90"/>
      <c r="AU13" s="90"/>
      <c r="AV13" s="90"/>
      <c r="AW13" s="90"/>
      <c r="AX13" s="90"/>
      <c r="AY13" s="90"/>
      <c r="AZ13" s="90"/>
      <c r="BA13" s="90"/>
      <c r="BB13" s="90"/>
      <c r="BC13" s="90"/>
      <c r="BD13" s="90"/>
      <c r="BE13" s="90"/>
      <c r="BF13" s="90"/>
      <c r="BG13" s="90"/>
      <c r="BH13" s="90"/>
      <c r="BI13" s="90"/>
      <c r="BJ13" s="90"/>
      <c r="BK13" s="90"/>
      <c r="BL13" s="90"/>
      <c r="BM13" s="90"/>
      <c r="BN13" s="90"/>
      <c r="BO13" s="90"/>
      <c r="BP13" s="90"/>
      <c r="BQ13" s="90"/>
      <c r="BR13" s="90"/>
      <c r="BS13" s="90"/>
      <c r="BT13" s="90"/>
      <c r="BU13" s="90"/>
      <c r="BV13" s="90"/>
      <c r="BW13" s="90"/>
      <c r="BX13" s="90"/>
      <c r="BY13" s="90"/>
      <c r="BZ13" s="90"/>
      <c r="CA13" s="90"/>
      <c r="CB13" s="90"/>
      <c r="CC13" s="90"/>
      <c r="CD13" s="90"/>
      <c r="CE13" s="90"/>
      <c r="CF13" s="90"/>
      <c r="CG13" s="90"/>
      <c r="CH13" s="90"/>
      <c r="CI13" s="90"/>
      <c r="CJ13" s="90"/>
      <c r="CK13" s="90"/>
      <c r="CL13" s="90"/>
      <c r="CM13" s="90"/>
      <c r="CN13" s="90"/>
      <c r="CO13" s="90"/>
      <c r="CP13" s="90"/>
      <c r="CQ13" s="90"/>
      <c r="CR13" s="90"/>
      <c r="CS13" s="90"/>
      <c r="CT13" s="90"/>
      <c r="CU13" s="90"/>
      <c r="CV13" s="90"/>
      <c r="CW13" s="90"/>
      <c r="CX13" s="90"/>
      <c r="CY13" s="90"/>
      <c r="CZ13" s="90"/>
      <c r="DA13" s="90"/>
      <c r="DB13" s="90"/>
      <c r="DC13" s="90"/>
      <c r="DD13" s="90"/>
      <c r="DE13" s="90"/>
    </row>
    <row r="14" spans="1:109" s="144" customFormat="1" ht="15.75" thickBot="1" x14ac:dyDescent="0.35">
      <c r="C14" s="61"/>
      <c r="F14" s="487" t="s">
        <v>129</v>
      </c>
      <c r="G14" s="487"/>
      <c r="H14" s="487"/>
      <c r="I14" s="479" t="s">
        <v>153</v>
      </c>
      <c r="J14" s="479"/>
      <c r="K14" s="480" t="s">
        <v>879</v>
      </c>
      <c r="L14" s="480"/>
      <c r="M14" s="480"/>
      <c r="N14" s="480"/>
      <c r="O14" s="480"/>
      <c r="AF14" s="443" t="s">
        <v>154</v>
      </c>
      <c r="AG14" s="443"/>
      <c r="AH14" s="443"/>
      <c r="AI14" s="443"/>
      <c r="AJ14" s="443"/>
      <c r="AK14" s="443"/>
      <c r="AL14" s="443"/>
      <c r="AM14" s="443"/>
      <c r="AN14" s="443"/>
      <c r="AO14" s="443"/>
      <c r="AP14" s="443"/>
      <c r="AQ14" s="443"/>
      <c r="AR14" s="443"/>
      <c r="AS14" s="443"/>
      <c r="AT14" s="443"/>
      <c r="AU14" s="443"/>
      <c r="AV14" s="443"/>
      <c r="AW14" s="443"/>
      <c r="AX14" s="443"/>
      <c r="AY14" s="443"/>
      <c r="AZ14" s="443"/>
      <c r="BA14" s="443"/>
      <c r="BB14" s="443"/>
      <c r="BC14" s="443"/>
      <c r="BD14" s="443"/>
      <c r="BE14" s="443"/>
      <c r="BF14" s="444" t="s">
        <v>419</v>
      </c>
      <c r="BG14" s="444"/>
      <c r="BH14" s="444"/>
      <c r="BI14" s="444"/>
      <c r="BJ14" s="444"/>
      <c r="BK14" s="444"/>
      <c r="BL14" s="444"/>
      <c r="BM14" s="444"/>
      <c r="BN14" s="444"/>
      <c r="BO14" s="444"/>
      <c r="BP14" s="444"/>
      <c r="BQ14" s="444"/>
      <c r="BR14" s="444"/>
      <c r="BS14" s="444"/>
      <c r="BT14" s="444"/>
      <c r="BU14" s="444"/>
      <c r="BV14" s="444"/>
      <c r="BW14" s="444"/>
      <c r="BX14" s="444"/>
      <c r="BY14" s="444"/>
      <c r="BZ14" s="444"/>
      <c r="CA14" s="444"/>
      <c r="CB14" s="444"/>
      <c r="CC14" s="444"/>
      <c r="CD14" s="444"/>
      <c r="CE14" s="444"/>
      <c r="CF14" s="445" t="s">
        <v>418</v>
      </c>
      <c r="CG14" s="445"/>
      <c r="CH14" s="445"/>
      <c r="CI14" s="445"/>
      <c r="CJ14" s="445"/>
      <c r="CK14" s="445"/>
      <c r="CL14" s="445"/>
      <c r="CM14" s="445"/>
      <c r="CN14" s="445"/>
      <c r="CO14" s="445"/>
      <c r="CP14" s="445"/>
      <c r="CQ14" s="445"/>
      <c r="CR14" s="445"/>
      <c r="CS14" s="445"/>
      <c r="CT14" s="445"/>
      <c r="CU14" s="445"/>
      <c r="CV14" s="445"/>
      <c r="CW14" s="445"/>
      <c r="CX14" s="445"/>
      <c r="CY14" s="445"/>
      <c r="CZ14" s="445"/>
      <c r="DA14" s="445"/>
      <c r="DB14" s="445"/>
      <c r="DC14" s="445"/>
      <c r="DD14" s="445"/>
      <c r="DE14" s="445"/>
    </row>
    <row r="15" spans="1:109" s="145" customFormat="1" ht="42.75" thickBot="1" x14ac:dyDescent="0.35">
      <c r="A15" s="183" t="s">
        <v>377</v>
      </c>
      <c r="B15" s="149" t="s">
        <v>321</v>
      </c>
      <c r="C15" s="149" t="s">
        <v>415</v>
      </c>
      <c r="D15" s="149" t="s">
        <v>421</v>
      </c>
      <c r="E15" s="115" t="s">
        <v>432</v>
      </c>
      <c r="F15" s="98" t="s">
        <v>90</v>
      </c>
      <c r="G15" s="98" t="s">
        <v>319</v>
      </c>
      <c r="H15" s="99" t="s">
        <v>310</v>
      </c>
      <c r="I15" s="100" t="s">
        <v>76</v>
      </c>
      <c r="J15" s="100" t="s">
        <v>75</v>
      </c>
      <c r="K15" s="101" t="s">
        <v>148</v>
      </c>
      <c r="L15" s="101" t="s">
        <v>149</v>
      </c>
      <c r="M15" s="101" t="s">
        <v>151</v>
      </c>
      <c r="N15" s="101" t="s">
        <v>152</v>
      </c>
      <c r="O15" s="101" t="s">
        <v>158</v>
      </c>
      <c r="P15" s="102" t="s">
        <v>308</v>
      </c>
      <c r="Q15" s="102" t="s">
        <v>307</v>
      </c>
      <c r="R15" s="102" t="s">
        <v>309</v>
      </c>
      <c r="S15" s="102" t="s">
        <v>248</v>
      </c>
      <c r="T15" s="103" t="s">
        <v>29</v>
      </c>
      <c r="U15" s="103" t="s">
        <v>312</v>
      </c>
      <c r="V15" s="104" t="s">
        <v>306</v>
      </c>
      <c r="W15" s="104" t="s">
        <v>337</v>
      </c>
      <c r="X15" s="189" t="s">
        <v>304</v>
      </c>
      <c r="Y15" s="189" t="s">
        <v>339</v>
      </c>
      <c r="Z15" s="103" t="s">
        <v>311</v>
      </c>
      <c r="AA15" s="103" t="s">
        <v>17</v>
      </c>
      <c r="AB15" s="104" t="s">
        <v>15</v>
      </c>
      <c r="AC15" s="104" t="s">
        <v>338</v>
      </c>
      <c r="AD15" s="104" t="s">
        <v>417</v>
      </c>
      <c r="AE15" s="104" t="s">
        <v>79</v>
      </c>
      <c r="AF15" s="211">
        <v>2025</v>
      </c>
      <c r="AG15" s="211">
        <v>2026</v>
      </c>
      <c r="AH15" s="211">
        <v>2027</v>
      </c>
      <c r="AI15" s="211">
        <v>2028</v>
      </c>
      <c r="AJ15" s="211">
        <v>2029</v>
      </c>
      <c r="AK15" s="211">
        <v>2030</v>
      </c>
      <c r="AL15" s="211">
        <v>2031</v>
      </c>
      <c r="AM15" s="211">
        <v>2032</v>
      </c>
      <c r="AN15" s="211">
        <v>2033</v>
      </c>
      <c r="AO15" s="211">
        <v>2034</v>
      </c>
      <c r="AP15" s="211">
        <v>2035</v>
      </c>
      <c r="AQ15" s="211">
        <v>2036</v>
      </c>
      <c r="AR15" s="211">
        <v>2037</v>
      </c>
      <c r="AS15" s="211">
        <v>2038</v>
      </c>
      <c r="AT15" s="211">
        <v>2039</v>
      </c>
      <c r="AU15" s="211">
        <v>2040</v>
      </c>
      <c r="AV15" s="211">
        <v>2041</v>
      </c>
      <c r="AW15" s="211">
        <v>2042</v>
      </c>
      <c r="AX15" s="211">
        <v>2043</v>
      </c>
      <c r="AY15" s="211">
        <v>2044</v>
      </c>
      <c r="AZ15" s="211">
        <v>2045</v>
      </c>
      <c r="BA15" s="211">
        <v>2046</v>
      </c>
      <c r="BB15" s="211">
        <v>2047</v>
      </c>
      <c r="BC15" s="211">
        <v>2048</v>
      </c>
      <c r="BD15" s="211">
        <v>2049</v>
      </c>
      <c r="BE15" s="211">
        <v>2050</v>
      </c>
      <c r="BF15" s="108">
        <v>2025</v>
      </c>
      <c r="BG15" s="108">
        <v>2026</v>
      </c>
      <c r="BH15" s="108">
        <v>2027</v>
      </c>
      <c r="BI15" s="108">
        <v>2028</v>
      </c>
      <c r="BJ15" s="108">
        <v>2029</v>
      </c>
      <c r="BK15" s="108">
        <v>2030</v>
      </c>
      <c r="BL15" s="108">
        <v>2031</v>
      </c>
      <c r="BM15" s="108">
        <v>2032</v>
      </c>
      <c r="BN15" s="108">
        <v>2033</v>
      </c>
      <c r="BO15" s="108">
        <v>2034</v>
      </c>
      <c r="BP15" s="108">
        <v>2035</v>
      </c>
      <c r="BQ15" s="108">
        <v>2036</v>
      </c>
      <c r="BR15" s="108">
        <v>2037</v>
      </c>
      <c r="BS15" s="108">
        <v>2038</v>
      </c>
      <c r="BT15" s="108">
        <v>2039</v>
      </c>
      <c r="BU15" s="108">
        <v>2040</v>
      </c>
      <c r="BV15" s="108">
        <v>2041</v>
      </c>
      <c r="BW15" s="108">
        <v>2042</v>
      </c>
      <c r="BX15" s="108">
        <v>2043</v>
      </c>
      <c r="BY15" s="108">
        <v>2044</v>
      </c>
      <c r="BZ15" s="108">
        <v>2045</v>
      </c>
      <c r="CA15" s="108">
        <v>2046</v>
      </c>
      <c r="CB15" s="108">
        <v>2047</v>
      </c>
      <c r="CC15" s="108">
        <v>2048</v>
      </c>
      <c r="CD15" s="108">
        <v>2049</v>
      </c>
      <c r="CE15" s="108">
        <v>2050</v>
      </c>
      <c r="CF15" s="57">
        <v>2025</v>
      </c>
      <c r="CG15" s="57">
        <v>2026</v>
      </c>
      <c r="CH15" s="57">
        <v>2027</v>
      </c>
      <c r="CI15" s="57">
        <v>2028</v>
      </c>
      <c r="CJ15" s="57">
        <v>2029</v>
      </c>
      <c r="CK15" s="57">
        <v>2030</v>
      </c>
      <c r="CL15" s="57">
        <v>2031</v>
      </c>
      <c r="CM15" s="57">
        <v>2032</v>
      </c>
      <c r="CN15" s="57">
        <v>2033</v>
      </c>
      <c r="CO15" s="57">
        <v>2034</v>
      </c>
      <c r="CP15" s="57">
        <v>2035</v>
      </c>
      <c r="CQ15" s="57">
        <v>2036</v>
      </c>
      <c r="CR15" s="57">
        <v>2037</v>
      </c>
      <c r="CS15" s="57">
        <v>2038</v>
      </c>
      <c r="CT15" s="57">
        <v>2039</v>
      </c>
      <c r="CU15" s="57">
        <v>2040</v>
      </c>
      <c r="CV15" s="57">
        <v>2041</v>
      </c>
      <c r="CW15" s="57">
        <v>2042</v>
      </c>
      <c r="CX15" s="57">
        <v>2043</v>
      </c>
      <c r="CY15" s="57">
        <v>2044</v>
      </c>
      <c r="CZ15" s="57">
        <v>2045</v>
      </c>
      <c r="DA15" s="57">
        <v>2046</v>
      </c>
      <c r="DB15" s="57">
        <v>2047</v>
      </c>
      <c r="DC15" s="57">
        <v>2048</v>
      </c>
      <c r="DD15" s="57">
        <v>2049</v>
      </c>
      <c r="DE15" s="57">
        <v>2050</v>
      </c>
    </row>
    <row r="16" spans="1:109" ht="15" customHeight="1" x14ac:dyDescent="0.25">
      <c r="A16" s="514" t="s">
        <v>342</v>
      </c>
      <c r="B16" s="260" t="s">
        <v>11</v>
      </c>
      <c r="C16" s="261">
        <f t="shared" ref="C16:C23" si="0">SUM(BF16:CE16)</f>
        <v>21684483.66002506</v>
      </c>
      <c r="D16" s="261">
        <f t="shared" ref="D16:D23" si="1">SUM(CF16:DE16)</f>
        <v>21478326.736239858</v>
      </c>
      <c r="E16" s="236">
        <f t="shared" ref="E16:E23" si="2">(C16/1000000)*1</f>
        <v>21.684483660025059</v>
      </c>
      <c r="F16" s="110">
        <f>G16+H16</f>
        <v>1153466.9318144084</v>
      </c>
      <c r="G16" s="63">
        <f>IF($B16="Natural gas",($P16*AF16)/(1-$I16)-($Q16*'VT CHS Emissions Schedule'!D$5)/(1-$K16),IF(OR($B16="Propane",$B16="Oil"),($P16*AF16)-($Q16*'VT CHS Emissions Schedule'!D$5)/(1-$K16),(($U$28*$R16*('VT CHS Emissions Schedule'!D$8+$N16)/$V$28)+($U$29*$R16*('VT CHS Emissions Schedule'!D$9+$M16)/$V$29)+($U$30*$R16*'VT CHS Emissions Schedule'!D$7/$V$30)/(1-$L16)+($U$31*$R16*'VT CHS Emissions Schedule'!D$5/$V$31/(1-$K16))+($U$32*$R16*('VT CHS Emissions Schedule'!D$36+$O16)/$V$32))-($Q16*'VT CHS Emissions Schedule'!D$5)/(1-$K16)))</f>
        <v>1177166.2171992413</v>
      </c>
      <c r="H16" s="63">
        <f>($S16*'VT CHS Emissions Schedule'!D$5)/(1-$K16)</f>
        <v>-23699.285384832932</v>
      </c>
      <c r="I16" s="65">
        <f>_xlfn.XLOOKUP(B16,Lookups!$A$3:$A$15,Lookups!$E$3:$E$15)</f>
        <v>1.4E-2</v>
      </c>
      <c r="J16" s="64">
        <f>_xlfn.XLOOKUP(B16,Lookups!$A$3:$A$15,Lookups!$D$3:$D$15)</f>
        <v>0</v>
      </c>
      <c r="K16" s="65">
        <f>Lookups!$E$6</f>
        <v>8.9499999999999996E-2</v>
      </c>
      <c r="L16" s="65">
        <f>Lookups!$E$5</f>
        <v>1.4E-2</v>
      </c>
      <c r="M16" s="64">
        <f>Lookups!$D$4</f>
        <v>0.32764300000000002</v>
      </c>
      <c r="N16" s="64">
        <f>Lookups!$D$3</f>
        <v>0.21490000000000001</v>
      </c>
      <c r="O16" s="64">
        <f>Lookups!$D$8</f>
        <v>1.3776766038113153</v>
      </c>
      <c r="P16" s="63">
        <f>$R16/$X16</f>
        <v>24298.090909090908</v>
      </c>
      <c r="Q16" s="63">
        <f>$R16/$W16*AC16</f>
        <v>9474.8669922077916</v>
      </c>
      <c r="R16" s="63">
        <f>($U16*$V16*$AE16)</f>
        <v>21382.32</v>
      </c>
      <c r="S16" s="63">
        <f>-((1-$AB16)*($Z16*$AA16)/$Y16)*$AD16</f>
        <v>-571.32755244755231</v>
      </c>
      <c r="T16" s="67">
        <v>16</v>
      </c>
      <c r="U16" s="63">
        <v>12000</v>
      </c>
      <c r="V16" s="63">
        <v>1681</v>
      </c>
      <c r="W16" s="71">
        <v>7.7</v>
      </c>
      <c r="X16" s="71">
        <f>$V$30</f>
        <v>0.88</v>
      </c>
      <c r="Y16" s="70">
        <v>14.3</v>
      </c>
      <c r="Z16" s="63">
        <f>U16</f>
        <v>12000</v>
      </c>
      <c r="AA16" s="63">
        <v>591</v>
      </c>
      <c r="AB16" s="79">
        <v>0.68</v>
      </c>
      <c r="AC16" s="72">
        <v>3.4119999999999999</v>
      </c>
      <c r="AD16" s="73">
        <v>3.5999999999999999E-3</v>
      </c>
      <c r="AE16" s="74">
        <v>1.06E-3</v>
      </c>
      <c r="AF16" s="66">
        <f>IF(AF$15&lt;2025+$T16,$J16+_xlfn.XLOOKUP(_xlfn.XLOOKUP($B16,Lookups!$A$3:$A$17,Lookups!$B$3:$B$17),'VT CHS Emissions Schedule'!$A:$A,'VT CHS Emissions Schedule'!D:D),0)</f>
        <v>63.717402645016818</v>
      </c>
      <c r="AG16" s="66">
        <f>IF(AG$15&lt;2025+$T16,$J16+_xlfn.XLOOKUP(_xlfn.XLOOKUP($B16,Lookups!$A$3:$A$17,Lookups!$B$3:$B$17),'VT CHS Emissions Schedule'!$A:$A,'VT CHS Emissions Schedule'!E:E),0)</f>
        <v>63.717402645016818</v>
      </c>
      <c r="AH16" s="66">
        <f>IF(AH$15&lt;2025+$T16,$J16+_xlfn.XLOOKUP(_xlfn.XLOOKUP($B16,Lookups!$A$3:$A$17,Lookups!$B$3:$B$17),'VT CHS Emissions Schedule'!$A:$A,'VT CHS Emissions Schedule'!F:F),0)</f>
        <v>63.717402645016818</v>
      </c>
      <c r="AI16" s="66">
        <f>IF(AI$15&lt;2025+$T16,$J16+_xlfn.XLOOKUP(_xlfn.XLOOKUP($B16,Lookups!$A$3:$A$17,Lookups!$B$3:$B$17),'VT CHS Emissions Schedule'!$A:$A,'VT CHS Emissions Schedule'!G:G),0)</f>
        <v>63.717402645016818</v>
      </c>
      <c r="AJ16" s="66">
        <f>IF(AJ$15&lt;2025+$T16,$J16+_xlfn.XLOOKUP(_xlfn.XLOOKUP($B16,Lookups!$A$3:$A$17,Lookups!$B$3:$B$17),'VT CHS Emissions Schedule'!$A:$A,'VT CHS Emissions Schedule'!H:H),0)</f>
        <v>63.717402645016818</v>
      </c>
      <c r="AK16" s="66">
        <f>IF(AK$15&lt;2025+$T16,$J16+_xlfn.XLOOKUP(_xlfn.XLOOKUP($B16,Lookups!$A$3:$A$17,Lookups!$B$3:$B$17),'VT CHS Emissions Schedule'!$A:$A,'VT CHS Emissions Schedule'!I:I),0)</f>
        <v>63.651087867640953</v>
      </c>
      <c r="AL16" s="66">
        <f>IF(AL$15&lt;2025+$T16,$J16+_xlfn.XLOOKUP(_xlfn.XLOOKUP($B16,Lookups!$A$3:$A$17,Lookups!$B$3:$B$17),'VT CHS Emissions Schedule'!$A:$A,'VT CHS Emissions Schedule'!J:J),0)</f>
        <v>63.651087867640953</v>
      </c>
      <c r="AM16" s="66">
        <f>IF(AM$15&lt;2025+$T16,$J16+_xlfn.XLOOKUP(_xlfn.XLOOKUP($B16,Lookups!$A$3:$A$17,Lookups!$B$3:$B$17),'VT CHS Emissions Schedule'!$A:$A,'VT CHS Emissions Schedule'!K:K),0)</f>
        <v>63.651087867640953</v>
      </c>
      <c r="AN16" s="66">
        <f>IF(AN$15&lt;2025+$T16,$J16+_xlfn.XLOOKUP(_xlfn.XLOOKUP($B16,Lookups!$A$3:$A$17,Lookups!$B$3:$B$17),'VT CHS Emissions Schedule'!$A:$A,'VT CHS Emissions Schedule'!L:L),0)</f>
        <v>63.651087867640953</v>
      </c>
      <c r="AO16" s="66">
        <f>IF(AO$15&lt;2025+$T16,$J16+_xlfn.XLOOKUP(_xlfn.XLOOKUP($B16,Lookups!$A$3:$A$17,Lookups!$B$3:$B$17),'VT CHS Emissions Schedule'!$A:$A,'VT CHS Emissions Schedule'!M:M),0)</f>
        <v>63.651087867640953</v>
      </c>
      <c r="AP16" s="66">
        <f>IF(AP$15&lt;2025+$T16,$J16+_xlfn.XLOOKUP(_xlfn.XLOOKUP($B16,Lookups!$A$3:$A$17,Lookups!$B$3:$B$17),'VT CHS Emissions Schedule'!$A:$A,'VT CHS Emissions Schedule'!N:N),0)</f>
        <v>63.63986854112931</v>
      </c>
      <c r="AQ16" s="66">
        <f>IF(AQ$15&lt;2025+$T16,$J16+_xlfn.XLOOKUP(_xlfn.XLOOKUP($B16,Lookups!$A$3:$A$17,Lookups!$B$3:$B$17),'VT CHS Emissions Schedule'!$A:$A,'VT CHS Emissions Schedule'!O:O),0)</f>
        <v>63.63986854112931</v>
      </c>
      <c r="AR16" s="66">
        <f>IF(AR$15&lt;2025+$T16,$J16+_xlfn.XLOOKUP(_xlfn.XLOOKUP($B16,Lookups!$A$3:$A$17,Lookups!$B$3:$B$17),'VT CHS Emissions Schedule'!$A:$A,'VT CHS Emissions Schedule'!P:P),0)</f>
        <v>63.63986854112931</v>
      </c>
      <c r="AS16" s="66">
        <f>IF(AS$15&lt;2025+$T16,$J16+_xlfn.XLOOKUP(_xlfn.XLOOKUP($B16,Lookups!$A$3:$A$17,Lookups!$B$3:$B$17),'VT CHS Emissions Schedule'!$A:$A,'VT CHS Emissions Schedule'!Q:Q),0)</f>
        <v>63.63986854112931</v>
      </c>
      <c r="AT16" s="66">
        <f>IF(AT$15&lt;2025+$T16,$J16+_xlfn.XLOOKUP(_xlfn.XLOOKUP($B16,Lookups!$A$3:$A$17,Lookups!$B$3:$B$17),'VT CHS Emissions Schedule'!$A:$A,'VT CHS Emissions Schedule'!R:R),0)</f>
        <v>63.63986854112931</v>
      </c>
      <c r="AU16" s="66">
        <f>IF(AU$15&lt;2025+$T16,$J16+_xlfn.XLOOKUP(_xlfn.XLOOKUP($B16,Lookups!$A$3:$A$17,Lookups!$B$3:$B$17),'VT CHS Emissions Schedule'!$A:$A,'VT CHS Emissions Schedule'!S:S),0)</f>
        <v>63.636270787590277</v>
      </c>
      <c r="AV16" s="66">
        <f>IF(AV$15&lt;2025+$T16,$J16+_xlfn.XLOOKUP(_xlfn.XLOOKUP($B16,Lookups!$A$3:$A$17,Lookups!$B$3:$B$17),'VT CHS Emissions Schedule'!$A:$A,'VT CHS Emissions Schedule'!T:T),0)</f>
        <v>0</v>
      </c>
      <c r="AW16" s="66">
        <f>IF(AW$15&lt;2025+$T16,$J16+_xlfn.XLOOKUP(_xlfn.XLOOKUP($B16,Lookups!$A$3:$A$17,Lookups!$B$3:$B$17),'VT CHS Emissions Schedule'!$A:$A,'VT CHS Emissions Schedule'!U:U),0)</f>
        <v>0</v>
      </c>
      <c r="AX16" s="66">
        <f>IF(AX$15&lt;2025+$T16,$J16+_xlfn.XLOOKUP(_xlfn.XLOOKUP($B16,Lookups!$A$3:$A$17,Lookups!$B$3:$B$17),'VT CHS Emissions Schedule'!$A:$A,'VT CHS Emissions Schedule'!V:V),0)</f>
        <v>0</v>
      </c>
      <c r="AY16" s="66">
        <f>IF(AY$15&lt;2025+$T16,$J16+_xlfn.XLOOKUP(_xlfn.XLOOKUP($B16,Lookups!$A$3:$A$17,Lookups!$B$3:$B$17),'VT CHS Emissions Schedule'!$A:$A,'VT CHS Emissions Schedule'!W:W),0)</f>
        <v>0</v>
      </c>
      <c r="AZ16" s="66">
        <f>IF(AZ$15&lt;2025+$T16,$J16+_xlfn.XLOOKUP(_xlfn.XLOOKUP($B16,Lookups!$A$3:$A$17,Lookups!$B$3:$B$17),'VT CHS Emissions Schedule'!$A:$A,'VT CHS Emissions Schedule'!X:X),0)</f>
        <v>0</v>
      </c>
      <c r="BA16" s="66">
        <f>IF(BA$15&lt;2025+$T16,$J16+_xlfn.XLOOKUP(_xlfn.XLOOKUP($B16,Lookups!$A$3:$A$17,Lookups!$B$3:$B$17),'VT CHS Emissions Schedule'!$A:$A,'VT CHS Emissions Schedule'!Y:Y),0)</f>
        <v>0</v>
      </c>
      <c r="BB16" s="66">
        <f>IF(BB$15&lt;2025+$T16,$J16+_xlfn.XLOOKUP(_xlfn.XLOOKUP($B16,Lookups!$A$3:$A$17,Lookups!$B$3:$B$17),'VT CHS Emissions Schedule'!$A:$A,'VT CHS Emissions Schedule'!Z:Z),0)</f>
        <v>0</v>
      </c>
      <c r="BC16" s="66">
        <f>IF(BC$15&lt;2025+$T16,$J16+_xlfn.XLOOKUP(_xlfn.XLOOKUP($B16,Lookups!$A$3:$A$17,Lookups!$B$3:$B$17),'VT CHS Emissions Schedule'!$A:$A,'VT CHS Emissions Schedule'!AA:AA),0)</f>
        <v>0</v>
      </c>
      <c r="BD16" s="66">
        <f>IF(BD$15&lt;2025+$T16,$J16+_xlfn.XLOOKUP(_xlfn.XLOOKUP($B16,Lookups!$A$3:$A$17,Lookups!$B$3:$B$17),'VT CHS Emissions Schedule'!$A:$A,'VT CHS Emissions Schedule'!AB:AB),0)</f>
        <v>0</v>
      </c>
      <c r="BE16" s="66">
        <f>IF(BE$15&lt;2025+$T16,$J16+_xlfn.XLOOKUP(_xlfn.XLOOKUP($B16,Lookups!$A$3:$A$17,Lookups!$B$3:$B$17),'VT CHS Emissions Schedule'!$A:$A,'VT CHS Emissions Schedule'!AC:AC),0)</f>
        <v>0</v>
      </c>
      <c r="BF16" s="63">
        <f>IF(BF$15&lt;2025+$T16,IF($B16="Natural gas",($P16*AF16)/(1-$I16)-($Q16*'VT CHS Emissions Schedule'!D$5)/(1-$K16),IF(OR($B16="Propane",$B16="Oil"),($P16*AF16)-($Q16*'VT CHS Emissions Schedule'!D$5)/(1-$K16),(($U$28*$R16*('VT CHS Emissions Schedule'!D$8+$N16)/$V$28)+($U$29*$R16*('VT CHS Emissions Schedule'!D$9+$M16)/$V$29)+($U$30*$R16*'VT CHS Emissions Schedule'!D$7/$V$30)/(1-$L16)+($U$31*$R16*'VT CHS Emissions Schedule'!D$5/$V$31/(1-$K16))+($U$32*$R16*('VT CHS Emissions Schedule'!D$36+$O16)/$V$32))-($Q16*'VT CHS Emissions Schedule'!D$5)/(1-$K16))),0)</f>
        <v>1177166.2171992413</v>
      </c>
      <c r="BG16" s="63">
        <f>IF(BG$15&lt;2025+$T16,IF($B16="Natural gas",($P16*AG16)/(1-$I16)-($Q16*'VT CHS Emissions Schedule'!E$5)/(1-$K16),IF(OR($B16="Propane",$B16="Oil"),($P16*AG16)-($Q16*'VT CHS Emissions Schedule'!E$5)/(1-$K16),(($U$28*$R16*('VT CHS Emissions Schedule'!E$8+$N16)/$V$28)+($U$29*$R16*('VT CHS Emissions Schedule'!E$9+$M16)/$V$29)+($U$30*$R16*'VT CHS Emissions Schedule'!E$7/$V$30)/(1-$L16)+($U$31*$R16*'VT CHS Emissions Schedule'!E$5/$V$31/(1-$K16))+($U$32*$R16*('VT CHS Emissions Schedule'!E$36+$O16)/$V$32))-($Q16*'VT CHS Emissions Schedule'!E$5)/(1-$K16))),0)</f>
        <v>1204495.245128029</v>
      </c>
      <c r="BH16" s="63">
        <f>IF(BH$15&lt;2025+$T16,IF($B16="Natural gas",($P16*AH16)/(1-$I16)-($Q16*'VT CHS Emissions Schedule'!F$5)/(1-$K16),IF(OR($B16="Propane",$B16="Oil"),($P16*AH16)-($Q16*'VT CHS Emissions Schedule'!F$5)/(1-$K16),(($U$28*$R16*('VT CHS Emissions Schedule'!F$8+$N16)/$V$28)+($U$29*$R16*('VT CHS Emissions Schedule'!F$9+$M16)/$V$29)+($U$30*$R16*'VT CHS Emissions Schedule'!F$7/$V$30)/(1-$L16)+($U$31*$R16*'VT CHS Emissions Schedule'!F$5/$V$31/(1-$K16))+($U$32*$R16*('VT CHS Emissions Schedule'!F$36+$O16)/$V$32))-($Q16*'VT CHS Emissions Schedule'!F$5)/(1-$K16))),0)</f>
        <v>1231824.2730568168</v>
      </c>
      <c r="BI16" s="63">
        <f>IF(BI$15&lt;2025+$T16,IF($B16="Natural gas",($P16*AI16)/(1-$I16)-($Q16*'VT CHS Emissions Schedule'!G$5)/(1-$K16),IF(OR($B16="Propane",$B16="Oil"),($P16*AI16)-($Q16*'VT CHS Emissions Schedule'!G$5)/(1-$K16),(($U$28*$R16*('VT CHS Emissions Schedule'!G$8+$N16)/$V$28)+($U$29*$R16*('VT CHS Emissions Schedule'!G$9+$M16)/$V$29)+($U$30*$R16*'VT CHS Emissions Schedule'!G$7/$V$30)/(1-$L16)+($U$31*$R16*'VT CHS Emissions Schedule'!G$5/$V$31/(1-$K16))+($U$32*$R16*('VT CHS Emissions Schedule'!G$36+$O16)/$V$32))-($Q16*'VT CHS Emissions Schedule'!G$5)/(1-$K16))),0)</f>
        <v>1259153.3009856045</v>
      </c>
      <c r="BJ16" s="63">
        <f>IF(BJ$15&lt;2025+$T16,IF($B16="Natural gas",($P16*AJ16)/(1-$I16)-($Q16*'VT CHS Emissions Schedule'!H$5)/(1-$K16),IF(OR($B16="Propane",$B16="Oil"),($P16*AJ16)-($Q16*'VT CHS Emissions Schedule'!H$5)/(1-$K16),(($U$28*$R16*('VT CHS Emissions Schedule'!H$8+$N16)/$V$28)+($U$29*$R16*('VT CHS Emissions Schedule'!H$9+$M16)/$V$29)+($U$30*$R16*'VT CHS Emissions Schedule'!H$7/$V$30)/(1-$L16)+($U$31*$R16*'VT CHS Emissions Schedule'!H$5/$V$31/(1-$K16))+($U$32*$R16*('VT CHS Emissions Schedule'!H$36+$O16)/$V$32))-($Q16*'VT CHS Emissions Schedule'!H$5)/(1-$K16))),0)</f>
        <v>1286482.3289143923</v>
      </c>
      <c r="BK16" s="63">
        <f>IF(BK$15&lt;2025+$T16,IF($B16="Natural gas",($P16*AK16)/(1-$I16)-($Q16*'VT CHS Emissions Schedule'!I$5)/(1-$K16),IF(OR($B16="Propane",$B16="Oil"),($P16*AK16)-($Q16*'VT CHS Emissions Schedule'!I$5)/(1-$K16),(($U$28*$R16*('VT CHS Emissions Schedule'!I$8+$N16)/$V$28)+($U$29*$R16*('VT CHS Emissions Schedule'!I$9+$M16)/$V$29)+($U$30*$R16*'VT CHS Emissions Schedule'!I$7/$V$30)/(1-$L16)+($U$31*$R16*'VT CHS Emissions Schedule'!I$5/$V$31/(1-$K16))+($U$32*$R16*('VT CHS Emissions Schedule'!I$36+$O16)/$V$32))-($Q16*'VT CHS Emissions Schedule'!I$5)/(1-$K16))),0)</f>
        <v>1312177.1555355785</v>
      </c>
      <c r="BL16" s="63">
        <f>IF(BL$15&lt;2025+$T16,IF($B16="Natural gas",($P16*AL16)/(1-$I16)-($Q16*'VT CHS Emissions Schedule'!J$5)/(1-$K16),IF(OR($B16="Propane",$B16="Oil"),($P16*AL16)-($Q16*'VT CHS Emissions Schedule'!J$5)/(1-$K16),(($U$28*$R16*('VT CHS Emissions Schedule'!J$8+$N16)/$V$28)+($U$29*$R16*('VT CHS Emissions Schedule'!J$9+$M16)/$V$29)+($U$30*$R16*'VT CHS Emissions Schedule'!J$7/$V$30)/(1-$L16)+($U$31*$R16*'VT CHS Emissions Schedule'!J$5/$V$31/(1-$K16))+($U$32*$R16*('VT CHS Emissions Schedule'!J$36+$O16)/$V$32))-($Q16*'VT CHS Emissions Schedule'!J$5)/(1-$K16))),0)</f>
        <v>1339506.1834643665</v>
      </c>
      <c r="BM16" s="63">
        <f>IF(BM$15&lt;2025+$T16,IF($B16="Natural gas",($P16*AM16)/(1-$I16)-($Q16*'VT CHS Emissions Schedule'!K$5)/(1-$K16),IF(OR($B16="Propane",$B16="Oil"),($P16*AM16)-($Q16*'VT CHS Emissions Schedule'!K$5)/(1-$K16),(($U$28*$R16*('VT CHS Emissions Schedule'!K$8+$N16)/$V$28)+($U$29*$R16*('VT CHS Emissions Schedule'!K$9+$M16)/$V$29)+($U$30*$R16*'VT CHS Emissions Schedule'!K$7/$V$30)/(1-$L16)+($U$31*$R16*'VT CHS Emissions Schedule'!K$5/$V$31/(1-$K16))+($U$32*$R16*('VT CHS Emissions Schedule'!K$36+$O16)/$V$32))-($Q16*'VT CHS Emissions Schedule'!K$5)/(1-$K16))),0)</f>
        <v>1366835.2113931542</v>
      </c>
      <c r="BN16" s="63">
        <f>IF(BN$15&lt;2025+$T16,IF($B16="Natural gas",($P16*AN16)/(1-$I16)-($Q16*'VT CHS Emissions Schedule'!L$5)/(1-$K16),IF(OR($B16="Propane",$B16="Oil"),($P16*AN16)-($Q16*'VT CHS Emissions Schedule'!L$5)/(1-$K16),(($U$28*$R16*('VT CHS Emissions Schedule'!L$8+$N16)/$V$28)+($U$29*$R16*('VT CHS Emissions Schedule'!L$9+$M16)/$V$29)+($U$30*$R16*'VT CHS Emissions Schedule'!L$7/$V$30)/(1-$L16)+($U$31*$R16*'VT CHS Emissions Schedule'!L$5/$V$31/(1-$K16))+($U$32*$R16*('VT CHS Emissions Schedule'!L$36+$O16)/$V$32))-($Q16*'VT CHS Emissions Schedule'!L$5)/(1-$K16))),0)</f>
        <v>1394164.239321942</v>
      </c>
      <c r="BO16" s="63">
        <f>IF(BO$15&lt;2025+$T16,IF($B16="Natural gas",($P16*AO16)/(1-$I16)-($Q16*'VT CHS Emissions Schedule'!M$5)/(1-$K16),IF(OR($B16="Propane",$B16="Oil"),($P16*AO16)-($Q16*'VT CHS Emissions Schedule'!M$5)/(1-$K16),(($U$28*$R16*('VT CHS Emissions Schedule'!M$8+$N16)/$V$28)+($U$29*$R16*('VT CHS Emissions Schedule'!M$9+$M16)/$V$29)+($U$30*$R16*'VT CHS Emissions Schedule'!M$7/$V$30)/(1-$L16)+($U$31*$R16*'VT CHS Emissions Schedule'!M$5/$V$31/(1-$K16))+($U$32*$R16*('VT CHS Emissions Schedule'!M$36+$O16)/$V$32))-($Q16*'VT CHS Emissions Schedule'!M$5)/(1-$K16))),0)</f>
        <v>1421493.2672507297</v>
      </c>
      <c r="BP16" s="63">
        <f>IF(BP$15&lt;2025+$T16,IF($B16="Natural gas",($P16*AP16)/(1-$I16)-($Q16*'VT CHS Emissions Schedule'!N$5)/(1-$K16),IF(OR($B16="Propane",$B16="Oil"),($P16*AP16)-($Q16*'VT CHS Emissions Schedule'!N$5)/(1-$K16),(($U$28*$R16*('VT CHS Emissions Schedule'!N$8+$N16)/$V$28)+($U$29*$R16*('VT CHS Emissions Schedule'!N$9+$M16)/$V$29)+($U$30*$R16*'VT CHS Emissions Schedule'!N$7/$V$30)/(1-$L16)+($U$31*$R16*'VT CHS Emissions Schedule'!N$5/$V$31/(1-$K16))+($U$32*$R16*('VT CHS Emissions Schedule'!N$36+$O16)/$V$32))-($Q16*'VT CHS Emissions Schedule'!N$5)/(1-$K16))),0)</f>
        <v>1448545.8162591134</v>
      </c>
      <c r="BQ16" s="63">
        <f>IF(BQ$15&lt;2025+$T16,IF($B16="Natural gas",($P16*AQ16)/(1-$I16)-($Q16*'VT CHS Emissions Schedule'!O$5)/(1-$K16),IF(OR($B16="Propane",$B16="Oil"),($P16*AQ16)-($Q16*'VT CHS Emissions Schedule'!O$5)/(1-$K16),(($U$28*$R16*('VT CHS Emissions Schedule'!O$8+$N16)/$V$28)+($U$29*$R16*('VT CHS Emissions Schedule'!O$9+$M16)/$V$29)+($U$30*$R16*'VT CHS Emissions Schedule'!O$7/$V$30)/(1-$L16)+($U$31*$R16*'VT CHS Emissions Schedule'!O$5/$V$31/(1-$K16))+($U$32*$R16*('VT CHS Emissions Schedule'!O$36+$O16)/$V$32))-($Q16*'VT CHS Emissions Schedule'!O$5)/(1-$K16))),0)</f>
        <v>1448545.8162591134</v>
      </c>
      <c r="BR16" s="63">
        <f>IF(BR$15&lt;2025+$T16,IF($B16="Natural gas",($P16*AR16)/(1-$I16)-($Q16*'VT CHS Emissions Schedule'!P$5)/(1-$K16),IF(OR($B16="Propane",$B16="Oil"),($P16*AR16)-($Q16*'VT CHS Emissions Schedule'!P$5)/(1-$K16),(($U$28*$R16*('VT CHS Emissions Schedule'!P$8+$N16)/$V$28)+($U$29*$R16*('VT CHS Emissions Schedule'!P$9+$M16)/$V$29)+($U$30*$R16*'VT CHS Emissions Schedule'!P$7/$V$30)/(1-$L16)+($U$31*$R16*'VT CHS Emissions Schedule'!P$5/$V$31/(1-$K16))+($U$32*$R16*('VT CHS Emissions Schedule'!P$36+$O16)/$V$32))-($Q16*'VT CHS Emissions Schedule'!P$5)/(1-$K16))),0)</f>
        <v>1448545.8162591134</v>
      </c>
      <c r="BS16" s="63">
        <f>IF(BS$15&lt;2025+$T16,IF($B16="Natural gas",($P16*AS16)/(1-$I16)-($Q16*'VT CHS Emissions Schedule'!Q$5)/(1-$K16),IF(OR($B16="Propane",$B16="Oil"),($P16*AS16)-($Q16*'VT CHS Emissions Schedule'!Q$5)/(1-$K16),(($U$28*$R16*('VT CHS Emissions Schedule'!Q$8+$N16)/$V$28)+($U$29*$R16*('VT CHS Emissions Schedule'!Q$9+$M16)/$V$29)+($U$30*$R16*'VT CHS Emissions Schedule'!Q$7/$V$30)/(1-$L16)+($U$31*$R16*'VT CHS Emissions Schedule'!Q$5/$V$31/(1-$K16))+($U$32*$R16*('VT CHS Emissions Schedule'!Q$36+$O16)/$V$32))-($Q16*'VT CHS Emissions Schedule'!Q$5)/(1-$K16))),0)</f>
        <v>1448545.8162591134</v>
      </c>
      <c r="BT16" s="63">
        <f>IF(BT$15&lt;2025+$T16,IF($B16="Natural gas",($P16*AT16)/(1-$I16)-($Q16*'VT CHS Emissions Schedule'!R$5)/(1-$K16),IF(OR($B16="Propane",$B16="Oil"),($P16*AT16)-($Q16*'VT CHS Emissions Schedule'!R$5)/(1-$K16),(($U$28*$R16*('VT CHS Emissions Schedule'!R$8+$N16)/$V$28)+($U$29*$R16*('VT CHS Emissions Schedule'!R$9+$M16)/$V$29)+($U$30*$R16*'VT CHS Emissions Schedule'!R$7/$V$30)/(1-$L16)+($U$31*$R16*'VT CHS Emissions Schedule'!R$5/$V$31/(1-$K16))+($U$32*$R16*('VT CHS Emissions Schedule'!R$36+$O16)/$V$32))-($Q16*'VT CHS Emissions Schedule'!R$5)/(1-$K16))),0)</f>
        <v>1448545.8162591134</v>
      </c>
      <c r="BU16" s="63">
        <f>IF(BU$15&lt;2025+$T16,IF($B16="Natural gas",($P16*AU16)/(1-$I16)-($Q16*'VT CHS Emissions Schedule'!S$5)/(1-$K16),IF(OR($B16="Propane",$B16="Oil"),($P16*AU16)-($Q16*'VT CHS Emissions Schedule'!S$5)/(1-$K16),(($U$28*$R16*('VT CHS Emissions Schedule'!S$8+$N16)/$V$28)+($U$29*$R16*('VT CHS Emissions Schedule'!S$9+$M16)/$V$29)+($U$30*$R16*'VT CHS Emissions Schedule'!S$7/$V$30)/(1-$L16)+($U$31*$R16*'VT CHS Emissions Schedule'!S$5/$V$31/(1-$K16))+($U$32*$R16*('VT CHS Emissions Schedule'!S$36+$O16)/$V$32))-($Q16*'VT CHS Emissions Schedule'!S$5)/(1-$K16))),0)</f>
        <v>1448457.1564796409</v>
      </c>
      <c r="BV16" s="63">
        <f>IF(BV$15&lt;2025+$T16,IF($B16="Natural gas",($P16*AV16)/(1-$I16)-($Q16*'VT CHS Emissions Schedule'!T$5)/(1-$K16),IF(OR($B16="Propane",$B16="Oil"),($P16*AV16)-($Q16*'VT CHS Emissions Schedule'!T$5)/(1-$K16),(($U$28*$R16*('VT CHS Emissions Schedule'!T$8+$N16)/$V$28)+($U$29*$R16*('VT CHS Emissions Schedule'!T$9+$M16)/$V$29)+($U$30*$R16*'VT CHS Emissions Schedule'!T$7/$V$30)/(1-$L16)+($U$31*$R16*'VT CHS Emissions Schedule'!T$5/$V$31/(1-$K16))+($U$32*$R16*('VT CHS Emissions Schedule'!T$36+$O16)/$V$32))-($Q16*'VT CHS Emissions Schedule'!T$5)/(1-$K16))),0)</f>
        <v>0</v>
      </c>
      <c r="BW16" s="63">
        <f>IF(BW$15&lt;2025+$T16,IF($B16="Natural gas",($P16*AW16)/(1-$I16)-($Q16*'VT CHS Emissions Schedule'!U$5)/(1-$K16),IF(OR($B16="Propane",$B16="Oil"),($P16*AW16)-($Q16*'VT CHS Emissions Schedule'!U$5)/(1-$K16),(($U$28*$R16*('VT CHS Emissions Schedule'!U$8+$N16)/$V$28)+($U$29*$R16*('VT CHS Emissions Schedule'!U$9+$M16)/$V$29)+($U$30*$R16*'VT CHS Emissions Schedule'!U$7/$V$30)/(1-$L16)+($U$31*$R16*'VT CHS Emissions Schedule'!U$5/$V$31/(1-$K16))+($U$32*$R16*('VT CHS Emissions Schedule'!U$36+$O16)/$V$32))-($Q16*'VT CHS Emissions Schedule'!U$5)/(1-$K16))),0)</f>
        <v>0</v>
      </c>
      <c r="BX16" s="63">
        <f>IF(BX$15&lt;2025+$T16,IF($B16="Natural gas",($P16*AX16)/(1-$I16)-($Q16*'VT CHS Emissions Schedule'!V$5)/(1-$K16),IF(OR($B16="Propane",$B16="Oil"),($P16*AX16)-($Q16*'VT CHS Emissions Schedule'!V$5)/(1-$K16),(($U$28*$R16*('VT CHS Emissions Schedule'!V$8+$N16)/$V$28)+($U$29*$R16*('VT CHS Emissions Schedule'!V$9+$M16)/$V$29)+($U$30*$R16*'VT CHS Emissions Schedule'!V$7/$V$30)/(1-$L16)+($U$31*$R16*'VT CHS Emissions Schedule'!V$5/$V$31/(1-$K16))+($U$32*$R16*('VT CHS Emissions Schedule'!V$36+$O16)/$V$32))-($Q16*'VT CHS Emissions Schedule'!V$5)/(1-$K16))),0)</f>
        <v>0</v>
      </c>
      <c r="BY16" s="63">
        <f>IF(BY$15&lt;2025+$T16,IF($B16="Natural gas",($P16*AY16)/(1-$I16)-($Q16*'VT CHS Emissions Schedule'!W$5)/(1-$K16),IF(OR($B16="Propane",$B16="Oil"),($P16*AY16)-($Q16*'VT CHS Emissions Schedule'!W$5)/(1-$K16),(($U$28*$R16*('VT CHS Emissions Schedule'!W$8+$N16)/$V$28)+($U$29*$R16*('VT CHS Emissions Schedule'!W$9+$M16)/$V$29)+($U$30*$R16*'VT CHS Emissions Schedule'!W$7/$V$30)/(1-$L16)+($U$31*$R16*'VT CHS Emissions Schedule'!W$5/$V$31/(1-$K16))+($U$32*$R16*('VT CHS Emissions Schedule'!W$36+$O16)/$V$32))-($Q16*'VT CHS Emissions Schedule'!W$5)/(1-$K16))),0)</f>
        <v>0</v>
      </c>
      <c r="BZ16" s="63">
        <f>IF(BZ$15&lt;2025+$T16,IF($B16="Natural gas",($P16*AZ16)/(1-$I16)-($Q16*'VT CHS Emissions Schedule'!X$5)/(1-$K16),IF(OR($B16="Propane",$B16="Oil"),($P16*AZ16)-($Q16*'VT CHS Emissions Schedule'!X$5)/(1-$K16),(($U$28*$R16*('VT CHS Emissions Schedule'!X$8+$N16)/$V$28)+($U$29*$R16*('VT CHS Emissions Schedule'!X$9+$M16)/$V$29)+($U$30*$R16*'VT CHS Emissions Schedule'!X$7/$V$30)/(1-$L16)+($U$31*$R16*'VT CHS Emissions Schedule'!X$5/$V$31/(1-$K16))+($U$32*$R16*('VT CHS Emissions Schedule'!X$36+$O16)/$V$32))-($Q16*'VT CHS Emissions Schedule'!X$5)/(1-$K16))),0)</f>
        <v>0</v>
      </c>
      <c r="CA16" s="63">
        <f>IF(CA$15&lt;2025+$T16,IF($B16="Natural gas",($P16*BA16)/(1-$I16)-($Q16*'VT CHS Emissions Schedule'!Y$5)/(1-$K16),IF(OR($B16="Propane",$B16="Oil"),($P16*BA16)-($Q16*'VT CHS Emissions Schedule'!Y$5)/(1-$K16),(($U$28*$R16*('VT CHS Emissions Schedule'!Y$8+$N16)/$V$28)+($U$29*$R16*('VT CHS Emissions Schedule'!Y$9+$M16)/$V$29)+($U$30*$R16*'VT CHS Emissions Schedule'!Y$7/$V$30)/(1-$L16)+($U$31*$R16*'VT CHS Emissions Schedule'!Y$5/$V$31/(1-$K16))+($U$32*$R16*('VT CHS Emissions Schedule'!Y$36+$O16)/$V$32))-($Q16*'VT CHS Emissions Schedule'!Y$5)/(1-$K16))),0)</f>
        <v>0</v>
      </c>
      <c r="CB16" s="63">
        <f>IF(CB$15&lt;2025+$T16,IF($B16="Natural gas",($P16*BB16)/(1-$I16)-($Q16*'VT CHS Emissions Schedule'!Z$5)/(1-$K16),IF(OR($B16="Propane",$B16="Oil"),($P16*BB16)-($Q16*'VT CHS Emissions Schedule'!Z$5)/(1-$K16),(($U$28*$R16*('VT CHS Emissions Schedule'!Z$8+$N16)/$V$28)+($U$29*$R16*('VT CHS Emissions Schedule'!Z$9+$M16)/$V$29)+($U$30*$R16*'VT CHS Emissions Schedule'!Z$7/$V$30)/(1-$L16)+($U$31*$R16*'VT CHS Emissions Schedule'!Z$5/$V$31/(1-$K16))+($U$32*$R16*('VT CHS Emissions Schedule'!Z$36+$O16)/$V$32))-($Q16*'VT CHS Emissions Schedule'!Z$5)/(1-$K16))),0)</f>
        <v>0</v>
      </c>
      <c r="CC16" s="63">
        <f>IF(CC$15&lt;2025+$T16,IF($B16="Natural gas",($P16*BC16)/(1-$I16)-($Q16*'VT CHS Emissions Schedule'!AA$5)/(1-$K16),IF(OR($B16="Propane",$B16="Oil"),($P16*BC16)-($Q16*'VT CHS Emissions Schedule'!AA$5)/(1-$K16),(($U$28*$R16*('VT CHS Emissions Schedule'!AA$8+$N16)/$V$28)+($U$29*$R16*('VT CHS Emissions Schedule'!AA$9+$M16)/$V$29)+($U$30*$R16*'VT CHS Emissions Schedule'!AA$7/$V$30)/(1-$L16)+($U$31*$R16*'VT CHS Emissions Schedule'!AA$5/$V$31/(1-$K16))+($U$32*$R16*('VT CHS Emissions Schedule'!AA$36+$O16)/$V$32))-($Q16*'VT CHS Emissions Schedule'!AA$5)/(1-$K16))),0)</f>
        <v>0</v>
      </c>
      <c r="CD16" s="63">
        <f>IF(CD$15&lt;2025+$T16,IF($B16="Natural gas",($P16*BD16)/(1-$I16)-($Q16*'VT CHS Emissions Schedule'!AB$5)/(1-$K16),IF(OR($B16="Propane",$B16="Oil"),($P16*BD16)-($Q16*'VT CHS Emissions Schedule'!AB$5)/(1-$K16),(($U$28*$R16*('VT CHS Emissions Schedule'!AB$8+$N16)/$V$28)+($U$29*$R16*('VT CHS Emissions Schedule'!AB$9+$M16)/$V$29)+($U$30*$R16*'VT CHS Emissions Schedule'!AB$7/$V$30)/(1-$L16)+($U$31*$R16*'VT CHS Emissions Schedule'!AB$5/$V$31/(1-$K16))+($U$32*$R16*('VT CHS Emissions Schedule'!AB$36+$O16)/$V$32))-($Q16*'VT CHS Emissions Schedule'!AB$5)/(1-$K16))),0)</f>
        <v>0</v>
      </c>
      <c r="CE16" s="63">
        <f>IF(CE$15&lt;2025+$T16,IF($B16="Natural gas",($P16*BE16)/(1-$I16)-($Q16*'VT CHS Emissions Schedule'!AC$5)/(1-$K16),IF(OR($B16="Propane",$B16="Oil"),($P16*BE16)-($Q16*'VT CHS Emissions Schedule'!AC$5)/(1-$K16),(($U$28*$R16*('VT CHS Emissions Schedule'!AC$8+$N16)/$V$28)+($U$29*$R16*('VT CHS Emissions Schedule'!AC$9+$M16)/$V$29)+($U$30*$R16*'VT CHS Emissions Schedule'!AC$7/$V$30)/(1-$L16)+($U$31*$R16*'VT CHS Emissions Schedule'!AC$5/$V$31/(1-$K16))+($U$32*$R16*('VT CHS Emissions Schedule'!AC$36+$O16)/$V$32))-($Q16*'VT CHS Emissions Schedule'!AC$5)/(1-$K16))),0)</f>
        <v>0</v>
      </c>
      <c r="CF16" s="63">
        <f>IF(CF$15&lt;2025+$T16,BF16+(($S16*'VT CHS Emissions Schedule'!D$5)/(1-$K16)),0)</f>
        <v>1153466.9318144084</v>
      </c>
      <c r="CG16" s="63">
        <f>IF(CG$15&lt;2025+$T16,BG16+(($S16*'VT CHS Emissions Schedule'!E$5)/(1-$K16)),0)</f>
        <v>1182443.8801467402</v>
      </c>
      <c r="CH16" s="63">
        <f>IF(CH$15&lt;2025+$T16,BH16+(($S16*'VT CHS Emissions Schedule'!F$5)/(1-$K16)),0)</f>
        <v>1211420.8284790718</v>
      </c>
      <c r="CI16" s="63">
        <f>IF(CI$15&lt;2025+$T16,BI16+(($S16*'VT CHS Emissions Schedule'!G$5)/(1-$K16)),0)</f>
        <v>1240397.7768114037</v>
      </c>
      <c r="CJ16" s="63">
        <f>IF(CJ$15&lt;2025+$T16,BJ16+(($S16*'VT CHS Emissions Schedule'!H$5)/(1-$K16)),0)</f>
        <v>1269374.7251437355</v>
      </c>
      <c r="CK16" s="63">
        <f>IF(CK$15&lt;2025+$T16,BK16+(($S16*'VT CHS Emissions Schedule'!I$5)/(1-$K16)),0)</f>
        <v>1296717.4721684658</v>
      </c>
      <c r="CL16" s="63">
        <f>IF(CL$15&lt;2025+$T16,BL16+(($S16*'VT CHS Emissions Schedule'!J$5)/(1-$K16)),0)</f>
        <v>1325694.4205007977</v>
      </c>
      <c r="CM16" s="63">
        <f>IF(CM$15&lt;2025+$T16,BM16+(($S16*'VT CHS Emissions Schedule'!K$5)/(1-$K16)),0)</f>
        <v>1354671.3688331295</v>
      </c>
      <c r="CN16" s="63">
        <f>IF(CN$15&lt;2025+$T16,BN16+(($S16*'VT CHS Emissions Schedule'!L$5)/(1-$K16)),0)</f>
        <v>1383648.3171654614</v>
      </c>
      <c r="CO16" s="63">
        <f>IF(CO$15&lt;2025+$T16,BO16+(($S16*'VT CHS Emissions Schedule'!M$5)/(1-$K16)),0)</f>
        <v>1412625.2654977932</v>
      </c>
      <c r="CP16" s="63">
        <f>IF(CP$15&lt;2025+$T16,BP16+(($S16*'VT CHS Emissions Schedule'!N$5)/(1-$K16)),0)</f>
        <v>1441325.7349097207</v>
      </c>
      <c r="CQ16" s="63">
        <f>IF(CQ$15&lt;2025+$T16,BQ16+(($S16*'VT CHS Emissions Schedule'!O$5)/(1-$K16)),0)</f>
        <v>1441325.7349097207</v>
      </c>
      <c r="CR16" s="63">
        <f>IF(CR$15&lt;2025+$T16,BR16+(($S16*'VT CHS Emissions Schedule'!P$5)/(1-$K16)),0)</f>
        <v>1441325.7349097207</v>
      </c>
      <c r="CS16" s="63">
        <f>IF(CS$15&lt;2025+$T16,BS16+(($S16*'VT CHS Emissions Schedule'!Q$5)/(1-$K16)),0)</f>
        <v>1441325.7349097207</v>
      </c>
      <c r="CT16" s="63">
        <f>IF(CT$15&lt;2025+$T16,BT16+(($S16*'VT CHS Emissions Schedule'!R$5)/(1-$K16)),0)</f>
        <v>1441325.7349097207</v>
      </c>
      <c r="CU16" s="63">
        <f>IF(CU$15&lt;2025+$T16,BU16+(($S16*'VT CHS Emissions Schedule'!S$5)/(1-$K16)),0)</f>
        <v>1441237.0751302482</v>
      </c>
      <c r="CV16" s="63">
        <f>IF(CV$15&lt;2025+$T16,BV16+(($S16*'VT CHS Emissions Schedule'!T$5)/(1-$K16)),0)</f>
        <v>0</v>
      </c>
      <c r="CW16" s="63">
        <f>IF(CW$15&lt;2025+$T16,BW16+(($S16*'VT CHS Emissions Schedule'!U$5)/(1-$K16)),0)</f>
        <v>0</v>
      </c>
      <c r="CX16" s="63">
        <f>IF(CX$15&lt;2025+$T16,BX16+(($S16*'VT CHS Emissions Schedule'!V$5)/(1-$K16)),0)</f>
        <v>0</v>
      </c>
      <c r="CY16" s="63">
        <f>IF(CY$15&lt;2025+$T16,BY16+(($S16*'VT CHS Emissions Schedule'!W$5)/(1-$K16)),0)</f>
        <v>0</v>
      </c>
      <c r="CZ16" s="63">
        <f>IF(CZ$15&lt;2025+$T16,BZ16+(($S16*'VT CHS Emissions Schedule'!X$5)/(1-$K16)),0)</f>
        <v>0</v>
      </c>
      <c r="DA16" s="63">
        <f>IF(DA$15&lt;2025+$T16,CA16+(($S16*'VT CHS Emissions Schedule'!Y$5)/(1-$K16)),0)</f>
        <v>0</v>
      </c>
      <c r="DB16" s="63">
        <f>IF(DB$15&lt;2025+$T16,CB16+(($S16*'VT CHS Emissions Schedule'!Z$5)/(1-$K16)),0)</f>
        <v>0</v>
      </c>
      <c r="DC16" s="63">
        <f>IF(DC$15&lt;2025+$T16,CC16+(($S16*'VT CHS Emissions Schedule'!AA$5)/(1-$K16)),0)</f>
        <v>0</v>
      </c>
      <c r="DD16" s="63">
        <f>IF(DD$15&lt;2025+$T16,CD16+(($S16*'VT CHS Emissions Schedule'!AB$5)/(1-$K16)),0)</f>
        <v>0</v>
      </c>
      <c r="DE16" s="63">
        <f>IF(DE$15&lt;2025+$T16,CE16+(($S16*'VT CHS Emissions Schedule'!AC$5)/(1-$K16)),0)</f>
        <v>0</v>
      </c>
    </row>
    <row r="17" spans="1:109" ht="15.75" x14ac:dyDescent="0.25">
      <c r="A17" s="515"/>
      <c r="B17" s="123" t="s">
        <v>8</v>
      </c>
      <c r="C17" s="63">
        <f t="shared" si="0"/>
        <v>25204199.295723576</v>
      </c>
      <c r="D17" s="63">
        <f t="shared" si="1"/>
        <v>24998042.371938366</v>
      </c>
      <c r="E17" s="220">
        <f t="shared" si="2"/>
        <v>25.204199295723576</v>
      </c>
      <c r="F17" s="110">
        <f t="shared" ref="F17:F23" si="3">G17+H17</f>
        <v>1379019.3277769706</v>
      </c>
      <c r="G17" s="63">
        <f>IF($B17="Natural gas",($P17*AF17)/(1-$I17)-($Q17*'VT CHS Emissions Schedule'!D$5)/(1-$K17),IF(OR($B17="Propane",$B17="Oil"),($P17*AF17)-($Q17*'VT CHS Emissions Schedule'!D$5)/(1-$K17),(($U$28*$R17*('VT CHS Emissions Schedule'!D$8+$N17)/$V$28)+($U$29*$R17*('VT CHS Emissions Schedule'!D$9+$M17)/$V$29)+($U$30*$R17*'VT CHS Emissions Schedule'!D$7/$V$30)/(1-$L17)+($U$31*$R17*'VT CHS Emissions Schedule'!D$5/$V$31/(1-$K17))+($U$32*$R17*('VT CHS Emissions Schedule'!D$36+$O17)/$V$32))-($Q17*'VT CHS Emissions Schedule'!D$5)/(1-$K17)))</f>
        <v>1402718.6131618035</v>
      </c>
      <c r="H17" s="63">
        <f>($S17*'VT CHS Emissions Schedule'!D$5)/(1-$K17)</f>
        <v>-23699.285384832932</v>
      </c>
      <c r="I17" s="65">
        <f>_xlfn.XLOOKUP(B17,Lookups!$A$3:$A$15,Lookups!$E$3:$E$15)</f>
        <v>0</v>
      </c>
      <c r="J17" s="64">
        <f>_xlfn.XLOOKUP(B17,Lookups!$A$3:$A$15,Lookups!$D$3:$D$15)</f>
        <v>0.32764300000000002</v>
      </c>
      <c r="K17" s="65">
        <f>Lookups!$E$6</f>
        <v>8.9499999999999996E-2</v>
      </c>
      <c r="L17" s="65">
        <f>Lookups!$E$5</f>
        <v>1.4E-2</v>
      </c>
      <c r="M17" s="64">
        <f>Lookups!$D$4</f>
        <v>0.32764300000000002</v>
      </c>
      <c r="N17" s="64">
        <f>Lookups!$D$3</f>
        <v>0.21490000000000001</v>
      </c>
      <c r="O17" s="64">
        <f>Lookups!$D$8</f>
        <v>1.3776766038113153</v>
      </c>
      <c r="P17" s="63">
        <f t="shared" ref="P17:P22" si="4">$R17/$X17</f>
        <v>24298.090909090908</v>
      </c>
      <c r="Q17" s="63">
        <f t="shared" ref="Q17:Q23" si="5">$R17/$W17*AC17</f>
        <v>9474.8669922077916</v>
      </c>
      <c r="R17" s="63">
        <f t="shared" ref="R17:R23" si="6">($U17*$V17*$AE17)</f>
        <v>21382.32</v>
      </c>
      <c r="S17" s="63">
        <f t="shared" ref="S17:S23" si="7">-((1-$AB17)*($Z17*$AA17)/$Y17)*$AD17</f>
        <v>-571.32755244755231</v>
      </c>
      <c r="T17" s="67">
        <v>16</v>
      </c>
      <c r="U17" s="63">
        <v>12000</v>
      </c>
      <c r="V17" s="63">
        <v>1681</v>
      </c>
      <c r="W17" s="71">
        <v>7.7</v>
      </c>
      <c r="X17" s="71">
        <f>$V$29</f>
        <v>0.88</v>
      </c>
      <c r="Y17" s="70">
        <v>14.3</v>
      </c>
      <c r="Z17" s="63">
        <f t="shared" ref="Z17:Z23" si="8">U17</f>
        <v>12000</v>
      </c>
      <c r="AA17" s="63">
        <v>591</v>
      </c>
      <c r="AB17" s="79">
        <v>0.68</v>
      </c>
      <c r="AC17" s="72">
        <v>3.4119999999999999</v>
      </c>
      <c r="AD17" s="73">
        <v>3.5999999999999999E-3</v>
      </c>
      <c r="AE17" s="74">
        <v>1.06E-3</v>
      </c>
      <c r="AF17" s="66">
        <f>IF(AF$15&lt;2025+$T17,$J17+_xlfn.XLOOKUP(_xlfn.XLOOKUP($B17,Lookups!$A$3:$A$17,Lookups!$B$3:$B$17),'VT CHS Emissions Schedule'!$A:$A,'VT CHS Emissions Schedule'!D:D),0)</f>
        <v>73.904833101663485</v>
      </c>
      <c r="AG17" s="66">
        <f>IF(AG$15&lt;2025+$T17,$J17+_xlfn.XLOOKUP(_xlfn.XLOOKUP($B17,Lookups!$A$3:$A$17,Lookups!$B$3:$B$17),'VT CHS Emissions Schedule'!$A:$A,'VT CHS Emissions Schedule'!E:E),0)</f>
        <v>73.904833101663485</v>
      </c>
      <c r="AH17" s="66">
        <f>IF(AH$15&lt;2025+$T17,$J17+_xlfn.XLOOKUP(_xlfn.XLOOKUP($B17,Lookups!$A$3:$A$17,Lookups!$B$3:$B$17),'VT CHS Emissions Schedule'!$A:$A,'VT CHS Emissions Schedule'!F:F),0)</f>
        <v>73.904833101663485</v>
      </c>
      <c r="AI17" s="66">
        <f>IF(AI$15&lt;2025+$T17,$J17+_xlfn.XLOOKUP(_xlfn.XLOOKUP($B17,Lookups!$A$3:$A$17,Lookups!$B$3:$B$17),'VT CHS Emissions Schedule'!$A:$A,'VT CHS Emissions Schedule'!G:G),0)</f>
        <v>73.904833101663485</v>
      </c>
      <c r="AJ17" s="66">
        <f>IF(AJ$15&lt;2025+$T17,$J17+_xlfn.XLOOKUP(_xlfn.XLOOKUP($B17,Lookups!$A$3:$A$17,Lookups!$B$3:$B$17),'VT CHS Emissions Schedule'!$A:$A,'VT CHS Emissions Schedule'!H:H),0)</f>
        <v>73.904833101663485</v>
      </c>
      <c r="AK17" s="66">
        <f>IF(AK$15&lt;2025+$T17,$J17+_xlfn.XLOOKUP(_xlfn.XLOOKUP($B17,Lookups!$A$3:$A$17,Lookups!$B$3:$B$17),'VT CHS Emissions Schedule'!$A:$A,'VT CHS Emissions Schedule'!I:I),0)</f>
        <v>73.534499723611702</v>
      </c>
      <c r="AL17" s="66">
        <f>IF(AL$15&lt;2025+$T17,$J17+_xlfn.XLOOKUP(_xlfn.XLOOKUP($B17,Lookups!$A$3:$A$17,Lookups!$B$3:$B$17),'VT CHS Emissions Schedule'!$A:$A,'VT CHS Emissions Schedule'!J:J),0)</f>
        <v>73.534499723611702</v>
      </c>
      <c r="AM17" s="66">
        <f>IF(AM$15&lt;2025+$T17,$J17+_xlfn.XLOOKUP(_xlfn.XLOOKUP($B17,Lookups!$A$3:$A$17,Lookups!$B$3:$B$17),'VT CHS Emissions Schedule'!$A:$A,'VT CHS Emissions Schedule'!K:K),0)</f>
        <v>73.534499723611702</v>
      </c>
      <c r="AN17" s="66">
        <f>IF(AN$15&lt;2025+$T17,$J17+_xlfn.XLOOKUP(_xlfn.XLOOKUP($B17,Lookups!$A$3:$A$17,Lookups!$B$3:$B$17),'VT CHS Emissions Schedule'!$A:$A,'VT CHS Emissions Schedule'!L:L),0)</f>
        <v>73.534499723611702</v>
      </c>
      <c r="AO17" s="66">
        <f>IF(AO$15&lt;2025+$T17,$J17+_xlfn.XLOOKUP(_xlfn.XLOOKUP($B17,Lookups!$A$3:$A$17,Lookups!$B$3:$B$17),'VT CHS Emissions Schedule'!$A:$A,'VT CHS Emissions Schedule'!M:M),0)</f>
        <v>73.534499723611702</v>
      </c>
      <c r="AP17" s="66">
        <f>IF(AP$15&lt;2025+$T17,$J17+_xlfn.XLOOKUP(_xlfn.XLOOKUP($B17,Lookups!$A$3:$A$17,Lookups!$B$3:$B$17),'VT CHS Emissions Schedule'!$A:$A,'VT CHS Emissions Schedule'!N:N),0)</f>
        <v>73.470057213134709</v>
      </c>
      <c r="AQ17" s="66">
        <f>IF(AQ$15&lt;2025+$T17,$J17+_xlfn.XLOOKUP(_xlfn.XLOOKUP($B17,Lookups!$A$3:$A$17,Lookups!$B$3:$B$17),'VT CHS Emissions Schedule'!$A:$A,'VT CHS Emissions Schedule'!O:O),0)</f>
        <v>73.470057213134709</v>
      </c>
      <c r="AR17" s="66">
        <f>IF(AR$15&lt;2025+$T17,$J17+_xlfn.XLOOKUP(_xlfn.XLOOKUP($B17,Lookups!$A$3:$A$17,Lookups!$B$3:$B$17),'VT CHS Emissions Schedule'!$A:$A,'VT CHS Emissions Schedule'!P:P),0)</f>
        <v>73.470057213134709</v>
      </c>
      <c r="AS17" s="66">
        <f>IF(AS$15&lt;2025+$T17,$J17+_xlfn.XLOOKUP(_xlfn.XLOOKUP($B17,Lookups!$A$3:$A$17,Lookups!$B$3:$B$17),'VT CHS Emissions Schedule'!$A:$A,'VT CHS Emissions Schedule'!Q:Q),0)</f>
        <v>73.470057213134709</v>
      </c>
      <c r="AT17" s="66">
        <f>IF(AT$15&lt;2025+$T17,$J17+_xlfn.XLOOKUP(_xlfn.XLOOKUP($B17,Lookups!$A$3:$A$17,Lookups!$B$3:$B$17),'VT CHS Emissions Schedule'!$A:$A,'VT CHS Emissions Schedule'!R:R),0)</f>
        <v>73.470057213134709</v>
      </c>
      <c r="AU17" s="66">
        <f>IF(AU$15&lt;2025+$T17,$J17+_xlfn.XLOOKUP(_xlfn.XLOOKUP($B17,Lookups!$A$3:$A$17,Lookups!$B$3:$B$17),'VT CHS Emissions Schedule'!$A:$A,'VT CHS Emissions Schedule'!S:S),0)</f>
        <v>73.450749829292349</v>
      </c>
      <c r="AV17" s="66">
        <f>IF(AV$15&lt;2025+$T17,$J17+_xlfn.XLOOKUP(_xlfn.XLOOKUP($B17,Lookups!$A$3:$A$17,Lookups!$B$3:$B$17),'VT CHS Emissions Schedule'!$A:$A,'VT CHS Emissions Schedule'!T:T),0)</f>
        <v>0</v>
      </c>
      <c r="AW17" s="66">
        <f>IF(AW$15&lt;2025+$T17,$J17+_xlfn.XLOOKUP(_xlfn.XLOOKUP($B17,Lookups!$A$3:$A$17,Lookups!$B$3:$B$17),'VT CHS Emissions Schedule'!$A:$A,'VT CHS Emissions Schedule'!U:U),0)</f>
        <v>0</v>
      </c>
      <c r="AX17" s="66">
        <f>IF(AX$15&lt;2025+$T17,$J17+_xlfn.XLOOKUP(_xlfn.XLOOKUP($B17,Lookups!$A$3:$A$17,Lookups!$B$3:$B$17),'VT CHS Emissions Schedule'!$A:$A,'VT CHS Emissions Schedule'!V:V),0)</f>
        <v>0</v>
      </c>
      <c r="AY17" s="66">
        <f>IF(AY$15&lt;2025+$T17,$J17+_xlfn.XLOOKUP(_xlfn.XLOOKUP($B17,Lookups!$A$3:$A$17,Lookups!$B$3:$B$17),'VT CHS Emissions Schedule'!$A:$A,'VT CHS Emissions Schedule'!W:W),0)</f>
        <v>0</v>
      </c>
      <c r="AZ17" s="66">
        <f>IF(AZ$15&lt;2025+$T17,$J17+_xlfn.XLOOKUP(_xlfn.XLOOKUP($B17,Lookups!$A$3:$A$17,Lookups!$B$3:$B$17),'VT CHS Emissions Schedule'!$A:$A,'VT CHS Emissions Schedule'!X:X),0)</f>
        <v>0</v>
      </c>
      <c r="BA17" s="66">
        <f>IF(BA$15&lt;2025+$T17,$J17+_xlfn.XLOOKUP(_xlfn.XLOOKUP($B17,Lookups!$A$3:$A$17,Lookups!$B$3:$B$17),'VT CHS Emissions Schedule'!$A:$A,'VT CHS Emissions Schedule'!Y:Y),0)</f>
        <v>0</v>
      </c>
      <c r="BB17" s="66">
        <f>IF(BB$15&lt;2025+$T17,$J17+_xlfn.XLOOKUP(_xlfn.XLOOKUP($B17,Lookups!$A$3:$A$17,Lookups!$B$3:$B$17),'VT CHS Emissions Schedule'!$A:$A,'VT CHS Emissions Schedule'!Z:Z),0)</f>
        <v>0</v>
      </c>
      <c r="BC17" s="66">
        <f>IF(BC$15&lt;2025+$T17,$J17+_xlfn.XLOOKUP(_xlfn.XLOOKUP($B17,Lookups!$A$3:$A$17,Lookups!$B$3:$B$17),'VT CHS Emissions Schedule'!$A:$A,'VT CHS Emissions Schedule'!AA:AA),0)</f>
        <v>0</v>
      </c>
      <c r="BD17" s="66">
        <f>IF(BD$15&lt;2025+$T17,$J17+_xlfn.XLOOKUP(_xlfn.XLOOKUP($B17,Lookups!$A$3:$A$17,Lookups!$B$3:$B$17),'VT CHS Emissions Schedule'!$A:$A,'VT CHS Emissions Schedule'!AB:AB),0)</f>
        <v>0</v>
      </c>
      <c r="BE17" s="66">
        <f>IF(BE$15&lt;2025+$T17,$J17+_xlfn.XLOOKUP(_xlfn.XLOOKUP($B17,Lookups!$A$3:$A$17,Lookups!$B$3:$B$17),'VT CHS Emissions Schedule'!$A:$A,'VT CHS Emissions Schedule'!AC:AC),0)</f>
        <v>0</v>
      </c>
      <c r="BF17" s="63">
        <f>IF(BF$15&lt;2025+$T17,IF($B17="Natural gas",($P17*AF17)/(1-$I17)-($Q17*'VT CHS Emissions Schedule'!D$5)/(1-$K17),IF(OR($B17="Propane",$B17="Oil"),($P17*AF17)-($Q17*'VT CHS Emissions Schedule'!D$5)/(1-$K17),(($U$28*$R17*('VT CHS Emissions Schedule'!D$8+$N17)/$V$28)+($U$29*$R17*('VT CHS Emissions Schedule'!D$9+$M17)/$V$29)+($U$30*$R17*'VT CHS Emissions Schedule'!D$7/$V$30)/(1-$L17)+($U$31*$R17*'VT CHS Emissions Schedule'!D$5/$V$31/(1-$K17))+($U$32*$R17*('VT CHS Emissions Schedule'!D$36+$O17)/$V$32))-($Q17*'VT CHS Emissions Schedule'!D$5)/(1-$K17))),0)</f>
        <v>1402718.6131618035</v>
      </c>
      <c r="BG17" s="63">
        <f>IF(BG$15&lt;2025+$T17,IF($B17="Natural gas",($P17*AG17)/(1-$I17)-($Q17*'VT CHS Emissions Schedule'!E$5)/(1-$K17),IF(OR($B17="Propane",$B17="Oil"),($P17*AG17)-($Q17*'VT CHS Emissions Schedule'!E$5)/(1-$K17),(($U$28*$R17*('VT CHS Emissions Schedule'!E$8+$N17)/$V$28)+($U$29*$R17*('VT CHS Emissions Schedule'!E$9+$M17)/$V$29)+($U$30*$R17*'VT CHS Emissions Schedule'!E$7/$V$30)/(1-$L17)+($U$31*$R17*'VT CHS Emissions Schedule'!E$5/$V$31/(1-$K17))+($U$32*$R17*('VT CHS Emissions Schedule'!E$36+$O17)/$V$32))-($Q17*'VT CHS Emissions Schedule'!E$5)/(1-$K17))),0)</f>
        <v>1430047.6410905912</v>
      </c>
      <c r="BH17" s="63">
        <f>IF(BH$15&lt;2025+$T17,IF($B17="Natural gas",($P17*AH17)/(1-$I17)-($Q17*'VT CHS Emissions Schedule'!F$5)/(1-$K17),IF(OR($B17="Propane",$B17="Oil"),($P17*AH17)-($Q17*'VT CHS Emissions Schedule'!F$5)/(1-$K17),(($U$28*$R17*('VT CHS Emissions Schedule'!F$8+$N17)/$V$28)+($U$29*$R17*('VT CHS Emissions Schedule'!F$9+$M17)/$V$29)+($U$30*$R17*'VT CHS Emissions Schedule'!F$7/$V$30)/(1-$L17)+($U$31*$R17*'VT CHS Emissions Schedule'!F$5/$V$31/(1-$K17))+($U$32*$R17*('VT CHS Emissions Schedule'!F$36+$O17)/$V$32))-($Q17*'VT CHS Emissions Schedule'!F$5)/(1-$K17))),0)</f>
        <v>1457376.669019379</v>
      </c>
      <c r="BI17" s="63">
        <f>IF(BI$15&lt;2025+$T17,IF($B17="Natural gas",($P17*AI17)/(1-$I17)-($Q17*'VT CHS Emissions Schedule'!G$5)/(1-$K17),IF(OR($B17="Propane",$B17="Oil"),($P17*AI17)-($Q17*'VT CHS Emissions Schedule'!G$5)/(1-$K17),(($U$28*$R17*('VT CHS Emissions Schedule'!G$8+$N17)/$V$28)+($U$29*$R17*('VT CHS Emissions Schedule'!G$9+$M17)/$V$29)+($U$30*$R17*'VT CHS Emissions Schedule'!G$7/$V$30)/(1-$L17)+($U$31*$R17*'VT CHS Emissions Schedule'!G$5/$V$31/(1-$K17))+($U$32*$R17*('VT CHS Emissions Schedule'!G$36+$O17)/$V$32))-($Q17*'VT CHS Emissions Schedule'!G$5)/(1-$K17))),0)</f>
        <v>1484705.6969481667</v>
      </c>
      <c r="BJ17" s="63">
        <f>IF(BJ$15&lt;2025+$T17,IF($B17="Natural gas",($P17*AJ17)/(1-$I17)-($Q17*'VT CHS Emissions Schedule'!H$5)/(1-$K17),IF(OR($B17="Propane",$B17="Oil"),($P17*AJ17)-($Q17*'VT CHS Emissions Schedule'!H$5)/(1-$K17),(($U$28*$R17*('VT CHS Emissions Schedule'!H$8+$N17)/$V$28)+($U$29*$R17*('VT CHS Emissions Schedule'!H$9+$M17)/$V$29)+($U$30*$R17*'VT CHS Emissions Schedule'!H$7/$V$30)/(1-$L17)+($U$31*$R17*'VT CHS Emissions Schedule'!H$5/$V$31/(1-$K17))+($U$32*$R17*('VT CHS Emissions Schedule'!H$36+$O17)/$V$32))-($Q17*'VT CHS Emissions Schedule'!H$5)/(1-$K17))),0)</f>
        <v>1512034.7248769545</v>
      </c>
      <c r="BK17" s="63">
        <f>IF(BK$15&lt;2025+$T17,IF($B17="Natural gas",($P17*AK17)/(1-$I17)-($Q17*'VT CHS Emissions Schedule'!I$5)/(1-$K17),IF(OR($B17="Propane",$B17="Oil"),($P17*AK17)-($Q17*'VT CHS Emissions Schedule'!I$5)/(1-$K17),(($U$28*$R17*('VT CHS Emissions Schedule'!I$8+$N17)/$V$28)+($U$29*$R17*('VT CHS Emissions Schedule'!I$9+$M17)/$V$29)+($U$30*$R17*'VT CHS Emissions Schedule'!I$7/$V$30)/(1-$L17)+($U$31*$R17*'VT CHS Emissions Schedule'!I$5/$V$31/(1-$K17))+($U$32*$R17*('VT CHS Emissions Schedule'!I$36+$O17)/$V$32))-($Q17*'VT CHS Emissions Schedule'!I$5)/(1-$K17))),0)</f>
        <v>1530365.3587191694</v>
      </c>
      <c r="BL17" s="63">
        <f>IF(BL$15&lt;2025+$T17,IF($B17="Natural gas",($P17*AL17)/(1-$I17)-($Q17*'VT CHS Emissions Schedule'!J$5)/(1-$K17),IF(OR($B17="Propane",$B17="Oil"),($P17*AL17)-($Q17*'VT CHS Emissions Schedule'!J$5)/(1-$K17),(($U$28*$R17*('VT CHS Emissions Schedule'!J$8+$N17)/$V$28)+($U$29*$R17*('VT CHS Emissions Schedule'!J$9+$M17)/$V$29)+($U$30*$R17*'VT CHS Emissions Schedule'!J$7/$V$30)/(1-$L17)+($U$31*$R17*'VT CHS Emissions Schedule'!J$5/$V$31/(1-$K17))+($U$32*$R17*('VT CHS Emissions Schedule'!J$36+$O17)/$V$32))-($Q17*'VT CHS Emissions Schedule'!J$5)/(1-$K17))),0)</f>
        <v>1557694.3866479574</v>
      </c>
      <c r="BM17" s="63">
        <f>IF(BM$15&lt;2025+$T17,IF($B17="Natural gas",($P17*AM17)/(1-$I17)-($Q17*'VT CHS Emissions Schedule'!K$5)/(1-$K17),IF(OR($B17="Propane",$B17="Oil"),($P17*AM17)-($Q17*'VT CHS Emissions Schedule'!K$5)/(1-$K17),(($U$28*$R17*('VT CHS Emissions Schedule'!K$8+$N17)/$V$28)+($U$29*$R17*('VT CHS Emissions Schedule'!K$9+$M17)/$V$29)+($U$30*$R17*'VT CHS Emissions Schedule'!K$7/$V$30)/(1-$L17)+($U$31*$R17*'VT CHS Emissions Schedule'!K$5/$V$31/(1-$K17))+($U$32*$R17*('VT CHS Emissions Schedule'!K$36+$O17)/$V$32))-($Q17*'VT CHS Emissions Schedule'!K$5)/(1-$K17))),0)</f>
        <v>1585023.4145767451</v>
      </c>
      <c r="BN17" s="63">
        <f>IF(BN$15&lt;2025+$T17,IF($B17="Natural gas",($P17*AN17)/(1-$I17)-($Q17*'VT CHS Emissions Schedule'!L$5)/(1-$K17),IF(OR($B17="Propane",$B17="Oil"),($P17*AN17)-($Q17*'VT CHS Emissions Schedule'!L$5)/(1-$K17),(($U$28*$R17*('VT CHS Emissions Schedule'!L$8+$N17)/$V$28)+($U$29*$R17*('VT CHS Emissions Schedule'!L$9+$M17)/$V$29)+($U$30*$R17*'VT CHS Emissions Schedule'!L$7/$V$30)/(1-$L17)+($U$31*$R17*'VT CHS Emissions Schedule'!L$5/$V$31/(1-$K17))+($U$32*$R17*('VT CHS Emissions Schedule'!L$36+$O17)/$V$32))-($Q17*'VT CHS Emissions Schedule'!L$5)/(1-$K17))),0)</f>
        <v>1612352.4425055329</v>
      </c>
      <c r="BO17" s="63">
        <f>IF(BO$15&lt;2025+$T17,IF($B17="Natural gas",($P17*AO17)/(1-$I17)-($Q17*'VT CHS Emissions Schedule'!M$5)/(1-$K17),IF(OR($B17="Propane",$B17="Oil"),($P17*AO17)-($Q17*'VT CHS Emissions Schedule'!M$5)/(1-$K17),(($U$28*$R17*('VT CHS Emissions Schedule'!M$8+$N17)/$V$28)+($U$29*$R17*('VT CHS Emissions Schedule'!M$9+$M17)/$V$29)+($U$30*$R17*'VT CHS Emissions Schedule'!M$7/$V$30)/(1-$L17)+($U$31*$R17*'VT CHS Emissions Schedule'!M$5/$V$31/(1-$K17))+($U$32*$R17*('VT CHS Emissions Schedule'!M$36+$O17)/$V$32))-($Q17*'VT CHS Emissions Schedule'!M$5)/(1-$K17))),0)</f>
        <v>1639681.4704343206</v>
      </c>
      <c r="BP17" s="63">
        <f>IF(BP$15&lt;2025+$T17,IF($B17="Natural gas",($P17*AP17)/(1-$I17)-($Q17*'VT CHS Emissions Schedule'!N$5)/(1-$K17),IF(OR($B17="Propane",$B17="Oil"),($P17*AP17)-($Q17*'VT CHS Emissions Schedule'!N$5)/(1-$K17),(($U$28*$R17*('VT CHS Emissions Schedule'!N$8+$N17)/$V$28)+($U$29*$R17*('VT CHS Emissions Schedule'!N$9+$M17)/$V$29)+($U$30*$R17*'VT CHS Emissions Schedule'!N$7/$V$30)/(1-$L17)+($U$31*$R17*'VT CHS Emissions Schedule'!N$5/$V$31/(1-$K17))+($U$32*$R17*('VT CHS Emissions Schedule'!N$36+$O17)/$V$32))-($Q17*'VT CHS Emissions Schedule'!N$5)/(1-$K17))),0)</f>
        <v>1665444.6683851283</v>
      </c>
      <c r="BQ17" s="63">
        <f>IF(BQ$15&lt;2025+$T17,IF($B17="Natural gas",($P17*AQ17)/(1-$I17)-($Q17*'VT CHS Emissions Schedule'!O$5)/(1-$K17),IF(OR($B17="Propane",$B17="Oil"),($P17*AQ17)-($Q17*'VT CHS Emissions Schedule'!O$5)/(1-$K17),(($U$28*$R17*('VT CHS Emissions Schedule'!O$8+$N17)/$V$28)+($U$29*$R17*('VT CHS Emissions Schedule'!O$9+$M17)/$V$29)+($U$30*$R17*'VT CHS Emissions Schedule'!O$7/$V$30)/(1-$L17)+($U$31*$R17*'VT CHS Emissions Schedule'!O$5/$V$31/(1-$K17))+($U$32*$R17*('VT CHS Emissions Schedule'!O$36+$O17)/$V$32))-($Q17*'VT CHS Emissions Schedule'!O$5)/(1-$K17))),0)</f>
        <v>1665444.6683851283</v>
      </c>
      <c r="BR17" s="63">
        <f>IF(BR$15&lt;2025+$T17,IF($B17="Natural gas",($P17*AR17)/(1-$I17)-($Q17*'VT CHS Emissions Schedule'!P$5)/(1-$K17),IF(OR($B17="Propane",$B17="Oil"),($P17*AR17)-($Q17*'VT CHS Emissions Schedule'!P$5)/(1-$K17),(($U$28*$R17*('VT CHS Emissions Schedule'!P$8+$N17)/$V$28)+($U$29*$R17*('VT CHS Emissions Schedule'!P$9+$M17)/$V$29)+($U$30*$R17*'VT CHS Emissions Schedule'!P$7/$V$30)/(1-$L17)+($U$31*$R17*'VT CHS Emissions Schedule'!P$5/$V$31/(1-$K17))+($U$32*$R17*('VT CHS Emissions Schedule'!P$36+$O17)/$V$32))-($Q17*'VT CHS Emissions Schedule'!P$5)/(1-$K17))),0)</f>
        <v>1665444.6683851283</v>
      </c>
      <c r="BS17" s="63">
        <f>IF(BS$15&lt;2025+$T17,IF($B17="Natural gas",($P17*AS17)/(1-$I17)-($Q17*'VT CHS Emissions Schedule'!Q$5)/(1-$K17),IF(OR($B17="Propane",$B17="Oil"),($P17*AS17)-($Q17*'VT CHS Emissions Schedule'!Q$5)/(1-$K17),(($U$28*$R17*('VT CHS Emissions Schedule'!Q$8+$N17)/$V$28)+($U$29*$R17*('VT CHS Emissions Schedule'!Q$9+$M17)/$V$29)+($U$30*$R17*'VT CHS Emissions Schedule'!Q$7/$V$30)/(1-$L17)+($U$31*$R17*'VT CHS Emissions Schedule'!Q$5/$V$31/(1-$K17))+($U$32*$R17*('VT CHS Emissions Schedule'!Q$36+$O17)/$V$32))-($Q17*'VT CHS Emissions Schedule'!Q$5)/(1-$K17))),0)</f>
        <v>1665444.6683851283</v>
      </c>
      <c r="BT17" s="63">
        <f>IF(BT$15&lt;2025+$T17,IF($B17="Natural gas",($P17*AT17)/(1-$I17)-($Q17*'VT CHS Emissions Schedule'!R$5)/(1-$K17),IF(OR($B17="Propane",$B17="Oil"),($P17*AT17)-($Q17*'VT CHS Emissions Schedule'!R$5)/(1-$K17),(($U$28*$R17*('VT CHS Emissions Schedule'!R$8+$N17)/$V$28)+($U$29*$R17*('VT CHS Emissions Schedule'!R$9+$M17)/$V$29)+($U$30*$R17*'VT CHS Emissions Schedule'!R$7/$V$30)/(1-$L17)+($U$31*$R17*'VT CHS Emissions Schedule'!R$5/$V$31/(1-$K17))+($U$32*$R17*('VT CHS Emissions Schedule'!R$36+$O17)/$V$32))-($Q17*'VT CHS Emissions Schedule'!R$5)/(1-$K17))),0)</f>
        <v>1665444.6683851283</v>
      </c>
      <c r="BU17" s="63">
        <f>IF(BU$15&lt;2025+$T17,IF($B17="Natural gas",($P17*AU17)/(1-$I17)-($Q17*'VT CHS Emissions Schedule'!S$5)/(1-$K17),IF(OR($B17="Propane",$B17="Oil"),($P17*AU17)-($Q17*'VT CHS Emissions Schedule'!S$5)/(1-$K17),(($U$28*$R17*('VT CHS Emissions Schedule'!S$8+$N17)/$V$28)+($U$29*$R17*('VT CHS Emissions Schedule'!S$9+$M17)/$V$29)+($U$30*$R17*'VT CHS Emissions Schedule'!S$7/$V$30)/(1-$L17)+($U$31*$R17*'VT CHS Emissions Schedule'!S$5/$V$31/(1-$K17))+($U$32*$R17*('VT CHS Emissions Schedule'!S$36+$O17)/$V$32))-($Q17*'VT CHS Emissions Schedule'!S$5)/(1-$K17))),0)</f>
        <v>1664975.53581731</v>
      </c>
      <c r="BV17" s="63">
        <f>IF(BV$15&lt;2025+$T17,IF($B17="Natural gas",($P17*AV17)/(1-$I17)-($Q17*'VT CHS Emissions Schedule'!T$5)/(1-$K17),IF(OR($B17="Propane",$B17="Oil"),($P17*AV17)-($Q17*'VT CHS Emissions Schedule'!T$5)/(1-$K17),(($U$28*$R17*('VT CHS Emissions Schedule'!T$8+$N17)/$V$28)+($U$29*$R17*('VT CHS Emissions Schedule'!T$9+$M17)/$V$29)+($U$30*$R17*'VT CHS Emissions Schedule'!T$7/$V$30)/(1-$L17)+($U$31*$R17*'VT CHS Emissions Schedule'!T$5/$V$31/(1-$K17))+($U$32*$R17*('VT CHS Emissions Schedule'!T$36+$O17)/$V$32))-($Q17*'VT CHS Emissions Schedule'!T$5)/(1-$K17))),0)</f>
        <v>0</v>
      </c>
      <c r="BW17" s="63">
        <f>IF(BW$15&lt;2025+$T17,IF($B17="Natural gas",($P17*AW17)/(1-$I17)-($Q17*'VT CHS Emissions Schedule'!U$5)/(1-$K17),IF(OR($B17="Propane",$B17="Oil"),($P17*AW17)-($Q17*'VT CHS Emissions Schedule'!U$5)/(1-$K17),(($U$28*$R17*('VT CHS Emissions Schedule'!U$8+$N17)/$V$28)+($U$29*$R17*('VT CHS Emissions Schedule'!U$9+$M17)/$V$29)+($U$30*$R17*'VT CHS Emissions Schedule'!U$7/$V$30)/(1-$L17)+($U$31*$R17*'VT CHS Emissions Schedule'!U$5/$V$31/(1-$K17))+($U$32*$R17*('VT CHS Emissions Schedule'!U$36+$O17)/$V$32))-($Q17*'VT CHS Emissions Schedule'!U$5)/(1-$K17))),0)</f>
        <v>0</v>
      </c>
      <c r="BX17" s="63">
        <f>IF(BX$15&lt;2025+$T17,IF($B17="Natural gas",($P17*AX17)/(1-$I17)-($Q17*'VT CHS Emissions Schedule'!V$5)/(1-$K17),IF(OR($B17="Propane",$B17="Oil"),($P17*AX17)-($Q17*'VT CHS Emissions Schedule'!V$5)/(1-$K17),(($U$28*$R17*('VT CHS Emissions Schedule'!V$8+$N17)/$V$28)+($U$29*$R17*('VT CHS Emissions Schedule'!V$9+$M17)/$V$29)+($U$30*$R17*'VT CHS Emissions Schedule'!V$7/$V$30)/(1-$L17)+($U$31*$R17*'VT CHS Emissions Schedule'!V$5/$V$31/(1-$K17))+($U$32*$R17*('VT CHS Emissions Schedule'!V$36+$O17)/$V$32))-($Q17*'VT CHS Emissions Schedule'!V$5)/(1-$K17))),0)</f>
        <v>0</v>
      </c>
      <c r="BY17" s="63">
        <f>IF(BY$15&lt;2025+$T17,IF($B17="Natural gas",($P17*AY17)/(1-$I17)-($Q17*'VT CHS Emissions Schedule'!W$5)/(1-$K17),IF(OR($B17="Propane",$B17="Oil"),($P17*AY17)-($Q17*'VT CHS Emissions Schedule'!W$5)/(1-$K17),(($U$28*$R17*('VT CHS Emissions Schedule'!W$8+$N17)/$V$28)+($U$29*$R17*('VT CHS Emissions Schedule'!W$9+$M17)/$V$29)+($U$30*$R17*'VT CHS Emissions Schedule'!W$7/$V$30)/(1-$L17)+($U$31*$R17*'VT CHS Emissions Schedule'!W$5/$V$31/(1-$K17))+($U$32*$R17*('VT CHS Emissions Schedule'!W$36+$O17)/$V$32))-($Q17*'VT CHS Emissions Schedule'!W$5)/(1-$K17))),0)</f>
        <v>0</v>
      </c>
      <c r="BZ17" s="63">
        <f>IF(BZ$15&lt;2025+$T17,IF($B17="Natural gas",($P17*AZ17)/(1-$I17)-($Q17*'VT CHS Emissions Schedule'!X$5)/(1-$K17),IF(OR($B17="Propane",$B17="Oil"),($P17*AZ17)-($Q17*'VT CHS Emissions Schedule'!X$5)/(1-$K17),(($U$28*$R17*('VT CHS Emissions Schedule'!X$8+$N17)/$V$28)+($U$29*$R17*('VT CHS Emissions Schedule'!X$9+$M17)/$V$29)+($U$30*$R17*'VT CHS Emissions Schedule'!X$7/$V$30)/(1-$L17)+($U$31*$R17*'VT CHS Emissions Schedule'!X$5/$V$31/(1-$K17))+($U$32*$R17*('VT CHS Emissions Schedule'!X$36+$O17)/$V$32))-($Q17*'VT CHS Emissions Schedule'!X$5)/(1-$K17))),0)</f>
        <v>0</v>
      </c>
      <c r="CA17" s="63">
        <f>IF(CA$15&lt;2025+$T17,IF($B17="Natural gas",($P17*BA17)/(1-$I17)-($Q17*'VT CHS Emissions Schedule'!Y$5)/(1-$K17),IF(OR($B17="Propane",$B17="Oil"),($P17*BA17)-($Q17*'VT CHS Emissions Schedule'!Y$5)/(1-$K17),(($U$28*$R17*('VT CHS Emissions Schedule'!Y$8+$N17)/$V$28)+($U$29*$R17*('VT CHS Emissions Schedule'!Y$9+$M17)/$V$29)+($U$30*$R17*'VT CHS Emissions Schedule'!Y$7/$V$30)/(1-$L17)+($U$31*$R17*'VT CHS Emissions Schedule'!Y$5/$V$31/(1-$K17))+($U$32*$R17*('VT CHS Emissions Schedule'!Y$36+$O17)/$V$32))-($Q17*'VT CHS Emissions Schedule'!Y$5)/(1-$K17))),0)</f>
        <v>0</v>
      </c>
      <c r="CB17" s="63">
        <f>IF(CB$15&lt;2025+$T17,IF($B17="Natural gas",($P17*BB17)/(1-$I17)-($Q17*'VT CHS Emissions Schedule'!Z$5)/(1-$K17),IF(OR($B17="Propane",$B17="Oil"),($P17*BB17)-($Q17*'VT CHS Emissions Schedule'!Z$5)/(1-$K17),(($U$28*$R17*('VT CHS Emissions Schedule'!Z$8+$N17)/$V$28)+($U$29*$R17*('VT CHS Emissions Schedule'!Z$9+$M17)/$V$29)+($U$30*$R17*'VT CHS Emissions Schedule'!Z$7/$V$30)/(1-$L17)+($U$31*$R17*'VT CHS Emissions Schedule'!Z$5/$V$31/(1-$K17))+($U$32*$R17*('VT CHS Emissions Schedule'!Z$36+$O17)/$V$32))-($Q17*'VT CHS Emissions Schedule'!Z$5)/(1-$K17))),0)</f>
        <v>0</v>
      </c>
      <c r="CC17" s="63">
        <f>IF(CC$15&lt;2025+$T17,IF($B17="Natural gas",($P17*BC17)/(1-$I17)-($Q17*'VT CHS Emissions Schedule'!AA$5)/(1-$K17),IF(OR($B17="Propane",$B17="Oil"),($P17*BC17)-($Q17*'VT CHS Emissions Schedule'!AA$5)/(1-$K17),(($U$28*$R17*('VT CHS Emissions Schedule'!AA$8+$N17)/$V$28)+($U$29*$R17*('VT CHS Emissions Schedule'!AA$9+$M17)/$V$29)+($U$30*$R17*'VT CHS Emissions Schedule'!AA$7/$V$30)/(1-$L17)+($U$31*$R17*'VT CHS Emissions Schedule'!AA$5/$V$31/(1-$K17))+($U$32*$R17*('VT CHS Emissions Schedule'!AA$36+$O17)/$V$32))-($Q17*'VT CHS Emissions Schedule'!AA$5)/(1-$K17))),0)</f>
        <v>0</v>
      </c>
      <c r="CD17" s="63">
        <f>IF(CD$15&lt;2025+$T17,IF($B17="Natural gas",($P17*BD17)/(1-$I17)-($Q17*'VT CHS Emissions Schedule'!AB$5)/(1-$K17),IF(OR($B17="Propane",$B17="Oil"),($P17*BD17)-($Q17*'VT CHS Emissions Schedule'!AB$5)/(1-$K17),(($U$28*$R17*('VT CHS Emissions Schedule'!AB$8+$N17)/$V$28)+($U$29*$R17*('VT CHS Emissions Schedule'!AB$9+$M17)/$V$29)+($U$30*$R17*'VT CHS Emissions Schedule'!AB$7/$V$30)/(1-$L17)+($U$31*$R17*'VT CHS Emissions Schedule'!AB$5/$V$31/(1-$K17))+($U$32*$R17*('VT CHS Emissions Schedule'!AB$36+$O17)/$V$32))-($Q17*'VT CHS Emissions Schedule'!AB$5)/(1-$K17))),0)</f>
        <v>0</v>
      </c>
      <c r="CE17" s="63">
        <f>IF(CE$15&lt;2025+$T17,IF($B17="Natural gas",($P17*BE17)/(1-$I17)-($Q17*'VT CHS Emissions Schedule'!AC$5)/(1-$K17),IF(OR($B17="Propane",$B17="Oil"),($P17*BE17)-($Q17*'VT CHS Emissions Schedule'!AC$5)/(1-$K17),(($U$28*$R17*('VT CHS Emissions Schedule'!AC$8+$N17)/$V$28)+($U$29*$R17*('VT CHS Emissions Schedule'!AC$9+$M17)/$V$29)+($U$30*$R17*'VT CHS Emissions Schedule'!AC$7/$V$30)/(1-$L17)+($U$31*$R17*'VT CHS Emissions Schedule'!AC$5/$V$31/(1-$K17))+($U$32*$R17*('VT CHS Emissions Schedule'!AC$36+$O17)/$V$32))-($Q17*'VT CHS Emissions Schedule'!AC$5)/(1-$K17))),0)</f>
        <v>0</v>
      </c>
      <c r="CF17" s="63">
        <f>IF(CF$15&lt;2025+$T17,BF17+(($S17*'VT CHS Emissions Schedule'!D$5)/(1-$K17)),0)</f>
        <v>1379019.3277769706</v>
      </c>
      <c r="CG17" s="63">
        <f>IF(CG$15&lt;2025+$T17,BG17+(($S17*'VT CHS Emissions Schedule'!E$5)/(1-$K17)),0)</f>
        <v>1407996.2761093024</v>
      </c>
      <c r="CH17" s="63">
        <f>IF(CH$15&lt;2025+$T17,BH17+(($S17*'VT CHS Emissions Schedule'!F$5)/(1-$K17)),0)</f>
        <v>1436973.224441634</v>
      </c>
      <c r="CI17" s="63">
        <f>IF(CI$15&lt;2025+$T17,BI17+(($S17*'VT CHS Emissions Schedule'!G$5)/(1-$K17)),0)</f>
        <v>1465950.1727739659</v>
      </c>
      <c r="CJ17" s="63">
        <f>IF(CJ$15&lt;2025+$T17,BJ17+(($S17*'VT CHS Emissions Schedule'!H$5)/(1-$K17)),0)</f>
        <v>1494927.1211062977</v>
      </c>
      <c r="CK17" s="63">
        <f>IF(CK$15&lt;2025+$T17,BK17+(($S17*'VT CHS Emissions Schedule'!I$5)/(1-$K17)),0)</f>
        <v>1514905.6753520567</v>
      </c>
      <c r="CL17" s="63">
        <f>IF(CL$15&lt;2025+$T17,BL17+(($S17*'VT CHS Emissions Schedule'!J$5)/(1-$K17)),0)</f>
        <v>1543882.6236843886</v>
      </c>
      <c r="CM17" s="63">
        <f>IF(CM$15&lt;2025+$T17,BM17+(($S17*'VT CHS Emissions Schedule'!K$5)/(1-$K17)),0)</f>
        <v>1572859.5720167204</v>
      </c>
      <c r="CN17" s="63">
        <f>IF(CN$15&lt;2025+$T17,BN17+(($S17*'VT CHS Emissions Schedule'!L$5)/(1-$K17)),0)</f>
        <v>1601836.5203490523</v>
      </c>
      <c r="CO17" s="63">
        <f>IF(CO$15&lt;2025+$T17,BO17+(($S17*'VT CHS Emissions Schedule'!M$5)/(1-$K17)),0)</f>
        <v>1630813.4686813841</v>
      </c>
      <c r="CP17" s="63">
        <f>IF(CP$15&lt;2025+$T17,BP17+(($S17*'VT CHS Emissions Schedule'!N$5)/(1-$K17)),0)</f>
        <v>1658224.5870357356</v>
      </c>
      <c r="CQ17" s="63">
        <f>IF(CQ$15&lt;2025+$T17,BQ17+(($S17*'VT CHS Emissions Schedule'!O$5)/(1-$K17)),0)</f>
        <v>1658224.5870357356</v>
      </c>
      <c r="CR17" s="63">
        <f>IF(CR$15&lt;2025+$T17,BR17+(($S17*'VT CHS Emissions Schedule'!P$5)/(1-$K17)),0)</f>
        <v>1658224.5870357356</v>
      </c>
      <c r="CS17" s="63">
        <f>IF(CS$15&lt;2025+$T17,BS17+(($S17*'VT CHS Emissions Schedule'!Q$5)/(1-$K17)),0)</f>
        <v>1658224.5870357356</v>
      </c>
      <c r="CT17" s="63">
        <f>IF(CT$15&lt;2025+$T17,BT17+(($S17*'VT CHS Emissions Schedule'!R$5)/(1-$K17)),0)</f>
        <v>1658224.5870357356</v>
      </c>
      <c r="CU17" s="63">
        <f>IF(CU$15&lt;2025+$T17,BU17+(($S17*'VT CHS Emissions Schedule'!S$5)/(1-$K17)),0)</f>
        <v>1657755.4544679173</v>
      </c>
      <c r="CV17" s="63">
        <f>IF(CV$15&lt;2025+$T17,BV17+(($S17*'VT CHS Emissions Schedule'!T$5)/(1-$K17)),0)</f>
        <v>0</v>
      </c>
      <c r="CW17" s="63">
        <f>IF(CW$15&lt;2025+$T17,BW17+(($S17*'VT CHS Emissions Schedule'!U$5)/(1-$K17)),0)</f>
        <v>0</v>
      </c>
      <c r="CX17" s="63">
        <f>IF(CX$15&lt;2025+$T17,BX17+(($S17*'VT CHS Emissions Schedule'!V$5)/(1-$K17)),0)</f>
        <v>0</v>
      </c>
      <c r="CY17" s="63">
        <f>IF(CY$15&lt;2025+$T17,BY17+(($S17*'VT CHS Emissions Schedule'!W$5)/(1-$K17)),0)</f>
        <v>0</v>
      </c>
      <c r="CZ17" s="63">
        <f>IF(CZ$15&lt;2025+$T17,BZ17+(($S17*'VT CHS Emissions Schedule'!X$5)/(1-$K17)),0)</f>
        <v>0</v>
      </c>
      <c r="DA17" s="63">
        <f>IF(DA$15&lt;2025+$T17,CA17+(($S17*'VT CHS Emissions Schedule'!Y$5)/(1-$K17)),0)</f>
        <v>0</v>
      </c>
      <c r="DB17" s="63">
        <f>IF(DB$15&lt;2025+$T17,CB17+(($S17*'VT CHS Emissions Schedule'!Z$5)/(1-$K17)),0)</f>
        <v>0</v>
      </c>
      <c r="DC17" s="63">
        <f>IF(DC$15&lt;2025+$T17,CC17+(($S17*'VT CHS Emissions Schedule'!AA$5)/(1-$K17)),0)</f>
        <v>0</v>
      </c>
      <c r="DD17" s="63">
        <f>IF(DD$15&lt;2025+$T17,CD17+(($S17*'VT CHS Emissions Schedule'!AB$5)/(1-$K17)),0)</f>
        <v>0</v>
      </c>
      <c r="DE17" s="63">
        <f>IF(DE$15&lt;2025+$T17,CE17+(($S17*'VT CHS Emissions Schedule'!AC$5)/(1-$K17)),0)</f>
        <v>0</v>
      </c>
    </row>
    <row r="18" spans="1:109" ht="15.75" x14ac:dyDescent="0.25">
      <c r="A18" s="515"/>
      <c r="B18" s="123" t="s">
        <v>10</v>
      </c>
      <c r="C18" s="63">
        <f t="shared" si="0"/>
        <v>31752745.751098398</v>
      </c>
      <c r="D18" s="63">
        <f t="shared" si="1"/>
        <v>31546588.827313203</v>
      </c>
      <c r="E18" s="220">
        <f t="shared" si="2"/>
        <v>31.752745751098399</v>
      </c>
      <c r="F18" s="110">
        <f t="shared" si="3"/>
        <v>1792140.0200436099</v>
      </c>
      <c r="G18" s="63">
        <f>IF($B18="Natural gas",($P18*AF18)/(1-$I18)-($Q18*'VT CHS Emissions Schedule'!D$5)/(1-$K18),IF(OR($B18="Propane",$B18="Oil"),($P18*AF18)-($Q18*'VT CHS Emissions Schedule'!D$5)/(1-$K18),(($U$28*$R18*('VT CHS Emissions Schedule'!D$8+$N18)/$V$28)+($U$29*$R18*('VT CHS Emissions Schedule'!D$9+$M18)/$V$29)+($U$30*$R18*'VT CHS Emissions Schedule'!D$7/$V$30)/(1-$L18)+($U$31*$R18*'VT CHS Emissions Schedule'!D$5/$V$31/(1-$K18))+($U$32*$R18*('VT CHS Emissions Schedule'!D$36+$O18)/$V$32))-($Q18*'VT CHS Emissions Schedule'!D$5)/(1-$K18)))</f>
        <v>1815839.3054284428</v>
      </c>
      <c r="H18" s="63">
        <f>($S18*'VT CHS Emissions Schedule'!D$5)/(1-$K18)</f>
        <v>-23699.285384832932</v>
      </c>
      <c r="I18" s="65">
        <f>_xlfn.XLOOKUP(B18,Lookups!$A$3:$A$15,Lookups!$E$3:$E$15)</f>
        <v>0</v>
      </c>
      <c r="J18" s="64">
        <f>_xlfn.XLOOKUP(B18,Lookups!$A$3:$A$15,Lookups!$D$3:$D$15)</f>
        <v>0.21490000000000001</v>
      </c>
      <c r="K18" s="65">
        <f>Lookups!$E$6</f>
        <v>8.9499999999999996E-2</v>
      </c>
      <c r="L18" s="65">
        <f>Lookups!$E$5</f>
        <v>1.4E-2</v>
      </c>
      <c r="M18" s="64">
        <f>Lookups!$D$4</f>
        <v>0.32764300000000002</v>
      </c>
      <c r="N18" s="64">
        <f>Lookups!$D$3</f>
        <v>0.21490000000000001</v>
      </c>
      <c r="O18" s="64">
        <f>Lookups!$D$8</f>
        <v>1.3776766038113153</v>
      </c>
      <c r="P18" s="63">
        <f t="shared" si="4"/>
        <v>26397.925925925923</v>
      </c>
      <c r="Q18" s="63">
        <f t="shared" si="5"/>
        <v>9474.8669922077916</v>
      </c>
      <c r="R18" s="63">
        <f t="shared" si="6"/>
        <v>21382.32</v>
      </c>
      <c r="S18" s="63">
        <f t="shared" si="7"/>
        <v>-571.32755244755231</v>
      </c>
      <c r="T18" s="67">
        <v>16</v>
      </c>
      <c r="U18" s="63">
        <v>12000</v>
      </c>
      <c r="V18" s="63">
        <v>1681</v>
      </c>
      <c r="W18" s="71">
        <v>7.7</v>
      </c>
      <c r="X18" s="71">
        <f>$V$28</f>
        <v>0.81</v>
      </c>
      <c r="Y18" s="70">
        <v>14.3</v>
      </c>
      <c r="Z18" s="63">
        <f t="shared" si="8"/>
        <v>12000</v>
      </c>
      <c r="AA18" s="63">
        <v>591</v>
      </c>
      <c r="AB18" s="79">
        <v>0.68</v>
      </c>
      <c r="AC18" s="72">
        <v>3.4119999999999999</v>
      </c>
      <c r="AD18" s="73">
        <v>3.5999999999999999E-3</v>
      </c>
      <c r="AE18" s="74">
        <v>1.06E-3</v>
      </c>
      <c r="AF18" s="66">
        <f>IF(AF$15&lt;2025+$T18,$J18+_xlfn.XLOOKUP(_xlfn.XLOOKUP($B18,Lookups!$A$3:$A$17,Lookups!$B$3:$B$17),'VT CHS Emissions Schedule'!$A:$A,'VT CHS Emissions Schedule'!D:D),0)</f>
        <v>83.675780127206039</v>
      </c>
      <c r="AG18" s="66">
        <f>IF(AG$15&lt;2025+$T18,$J18+_xlfn.XLOOKUP(_xlfn.XLOOKUP($B18,Lookups!$A$3:$A$17,Lookups!$B$3:$B$17),'VT CHS Emissions Schedule'!$A:$A,'VT CHS Emissions Schedule'!E:E),0)</f>
        <v>83.675780127206039</v>
      </c>
      <c r="AH18" s="66">
        <f>IF(AH$15&lt;2025+$T18,$J18+_xlfn.XLOOKUP(_xlfn.XLOOKUP($B18,Lookups!$A$3:$A$17,Lookups!$B$3:$B$17),'VT CHS Emissions Schedule'!$A:$A,'VT CHS Emissions Schedule'!F:F),0)</f>
        <v>83.675780127206039</v>
      </c>
      <c r="AI18" s="66">
        <f>IF(AI$15&lt;2025+$T18,$J18+_xlfn.XLOOKUP(_xlfn.XLOOKUP($B18,Lookups!$A$3:$A$17,Lookups!$B$3:$B$17),'VT CHS Emissions Schedule'!$A:$A,'VT CHS Emissions Schedule'!G:G),0)</f>
        <v>83.675780127206039</v>
      </c>
      <c r="AJ18" s="66">
        <f>IF(AJ$15&lt;2025+$T18,$J18+_xlfn.XLOOKUP(_xlfn.XLOOKUP($B18,Lookups!$A$3:$A$17,Lookups!$B$3:$B$17),'VT CHS Emissions Schedule'!$A:$A,'VT CHS Emissions Schedule'!H:H),0)</f>
        <v>83.675780127206039</v>
      </c>
      <c r="AK18" s="66">
        <f>IF(AK$15&lt;2025+$T18,$J18+_xlfn.XLOOKUP(_xlfn.XLOOKUP($B18,Lookups!$A$3:$A$17,Lookups!$B$3:$B$17),'VT CHS Emissions Schedule'!$A:$A,'VT CHS Emissions Schedule'!I:I),0)</f>
        <v>83.14068089442506</v>
      </c>
      <c r="AL18" s="66">
        <f>IF(AL$15&lt;2025+$T18,$J18+_xlfn.XLOOKUP(_xlfn.XLOOKUP($B18,Lookups!$A$3:$A$17,Lookups!$B$3:$B$17),'VT CHS Emissions Schedule'!$A:$A,'VT CHS Emissions Schedule'!J:J),0)</f>
        <v>83.14068089442506</v>
      </c>
      <c r="AM18" s="66">
        <f>IF(AM$15&lt;2025+$T18,$J18+_xlfn.XLOOKUP(_xlfn.XLOOKUP($B18,Lookups!$A$3:$A$17,Lookups!$B$3:$B$17),'VT CHS Emissions Schedule'!$A:$A,'VT CHS Emissions Schedule'!K:K),0)</f>
        <v>83.14068089442506</v>
      </c>
      <c r="AN18" s="66">
        <f>IF(AN$15&lt;2025+$T18,$J18+_xlfn.XLOOKUP(_xlfn.XLOOKUP($B18,Lookups!$A$3:$A$17,Lookups!$B$3:$B$17),'VT CHS Emissions Schedule'!$A:$A,'VT CHS Emissions Schedule'!L:L),0)</f>
        <v>83.14068089442506</v>
      </c>
      <c r="AO18" s="66">
        <f>IF(AO$15&lt;2025+$T18,$J18+_xlfn.XLOOKUP(_xlfn.XLOOKUP($B18,Lookups!$A$3:$A$17,Lookups!$B$3:$B$17),'VT CHS Emissions Schedule'!$A:$A,'VT CHS Emissions Schedule'!M:M),0)</f>
        <v>83.14068089442506</v>
      </c>
      <c r="AP18" s="66">
        <f>IF(AP$15&lt;2025+$T18,$J18+_xlfn.XLOOKUP(_xlfn.XLOOKUP($B18,Lookups!$A$3:$A$17,Lookups!$B$3:$B$17),'VT CHS Emissions Schedule'!$A:$A,'VT CHS Emissions Schedule'!N:N),0)</f>
        <v>83.051578312022372</v>
      </c>
      <c r="AQ18" s="66">
        <f>IF(AQ$15&lt;2025+$T18,$J18+_xlfn.XLOOKUP(_xlfn.XLOOKUP($B18,Lookups!$A$3:$A$17,Lookups!$B$3:$B$17),'VT CHS Emissions Schedule'!$A:$A,'VT CHS Emissions Schedule'!O:O),0)</f>
        <v>83.051578312022372</v>
      </c>
      <c r="AR18" s="66">
        <f>IF(AR$15&lt;2025+$T18,$J18+_xlfn.XLOOKUP(_xlfn.XLOOKUP($B18,Lookups!$A$3:$A$17,Lookups!$B$3:$B$17),'VT CHS Emissions Schedule'!$A:$A,'VT CHS Emissions Schedule'!P:P),0)</f>
        <v>83.051578312022372</v>
      </c>
      <c r="AS18" s="66">
        <f>IF(AS$15&lt;2025+$T18,$J18+_xlfn.XLOOKUP(_xlfn.XLOOKUP($B18,Lookups!$A$3:$A$17,Lookups!$B$3:$B$17),'VT CHS Emissions Schedule'!$A:$A,'VT CHS Emissions Schedule'!Q:Q),0)</f>
        <v>83.051578312022372</v>
      </c>
      <c r="AT18" s="66">
        <f>IF(AT$15&lt;2025+$T18,$J18+_xlfn.XLOOKUP(_xlfn.XLOOKUP($B18,Lookups!$A$3:$A$17,Lookups!$B$3:$B$17),'VT CHS Emissions Schedule'!$A:$A,'VT CHS Emissions Schedule'!R:R),0)</f>
        <v>83.051578312022372</v>
      </c>
      <c r="AU18" s="66">
        <f>IF(AU$15&lt;2025+$T18,$J18+_xlfn.XLOOKUP(_xlfn.XLOOKUP($B18,Lookups!$A$3:$A$17,Lookups!$B$3:$B$17),'VT CHS Emissions Schedule'!$A:$A,'VT CHS Emissions Schedule'!S:S),0)</f>
        <v>83.023632213100427</v>
      </c>
      <c r="AV18" s="66">
        <f>IF(AV$15&lt;2025+$T18,$J18+_xlfn.XLOOKUP(_xlfn.XLOOKUP($B18,Lookups!$A$3:$A$17,Lookups!$B$3:$B$17),'VT CHS Emissions Schedule'!$A:$A,'VT CHS Emissions Schedule'!T:T),0)</f>
        <v>0</v>
      </c>
      <c r="AW18" s="66">
        <f>IF(AW$15&lt;2025+$T18,$J18+_xlfn.XLOOKUP(_xlfn.XLOOKUP($B18,Lookups!$A$3:$A$17,Lookups!$B$3:$B$17),'VT CHS Emissions Schedule'!$A:$A,'VT CHS Emissions Schedule'!U:U),0)</f>
        <v>0</v>
      </c>
      <c r="AX18" s="66">
        <f>IF(AX$15&lt;2025+$T18,$J18+_xlfn.XLOOKUP(_xlfn.XLOOKUP($B18,Lookups!$A$3:$A$17,Lookups!$B$3:$B$17),'VT CHS Emissions Schedule'!$A:$A,'VT CHS Emissions Schedule'!V:V),0)</f>
        <v>0</v>
      </c>
      <c r="AY18" s="66">
        <f>IF(AY$15&lt;2025+$T18,$J18+_xlfn.XLOOKUP(_xlfn.XLOOKUP($B18,Lookups!$A$3:$A$17,Lookups!$B$3:$B$17),'VT CHS Emissions Schedule'!$A:$A,'VT CHS Emissions Schedule'!W:W),0)</f>
        <v>0</v>
      </c>
      <c r="AZ18" s="66">
        <f>IF(AZ$15&lt;2025+$T18,$J18+_xlfn.XLOOKUP(_xlfn.XLOOKUP($B18,Lookups!$A$3:$A$17,Lookups!$B$3:$B$17),'VT CHS Emissions Schedule'!$A:$A,'VT CHS Emissions Schedule'!X:X),0)</f>
        <v>0</v>
      </c>
      <c r="BA18" s="66">
        <f>IF(BA$15&lt;2025+$T18,$J18+_xlfn.XLOOKUP(_xlfn.XLOOKUP($B18,Lookups!$A$3:$A$17,Lookups!$B$3:$B$17),'VT CHS Emissions Schedule'!$A:$A,'VT CHS Emissions Schedule'!Y:Y),0)</f>
        <v>0</v>
      </c>
      <c r="BB18" s="66">
        <f>IF(BB$15&lt;2025+$T18,$J18+_xlfn.XLOOKUP(_xlfn.XLOOKUP($B18,Lookups!$A$3:$A$17,Lookups!$B$3:$B$17),'VT CHS Emissions Schedule'!$A:$A,'VT CHS Emissions Schedule'!Z:Z),0)</f>
        <v>0</v>
      </c>
      <c r="BC18" s="66">
        <f>IF(BC$15&lt;2025+$T18,$J18+_xlfn.XLOOKUP(_xlfn.XLOOKUP($B18,Lookups!$A$3:$A$17,Lookups!$B$3:$B$17),'VT CHS Emissions Schedule'!$A:$A,'VT CHS Emissions Schedule'!AA:AA),0)</f>
        <v>0</v>
      </c>
      <c r="BD18" s="66">
        <f>IF(BD$15&lt;2025+$T18,$J18+_xlfn.XLOOKUP(_xlfn.XLOOKUP($B18,Lookups!$A$3:$A$17,Lookups!$B$3:$B$17),'VT CHS Emissions Schedule'!$A:$A,'VT CHS Emissions Schedule'!AB:AB),0)</f>
        <v>0</v>
      </c>
      <c r="BE18" s="66">
        <f>IF(BE$15&lt;2025+$T18,$J18+_xlfn.XLOOKUP(_xlfn.XLOOKUP($B18,Lookups!$A$3:$A$17,Lookups!$B$3:$B$17),'VT CHS Emissions Schedule'!$A:$A,'VT CHS Emissions Schedule'!AC:AC),0)</f>
        <v>0</v>
      </c>
      <c r="BF18" s="63">
        <f>IF(BF$15&lt;2025+$T18,IF($B18="Natural gas",($P18*AF18)/(1-$I18)-($Q18*'VT CHS Emissions Schedule'!D$5)/(1-$K18),IF(OR($B18="Propane",$B18="Oil"),($P18*AF18)-($Q18*'VT CHS Emissions Schedule'!D$5)/(1-$K18),(($U$28*$R18*('VT CHS Emissions Schedule'!D$8+$N18)/$V$28)+($U$29*$R18*('VT CHS Emissions Schedule'!D$9+$M18)/$V$29)+($U$30*$R18*'VT CHS Emissions Schedule'!D$7/$V$30)/(1-$L18)+($U$31*$R18*'VT CHS Emissions Schedule'!D$5/$V$31/(1-$K18))+($U$32*$R18*('VT CHS Emissions Schedule'!D$36+$O18)/$V$32))-($Q18*'VT CHS Emissions Schedule'!D$5)/(1-$K18))),0)</f>
        <v>1815839.3054284428</v>
      </c>
      <c r="BG18" s="63">
        <f>IF(BG$15&lt;2025+$T18,IF($B18="Natural gas",($P18*AG18)/(1-$I18)-($Q18*'VT CHS Emissions Schedule'!E$5)/(1-$K18),IF(OR($B18="Propane",$B18="Oil"),($P18*AG18)-($Q18*'VT CHS Emissions Schedule'!E$5)/(1-$K18),(($U$28*$R18*('VT CHS Emissions Schedule'!E$8+$N18)/$V$28)+($U$29*$R18*('VT CHS Emissions Schedule'!E$9+$M18)/$V$29)+($U$30*$R18*'VT CHS Emissions Schedule'!E$7/$V$30)/(1-$L18)+($U$31*$R18*'VT CHS Emissions Schedule'!E$5/$V$31/(1-$K18))+($U$32*$R18*('VT CHS Emissions Schedule'!E$36+$O18)/$V$32))-($Q18*'VT CHS Emissions Schedule'!E$5)/(1-$K18))),0)</f>
        <v>1843168.3333572305</v>
      </c>
      <c r="BH18" s="63">
        <f>IF(BH$15&lt;2025+$T18,IF($B18="Natural gas",($P18*AH18)/(1-$I18)-($Q18*'VT CHS Emissions Schedule'!F$5)/(1-$K18),IF(OR($B18="Propane",$B18="Oil"),($P18*AH18)-($Q18*'VT CHS Emissions Schedule'!F$5)/(1-$K18),(($U$28*$R18*('VT CHS Emissions Schedule'!F$8+$N18)/$V$28)+($U$29*$R18*('VT CHS Emissions Schedule'!F$9+$M18)/$V$29)+($U$30*$R18*'VT CHS Emissions Schedule'!F$7/$V$30)/(1-$L18)+($U$31*$R18*'VT CHS Emissions Schedule'!F$5/$V$31/(1-$K18))+($U$32*$R18*('VT CHS Emissions Schedule'!F$36+$O18)/$V$32))-($Q18*'VT CHS Emissions Schedule'!F$5)/(1-$K18))),0)</f>
        <v>1870497.3612860183</v>
      </c>
      <c r="BI18" s="63">
        <f>IF(BI$15&lt;2025+$T18,IF($B18="Natural gas",($P18*AI18)/(1-$I18)-($Q18*'VT CHS Emissions Schedule'!G$5)/(1-$K18),IF(OR($B18="Propane",$B18="Oil"),($P18*AI18)-($Q18*'VT CHS Emissions Schedule'!G$5)/(1-$K18),(($U$28*$R18*('VT CHS Emissions Schedule'!G$8+$N18)/$V$28)+($U$29*$R18*('VT CHS Emissions Schedule'!G$9+$M18)/$V$29)+($U$30*$R18*'VT CHS Emissions Schedule'!G$7/$V$30)/(1-$L18)+($U$31*$R18*'VT CHS Emissions Schedule'!G$5/$V$31/(1-$K18))+($U$32*$R18*('VT CHS Emissions Schedule'!G$36+$O18)/$V$32))-($Q18*'VT CHS Emissions Schedule'!G$5)/(1-$K18))),0)</f>
        <v>1897826.389214806</v>
      </c>
      <c r="BJ18" s="63">
        <f>IF(BJ$15&lt;2025+$T18,IF($B18="Natural gas",($P18*AJ18)/(1-$I18)-($Q18*'VT CHS Emissions Schedule'!H$5)/(1-$K18),IF(OR($B18="Propane",$B18="Oil"),($P18*AJ18)-($Q18*'VT CHS Emissions Schedule'!H$5)/(1-$K18),(($U$28*$R18*('VT CHS Emissions Schedule'!H$8+$N18)/$V$28)+($U$29*$R18*('VT CHS Emissions Schedule'!H$9+$M18)/$V$29)+($U$30*$R18*'VT CHS Emissions Schedule'!H$7/$V$30)/(1-$L18)+($U$31*$R18*'VT CHS Emissions Schedule'!H$5/$V$31/(1-$K18))+($U$32*$R18*('VT CHS Emissions Schedule'!H$36+$O18)/$V$32))-($Q18*'VT CHS Emissions Schedule'!H$5)/(1-$K18))),0)</f>
        <v>1925155.4171435938</v>
      </c>
      <c r="BK18" s="63">
        <f>IF(BK$15&lt;2025+$T18,IF($B18="Natural gas",($P18*AK18)/(1-$I18)-($Q18*'VT CHS Emissions Schedule'!I$5)/(1-$K18),IF(OR($B18="Propane",$B18="Oil"),($P18*AK18)-($Q18*'VT CHS Emissions Schedule'!I$5)/(1-$K18),(($U$28*$R18*('VT CHS Emissions Schedule'!I$8+$N18)/$V$28)+($U$29*$R18*('VT CHS Emissions Schedule'!I$9+$M18)/$V$29)+($U$30*$R18*'VT CHS Emissions Schedule'!I$7/$V$30)/(1-$L18)+($U$31*$R18*'VT CHS Emissions Schedule'!I$5/$V$31/(1-$K18))+($U$32*$R18*('VT CHS Emissions Schedule'!I$36+$O18)/$V$32))-($Q18*'VT CHS Emissions Schedule'!I$5)/(1-$K18))),0)</f>
        <v>1938358.9351624094</v>
      </c>
      <c r="BL18" s="63">
        <f>IF(BL$15&lt;2025+$T18,IF($B18="Natural gas",($P18*AL18)/(1-$I18)-($Q18*'VT CHS Emissions Schedule'!J$5)/(1-$K18),IF(OR($B18="Propane",$B18="Oil"),($P18*AL18)-($Q18*'VT CHS Emissions Schedule'!J$5)/(1-$K18),(($U$28*$R18*('VT CHS Emissions Schedule'!J$8+$N18)/$V$28)+($U$29*$R18*('VT CHS Emissions Schedule'!J$9+$M18)/$V$29)+($U$30*$R18*'VT CHS Emissions Schedule'!J$7/$V$30)/(1-$L18)+($U$31*$R18*'VT CHS Emissions Schedule'!J$5/$V$31/(1-$K18))+($U$32*$R18*('VT CHS Emissions Schedule'!J$36+$O18)/$V$32))-($Q18*'VT CHS Emissions Schedule'!J$5)/(1-$K18))),0)</f>
        <v>1965687.9630911974</v>
      </c>
      <c r="BM18" s="63">
        <f>IF(BM$15&lt;2025+$T18,IF($B18="Natural gas",($P18*AM18)/(1-$I18)-($Q18*'VT CHS Emissions Schedule'!K$5)/(1-$K18),IF(OR($B18="Propane",$B18="Oil"),($P18*AM18)-($Q18*'VT CHS Emissions Schedule'!K$5)/(1-$K18),(($U$28*$R18*('VT CHS Emissions Schedule'!K$8+$N18)/$V$28)+($U$29*$R18*('VT CHS Emissions Schedule'!K$9+$M18)/$V$29)+($U$30*$R18*'VT CHS Emissions Schedule'!K$7/$V$30)/(1-$L18)+($U$31*$R18*'VT CHS Emissions Schedule'!K$5/$V$31/(1-$K18))+($U$32*$R18*('VT CHS Emissions Schedule'!K$36+$O18)/$V$32))-($Q18*'VT CHS Emissions Schedule'!K$5)/(1-$K18))),0)</f>
        <v>1993016.9910199852</v>
      </c>
      <c r="BN18" s="63">
        <f>IF(BN$15&lt;2025+$T18,IF($B18="Natural gas",($P18*AN18)/(1-$I18)-($Q18*'VT CHS Emissions Schedule'!L$5)/(1-$K18),IF(OR($B18="Propane",$B18="Oil"),($P18*AN18)-($Q18*'VT CHS Emissions Schedule'!L$5)/(1-$K18),(($U$28*$R18*('VT CHS Emissions Schedule'!L$8+$N18)/$V$28)+($U$29*$R18*('VT CHS Emissions Schedule'!L$9+$M18)/$V$29)+($U$30*$R18*'VT CHS Emissions Schedule'!L$7/$V$30)/(1-$L18)+($U$31*$R18*'VT CHS Emissions Schedule'!L$5/$V$31/(1-$K18))+($U$32*$R18*('VT CHS Emissions Schedule'!L$36+$O18)/$V$32))-($Q18*'VT CHS Emissions Schedule'!L$5)/(1-$K18))),0)</f>
        <v>2020346.0189487729</v>
      </c>
      <c r="BO18" s="63">
        <f>IF(BO$15&lt;2025+$T18,IF($B18="Natural gas",($P18*AO18)/(1-$I18)-($Q18*'VT CHS Emissions Schedule'!M$5)/(1-$K18),IF(OR($B18="Propane",$B18="Oil"),($P18*AO18)-($Q18*'VT CHS Emissions Schedule'!M$5)/(1-$K18),(($U$28*$R18*('VT CHS Emissions Schedule'!M$8+$N18)/$V$28)+($U$29*$R18*('VT CHS Emissions Schedule'!M$9+$M18)/$V$29)+($U$30*$R18*'VT CHS Emissions Schedule'!M$7/$V$30)/(1-$L18)+($U$31*$R18*'VT CHS Emissions Schedule'!M$5/$V$31/(1-$K18))+($U$32*$R18*('VT CHS Emissions Schedule'!M$36+$O18)/$V$32))-($Q18*'VT CHS Emissions Schedule'!M$5)/(1-$K18))),0)</f>
        <v>2047675.0468775607</v>
      </c>
      <c r="BP18" s="63">
        <f>IF(BP$15&lt;2025+$T18,IF($B18="Natural gas",($P18*AP18)/(1-$I18)-($Q18*'VT CHS Emissions Schedule'!N$5)/(1-$K18),IF(OR($B18="Propane",$B18="Oil"),($P18*AP18)-($Q18*'VT CHS Emissions Schedule'!N$5)/(1-$K18),(($U$28*$R18*('VT CHS Emissions Schedule'!N$8+$N18)/$V$28)+($U$29*$R18*('VT CHS Emissions Schedule'!N$9+$M18)/$V$29)+($U$30*$R18*'VT CHS Emissions Schedule'!N$7/$V$30)/(1-$L18)+($U$31*$R18*'VT CHS Emissions Schedule'!N$5/$V$31/(1-$K18))+($U$32*$R18*('VT CHS Emissions Schedule'!N$36+$O18)/$V$32))-($Q18*'VT CHS Emissions Schedule'!N$5)/(1-$K18))),0)</f>
        <v>2072651.9514362733</v>
      </c>
      <c r="BQ18" s="63">
        <f>IF(BQ$15&lt;2025+$T18,IF($B18="Natural gas",($P18*AQ18)/(1-$I18)-($Q18*'VT CHS Emissions Schedule'!O$5)/(1-$K18),IF(OR($B18="Propane",$B18="Oil"),($P18*AQ18)-($Q18*'VT CHS Emissions Schedule'!O$5)/(1-$K18),(($U$28*$R18*('VT CHS Emissions Schedule'!O$8+$N18)/$V$28)+($U$29*$R18*('VT CHS Emissions Schedule'!O$9+$M18)/$V$29)+($U$30*$R18*'VT CHS Emissions Schedule'!O$7/$V$30)/(1-$L18)+($U$31*$R18*'VT CHS Emissions Schedule'!O$5/$V$31/(1-$K18))+($U$32*$R18*('VT CHS Emissions Schedule'!O$36+$O18)/$V$32))-($Q18*'VT CHS Emissions Schedule'!O$5)/(1-$K18))),0)</f>
        <v>2072651.9514362733</v>
      </c>
      <c r="BR18" s="63">
        <f>IF(BR$15&lt;2025+$T18,IF($B18="Natural gas",($P18*AR18)/(1-$I18)-($Q18*'VT CHS Emissions Schedule'!P$5)/(1-$K18),IF(OR($B18="Propane",$B18="Oil"),($P18*AR18)-($Q18*'VT CHS Emissions Schedule'!P$5)/(1-$K18),(($U$28*$R18*('VT CHS Emissions Schedule'!P$8+$N18)/$V$28)+($U$29*$R18*('VT CHS Emissions Schedule'!P$9+$M18)/$V$29)+($U$30*$R18*'VT CHS Emissions Schedule'!P$7/$V$30)/(1-$L18)+($U$31*$R18*'VT CHS Emissions Schedule'!P$5/$V$31/(1-$K18))+($U$32*$R18*('VT CHS Emissions Schedule'!P$36+$O18)/$V$32))-($Q18*'VT CHS Emissions Schedule'!P$5)/(1-$K18))),0)</f>
        <v>2072651.9514362733</v>
      </c>
      <c r="BS18" s="63">
        <f>IF(BS$15&lt;2025+$T18,IF($B18="Natural gas",($P18*AS18)/(1-$I18)-($Q18*'VT CHS Emissions Schedule'!Q$5)/(1-$K18),IF(OR($B18="Propane",$B18="Oil"),($P18*AS18)-($Q18*'VT CHS Emissions Schedule'!Q$5)/(1-$K18),(($U$28*$R18*('VT CHS Emissions Schedule'!Q$8+$N18)/$V$28)+($U$29*$R18*('VT CHS Emissions Schedule'!Q$9+$M18)/$V$29)+($U$30*$R18*'VT CHS Emissions Schedule'!Q$7/$V$30)/(1-$L18)+($U$31*$R18*'VT CHS Emissions Schedule'!Q$5/$V$31/(1-$K18))+($U$32*$R18*('VT CHS Emissions Schedule'!Q$36+$O18)/$V$32))-($Q18*'VT CHS Emissions Schedule'!Q$5)/(1-$K18))),0)</f>
        <v>2072651.9514362733</v>
      </c>
      <c r="BT18" s="63">
        <f>IF(BT$15&lt;2025+$T18,IF($B18="Natural gas",($P18*AT18)/(1-$I18)-($Q18*'VT CHS Emissions Schedule'!R$5)/(1-$K18),IF(OR($B18="Propane",$B18="Oil"),($P18*AT18)-($Q18*'VT CHS Emissions Schedule'!R$5)/(1-$K18),(($U$28*$R18*('VT CHS Emissions Schedule'!R$8+$N18)/$V$28)+($U$29*$R18*('VT CHS Emissions Schedule'!R$9+$M18)/$V$29)+($U$30*$R18*'VT CHS Emissions Schedule'!R$7/$V$30)/(1-$L18)+($U$31*$R18*'VT CHS Emissions Schedule'!R$5/$V$31/(1-$K18))+($U$32*$R18*('VT CHS Emissions Schedule'!R$36+$O18)/$V$32))-($Q18*'VT CHS Emissions Schedule'!R$5)/(1-$K18))),0)</f>
        <v>2072651.9514362733</v>
      </c>
      <c r="BU18" s="63">
        <f>IF(BU$15&lt;2025+$T18,IF($B18="Natural gas",($P18*AU18)/(1-$I18)-($Q18*'VT CHS Emissions Schedule'!S$5)/(1-$K18),IF(OR($B18="Propane",$B18="Oil"),($P18*AU18)-($Q18*'VT CHS Emissions Schedule'!S$5)/(1-$K18),(($U$28*$R18*('VT CHS Emissions Schedule'!S$8+$N18)/$V$28)+($U$29*$R18*('VT CHS Emissions Schedule'!S$9+$M18)/$V$29)+($U$30*$R18*'VT CHS Emissions Schedule'!S$7/$V$30)/(1-$L18)+($U$31*$R18*'VT CHS Emissions Schedule'!S$5/$V$31/(1-$K18))+($U$32*$R18*('VT CHS Emissions Schedule'!S$36+$O18)/$V$32))-($Q18*'VT CHS Emissions Schedule'!S$5)/(1-$K18))),0)</f>
        <v>2071914.2323870133</v>
      </c>
      <c r="BV18" s="63">
        <f>IF(BV$15&lt;2025+$T18,IF($B18="Natural gas",($P18*AV18)/(1-$I18)-($Q18*'VT CHS Emissions Schedule'!T$5)/(1-$K18),IF(OR($B18="Propane",$B18="Oil"),($P18*AV18)-($Q18*'VT CHS Emissions Schedule'!T$5)/(1-$K18),(($U$28*$R18*('VT CHS Emissions Schedule'!T$8+$N18)/$V$28)+($U$29*$R18*('VT CHS Emissions Schedule'!T$9+$M18)/$V$29)+($U$30*$R18*'VT CHS Emissions Schedule'!T$7/$V$30)/(1-$L18)+($U$31*$R18*'VT CHS Emissions Schedule'!T$5/$V$31/(1-$K18))+($U$32*$R18*('VT CHS Emissions Schedule'!T$36+$O18)/$V$32))-($Q18*'VT CHS Emissions Schedule'!T$5)/(1-$K18))),0)</f>
        <v>0</v>
      </c>
      <c r="BW18" s="63">
        <f>IF(BW$15&lt;2025+$T18,IF($B18="Natural gas",($P18*AW18)/(1-$I18)-($Q18*'VT CHS Emissions Schedule'!U$5)/(1-$K18),IF(OR($B18="Propane",$B18="Oil"),($P18*AW18)-($Q18*'VT CHS Emissions Schedule'!U$5)/(1-$K18),(($U$28*$R18*('VT CHS Emissions Schedule'!U$8+$N18)/$V$28)+($U$29*$R18*('VT CHS Emissions Schedule'!U$9+$M18)/$V$29)+($U$30*$R18*'VT CHS Emissions Schedule'!U$7/$V$30)/(1-$L18)+($U$31*$R18*'VT CHS Emissions Schedule'!U$5/$V$31/(1-$K18))+($U$32*$R18*('VT CHS Emissions Schedule'!U$36+$O18)/$V$32))-($Q18*'VT CHS Emissions Schedule'!U$5)/(1-$K18))),0)</f>
        <v>0</v>
      </c>
      <c r="BX18" s="63">
        <f>IF(BX$15&lt;2025+$T18,IF($B18="Natural gas",($P18*AX18)/(1-$I18)-($Q18*'VT CHS Emissions Schedule'!V$5)/(1-$K18),IF(OR($B18="Propane",$B18="Oil"),($P18*AX18)-($Q18*'VT CHS Emissions Schedule'!V$5)/(1-$K18),(($U$28*$R18*('VT CHS Emissions Schedule'!V$8+$N18)/$V$28)+($U$29*$R18*('VT CHS Emissions Schedule'!V$9+$M18)/$V$29)+($U$30*$R18*'VT CHS Emissions Schedule'!V$7/$V$30)/(1-$L18)+($U$31*$R18*'VT CHS Emissions Schedule'!V$5/$V$31/(1-$K18))+($U$32*$R18*('VT CHS Emissions Schedule'!V$36+$O18)/$V$32))-($Q18*'VT CHS Emissions Schedule'!V$5)/(1-$K18))),0)</f>
        <v>0</v>
      </c>
      <c r="BY18" s="63">
        <f>IF(BY$15&lt;2025+$T18,IF($B18="Natural gas",($P18*AY18)/(1-$I18)-($Q18*'VT CHS Emissions Schedule'!W$5)/(1-$K18),IF(OR($B18="Propane",$B18="Oil"),($P18*AY18)-($Q18*'VT CHS Emissions Schedule'!W$5)/(1-$K18),(($U$28*$R18*('VT CHS Emissions Schedule'!W$8+$N18)/$V$28)+($U$29*$R18*('VT CHS Emissions Schedule'!W$9+$M18)/$V$29)+($U$30*$R18*'VT CHS Emissions Schedule'!W$7/$V$30)/(1-$L18)+($U$31*$R18*'VT CHS Emissions Schedule'!W$5/$V$31/(1-$K18))+($U$32*$R18*('VT CHS Emissions Schedule'!W$36+$O18)/$V$32))-($Q18*'VT CHS Emissions Schedule'!W$5)/(1-$K18))),0)</f>
        <v>0</v>
      </c>
      <c r="BZ18" s="63">
        <f>IF(BZ$15&lt;2025+$T18,IF($B18="Natural gas",($P18*AZ18)/(1-$I18)-($Q18*'VT CHS Emissions Schedule'!X$5)/(1-$K18),IF(OR($B18="Propane",$B18="Oil"),($P18*AZ18)-($Q18*'VT CHS Emissions Schedule'!X$5)/(1-$K18),(($U$28*$R18*('VT CHS Emissions Schedule'!X$8+$N18)/$V$28)+($U$29*$R18*('VT CHS Emissions Schedule'!X$9+$M18)/$V$29)+($U$30*$R18*'VT CHS Emissions Schedule'!X$7/$V$30)/(1-$L18)+($U$31*$R18*'VT CHS Emissions Schedule'!X$5/$V$31/(1-$K18))+($U$32*$R18*('VT CHS Emissions Schedule'!X$36+$O18)/$V$32))-($Q18*'VT CHS Emissions Schedule'!X$5)/(1-$K18))),0)</f>
        <v>0</v>
      </c>
      <c r="CA18" s="63">
        <f>IF(CA$15&lt;2025+$T18,IF($B18="Natural gas",($P18*BA18)/(1-$I18)-($Q18*'VT CHS Emissions Schedule'!Y$5)/(1-$K18),IF(OR($B18="Propane",$B18="Oil"),($P18*BA18)-($Q18*'VT CHS Emissions Schedule'!Y$5)/(1-$K18),(($U$28*$R18*('VT CHS Emissions Schedule'!Y$8+$N18)/$V$28)+($U$29*$R18*('VT CHS Emissions Schedule'!Y$9+$M18)/$V$29)+($U$30*$R18*'VT CHS Emissions Schedule'!Y$7/$V$30)/(1-$L18)+($U$31*$R18*'VT CHS Emissions Schedule'!Y$5/$V$31/(1-$K18))+($U$32*$R18*('VT CHS Emissions Schedule'!Y$36+$O18)/$V$32))-($Q18*'VT CHS Emissions Schedule'!Y$5)/(1-$K18))),0)</f>
        <v>0</v>
      </c>
      <c r="CB18" s="63">
        <f>IF(CB$15&lt;2025+$T18,IF($B18="Natural gas",($P18*BB18)/(1-$I18)-($Q18*'VT CHS Emissions Schedule'!Z$5)/(1-$K18),IF(OR($B18="Propane",$B18="Oil"),($P18*BB18)-($Q18*'VT CHS Emissions Schedule'!Z$5)/(1-$K18),(($U$28*$R18*('VT CHS Emissions Schedule'!Z$8+$N18)/$V$28)+($U$29*$R18*('VT CHS Emissions Schedule'!Z$9+$M18)/$V$29)+($U$30*$R18*'VT CHS Emissions Schedule'!Z$7/$V$30)/(1-$L18)+($U$31*$R18*'VT CHS Emissions Schedule'!Z$5/$V$31/(1-$K18))+($U$32*$R18*('VT CHS Emissions Schedule'!Z$36+$O18)/$V$32))-($Q18*'VT CHS Emissions Schedule'!Z$5)/(1-$K18))),0)</f>
        <v>0</v>
      </c>
      <c r="CC18" s="63">
        <f>IF(CC$15&lt;2025+$T18,IF($B18="Natural gas",($P18*BC18)/(1-$I18)-($Q18*'VT CHS Emissions Schedule'!AA$5)/(1-$K18),IF(OR($B18="Propane",$B18="Oil"),($P18*BC18)-($Q18*'VT CHS Emissions Schedule'!AA$5)/(1-$K18),(($U$28*$R18*('VT CHS Emissions Schedule'!AA$8+$N18)/$V$28)+($U$29*$R18*('VT CHS Emissions Schedule'!AA$9+$M18)/$V$29)+($U$30*$R18*'VT CHS Emissions Schedule'!AA$7/$V$30)/(1-$L18)+($U$31*$R18*'VT CHS Emissions Schedule'!AA$5/$V$31/(1-$K18))+($U$32*$R18*('VT CHS Emissions Schedule'!AA$36+$O18)/$V$32))-($Q18*'VT CHS Emissions Schedule'!AA$5)/(1-$K18))),0)</f>
        <v>0</v>
      </c>
      <c r="CD18" s="63">
        <f>IF(CD$15&lt;2025+$T18,IF($B18="Natural gas",($P18*BD18)/(1-$I18)-($Q18*'VT CHS Emissions Schedule'!AB$5)/(1-$K18),IF(OR($B18="Propane",$B18="Oil"),($P18*BD18)-($Q18*'VT CHS Emissions Schedule'!AB$5)/(1-$K18),(($U$28*$R18*('VT CHS Emissions Schedule'!AB$8+$N18)/$V$28)+($U$29*$R18*('VT CHS Emissions Schedule'!AB$9+$M18)/$V$29)+($U$30*$R18*'VT CHS Emissions Schedule'!AB$7/$V$30)/(1-$L18)+($U$31*$R18*'VT CHS Emissions Schedule'!AB$5/$V$31/(1-$K18))+($U$32*$R18*('VT CHS Emissions Schedule'!AB$36+$O18)/$V$32))-($Q18*'VT CHS Emissions Schedule'!AB$5)/(1-$K18))),0)</f>
        <v>0</v>
      </c>
      <c r="CE18" s="63">
        <f>IF(CE$15&lt;2025+$T18,IF($B18="Natural gas",($P18*BE18)/(1-$I18)-($Q18*'VT CHS Emissions Schedule'!AC$5)/(1-$K18),IF(OR($B18="Propane",$B18="Oil"),($P18*BE18)-($Q18*'VT CHS Emissions Schedule'!AC$5)/(1-$K18),(($U$28*$R18*('VT CHS Emissions Schedule'!AC$8+$N18)/$V$28)+($U$29*$R18*('VT CHS Emissions Schedule'!AC$9+$M18)/$V$29)+($U$30*$R18*'VT CHS Emissions Schedule'!AC$7/$V$30)/(1-$L18)+($U$31*$R18*'VT CHS Emissions Schedule'!AC$5/$V$31/(1-$K18))+($U$32*$R18*('VT CHS Emissions Schedule'!AC$36+$O18)/$V$32))-($Q18*'VT CHS Emissions Schedule'!AC$5)/(1-$K18))),0)</f>
        <v>0</v>
      </c>
      <c r="CF18" s="63">
        <f>IF(CF$15&lt;2025+$T18,BF18+(($S18*'VT CHS Emissions Schedule'!D$5)/(1-$K18)),0)</f>
        <v>1792140.0200436099</v>
      </c>
      <c r="CG18" s="63">
        <f>IF(CG$15&lt;2025+$T18,BG18+(($S18*'VT CHS Emissions Schedule'!E$5)/(1-$K18)),0)</f>
        <v>1821116.9683759417</v>
      </c>
      <c r="CH18" s="63">
        <f>IF(CH$15&lt;2025+$T18,BH18+(($S18*'VT CHS Emissions Schedule'!F$5)/(1-$K18)),0)</f>
        <v>1850093.9167082733</v>
      </c>
      <c r="CI18" s="63">
        <f>IF(CI$15&lt;2025+$T18,BI18+(($S18*'VT CHS Emissions Schedule'!G$5)/(1-$K18)),0)</f>
        <v>1879070.8650406052</v>
      </c>
      <c r="CJ18" s="63">
        <f>IF(CJ$15&lt;2025+$T18,BJ18+(($S18*'VT CHS Emissions Schedule'!H$5)/(1-$K18)),0)</f>
        <v>1908047.813372937</v>
      </c>
      <c r="CK18" s="63">
        <f>IF(CK$15&lt;2025+$T18,BK18+(($S18*'VT CHS Emissions Schedule'!I$5)/(1-$K18)),0)</f>
        <v>1922899.2517952968</v>
      </c>
      <c r="CL18" s="63">
        <f>IF(CL$15&lt;2025+$T18,BL18+(($S18*'VT CHS Emissions Schedule'!J$5)/(1-$K18)),0)</f>
        <v>1951876.2001276286</v>
      </c>
      <c r="CM18" s="63">
        <f>IF(CM$15&lt;2025+$T18,BM18+(($S18*'VT CHS Emissions Schedule'!K$5)/(1-$K18)),0)</f>
        <v>1980853.1484599605</v>
      </c>
      <c r="CN18" s="63">
        <f>IF(CN$15&lt;2025+$T18,BN18+(($S18*'VT CHS Emissions Schedule'!L$5)/(1-$K18)),0)</f>
        <v>2009830.0967922923</v>
      </c>
      <c r="CO18" s="63">
        <f>IF(CO$15&lt;2025+$T18,BO18+(($S18*'VT CHS Emissions Schedule'!M$5)/(1-$K18)),0)</f>
        <v>2038807.0451246242</v>
      </c>
      <c r="CP18" s="63">
        <f>IF(CP$15&lt;2025+$T18,BP18+(($S18*'VT CHS Emissions Schedule'!N$5)/(1-$K18)),0)</f>
        <v>2065431.8700868806</v>
      </c>
      <c r="CQ18" s="63">
        <f>IF(CQ$15&lt;2025+$T18,BQ18+(($S18*'VT CHS Emissions Schedule'!O$5)/(1-$K18)),0)</f>
        <v>2065431.8700868806</v>
      </c>
      <c r="CR18" s="63">
        <f>IF(CR$15&lt;2025+$T18,BR18+(($S18*'VT CHS Emissions Schedule'!P$5)/(1-$K18)),0)</f>
        <v>2065431.8700868806</v>
      </c>
      <c r="CS18" s="63">
        <f>IF(CS$15&lt;2025+$T18,BS18+(($S18*'VT CHS Emissions Schedule'!Q$5)/(1-$K18)),0)</f>
        <v>2065431.8700868806</v>
      </c>
      <c r="CT18" s="63">
        <f>IF(CT$15&lt;2025+$T18,BT18+(($S18*'VT CHS Emissions Schedule'!R$5)/(1-$K18)),0)</f>
        <v>2065431.8700868806</v>
      </c>
      <c r="CU18" s="63">
        <f>IF(CU$15&lt;2025+$T18,BU18+(($S18*'VT CHS Emissions Schedule'!S$5)/(1-$K18)),0)</f>
        <v>2064694.1510376206</v>
      </c>
      <c r="CV18" s="63">
        <f>IF(CV$15&lt;2025+$T18,BV18+(($S18*'VT CHS Emissions Schedule'!T$5)/(1-$K18)),0)</f>
        <v>0</v>
      </c>
      <c r="CW18" s="63">
        <f>IF(CW$15&lt;2025+$T18,BW18+(($S18*'VT CHS Emissions Schedule'!U$5)/(1-$K18)),0)</f>
        <v>0</v>
      </c>
      <c r="CX18" s="63">
        <f>IF(CX$15&lt;2025+$T18,BX18+(($S18*'VT CHS Emissions Schedule'!V$5)/(1-$K18)),0)</f>
        <v>0</v>
      </c>
      <c r="CY18" s="63">
        <f>IF(CY$15&lt;2025+$T18,BY18+(($S18*'VT CHS Emissions Schedule'!W$5)/(1-$K18)),0)</f>
        <v>0</v>
      </c>
      <c r="CZ18" s="63">
        <f>IF(CZ$15&lt;2025+$T18,BZ18+(($S18*'VT CHS Emissions Schedule'!X$5)/(1-$K18)),0)</f>
        <v>0</v>
      </c>
      <c r="DA18" s="63">
        <f>IF(DA$15&lt;2025+$T18,CA18+(($S18*'VT CHS Emissions Schedule'!Y$5)/(1-$K18)),0)</f>
        <v>0</v>
      </c>
      <c r="DB18" s="63">
        <f>IF(DB$15&lt;2025+$T18,CB18+(($S18*'VT CHS Emissions Schedule'!Z$5)/(1-$K18)),0)</f>
        <v>0</v>
      </c>
      <c r="DC18" s="63">
        <f>IF(DC$15&lt;2025+$T18,CC18+(($S18*'VT CHS Emissions Schedule'!AA$5)/(1-$K18)),0)</f>
        <v>0</v>
      </c>
      <c r="DD18" s="63">
        <f>IF(DD$15&lt;2025+$T18,CD18+(($S18*'VT CHS Emissions Schedule'!AB$5)/(1-$K18)),0)</f>
        <v>0</v>
      </c>
      <c r="DE18" s="63">
        <f>IF(DE$15&lt;2025+$T18,CE18+(($S18*'VT CHS Emissions Schedule'!AC$5)/(1-$K18)),0)</f>
        <v>0</v>
      </c>
    </row>
    <row r="19" spans="1:109" ht="16.5" thickBot="1" x14ac:dyDescent="0.3">
      <c r="A19" s="516"/>
      <c r="B19" s="124" t="s">
        <v>162</v>
      </c>
      <c r="C19" s="195">
        <f t="shared" si="0"/>
        <v>16547786.673547585</v>
      </c>
      <c r="D19" s="195">
        <f t="shared" si="1"/>
        <v>16341629.749762386</v>
      </c>
      <c r="E19" s="221">
        <f t="shared" si="2"/>
        <v>16.547786673547584</v>
      </c>
      <c r="F19" s="110">
        <f t="shared" si="3"/>
        <v>871554.04303388437</v>
      </c>
      <c r="G19" s="63">
        <f>IF($B19="Natural gas",($P19*AF19)/(1-$I19)-($Q19*'VT CHS Emissions Schedule'!D$5)/(1-$K19),IF(OR($B19="Propane",$B19="Oil"),($P19*AF19)-($Q19*'VT CHS Emissions Schedule'!D$5)/(1-$K19),(($U$28*$R19*('VT CHS Emissions Schedule'!D$8+$N19)/$V$28)+($U$29*$R19*('VT CHS Emissions Schedule'!D$9+$M19)/$V$29)+($U$30*$R19*'VT CHS Emissions Schedule'!D$7/$V$30)/(1-$L19)+($U$31*$R19*'VT CHS Emissions Schedule'!D$5/$V$31/(1-$K19))+($U$32*$R19*('VT CHS Emissions Schedule'!D$36+$O19)/$V$32))-($Q19*'VT CHS Emissions Schedule'!D$5)/(1-$K19)))</f>
        <v>895253.32841871725</v>
      </c>
      <c r="H19" s="63">
        <f>($S19*'VT CHS Emissions Schedule'!D$5)/(1-$K19)</f>
        <v>-23699.285384832932</v>
      </c>
      <c r="I19" s="65">
        <f>_xlfn.XLOOKUP(B19,Lookups!$A$3:$A$15,Lookups!$E$3:$E$15)</f>
        <v>0</v>
      </c>
      <c r="J19" s="64">
        <f>_xlfn.XLOOKUP(B19,Lookups!$A$3:$A$15,Lookups!$D$3:$D$15)</f>
        <v>0</v>
      </c>
      <c r="K19" s="65">
        <f>Lookups!$E$6</f>
        <v>8.9499999999999996E-2</v>
      </c>
      <c r="L19" s="65">
        <f>Lookups!$E$5</f>
        <v>1.4E-2</v>
      </c>
      <c r="M19" s="64">
        <f>Lookups!$D$4</f>
        <v>0.32764300000000002</v>
      </c>
      <c r="N19" s="64">
        <f>Lookups!$D$3</f>
        <v>0.21490000000000001</v>
      </c>
      <c r="O19" s="64">
        <f>Lookups!$D$8</f>
        <v>1.3776766038113153</v>
      </c>
      <c r="P19" s="71" t="s">
        <v>244</v>
      </c>
      <c r="Q19" s="63">
        <f t="shared" si="5"/>
        <v>9474.8669922077916</v>
      </c>
      <c r="R19" s="63">
        <f t="shared" si="6"/>
        <v>21382.32</v>
      </c>
      <c r="S19" s="63">
        <f t="shared" si="7"/>
        <v>-571.32755244755231</v>
      </c>
      <c r="T19" s="67">
        <v>16</v>
      </c>
      <c r="U19" s="63">
        <v>12000</v>
      </c>
      <c r="V19" s="63">
        <v>1681</v>
      </c>
      <c r="W19" s="71">
        <v>7.7</v>
      </c>
      <c r="X19" s="71" t="s">
        <v>244</v>
      </c>
      <c r="Y19" s="70">
        <v>14.3</v>
      </c>
      <c r="Z19" s="63">
        <f t="shared" si="8"/>
        <v>12000</v>
      </c>
      <c r="AA19" s="63">
        <v>591</v>
      </c>
      <c r="AB19" s="79">
        <v>0.68</v>
      </c>
      <c r="AC19" s="72">
        <v>3.4119999999999999</v>
      </c>
      <c r="AD19" s="73">
        <v>3.5999999999999999E-3</v>
      </c>
      <c r="AE19" s="74">
        <v>1.06E-3</v>
      </c>
      <c r="AF19" s="66" t="s">
        <v>244</v>
      </c>
      <c r="AG19" s="66" t="s">
        <v>244</v>
      </c>
      <c r="AH19" s="66" t="s">
        <v>244</v>
      </c>
      <c r="AI19" s="66" t="s">
        <v>244</v>
      </c>
      <c r="AJ19" s="66" t="s">
        <v>244</v>
      </c>
      <c r="AK19" s="66" t="s">
        <v>244</v>
      </c>
      <c r="AL19" s="66" t="s">
        <v>244</v>
      </c>
      <c r="AM19" s="66" t="s">
        <v>244</v>
      </c>
      <c r="AN19" s="66" t="s">
        <v>244</v>
      </c>
      <c r="AO19" s="66" t="s">
        <v>244</v>
      </c>
      <c r="AP19" s="66" t="s">
        <v>244</v>
      </c>
      <c r="AQ19" s="66" t="s">
        <v>244</v>
      </c>
      <c r="AR19" s="66" t="s">
        <v>244</v>
      </c>
      <c r="AS19" s="66" t="s">
        <v>244</v>
      </c>
      <c r="AT19" s="66" t="s">
        <v>244</v>
      </c>
      <c r="AU19" s="66" t="s">
        <v>244</v>
      </c>
      <c r="AV19" s="66" t="s">
        <v>244</v>
      </c>
      <c r="AW19" s="66" t="s">
        <v>244</v>
      </c>
      <c r="AX19" s="66" t="s">
        <v>244</v>
      </c>
      <c r="AY19" s="66" t="s">
        <v>244</v>
      </c>
      <c r="AZ19" s="66" t="s">
        <v>244</v>
      </c>
      <c r="BA19" s="66" t="s">
        <v>244</v>
      </c>
      <c r="BB19" s="66" t="s">
        <v>244</v>
      </c>
      <c r="BC19" s="66" t="s">
        <v>244</v>
      </c>
      <c r="BD19" s="66" t="s">
        <v>244</v>
      </c>
      <c r="BE19" s="66" t="s">
        <v>244</v>
      </c>
      <c r="BF19" s="63">
        <f>IF(BF$15&lt;2025+$T19,IF($B19="Natural gas",($P19*AF19)/(1-$I19)-($Q19*'VT CHS Emissions Schedule'!D$5)/(1-$K19),IF(OR($B19="Propane",$B19="Oil"),($P19*AF19)-($Q19*'VT CHS Emissions Schedule'!D$5)/(1-$K19),(($U$28*$R19*('VT CHS Emissions Schedule'!D$8+$N19)/$V$28)+($U$29*$R19*('VT CHS Emissions Schedule'!D$9+$M19)/$V$29)+($U$30*$R19*'VT CHS Emissions Schedule'!D$7/$V$30)/(1-$L19)+($U$31*$R19*'VT CHS Emissions Schedule'!D$5/$V$31/(1-$K19))+($U$32*$R19*('VT CHS Emissions Schedule'!D$36+$O19)/$V$32))-($Q19*'VT CHS Emissions Schedule'!D$5)/(1-$K19))),0)</f>
        <v>895253.32841871725</v>
      </c>
      <c r="BG19" s="63">
        <f>IF(BG$15&lt;2025+$T19,IF($B19="Natural gas",($P19*AG19)/(1-$I19)-($Q19*'VT CHS Emissions Schedule'!E$5)/(1-$K19),IF(OR($B19="Propane",$B19="Oil"),($P19*AG19)-($Q19*'VT CHS Emissions Schedule'!E$5)/(1-$K19),(($U$28*$R19*('VT CHS Emissions Schedule'!E$8+$N19)/$V$28)+($U$29*$R19*('VT CHS Emissions Schedule'!E$9+$M19)/$V$29)+($U$30*$R19*'VT CHS Emissions Schedule'!E$7/$V$30)/(1-$L19)+($U$31*$R19*'VT CHS Emissions Schedule'!E$5/$V$31/(1-$K19))+($U$32*$R19*('VT CHS Emissions Schedule'!E$36+$O19)/$V$32))-($Q19*'VT CHS Emissions Schedule'!E$5)/(1-$K19))),0)</f>
        <v>917021.53757487913</v>
      </c>
      <c r="BH19" s="63">
        <f>IF(BH$15&lt;2025+$T19,IF($B19="Natural gas",($P19*AH19)/(1-$I19)-($Q19*'VT CHS Emissions Schedule'!F$5)/(1-$K19),IF(OR($B19="Propane",$B19="Oil"),($P19*AH19)-($Q19*'VT CHS Emissions Schedule'!F$5)/(1-$K19),(($U$28*$R19*('VT CHS Emissions Schedule'!F$8+$N19)/$V$28)+($U$29*$R19*('VT CHS Emissions Schedule'!F$9+$M19)/$V$29)+($U$30*$R19*'VT CHS Emissions Schedule'!F$7/$V$30)/(1-$L19)+($U$31*$R19*'VT CHS Emissions Schedule'!F$5/$V$31/(1-$K19))+($U$32*$R19*('VT CHS Emissions Schedule'!F$36+$O19)/$V$32))-($Q19*'VT CHS Emissions Schedule'!F$5)/(1-$K19))),0)</f>
        <v>938789.746731041</v>
      </c>
      <c r="BI19" s="63">
        <f>IF(BI$15&lt;2025+$T19,IF($B19="Natural gas",($P19*AI19)/(1-$I19)-($Q19*'VT CHS Emissions Schedule'!G$5)/(1-$K19),IF(OR($B19="Propane",$B19="Oil"),($P19*AI19)-($Q19*'VT CHS Emissions Schedule'!G$5)/(1-$K19),(($U$28*$R19*('VT CHS Emissions Schedule'!G$8+$N19)/$V$28)+($U$29*$R19*('VT CHS Emissions Schedule'!G$9+$M19)/$V$29)+($U$30*$R19*'VT CHS Emissions Schedule'!G$7/$V$30)/(1-$L19)+($U$31*$R19*'VT CHS Emissions Schedule'!G$5/$V$31/(1-$K19))+($U$32*$R19*('VT CHS Emissions Schedule'!G$36+$O19)/$V$32))-($Q19*'VT CHS Emissions Schedule'!G$5)/(1-$K19))),0)</f>
        <v>960557.95588720287</v>
      </c>
      <c r="BJ19" s="63">
        <f>IF(BJ$15&lt;2025+$T19,IF($B19="Natural gas",($P19*AJ19)/(1-$I19)-($Q19*'VT CHS Emissions Schedule'!H$5)/(1-$K19),IF(OR($B19="Propane",$B19="Oil"),($P19*AJ19)-($Q19*'VT CHS Emissions Schedule'!H$5)/(1-$K19),(($U$28*$R19*('VT CHS Emissions Schedule'!H$8+$N19)/$V$28)+($U$29*$R19*('VT CHS Emissions Schedule'!H$9+$M19)/$V$29)+($U$30*$R19*'VT CHS Emissions Schedule'!H$7/$V$30)/(1-$L19)+($U$31*$R19*'VT CHS Emissions Schedule'!H$5/$V$31/(1-$K19))+($U$32*$R19*('VT CHS Emissions Schedule'!H$36+$O19)/$V$32))-($Q19*'VT CHS Emissions Schedule'!H$5)/(1-$K19))),0)</f>
        <v>982326.16504336474</v>
      </c>
      <c r="BK19" s="63">
        <f>IF(BK$15&lt;2025+$T19,IF($B19="Natural gas",($P19*AK19)/(1-$I19)-($Q19*'VT CHS Emissions Schedule'!I$5)/(1-$K19),IF(OR($B19="Propane",$B19="Oil"),($P19*AK19)-($Q19*'VT CHS Emissions Schedule'!I$5)/(1-$K19),(($U$28*$R19*('VT CHS Emissions Schedule'!I$8+$N19)/$V$28)+($U$29*$R19*('VT CHS Emissions Schedule'!I$9+$M19)/$V$29)+($U$30*$R19*'VT CHS Emissions Schedule'!I$7/$V$30)/(1-$L19)+($U$31*$R19*'VT CHS Emissions Schedule'!I$5/$V$31/(1-$K19))+($U$32*$R19*('VT CHS Emissions Schedule'!I$36+$O19)/$V$32))-($Q19*'VT CHS Emissions Schedule'!I$5)/(1-$K19))),0)</f>
        <v>998974.13193506759</v>
      </c>
      <c r="BL19" s="63">
        <f>IF(BL$15&lt;2025+$T19,IF($B19="Natural gas",($P19*AL19)/(1-$I19)-($Q19*'VT CHS Emissions Schedule'!J$5)/(1-$K19),IF(OR($B19="Propane",$B19="Oil"),($P19*AL19)-($Q19*'VT CHS Emissions Schedule'!J$5)/(1-$K19),(($U$28*$R19*('VT CHS Emissions Schedule'!J$8+$N19)/$V$28)+($U$29*$R19*('VT CHS Emissions Schedule'!J$9+$M19)/$V$29)+($U$30*$R19*'VT CHS Emissions Schedule'!J$7/$V$30)/(1-$L19)+($U$31*$R19*'VT CHS Emissions Schedule'!J$5/$V$31/(1-$K19))+($U$32*$R19*('VT CHS Emissions Schedule'!J$36+$O19)/$V$32))-($Q19*'VT CHS Emissions Schedule'!J$5)/(1-$K19))),0)</f>
        <v>1020742.3410912295</v>
      </c>
      <c r="BM19" s="63">
        <f>IF(BM$15&lt;2025+$T19,IF($B19="Natural gas",($P19*AM19)/(1-$I19)-($Q19*'VT CHS Emissions Schedule'!K$5)/(1-$K19),IF(OR($B19="Propane",$B19="Oil"),($P19*AM19)-($Q19*'VT CHS Emissions Schedule'!K$5)/(1-$K19),(($U$28*$R19*('VT CHS Emissions Schedule'!K$8+$N19)/$V$28)+($U$29*$R19*('VT CHS Emissions Schedule'!K$9+$M19)/$V$29)+($U$30*$R19*'VT CHS Emissions Schedule'!K$7/$V$30)/(1-$L19)+($U$31*$R19*'VT CHS Emissions Schedule'!K$5/$V$31/(1-$K19))+($U$32*$R19*('VT CHS Emissions Schedule'!K$36+$O19)/$V$32))-($Q19*'VT CHS Emissions Schedule'!K$5)/(1-$K19))),0)</f>
        <v>1042510.5502473916</v>
      </c>
      <c r="BN19" s="63">
        <f>IF(BN$15&lt;2025+$T19,IF($B19="Natural gas",($P19*AN19)/(1-$I19)-($Q19*'VT CHS Emissions Schedule'!L$5)/(1-$K19),IF(OR($B19="Propane",$B19="Oil"),($P19*AN19)-($Q19*'VT CHS Emissions Schedule'!L$5)/(1-$K19),(($U$28*$R19*('VT CHS Emissions Schedule'!L$8+$N19)/$V$28)+($U$29*$R19*('VT CHS Emissions Schedule'!L$9+$M19)/$V$29)+($U$30*$R19*'VT CHS Emissions Schedule'!L$7/$V$30)/(1-$L19)+($U$31*$R19*'VT CHS Emissions Schedule'!L$5/$V$31/(1-$K19))+($U$32*$R19*('VT CHS Emissions Schedule'!L$36+$O19)/$V$32))-($Q19*'VT CHS Emissions Schedule'!L$5)/(1-$K19))),0)</f>
        <v>1064278.7594035536</v>
      </c>
      <c r="BO19" s="63">
        <f>IF(BO$15&lt;2025+$T19,IF($B19="Natural gas",($P19*AO19)/(1-$I19)-($Q19*'VT CHS Emissions Schedule'!M$5)/(1-$K19),IF(OR($B19="Propane",$B19="Oil"),($P19*AO19)-($Q19*'VT CHS Emissions Schedule'!M$5)/(1-$K19),(($U$28*$R19*('VT CHS Emissions Schedule'!M$8+$N19)/$V$28)+($U$29*$R19*('VT CHS Emissions Schedule'!M$9+$M19)/$V$29)+($U$30*$R19*'VT CHS Emissions Schedule'!M$7/$V$30)/(1-$L19)+($U$31*$R19*'VT CHS Emissions Schedule'!M$5/$V$31/(1-$K19))+($U$32*$R19*('VT CHS Emissions Schedule'!M$36+$O19)/$V$32))-($Q19*'VT CHS Emissions Schedule'!M$5)/(1-$K19))),0)</f>
        <v>1086046.9685597154</v>
      </c>
      <c r="BP19" s="63">
        <f>IF(BP$15&lt;2025+$T19,IF($B19="Natural gas",($P19*AP19)/(1-$I19)-($Q19*'VT CHS Emissions Schedule'!N$5)/(1-$K19),IF(OR($B19="Propane",$B19="Oil"),($P19*AP19)-($Q19*'VT CHS Emissions Schedule'!N$5)/(1-$K19),(($U$28*$R19*('VT CHS Emissions Schedule'!N$8+$N19)/$V$28)+($U$29*$R19*('VT CHS Emissions Schedule'!N$9+$M19)/$V$29)+($U$30*$R19*'VT CHS Emissions Schedule'!N$7/$V$30)/(1-$L19)+($U$31*$R19*'VT CHS Emissions Schedule'!N$5/$V$31/(1-$K19))+($U$32*$R19*('VT CHS Emissions Schedule'!N$36+$O19)/$V$32))-($Q19*'VT CHS Emissions Schedule'!N$5)/(1-$K19))),0)</f>
        <v>1106925.2642102733</v>
      </c>
      <c r="BQ19" s="63">
        <f>IF(BQ$15&lt;2025+$T19,IF($B19="Natural gas",($P19*AQ19)/(1-$I19)-($Q19*'VT CHS Emissions Schedule'!O$5)/(1-$K19),IF(OR($B19="Propane",$B19="Oil"),($P19*AQ19)-($Q19*'VT CHS Emissions Schedule'!O$5)/(1-$K19),(($U$28*$R19*('VT CHS Emissions Schedule'!O$8+$N19)/$V$28)+($U$29*$R19*('VT CHS Emissions Schedule'!O$9+$M19)/$V$29)+($U$30*$R19*'VT CHS Emissions Schedule'!O$7/$V$30)/(1-$L19)+($U$31*$R19*'VT CHS Emissions Schedule'!O$5/$V$31/(1-$K19))+($U$32*$R19*('VT CHS Emissions Schedule'!O$36+$O19)/$V$32))-($Q19*'VT CHS Emissions Schedule'!O$5)/(1-$K19))),0)</f>
        <v>1106925.2642102733</v>
      </c>
      <c r="BR19" s="63">
        <f>IF(BR$15&lt;2025+$T19,IF($B19="Natural gas",($P19*AR19)/(1-$I19)-($Q19*'VT CHS Emissions Schedule'!P$5)/(1-$K19),IF(OR($B19="Propane",$B19="Oil"),($P19*AR19)-($Q19*'VT CHS Emissions Schedule'!P$5)/(1-$K19),(($U$28*$R19*('VT CHS Emissions Schedule'!P$8+$N19)/$V$28)+($U$29*$R19*('VT CHS Emissions Schedule'!P$9+$M19)/$V$29)+($U$30*$R19*'VT CHS Emissions Schedule'!P$7/$V$30)/(1-$L19)+($U$31*$R19*'VT CHS Emissions Schedule'!P$5/$V$31/(1-$K19))+($U$32*$R19*('VT CHS Emissions Schedule'!P$36+$O19)/$V$32))-($Q19*'VT CHS Emissions Schedule'!P$5)/(1-$K19))),0)</f>
        <v>1106925.2642102733</v>
      </c>
      <c r="BS19" s="63">
        <f>IF(BS$15&lt;2025+$T19,IF($B19="Natural gas",($P19*AS19)/(1-$I19)-($Q19*'VT CHS Emissions Schedule'!Q$5)/(1-$K19),IF(OR($B19="Propane",$B19="Oil"),($P19*AS19)-($Q19*'VT CHS Emissions Schedule'!Q$5)/(1-$K19),(($U$28*$R19*('VT CHS Emissions Schedule'!Q$8+$N19)/$V$28)+($U$29*$R19*('VT CHS Emissions Schedule'!Q$9+$M19)/$V$29)+($U$30*$R19*'VT CHS Emissions Schedule'!Q$7/$V$30)/(1-$L19)+($U$31*$R19*'VT CHS Emissions Schedule'!Q$5/$V$31/(1-$K19))+($U$32*$R19*('VT CHS Emissions Schedule'!Q$36+$O19)/$V$32))-($Q19*'VT CHS Emissions Schedule'!Q$5)/(1-$K19))),0)</f>
        <v>1106925.2642102733</v>
      </c>
      <c r="BT19" s="63">
        <f>IF(BT$15&lt;2025+$T19,IF($B19="Natural gas",($P19*AT19)/(1-$I19)-($Q19*'VT CHS Emissions Schedule'!R$5)/(1-$K19),IF(OR($B19="Propane",$B19="Oil"),($P19*AT19)-($Q19*'VT CHS Emissions Schedule'!R$5)/(1-$K19),(($U$28*$R19*('VT CHS Emissions Schedule'!R$8+$N19)/$V$28)+($U$29*$R19*('VT CHS Emissions Schedule'!R$9+$M19)/$V$29)+($U$30*$R19*'VT CHS Emissions Schedule'!R$7/$V$30)/(1-$L19)+($U$31*$R19*'VT CHS Emissions Schedule'!R$5/$V$31/(1-$K19))+($U$32*$R19*('VT CHS Emissions Schedule'!R$36+$O19)/$V$32))-($Q19*'VT CHS Emissions Schedule'!R$5)/(1-$K19))),0)</f>
        <v>1106925.2642102733</v>
      </c>
      <c r="BU19" s="63">
        <f>IF(BU$15&lt;2025+$T19,IF($B19="Natural gas",($P19*AU19)/(1-$I19)-($Q19*'VT CHS Emissions Schedule'!S$5)/(1-$K19),IF(OR($B19="Propane",$B19="Oil"),($P19*AU19)-($Q19*'VT CHS Emissions Schedule'!S$5)/(1-$K19),(($U$28*$R19*('VT CHS Emissions Schedule'!S$8+$N19)/$V$28)+($U$29*$R19*('VT CHS Emissions Schedule'!S$9+$M19)/$V$29)+($U$30*$R19*'VT CHS Emissions Schedule'!S$7/$V$30)/(1-$L19)+($U$31*$R19*'VT CHS Emissions Schedule'!S$5/$V$31/(1-$K19))+($U$32*$R19*('VT CHS Emissions Schedule'!S$36+$O19)/$V$32))-($Q19*'VT CHS Emissions Schedule'!S$5)/(1-$K19))),0)</f>
        <v>1106658.8676040573</v>
      </c>
      <c r="BV19" s="63">
        <f>IF(BV$15&lt;2025+$T19,IF($B19="Natural gas",($P19*AV19)/(1-$I19)-($Q19*'VT CHS Emissions Schedule'!T$5)/(1-$K19),IF(OR($B19="Propane",$B19="Oil"),($P19*AV19)-($Q19*'VT CHS Emissions Schedule'!T$5)/(1-$K19),(($U$28*$R19*('VT CHS Emissions Schedule'!T$8+$N19)/$V$28)+($U$29*$R19*('VT CHS Emissions Schedule'!T$9+$M19)/$V$29)+($U$30*$R19*'VT CHS Emissions Schedule'!T$7/$V$30)/(1-$L19)+($U$31*$R19*'VT CHS Emissions Schedule'!T$5/$V$31/(1-$K19))+($U$32*$R19*('VT CHS Emissions Schedule'!T$36+$O19)/$V$32))-($Q19*'VT CHS Emissions Schedule'!T$5)/(1-$K19))),0)</f>
        <v>0</v>
      </c>
      <c r="BW19" s="63">
        <f>IF(BW$15&lt;2025+$T19,IF($B19="Natural gas",($P19*AW19)/(1-$I19)-($Q19*'VT CHS Emissions Schedule'!U$5)/(1-$K19),IF(OR($B19="Propane",$B19="Oil"),($P19*AW19)-($Q19*'VT CHS Emissions Schedule'!U$5)/(1-$K19),(($U$28*$R19*('VT CHS Emissions Schedule'!U$8+$N19)/$V$28)+($U$29*$R19*('VT CHS Emissions Schedule'!U$9+$M19)/$V$29)+($U$30*$R19*'VT CHS Emissions Schedule'!U$7/$V$30)/(1-$L19)+($U$31*$R19*'VT CHS Emissions Schedule'!U$5/$V$31/(1-$K19))+($U$32*$R19*('VT CHS Emissions Schedule'!U$36+$O19)/$V$32))-($Q19*'VT CHS Emissions Schedule'!U$5)/(1-$K19))),0)</f>
        <v>0</v>
      </c>
      <c r="BX19" s="63">
        <f>IF(BX$15&lt;2025+$T19,IF($B19="Natural gas",($P19*AX19)/(1-$I19)-($Q19*'VT CHS Emissions Schedule'!V$5)/(1-$K19),IF(OR($B19="Propane",$B19="Oil"),($P19*AX19)-($Q19*'VT CHS Emissions Schedule'!V$5)/(1-$K19),(($U$28*$R19*('VT CHS Emissions Schedule'!V$8+$N19)/$V$28)+($U$29*$R19*('VT CHS Emissions Schedule'!V$9+$M19)/$V$29)+($U$30*$R19*'VT CHS Emissions Schedule'!V$7/$V$30)/(1-$L19)+($U$31*$R19*'VT CHS Emissions Schedule'!V$5/$V$31/(1-$K19))+($U$32*$R19*('VT CHS Emissions Schedule'!V$36+$O19)/$V$32))-($Q19*'VT CHS Emissions Schedule'!V$5)/(1-$K19))),0)</f>
        <v>0</v>
      </c>
      <c r="BY19" s="63">
        <f>IF(BY$15&lt;2025+$T19,IF($B19="Natural gas",($P19*AY19)/(1-$I19)-($Q19*'VT CHS Emissions Schedule'!W$5)/(1-$K19),IF(OR($B19="Propane",$B19="Oil"),($P19*AY19)-($Q19*'VT CHS Emissions Schedule'!W$5)/(1-$K19),(($U$28*$R19*('VT CHS Emissions Schedule'!W$8+$N19)/$V$28)+($U$29*$R19*('VT CHS Emissions Schedule'!W$9+$M19)/$V$29)+($U$30*$R19*'VT CHS Emissions Schedule'!W$7/$V$30)/(1-$L19)+($U$31*$R19*'VT CHS Emissions Schedule'!W$5/$V$31/(1-$K19))+($U$32*$R19*('VT CHS Emissions Schedule'!W$36+$O19)/$V$32))-($Q19*'VT CHS Emissions Schedule'!W$5)/(1-$K19))),0)</f>
        <v>0</v>
      </c>
      <c r="BZ19" s="63">
        <f>IF(BZ$15&lt;2025+$T19,IF($B19="Natural gas",($P19*AZ19)/(1-$I19)-($Q19*'VT CHS Emissions Schedule'!X$5)/(1-$K19),IF(OR($B19="Propane",$B19="Oil"),($P19*AZ19)-($Q19*'VT CHS Emissions Schedule'!X$5)/(1-$K19),(($U$28*$R19*('VT CHS Emissions Schedule'!X$8+$N19)/$V$28)+($U$29*$R19*('VT CHS Emissions Schedule'!X$9+$M19)/$V$29)+($U$30*$R19*'VT CHS Emissions Schedule'!X$7/$V$30)/(1-$L19)+($U$31*$R19*'VT CHS Emissions Schedule'!X$5/$V$31/(1-$K19))+($U$32*$R19*('VT CHS Emissions Schedule'!X$36+$O19)/$V$32))-($Q19*'VT CHS Emissions Schedule'!X$5)/(1-$K19))),0)</f>
        <v>0</v>
      </c>
      <c r="CA19" s="63">
        <f>IF(CA$15&lt;2025+$T19,IF($B19="Natural gas",($P19*BA19)/(1-$I19)-($Q19*'VT CHS Emissions Schedule'!Y$5)/(1-$K19),IF(OR($B19="Propane",$B19="Oil"),($P19*BA19)-($Q19*'VT CHS Emissions Schedule'!Y$5)/(1-$K19),(($U$28*$R19*('VT CHS Emissions Schedule'!Y$8+$N19)/$V$28)+($U$29*$R19*('VT CHS Emissions Schedule'!Y$9+$M19)/$V$29)+($U$30*$R19*'VT CHS Emissions Schedule'!Y$7/$V$30)/(1-$L19)+($U$31*$R19*'VT CHS Emissions Schedule'!Y$5/$V$31/(1-$K19))+($U$32*$R19*('VT CHS Emissions Schedule'!Y$36+$O19)/$V$32))-($Q19*'VT CHS Emissions Schedule'!Y$5)/(1-$K19))),0)</f>
        <v>0</v>
      </c>
      <c r="CB19" s="63">
        <f>IF(CB$15&lt;2025+$T19,IF($B19="Natural gas",($P19*BB19)/(1-$I19)-($Q19*'VT CHS Emissions Schedule'!Z$5)/(1-$K19),IF(OR($B19="Propane",$B19="Oil"),($P19*BB19)-($Q19*'VT CHS Emissions Schedule'!Z$5)/(1-$K19),(($U$28*$R19*('VT CHS Emissions Schedule'!Z$8+$N19)/$V$28)+($U$29*$R19*('VT CHS Emissions Schedule'!Z$9+$M19)/$V$29)+($U$30*$R19*'VT CHS Emissions Schedule'!Z$7/$V$30)/(1-$L19)+($U$31*$R19*'VT CHS Emissions Schedule'!Z$5/$V$31/(1-$K19))+($U$32*$R19*('VT CHS Emissions Schedule'!Z$36+$O19)/$V$32))-($Q19*'VT CHS Emissions Schedule'!Z$5)/(1-$K19))),0)</f>
        <v>0</v>
      </c>
      <c r="CC19" s="63">
        <f>IF(CC$15&lt;2025+$T19,IF($B19="Natural gas",($P19*BC19)/(1-$I19)-($Q19*'VT CHS Emissions Schedule'!AA$5)/(1-$K19),IF(OR($B19="Propane",$B19="Oil"),($P19*BC19)-($Q19*'VT CHS Emissions Schedule'!AA$5)/(1-$K19),(($U$28*$R19*('VT CHS Emissions Schedule'!AA$8+$N19)/$V$28)+($U$29*$R19*('VT CHS Emissions Schedule'!AA$9+$M19)/$V$29)+($U$30*$R19*'VT CHS Emissions Schedule'!AA$7/$V$30)/(1-$L19)+($U$31*$R19*'VT CHS Emissions Schedule'!AA$5/$V$31/(1-$K19))+($U$32*$R19*('VT CHS Emissions Schedule'!AA$36+$O19)/$V$32))-($Q19*'VT CHS Emissions Schedule'!AA$5)/(1-$K19))),0)</f>
        <v>0</v>
      </c>
      <c r="CD19" s="63">
        <f>IF(CD$15&lt;2025+$T19,IF($B19="Natural gas",($P19*BD19)/(1-$I19)-($Q19*'VT CHS Emissions Schedule'!AB$5)/(1-$K19),IF(OR($B19="Propane",$B19="Oil"),($P19*BD19)-($Q19*'VT CHS Emissions Schedule'!AB$5)/(1-$K19),(($U$28*$R19*('VT CHS Emissions Schedule'!AB$8+$N19)/$V$28)+($U$29*$R19*('VT CHS Emissions Schedule'!AB$9+$M19)/$V$29)+($U$30*$R19*'VT CHS Emissions Schedule'!AB$7/$V$30)/(1-$L19)+($U$31*$R19*'VT CHS Emissions Schedule'!AB$5/$V$31/(1-$K19))+($U$32*$R19*('VT CHS Emissions Schedule'!AB$36+$O19)/$V$32))-($Q19*'VT CHS Emissions Schedule'!AB$5)/(1-$K19))),0)</f>
        <v>0</v>
      </c>
      <c r="CE19" s="63">
        <f>IF(CE$15&lt;2025+$T19,IF($B19="Natural gas",($P19*BE19)/(1-$I19)-($Q19*'VT CHS Emissions Schedule'!AC$5)/(1-$K19),IF(OR($B19="Propane",$B19="Oil"),($P19*BE19)-($Q19*'VT CHS Emissions Schedule'!AC$5)/(1-$K19),(($U$28*$R19*('VT CHS Emissions Schedule'!AC$8+$N19)/$V$28)+($U$29*$R19*('VT CHS Emissions Schedule'!AC$9+$M19)/$V$29)+($U$30*$R19*'VT CHS Emissions Schedule'!AC$7/$V$30)/(1-$L19)+($U$31*$R19*'VT CHS Emissions Schedule'!AC$5/$V$31/(1-$K19))+($U$32*$R19*('VT CHS Emissions Schedule'!AC$36+$O19)/$V$32))-($Q19*'VT CHS Emissions Schedule'!AC$5)/(1-$K19))),0)</f>
        <v>0</v>
      </c>
      <c r="CF19" s="63">
        <f>IF(CF$15&lt;2025+$T19,BF19+(($S19*'VT CHS Emissions Schedule'!D$5)/(1-$K19)),0)</f>
        <v>871554.04303388437</v>
      </c>
      <c r="CG19" s="63">
        <f>IF(CG$15&lt;2025+$T19,BG19+(($S19*'VT CHS Emissions Schedule'!E$5)/(1-$K19)),0)</f>
        <v>894970.17259359022</v>
      </c>
      <c r="CH19" s="63">
        <f>IF(CH$15&lt;2025+$T19,BH19+(($S19*'VT CHS Emissions Schedule'!F$5)/(1-$K19)),0)</f>
        <v>918386.30215329619</v>
      </c>
      <c r="CI19" s="63">
        <f>IF(CI$15&lt;2025+$T19,BI19+(($S19*'VT CHS Emissions Schedule'!G$5)/(1-$K19)),0)</f>
        <v>941802.43171300204</v>
      </c>
      <c r="CJ19" s="63">
        <f>IF(CJ$15&lt;2025+$T19,BJ19+(($S19*'VT CHS Emissions Schedule'!H$5)/(1-$K19)),0)</f>
        <v>965218.561272708</v>
      </c>
      <c r="CK19" s="63">
        <f>IF(CK$15&lt;2025+$T19,BK19+(($S19*'VT CHS Emissions Schedule'!I$5)/(1-$K19)),0)</f>
        <v>983514.44856795482</v>
      </c>
      <c r="CL19" s="63">
        <f>IF(CL$15&lt;2025+$T19,BL19+(($S19*'VT CHS Emissions Schedule'!J$5)/(1-$K19)),0)</f>
        <v>1006930.5781276608</v>
      </c>
      <c r="CM19" s="63">
        <f>IF(CM$15&lt;2025+$T19,BM19+(($S19*'VT CHS Emissions Schedule'!K$5)/(1-$K19)),0)</f>
        <v>1030346.7076873669</v>
      </c>
      <c r="CN19" s="63">
        <f>IF(CN$15&lt;2025+$T19,BN19+(($S19*'VT CHS Emissions Schedule'!L$5)/(1-$K19)),0)</f>
        <v>1053762.837247073</v>
      </c>
      <c r="CO19" s="63">
        <f>IF(CO$15&lt;2025+$T19,BO19+(($S19*'VT CHS Emissions Schedule'!M$5)/(1-$K19)),0)</f>
        <v>1077178.9668067789</v>
      </c>
      <c r="CP19" s="63">
        <f>IF(CP$15&lt;2025+$T19,BP19+(($S19*'VT CHS Emissions Schedule'!N$5)/(1-$K19)),0)</f>
        <v>1099705.1828608806</v>
      </c>
      <c r="CQ19" s="63">
        <f>IF(CQ$15&lt;2025+$T19,BQ19+(($S19*'VT CHS Emissions Schedule'!O$5)/(1-$K19)),0)</f>
        <v>1099705.1828608806</v>
      </c>
      <c r="CR19" s="63">
        <f>IF(CR$15&lt;2025+$T19,BR19+(($S19*'VT CHS Emissions Schedule'!P$5)/(1-$K19)),0)</f>
        <v>1099705.1828608806</v>
      </c>
      <c r="CS19" s="63">
        <f>IF(CS$15&lt;2025+$T19,BS19+(($S19*'VT CHS Emissions Schedule'!Q$5)/(1-$K19)),0)</f>
        <v>1099705.1828608806</v>
      </c>
      <c r="CT19" s="63">
        <f>IF(CT$15&lt;2025+$T19,BT19+(($S19*'VT CHS Emissions Schedule'!R$5)/(1-$K19)),0)</f>
        <v>1099705.1828608806</v>
      </c>
      <c r="CU19" s="63">
        <f>IF(CU$15&lt;2025+$T19,BU19+(($S19*'VT CHS Emissions Schedule'!S$5)/(1-$K19)),0)</f>
        <v>1099438.7862546647</v>
      </c>
      <c r="CV19" s="63">
        <f>IF(CV$15&lt;2025+$T19,BV19+(($S19*'VT CHS Emissions Schedule'!T$5)/(1-$K19)),0)</f>
        <v>0</v>
      </c>
      <c r="CW19" s="63">
        <f>IF(CW$15&lt;2025+$T19,BW19+(($S19*'VT CHS Emissions Schedule'!U$5)/(1-$K19)),0)</f>
        <v>0</v>
      </c>
      <c r="CX19" s="63">
        <f>IF(CX$15&lt;2025+$T19,BX19+(($S19*'VT CHS Emissions Schedule'!V$5)/(1-$K19)),0)</f>
        <v>0</v>
      </c>
      <c r="CY19" s="63">
        <f>IF(CY$15&lt;2025+$T19,BY19+(($S19*'VT CHS Emissions Schedule'!W$5)/(1-$K19)),0)</f>
        <v>0</v>
      </c>
      <c r="CZ19" s="63">
        <f>IF(CZ$15&lt;2025+$T19,BZ19+(($S19*'VT CHS Emissions Schedule'!X$5)/(1-$K19)),0)</f>
        <v>0</v>
      </c>
      <c r="DA19" s="63">
        <f>IF(DA$15&lt;2025+$T19,CA19+(($S19*'VT CHS Emissions Schedule'!Y$5)/(1-$K19)),0)</f>
        <v>0</v>
      </c>
      <c r="DB19" s="63">
        <f>IF(DB$15&lt;2025+$T19,CB19+(($S19*'VT CHS Emissions Schedule'!Z$5)/(1-$K19)),0)</f>
        <v>0</v>
      </c>
      <c r="DC19" s="63">
        <f>IF(DC$15&lt;2025+$T19,CC19+(($S19*'VT CHS Emissions Schedule'!AA$5)/(1-$K19)),0)</f>
        <v>0</v>
      </c>
      <c r="DD19" s="63">
        <f>IF(DD$15&lt;2025+$T19,CD19+(($S19*'VT CHS Emissions Schedule'!AB$5)/(1-$K19)),0)</f>
        <v>0</v>
      </c>
      <c r="DE19" s="63">
        <f>IF(DE$15&lt;2025+$T19,CE19+(($S19*'VT CHS Emissions Schedule'!AC$5)/(1-$K19)),0)</f>
        <v>0</v>
      </c>
    </row>
    <row r="20" spans="1:109" ht="15" customHeight="1" x14ac:dyDescent="0.25">
      <c r="A20" s="517" t="s">
        <v>343</v>
      </c>
      <c r="B20" s="125" t="s">
        <v>11</v>
      </c>
      <c r="C20" s="196">
        <f t="shared" si="0"/>
        <v>21593313.102422532</v>
      </c>
      <c r="D20" s="196">
        <f t="shared" si="1"/>
        <v>21396776.835080631</v>
      </c>
      <c r="E20" s="219">
        <f t="shared" si="2"/>
        <v>21.593313102422531</v>
      </c>
      <c r="F20" s="110">
        <f t="shared" si="3"/>
        <v>1144092.1587280042</v>
      </c>
      <c r="G20" s="63">
        <f>IF($B20="Natural gas",($P20*AF20)/(1-$I20)-($Q20*'VT CHS Emissions Schedule'!D$5)/(1-$K20),IF(OR($B20="Propane",$B20="Oil"),($P20*AF20)-($Q20*'VT CHS Emissions Schedule'!D$5)/(1-$K20),(($U$28*$R20*('VT CHS Emissions Schedule'!D$8+$N20)/$V$28)+($U$29*$R20*('VT CHS Emissions Schedule'!D$9+$M20)/$V$29)+($U$30*$R20*'VT CHS Emissions Schedule'!D$7/$V$30)/(1-$L20)+($U$31*$R20*'VT CHS Emissions Schedule'!D$5/$V$31/(1-$K20))+($U$32*$R20*('VT CHS Emissions Schedule'!D$36+$O20)/$V$32))-($Q20*'VT CHS Emissions Schedule'!D$5)/(1-$K20)))</f>
        <v>1166685.477461545</v>
      </c>
      <c r="H20" s="63">
        <f>($S20*'VT CHS Emissions Schedule'!D$5)/(1-$K20)</f>
        <v>-22593.318733540731</v>
      </c>
      <c r="I20" s="65">
        <f>_xlfn.XLOOKUP(B20,Lookups!$A$3:$A$15,Lookups!$E$3:$E$15)</f>
        <v>1.4E-2</v>
      </c>
      <c r="J20" s="64">
        <f>_xlfn.XLOOKUP(B20,Lookups!$A$3:$A$15,Lookups!$D$3:$D$15)</f>
        <v>0</v>
      </c>
      <c r="K20" s="65">
        <f>Lookups!$E$6</f>
        <v>8.9499999999999996E-2</v>
      </c>
      <c r="L20" s="65">
        <f>Lookups!$E$5</f>
        <v>1.4E-2</v>
      </c>
      <c r="M20" s="64">
        <f>Lookups!$D$4</f>
        <v>0.32764300000000002</v>
      </c>
      <c r="N20" s="64">
        <f>Lookups!$D$3</f>
        <v>0.21490000000000001</v>
      </c>
      <c r="O20" s="64">
        <f>Lookups!$D$8</f>
        <v>1.3776766038113153</v>
      </c>
      <c r="P20" s="63">
        <f t="shared" si="4"/>
        <v>24298.090909090908</v>
      </c>
      <c r="Q20" s="63">
        <f t="shared" si="5"/>
        <v>9727.5301120000004</v>
      </c>
      <c r="R20" s="63">
        <f t="shared" si="6"/>
        <v>21382.32</v>
      </c>
      <c r="S20" s="63">
        <f t="shared" si="7"/>
        <v>-544.66559999999993</v>
      </c>
      <c r="T20" s="67">
        <v>16</v>
      </c>
      <c r="U20" s="63">
        <v>12000</v>
      </c>
      <c r="V20" s="63">
        <v>1681</v>
      </c>
      <c r="W20" s="71">
        <v>7.5</v>
      </c>
      <c r="X20" s="71">
        <f>$V$30</f>
        <v>0.88</v>
      </c>
      <c r="Y20" s="70">
        <v>15</v>
      </c>
      <c r="Z20" s="63">
        <f t="shared" si="8"/>
        <v>12000</v>
      </c>
      <c r="AA20" s="63">
        <v>591</v>
      </c>
      <c r="AB20" s="79">
        <v>0.68</v>
      </c>
      <c r="AC20" s="72">
        <v>3.4119999999999999</v>
      </c>
      <c r="AD20" s="73">
        <v>3.5999999999999999E-3</v>
      </c>
      <c r="AE20" s="74">
        <v>1.06E-3</v>
      </c>
      <c r="AF20" s="66">
        <f>IF(AF$15&lt;2025+$T20,$J20+_xlfn.XLOOKUP(_xlfn.XLOOKUP($B20,Lookups!$A$3:$A$17,Lookups!$B$3:$B$17),'VT CHS Emissions Schedule'!$A:$A,'VT CHS Emissions Schedule'!D:D),0)</f>
        <v>63.717402645016818</v>
      </c>
      <c r="AG20" s="66">
        <f>IF(AG$15&lt;2025+$T20,$J20+_xlfn.XLOOKUP(_xlfn.XLOOKUP($B20,Lookups!$A$3:$A$17,Lookups!$B$3:$B$17),'VT CHS Emissions Schedule'!$A:$A,'VT CHS Emissions Schedule'!E:E),0)</f>
        <v>63.717402645016818</v>
      </c>
      <c r="AH20" s="66">
        <f>IF(AH$15&lt;2025+$T20,$J20+_xlfn.XLOOKUP(_xlfn.XLOOKUP($B20,Lookups!$A$3:$A$17,Lookups!$B$3:$B$17),'VT CHS Emissions Schedule'!$A:$A,'VT CHS Emissions Schedule'!F:F),0)</f>
        <v>63.717402645016818</v>
      </c>
      <c r="AI20" s="66">
        <f>IF(AI$15&lt;2025+$T20,$J20+_xlfn.XLOOKUP(_xlfn.XLOOKUP($B20,Lookups!$A$3:$A$17,Lookups!$B$3:$B$17),'VT CHS Emissions Schedule'!$A:$A,'VT CHS Emissions Schedule'!G:G),0)</f>
        <v>63.717402645016818</v>
      </c>
      <c r="AJ20" s="66">
        <f>IF(AJ$15&lt;2025+$T20,$J20+_xlfn.XLOOKUP(_xlfn.XLOOKUP($B20,Lookups!$A$3:$A$17,Lookups!$B$3:$B$17),'VT CHS Emissions Schedule'!$A:$A,'VT CHS Emissions Schedule'!H:H),0)</f>
        <v>63.717402645016818</v>
      </c>
      <c r="AK20" s="66">
        <f>IF(AK$15&lt;2025+$T20,$J20+_xlfn.XLOOKUP(_xlfn.XLOOKUP($B20,Lookups!$A$3:$A$17,Lookups!$B$3:$B$17),'VT CHS Emissions Schedule'!$A:$A,'VT CHS Emissions Schedule'!I:I),0)</f>
        <v>63.651087867640953</v>
      </c>
      <c r="AL20" s="66">
        <f>IF(AL$15&lt;2025+$T20,$J20+_xlfn.XLOOKUP(_xlfn.XLOOKUP($B20,Lookups!$A$3:$A$17,Lookups!$B$3:$B$17),'VT CHS Emissions Schedule'!$A:$A,'VT CHS Emissions Schedule'!J:J),0)</f>
        <v>63.651087867640953</v>
      </c>
      <c r="AM20" s="66">
        <f>IF(AM$15&lt;2025+$T20,$J20+_xlfn.XLOOKUP(_xlfn.XLOOKUP($B20,Lookups!$A$3:$A$17,Lookups!$B$3:$B$17),'VT CHS Emissions Schedule'!$A:$A,'VT CHS Emissions Schedule'!K:K),0)</f>
        <v>63.651087867640953</v>
      </c>
      <c r="AN20" s="66">
        <f>IF(AN$15&lt;2025+$T20,$J20+_xlfn.XLOOKUP(_xlfn.XLOOKUP($B20,Lookups!$A$3:$A$17,Lookups!$B$3:$B$17),'VT CHS Emissions Schedule'!$A:$A,'VT CHS Emissions Schedule'!L:L),0)</f>
        <v>63.651087867640953</v>
      </c>
      <c r="AO20" s="66">
        <f>IF(AO$15&lt;2025+$T20,$J20+_xlfn.XLOOKUP(_xlfn.XLOOKUP($B20,Lookups!$A$3:$A$17,Lookups!$B$3:$B$17),'VT CHS Emissions Schedule'!$A:$A,'VT CHS Emissions Schedule'!M:M),0)</f>
        <v>63.651087867640953</v>
      </c>
      <c r="AP20" s="66">
        <f>IF(AP$15&lt;2025+$T20,$J20+_xlfn.XLOOKUP(_xlfn.XLOOKUP($B20,Lookups!$A$3:$A$17,Lookups!$B$3:$B$17),'VT CHS Emissions Schedule'!$A:$A,'VT CHS Emissions Schedule'!N:N),0)</f>
        <v>63.63986854112931</v>
      </c>
      <c r="AQ20" s="66">
        <f>IF(AQ$15&lt;2025+$T20,$J20+_xlfn.XLOOKUP(_xlfn.XLOOKUP($B20,Lookups!$A$3:$A$17,Lookups!$B$3:$B$17),'VT CHS Emissions Schedule'!$A:$A,'VT CHS Emissions Schedule'!O:O),0)</f>
        <v>63.63986854112931</v>
      </c>
      <c r="AR20" s="66">
        <f>IF(AR$15&lt;2025+$T20,$J20+_xlfn.XLOOKUP(_xlfn.XLOOKUP($B20,Lookups!$A$3:$A$17,Lookups!$B$3:$B$17),'VT CHS Emissions Schedule'!$A:$A,'VT CHS Emissions Schedule'!P:P),0)</f>
        <v>63.63986854112931</v>
      </c>
      <c r="AS20" s="66">
        <f>IF(AS$15&lt;2025+$T20,$J20+_xlfn.XLOOKUP(_xlfn.XLOOKUP($B20,Lookups!$A$3:$A$17,Lookups!$B$3:$B$17),'VT CHS Emissions Schedule'!$A:$A,'VT CHS Emissions Schedule'!Q:Q),0)</f>
        <v>63.63986854112931</v>
      </c>
      <c r="AT20" s="66">
        <f>IF(AT$15&lt;2025+$T20,$J20+_xlfn.XLOOKUP(_xlfn.XLOOKUP($B20,Lookups!$A$3:$A$17,Lookups!$B$3:$B$17),'VT CHS Emissions Schedule'!$A:$A,'VT CHS Emissions Schedule'!R:R),0)</f>
        <v>63.63986854112931</v>
      </c>
      <c r="AU20" s="66">
        <f>IF(AU$15&lt;2025+$T20,$J20+_xlfn.XLOOKUP(_xlfn.XLOOKUP($B20,Lookups!$A$3:$A$17,Lookups!$B$3:$B$17),'VT CHS Emissions Schedule'!$A:$A,'VT CHS Emissions Schedule'!S:S),0)</f>
        <v>63.636270787590277</v>
      </c>
      <c r="AV20" s="66">
        <f>IF(AV$15&lt;2025+$T20,$J20+_xlfn.XLOOKUP(_xlfn.XLOOKUP($B20,Lookups!$A$3:$A$17,Lookups!$B$3:$B$17),'VT CHS Emissions Schedule'!$A:$A,'VT CHS Emissions Schedule'!T:T),0)</f>
        <v>0</v>
      </c>
      <c r="AW20" s="66">
        <f>IF(AW$15&lt;2025+$T20,$J20+_xlfn.XLOOKUP(_xlfn.XLOOKUP($B20,Lookups!$A$3:$A$17,Lookups!$B$3:$B$17),'VT CHS Emissions Schedule'!$A:$A,'VT CHS Emissions Schedule'!U:U),0)</f>
        <v>0</v>
      </c>
      <c r="AX20" s="66">
        <f>IF(AX$15&lt;2025+$T20,$J20+_xlfn.XLOOKUP(_xlfn.XLOOKUP($B20,Lookups!$A$3:$A$17,Lookups!$B$3:$B$17),'VT CHS Emissions Schedule'!$A:$A,'VT CHS Emissions Schedule'!V:V),0)</f>
        <v>0</v>
      </c>
      <c r="AY20" s="66">
        <f>IF(AY$15&lt;2025+$T20,$J20+_xlfn.XLOOKUP(_xlfn.XLOOKUP($B20,Lookups!$A$3:$A$17,Lookups!$B$3:$B$17),'VT CHS Emissions Schedule'!$A:$A,'VT CHS Emissions Schedule'!W:W),0)</f>
        <v>0</v>
      </c>
      <c r="AZ20" s="66">
        <f>IF(AZ$15&lt;2025+$T20,$J20+_xlfn.XLOOKUP(_xlfn.XLOOKUP($B20,Lookups!$A$3:$A$17,Lookups!$B$3:$B$17),'VT CHS Emissions Schedule'!$A:$A,'VT CHS Emissions Schedule'!X:X),0)</f>
        <v>0</v>
      </c>
      <c r="BA20" s="66">
        <f>IF(BA$15&lt;2025+$T20,$J20+_xlfn.XLOOKUP(_xlfn.XLOOKUP($B20,Lookups!$A$3:$A$17,Lookups!$B$3:$B$17),'VT CHS Emissions Schedule'!$A:$A,'VT CHS Emissions Schedule'!Y:Y),0)</f>
        <v>0</v>
      </c>
      <c r="BB20" s="66">
        <f>IF(BB$15&lt;2025+$T20,$J20+_xlfn.XLOOKUP(_xlfn.XLOOKUP($B20,Lookups!$A$3:$A$17,Lookups!$B$3:$B$17),'VT CHS Emissions Schedule'!$A:$A,'VT CHS Emissions Schedule'!Z:Z),0)</f>
        <v>0</v>
      </c>
      <c r="BC20" s="66">
        <f>IF(BC$15&lt;2025+$T20,$J20+_xlfn.XLOOKUP(_xlfn.XLOOKUP($B20,Lookups!$A$3:$A$17,Lookups!$B$3:$B$17),'VT CHS Emissions Schedule'!$A:$A,'VT CHS Emissions Schedule'!AA:AA),0)</f>
        <v>0</v>
      </c>
      <c r="BD20" s="66">
        <f>IF(BD$15&lt;2025+$T20,$J20+_xlfn.XLOOKUP(_xlfn.XLOOKUP($B20,Lookups!$A$3:$A$17,Lookups!$B$3:$B$17),'VT CHS Emissions Schedule'!$A:$A,'VT CHS Emissions Schedule'!AB:AB),0)</f>
        <v>0</v>
      </c>
      <c r="BE20" s="66">
        <f>IF(BE$15&lt;2025+$T20,$J20+_xlfn.XLOOKUP(_xlfn.XLOOKUP($B20,Lookups!$A$3:$A$17,Lookups!$B$3:$B$17),'VT CHS Emissions Schedule'!$A:$A,'VT CHS Emissions Schedule'!AC:AC),0)</f>
        <v>0</v>
      </c>
      <c r="BF20" s="63">
        <f>IF(BF$15&lt;2025+$T20,IF($B20="Natural gas",($P20*AF20)/(1-$I20)-($Q20*'VT CHS Emissions Schedule'!D$5)/(1-$K20),IF(OR($B20="Propane",$B20="Oil"),($P20*AF20)-($Q20*'VT CHS Emissions Schedule'!D$5)/(1-$K20),(($U$28*$R20*('VT CHS Emissions Schedule'!D$8+$N20)/$V$28)+($U$29*$R20*('VT CHS Emissions Schedule'!D$9+$M20)/$V$29)+($U$30*$R20*'VT CHS Emissions Schedule'!D$7/$V$30)/(1-$L20)+($U$31*$R20*'VT CHS Emissions Schedule'!D$5/$V$31/(1-$K20))+($U$32*$R20*('VT CHS Emissions Schedule'!D$36+$O20)/$V$32))-($Q20*'VT CHS Emissions Schedule'!D$5)/(1-$K20))),0)</f>
        <v>1166685.477461545</v>
      </c>
      <c r="BG20" s="63">
        <f>IF(BG$15&lt;2025+$T20,IF($B20="Natural gas",($P20*AG20)/(1-$I20)-($Q20*'VT CHS Emissions Schedule'!E$5)/(1-$K20),IF(OR($B20="Propane",$B20="Oil"),($P20*AG20)-($Q20*'VT CHS Emissions Schedule'!E$5)/(1-$K20),(($U$28*$R20*('VT CHS Emissions Schedule'!E$8+$N20)/$V$28)+($U$29*$R20*('VT CHS Emissions Schedule'!E$9+$M20)/$V$29)+($U$30*$R20*'VT CHS Emissions Schedule'!E$7/$V$30)/(1-$L20)+($U$31*$R20*'VT CHS Emissions Schedule'!E$5/$V$31/(1-$K20))+($U$32*$R20*('VT CHS Emissions Schedule'!E$36+$O20)/$V$32))-($Q20*'VT CHS Emissions Schedule'!E$5)/(1-$K20))),0)</f>
        <v>1194743.2794684337</v>
      </c>
      <c r="BH20" s="63">
        <f>IF(BH$15&lt;2025+$T20,IF($B20="Natural gas",($P20*AH20)/(1-$I20)-($Q20*'VT CHS Emissions Schedule'!F$5)/(1-$K20),IF(OR($B20="Propane",$B20="Oil"),($P20*AH20)-($Q20*'VT CHS Emissions Schedule'!F$5)/(1-$K20),(($U$28*$R20*('VT CHS Emissions Schedule'!F$8+$N20)/$V$28)+($U$29*$R20*('VT CHS Emissions Schedule'!F$9+$M20)/$V$29)+($U$30*$R20*'VT CHS Emissions Schedule'!F$7/$V$30)/(1-$L20)+($U$31*$R20*'VT CHS Emissions Schedule'!F$5/$V$31/(1-$K20))+($U$32*$R20*('VT CHS Emissions Schedule'!F$36+$O20)/$V$32))-($Q20*'VT CHS Emissions Schedule'!F$5)/(1-$K20))),0)</f>
        <v>1222801.0814753226</v>
      </c>
      <c r="BI20" s="63">
        <f>IF(BI$15&lt;2025+$T20,IF($B20="Natural gas",($P20*AI20)/(1-$I20)-($Q20*'VT CHS Emissions Schedule'!G$5)/(1-$K20),IF(OR($B20="Propane",$B20="Oil"),($P20*AI20)-($Q20*'VT CHS Emissions Schedule'!G$5)/(1-$K20),(($U$28*$R20*('VT CHS Emissions Schedule'!G$8+$N20)/$V$28)+($U$29*$R20*('VT CHS Emissions Schedule'!G$9+$M20)/$V$29)+($U$30*$R20*'VT CHS Emissions Schedule'!G$7/$V$30)/(1-$L20)+($U$31*$R20*'VT CHS Emissions Schedule'!G$5/$V$31/(1-$K20))+($U$32*$R20*('VT CHS Emissions Schedule'!G$36+$O20)/$V$32))-($Q20*'VT CHS Emissions Schedule'!G$5)/(1-$K20))),0)</f>
        <v>1250858.8834822113</v>
      </c>
      <c r="BJ20" s="63">
        <f>IF(BJ$15&lt;2025+$T20,IF($B20="Natural gas",($P20*AJ20)/(1-$I20)-($Q20*'VT CHS Emissions Schedule'!H$5)/(1-$K20),IF(OR($B20="Propane",$B20="Oil"),($P20*AJ20)-($Q20*'VT CHS Emissions Schedule'!H$5)/(1-$K20),(($U$28*$R20*('VT CHS Emissions Schedule'!H$8+$N20)/$V$28)+($U$29*$R20*('VT CHS Emissions Schedule'!H$9+$M20)/$V$29)+($U$30*$R20*'VT CHS Emissions Schedule'!H$7/$V$30)/(1-$L20)+($U$31*$R20*'VT CHS Emissions Schedule'!H$5/$V$31/(1-$K20))+($U$32*$R20*('VT CHS Emissions Schedule'!H$36+$O20)/$V$32))-($Q20*'VT CHS Emissions Schedule'!H$5)/(1-$K20))),0)</f>
        <v>1278916.6854891002</v>
      </c>
      <c r="BK20" s="63">
        <f>IF(BK$15&lt;2025+$T20,IF($B20="Natural gas",($P20*AK20)/(1-$I20)-($Q20*'VT CHS Emissions Schedule'!I$5)/(1-$K20),IF(OR($B20="Propane",$B20="Oil"),($P20*AK20)-($Q20*'VT CHS Emissions Schedule'!I$5)/(1-$K20),(($U$28*$R20*('VT CHS Emissions Schedule'!I$8+$N20)/$V$28)+($U$29*$R20*('VT CHS Emissions Schedule'!I$9+$M20)/$V$29)+($U$30*$R20*'VT CHS Emissions Schedule'!I$7/$V$30)/(1-$L20)+($U$31*$R20*'VT CHS Emissions Schedule'!I$5/$V$31/(1-$K20))+($U$32*$R20*('VT CHS Emissions Schedule'!I$36+$O20)/$V$32))-($Q20*'VT CHS Emissions Schedule'!I$5)/(1-$K20))),0)</f>
        <v>1305340.2861883873</v>
      </c>
      <c r="BL20" s="63">
        <f>IF(BL$15&lt;2025+$T20,IF($B20="Natural gas",($P20*AL20)/(1-$I20)-($Q20*'VT CHS Emissions Schedule'!J$5)/(1-$K20),IF(OR($B20="Propane",$B20="Oil"),($P20*AL20)-($Q20*'VT CHS Emissions Schedule'!J$5)/(1-$K20),(($U$28*$R20*('VT CHS Emissions Schedule'!J$8+$N20)/$V$28)+($U$29*$R20*('VT CHS Emissions Schedule'!J$9+$M20)/$V$29)+($U$30*$R20*'VT CHS Emissions Schedule'!J$7/$V$30)/(1-$L20)+($U$31*$R20*'VT CHS Emissions Schedule'!J$5/$V$31/(1-$K20))+($U$32*$R20*('VT CHS Emissions Schedule'!J$36+$O20)/$V$32))-($Q20*'VT CHS Emissions Schedule'!J$5)/(1-$K20))),0)</f>
        <v>1333398.0881952762</v>
      </c>
      <c r="BM20" s="63">
        <f>IF(BM$15&lt;2025+$T20,IF($B20="Natural gas",($P20*AM20)/(1-$I20)-($Q20*'VT CHS Emissions Schedule'!K$5)/(1-$K20),IF(OR($B20="Propane",$B20="Oil"),($P20*AM20)-($Q20*'VT CHS Emissions Schedule'!K$5)/(1-$K20),(($U$28*$R20*('VT CHS Emissions Schedule'!K$8+$N20)/$V$28)+($U$29*$R20*('VT CHS Emissions Schedule'!K$9+$M20)/$V$29)+($U$30*$R20*'VT CHS Emissions Schedule'!K$7/$V$30)/(1-$L20)+($U$31*$R20*'VT CHS Emissions Schedule'!K$5/$V$31/(1-$K20))+($U$32*$R20*('VT CHS Emissions Schedule'!K$36+$O20)/$V$32))-($Q20*'VT CHS Emissions Schedule'!K$5)/(1-$K20))),0)</f>
        <v>1361455.8902021649</v>
      </c>
      <c r="BN20" s="63">
        <f>IF(BN$15&lt;2025+$T20,IF($B20="Natural gas",($P20*AN20)/(1-$I20)-($Q20*'VT CHS Emissions Schedule'!L$5)/(1-$K20),IF(OR($B20="Propane",$B20="Oil"),($P20*AN20)-($Q20*'VT CHS Emissions Schedule'!L$5)/(1-$K20),(($U$28*$R20*('VT CHS Emissions Schedule'!L$8+$N20)/$V$28)+($U$29*$R20*('VT CHS Emissions Schedule'!L$9+$M20)/$V$29)+($U$30*$R20*'VT CHS Emissions Schedule'!L$7/$V$30)/(1-$L20)+($U$31*$R20*'VT CHS Emissions Schedule'!L$5/$V$31/(1-$K20))+($U$32*$R20*('VT CHS Emissions Schedule'!L$36+$O20)/$V$32))-($Q20*'VT CHS Emissions Schedule'!L$5)/(1-$K20))),0)</f>
        <v>1389513.6922090538</v>
      </c>
      <c r="BO20" s="63">
        <f>IF(BO$15&lt;2025+$T20,IF($B20="Natural gas",($P20*AO20)/(1-$I20)-($Q20*'VT CHS Emissions Schedule'!M$5)/(1-$K20),IF(OR($B20="Propane",$B20="Oil"),($P20*AO20)-($Q20*'VT CHS Emissions Schedule'!M$5)/(1-$K20),(($U$28*$R20*('VT CHS Emissions Schedule'!M$8+$N20)/$V$28)+($U$29*$R20*('VT CHS Emissions Schedule'!M$9+$M20)/$V$29)+($U$30*$R20*'VT CHS Emissions Schedule'!M$7/$V$30)/(1-$L20)+($U$31*$R20*'VT CHS Emissions Schedule'!M$5/$V$31/(1-$K20))+($U$32*$R20*('VT CHS Emissions Schedule'!M$36+$O20)/$V$32))-($Q20*'VT CHS Emissions Schedule'!M$5)/(1-$K20))),0)</f>
        <v>1417571.4942159427</v>
      </c>
      <c r="BP20" s="63">
        <f>IF(BP$15&lt;2025+$T20,IF($B20="Natural gas",($P20*AP20)/(1-$I20)-($Q20*'VT CHS Emissions Schedule'!N$5)/(1-$K20),IF(OR($B20="Propane",$B20="Oil"),($P20*AP20)-($Q20*'VT CHS Emissions Schedule'!N$5)/(1-$K20),(($U$28*$R20*('VT CHS Emissions Schedule'!N$8+$N20)/$V$28)+($U$29*$R20*('VT CHS Emissions Schedule'!N$9+$M20)/$V$29)+($U$30*$R20*'VT CHS Emissions Schedule'!N$7/$V$30)/(1-$L20)+($U$31*$R20*'VT CHS Emissions Schedule'!N$5/$V$31/(1-$K20))+($U$32*$R20*('VT CHS Emissions Schedule'!N$36+$O20)/$V$32))-($Q20*'VT CHS Emissions Schedule'!N$5)/(1-$K20))),0)</f>
        <v>1445352.8173024273</v>
      </c>
      <c r="BQ20" s="63">
        <f>IF(BQ$15&lt;2025+$T20,IF($B20="Natural gas",($P20*AQ20)/(1-$I20)-($Q20*'VT CHS Emissions Schedule'!O$5)/(1-$K20),IF(OR($B20="Propane",$B20="Oil"),($P20*AQ20)-($Q20*'VT CHS Emissions Schedule'!O$5)/(1-$K20),(($U$28*$R20*('VT CHS Emissions Schedule'!O$8+$N20)/$V$28)+($U$29*$R20*('VT CHS Emissions Schedule'!O$9+$M20)/$V$29)+($U$30*$R20*'VT CHS Emissions Schedule'!O$7/$V$30)/(1-$L20)+($U$31*$R20*'VT CHS Emissions Schedule'!O$5/$V$31/(1-$K20))+($U$32*$R20*('VT CHS Emissions Schedule'!O$36+$O20)/$V$32))-($Q20*'VT CHS Emissions Schedule'!O$5)/(1-$K20))),0)</f>
        <v>1445352.8173024273</v>
      </c>
      <c r="BR20" s="63">
        <f>IF(BR$15&lt;2025+$T20,IF($B20="Natural gas",($P20*AR20)/(1-$I20)-($Q20*'VT CHS Emissions Schedule'!P$5)/(1-$K20),IF(OR($B20="Propane",$B20="Oil"),($P20*AR20)-($Q20*'VT CHS Emissions Schedule'!P$5)/(1-$K20),(($U$28*$R20*('VT CHS Emissions Schedule'!P$8+$N20)/$V$28)+($U$29*$R20*('VT CHS Emissions Schedule'!P$9+$M20)/$V$29)+($U$30*$R20*'VT CHS Emissions Schedule'!P$7/$V$30)/(1-$L20)+($U$31*$R20*'VT CHS Emissions Schedule'!P$5/$V$31/(1-$K20))+($U$32*$R20*('VT CHS Emissions Schedule'!P$36+$O20)/$V$32))-($Q20*'VT CHS Emissions Schedule'!P$5)/(1-$K20))),0)</f>
        <v>1445352.8173024273</v>
      </c>
      <c r="BS20" s="63">
        <f>IF(BS$15&lt;2025+$T20,IF($B20="Natural gas",($P20*AS20)/(1-$I20)-($Q20*'VT CHS Emissions Schedule'!Q$5)/(1-$K20),IF(OR($B20="Propane",$B20="Oil"),($P20*AS20)-($Q20*'VT CHS Emissions Schedule'!Q$5)/(1-$K20),(($U$28*$R20*('VT CHS Emissions Schedule'!Q$8+$N20)/$V$28)+($U$29*$R20*('VT CHS Emissions Schedule'!Q$9+$M20)/$V$29)+($U$30*$R20*'VT CHS Emissions Schedule'!Q$7/$V$30)/(1-$L20)+($U$31*$R20*'VT CHS Emissions Schedule'!Q$5/$V$31/(1-$K20))+($U$32*$R20*('VT CHS Emissions Schedule'!Q$36+$O20)/$V$32))-($Q20*'VT CHS Emissions Schedule'!Q$5)/(1-$K20))),0)</f>
        <v>1445352.8173024273</v>
      </c>
      <c r="BT20" s="63">
        <f>IF(BT$15&lt;2025+$T20,IF($B20="Natural gas",($P20*AT20)/(1-$I20)-($Q20*'VT CHS Emissions Schedule'!R$5)/(1-$K20),IF(OR($B20="Propane",$B20="Oil"),($P20*AT20)-($Q20*'VT CHS Emissions Schedule'!R$5)/(1-$K20),(($U$28*$R20*('VT CHS Emissions Schedule'!R$8+$N20)/$V$28)+($U$29*$R20*('VT CHS Emissions Schedule'!R$9+$M20)/$V$29)+($U$30*$R20*'VT CHS Emissions Schedule'!R$7/$V$30)/(1-$L20)+($U$31*$R20*'VT CHS Emissions Schedule'!R$5/$V$31/(1-$K20))+($U$32*$R20*('VT CHS Emissions Schedule'!R$36+$O20)/$V$32))-($Q20*'VT CHS Emissions Schedule'!R$5)/(1-$K20))),0)</f>
        <v>1445352.8173024273</v>
      </c>
      <c r="BU20" s="63">
        <f>IF(BU$15&lt;2025+$T20,IF($B20="Natural gas",($P20*AU20)/(1-$I20)-($Q20*'VT CHS Emissions Schedule'!S$5)/(1-$K20),IF(OR($B20="Propane",$B20="Oil"),($P20*AU20)-($Q20*'VT CHS Emissions Schedule'!S$5)/(1-$K20),(($U$28*$R20*('VT CHS Emissions Schedule'!S$8+$N20)/$V$28)+($U$29*$R20*('VT CHS Emissions Schedule'!S$9+$M20)/$V$29)+($U$30*$R20*'VT CHS Emissions Schedule'!S$7/$V$30)/(1-$L20)+($U$31*$R20*'VT CHS Emissions Schedule'!S$5/$V$31/(1-$K20))+($U$32*$R20*('VT CHS Emissions Schedule'!S$36+$O20)/$V$32))-($Q20*'VT CHS Emissions Schedule'!S$5)/(1-$K20))),0)</f>
        <v>1445264.1575229547</v>
      </c>
      <c r="BV20" s="63">
        <f>IF(BV$15&lt;2025+$T20,IF($B20="Natural gas",($P20*AV20)/(1-$I20)-($Q20*'VT CHS Emissions Schedule'!T$5)/(1-$K20),IF(OR($B20="Propane",$B20="Oil"),($P20*AV20)-($Q20*'VT CHS Emissions Schedule'!T$5)/(1-$K20),(($U$28*$R20*('VT CHS Emissions Schedule'!T$8+$N20)/$V$28)+($U$29*$R20*('VT CHS Emissions Schedule'!T$9+$M20)/$V$29)+($U$30*$R20*'VT CHS Emissions Schedule'!T$7/$V$30)/(1-$L20)+($U$31*$R20*'VT CHS Emissions Schedule'!T$5/$V$31/(1-$K20))+($U$32*$R20*('VT CHS Emissions Schedule'!T$36+$O20)/$V$32))-($Q20*'VT CHS Emissions Schedule'!T$5)/(1-$K20))),0)</f>
        <v>0</v>
      </c>
      <c r="BW20" s="63">
        <f>IF(BW$15&lt;2025+$T20,IF($B20="Natural gas",($P20*AW20)/(1-$I20)-($Q20*'VT CHS Emissions Schedule'!U$5)/(1-$K20),IF(OR($B20="Propane",$B20="Oil"),($P20*AW20)-($Q20*'VT CHS Emissions Schedule'!U$5)/(1-$K20),(($U$28*$R20*('VT CHS Emissions Schedule'!U$8+$N20)/$V$28)+($U$29*$R20*('VT CHS Emissions Schedule'!U$9+$M20)/$V$29)+($U$30*$R20*'VT CHS Emissions Schedule'!U$7/$V$30)/(1-$L20)+($U$31*$R20*'VT CHS Emissions Schedule'!U$5/$V$31/(1-$K20))+($U$32*$R20*('VT CHS Emissions Schedule'!U$36+$O20)/$V$32))-($Q20*'VT CHS Emissions Schedule'!U$5)/(1-$K20))),0)</f>
        <v>0</v>
      </c>
      <c r="BX20" s="63">
        <f>IF(BX$15&lt;2025+$T20,IF($B20="Natural gas",($P20*AX20)/(1-$I20)-($Q20*'VT CHS Emissions Schedule'!V$5)/(1-$K20),IF(OR($B20="Propane",$B20="Oil"),($P20*AX20)-($Q20*'VT CHS Emissions Schedule'!V$5)/(1-$K20),(($U$28*$R20*('VT CHS Emissions Schedule'!V$8+$N20)/$V$28)+($U$29*$R20*('VT CHS Emissions Schedule'!V$9+$M20)/$V$29)+($U$30*$R20*'VT CHS Emissions Schedule'!V$7/$V$30)/(1-$L20)+($U$31*$R20*'VT CHS Emissions Schedule'!V$5/$V$31/(1-$K20))+($U$32*$R20*('VT CHS Emissions Schedule'!V$36+$O20)/$V$32))-($Q20*'VT CHS Emissions Schedule'!V$5)/(1-$K20))),0)</f>
        <v>0</v>
      </c>
      <c r="BY20" s="63">
        <f>IF(BY$15&lt;2025+$T20,IF($B20="Natural gas",($P20*AY20)/(1-$I20)-($Q20*'VT CHS Emissions Schedule'!W$5)/(1-$K20),IF(OR($B20="Propane",$B20="Oil"),($P20*AY20)-($Q20*'VT CHS Emissions Schedule'!W$5)/(1-$K20),(($U$28*$R20*('VT CHS Emissions Schedule'!W$8+$N20)/$V$28)+($U$29*$R20*('VT CHS Emissions Schedule'!W$9+$M20)/$V$29)+($U$30*$R20*'VT CHS Emissions Schedule'!W$7/$V$30)/(1-$L20)+($U$31*$R20*'VT CHS Emissions Schedule'!W$5/$V$31/(1-$K20))+($U$32*$R20*('VT CHS Emissions Schedule'!W$36+$O20)/$V$32))-($Q20*'VT CHS Emissions Schedule'!W$5)/(1-$K20))),0)</f>
        <v>0</v>
      </c>
      <c r="BZ20" s="63">
        <f>IF(BZ$15&lt;2025+$T20,IF($B20="Natural gas",($P20*AZ20)/(1-$I20)-($Q20*'VT CHS Emissions Schedule'!X$5)/(1-$K20),IF(OR($B20="Propane",$B20="Oil"),($P20*AZ20)-($Q20*'VT CHS Emissions Schedule'!X$5)/(1-$K20),(($U$28*$R20*('VT CHS Emissions Schedule'!X$8+$N20)/$V$28)+($U$29*$R20*('VT CHS Emissions Schedule'!X$9+$M20)/$V$29)+($U$30*$R20*'VT CHS Emissions Schedule'!X$7/$V$30)/(1-$L20)+($U$31*$R20*'VT CHS Emissions Schedule'!X$5/$V$31/(1-$K20))+($U$32*$R20*('VT CHS Emissions Schedule'!X$36+$O20)/$V$32))-($Q20*'VT CHS Emissions Schedule'!X$5)/(1-$K20))),0)</f>
        <v>0</v>
      </c>
      <c r="CA20" s="63">
        <f>IF(CA$15&lt;2025+$T20,IF($B20="Natural gas",($P20*BA20)/(1-$I20)-($Q20*'VT CHS Emissions Schedule'!Y$5)/(1-$K20),IF(OR($B20="Propane",$B20="Oil"),($P20*BA20)-($Q20*'VT CHS Emissions Schedule'!Y$5)/(1-$K20),(($U$28*$R20*('VT CHS Emissions Schedule'!Y$8+$N20)/$V$28)+($U$29*$R20*('VT CHS Emissions Schedule'!Y$9+$M20)/$V$29)+($U$30*$R20*'VT CHS Emissions Schedule'!Y$7/$V$30)/(1-$L20)+($U$31*$R20*'VT CHS Emissions Schedule'!Y$5/$V$31/(1-$K20))+($U$32*$R20*('VT CHS Emissions Schedule'!Y$36+$O20)/$V$32))-($Q20*'VT CHS Emissions Schedule'!Y$5)/(1-$K20))),0)</f>
        <v>0</v>
      </c>
      <c r="CB20" s="63">
        <f>IF(CB$15&lt;2025+$T20,IF($B20="Natural gas",($P20*BB20)/(1-$I20)-($Q20*'VT CHS Emissions Schedule'!Z$5)/(1-$K20),IF(OR($B20="Propane",$B20="Oil"),($P20*BB20)-($Q20*'VT CHS Emissions Schedule'!Z$5)/(1-$K20),(($U$28*$R20*('VT CHS Emissions Schedule'!Z$8+$N20)/$V$28)+($U$29*$R20*('VT CHS Emissions Schedule'!Z$9+$M20)/$V$29)+($U$30*$R20*'VT CHS Emissions Schedule'!Z$7/$V$30)/(1-$L20)+($U$31*$R20*'VT CHS Emissions Schedule'!Z$5/$V$31/(1-$K20))+($U$32*$R20*('VT CHS Emissions Schedule'!Z$36+$O20)/$V$32))-($Q20*'VT CHS Emissions Schedule'!Z$5)/(1-$K20))),0)</f>
        <v>0</v>
      </c>
      <c r="CC20" s="63">
        <f>IF(CC$15&lt;2025+$T20,IF($B20="Natural gas",($P20*BC20)/(1-$I20)-($Q20*'VT CHS Emissions Schedule'!AA$5)/(1-$K20),IF(OR($B20="Propane",$B20="Oil"),($P20*BC20)-($Q20*'VT CHS Emissions Schedule'!AA$5)/(1-$K20),(($U$28*$R20*('VT CHS Emissions Schedule'!AA$8+$N20)/$V$28)+($U$29*$R20*('VT CHS Emissions Schedule'!AA$9+$M20)/$V$29)+($U$30*$R20*'VT CHS Emissions Schedule'!AA$7/$V$30)/(1-$L20)+($U$31*$R20*'VT CHS Emissions Schedule'!AA$5/$V$31/(1-$K20))+($U$32*$R20*('VT CHS Emissions Schedule'!AA$36+$O20)/$V$32))-($Q20*'VT CHS Emissions Schedule'!AA$5)/(1-$K20))),0)</f>
        <v>0</v>
      </c>
      <c r="CD20" s="63">
        <f>IF(CD$15&lt;2025+$T20,IF($B20="Natural gas",($P20*BD20)/(1-$I20)-($Q20*'VT CHS Emissions Schedule'!AB$5)/(1-$K20),IF(OR($B20="Propane",$B20="Oil"),($P20*BD20)-($Q20*'VT CHS Emissions Schedule'!AB$5)/(1-$K20),(($U$28*$R20*('VT CHS Emissions Schedule'!AB$8+$N20)/$V$28)+($U$29*$R20*('VT CHS Emissions Schedule'!AB$9+$M20)/$V$29)+($U$30*$R20*'VT CHS Emissions Schedule'!AB$7/$V$30)/(1-$L20)+($U$31*$R20*'VT CHS Emissions Schedule'!AB$5/$V$31/(1-$K20))+($U$32*$R20*('VT CHS Emissions Schedule'!AB$36+$O20)/$V$32))-($Q20*'VT CHS Emissions Schedule'!AB$5)/(1-$K20))),0)</f>
        <v>0</v>
      </c>
      <c r="CE20" s="63">
        <f>IF(CE$15&lt;2025+$T20,IF($B20="Natural gas",($P20*BE20)/(1-$I20)-($Q20*'VT CHS Emissions Schedule'!AC$5)/(1-$K20),IF(OR($B20="Propane",$B20="Oil"),($P20*BE20)-($Q20*'VT CHS Emissions Schedule'!AC$5)/(1-$K20),(($U$28*$R20*('VT CHS Emissions Schedule'!AC$8+$N20)/$V$28)+($U$29*$R20*('VT CHS Emissions Schedule'!AC$9+$M20)/$V$29)+($U$30*$R20*'VT CHS Emissions Schedule'!AC$7/$V$30)/(1-$L20)+($U$31*$R20*'VT CHS Emissions Schedule'!AC$5/$V$31/(1-$K20))+($U$32*$R20*('VT CHS Emissions Schedule'!AC$36+$O20)/$V$32))-($Q20*'VT CHS Emissions Schedule'!AC$5)/(1-$K20))),0)</f>
        <v>0</v>
      </c>
      <c r="CF20" s="63">
        <f>IF(CF$15&lt;2025+$T20,BF20+(($S20*'VT CHS Emissions Schedule'!D$5)/(1-$K20)),0)</f>
        <v>1144092.1587280042</v>
      </c>
      <c r="CG20" s="63">
        <f>IF(CG$15&lt;2025+$T20,BG20+(($S20*'VT CHS Emissions Schedule'!E$5)/(1-$K20)),0)</f>
        <v>1173720.9781862716</v>
      </c>
      <c r="CH20" s="63">
        <f>IF(CH$15&lt;2025+$T20,BH20+(($S20*'VT CHS Emissions Schedule'!F$5)/(1-$K20)),0)</f>
        <v>1203349.7976445393</v>
      </c>
      <c r="CI20" s="63">
        <f>IF(CI$15&lt;2025+$T20,BI20+(($S20*'VT CHS Emissions Schedule'!G$5)/(1-$K20)),0)</f>
        <v>1232978.6171028065</v>
      </c>
      <c r="CJ20" s="63">
        <f>IF(CJ$15&lt;2025+$T20,BJ20+(($S20*'VT CHS Emissions Schedule'!H$5)/(1-$K20)),0)</f>
        <v>1262607.4365610741</v>
      </c>
      <c r="CK20" s="63">
        <f>IF(CK$15&lt;2025+$T20,BK20+(($S20*'VT CHS Emissions Schedule'!I$5)/(1-$K20)),0)</f>
        <v>1290602.0547117398</v>
      </c>
      <c r="CL20" s="63">
        <f>IF(CL$15&lt;2025+$T20,BL20+(($S20*'VT CHS Emissions Schedule'!J$5)/(1-$K20)),0)</f>
        <v>1320230.8741700074</v>
      </c>
      <c r="CM20" s="63">
        <f>IF(CM$15&lt;2025+$T20,BM20+(($S20*'VT CHS Emissions Schedule'!K$5)/(1-$K20)),0)</f>
        <v>1349859.6936282746</v>
      </c>
      <c r="CN20" s="63">
        <f>IF(CN$15&lt;2025+$T20,BN20+(($S20*'VT CHS Emissions Schedule'!L$5)/(1-$K20)),0)</f>
        <v>1379488.5130865423</v>
      </c>
      <c r="CO20" s="63">
        <f>IF(CO$15&lt;2025+$T20,BO20+(($S20*'VT CHS Emissions Schedule'!M$5)/(1-$K20)),0)</f>
        <v>1409117.3325448097</v>
      </c>
      <c r="CP20" s="63">
        <f>IF(CP$15&lt;2025+$T20,BP20+(($S20*'VT CHS Emissions Schedule'!N$5)/(1-$K20)),0)</f>
        <v>1438469.673082673</v>
      </c>
      <c r="CQ20" s="63">
        <f>IF(CQ$15&lt;2025+$T20,BQ20+(($S20*'VT CHS Emissions Schedule'!O$5)/(1-$K20)),0)</f>
        <v>1438469.673082673</v>
      </c>
      <c r="CR20" s="63">
        <f>IF(CR$15&lt;2025+$T20,BR20+(($S20*'VT CHS Emissions Schedule'!P$5)/(1-$K20)),0)</f>
        <v>1438469.673082673</v>
      </c>
      <c r="CS20" s="63">
        <f>IF(CS$15&lt;2025+$T20,BS20+(($S20*'VT CHS Emissions Schedule'!Q$5)/(1-$K20)),0)</f>
        <v>1438469.673082673</v>
      </c>
      <c r="CT20" s="63">
        <f>IF(CT$15&lt;2025+$T20,BT20+(($S20*'VT CHS Emissions Schedule'!R$5)/(1-$K20)),0)</f>
        <v>1438469.673082673</v>
      </c>
      <c r="CU20" s="63">
        <f>IF(CU$15&lt;2025+$T20,BU20+(($S20*'VT CHS Emissions Schedule'!S$5)/(1-$K20)),0)</f>
        <v>1438381.0133032005</v>
      </c>
      <c r="CV20" s="63">
        <f>IF(CV$15&lt;2025+$T20,BV20+(($S20*'VT CHS Emissions Schedule'!T$5)/(1-$K20)),0)</f>
        <v>0</v>
      </c>
      <c r="CW20" s="63">
        <f>IF(CW$15&lt;2025+$T20,BW20+(($S20*'VT CHS Emissions Schedule'!U$5)/(1-$K20)),0)</f>
        <v>0</v>
      </c>
      <c r="CX20" s="63">
        <f>IF(CX$15&lt;2025+$T20,BX20+(($S20*'VT CHS Emissions Schedule'!V$5)/(1-$K20)),0)</f>
        <v>0</v>
      </c>
      <c r="CY20" s="63">
        <f>IF(CY$15&lt;2025+$T20,BY20+(($S20*'VT CHS Emissions Schedule'!W$5)/(1-$K20)),0)</f>
        <v>0</v>
      </c>
      <c r="CZ20" s="63">
        <f>IF(CZ$15&lt;2025+$T20,BZ20+(($S20*'VT CHS Emissions Schedule'!X$5)/(1-$K20)),0)</f>
        <v>0</v>
      </c>
      <c r="DA20" s="63">
        <f>IF(DA$15&lt;2025+$T20,CA20+(($S20*'VT CHS Emissions Schedule'!Y$5)/(1-$K20)),0)</f>
        <v>0</v>
      </c>
      <c r="DB20" s="63">
        <f>IF(DB$15&lt;2025+$T20,CB20+(($S20*'VT CHS Emissions Schedule'!Z$5)/(1-$K20)),0)</f>
        <v>0</v>
      </c>
      <c r="DC20" s="63">
        <f>IF(DC$15&lt;2025+$T20,CC20+(($S20*'VT CHS Emissions Schedule'!AA$5)/(1-$K20)),0)</f>
        <v>0</v>
      </c>
      <c r="DD20" s="63">
        <f>IF(DD$15&lt;2025+$T20,CD20+(($S20*'VT CHS Emissions Schedule'!AB$5)/(1-$K20)),0)</f>
        <v>0</v>
      </c>
      <c r="DE20" s="63">
        <f>IF(DE$15&lt;2025+$T20,CE20+(($S20*'VT CHS Emissions Schedule'!AC$5)/(1-$K20)),0)</f>
        <v>0</v>
      </c>
    </row>
    <row r="21" spans="1:109" ht="15.75" x14ac:dyDescent="0.25">
      <c r="A21" s="515"/>
      <c r="B21" s="123" t="s">
        <v>8</v>
      </c>
      <c r="C21" s="63">
        <f t="shared" si="0"/>
        <v>25113028.738121036</v>
      </c>
      <c r="D21" s="63">
        <f t="shared" si="1"/>
        <v>24916492.470779151</v>
      </c>
      <c r="E21" s="220">
        <f t="shared" si="2"/>
        <v>25.113028738121038</v>
      </c>
      <c r="F21" s="110">
        <f t="shared" si="3"/>
        <v>1369644.5546905664</v>
      </c>
      <c r="G21" s="63">
        <f>IF($B21="Natural gas",($P21*AF21)/(1-$I21)-($Q21*'VT CHS Emissions Schedule'!D$5)/(1-$K21),IF(OR($B21="Propane",$B21="Oil"),($P21*AF21)-($Q21*'VT CHS Emissions Schedule'!D$5)/(1-$K21),(($U$28*$R21*('VT CHS Emissions Schedule'!D$8+$N21)/$V$28)+($U$29*$R21*('VT CHS Emissions Schedule'!D$9+$M21)/$V$29)+($U$30*$R21*'VT CHS Emissions Schedule'!D$7/$V$30)/(1-$L21)+($U$31*$R21*'VT CHS Emissions Schedule'!D$5/$V$31/(1-$K21))+($U$32*$R21*('VT CHS Emissions Schedule'!D$36+$O21)/$V$32))-($Q21*'VT CHS Emissions Schedule'!D$5)/(1-$K21)))</f>
        <v>1392237.8734241072</v>
      </c>
      <c r="H21" s="63">
        <f>($S21*'VT CHS Emissions Schedule'!D$5)/(1-$K21)</f>
        <v>-22593.318733540731</v>
      </c>
      <c r="I21" s="65">
        <f>_xlfn.XLOOKUP(B21,Lookups!$A$3:$A$15,Lookups!$E$3:$E$15)</f>
        <v>0</v>
      </c>
      <c r="J21" s="64">
        <f>_xlfn.XLOOKUP(B21,Lookups!$A$3:$A$15,Lookups!$D$3:$D$15)</f>
        <v>0.32764300000000002</v>
      </c>
      <c r="K21" s="65">
        <f>Lookups!$E$6</f>
        <v>8.9499999999999996E-2</v>
      </c>
      <c r="L21" s="65">
        <f>Lookups!$E$5</f>
        <v>1.4E-2</v>
      </c>
      <c r="M21" s="64">
        <f>Lookups!$D$4</f>
        <v>0.32764300000000002</v>
      </c>
      <c r="N21" s="64">
        <f>Lookups!$D$3</f>
        <v>0.21490000000000001</v>
      </c>
      <c r="O21" s="64">
        <f>Lookups!$D$8</f>
        <v>1.3776766038113153</v>
      </c>
      <c r="P21" s="63">
        <f t="shared" si="4"/>
        <v>24298.090909090908</v>
      </c>
      <c r="Q21" s="63">
        <f t="shared" si="5"/>
        <v>9727.5301120000004</v>
      </c>
      <c r="R21" s="63">
        <f t="shared" si="6"/>
        <v>21382.32</v>
      </c>
      <c r="S21" s="63">
        <f t="shared" si="7"/>
        <v>-544.66559999999993</v>
      </c>
      <c r="T21" s="67">
        <v>16</v>
      </c>
      <c r="U21" s="63">
        <v>12000</v>
      </c>
      <c r="V21" s="63">
        <v>1681</v>
      </c>
      <c r="W21" s="71">
        <v>7.5</v>
      </c>
      <c r="X21" s="71">
        <f>$V$29</f>
        <v>0.88</v>
      </c>
      <c r="Y21" s="70">
        <v>15</v>
      </c>
      <c r="Z21" s="63">
        <f t="shared" si="8"/>
        <v>12000</v>
      </c>
      <c r="AA21" s="63">
        <v>591</v>
      </c>
      <c r="AB21" s="79">
        <v>0.68</v>
      </c>
      <c r="AC21" s="72">
        <v>3.4119999999999999</v>
      </c>
      <c r="AD21" s="73">
        <v>3.5999999999999999E-3</v>
      </c>
      <c r="AE21" s="74">
        <v>1.06E-3</v>
      </c>
      <c r="AF21" s="66">
        <f>IF(AF$15&lt;2025+$T21,$J21+_xlfn.XLOOKUP(_xlfn.XLOOKUP($B21,Lookups!$A$3:$A$17,Lookups!$B$3:$B$17),'VT CHS Emissions Schedule'!$A:$A,'VT CHS Emissions Schedule'!D:D),0)</f>
        <v>73.904833101663485</v>
      </c>
      <c r="AG21" s="66">
        <f>IF(AG$15&lt;2025+$T21,$J21+_xlfn.XLOOKUP(_xlfn.XLOOKUP($B21,Lookups!$A$3:$A$17,Lookups!$B$3:$B$17),'VT CHS Emissions Schedule'!$A:$A,'VT CHS Emissions Schedule'!E:E),0)</f>
        <v>73.904833101663485</v>
      </c>
      <c r="AH21" s="66">
        <f>IF(AH$15&lt;2025+$T21,$J21+_xlfn.XLOOKUP(_xlfn.XLOOKUP($B21,Lookups!$A$3:$A$17,Lookups!$B$3:$B$17),'VT CHS Emissions Schedule'!$A:$A,'VT CHS Emissions Schedule'!F:F),0)</f>
        <v>73.904833101663485</v>
      </c>
      <c r="AI21" s="66">
        <f>IF(AI$15&lt;2025+$T21,$J21+_xlfn.XLOOKUP(_xlfn.XLOOKUP($B21,Lookups!$A$3:$A$17,Lookups!$B$3:$B$17),'VT CHS Emissions Schedule'!$A:$A,'VT CHS Emissions Schedule'!G:G),0)</f>
        <v>73.904833101663485</v>
      </c>
      <c r="AJ21" s="66">
        <f>IF(AJ$15&lt;2025+$T21,$J21+_xlfn.XLOOKUP(_xlfn.XLOOKUP($B21,Lookups!$A$3:$A$17,Lookups!$B$3:$B$17),'VT CHS Emissions Schedule'!$A:$A,'VT CHS Emissions Schedule'!H:H),0)</f>
        <v>73.904833101663485</v>
      </c>
      <c r="AK21" s="66">
        <f>IF(AK$15&lt;2025+$T21,$J21+_xlfn.XLOOKUP(_xlfn.XLOOKUP($B21,Lookups!$A$3:$A$17,Lookups!$B$3:$B$17),'VT CHS Emissions Schedule'!$A:$A,'VT CHS Emissions Schedule'!I:I),0)</f>
        <v>73.534499723611702</v>
      </c>
      <c r="AL21" s="66">
        <f>IF(AL$15&lt;2025+$T21,$J21+_xlfn.XLOOKUP(_xlfn.XLOOKUP($B21,Lookups!$A$3:$A$17,Lookups!$B$3:$B$17),'VT CHS Emissions Schedule'!$A:$A,'VT CHS Emissions Schedule'!J:J),0)</f>
        <v>73.534499723611702</v>
      </c>
      <c r="AM21" s="66">
        <f>IF(AM$15&lt;2025+$T21,$J21+_xlfn.XLOOKUP(_xlfn.XLOOKUP($B21,Lookups!$A$3:$A$17,Lookups!$B$3:$B$17),'VT CHS Emissions Schedule'!$A:$A,'VT CHS Emissions Schedule'!K:K),0)</f>
        <v>73.534499723611702</v>
      </c>
      <c r="AN21" s="66">
        <f>IF(AN$15&lt;2025+$T21,$J21+_xlfn.XLOOKUP(_xlfn.XLOOKUP($B21,Lookups!$A$3:$A$17,Lookups!$B$3:$B$17),'VT CHS Emissions Schedule'!$A:$A,'VT CHS Emissions Schedule'!L:L),0)</f>
        <v>73.534499723611702</v>
      </c>
      <c r="AO21" s="66">
        <f>IF(AO$15&lt;2025+$T21,$J21+_xlfn.XLOOKUP(_xlfn.XLOOKUP($B21,Lookups!$A$3:$A$17,Lookups!$B$3:$B$17),'VT CHS Emissions Schedule'!$A:$A,'VT CHS Emissions Schedule'!M:M),0)</f>
        <v>73.534499723611702</v>
      </c>
      <c r="AP21" s="66">
        <f>IF(AP$15&lt;2025+$T21,$J21+_xlfn.XLOOKUP(_xlfn.XLOOKUP($B21,Lookups!$A$3:$A$17,Lookups!$B$3:$B$17),'VT CHS Emissions Schedule'!$A:$A,'VT CHS Emissions Schedule'!N:N),0)</f>
        <v>73.470057213134709</v>
      </c>
      <c r="AQ21" s="66">
        <f>IF(AQ$15&lt;2025+$T21,$J21+_xlfn.XLOOKUP(_xlfn.XLOOKUP($B21,Lookups!$A$3:$A$17,Lookups!$B$3:$B$17),'VT CHS Emissions Schedule'!$A:$A,'VT CHS Emissions Schedule'!O:O),0)</f>
        <v>73.470057213134709</v>
      </c>
      <c r="AR21" s="66">
        <f>IF(AR$15&lt;2025+$T21,$J21+_xlfn.XLOOKUP(_xlfn.XLOOKUP($B21,Lookups!$A$3:$A$17,Lookups!$B$3:$B$17),'VT CHS Emissions Schedule'!$A:$A,'VT CHS Emissions Schedule'!P:P),0)</f>
        <v>73.470057213134709</v>
      </c>
      <c r="AS21" s="66">
        <f>IF(AS$15&lt;2025+$T21,$J21+_xlfn.XLOOKUP(_xlfn.XLOOKUP($B21,Lookups!$A$3:$A$17,Lookups!$B$3:$B$17),'VT CHS Emissions Schedule'!$A:$A,'VT CHS Emissions Schedule'!Q:Q),0)</f>
        <v>73.470057213134709</v>
      </c>
      <c r="AT21" s="66">
        <f>IF(AT$15&lt;2025+$T21,$J21+_xlfn.XLOOKUP(_xlfn.XLOOKUP($B21,Lookups!$A$3:$A$17,Lookups!$B$3:$B$17),'VT CHS Emissions Schedule'!$A:$A,'VT CHS Emissions Schedule'!R:R),0)</f>
        <v>73.470057213134709</v>
      </c>
      <c r="AU21" s="66">
        <f>IF(AU$15&lt;2025+$T21,$J21+_xlfn.XLOOKUP(_xlfn.XLOOKUP($B21,Lookups!$A$3:$A$17,Lookups!$B$3:$B$17),'VT CHS Emissions Schedule'!$A:$A,'VT CHS Emissions Schedule'!S:S),0)</f>
        <v>73.450749829292349</v>
      </c>
      <c r="AV21" s="66">
        <f>IF(AV$15&lt;2025+$T21,$J21+_xlfn.XLOOKUP(_xlfn.XLOOKUP($B21,Lookups!$A$3:$A$17,Lookups!$B$3:$B$17),'VT CHS Emissions Schedule'!$A:$A,'VT CHS Emissions Schedule'!T:T),0)</f>
        <v>0</v>
      </c>
      <c r="AW21" s="66">
        <f>IF(AW$15&lt;2025+$T21,$J21+_xlfn.XLOOKUP(_xlfn.XLOOKUP($B21,Lookups!$A$3:$A$17,Lookups!$B$3:$B$17),'VT CHS Emissions Schedule'!$A:$A,'VT CHS Emissions Schedule'!U:U),0)</f>
        <v>0</v>
      </c>
      <c r="AX21" s="66">
        <f>IF(AX$15&lt;2025+$T21,$J21+_xlfn.XLOOKUP(_xlfn.XLOOKUP($B21,Lookups!$A$3:$A$17,Lookups!$B$3:$B$17),'VT CHS Emissions Schedule'!$A:$A,'VT CHS Emissions Schedule'!V:V),0)</f>
        <v>0</v>
      </c>
      <c r="AY21" s="66">
        <f>IF(AY$15&lt;2025+$T21,$J21+_xlfn.XLOOKUP(_xlfn.XLOOKUP($B21,Lookups!$A$3:$A$17,Lookups!$B$3:$B$17),'VT CHS Emissions Schedule'!$A:$A,'VT CHS Emissions Schedule'!W:W),0)</f>
        <v>0</v>
      </c>
      <c r="AZ21" s="66">
        <f>IF(AZ$15&lt;2025+$T21,$J21+_xlfn.XLOOKUP(_xlfn.XLOOKUP($B21,Lookups!$A$3:$A$17,Lookups!$B$3:$B$17),'VT CHS Emissions Schedule'!$A:$A,'VT CHS Emissions Schedule'!X:X),0)</f>
        <v>0</v>
      </c>
      <c r="BA21" s="66">
        <f>IF(BA$15&lt;2025+$T21,$J21+_xlfn.XLOOKUP(_xlfn.XLOOKUP($B21,Lookups!$A$3:$A$17,Lookups!$B$3:$B$17),'VT CHS Emissions Schedule'!$A:$A,'VT CHS Emissions Schedule'!Y:Y),0)</f>
        <v>0</v>
      </c>
      <c r="BB21" s="66">
        <f>IF(BB$15&lt;2025+$T21,$J21+_xlfn.XLOOKUP(_xlfn.XLOOKUP($B21,Lookups!$A$3:$A$17,Lookups!$B$3:$B$17),'VT CHS Emissions Schedule'!$A:$A,'VT CHS Emissions Schedule'!Z:Z),0)</f>
        <v>0</v>
      </c>
      <c r="BC21" s="66">
        <f>IF(BC$15&lt;2025+$T21,$J21+_xlfn.XLOOKUP(_xlfn.XLOOKUP($B21,Lookups!$A$3:$A$17,Lookups!$B$3:$B$17),'VT CHS Emissions Schedule'!$A:$A,'VT CHS Emissions Schedule'!AA:AA),0)</f>
        <v>0</v>
      </c>
      <c r="BD21" s="66">
        <f>IF(BD$15&lt;2025+$T21,$J21+_xlfn.XLOOKUP(_xlfn.XLOOKUP($B21,Lookups!$A$3:$A$17,Lookups!$B$3:$B$17),'VT CHS Emissions Schedule'!$A:$A,'VT CHS Emissions Schedule'!AB:AB),0)</f>
        <v>0</v>
      </c>
      <c r="BE21" s="66">
        <f>IF(BE$15&lt;2025+$T21,$J21+_xlfn.XLOOKUP(_xlfn.XLOOKUP($B21,Lookups!$A$3:$A$17,Lookups!$B$3:$B$17),'VT CHS Emissions Schedule'!$A:$A,'VT CHS Emissions Schedule'!AC:AC),0)</f>
        <v>0</v>
      </c>
      <c r="BF21" s="63">
        <f>IF(BF$15&lt;2025+$T21,IF($B21="Natural gas",($P21*AF21)/(1-$I21)-($Q21*'VT CHS Emissions Schedule'!D$5)/(1-$K21),IF(OR($B21="Propane",$B21="Oil"),($P21*AF21)-($Q21*'VT CHS Emissions Schedule'!D$5)/(1-$K21),(($U$28*$R21*('VT CHS Emissions Schedule'!D$8+$N21)/$V$28)+($U$29*$R21*('VT CHS Emissions Schedule'!D$9+$M21)/$V$29)+($U$30*$R21*'VT CHS Emissions Schedule'!D$7/$V$30)/(1-$L21)+($U$31*$R21*'VT CHS Emissions Schedule'!D$5/$V$31/(1-$K21))+($U$32*$R21*('VT CHS Emissions Schedule'!D$36+$O21)/$V$32))-($Q21*'VT CHS Emissions Schedule'!D$5)/(1-$K21))),0)</f>
        <v>1392237.8734241072</v>
      </c>
      <c r="BG21" s="63">
        <f>IF(BG$15&lt;2025+$T21,IF($B21="Natural gas",($P21*AG21)/(1-$I21)-($Q21*'VT CHS Emissions Schedule'!E$5)/(1-$K21),IF(OR($B21="Propane",$B21="Oil"),($P21*AG21)-($Q21*'VT CHS Emissions Schedule'!E$5)/(1-$K21),(($U$28*$R21*('VT CHS Emissions Schedule'!E$8+$N21)/$V$28)+($U$29*$R21*('VT CHS Emissions Schedule'!E$9+$M21)/$V$29)+($U$30*$R21*'VT CHS Emissions Schedule'!E$7/$V$30)/(1-$L21)+($U$31*$R21*'VT CHS Emissions Schedule'!E$5/$V$31/(1-$K21))+($U$32*$R21*('VT CHS Emissions Schedule'!E$36+$O21)/$V$32))-($Q21*'VT CHS Emissions Schedule'!E$5)/(1-$K21))),0)</f>
        <v>1420295.6754309959</v>
      </c>
      <c r="BH21" s="63">
        <f>IF(BH$15&lt;2025+$T21,IF($B21="Natural gas",($P21*AH21)/(1-$I21)-($Q21*'VT CHS Emissions Schedule'!F$5)/(1-$K21),IF(OR($B21="Propane",$B21="Oil"),($P21*AH21)-($Q21*'VT CHS Emissions Schedule'!F$5)/(1-$K21),(($U$28*$R21*('VT CHS Emissions Schedule'!F$8+$N21)/$V$28)+($U$29*$R21*('VT CHS Emissions Schedule'!F$9+$M21)/$V$29)+($U$30*$R21*'VT CHS Emissions Schedule'!F$7/$V$30)/(1-$L21)+($U$31*$R21*'VT CHS Emissions Schedule'!F$5/$V$31/(1-$K21))+($U$32*$R21*('VT CHS Emissions Schedule'!F$36+$O21)/$V$32))-($Q21*'VT CHS Emissions Schedule'!F$5)/(1-$K21))),0)</f>
        <v>1448353.4774378845</v>
      </c>
      <c r="BI21" s="63">
        <f>IF(BI$15&lt;2025+$T21,IF($B21="Natural gas",($P21*AI21)/(1-$I21)-($Q21*'VT CHS Emissions Schedule'!G$5)/(1-$K21),IF(OR($B21="Propane",$B21="Oil"),($P21*AI21)-($Q21*'VT CHS Emissions Schedule'!G$5)/(1-$K21),(($U$28*$R21*('VT CHS Emissions Schedule'!G$8+$N21)/$V$28)+($U$29*$R21*('VT CHS Emissions Schedule'!G$9+$M21)/$V$29)+($U$30*$R21*'VT CHS Emissions Schedule'!G$7/$V$30)/(1-$L21)+($U$31*$R21*'VT CHS Emissions Schedule'!G$5/$V$31/(1-$K21))+($U$32*$R21*('VT CHS Emissions Schedule'!G$36+$O21)/$V$32))-($Q21*'VT CHS Emissions Schedule'!G$5)/(1-$K21))),0)</f>
        <v>1476411.2794447737</v>
      </c>
      <c r="BJ21" s="63">
        <f>IF(BJ$15&lt;2025+$T21,IF($B21="Natural gas",($P21*AJ21)/(1-$I21)-($Q21*'VT CHS Emissions Schedule'!H$5)/(1-$K21),IF(OR($B21="Propane",$B21="Oil"),($P21*AJ21)-($Q21*'VT CHS Emissions Schedule'!H$5)/(1-$K21),(($U$28*$R21*('VT CHS Emissions Schedule'!H$8+$N21)/$V$28)+($U$29*$R21*('VT CHS Emissions Schedule'!H$9+$M21)/$V$29)+($U$30*$R21*'VT CHS Emissions Schedule'!H$7/$V$30)/(1-$L21)+($U$31*$R21*'VT CHS Emissions Schedule'!H$5/$V$31/(1-$K21))+($U$32*$R21*('VT CHS Emissions Schedule'!H$36+$O21)/$V$32))-($Q21*'VT CHS Emissions Schedule'!H$5)/(1-$K21))),0)</f>
        <v>1504469.0814516624</v>
      </c>
      <c r="BK21" s="63">
        <f>IF(BK$15&lt;2025+$T21,IF($B21="Natural gas",($P21*AK21)/(1-$I21)-($Q21*'VT CHS Emissions Schedule'!I$5)/(1-$K21),IF(OR($B21="Propane",$B21="Oil"),($P21*AK21)-($Q21*'VT CHS Emissions Schedule'!I$5)/(1-$K21),(($U$28*$R21*('VT CHS Emissions Schedule'!I$8+$N21)/$V$28)+($U$29*$R21*('VT CHS Emissions Schedule'!I$9+$M21)/$V$29)+($U$30*$R21*'VT CHS Emissions Schedule'!I$7/$V$30)/(1-$L21)+($U$31*$R21*'VT CHS Emissions Schedule'!I$5/$V$31/(1-$K21))+($U$32*$R21*('VT CHS Emissions Schedule'!I$36+$O21)/$V$32))-($Q21*'VT CHS Emissions Schedule'!I$5)/(1-$K21))),0)</f>
        <v>1523528.4893719782</v>
      </c>
      <c r="BL21" s="63">
        <f>IF(BL$15&lt;2025+$T21,IF($B21="Natural gas",($P21*AL21)/(1-$I21)-($Q21*'VT CHS Emissions Schedule'!J$5)/(1-$K21),IF(OR($B21="Propane",$B21="Oil"),($P21*AL21)-($Q21*'VT CHS Emissions Schedule'!J$5)/(1-$K21),(($U$28*$R21*('VT CHS Emissions Schedule'!J$8+$N21)/$V$28)+($U$29*$R21*('VT CHS Emissions Schedule'!J$9+$M21)/$V$29)+($U$30*$R21*'VT CHS Emissions Schedule'!J$7/$V$30)/(1-$L21)+($U$31*$R21*'VT CHS Emissions Schedule'!J$5/$V$31/(1-$K21))+($U$32*$R21*('VT CHS Emissions Schedule'!J$36+$O21)/$V$32))-($Q21*'VT CHS Emissions Schedule'!J$5)/(1-$K21))),0)</f>
        <v>1551586.2913788671</v>
      </c>
      <c r="BM21" s="63">
        <f>IF(BM$15&lt;2025+$T21,IF($B21="Natural gas",($P21*AM21)/(1-$I21)-($Q21*'VT CHS Emissions Schedule'!K$5)/(1-$K21),IF(OR($B21="Propane",$B21="Oil"),($P21*AM21)-($Q21*'VT CHS Emissions Schedule'!K$5)/(1-$K21),(($U$28*$R21*('VT CHS Emissions Schedule'!K$8+$N21)/$V$28)+($U$29*$R21*('VT CHS Emissions Schedule'!K$9+$M21)/$V$29)+($U$30*$R21*'VT CHS Emissions Schedule'!K$7/$V$30)/(1-$L21)+($U$31*$R21*'VT CHS Emissions Schedule'!K$5/$V$31/(1-$K21))+($U$32*$R21*('VT CHS Emissions Schedule'!K$36+$O21)/$V$32))-($Q21*'VT CHS Emissions Schedule'!K$5)/(1-$K21))),0)</f>
        <v>1579644.0933857558</v>
      </c>
      <c r="BN21" s="63">
        <f>IF(BN$15&lt;2025+$T21,IF($B21="Natural gas",($P21*AN21)/(1-$I21)-($Q21*'VT CHS Emissions Schedule'!L$5)/(1-$K21),IF(OR($B21="Propane",$B21="Oil"),($P21*AN21)-($Q21*'VT CHS Emissions Schedule'!L$5)/(1-$K21),(($U$28*$R21*('VT CHS Emissions Schedule'!L$8+$N21)/$V$28)+($U$29*$R21*('VT CHS Emissions Schedule'!L$9+$M21)/$V$29)+($U$30*$R21*'VT CHS Emissions Schedule'!L$7/$V$30)/(1-$L21)+($U$31*$R21*'VT CHS Emissions Schedule'!L$5/$V$31/(1-$K21))+($U$32*$R21*('VT CHS Emissions Schedule'!L$36+$O21)/$V$32))-($Q21*'VT CHS Emissions Schedule'!L$5)/(1-$K21))),0)</f>
        <v>1607701.8953926447</v>
      </c>
      <c r="BO21" s="63">
        <f>IF(BO$15&lt;2025+$T21,IF($B21="Natural gas",($P21*AO21)/(1-$I21)-($Q21*'VT CHS Emissions Schedule'!M$5)/(1-$K21),IF(OR($B21="Propane",$B21="Oil"),($P21*AO21)-($Q21*'VT CHS Emissions Schedule'!M$5)/(1-$K21),(($U$28*$R21*('VT CHS Emissions Schedule'!M$8+$N21)/$V$28)+($U$29*$R21*('VT CHS Emissions Schedule'!M$9+$M21)/$V$29)+($U$30*$R21*'VT CHS Emissions Schedule'!M$7/$V$30)/(1-$L21)+($U$31*$R21*'VT CHS Emissions Schedule'!M$5/$V$31/(1-$K21))+($U$32*$R21*('VT CHS Emissions Schedule'!M$36+$O21)/$V$32))-($Q21*'VT CHS Emissions Schedule'!M$5)/(1-$K21))),0)</f>
        <v>1635759.6973995336</v>
      </c>
      <c r="BP21" s="63">
        <f>IF(BP$15&lt;2025+$T21,IF($B21="Natural gas",($P21*AP21)/(1-$I21)-($Q21*'VT CHS Emissions Schedule'!N$5)/(1-$K21),IF(OR($B21="Propane",$B21="Oil"),($P21*AP21)-($Q21*'VT CHS Emissions Schedule'!N$5)/(1-$K21),(($U$28*$R21*('VT CHS Emissions Schedule'!N$8+$N21)/$V$28)+($U$29*$R21*('VT CHS Emissions Schedule'!N$9+$M21)/$V$29)+($U$30*$R21*'VT CHS Emissions Schedule'!N$7/$V$30)/(1-$L21)+($U$31*$R21*'VT CHS Emissions Schedule'!N$5/$V$31/(1-$K21))+($U$32*$R21*('VT CHS Emissions Schedule'!N$36+$O21)/$V$32))-($Q21*'VT CHS Emissions Schedule'!N$5)/(1-$K21))),0)</f>
        <v>1662251.6694284421</v>
      </c>
      <c r="BQ21" s="63">
        <f>IF(BQ$15&lt;2025+$T21,IF($B21="Natural gas",($P21*AQ21)/(1-$I21)-($Q21*'VT CHS Emissions Schedule'!O$5)/(1-$K21),IF(OR($B21="Propane",$B21="Oil"),($P21*AQ21)-($Q21*'VT CHS Emissions Schedule'!O$5)/(1-$K21),(($U$28*$R21*('VT CHS Emissions Schedule'!O$8+$N21)/$V$28)+($U$29*$R21*('VT CHS Emissions Schedule'!O$9+$M21)/$V$29)+($U$30*$R21*'VT CHS Emissions Schedule'!O$7/$V$30)/(1-$L21)+($U$31*$R21*'VT CHS Emissions Schedule'!O$5/$V$31/(1-$K21))+($U$32*$R21*('VT CHS Emissions Schedule'!O$36+$O21)/$V$32))-($Q21*'VT CHS Emissions Schedule'!O$5)/(1-$K21))),0)</f>
        <v>1662251.6694284421</v>
      </c>
      <c r="BR21" s="63">
        <f>IF(BR$15&lt;2025+$T21,IF($B21="Natural gas",($P21*AR21)/(1-$I21)-($Q21*'VT CHS Emissions Schedule'!P$5)/(1-$K21),IF(OR($B21="Propane",$B21="Oil"),($P21*AR21)-($Q21*'VT CHS Emissions Schedule'!P$5)/(1-$K21),(($U$28*$R21*('VT CHS Emissions Schedule'!P$8+$N21)/$V$28)+($U$29*$R21*('VT CHS Emissions Schedule'!P$9+$M21)/$V$29)+($U$30*$R21*'VT CHS Emissions Schedule'!P$7/$V$30)/(1-$L21)+($U$31*$R21*'VT CHS Emissions Schedule'!P$5/$V$31/(1-$K21))+($U$32*$R21*('VT CHS Emissions Schedule'!P$36+$O21)/$V$32))-($Q21*'VT CHS Emissions Schedule'!P$5)/(1-$K21))),0)</f>
        <v>1662251.6694284421</v>
      </c>
      <c r="BS21" s="63">
        <f>IF(BS$15&lt;2025+$T21,IF($B21="Natural gas",($P21*AS21)/(1-$I21)-($Q21*'VT CHS Emissions Schedule'!Q$5)/(1-$K21),IF(OR($B21="Propane",$B21="Oil"),($P21*AS21)-($Q21*'VT CHS Emissions Schedule'!Q$5)/(1-$K21),(($U$28*$R21*('VT CHS Emissions Schedule'!Q$8+$N21)/$V$28)+($U$29*$R21*('VT CHS Emissions Schedule'!Q$9+$M21)/$V$29)+($U$30*$R21*'VT CHS Emissions Schedule'!Q$7/$V$30)/(1-$L21)+($U$31*$R21*'VT CHS Emissions Schedule'!Q$5/$V$31/(1-$K21))+($U$32*$R21*('VT CHS Emissions Schedule'!Q$36+$O21)/$V$32))-($Q21*'VT CHS Emissions Schedule'!Q$5)/(1-$K21))),0)</f>
        <v>1662251.6694284421</v>
      </c>
      <c r="BT21" s="63">
        <f>IF(BT$15&lt;2025+$T21,IF($B21="Natural gas",($P21*AT21)/(1-$I21)-($Q21*'VT CHS Emissions Schedule'!R$5)/(1-$K21),IF(OR($B21="Propane",$B21="Oil"),($P21*AT21)-($Q21*'VT CHS Emissions Schedule'!R$5)/(1-$K21),(($U$28*$R21*('VT CHS Emissions Schedule'!R$8+$N21)/$V$28)+($U$29*$R21*('VT CHS Emissions Schedule'!R$9+$M21)/$V$29)+($U$30*$R21*'VT CHS Emissions Schedule'!R$7/$V$30)/(1-$L21)+($U$31*$R21*'VT CHS Emissions Schedule'!R$5/$V$31/(1-$K21))+($U$32*$R21*('VT CHS Emissions Schedule'!R$36+$O21)/$V$32))-($Q21*'VT CHS Emissions Schedule'!R$5)/(1-$K21))),0)</f>
        <v>1662251.6694284421</v>
      </c>
      <c r="BU21" s="63">
        <f>IF(BU$15&lt;2025+$T21,IF($B21="Natural gas",($P21*AU21)/(1-$I21)-($Q21*'VT CHS Emissions Schedule'!S$5)/(1-$K21),IF(OR($B21="Propane",$B21="Oil"),($P21*AU21)-($Q21*'VT CHS Emissions Schedule'!S$5)/(1-$K21),(($U$28*$R21*('VT CHS Emissions Schedule'!S$8+$N21)/$V$28)+($U$29*$R21*('VT CHS Emissions Schedule'!S$9+$M21)/$V$29)+($U$30*$R21*'VT CHS Emissions Schedule'!S$7/$V$30)/(1-$L21)+($U$31*$R21*'VT CHS Emissions Schedule'!S$5/$V$31/(1-$K21))+($U$32*$R21*('VT CHS Emissions Schedule'!S$36+$O21)/$V$32))-($Q21*'VT CHS Emissions Schedule'!S$5)/(1-$K21))),0)</f>
        <v>1661782.5368606239</v>
      </c>
      <c r="BV21" s="63">
        <f>IF(BV$15&lt;2025+$T21,IF($B21="Natural gas",($P21*AV21)/(1-$I21)-($Q21*'VT CHS Emissions Schedule'!T$5)/(1-$K21),IF(OR($B21="Propane",$B21="Oil"),($P21*AV21)-($Q21*'VT CHS Emissions Schedule'!T$5)/(1-$K21),(($U$28*$R21*('VT CHS Emissions Schedule'!T$8+$N21)/$V$28)+($U$29*$R21*('VT CHS Emissions Schedule'!T$9+$M21)/$V$29)+($U$30*$R21*'VT CHS Emissions Schedule'!T$7/$V$30)/(1-$L21)+($U$31*$R21*'VT CHS Emissions Schedule'!T$5/$V$31/(1-$K21))+($U$32*$R21*('VT CHS Emissions Schedule'!T$36+$O21)/$V$32))-($Q21*'VT CHS Emissions Schedule'!T$5)/(1-$K21))),0)</f>
        <v>0</v>
      </c>
      <c r="BW21" s="63">
        <f>IF(BW$15&lt;2025+$T21,IF($B21="Natural gas",($P21*AW21)/(1-$I21)-($Q21*'VT CHS Emissions Schedule'!U$5)/(1-$K21),IF(OR($B21="Propane",$B21="Oil"),($P21*AW21)-($Q21*'VT CHS Emissions Schedule'!U$5)/(1-$K21),(($U$28*$R21*('VT CHS Emissions Schedule'!U$8+$N21)/$V$28)+($U$29*$R21*('VT CHS Emissions Schedule'!U$9+$M21)/$V$29)+($U$30*$R21*'VT CHS Emissions Schedule'!U$7/$V$30)/(1-$L21)+($U$31*$R21*'VT CHS Emissions Schedule'!U$5/$V$31/(1-$K21))+($U$32*$R21*('VT CHS Emissions Schedule'!U$36+$O21)/$V$32))-($Q21*'VT CHS Emissions Schedule'!U$5)/(1-$K21))),0)</f>
        <v>0</v>
      </c>
      <c r="BX21" s="63">
        <f>IF(BX$15&lt;2025+$T21,IF($B21="Natural gas",($P21*AX21)/(1-$I21)-($Q21*'VT CHS Emissions Schedule'!V$5)/(1-$K21),IF(OR($B21="Propane",$B21="Oil"),($P21*AX21)-($Q21*'VT CHS Emissions Schedule'!V$5)/(1-$K21),(($U$28*$R21*('VT CHS Emissions Schedule'!V$8+$N21)/$V$28)+($U$29*$R21*('VT CHS Emissions Schedule'!V$9+$M21)/$V$29)+($U$30*$R21*'VT CHS Emissions Schedule'!V$7/$V$30)/(1-$L21)+($U$31*$R21*'VT CHS Emissions Schedule'!V$5/$V$31/(1-$K21))+($U$32*$R21*('VT CHS Emissions Schedule'!V$36+$O21)/$V$32))-($Q21*'VT CHS Emissions Schedule'!V$5)/(1-$K21))),0)</f>
        <v>0</v>
      </c>
      <c r="BY21" s="63">
        <f>IF(BY$15&lt;2025+$T21,IF($B21="Natural gas",($P21*AY21)/(1-$I21)-($Q21*'VT CHS Emissions Schedule'!W$5)/(1-$K21),IF(OR($B21="Propane",$B21="Oil"),($P21*AY21)-($Q21*'VT CHS Emissions Schedule'!W$5)/(1-$K21),(($U$28*$R21*('VT CHS Emissions Schedule'!W$8+$N21)/$V$28)+($U$29*$R21*('VT CHS Emissions Schedule'!W$9+$M21)/$V$29)+($U$30*$R21*'VT CHS Emissions Schedule'!W$7/$V$30)/(1-$L21)+($U$31*$R21*'VT CHS Emissions Schedule'!W$5/$V$31/(1-$K21))+($U$32*$R21*('VT CHS Emissions Schedule'!W$36+$O21)/$V$32))-($Q21*'VT CHS Emissions Schedule'!W$5)/(1-$K21))),0)</f>
        <v>0</v>
      </c>
      <c r="BZ21" s="63">
        <f>IF(BZ$15&lt;2025+$T21,IF($B21="Natural gas",($P21*AZ21)/(1-$I21)-($Q21*'VT CHS Emissions Schedule'!X$5)/(1-$K21),IF(OR($B21="Propane",$B21="Oil"),($P21*AZ21)-($Q21*'VT CHS Emissions Schedule'!X$5)/(1-$K21),(($U$28*$R21*('VT CHS Emissions Schedule'!X$8+$N21)/$V$28)+($U$29*$R21*('VT CHS Emissions Schedule'!X$9+$M21)/$V$29)+($U$30*$R21*'VT CHS Emissions Schedule'!X$7/$V$30)/(1-$L21)+($U$31*$R21*'VT CHS Emissions Schedule'!X$5/$V$31/(1-$K21))+($U$32*$R21*('VT CHS Emissions Schedule'!X$36+$O21)/$V$32))-($Q21*'VT CHS Emissions Schedule'!X$5)/(1-$K21))),0)</f>
        <v>0</v>
      </c>
      <c r="CA21" s="63">
        <f>IF(CA$15&lt;2025+$T21,IF($B21="Natural gas",($P21*BA21)/(1-$I21)-($Q21*'VT CHS Emissions Schedule'!Y$5)/(1-$K21),IF(OR($B21="Propane",$B21="Oil"),($P21*BA21)-($Q21*'VT CHS Emissions Schedule'!Y$5)/(1-$K21),(($U$28*$R21*('VT CHS Emissions Schedule'!Y$8+$N21)/$V$28)+($U$29*$R21*('VT CHS Emissions Schedule'!Y$9+$M21)/$V$29)+($U$30*$R21*'VT CHS Emissions Schedule'!Y$7/$V$30)/(1-$L21)+($U$31*$R21*'VT CHS Emissions Schedule'!Y$5/$V$31/(1-$K21))+($U$32*$R21*('VT CHS Emissions Schedule'!Y$36+$O21)/$V$32))-($Q21*'VT CHS Emissions Schedule'!Y$5)/(1-$K21))),0)</f>
        <v>0</v>
      </c>
      <c r="CB21" s="63">
        <f>IF(CB$15&lt;2025+$T21,IF($B21="Natural gas",($P21*BB21)/(1-$I21)-($Q21*'VT CHS Emissions Schedule'!Z$5)/(1-$K21),IF(OR($B21="Propane",$B21="Oil"),($P21*BB21)-($Q21*'VT CHS Emissions Schedule'!Z$5)/(1-$K21),(($U$28*$R21*('VT CHS Emissions Schedule'!Z$8+$N21)/$V$28)+($U$29*$R21*('VT CHS Emissions Schedule'!Z$9+$M21)/$V$29)+($U$30*$R21*'VT CHS Emissions Schedule'!Z$7/$V$30)/(1-$L21)+($U$31*$R21*'VT CHS Emissions Schedule'!Z$5/$V$31/(1-$K21))+($U$32*$R21*('VT CHS Emissions Schedule'!Z$36+$O21)/$V$32))-($Q21*'VT CHS Emissions Schedule'!Z$5)/(1-$K21))),0)</f>
        <v>0</v>
      </c>
      <c r="CC21" s="63">
        <f>IF(CC$15&lt;2025+$T21,IF($B21="Natural gas",($P21*BC21)/(1-$I21)-($Q21*'VT CHS Emissions Schedule'!AA$5)/(1-$K21),IF(OR($B21="Propane",$B21="Oil"),($P21*BC21)-($Q21*'VT CHS Emissions Schedule'!AA$5)/(1-$K21),(($U$28*$R21*('VT CHS Emissions Schedule'!AA$8+$N21)/$V$28)+($U$29*$R21*('VT CHS Emissions Schedule'!AA$9+$M21)/$V$29)+($U$30*$R21*'VT CHS Emissions Schedule'!AA$7/$V$30)/(1-$L21)+($U$31*$R21*'VT CHS Emissions Schedule'!AA$5/$V$31/(1-$K21))+($U$32*$R21*('VT CHS Emissions Schedule'!AA$36+$O21)/$V$32))-($Q21*'VT CHS Emissions Schedule'!AA$5)/(1-$K21))),0)</f>
        <v>0</v>
      </c>
      <c r="CD21" s="63">
        <f>IF(CD$15&lt;2025+$T21,IF($B21="Natural gas",($P21*BD21)/(1-$I21)-($Q21*'VT CHS Emissions Schedule'!AB$5)/(1-$K21),IF(OR($B21="Propane",$B21="Oil"),($P21*BD21)-($Q21*'VT CHS Emissions Schedule'!AB$5)/(1-$K21),(($U$28*$R21*('VT CHS Emissions Schedule'!AB$8+$N21)/$V$28)+($U$29*$R21*('VT CHS Emissions Schedule'!AB$9+$M21)/$V$29)+($U$30*$R21*'VT CHS Emissions Schedule'!AB$7/$V$30)/(1-$L21)+($U$31*$R21*'VT CHS Emissions Schedule'!AB$5/$V$31/(1-$K21))+($U$32*$R21*('VT CHS Emissions Schedule'!AB$36+$O21)/$V$32))-($Q21*'VT CHS Emissions Schedule'!AB$5)/(1-$K21))),0)</f>
        <v>0</v>
      </c>
      <c r="CE21" s="63">
        <f>IF(CE$15&lt;2025+$T21,IF($B21="Natural gas",($P21*BE21)/(1-$I21)-($Q21*'VT CHS Emissions Schedule'!AC$5)/(1-$K21),IF(OR($B21="Propane",$B21="Oil"),($P21*BE21)-($Q21*'VT CHS Emissions Schedule'!AC$5)/(1-$K21),(($U$28*$R21*('VT CHS Emissions Schedule'!AC$8+$N21)/$V$28)+($U$29*$R21*('VT CHS Emissions Schedule'!AC$9+$M21)/$V$29)+($U$30*$R21*'VT CHS Emissions Schedule'!AC$7/$V$30)/(1-$L21)+($U$31*$R21*'VT CHS Emissions Schedule'!AC$5/$V$31/(1-$K21))+($U$32*$R21*('VT CHS Emissions Schedule'!AC$36+$O21)/$V$32))-($Q21*'VT CHS Emissions Schedule'!AC$5)/(1-$K21))),0)</f>
        <v>0</v>
      </c>
      <c r="CF21" s="63">
        <f>IF(CF$15&lt;2025+$T21,BF21+(($S21*'VT CHS Emissions Schedule'!D$5)/(1-$K21)),0)</f>
        <v>1369644.5546905664</v>
      </c>
      <c r="CG21" s="63">
        <f>IF(CG$15&lt;2025+$T21,BG21+(($S21*'VT CHS Emissions Schedule'!E$5)/(1-$K21)),0)</f>
        <v>1399273.3741488338</v>
      </c>
      <c r="CH21" s="63">
        <f>IF(CH$15&lt;2025+$T21,BH21+(($S21*'VT CHS Emissions Schedule'!F$5)/(1-$K21)),0)</f>
        <v>1428902.1936071012</v>
      </c>
      <c r="CI21" s="63">
        <f>IF(CI$15&lt;2025+$T21,BI21+(($S21*'VT CHS Emissions Schedule'!G$5)/(1-$K21)),0)</f>
        <v>1458531.0130653689</v>
      </c>
      <c r="CJ21" s="63">
        <f>IF(CJ$15&lt;2025+$T21,BJ21+(($S21*'VT CHS Emissions Schedule'!H$5)/(1-$K21)),0)</f>
        <v>1488159.8325236363</v>
      </c>
      <c r="CK21" s="63">
        <f>IF(CK$15&lt;2025+$T21,BK21+(($S21*'VT CHS Emissions Schedule'!I$5)/(1-$K21)),0)</f>
        <v>1508790.2578953307</v>
      </c>
      <c r="CL21" s="63">
        <f>IF(CL$15&lt;2025+$T21,BL21+(($S21*'VT CHS Emissions Schedule'!J$5)/(1-$K21)),0)</f>
        <v>1538419.0773535983</v>
      </c>
      <c r="CM21" s="63">
        <f>IF(CM$15&lt;2025+$T21,BM21+(($S21*'VT CHS Emissions Schedule'!K$5)/(1-$K21)),0)</f>
        <v>1568047.8968118655</v>
      </c>
      <c r="CN21" s="63">
        <f>IF(CN$15&lt;2025+$T21,BN21+(($S21*'VT CHS Emissions Schedule'!L$5)/(1-$K21)),0)</f>
        <v>1597676.7162701332</v>
      </c>
      <c r="CO21" s="63">
        <f>IF(CO$15&lt;2025+$T21,BO21+(($S21*'VT CHS Emissions Schedule'!M$5)/(1-$K21)),0)</f>
        <v>1627305.5357284006</v>
      </c>
      <c r="CP21" s="63">
        <f>IF(CP$15&lt;2025+$T21,BP21+(($S21*'VT CHS Emissions Schedule'!N$5)/(1-$K21)),0)</f>
        <v>1655368.5252086879</v>
      </c>
      <c r="CQ21" s="63">
        <f>IF(CQ$15&lt;2025+$T21,BQ21+(($S21*'VT CHS Emissions Schedule'!O$5)/(1-$K21)),0)</f>
        <v>1655368.5252086879</v>
      </c>
      <c r="CR21" s="63">
        <f>IF(CR$15&lt;2025+$T21,BR21+(($S21*'VT CHS Emissions Schedule'!P$5)/(1-$K21)),0)</f>
        <v>1655368.5252086879</v>
      </c>
      <c r="CS21" s="63">
        <f>IF(CS$15&lt;2025+$T21,BS21+(($S21*'VT CHS Emissions Schedule'!Q$5)/(1-$K21)),0)</f>
        <v>1655368.5252086879</v>
      </c>
      <c r="CT21" s="63">
        <f>IF(CT$15&lt;2025+$T21,BT21+(($S21*'VT CHS Emissions Schedule'!R$5)/(1-$K21)),0)</f>
        <v>1655368.5252086879</v>
      </c>
      <c r="CU21" s="63">
        <f>IF(CU$15&lt;2025+$T21,BU21+(($S21*'VT CHS Emissions Schedule'!S$5)/(1-$K21)),0)</f>
        <v>1654899.3926408696</v>
      </c>
      <c r="CV21" s="63">
        <f>IF(CV$15&lt;2025+$T21,BV21+(($S21*'VT CHS Emissions Schedule'!T$5)/(1-$K21)),0)</f>
        <v>0</v>
      </c>
      <c r="CW21" s="63">
        <f>IF(CW$15&lt;2025+$T21,BW21+(($S21*'VT CHS Emissions Schedule'!U$5)/(1-$K21)),0)</f>
        <v>0</v>
      </c>
      <c r="CX21" s="63">
        <f>IF(CX$15&lt;2025+$T21,BX21+(($S21*'VT CHS Emissions Schedule'!V$5)/(1-$K21)),0)</f>
        <v>0</v>
      </c>
      <c r="CY21" s="63">
        <f>IF(CY$15&lt;2025+$T21,BY21+(($S21*'VT CHS Emissions Schedule'!W$5)/(1-$K21)),0)</f>
        <v>0</v>
      </c>
      <c r="CZ21" s="63">
        <f>IF(CZ$15&lt;2025+$T21,BZ21+(($S21*'VT CHS Emissions Schedule'!X$5)/(1-$K21)),0)</f>
        <v>0</v>
      </c>
      <c r="DA21" s="63">
        <f>IF(DA$15&lt;2025+$T21,CA21+(($S21*'VT CHS Emissions Schedule'!Y$5)/(1-$K21)),0)</f>
        <v>0</v>
      </c>
      <c r="DB21" s="63">
        <f>IF(DB$15&lt;2025+$T21,CB21+(($S21*'VT CHS Emissions Schedule'!Z$5)/(1-$K21)),0)</f>
        <v>0</v>
      </c>
      <c r="DC21" s="63">
        <f>IF(DC$15&lt;2025+$T21,CC21+(($S21*'VT CHS Emissions Schedule'!AA$5)/(1-$K21)),0)</f>
        <v>0</v>
      </c>
      <c r="DD21" s="63">
        <f>IF(DD$15&lt;2025+$T21,CD21+(($S21*'VT CHS Emissions Schedule'!AB$5)/(1-$K21)),0)</f>
        <v>0</v>
      </c>
      <c r="DE21" s="63">
        <f>IF(DE$15&lt;2025+$T21,CE21+(($S21*'VT CHS Emissions Schedule'!AC$5)/(1-$K21)),0)</f>
        <v>0</v>
      </c>
    </row>
    <row r="22" spans="1:109" ht="15.75" x14ac:dyDescent="0.25">
      <c r="A22" s="515"/>
      <c r="B22" s="123" t="s">
        <v>10</v>
      </c>
      <c r="C22" s="63">
        <f t="shared" si="0"/>
        <v>31661575.193495855</v>
      </c>
      <c r="D22" s="63">
        <f t="shared" si="1"/>
        <v>31465038.926153973</v>
      </c>
      <c r="E22" s="220">
        <f t="shared" si="2"/>
        <v>31.661575193495853</v>
      </c>
      <c r="F22" s="110">
        <f t="shared" si="3"/>
        <v>1782765.2469572057</v>
      </c>
      <c r="G22" s="63">
        <f>IF($B22="Natural gas",($P22*AF22)/(1-$I22)-($Q22*'VT CHS Emissions Schedule'!D$5)/(1-$K22),IF(OR($B22="Propane",$B22="Oil"),($P22*AF22)-($Q22*'VT CHS Emissions Schedule'!D$5)/(1-$K22),(($U$28*$R22*('VT CHS Emissions Schedule'!D$8+$N22)/$V$28)+($U$29*$R22*('VT CHS Emissions Schedule'!D$9+$M22)/$V$29)+($U$30*$R22*'VT CHS Emissions Schedule'!D$7/$V$30)/(1-$L22)+($U$31*$R22*'VT CHS Emissions Schedule'!D$5/$V$31/(1-$K22))+($U$32*$R22*('VT CHS Emissions Schedule'!D$36+$O22)/$V$32))-($Q22*'VT CHS Emissions Schedule'!D$5)/(1-$K22)))</f>
        <v>1805358.5656907465</v>
      </c>
      <c r="H22" s="63">
        <f>($S22*'VT CHS Emissions Schedule'!D$5)/(1-$K22)</f>
        <v>-22593.318733540731</v>
      </c>
      <c r="I22" s="65">
        <f>_xlfn.XLOOKUP(B22,Lookups!$A$3:$A$15,Lookups!$E$3:$E$15)</f>
        <v>0</v>
      </c>
      <c r="J22" s="64">
        <f>_xlfn.XLOOKUP(B22,Lookups!$A$3:$A$15,Lookups!$D$3:$D$15)</f>
        <v>0.21490000000000001</v>
      </c>
      <c r="K22" s="65">
        <f>Lookups!$E$6</f>
        <v>8.9499999999999996E-2</v>
      </c>
      <c r="L22" s="65">
        <f>Lookups!$E$5</f>
        <v>1.4E-2</v>
      </c>
      <c r="M22" s="64">
        <f>Lookups!$D$4</f>
        <v>0.32764300000000002</v>
      </c>
      <c r="N22" s="64">
        <f>Lookups!$D$3</f>
        <v>0.21490000000000001</v>
      </c>
      <c r="O22" s="64">
        <f>Lookups!$D$8</f>
        <v>1.3776766038113153</v>
      </c>
      <c r="P22" s="63">
        <f t="shared" si="4"/>
        <v>26397.925925925923</v>
      </c>
      <c r="Q22" s="63">
        <f t="shared" si="5"/>
        <v>9727.5301120000004</v>
      </c>
      <c r="R22" s="63">
        <f t="shared" si="6"/>
        <v>21382.32</v>
      </c>
      <c r="S22" s="63">
        <f t="shared" si="7"/>
        <v>-544.66559999999993</v>
      </c>
      <c r="T22" s="67">
        <v>16</v>
      </c>
      <c r="U22" s="63">
        <v>12000</v>
      </c>
      <c r="V22" s="63">
        <v>1681</v>
      </c>
      <c r="W22" s="71">
        <v>7.5</v>
      </c>
      <c r="X22" s="71">
        <f>$V$28</f>
        <v>0.81</v>
      </c>
      <c r="Y22" s="70">
        <v>15</v>
      </c>
      <c r="Z22" s="63">
        <f t="shared" si="8"/>
        <v>12000</v>
      </c>
      <c r="AA22" s="63">
        <v>591</v>
      </c>
      <c r="AB22" s="79">
        <v>0.68</v>
      </c>
      <c r="AC22" s="72">
        <v>3.4119999999999999</v>
      </c>
      <c r="AD22" s="73">
        <v>3.5999999999999999E-3</v>
      </c>
      <c r="AE22" s="74">
        <v>1.06E-3</v>
      </c>
      <c r="AF22" s="66">
        <f>IF(AF$15&lt;2025+$T22,$J22+_xlfn.XLOOKUP(_xlfn.XLOOKUP($B22,Lookups!$A$3:$A$17,Lookups!$B$3:$B$17),'VT CHS Emissions Schedule'!$A:$A,'VT CHS Emissions Schedule'!D:D),0)</f>
        <v>83.675780127206039</v>
      </c>
      <c r="AG22" s="66">
        <f>IF(AG$15&lt;2025+$T22,$J22+_xlfn.XLOOKUP(_xlfn.XLOOKUP($B22,Lookups!$A$3:$A$17,Lookups!$B$3:$B$17),'VT CHS Emissions Schedule'!$A:$A,'VT CHS Emissions Schedule'!E:E),0)</f>
        <v>83.675780127206039</v>
      </c>
      <c r="AH22" s="66">
        <f>IF(AH$15&lt;2025+$T22,$J22+_xlfn.XLOOKUP(_xlfn.XLOOKUP($B22,Lookups!$A$3:$A$17,Lookups!$B$3:$B$17),'VT CHS Emissions Schedule'!$A:$A,'VT CHS Emissions Schedule'!F:F),0)</f>
        <v>83.675780127206039</v>
      </c>
      <c r="AI22" s="66">
        <f>IF(AI$15&lt;2025+$T22,$J22+_xlfn.XLOOKUP(_xlfn.XLOOKUP($B22,Lookups!$A$3:$A$17,Lookups!$B$3:$B$17),'VT CHS Emissions Schedule'!$A:$A,'VT CHS Emissions Schedule'!G:G),0)</f>
        <v>83.675780127206039</v>
      </c>
      <c r="AJ22" s="66">
        <f>IF(AJ$15&lt;2025+$T22,$J22+_xlfn.XLOOKUP(_xlfn.XLOOKUP($B22,Lookups!$A$3:$A$17,Lookups!$B$3:$B$17),'VT CHS Emissions Schedule'!$A:$A,'VT CHS Emissions Schedule'!H:H),0)</f>
        <v>83.675780127206039</v>
      </c>
      <c r="AK22" s="66">
        <f>IF(AK$15&lt;2025+$T22,$J22+_xlfn.XLOOKUP(_xlfn.XLOOKUP($B22,Lookups!$A$3:$A$17,Lookups!$B$3:$B$17),'VT CHS Emissions Schedule'!$A:$A,'VT CHS Emissions Schedule'!I:I),0)</f>
        <v>83.14068089442506</v>
      </c>
      <c r="AL22" s="66">
        <f>IF(AL$15&lt;2025+$T22,$J22+_xlfn.XLOOKUP(_xlfn.XLOOKUP($B22,Lookups!$A$3:$A$17,Lookups!$B$3:$B$17),'VT CHS Emissions Schedule'!$A:$A,'VT CHS Emissions Schedule'!J:J),0)</f>
        <v>83.14068089442506</v>
      </c>
      <c r="AM22" s="66">
        <f>IF(AM$15&lt;2025+$T22,$J22+_xlfn.XLOOKUP(_xlfn.XLOOKUP($B22,Lookups!$A$3:$A$17,Lookups!$B$3:$B$17),'VT CHS Emissions Schedule'!$A:$A,'VT CHS Emissions Schedule'!K:K),0)</f>
        <v>83.14068089442506</v>
      </c>
      <c r="AN22" s="66">
        <f>IF(AN$15&lt;2025+$T22,$J22+_xlfn.XLOOKUP(_xlfn.XLOOKUP($B22,Lookups!$A$3:$A$17,Lookups!$B$3:$B$17),'VT CHS Emissions Schedule'!$A:$A,'VT CHS Emissions Schedule'!L:L),0)</f>
        <v>83.14068089442506</v>
      </c>
      <c r="AO22" s="66">
        <f>IF(AO$15&lt;2025+$T22,$J22+_xlfn.XLOOKUP(_xlfn.XLOOKUP($B22,Lookups!$A$3:$A$17,Lookups!$B$3:$B$17),'VT CHS Emissions Schedule'!$A:$A,'VT CHS Emissions Schedule'!M:M),0)</f>
        <v>83.14068089442506</v>
      </c>
      <c r="AP22" s="66">
        <f>IF(AP$15&lt;2025+$T22,$J22+_xlfn.XLOOKUP(_xlfn.XLOOKUP($B22,Lookups!$A$3:$A$17,Lookups!$B$3:$B$17),'VT CHS Emissions Schedule'!$A:$A,'VT CHS Emissions Schedule'!N:N),0)</f>
        <v>83.051578312022372</v>
      </c>
      <c r="AQ22" s="66">
        <f>IF(AQ$15&lt;2025+$T22,$J22+_xlfn.XLOOKUP(_xlfn.XLOOKUP($B22,Lookups!$A$3:$A$17,Lookups!$B$3:$B$17),'VT CHS Emissions Schedule'!$A:$A,'VT CHS Emissions Schedule'!O:O),0)</f>
        <v>83.051578312022372</v>
      </c>
      <c r="AR22" s="66">
        <f>IF(AR$15&lt;2025+$T22,$J22+_xlfn.XLOOKUP(_xlfn.XLOOKUP($B22,Lookups!$A$3:$A$17,Lookups!$B$3:$B$17),'VT CHS Emissions Schedule'!$A:$A,'VT CHS Emissions Schedule'!P:P),0)</f>
        <v>83.051578312022372</v>
      </c>
      <c r="AS22" s="66">
        <f>IF(AS$15&lt;2025+$T22,$J22+_xlfn.XLOOKUP(_xlfn.XLOOKUP($B22,Lookups!$A$3:$A$17,Lookups!$B$3:$B$17),'VT CHS Emissions Schedule'!$A:$A,'VT CHS Emissions Schedule'!Q:Q),0)</f>
        <v>83.051578312022372</v>
      </c>
      <c r="AT22" s="66">
        <f>IF(AT$15&lt;2025+$T22,$J22+_xlfn.XLOOKUP(_xlfn.XLOOKUP($B22,Lookups!$A$3:$A$17,Lookups!$B$3:$B$17),'VT CHS Emissions Schedule'!$A:$A,'VT CHS Emissions Schedule'!R:R),0)</f>
        <v>83.051578312022372</v>
      </c>
      <c r="AU22" s="66">
        <f>IF(AU$15&lt;2025+$T22,$J22+_xlfn.XLOOKUP(_xlfn.XLOOKUP($B22,Lookups!$A$3:$A$17,Lookups!$B$3:$B$17),'VT CHS Emissions Schedule'!$A:$A,'VT CHS Emissions Schedule'!S:S),0)</f>
        <v>83.023632213100427</v>
      </c>
      <c r="AV22" s="66">
        <f>IF(AV$15&lt;2025+$T22,$J22+_xlfn.XLOOKUP(_xlfn.XLOOKUP($B22,Lookups!$A$3:$A$17,Lookups!$B$3:$B$17),'VT CHS Emissions Schedule'!$A:$A,'VT CHS Emissions Schedule'!T:T),0)</f>
        <v>0</v>
      </c>
      <c r="AW22" s="66">
        <f>IF(AW$15&lt;2025+$T22,$J22+_xlfn.XLOOKUP(_xlfn.XLOOKUP($B22,Lookups!$A$3:$A$17,Lookups!$B$3:$B$17),'VT CHS Emissions Schedule'!$A:$A,'VT CHS Emissions Schedule'!U:U),0)</f>
        <v>0</v>
      </c>
      <c r="AX22" s="66">
        <f>IF(AX$15&lt;2025+$T22,$J22+_xlfn.XLOOKUP(_xlfn.XLOOKUP($B22,Lookups!$A$3:$A$17,Lookups!$B$3:$B$17),'VT CHS Emissions Schedule'!$A:$A,'VT CHS Emissions Schedule'!V:V),0)</f>
        <v>0</v>
      </c>
      <c r="AY22" s="66">
        <f>IF(AY$15&lt;2025+$T22,$J22+_xlfn.XLOOKUP(_xlfn.XLOOKUP($B22,Lookups!$A$3:$A$17,Lookups!$B$3:$B$17),'VT CHS Emissions Schedule'!$A:$A,'VT CHS Emissions Schedule'!W:W),0)</f>
        <v>0</v>
      </c>
      <c r="AZ22" s="66">
        <f>IF(AZ$15&lt;2025+$T22,$J22+_xlfn.XLOOKUP(_xlfn.XLOOKUP($B22,Lookups!$A$3:$A$17,Lookups!$B$3:$B$17),'VT CHS Emissions Schedule'!$A:$A,'VT CHS Emissions Schedule'!X:X),0)</f>
        <v>0</v>
      </c>
      <c r="BA22" s="66">
        <f>IF(BA$15&lt;2025+$T22,$J22+_xlfn.XLOOKUP(_xlfn.XLOOKUP($B22,Lookups!$A$3:$A$17,Lookups!$B$3:$B$17),'VT CHS Emissions Schedule'!$A:$A,'VT CHS Emissions Schedule'!Y:Y),0)</f>
        <v>0</v>
      </c>
      <c r="BB22" s="66">
        <f>IF(BB$15&lt;2025+$T22,$J22+_xlfn.XLOOKUP(_xlfn.XLOOKUP($B22,Lookups!$A$3:$A$17,Lookups!$B$3:$B$17),'VT CHS Emissions Schedule'!$A:$A,'VT CHS Emissions Schedule'!Z:Z),0)</f>
        <v>0</v>
      </c>
      <c r="BC22" s="66">
        <f>IF(BC$15&lt;2025+$T22,$J22+_xlfn.XLOOKUP(_xlfn.XLOOKUP($B22,Lookups!$A$3:$A$17,Lookups!$B$3:$B$17),'VT CHS Emissions Schedule'!$A:$A,'VT CHS Emissions Schedule'!AA:AA),0)</f>
        <v>0</v>
      </c>
      <c r="BD22" s="66">
        <f>IF(BD$15&lt;2025+$T22,$J22+_xlfn.XLOOKUP(_xlfn.XLOOKUP($B22,Lookups!$A$3:$A$17,Lookups!$B$3:$B$17),'VT CHS Emissions Schedule'!$A:$A,'VT CHS Emissions Schedule'!AB:AB),0)</f>
        <v>0</v>
      </c>
      <c r="BE22" s="66">
        <f>IF(BE$15&lt;2025+$T22,$J22+_xlfn.XLOOKUP(_xlfn.XLOOKUP($B22,Lookups!$A$3:$A$17,Lookups!$B$3:$B$17),'VT CHS Emissions Schedule'!$A:$A,'VT CHS Emissions Schedule'!AC:AC),0)</f>
        <v>0</v>
      </c>
      <c r="BF22" s="63">
        <f>IF(BF$15&lt;2025+$T22,IF($B22="Natural gas",($P22*AF22)/(1-$I22)-($Q22*'VT CHS Emissions Schedule'!D$5)/(1-$K22),IF(OR($B22="Propane",$B22="Oil"),($P22*AF22)-($Q22*'VT CHS Emissions Schedule'!D$5)/(1-$K22),(($U$28*$R22*('VT CHS Emissions Schedule'!D$8+$N22)/$V$28)+($U$29*$R22*('VT CHS Emissions Schedule'!D$9+$M22)/$V$29)+($U$30*$R22*'VT CHS Emissions Schedule'!D$7/$V$30)/(1-$L22)+($U$31*$R22*'VT CHS Emissions Schedule'!D$5/$V$31/(1-$K22))+($U$32*$R22*('VT CHS Emissions Schedule'!D$36+$O22)/$V$32))-($Q22*'VT CHS Emissions Schedule'!D$5)/(1-$K22))),0)</f>
        <v>1805358.5656907465</v>
      </c>
      <c r="BG22" s="63">
        <f>IF(BG$15&lt;2025+$T22,IF($B22="Natural gas",($P22*AG22)/(1-$I22)-($Q22*'VT CHS Emissions Schedule'!E$5)/(1-$K22),IF(OR($B22="Propane",$B22="Oil"),($P22*AG22)-($Q22*'VT CHS Emissions Schedule'!E$5)/(1-$K22),(($U$28*$R22*('VT CHS Emissions Schedule'!E$8+$N22)/$V$28)+($U$29*$R22*('VT CHS Emissions Schedule'!E$9+$M22)/$V$29)+($U$30*$R22*'VT CHS Emissions Schedule'!E$7/$V$30)/(1-$L22)+($U$31*$R22*'VT CHS Emissions Schedule'!E$5/$V$31/(1-$K22))+($U$32*$R22*('VT CHS Emissions Schedule'!E$36+$O22)/$V$32))-($Q22*'VT CHS Emissions Schedule'!E$5)/(1-$K22))),0)</f>
        <v>1833416.3676976352</v>
      </c>
      <c r="BH22" s="63">
        <f>IF(BH$15&lt;2025+$T22,IF($B22="Natural gas",($P22*AH22)/(1-$I22)-($Q22*'VT CHS Emissions Schedule'!F$5)/(1-$K22),IF(OR($B22="Propane",$B22="Oil"),($P22*AH22)-($Q22*'VT CHS Emissions Schedule'!F$5)/(1-$K22),(($U$28*$R22*('VT CHS Emissions Schedule'!F$8+$N22)/$V$28)+($U$29*$R22*('VT CHS Emissions Schedule'!F$9+$M22)/$V$29)+($U$30*$R22*'VT CHS Emissions Schedule'!F$7/$V$30)/(1-$L22)+($U$31*$R22*'VT CHS Emissions Schedule'!F$5/$V$31/(1-$K22))+($U$32*$R22*('VT CHS Emissions Schedule'!F$36+$O22)/$V$32))-($Q22*'VT CHS Emissions Schedule'!F$5)/(1-$K22))),0)</f>
        <v>1861474.1697045239</v>
      </c>
      <c r="BI22" s="63">
        <f>IF(BI$15&lt;2025+$T22,IF($B22="Natural gas",($P22*AI22)/(1-$I22)-($Q22*'VT CHS Emissions Schedule'!G$5)/(1-$K22),IF(OR($B22="Propane",$B22="Oil"),($P22*AI22)-($Q22*'VT CHS Emissions Schedule'!G$5)/(1-$K22),(($U$28*$R22*('VT CHS Emissions Schedule'!G$8+$N22)/$V$28)+($U$29*$R22*('VT CHS Emissions Schedule'!G$9+$M22)/$V$29)+($U$30*$R22*'VT CHS Emissions Schedule'!G$7/$V$30)/(1-$L22)+($U$31*$R22*'VT CHS Emissions Schedule'!G$5/$V$31/(1-$K22))+($U$32*$R22*('VT CHS Emissions Schedule'!G$36+$O22)/$V$32))-($Q22*'VT CHS Emissions Schedule'!G$5)/(1-$K22))),0)</f>
        <v>1889531.971711413</v>
      </c>
      <c r="BJ22" s="63">
        <f>IF(BJ$15&lt;2025+$T22,IF($B22="Natural gas",($P22*AJ22)/(1-$I22)-($Q22*'VT CHS Emissions Schedule'!H$5)/(1-$K22),IF(OR($B22="Propane",$B22="Oil"),($P22*AJ22)-($Q22*'VT CHS Emissions Schedule'!H$5)/(1-$K22),(($U$28*$R22*('VT CHS Emissions Schedule'!H$8+$N22)/$V$28)+($U$29*$R22*('VT CHS Emissions Schedule'!H$9+$M22)/$V$29)+($U$30*$R22*'VT CHS Emissions Schedule'!H$7/$V$30)/(1-$L22)+($U$31*$R22*'VT CHS Emissions Schedule'!H$5/$V$31/(1-$K22))+($U$32*$R22*('VT CHS Emissions Schedule'!H$36+$O22)/$V$32))-($Q22*'VT CHS Emissions Schedule'!H$5)/(1-$K22))),0)</f>
        <v>1917589.7737183017</v>
      </c>
      <c r="BK22" s="63">
        <f>IF(BK$15&lt;2025+$T22,IF($B22="Natural gas",($P22*AK22)/(1-$I22)-($Q22*'VT CHS Emissions Schedule'!I$5)/(1-$K22),IF(OR($B22="Propane",$B22="Oil"),($P22*AK22)-($Q22*'VT CHS Emissions Schedule'!I$5)/(1-$K22),(($U$28*$R22*('VT CHS Emissions Schedule'!I$8+$N22)/$V$28)+($U$29*$R22*('VT CHS Emissions Schedule'!I$9+$M22)/$V$29)+($U$30*$R22*'VT CHS Emissions Schedule'!I$7/$V$30)/(1-$L22)+($U$31*$R22*'VT CHS Emissions Schedule'!I$5/$V$31/(1-$K22))+($U$32*$R22*('VT CHS Emissions Schedule'!I$36+$O22)/$V$32))-($Q22*'VT CHS Emissions Schedule'!I$5)/(1-$K22))),0)</f>
        <v>1931522.0658152183</v>
      </c>
      <c r="BL22" s="63">
        <f>IF(BL$15&lt;2025+$T22,IF($B22="Natural gas",($P22*AL22)/(1-$I22)-($Q22*'VT CHS Emissions Schedule'!J$5)/(1-$K22),IF(OR($B22="Propane",$B22="Oil"),($P22*AL22)-($Q22*'VT CHS Emissions Schedule'!J$5)/(1-$K22),(($U$28*$R22*('VT CHS Emissions Schedule'!J$8+$N22)/$V$28)+($U$29*$R22*('VT CHS Emissions Schedule'!J$9+$M22)/$V$29)+($U$30*$R22*'VT CHS Emissions Schedule'!J$7/$V$30)/(1-$L22)+($U$31*$R22*'VT CHS Emissions Schedule'!J$5/$V$31/(1-$K22))+($U$32*$R22*('VT CHS Emissions Schedule'!J$36+$O22)/$V$32))-($Q22*'VT CHS Emissions Schedule'!J$5)/(1-$K22))),0)</f>
        <v>1959579.8678221072</v>
      </c>
      <c r="BM22" s="63">
        <f>IF(BM$15&lt;2025+$T22,IF($B22="Natural gas",($P22*AM22)/(1-$I22)-($Q22*'VT CHS Emissions Schedule'!K$5)/(1-$K22),IF(OR($B22="Propane",$B22="Oil"),($P22*AM22)-($Q22*'VT CHS Emissions Schedule'!K$5)/(1-$K22),(($U$28*$R22*('VT CHS Emissions Schedule'!K$8+$N22)/$V$28)+($U$29*$R22*('VT CHS Emissions Schedule'!K$9+$M22)/$V$29)+($U$30*$R22*'VT CHS Emissions Schedule'!K$7/$V$30)/(1-$L22)+($U$31*$R22*'VT CHS Emissions Schedule'!K$5/$V$31/(1-$K22))+($U$32*$R22*('VT CHS Emissions Schedule'!K$36+$O22)/$V$32))-($Q22*'VT CHS Emissions Schedule'!K$5)/(1-$K22))),0)</f>
        <v>1987637.6698289958</v>
      </c>
      <c r="BN22" s="63">
        <f>IF(BN$15&lt;2025+$T22,IF($B22="Natural gas",($P22*AN22)/(1-$I22)-($Q22*'VT CHS Emissions Schedule'!L$5)/(1-$K22),IF(OR($B22="Propane",$B22="Oil"),($P22*AN22)-($Q22*'VT CHS Emissions Schedule'!L$5)/(1-$K22),(($U$28*$R22*('VT CHS Emissions Schedule'!L$8+$N22)/$V$28)+($U$29*$R22*('VT CHS Emissions Schedule'!L$9+$M22)/$V$29)+($U$30*$R22*'VT CHS Emissions Schedule'!L$7/$V$30)/(1-$L22)+($U$31*$R22*'VT CHS Emissions Schedule'!L$5/$V$31/(1-$K22))+($U$32*$R22*('VT CHS Emissions Schedule'!L$36+$O22)/$V$32))-($Q22*'VT CHS Emissions Schedule'!L$5)/(1-$K22))),0)</f>
        <v>2015695.4718358847</v>
      </c>
      <c r="BO22" s="63">
        <f>IF(BO$15&lt;2025+$T22,IF($B22="Natural gas",($P22*AO22)/(1-$I22)-($Q22*'VT CHS Emissions Schedule'!M$5)/(1-$K22),IF(OR($B22="Propane",$B22="Oil"),($P22*AO22)-($Q22*'VT CHS Emissions Schedule'!M$5)/(1-$K22),(($U$28*$R22*('VT CHS Emissions Schedule'!M$8+$N22)/$V$28)+($U$29*$R22*('VT CHS Emissions Schedule'!M$9+$M22)/$V$29)+($U$30*$R22*'VT CHS Emissions Schedule'!M$7/$V$30)/(1-$L22)+($U$31*$R22*'VT CHS Emissions Schedule'!M$5/$V$31/(1-$K22))+($U$32*$R22*('VT CHS Emissions Schedule'!M$36+$O22)/$V$32))-($Q22*'VT CHS Emissions Schedule'!M$5)/(1-$K22))),0)</f>
        <v>2043753.2738427736</v>
      </c>
      <c r="BP22" s="63">
        <f>IF(BP$15&lt;2025+$T22,IF($B22="Natural gas",($P22*AP22)/(1-$I22)-($Q22*'VT CHS Emissions Schedule'!N$5)/(1-$K22),IF(OR($B22="Propane",$B22="Oil"),($P22*AP22)-($Q22*'VT CHS Emissions Schedule'!N$5)/(1-$K22),(($U$28*$R22*('VT CHS Emissions Schedule'!N$8+$N22)/$V$28)+($U$29*$R22*('VT CHS Emissions Schedule'!N$9+$M22)/$V$29)+($U$30*$R22*'VT CHS Emissions Schedule'!N$7/$V$30)/(1-$L22)+($U$31*$R22*'VT CHS Emissions Schedule'!N$5/$V$31/(1-$K22))+($U$32*$R22*('VT CHS Emissions Schedule'!N$36+$O22)/$V$32))-($Q22*'VT CHS Emissions Schedule'!N$5)/(1-$K22))),0)</f>
        <v>2069458.9524795872</v>
      </c>
      <c r="BQ22" s="63">
        <f>IF(BQ$15&lt;2025+$T22,IF($B22="Natural gas",($P22*AQ22)/(1-$I22)-($Q22*'VT CHS Emissions Schedule'!O$5)/(1-$K22),IF(OR($B22="Propane",$B22="Oil"),($P22*AQ22)-($Q22*'VT CHS Emissions Schedule'!O$5)/(1-$K22),(($U$28*$R22*('VT CHS Emissions Schedule'!O$8+$N22)/$V$28)+($U$29*$R22*('VT CHS Emissions Schedule'!O$9+$M22)/$V$29)+($U$30*$R22*'VT CHS Emissions Schedule'!O$7/$V$30)/(1-$L22)+($U$31*$R22*'VT CHS Emissions Schedule'!O$5/$V$31/(1-$K22))+($U$32*$R22*('VT CHS Emissions Schedule'!O$36+$O22)/$V$32))-($Q22*'VT CHS Emissions Schedule'!O$5)/(1-$K22))),0)</f>
        <v>2069458.9524795872</v>
      </c>
      <c r="BR22" s="63">
        <f>IF(BR$15&lt;2025+$T22,IF($B22="Natural gas",($P22*AR22)/(1-$I22)-($Q22*'VT CHS Emissions Schedule'!P$5)/(1-$K22),IF(OR($B22="Propane",$B22="Oil"),($P22*AR22)-($Q22*'VT CHS Emissions Schedule'!P$5)/(1-$K22),(($U$28*$R22*('VT CHS Emissions Schedule'!P$8+$N22)/$V$28)+($U$29*$R22*('VT CHS Emissions Schedule'!P$9+$M22)/$V$29)+($U$30*$R22*'VT CHS Emissions Schedule'!P$7/$V$30)/(1-$L22)+($U$31*$R22*'VT CHS Emissions Schedule'!P$5/$V$31/(1-$K22))+($U$32*$R22*('VT CHS Emissions Schedule'!P$36+$O22)/$V$32))-($Q22*'VT CHS Emissions Schedule'!P$5)/(1-$K22))),0)</f>
        <v>2069458.9524795872</v>
      </c>
      <c r="BS22" s="63">
        <f>IF(BS$15&lt;2025+$T22,IF($B22="Natural gas",($P22*AS22)/(1-$I22)-($Q22*'VT CHS Emissions Schedule'!Q$5)/(1-$K22),IF(OR($B22="Propane",$B22="Oil"),($P22*AS22)-($Q22*'VT CHS Emissions Schedule'!Q$5)/(1-$K22),(($U$28*$R22*('VT CHS Emissions Schedule'!Q$8+$N22)/$V$28)+($U$29*$R22*('VT CHS Emissions Schedule'!Q$9+$M22)/$V$29)+($U$30*$R22*'VT CHS Emissions Schedule'!Q$7/$V$30)/(1-$L22)+($U$31*$R22*'VT CHS Emissions Schedule'!Q$5/$V$31/(1-$K22))+($U$32*$R22*('VT CHS Emissions Schedule'!Q$36+$O22)/$V$32))-($Q22*'VT CHS Emissions Schedule'!Q$5)/(1-$K22))),0)</f>
        <v>2069458.9524795872</v>
      </c>
      <c r="BT22" s="63">
        <f>IF(BT$15&lt;2025+$T22,IF($B22="Natural gas",($P22*AT22)/(1-$I22)-($Q22*'VT CHS Emissions Schedule'!R$5)/(1-$K22),IF(OR($B22="Propane",$B22="Oil"),($P22*AT22)-($Q22*'VT CHS Emissions Schedule'!R$5)/(1-$K22),(($U$28*$R22*('VT CHS Emissions Schedule'!R$8+$N22)/$V$28)+($U$29*$R22*('VT CHS Emissions Schedule'!R$9+$M22)/$V$29)+($U$30*$R22*'VT CHS Emissions Schedule'!R$7/$V$30)/(1-$L22)+($U$31*$R22*'VT CHS Emissions Schedule'!R$5/$V$31/(1-$K22))+($U$32*$R22*('VT CHS Emissions Schedule'!R$36+$O22)/$V$32))-($Q22*'VT CHS Emissions Schedule'!R$5)/(1-$K22))),0)</f>
        <v>2069458.9524795872</v>
      </c>
      <c r="BU22" s="63">
        <f>IF(BU$15&lt;2025+$T22,IF($B22="Natural gas",($P22*AU22)/(1-$I22)-($Q22*'VT CHS Emissions Schedule'!S$5)/(1-$K22),IF(OR($B22="Propane",$B22="Oil"),($P22*AU22)-($Q22*'VT CHS Emissions Schedule'!S$5)/(1-$K22),(($U$28*$R22*('VT CHS Emissions Schedule'!S$8+$N22)/$V$28)+($U$29*$R22*('VT CHS Emissions Schedule'!S$9+$M22)/$V$29)+($U$30*$R22*'VT CHS Emissions Schedule'!S$7/$V$30)/(1-$L22)+($U$31*$R22*'VT CHS Emissions Schedule'!S$5/$V$31/(1-$K22))+($U$32*$R22*('VT CHS Emissions Schedule'!S$36+$O22)/$V$32))-($Q22*'VT CHS Emissions Schedule'!S$5)/(1-$K22))),0)</f>
        <v>2068721.2334303271</v>
      </c>
      <c r="BV22" s="63">
        <f>IF(BV$15&lt;2025+$T22,IF($B22="Natural gas",($P22*AV22)/(1-$I22)-($Q22*'VT CHS Emissions Schedule'!T$5)/(1-$K22),IF(OR($B22="Propane",$B22="Oil"),($P22*AV22)-($Q22*'VT CHS Emissions Schedule'!T$5)/(1-$K22),(($U$28*$R22*('VT CHS Emissions Schedule'!T$8+$N22)/$V$28)+($U$29*$R22*('VT CHS Emissions Schedule'!T$9+$M22)/$V$29)+($U$30*$R22*'VT CHS Emissions Schedule'!T$7/$V$30)/(1-$L22)+($U$31*$R22*'VT CHS Emissions Schedule'!T$5/$V$31/(1-$K22))+($U$32*$R22*('VT CHS Emissions Schedule'!T$36+$O22)/$V$32))-($Q22*'VT CHS Emissions Schedule'!T$5)/(1-$K22))),0)</f>
        <v>0</v>
      </c>
      <c r="BW22" s="63">
        <f>IF(BW$15&lt;2025+$T22,IF($B22="Natural gas",($P22*AW22)/(1-$I22)-($Q22*'VT CHS Emissions Schedule'!U$5)/(1-$K22),IF(OR($B22="Propane",$B22="Oil"),($P22*AW22)-($Q22*'VT CHS Emissions Schedule'!U$5)/(1-$K22),(($U$28*$R22*('VT CHS Emissions Schedule'!U$8+$N22)/$V$28)+($U$29*$R22*('VT CHS Emissions Schedule'!U$9+$M22)/$V$29)+($U$30*$R22*'VT CHS Emissions Schedule'!U$7/$V$30)/(1-$L22)+($U$31*$R22*'VT CHS Emissions Schedule'!U$5/$V$31/(1-$K22))+($U$32*$R22*('VT CHS Emissions Schedule'!U$36+$O22)/$V$32))-($Q22*'VT CHS Emissions Schedule'!U$5)/(1-$K22))),0)</f>
        <v>0</v>
      </c>
      <c r="BX22" s="63">
        <f>IF(BX$15&lt;2025+$T22,IF($B22="Natural gas",($P22*AX22)/(1-$I22)-($Q22*'VT CHS Emissions Schedule'!V$5)/(1-$K22),IF(OR($B22="Propane",$B22="Oil"),($P22*AX22)-($Q22*'VT CHS Emissions Schedule'!V$5)/(1-$K22),(($U$28*$R22*('VT CHS Emissions Schedule'!V$8+$N22)/$V$28)+($U$29*$R22*('VT CHS Emissions Schedule'!V$9+$M22)/$V$29)+($U$30*$R22*'VT CHS Emissions Schedule'!V$7/$V$30)/(1-$L22)+($U$31*$R22*'VT CHS Emissions Schedule'!V$5/$V$31/(1-$K22))+($U$32*$R22*('VT CHS Emissions Schedule'!V$36+$O22)/$V$32))-($Q22*'VT CHS Emissions Schedule'!V$5)/(1-$K22))),0)</f>
        <v>0</v>
      </c>
      <c r="BY22" s="63">
        <f>IF(BY$15&lt;2025+$T22,IF($B22="Natural gas",($P22*AY22)/(1-$I22)-($Q22*'VT CHS Emissions Schedule'!W$5)/(1-$K22),IF(OR($B22="Propane",$B22="Oil"),($P22*AY22)-($Q22*'VT CHS Emissions Schedule'!W$5)/(1-$K22),(($U$28*$R22*('VT CHS Emissions Schedule'!W$8+$N22)/$V$28)+($U$29*$R22*('VT CHS Emissions Schedule'!W$9+$M22)/$V$29)+($U$30*$R22*'VT CHS Emissions Schedule'!W$7/$V$30)/(1-$L22)+($U$31*$R22*'VT CHS Emissions Schedule'!W$5/$V$31/(1-$K22))+($U$32*$R22*('VT CHS Emissions Schedule'!W$36+$O22)/$V$32))-($Q22*'VT CHS Emissions Schedule'!W$5)/(1-$K22))),0)</f>
        <v>0</v>
      </c>
      <c r="BZ22" s="63">
        <f>IF(BZ$15&lt;2025+$T22,IF($B22="Natural gas",($P22*AZ22)/(1-$I22)-($Q22*'VT CHS Emissions Schedule'!X$5)/(1-$K22),IF(OR($B22="Propane",$B22="Oil"),($P22*AZ22)-($Q22*'VT CHS Emissions Schedule'!X$5)/(1-$K22),(($U$28*$R22*('VT CHS Emissions Schedule'!X$8+$N22)/$V$28)+($U$29*$R22*('VT CHS Emissions Schedule'!X$9+$M22)/$V$29)+($U$30*$R22*'VT CHS Emissions Schedule'!X$7/$V$30)/(1-$L22)+($U$31*$R22*'VT CHS Emissions Schedule'!X$5/$V$31/(1-$K22))+($U$32*$R22*('VT CHS Emissions Schedule'!X$36+$O22)/$V$32))-($Q22*'VT CHS Emissions Schedule'!X$5)/(1-$K22))),0)</f>
        <v>0</v>
      </c>
      <c r="CA22" s="63">
        <f>IF(CA$15&lt;2025+$T22,IF($B22="Natural gas",($P22*BA22)/(1-$I22)-($Q22*'VT CHS Emissions Schedule'!Y$5)/(1-$K22),IF(OR($B22="Propane",$B22="Oil"),($P22*BA22)-($Q22*'VT CHS Emissions Schedule'!Y$5)/(1-$K22),(($U$28*$R22*('VT CHS Emissions Schedule'!Y$8+$N22)/$V$28)+($U$29*$R22*('VT CHS Emissions Schedule'!Y$9+$M22)/$V$29)+($U$30*$R22*'VT CHS Emissions Schedule'!Y$7/$V$30)/(1-$L22)+($U$31*$R22*'VT CHS Emissions Schedule'!Y$5/$V$31/(1-$K22))+($U$32*$R22*('VT CHS Emissions Schedule'!Y$36+$O22)/$V$32))-($Q22*'VT CHS Emissions Schedule'!Y$5)/(1-$K22))),0)</f>
        <v>0</v>
      </c>
      <c r="CB22" s="63">
        <f>IF(CB$15&lt;2025+$T22,IF($B22="Natural gas",($P22*BB22)/(1-$I22)-($Q22*'VT CHS Emissions Schedule'!Z$5)/(1-$K22),IF(OR($B22="Propane",$B22="Oil"),($P22*BB22)-($Q22*'VT CHS Emissions Schedule'!Z$5)/(1-$K22),(($U$28*$R22*('VT CHS Emissions Schedule'!Z$8+$N22)/$V$28)+($U$29*$R22*('VT CHS Emissions Schedule'!Z$9+$M22)/$V$29)+($U$30*$R22*'VT CHS Emissions Schedule'!Z$7/$V$30)/(1-$L22)+($U$31*$R22*'VT CHS Emissions Schedule'!Z$5/$V$31/(1-$K22))+($U$32*$R22*('VT CHS Emissions Schedule'!Z$36+$O22)/$V$32))-($Q22*'VT CHS Emissions Schedule'!Z$5)/(1-$K22))),0)</f>
        <v>0</v>
      </c>
      <c r="CC22" s="63">
        <f>IF(CC$15&lt;2025+$T22,IF($B22="Natural gas",($P22*BC22)/(1-$I22)-($Q22*'VT CHS Emissions Schedule'!AA$5)/(1-$K22),IF(OR($B22="Propane",$B22="Oil"),($P22*BC22)-($Q22*'VT CHS Emissions Schedule'!AA$5)/(1-$K22),(($U$28*$R22*('VT CHS Emissions Schedule'!AA$8+$N22)/$V$28)+($U$29*$R22*('VT CHS Emissions Schedule'!AA$9+$M22)/$V$29)+($U$30*$R22*'VT CHS Emissions Schedule'!AA$7/$V$30)/(1-$L22)+($U$31*$R22*'VT CHS Emissions Schedule'!AA$5/$V$31/(1-$K22))+($U$32*$R22*('VT CHS Emissions Schedule'!AA$36+$O22)/$V$32))-($Q22*'VT CHS Emissions Schedule'!AA$5)/(1-$K22))),0)</f>
        <v>0</v>
      </c>
      <c r="CD22" s="63">
        <f>IF(CD$15&lt;2025+$T22,IF($B22="Natural gas",($P22*BD22)/(1-$I22)-($Q22*'VT CHS Emissions Schedule'!AB$5)/(1-$K22),IF(OR($B22="Propane",$B22="Oil"),($P22*BD22)-($Q22*'VT CHS Emissions Schedule'!AB$5)/(1-$K22),(($U$28*$R22*('VT CHS Emissions Schedule'!AB$8+$N22)/$V$28)+($U$29*$R22*('VT CHS Emissions Schedule'!AB$9+$M22)/$V$29)+($U$30*$R22*'VT CHS Emissions Schedule'!AB$7/$V$30)/(1-$L22)+($U$31*$R22*'VT CHS Emissions Schedule'!AB$5/$V$31/(1-$K22))+($U$32*$R22*('VT CHS Emissions Schedule'!AB$36+$O22)/$V$32))-($Q22*'VT CHS Emissions Schedule'!AB$5)/(1-$K22))),0)</f>
        <v>0</v>
      </c>
      <c r="CE22" s="63">
        <f>IF(CE$15&lt;2025+$T22,IF($B22="Natural gas",($P22*BE22)/(1-$I22)-($Q22*'VT CHS Emissions Schedule'!AC$5)/(1-$K22),IF(OR($B22="Propane",$B22="Oil"),($P22*BE22)-($Q22*'VT CHS Emissions Schedule'!AC$5)/(1-$K22),(($U$28*$R22*('VT CHS Emissions Schedule'!AC$8+$N22)/$V$28)+($U$29*$R22*('VT CHS Emissions Schedule'!AC$9+$M22)/$V$29)+($U$30*$R22*'VT CHS Emissions Schedule'!AC$7/$V$30)/(1-$L22)+($U$31*$R22*'VT CHS Emissions Schedule'!AC$5/$V$31/(1-$K22))+($U$32*$R22*('VT CHS Emissions Schedule'!AC$36+$O22)/$V$32))-($Q22*'VT CHS Emissions Schedule'!AC$5)/(1-$K22))),0)</f>
        <v>0</v>
      </c>
      <c r="CF22" s="63">
        <f>IF(CF$15&lt;2025+$T22,BF22+(($S22*'VT CHS Emissions Schedule'!D$5)/(1-$K22)),0)</f>
        <v>1782765.2469572057</v>
      </c>
      <c r="CG22" s="63">
        <f>IF(CG$15&lt;2025+$T22,BG22+(($S22*'VT CHS Emissions Schedule'!E$5)/(1-$K22)),0)</f>
        <v>1812394.0664154731</v>
      </c>
      <c r="CH22" s="63">
        <f>IF(CH$15&lt;2025+$T22,BH22+(($S22*'VT CHS Emissions Schedule'!F$5)/(1-$K22)),0)</f>
        <v>1842022.8858737405</v>
      </c>
      <c r="CI22" s="63">
        <f>IF(CI$15&lt;2025+$T22,BI22+(($S22*'VT CHS Emissions Schedule'!G$5)/(1-$K22)),0)</f>
        <v>1871651.7053320082</v>
      </c>
      <c r="CJ22" s="63">
        <f>IF(CJ$15&lt;2025+$T22,BJ22+(($S22*'VT CHS Emissions Schedule'!H$5)/(1-$K22)),0)</f>
        <v>1901280.5247902756</v>
      </c>
      <c r="CK22" s="63">
        <f>IF(CK$15&lt;2025+$T22,BK22+(($S22*'VT CHS Emissions Schedule'!I$5)/(1-$K22)),0)</f>
        <v>1916783.8343385707</v>
      </c>
      <c r="CL22" s="63">
        <f>IF(CL$15&lt;2025+$T22,BL22+(($S22*'VT CHS Emissions Schedule'!J$5)/(1-$K22)),0)</f>
        <v>1946412.6537968384</v>
      </c>
      <c r="CM22" s="63">
        <f>IF(CM$15&lt;2025+$T22,BM22+(($S22*'VT CHS Emissions Schedule'!K$5)/(1-$K22)),0)</f>
        <v>1976041.4732551055</v>
      </c>
      <c r="CN22" s="63">
        <f>IF(CN$15&lt;2025+$T22,BN22+(($S22*'VT CHS Emissions Schedule'!L$5)/(1-$K22)),0)</f>
        <v>2005670.2927133732</v>
      </c>
      <c r="CO22" s="63">
        <f>IF(CO$15&lt;2025+$T22,BO22+(($S22*'VT CHS Emissions Schedule'!M$5)/(1-$K22)),0)</f>
        <v>2035299.1121716406</v>
      </c>
      <c r="CP22" s="63">
        <f>IF(CP$15&lt;2025+$T22,BP22+(($S22*'VT CHS Emissions Schedule'!N$5)/(1-$K22)),0)</f>
        <v>2062575.8082598329</v>
      </c>
      <c r="CQ22" s="63">
        <f>IF(CQ$15&lt;2025+$T22,BQ22+(($S22*'VT CHS Emissions Schedule'!O$5)/(1-$K22)),0)</f>
        <v>2062575.8082598329</v>
      </c>
      <c r="CR22" s="63">
        <f>IF(CR$15&lt;2025+$T22,BR22+(($S22*'VT CHS Emissions Schedule'!P$5)/(1-$K22)),0)</f>
        <v>2062575.8082598329</v>
      </c>
      <c r="CS22" s="63">
        <f>IF(CS$15&lt;2025+$T22,BS22+(($S22*'VT CHS Emissions Schedule'!Q$5)/(1-$K22)),0)</f>
        <v>2062575.8082598329</v>
      </c>
      <c r="CT22" s="63">
        <f>IF(CT$15&lt;2025+$T22,BT22+(($S22*'VT CHS Emissions Schedule'!R$5)/(1-$K22)),0)</f>
        <v>2062575.8082598329</v>
      </c>
      <c r="CU22" s="63">
        <f>IF(CU$15&lt;2025+$T22,BU22+(($S22*'VT CHS Emissions Schedule'!S$5)/(1-$K22)),0)</f>
        <v>2061838.0892105729</v>
      </c>
      <c r="CV22" s="63">
        <f>IF(CV$15&lt;2025+$T22,BV22+(($S22*'VT CHS Emissions Schedule'!T$5)/(1-$K22)),0)</f>
        <v>0</v>
      </c>
      <c r="CW22" s="63">
        <f>IF(CW$15&lt;2025+$T22,BW22+(($S22*'VT CHS Emissions Schedule'!U$5)/(1-$K22)),0)</f>
        <v>0</v>
      </c>
      <c r="CX22" s="63">
        <f>IF(CX$15&lt;2025+$T22,BX22+(($S22*'VT CHS Emissions Schedule'!V$5)/(1-$K22)),0)</f>
        <v>0</v>
      </c>
      <c r="CY22" s="63">
        <f>IF(CY$15&lt;2025+$T22,BY22+(($S22*'VT CHS Emissions Schedule'!W$5)/(1-$K22)),0)</f>
        <v>0</v>
      </c>
      <c r="CZ22" s="63">
        <f>IF(CZ$15&lt;2025+$T22,BZ22+(($S22*'VT CHS Emissions Schedule'!X$5)/(1-$K22)),0)</f>
        <v>0</v>
      </c>
      <c r="DA22" s="63">
        <f>IF(DA$15&lt;2025+$T22,CA22+(($S22*'VT CHS Emissions Schedule'!Y$5)/(1-$K22)),0)</f>
        <v>0</v>
      </c>
      <c r="DB22" s="63">
        <f>IF(DB$15&lt;2025+$T22,CB22+(($S22*'VT CHS Emissions Schedule'!Z$5)/(1-$K22)),0)</f>
        <v>0</v>
      </c>
      <c r="DC22" s="63">
        <f>IF(DC$15&lt;2025+$T22,CC22+(($S22*'VT CHS Emissions Schedule'!AA$5)/(1-$K22)),0)</f>
        <v>0</v>
      </c>
      <c r="DD22" s="63">
        <f>IF(DD$15&lt;2025+$T22,CD22+(($S22*'VT CHS Emissions Schedule'!AB$5)/(1-$K22)),0)</f>
        <v>0</v>
      </c>
      <c r="DE22" s="63">
        <f>IF(DE$15&lt;2025+$T22,CE22+(($S22*'VT CHS Emissions Schedule'!AC$5)/(1-$K22)),0)</f>
        <v>0</v>
      </c>
    </row>
    <row r="23" spans="1:109" ht="16.5" thickBot="1" x14ac:dyDescent="0.3">
      <c r="A23" s="516"/>
      <c r="B23" s="124" t="s">
        <v>162</v>
      </c>
      <c r="C23" s="195">
        <f t="shared" si="0"/>
        <v>16456616.11594505</v>
      </c>
      <c r="D23" s="195">
        <f t="shared" si="1"/>
        <v>16260079.848603157</v>
      </c>
      <c r="E23" s="221">
        <f t="shared" si="2"/>
        <v>16.456616115945049</v>
      </c>
      <c r="F23" s="110">
        <f t="shared" si="3"/>
        <v>862179.26994748029</v>
      </c>
      <c r="G23" s="63">
        <f>IF($B23="Natural gas",($P23*AF23)/(1-$I23)-($Q23*'VT CHS Emissions Schedule'!D$5)/(1-$K23),IF(OR($B23="Propane",$B23="Oil"),($P23*AF23)-($Q23*'VT CHS Emissions Schedule'!D$5)/(1-$K23),(($U$28*$R23*('VT CHS Emissions Schedule'!D$8+$N23)/$V$28)+($U$29*$R23*('VT CHS Emissions Schedule'!D$9+$M23)/$V$29)+($U$30*$R23*'VT CHS Emissions Schedule'!D$7/$V$30)/(1-$L23)+($U$31*$R23*'VT CHS Emissions Schedule'!D$5/$V$31/(1-$K23))+($U$32*$R23*('VT CHS Emissions Schedule'!D$36+$O23)/$V$32))-($Q23*'VT CHS Emissions Schedule'!D$5)/(1-$K23)))</f>
        <v>884772.58868102101</v>
      </c>
      <c r="H23" s="63">
        <f>($S23*'VT CHS Emissions Schedule'!D$5)/(1-$K23)</f>
        <v>-22593.318733540731</v>
      </c>
      <c r="I23" s="65">
        <f>_xlfn.XLOOKUP(B23,Lookups!$A$3:$A$15,Lookups!$E$3:$E$15)</f>
        <v>0</v>
      </c>
      <c r="J23" s="64">
        <f>_xlfn.XLOOKUP(B23,Lookups!$A$3:$A$15,Lookups!$D$3:$D$15)</f>
        <v>0</v>
      </c>
      <c r="K23" s="65">
        <f>Lookups!$E$6</f>
        <v>8.9499999999999996E-2</v>
      </c>
      <c r="L23" s="65">
        <f>Lookups!$E$5</f>
        <v>1.4E-2</v>
      </c>
      <c r="M23" s="64">
        <f>Lookups!$D$4</f>
        <v>0.32764300000000002</v>
      </c>
      <c r="N23" s="64">
        <f>Lookups!$D$3</f>
        <v>0.21490000000000001</v>
      </c>
      <c r="O23" s="64">
        <f>Lookups!$D$8</f>
        <v>1.3776766038113153</v>
      </c>
      <c r="P23" s="71" t="s">
        <v>244</v>
      </c>
      <c r="Q23" s="63">
        <f t="shared" si="5"/>
        <v>9727.5301120000004</v>
      </c>
      <c r="R23" s="63">
        <f t="shared" si="6"/>
        <v>21382.32</v>
      </c>
      <c r="S23" s="63">
        <f t="shared" si="7"/>
        <v>-544.66559999999993</v>
      </c>
      <c r="T23" s="67">
        <v>16</v>
      </c>
      <c r="U23" s="63">
        <v>12000</v>
      </c>
      <c r="V23" s="63">
        <v>1681</v>
      </c>
      <c r="W23" s="71">
        <v>7.5</v>
      </c>
      <c r="X23" s="71" t="s">
        <v>244</v>
      </c>
      <c r="Y23" s="70">
        <v>15</v>
      </c>
      <c r="Z23" s="63">
        <f t="shared" si="8"/>
        <v>12000</v>
      </c>
      <c r="AA23" s="63">
        <v>591</v>
      </c>
      <c r="AB23" s="79">
        <v>0.68</v>
      </c>
      <c r="AC23" s="72">
        <v>3.4119999999999999</v>
      </c>
      <c r="AD23" s="73">
        <v>3.5999999999999999E-3</v>
      </c>
      <c r="AE23" s="74">
        <v>1.06E-3</v>
      </c>
      <c r="AF23" s="66" t="s">
        <v>244</v>
      </c>
      <c r="AG23" s="66" t="s">
        <v>244</v>
      </c>
      <c r="AH23" s="66" t="s">
        <v>244</v>
      </c>
      <c r="AI23" s="66" t="s">
        <v>244</v>
      </c>
      <c r="AJ23" s="66" t="s">
        <v>244</v>
      </c>
      <c r="AK23" s="66" t="s">
        <v>244</v>
      </c>
      <c r="AL23" s="66" t="s">
        <v>244</v>
      </c>
      <c r="AM23" s="66" t="s">
        <v>244</v>
      </c>
      <c r="AN23" s="66" t="s">
        <v>244</v>
      </c>
      <c r="AO23" s="66" t="s">
        <v>244</v>
      </c>
      <c r="AP23" s="66" t="s">
        <v>244</v>
      </c>
      <c r="AQ23" s="66" t="s">
        <v>244</v>
      </c>
      <c r="AR23" s="66" t="s">
        <v>244</v>
      </c>
      <c r="AS23" s="66" t="s">
        <v>244</v>
      </c>
      <c r="AT23" s="66" t="s">
        <v>244</v>
      </c>
      <c r="AU23" s="66" t="s">
        <v>244</v>
      </c>
      <c r="AV23" s="66" t="s">
        <v>244</v>
      </c>
      <c r="AW23" s="66" t="s">
        <v>244</v>
      </c>
      <c r="AX23" s="66" t="s">
        <v>244</v>
      </c>
      <c r="AY23" s="66" t="s">
        <v>244</v>
      </c>
      <c r="AZ23" s="66" t="s">
        <v>244</v>
      </c>
      <c r="BA23" s="66" t="s">
        <v>244</v>
      </c>
      <c r="BB23" s="66" t="s">
        <v>244</v>
      </c>
      <c r="BC23" s="66" t="s">
        <v>244</v>
      </c>
      <c r="BD23" s="66" t="s">
        <v>244</v>
      </c>
      <c r="BE23" s="66" t="s">
        <v>244</v>
      </c>
      <c r="BF23" s="63">
        <f>IF(BF$15&lt;2025+$T23,IF($B23="Natural gas",($P23*AF23)/(1-$I23)-($Q23*'VT CHS Emissions Schedule'!D$5)/(1-$K23),IF(OR($B23="Propane",$B23="Oil"),($P23*AF23)-($Q23*'VT CHS Emissions Schedule'!D$5)/(1-$K23),(($U$28*$R23*('VT CHS Emissions Schedule'!D$8+$N23)/$V$28)+($U$29*$R23*('VT CHS Emissions Schedule'!D$9+$M23)/$V$29)+($U$30*$R23*'VT CHS Emissions Schedule'!D$7/$V$30)/(1-$L23)+($U$31*$R23*'VT CHS Emissions Schedule'!D$5/$V$31/(1-$K23))+($U$32*$R23*('VT CHS Emissions Schedule'!D$36+$O23)/$V$32))-($Q23*'VT CHS Emissions Schedule'!D$5)/(1-$K23))),0)</f>
        <v>884772.58868102101</v>
      </c>
      <c r="BG23" s="63">
        <f>IF(BG$15&lt;2025+$T23,IF($B23="Natural gas",($P23*AG23)/(1-$I23)-($Q23*'VT CHS Emissions Schedule'!E$5)/(1-$K23),IF(OR($B23="Propane",$B23="Oil"),($P23*AG23)-($Q23*'VT CHS Emissions Schedule'!E$5)/(1-$K23),(($U$28*$R23*('VT CHS Emissions Schedule'!E$8+$N23)/$V$28)+($U$29*$R23*('VT CHS Emissions Schedule'!E$9+$M23)/$V$29)+($U$30*$R23*'VT CHS Emissions Schedule'!E$7/$V$30)/(1-$L23)+($U$31*$R23*'VT CHS Emissions Schedule'!E$5/$V$31/(1-$K23))+($U$32*$R23*('VT CHS Emissions Schedule'!E$36+$O23)/$V$32))-($Q23*'VT CHS Emissions Schedule'!E$5)/(1-$K23))),0)</f>
        <v>907269.5719152838</v>
      </c>
      <c r="BH23" s="63">
        <f>IF(BH$15&lt;2025+$T23,IF($B23="Natural gas",($P23*AH23)/(1-$I23)-($Q23*'VT CHS Emissions Schedule'!F$5)/(1-$K23),IF(OR($B23="Propane",$B23="Oil"),($P23*AH23)-($Q23*'VT CHS Emissions Schedule'!F$5)/(1-$K23),(($U$28*$R23*('VT CHS Emissions Schedule'!F$8+$N23)/$V$28)+($U$29*$R23*('VT CHS Emissions Schedule'!F$9+$M23)/$V$29)+($U$30*$R23*'VT CHS Emissions Schedule'!F$7/$V$30)/(1-$L23)+($U$31*$R23*'VT CHS Emissions Schedule'!F$5/$V$31/(1-$K23))+($U$32*$R23*('VT CHS Emissions Schedule'!F$36+$O23)/$V$32))-($Q23*'VT CHS Emissions Schedule'!F$5)/(1-$K23))),0)</f>
        <v>929766.55514954671</v>
      </c>
      <c r="BI23" s="63">
        <f>IF(BI$15&lt;2025+$T23,IF($B23="Natural gas",($P23*AI23)/(1-$I23)-($Q23*'VT CHS Emissions Schedule'!G$5)/(1-$K23),IF(OR($B23="Propane",$B23="Oil"),($P23*AI23)-($Q23*'VT CHS Emissions Schedule'!G$5)/(1-$K23),(($U$28*$R23*('VT CHS Emissions Schedule'!G$8+$N23)/$V$28)+($U$29*$R23*('VT CHS Emissions Schedule'!G$9+$M23)/$V$29)+($U$30*$R23*'VT CHS Emissions Schedule'!G$7/$V$30)/(1-$L23)+($U$31*$R23*'VT CHS Emissions Schedule'!G$5/$V$31/(1-$K23))+($U$32*$R23*('VT CHS Emissions Schedule'!G$36+$O23)/$V$32))-($Q23*'VT CHS Emissions Schedule'!G$5)/(1-$K23))),0)</f>
        <v>952263.53838380973</v>
      </c>
      <c r="BJ23" s="63">
        <f>IF(BJ$15&lt;2025+$T23,IF($B23="Natural gas",($P23*AJ23)/(1-$I23)-($Q23*'VT CHS Emissions Schedule'!H$5)/(1-$K23),IF(OR($B23="Propane",$B23="Oil"),($P23*AJ23)-($Q23*'VT CHS Emissions Schedule'!H$5)/(1-$K23),(($U$28*$R23*('VT CHS Emissions Schedule'!H$8+$N23)/$V$28)+($U$29*$R23*('VT CHS Emissions Schedule'!H$9+$M23)/$V$29)+($U$30*$R23*'VT CHS Emissions Schedule'!H$7/$V$30)/(1-$L23)+($U$31*$R23*'VT CHS Emissions Schedule'!H$5/$V$31/(1-$K23))+($U$32*$R23*('VT CHS Emissions Schedule'!H$36+$O23)/$V$32))-($Q23*'VT CHS Emissions Schedule'!H$5)/(1-$K23))),0)</f>
        <v>974760.52161807264</v>
      </c>
      <c r="BK23" s="63">
        <f>IF(BK$15&lt;2025+$T23,IF($B23="Natural gas",($P23*AK23)/(1-$I23)-($Q23*'VT CHS Emissions Schedule'!I$5)/(1-$K23),IF(OR($B23="Propane",$B23="Oil"),($P23*AK23)-($Q23*'VT CHS Emissions Schedule'!I$5)/(1-$K23),(($U$28*$R23*('VT CHS Emissions Schedule'!I$8+$N23)/$V$28)+($U$29*$R23*('VT CHS Emissions Schedule'!I$9+$M23)/$V$29)+($U$30*$R23*'VT CHS Emissions Schedule'!I$7/$V$30)/(1-$L23)+($U$31*$R23*'VT CHS Emissions Schedule'!I$5/$V$31/(1-$K23))+($U$32*$R23*('VT CHS Emissions Schedule'!I$36+$O23)/$V$32))-($Q23*'VT CHS Emissions Schedule'!I$5)/(1-$K23))),0)</f>
        <v>992137.26258787641</v>
      </c>
      <c r="BL23" s="63">
        <f>IF(BL$15&lt;2025+$T23,IF($B23="Natural gas",($P23*AL23)/(1-$I23)-($Q23*'VT CHS Emissions Schedule'!J$5)/(1-$K23),IF(OR($B23="Propane",$B23="Oil"),($P23*AL23)-($Q23*'VT CHS Emissions Schedule'!J$5)/(1-$K23),(($U$28*$R23*('VT CHS Emissions Schedule'!J$8+$N23)/$V$28)+($U$29*$R23*('VT CHS Emissions Schedule'!J$9+$M23)/$V$29)+($U$30*$R23*'VT CHS Emissions Schedule'!J$7/$V$30)/(1-$L23)+($U$31*$R23*'VT CHS Emissions Schedule'!J$5/$V$31/(1-$K23))+($U$32*$R23*('VT CHS Emissions Schedule'!J$36+$O23)/$V$32))-($Q23*'VT CHS Emissions Schedule'!J$5)/(1-$K23))),0)</f>
        <v>1014634.2458221393</v>
      </c>
      <c r="BM23" s="63">
        <f>IF(BM$15&lt;2025+$T23,IF($B23="Natural gas",($P23*AM23)/(1-$I23)-($Q23*'VT CHS Emissions Schedule'!K$5)/(1-$K23),IF(OR($B23="Propane",$B23="Oil"),($P23*AM23)-($Q23*'VT CHS Emissions Schedule'!K$5)/(1-$K23),(($U$28*$R23*('VT CHS Emissions Schedule'!K$8+$N23)/$V$28)+($U$29*$R23*('VT CHS Emissions Schedule'!K$9+$M23)/$V$29)+($U$30*$R23*'VT CHS Emissions Schedule'!K$7/$V$30)/(1-$L23)+($U$31*$R23*'VT CHS Emissions Schedule'!K$5/$V$31/(1-$K23))+($U$32*$R23*('VT CHS Emissions Schedule'!K$36+$O23)/$V$32))-($Q23*'VT CHS Emissions Schedule'!K$5)/(1-$K23))),0)</f>
        <v>1037131.2290564025</v>
      </c>
      <c r="BN23" s="63">
        <f>IF(BN$15&lt;2025+$T23,IF($B23="Natural gas",($P23*AN23)/(1-$I23)-($Q23*'VT CHS Emissions Schedule'!L$5)/(1-$K23),IF(OR($B23="Propane",$B23="Oil"),($P23*AN23)-($Q23*'VT CHS Emissions Schedule'!L$5)/(1-$K23),(($U$28*$R23*('VT CHS Emissions Schedule'!L$8+$N23)/$V$28)+($U$29*$R23*('VT CHS Emissions Schedule'!L$9+$M23)/$V$29)+($U$30*$R23*'VT CHS Emissions Schedule'!L$7/$V$30)/(1-$L23)+($U$31*$R23*'VT CHS Emissions Schedule'!L$5/$V$31/(1-$K23))+($U$32*$R23*('VT CHS Emissions Schedule'!L$36+$O23)/$V$32))-($Q23*'VT CHS Emissions Schedule'!L$5)/(1-$K23))),0)</f>
        <v>1059628.2122906654</v>
      </c>
      <c r="BO23" s="63">
        <f>IF(BO$15&lt;2025+$T23,IF($B23="Natural gas",($P23*AO23)/(1-$I23)-($Q23*'VT CHS Emissions Schedule'!M$5)/(1-$K23),IF(OR($B23="Propane",$B23="Oil"),($P23*AO23)-($Q23*'VT CHS Emissions Schedule'!M$5)/(1-$K23),(($U$28*$R23*('VT CHS Emissions Schedule'!M$8+$N23)/$V$28)+($U$29*$R23*('VT CHS Emissions Schedule'!M$9+$M23)/$V$29)+($U$30*$R23*'VT CHS Emissions Schedule'!M$7/$V$30)/(1-$L23)+($U$31*$R23*'VT CHS Emissions Schedule'!M$5/$V$31/(1-$K23))+($U$32*$R23*('VT CHS Emissions Schedule'!M$36+$O23)/$V$32))-($Q23*'VT CHS Emissions Schedule'!M$5)/(1-$K23))),0)</f>
        <v>1082125.1955249284</v>
      </c>
      <c r="BP23" s="63">
        <f>IF(BP$15&lt;2025+$T23,IF($B23="Natural gas",($P23*AP23)/(1-$I23)-($Q23*'VT CHS Emissions Schedule'!N$5)/(1-$K23),IF(OR($B23="Propane",$B23="Oil"),($P23*AP23)-($Q23*'VT CHS Emissions Schedule'!N$5)/(1-$K23),(($U$28*$R23*('VT CHS Emissions Schedule'!N$8+$N23)/$V$28)+($U$29*$R23*('VT CHS Emissions Schedule'!N$9+$M23)/$V$29)+($U$30*$R23*'VT CHS Emissions Schedule'!N$7/$V$30)/(1-$L23)+($U$31*$R23*'VT CHS Emissions Schedule'!N$5/$V$31/(1-$K23))+($U$32*$R23*('VT CHS Emissions Schedule'!N$36+$O23)/$V$32))-($Q23*'VT CHS Emissions Schedule'!N$5)/(1-$K23))),0)</f>
        <v>1103732.2652535872</v>
      </c>
      <c r="BQ23" s="63">
        <f>IF(BQ$15&lt;2025+$T23,IF($B23="Natural gas",($P23*AQ23)/(1-$I23)-($Q23*'VT CHS Emissions Schedule'!O$5)/(1-$K23),IF(OR($B23="Propane",$B23="Oil"),($P23*AQ23)-($Q23*'VT CHS Emissions Schedule'!O$5)/(1-$K23),(($U$28*$R23*('VT CHS Emissions Schedule'!O$8+$N23)/$V$28)+($U$29*$R23*('VT CHS Emissions Schedule'!O$9+$M23)/$V$29)+($U$30*$R23*'VT CHS Emissions Schedule'!O$7/$V$30)/(1-$L23)+($U$31*$R23*'VT CHS Emissions Schedule'!O$5/$V$31/(1-$K23))+($U$32*$R23*('VT CHS Emissions Schedule'!O$36+$O23)/$V$32))-($Q23*'VT CHS Emissions Schedule'!O$5)/(1-$K23))),0)</f>
        <v>1103732.2652535872</v>
      </c>
      <c r="BR23" s="63">
        <f>IF(BR$15&lt;2025+$T23,IF($B23="Natural gas",($P23*AR23)/(1-$I23)-($Q23*'VT CHS Emissions Schedule'!P$5)/(1-$K23),IF(OR($B23="Propane",$B23="Oil"),($P23*AR23)-($Q23*'VT CHS Emissions Schedule'!P$5)/(1-$K23),(($U$28*$R23*('VT CHS Emissions Schedule'!P$8+$N23)/$V$28)+($U$29*$R23*('VT CHS Emissions Schedule'!P$9+$M23)/$V$29)+($U$30*$R23*'VT CHS Emissions Schedule'!P$7/$V$30)/(1-$L23)+($U$31*$R23*'VT CHS Emissions Schedule'!P$5/$V$31/(1-$K23))+($U$32*$R23*('VT CHS Emissions Schedule'!P$36+$O23)/$V$32))-($Q23*'VT CHS Emissions Schedule'!P$5)/(1-$K23))),0)</f>
        <v>1103732.2652535872</v>
      </c>
      <c r="BS23" s="63">
        <f>IF(BS$15&lt;2025+$T23,IF($B23="Natural gas",($P23*AS23)/(1-$I23)-($Q23*'VT CHS Emissions Schedule'!Q$5)/(1-$K23),IF(OR($B23="Propane",$B23="Oil"),($P23*AS23)-($Q23*'VT CHS Emissions Schedule'!Q$5)/(1-$K23),(($U$28*$R23*('VT CHS Emissions Schedule'!Q$8+$N23)/$V$28)+($U$29*$R23*('VT CHS Emissions Schedule'!Q$9+$M23)/$V$29)+($U$30*$R23*'VT CHS Emissions Schedule'!Q$7/$V$30)/(1-$L23)+($U$31*$R23*'VT CHS Emissions Schedule'!Q$5/$V$31/(1-$K23))+($U$32*$R23*('VT CHS Emissions Schedule'!Q$36+$O23)/$V$32))-($Q23*'VT CHS Emissions Schedule'!Q$5)/(1-$K23))),0)</f>
        <v>1103732.2652535872</v>
      </c>
      <c r="BT23" s="63">
        <f>IF(BT$15&lt;2025+$T23,IF($B23="Natural gas",($P23*AT23)/(1-$I23)-($Q23*'VT CHS Emissions Schedule'!R$5)/(1-$K23),IF(OR($B23="Propane",$B23="Oil"),($P23*AT23)-($Q23*'VT CHS Emissions Schedule'!R$5)/(1-$K23),(($U$28*$R23*('VT CHS Emissions Schedule'!R$8+$N23)/$V$28)+($U$29*$R23*('VT CHS Emissions Schedule'!R$9+$M23)/$V$29)+($U$30*$R23*'VT CHS Emissions Schedule'!R$7/$V$30)/(1-$L23)+($U$31*$R23*'VT CHS Emissions Schedule'!R$5/$V$31/(1-$K23))+($U$32*$R23*('VT CHS Emissions Schedule'!R$36+$O23)/$V$32))-($Q23*'VT CHS Emissions Schedule'!R$5)/(1-$K23))),0)</f>
        <v>1103732.2652535872</v>
      </c>
      <c r="BU23" s="63">
        <f>IF(BU$15&lt;2025+$T23,IF($B23="Natural gas",($P23*AU23)/(1-$I23)-($Q23*'VT CHS Emissions Schedule'!S$5)/(1-$K23),IF(OR($B23="Propane",$B23="Oil"),($P23*AU23)-($Q23*'VT CHS Emissions Schedule'!S$5)/(1-$K23),(($U$28*$R23*('VT CHS Emissions Schedule'!S$8+$N23)/$V$28)+($U$29*$R23*('VT CHS Emissions Schedule'!S$9+$M23)/$V$29)+($U$30*$R23*'VT CHS Emissions Schedule'!S$7/$V$30)/(1-$L23)+($U$31*$R23*'VT CHS Emissions Schedule'!S$5/$V$31/(1-$K23))+($U$32*$R23*('VT CHS Emissions Schedule'!S$36+$O23)/$V$32))-($Q23*'VT CHS Emissions Schedule'!S$5)/(1-$K23))),0)</f>
        <v>1103465.8686473712</v>
      </c>
      <c r="BV23" s="63">
        <f>IF(BV$15&lt;2025+$T23,IF($B23="Natural gas",($P23*AV23)/(1-$I23)-($Q23*'VT CHS Emissions Schedule'!T$5)/(1-$K23),IF(OR($B23="Propane",$B23="Oil"),($P23*AV23)-($Q23*'VT CHS Emissions Schedule'!T$5)/(1-$K23),(($U$28*$R23*('VT CHS Emissions Schedule'!T$8+$N23)/$V$28)+($U$29*$R23*('VT CHS Emissions Schedule'!T$9+$M23)/$V$29)+($U$30*$R23*'VT CHS Emissions Schedule'!T$7/$V$30)/(1-$L23)+($U$31*$R23*'VT CHS Emissions Schedule'!T$5/$V$31/(1-$K23))+($U$32*$R23*('VT CHS Emissions Schedule'!T$36+$O23)/$V$32))-($Q23*'VT CHS Emissions Schedule'!T$5)/(1-$K23))),0)</f>
        <v>0</v>
      </c>
      <c r="BW23" s="63">
        <f>IF(BW$15&lt;2025+$T23,IF($B23="Natural gas",($P23*AW23)/(1-$I23)-($Q23*'VT CHS Emissions Schedule'!U$5)/(1-$K23),IF(OR($B23="Propane",$B23="Oil"),($P23*AW23)-($Q23*'VT CHS Emissions Schedule'!U$5)/(1-$K23),(($U$28*$R23*('VT CHS Emissions Schedule'!U$8+$N23)/$V$28)+($U$29*$R23*('VT CHS Emissions Schedule'!U$9+$M23)/$V$29)+($U$30*$R23*'VT CHS Emissions Schedule'!U$7/$V$30)/(1-$L23)+($U$31*$R23*'VT CHS Emissions Schedule'!U$5/$V$31/(1-$K23))+($U$32*$R23*('VT CHS Emissions Schedule'!U$36+$O23)/$V$32))-($Q23*'VT CHS Emissions Schedule'!U$5)/(1-$K23))),0)</f>
        <v>0</v>
      </c>
      <c r="BX23" s="63">
        <f>IF(BX$15&lt;2025+$T23,IF($B23="Natural gas",($P23*AX23)/(1-$I23)-($Q23*'VT CHS Emissions Schedule'!V$5)/(1-$K23),IF(OR($B23="Propane",$B23="Oil"),($P23*AX23)-($Q23*'VT CHS Emissions Schedule'!V$5)/(1-$K23),(($U$28*$R23*('VT CHS Emissions Schedule'!V$8+$N23)/$V$28)+($U$29*$R23*('VT CHS Emissions Schedule'!V$9+$M23)/$V$29)+($U$30*$R23*'VT CHS Emissions Schedule'!V$7/$V$30)/(1-$L23)+($U$31*$R23*'VT CHS Emissions Schedule'!V$5/$V$31/(1-$K23))+($U$32*$R23*('VT CHS Emissions Schedule'!V$36+$O23)/$V$32))-($Q23*'VT CHS Emissions Schedule'!V$5)/(1-$K23))),0)</f>
        <v>0</v>
      </c>
      <c r="BY23" s="63">
        <f>IF(BY$15&lt;2025+$T23,IF($B23="Natural gas",($P23*AY23)/(1-$I23)-($Q23*'VT CHS Emissions Schedule'!W$5)/(1-$K23),IF(OR($B23="Propane",$B23="Oil"),($P23*AY23)-($Q23*'VT CHS Emissions Schedule'!W$5)/(1-$K23),(($U$28*$R23*('VT CHS Emissions Schedule'!W$8+$N23)/$V$28)+($U$29*$R23*('VT CHS Emissions Schedule'!W$9+$M23)/$V$29)+($U$30*$R23*'VT CHS Emissions Schedule'!W$7/$V$30)/(1-$L23)+($U$31*$R23*'VT CHS Emissions Schedule'!W$5/$V$31/(1-$K23))+($U$32*$R23*('VT CHS Emissions Schedule'!W$36+$O23)/$V$32))-($Q23*'VT CHS Emissions Schedule'!W$5)/(1-$K23))),0)</f>
        <v>0</v>
      </c>
      <c r="BZ23" s="63">
        <f>IF(BZ$15&lt;2025+$T23,IF($B23="Natural gas",($P23*AZ23)/(1-$I23)-($Q23*'VT CHS Emissions Schedule'!X$5)/(1-$K23),IF(OR($B23="Propane",$B23="Oil"),($P23*AZ23)-($Q23*'VT CHS Emissions Schedule'!X$5)/(1-$K23),(($U$28*$R23*('VT CHS Emissions Schedule'!X$8+$N23)/$V$28)+($U$29*$R23*('VT CHS Emissions Schedule'!X$9+$M23)/$V$29)+($U$30*$R23*'VT CHS Emissions Schedule'!X$7/$V$30)/(1-$L23)+($U$31*$R23*'VT CHS Emissions Schedule'!X$5/$V$31/(1-$K23))+($U$32*$R23*('VT CHS Emissions Schedule'!X$36+$O23)/$V$32))-($Q23*'VT CHS Emissions Schedule'!X$5)/(1-$K23))),0)</f>
        <v>0</v>
      </c>
      <c r="CA23" s="63">
        <f>IF(CA$15&lt;2025+$T23,IF($B23="Natural gas",($P23*BA23)/(1-$I23)-($Q23*'VT CHS Emissions Schedule'!Y$5)/(1-$K23),IF(OR($B23="Propane",$B23="Oil"),($P23*BA23)-($Q23*'VT CHS Emissions Schedule'!Y$5)/(1-$K23),(($U$28*$R23*('VT CHS Emissions Schedule'!Y$8+$N23)/$V$28)+($U$29*$R23*('VT CHS Emissions Schedule'!Y$9+$M23)/$V$29)+($U$30*$R23*'VT CHS Emissions Schedule'!Y$7/$V$30)/(1-$L23)+($U$31*$R23*'VT CHS Emissions Schedule'!Y$5/$V$31/(1-$K23))+($U$32*$R23*('VT CHS Emissions Schedule'!Y$36+$O23)/$V$32))-($Q23*'VT CHS Emissions Schedule'!Y$5)/(1-$K23))),0)</f>
        <v>0</v>
      </c>
      <c r="CB23" s="63">
        <f>IF(CB$15&lt;2025+$T23,IF($B23="Natural gas",($P23*BB23)/(1-$I23)-($Q23*'VT CHS Emissions Schedule'!Z$5)/(1-$K23),IF(OR($B23="Propane",$B23="Oil"),($P23*BB23)-($Q23*'VT CHS Emissions Schedule'!Z$5)/(1-$K23),(($U$28*$R23*('VT CHS Emissions Schedule'!Z$8+$N23)/$V$28)+($U$29*$R23*('VT CHS Emissions Schedule'!Z$9+$M23)/$V$29)+($U$30*$R23*'VT CHS Emissions Schedule'!Z$7/$V$30)/(1-$L23)+($U$31*$R23*'VT CHS Emissions Schedule'!Z$5/$V$31/(1-$K23))+($U$32*$R23*('VT CHS Emissions Schedule'!Z$36+$O23)/$V$32))-($Q23*'VT CHS Emissions Schedule'!Z$5)/(1-$K23))),0)</f>
        <v>0</v>
      </c>
      <c r="CC23" s="63">
        <f>IF(CC$15&lt;2025+$T23,IF($B23="Natural gas",($P23*BC23)/(1-$I23)-($Q23*'VT CHS Emissions Schedule'!AA$5)/(1-$K23),IF(OR($B23="Propane",$B23="Oil"),($P23*BC23)-($Q23*'VT CHS Emissions Schedule'!AA$5)/(1-$K23),(($U$28*$R23*('VT CHS Emissions Schedule'!AA$8+$N23)/$V$28)+($U$29*$R23*('VT CHS Emissions Schedule'!AA$9+$M23)/$V$29)+($U$30*$R23*'VT CHS Emissions Schedule'!AA$7/$V$30)/(1-$L23)+($U$31*$R23*'VT CHS Emissions Schedule'!AA$5/$V$31/(1-$K23))+($U$32*$R23*('VT CHS Emissions Schedule'!AA$36+$O23)/$V$32))-($Q23*'VT CHS Emissions Schedule'!AA$5)/(1-$K23))),0)</f>
        <v>0</v>
      </c>
      <c r="CD23" s="63">
        <f>IF(CD$15&lt;2025+$T23,IF($B23="Natural gas",($P23*BD23)/(1-$I23)-($Q23*'VT CHS Emissions Schedule'!AB$5)/(1-$K23),IF(OR($B23="Propane",$B23="Oil"),($P23*BD23)-($Q23*'VT CHS Emissions Schedule'!AB$5)/(1-$K23),(($U$28*$R23*('VT CHS Emissions Schedule'!AB$8+$N23)/$V$28)+($U$29*$R23*('VT CHS Emissions Schedule'!AB$9+$M23)/$V$29)+($U$30*$R23*'VT CHS Emissions Schedule'!AB$7/$V$30)/(1-$L23)+($U$31*$R23*'VT CHS Emissions Schedule'!AB$5/$V$31/(1-$K23))+($U$32*$R23*('VT CHS Emissions Schedule'!AB$36+$O23)/$V$32))-($Q23*'VT CHS Emissions Schedule'!AB$5)/(1-$K23))),0)</f>
        <v>0</v>
      </c>
      <c r="CE23" s="63">
        <f>IF(CE$15&lt;2025+$T23,IF($B23="Natural gas",($P23*BE23)/(1-$I23)-($Q23*'VT CHS Emissions Schedule'!AC$5)/(1-$K23),IF(OR($B23="Propane",$B23="Oil"),($P23*BE23)-($Q23*'VT CHS Emissions Schedule'!AC$5)/(1-$K23),(($U$28*$R23*('VT CHS Emissions Schedule'!AC$8+$N23)/$V$28)+($U$29*$R23*('VT CHS Emissions Schedule'!AC$9+$M23)/$V$29)+($U$30*$R23*'VT CHS Emissions Schedule'!AC$7/$V$30)/(1-$L23)+($U$31*$R23*'VT CHS Emissions Schedule'!AC$5/$V$31/(1-$K23))+($U$32*$R23*('VT CHS Emissions Schedule'!AC$36+$O23)/$V$32))-($Q23*'VT CHS Emissions Schedule'!AC$5)/(1-$K23))),0)</f>
        <v>0</v>
      </c>
      <c r="CF23" s="63">
        <f>IF(CF$15&lt;2025+$T23,BF23+(($S23*'VT CHS Emissions Schedule'!D$5)/(1-$K23)),0)</f>
        <v>862179.26994748029</v>
      </c>
      <c r="CG23" s="63">
        <f>IF(CG$15&lt;2025+$T23,BG23+(($S23*'VT CHS Emissions Schedule'!E$5)/(1-$K23)),0)</f>
        <v>886247.27063312172</v>
      </c>
      <c r="CH23" s="63">
        <f>IF(CH$15&lt;2025+$T23,BH23+(($S23*'VT CHS Emissions Schedule'!F$5)/(1-$K23)),0)</f>
        <v>910315.27131876326</v>
      </c>
      <c r="CI23" s="63">
        <f>IF(CI$15&lt;2025+$T23,BI23+(($S23*'VT CHS Emissions Schedule'!G$5)/(1-$K23)),0)</f>
        <v>934383.27200440492</v>
      </c>
      <c r="CJ23" s="63">
        <f>IF(CJ$15&lt;2025+$T23,BJ23+(($S23*'VT CHS Emissions Schedule'!H$5)/(1-$K23)),0)</f>
        <v>958451.27269004646</v>
      </c>
      <c r="CK23" s="63">
        <f>IF(CK$15&lt;2025+$T23,BK23+(($S23*'VT CHS Emissions Schedule'!I$5)/(1-$K23)),0)</f>
        <v>977399.03111122886</v>
      </c>
      <c r="CL23" s="63">
        <f>IF(CL$15&lt;2025+$T23,BL23+(($S23*'VT CHS Emissions Schedule'!J$5)/(1-$K23)),0)</f>
        <v>1001467.0317968705</v>
      </c>
      <c r="CM23" s="63">
        <f>IF(CM$15&lt;2025+$T23,BM23+(($S23*'VT CHS Emissions Schedule'!K$5)/(1-$K23)),0)</f>
        <v>1025535.0324825123</v>
      </c>
      <c r="CN23" s="63">
        <f>IF(CN$15&lt;2025+$T23,BN23+(($S23*'VT CHS Emissions Schedule'!L$5)/(1-$K23)),0)</f>
        <v>1049603.0331681538</v>
      </c>
      <c r="CO23" s="63">
        <f>IF(CO$15&lt;2025+$T23,BO23+(($S23*'VT CHS Emissions Schedule'!M$5)/(1-$K23)),0)</f>
        <v>1073671.0338537954</v>
      </c>
      <c r="CP23" s="63">
        <f>IF(CP$15&lt;2025+$T23,BP23+(($S23*'VT CHS Emissions Schedule'!N$5)/(1-$K23)),0)</f>
        <v>1096849.1210338329</v>
      </c>
      <c r="CQ23" s="63">
        <f>IF(CQ$15&lt;2025+$T23,BQ23+(($S23*'VT CHS Emissions Schedule'!O$5)/(1-$K23)),0)</f>
        <v>1096849.1210338329</v>
      </c>
      <c r="CR23" s="63">
        <f>IF(CR$15&lt;2025+$T23,BR23+(($S23*'VT CHS Emissions Schedule'!P$5)/(1-$K23)),0)</f>
        <v>1096849.1210338329</v>
      </c>
      <c r="CS23" s="63">
        <f>IF(CS$15&lt;2025+$T23,BS23+(($S23*'VT CHS Emissions Schedule'!Q$5)/(1-$K23)),0)</f>
        <v>1096849.1210338329</v>
      </c>
      <c r="CT23" s="63">
        <f>IF(CT$15&lt;2025+$T23,BT23+(($S23*'VT CHS Emissions Schedule'!R$5)/(1-$K23)),0)</f>
        <v>1096849.1210338329</v>
      </c>
      <c r="CU23" s="63">
        <f>IF(CU$15&lt;2025+$T23,BU23+(($S23*'VT CHS Emissions Schedule'!S$5)/(1-$K23)),0)</f>
        <v>1096582.7244276169</v>
      </c>
      <c r="CV23" s="63">
        <f>IF(CV$15&lt;2025+$T23,BV23+(($S23*'VT CHS Emissions Schedule'!T$5)/(1-$K23)),0)</f>
        <v>0</v>
      </c>
      <c r="CW23" s="63">
        <f>IF(CW$15&lt;2025+$T23,BW23+(($S23*'VT CHS Emissions Schedule'!U$5)/(1-$K23)),0)</f>
        <v>0</v>
      </c>
      <c r="CX23" s="63">
        <f>IF(CX$15&lt;2025+$T23,BX23+(($S23*'VT CHS Emissions Schedule'!V$5)/(1-$K23)),0)</f>
        <v>0</v>
      </c>
      <c r="CY23" s="63">
        <f>IF(CY$15&lt;2025+$T23,BY23+(($S23*'VT CHS Emissions Schedule'!W$5)/(1-$K23)),0)</f>
        <v>0</v>
      </c>
      <c r="CZ23" s="63">
        <f>IF(CZ$15&lt;2025+$T23,BZ23+(($S23*'VT CHS Emissions Schedule'!X$5)/(1-$K23)),0)</f>
        <v>0</v>
      </c>
      <c r="DA23" s="63">
        <f>IF(DA$15&lt;2025+$T23,CA23+(($S23*'VT CHS Emissions Schedule'!Y$5)/(1-$K23)),0)</f>
        <v>0</v>
      </c>
      <c r="DB23" s="63">
        <f>IF(DB$15&lt;2025+$T23,CB23+(($S23*'VT CHS Emissions Schedule'!Z$5)/(1-$K23)),0)</f>
        <v>0</v>
      </c>
      <c r="DC23" s="63">
        <f>IF(DC$15&lt;2025+$T23,CC23+(($S23*'VT CHS Emissions Schedule'!AA$5)/(1-$K23)),0)</f>
        <v>0</v>
      </c>
      <c r="DD23" s="63">
        <f>IF(DD$15&lt;2025+$T23,CD23+(($S23*'VT CHS Emissions Schedule'!AB$5)/(1-$K23)),0)</f>
        <v>0</v>
      </c>
      <c r="DE23" s="63">
        <f>IF(DE$15&lt;2025+$T23,CE23+(($S23*'VT CHS Emissions Schedule'!AC$5)/(1-$K23)),0)</f>
        <v>0</v>
      </c>
    </row>
    <row r="24" spans="1:109" ht="15.75" x14ac:dyDescent="0.25">
      <c r="D24" s="109"/>
      <c r="E24" s="109"/>
    </row>
    <row r="25" spans="1:109" ht="15.75" x14ac:dyDescent="0.25">
      <c r="D25" s="109"/>
      <c r="E25" s="109"/>
    </row>
    <row r="26" spans="1:109" ht="15.75" x14ac:dyDescent="0.3">
      <c r="B26" s="109"/>
      <c r="D26" s="109"/>
      <c r="E26" s="109"/>
      <c r="T26" s="61" t="s">
        <v>416</v>
      </c>
      <c r="U26"/>
      <c r="V26"/>
    </row>
    <row r="27" spans="1:109" ht="56.45" customHeight="1" x14ac:dyDescent="0.25">
      <c r="B27" s="109"/>
      <c r="D27" s="109"/>
      <c r="E27" s="109"/>
      <c r="T27" s="120" t="s">
        <v>16</v>
      </c>
      <c r="U27" s="120" t="s">
        <v>293</v>
      </c>
      <c r="V27" s="120" t="s">
        <v>294</v>
      </c>
    </row>
    <row r="28" spans="1:109" ht="15" customHeight="1" x14ac:dyDescent="0.25">
      <c r="B28" s="109"/>
      <c r="D28" s="109"/>
      <c r="E28" s="109"/>
      <c r="T28" s="117" t="s">
        <v>10</v>
      </c>
      <c r="U28" s="118">
        <v>0.15</v>
      </c>
      <c r="V28" s="119">
        <v>0.81</v>
      </c>
    </row>
    <row r="29" spans="1:109" ht="15.75" x14ac:dyDescent="0.25">
      <c r="B29" s="109"/>
      <c r="D29" s="109"/>
      <c r="E29" s="109"/>
      <c r="T29" s="117" t="s">
        <v>8</v>
      </c>
      <c r="U29" s="118">
        <v>0.28999999999999998</v>
      </c>
      <c r="V29" s="119">
        <v>0.88</v>
      </c>
    </row>
    <row r="30" spans="1:109" ht="15.75" x14ac:dyDescent="0.25">
      <c r="B30" s="109"/>
      <c r="D30" s="109"/>
      <c r="E30" s="109"/>
      <c r="T30" s="117" t="s">
        <v>11</v>
      </c>
      <c r="U30" s="118">
        <v>0.22</v>
      </c>
      <c r="V30" s="119">
        <v>0.88</v>
      </c>
    </row>
    <row r="31" spans="1:109" ht="15" customHeight="1" x14ac:dyDescent="0.25">
      <c r="B31" s="109"/>
      <c r="D31" s="109"/>
      <c r="E31" s="109"/>
      <c r="T31" s="117" t="s">
        <v>18</v>
      </c>
      <c r="U31" s="118">
        <v>0.33</v>
      </c>
      <c r="V31" s="119">
        <v>3.66</v>
      </c>
    </row>
    <row r="32" spans="1:109" ht="15.75" x14ac:dyDescent="0.25">
      <c r="B32" s="109"/>
      <c r="D32" s="109"/>
      <c r="E32" s="109"/>
      <c r="T32" s="117" t="s">
        <v>5</v>
      </c>
      <c r="U32" s="118">
        <v>0.01</v>
      </c>
      <c r="V32" s="119">
        <v>0.75</v>
      </c>
    </row>
    <row r="33" spans="2:21" ht="15.75" x14ac:dyDescent="0.25">
      <c r="B33" s="109"/>
      <c r="D33" s="109"/>
      <c r="E33" s="109"/>
    </row>
    <row r="34" spans="2:21" ht="15.75" x14ac:dyDescent="0.25">
      <c r="D34" s="109"/>
      <c r="E34" s="109"/>
    </row>
    <row r="35" spans="2:21" ht="15.75" x14ac:dyDescent="0.25">
      <c r="D35" s="109"/>
      <c r="E35" s="109"/>
    </row>
    <row r="47" spans="2:21" ht="15.75" x14ac:dyDescent="0.3">
      <c r="T47"/>
      <c r="U47"/>
    </row>
    <row r="48" spans="2:21" ht="15.75" x14ac:dyDescent="0.3">
      <c r="T48"/>
      <c r="U48"/>
    </row>
    <row r="49" spans="20:21" ht="15.75" x14ac:dyDescent="0.3">
      <c r="T49"/>
      <c r="U49"/>
    </row>
    <row r="50" spans="20:21" ht="15.75" x14ac:dyDescent="0.3">
      <c r="T50"/>
      <c r="U50"/>
    </row>
    <row r="51" spans="20:21" ht="15.75" x14ac:dyDescent="0.3">
      <c r="T51"/>
      <c r="U51"/>
    </row>
  </sheetData>
  <mergeCells count="8">
    <mergeCell ref="AF14:BE14"/>
    <mergeCell ref="BF14:CE14"/>
    <mergeCell ref="CF14:DE14"/>
    <mergeCell ref="A16:A19"/>
    <mergeCell ref="A20:A23"/>
    <mergeCell ref="F14:H14"/>
    <mergeCell ref="I14:J14"/>
    <mergeCell ref="K14:O14"/>
  </mergeCells>
  <conditionalFormatting sqref="C15:D15">
    <cfRule type="duplicateValues" dxfId="118" priority="2"/>
  </conditionalFormatting>
  <conditionalFormatting sqref="E15">
    <cfRule type="duplicateValues" dxfId="117" priority="1"/>
  </conditionalFormatting>
  <conditionalFormatting sqref="AE15">
    <cfRule type="duplicateValues" dxfId="116" priority="4"/>
  </conditionalFormatting>
  <conditionalFormatting sqref="DF15:XFD15 F15:AD15 A15:B15">
    <cfRule type="duplicateValues" dxfId="115" priority="5"/>
  </conditionalFormatting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4D1E1A-EC26-4804-95B5-9BB039AD466F}">
  <sheetPr>
    <tabColor theme="5"/>
  </sheetPr>
  <dimension ref="A1:DF51"/>
  <sheetViews>
    <sheetView zoomScaleNormal="100" workbookViewId="0"/>
  </sheetViews>
  <sheetFormatPr defaultColWidth="8.77734375" defaultRowHeight="13.5" x14ac:dyDescent="0.25"/>
  <cols>
    <col min="1" max="1" width="13.88671875" style="61" customWidth="1"/>
    <col min="2" max="2" width="13.77734375" style="61" customWidth="1"/>
    <col min="3" max="3" width="20.5546875" style="61" customWidth="1"/>
    <col min="4" max="4" width="15.77734375" style="61" bestFit="1" customWidth="1"/>
    <col min="5" max="5" width="14.21875" style="61" customWidth="1"/>
    <col min="6" max="8" width="12.44140625" style="61" customWidth="1"/>
    <col min="9" max="34" width="9.6640625" style="61" customWidth="1"/>
    <col min="35" max="35" width="8.21875" style="61" customWidth="1"/>
    <col min="36" max="36" width="10.44140625" style="61" customWidth="1"/>
    <col min="37" max="37" width="9.21875" style="61" customWidth="1"/>
    <col min="38" max="39" width="8.77734375" style="61"/>
    <col min="40" max="40" width="9.77734375" style="61" bestFit="1" customWidth="1"/>
    <col min="41" max="58" width="8.77734375" style="61"/>
    <col min="59" max="59" width="12.21875" style="61" bestFit="1" customWidth="1"/>
    <col min="60" max="84" width="8.77734375" style="61"/>
    <col min="85" max="85" width="12.21875" style="61" bestFit="1" customWidth="1"/>
    <col min="86" max="16384" width="8.77734375" style="61"/>
  </cols>
  <sheetData>
    <row r="1" spans="1:110" ht="13.15" customHeight="1" x14ac:dyDescent="0.25">
      <c r="A1" s="60" t="s">
        <v>24</v>
      </c>
      <c r="B1" s="60" t="s">
        <v>340</v>
      </c>
      <c r="E1" s="86"/>
    </row>
    <row r="2" spans="1:110" ht="13.15" customHeight="1" x14ac:dyDescent="0.25">
      <c r="B2" s="61" t="s">
        <v>740</v>
      </c>
    </row>
    <row r="3" spans="1:110" ht="13.15" customHeight="1" x14ac:dyDescent="0.25"/>
    <row r="4" spans="1:110" ht="13.15" customHeight="1" x14ac:dyDescent="0.25">
      <c r="A4" s="61" t="s">
        <v>30</v>
      </c>
      <c r="B4" s="75"/>
    </row>
    <row r="5" spans="1:110" ht="13.15" customHeight="1" x14ac:dyDescent="0.25">
      <c r="A5" s="134" t="s">
        <v>643</v>
      </c>
      <c r="B5" s="75"/>
    </row>
    <row r="6" spans="1:110" ht="13.15" customHeight="1" x14ac:dyDescent="0.25">
      <c r="A6" s="134" t="s">
        <v>292</v>
      </c>
    </row>
    <row r="7" spans="1:110" ht="13.15" customHeight="1" x14ac:dyDescent="0.25">
      <c r="A7" s="134"/>
    </row>
    <row r="8" spans="1:110" ht="13.15" customHeight="1" x14ac:dyDescent="0.25">
      <c r="A8" s="75"/>
    </row>
    <row r="9" spans="1:110" ht="13.15" customHeight="1" x14ac:dyDescent="0.25">
      <c r="A9" s="75"/>
    </row>
    <row r="10" spans="1:110" ht="13.15" customHeight="1" x14ac:dyDescent="0.25">
      <c r="A10" s="62"/>
    </row>
    <row r="11" spans="1:110" ht="13.15" customHeight="1" x14ac:dyDescent="0.25">
      <c r="A11" s="62"/>
    </row>
    <row r="12" spans="1:110" ht="13.15" customHeight="1" x14ac:dyDescent="0.25">
      <c r="A12" s="62"/>
      <c r="C12" s="86"/>
    </row>
    <row r="13" spans="1:110" x14ac:dyDescent="0.25">
      <c r="A13" s="90" t="s">
        <v>155</v>
      </c>
      <c r="B13" s="90"/>
      <c r="C13" s="90"/>
      <c r="D13" s="90"/>
      <c r="E13" s="90"/>
      <c r="F13" s="90"/>
      <c r="G13" s="90"/>
      <c r="H13" s="90"/>
      <c r="I13" s="90"/>
      <c r="J13" s="90"/>
      <c r="K13" s="90"/>
      <c r="L13" s="90"/>
      <c r="M13" s="90"/>
      <c r="N13" s="90"/>
      <c r="O13" s="90"/>
      <c r="P13" s="90"/>
      <c r="Q13" s="90"/>
      <c r="R13" s="90"/>
      <c r="S13" s="90"/>
      <c r="T13" s="90"/>
      <c r="U13" s="90"/>
      <c r="V13" s="90"/>
      <c r="W13" s="90"/>
      <c r="X13" s="90"/>
      <c r="Y13" s="90"/>
      <c r="Z13" s="90"/>
      <c r="AA13" s="90"/>
      <c r="AB13" s="90"/>
      <c r="AC13" s="90"/>
      <c r="AD13" s="90"/>
      <c r="AE13" s="90"/>
      <c r="AF13" s="90"/>
      <c r="AG13" s="90"/>
      <c r="AH13" s="90"/>
      <c r="AI13" s="90"/>
      <c r="AJ13" s="90"/>
      <c r="AK13" s="90"/>
      <c r="AL13" s="90"/>
      <c r="AM13" s="90"/>
      <c r="AN13" s="90"/>
      <c r="AO13" s="90"/>
      <c r="AP13" s="90"/>
      <c r="AQ13" s="90"/>
      <c r="AR13" s="90"/>
      <c r="AS13" s="90"/>
      <c r="AT13" s="90"/>
      <c r="AU13" s="90"/>
      <c r="AV13" s="90"/>
      <c r="AW13" s="90"/>
      <c r="AX13" s="90"/>
      <c r="AY13" s="90"/>
      <c r="AZ13" s="90"/>
      <c r="BA13" s="90"/>
      <c r="BB13" s="90"/>
      <c r="BC13" s="90"/>
      <c r="BD13" s="90"/>
      <c r="BE13" s="90"/>
      <c r="BF13" s="90"/>
      <c r="BG13" s="90"/>
      <c r="BH13" s="90"/>
      <c r="BI13" s="90"/>
      <c r="BJ13" s="90"/>
      <c r="BK13" s="90"/>
      <c r="BL13" s="90"/>
      <c r="BM13" s="90"/>
      <c r="BN13" s="90"/>
      <c r="BO13" s="90"/>
      <c r="BP13" s="90"/>
      <c r="BQ13" s="90"/>
      <c r="BR13" s="90"/>
      <c r="BS13" s="90"/>
      <c r="BT13" s="90"/>
      <c r="BU13" s="90"/>
      <c r="BV13" s="90"/>
      <c r="BW13" s="90"/>
      <c r="BX13" s="90"/>
      <c r="BY13" s="90"/>
      <c r="BZ13" s="90"/>
      <c r="CA13" s="90"/>
      <c r="CB13" s="90"/>
      <c r="CC13" s="90"/>
      <c r="CD13" s="90"/>
      <c r="CE13" s="90"/>
      <c r="CF13" s="90"/>
      <c r="CG13" s="90"/>
      <c r="CH13" s="90"/>
      <c r="CI13" s="90"/>
      <c r="CJ13" s="90"/>
      <c r="CK13" s="90"/>
      <c r="CL13" s="90"/>
      <c r="CM13" s="90"/>
      <c r="CN13" s="90"/>
      <c r="CO13" s="90"/>
      <c r="CP13" s="90"/>
      <c r="CQ13" s="90"/>
      <c r="CR13" s="90"/>
      <c r="CS13" s="90"/>
      <c r="CT13" s="90"/>
      <c r="CU13" s="90"/>
      <c r="CV13" s="90"/>
      <c r="CW13" s="90"/>
      <c r="CX13" s="90"/>
      <c r="CY13" s="90"/>
      <c r="CZ13" s="90"/>
      <c r="DA13" s="90"/>
      <c r="DB13" s="90"/>
      <c r="DC13" s="90"/>
      <c r="DD13" s="90"/>
      <c r="DE13" s="90"/>
      <c r="DF13" s="90"/>
    </row>
    <row r="14" spans="1:110" s="144" customFormat="1" ht="15.75" thickBot="1" x14ac:dyDescent="0.35">
      <c r="C14" s="61"/>
      <c r="F14" s="487" t="s">
        <v>129</v>
      </c>
      <c r="G14" s="487"/>
      <c r="H14" s="487"/>
      <c r="I14" s="479" t="s">
        <v>153</v>
      </c>
      <c r="J14" s="479"/>
      <c r="K14" s="480" t="s">
        <v>879</v>
      </c>
      <c r="L14" s="480"/>
      <c r="M14" s="480"/>
      <c r="N14" s="480"/>
      <c r="O14" s="480"/>
      <c r="AG14" s="443" t="s">
        <v>154</v>
      </c>
      <c r="AH14" s="443"/>
      <c r="AI14" s="443"/>
      <c r="AJ14" s="443"/>
      <c r="AK14" s="443"/>
      <c r="AL14" s="443"/>
      <c r="AM14" s="443"/>
      <c r="AN14" s="443"/>
      <c r="AO14" s="443"/>
      <c r="AP14" s="443"/>
      <c r="AQ14" s="443"/>
      <c r="AR14" s="443"/>
      <c r="AS14" s="443"/>
      <c r="AT14" s="443"/>
      <c r="AU14" s="443"/>
      <c r="AV14" s="443"/>
      <c r="AW14" s="443"/>
      <c r="AX14" s="443"/>
      <c r="AY14" s="443"/>
      <c r="AZ14" s="443"/>
      <c r="BA14" s="443"/>
      <c r="BB14" s="443"/>
      <c r="BC14" s="443"/>
      <c r="BD14" s="443"/>
      <c r="BE14" s="443"/>
      <c r="BF14" s="443"/>
      <c r="BG14" s="444" t="s">
        <v>419</v>
      </c>
      <c r="BH14" s="444"/>
      <c r="BI14" s="444"/>
      <c r="BJ14" s="444"/>
      <c r="BK14" s="444"/>
      <c r="BL14" s="444"/>
      <c r="BM14" s="444"/>
      <c r="BN14" s="444"/>
      <c r="BO14" s="444"/>
      <c r="BP14" s="444"/>
      <c r="BQ14" s="444"/>
      <c r="BR14" s="444"/>
      <c r="BS14" s="444"/>
      <c r="BT14" s="444"/>
      <c r="BU14" s="444"/>
      <c r="BV14" s="444"/>
      <c r="BW14" s="444"/>
      <c r="BX14" s="444"/>
      <c r="BY14" s="444"/>
      <c r="BZ14" s="444"/>
      <c r="CA14" s="444"/>
      <c r="CB14" s="444"/>
      <c r="CC14" s="444"/>
      <c r="CD14" s="444"/>
      <c r="CE14" s="444"/>
      <c r="CF14" s="444"/>
      <c r="CG14" s="445" t="s">
        <v>418</v>
      </c>
      <c r="CH14" s="445"/>
      <c r="CI14" s="445"/>
      <c r="CJ14" s="445"/>
      <c r="CK14" s="445"/>
      <c r="CL14" s="445"/>
      <c r="CM14" s="445"/>
      <c r="CN14" s="445"/>
      <c r="CO14" s="445"/>
      <c r="CP14" s="445"/>
      <c r="CQ14" s="445"/>
      <c r="CR14" s="445"/>
      <c r="CS14" s="445"/>
      <c r="CT14" s="445"/>
      <c r="CU14" s="445"/>
      <c r="CV14" s="445"/>
      <c r="CW14" s="445"/>
      <c r="CX14" s="445"/>
      <c r="CY14" s="445"/>
      <c r="CZ14" s="445"/>
      <c r="DA14" s="445"/>
      <c r="DB14" s="445"/>
      <c r="DC14" s="445"/>
      <c r="DD14" s="445"/>
      <c r="DE14" s="445"/>
      <c r="DF14" s="445"/>
    </row>
    <row r="15" spans="1:110" s="145" customFormat="1" ht="44.25" thickBot="1" x14ac:dyDescent="0.35">
      <c r="A15" s="113" t="s">
        <v>377</v>
      </c>
      <c r="B15" s="114" t="s">
        <v>321</v>
      </c>
      <c r="C15" s="149" t="s">
        <v>415</v>
      </c>
      <c r="D15" s="149" t="s">
        <v>421</v>
      </c>
      <c r="E15" s="115" t="s">
        <v>432</v>
      </c>
      <c r="F15" s="98" t="s">
        <v>90</v>
      </c>
      <c r="G15" s="98" t="s">
        <v>319</v>
      </c>
      <c r="H15" s="99" t="s">
        <v>310</v>
      </c>
      <c r="I15" s="100" t="s">
        <v>76</v>
      </c>
      <c r="J15" s="100" t="s">
        <v>75</v>
      </c>
      <c r="K15" s="101" t="s">
        <v>148</v>
      </c>
      <c r="L15" s="101" t="s">
        <v>149</v>
      </c>
      <c r="M15" s="101" t="s">
        <v>151</v>
      </c>
      <c r="N15" s="101" t="s">
        <v>152</v>
      </c>
      <c r="O15" s="101" t="s">
        <v>158</v>
      </c>
      <c r="P15" s="102" t="s">
        <v>308</v>
      </c>
      <c r="Q15" s="102" t="s">
        <v>307</v>
      </c>
      <c r="R15" s="102" t="s">
        <v>309</v>
      </c>
      <c r="S15" s="102" t="s">
        <v>248</v>
      </c>
      <c r="T15" s="103" t="s">
        <v>29</v>
      </c>
      <c r="U15" s="103" t="s">
        <v>312</v>
      </c>
      <c r="V15" s="104" t="s">
        <v>306</v>
      </c>
      <c r="W15" s="104" t="s">
        <v>336</v>
      </c>
      <c r="X15" s="104" t="s">
        <v>337</v>
      </c>
      <c r="Y15" s="189" t="s">
        <v>304</v>
      </c>
      <c r="Z15" s="189" t="s">
        <v>339</v>
      </c>
      <c r="AA15" s="103" t="s">
        <v>311</v>
      </c>
      <c r="AB15" s="103" t="s">
        <v>17</v>
      </c>
      <c r="AC15" s="104" t="s">
        <v>15</v>
      </c>
      <c r="AD15" s="104" t="s">
        <v>338</v>
      </c>
      <c r="AE15" s="104" t="s">
        <v>417</v>
      </c>
      <c r="AF15" s="104" t="s">
        <v>79</v>
      </c>
      <c r="AG15" s="211">
        <v>2025</v>
      </c>
      <c r="AH15" s="211">
        <v>2026</v>
      </c>
      <c r="AI15" s="211">
        <v>2027</v>
      </c>
      <c r="AJ15" s="211">
        <v>2028</v>
      </c>
      <c r="AK15" s="211">
        <v>2029</v>
      </c>
      <c r="AL15" s="211">
        <v>2030</v>
      </c>
      <c r="AM15" s="211">
        <v>2031</v>
      </c>
      <c r="AN15" s="211">
        <v>2032</v>
      </c>
      <c r="AO15" s="211">
        <v>2033</v>
      </c>
      <c r="AP15" s="211">
        <v>2034</v>
      </c>
      <c r="AQ15" s="211">
        <v>2035</v>
      </c>
      <c r="AR15" s="211">
        <v>2036</v>
      </c>
      <c r="AS15" s="211">
        <v>2037</v>
      </c>
      <c r="AT15" s="211">
        <v>2038</v>
      </c>
      <c r="AU15" s="211">
        <v>2039</v>
      </c>
      <c r="AV15" s="211">
        <v>2040</v>
      </c>
      <c r="AW15" s="211">
        <v>2041</v>
      </c>
      <c r="AX15" s="211">
        <v>2042</v>
      </c>
      <c r="AY15" s="211">
        <v>2043</v>
      </c>
      <c r="AZ15" s="211">
        <v>2044</v>
      </c>
      <c r="BA15" s="211">
        <v>2045</v>
      </c>
      <c r="BB15" s="211">
        <v>2046</v>
      </c>
      <c r="BC15" s="211">
        <v>2047</v>
      </c>
      <c r="BD15" s="211">
        <v>2048</v>
      </c>
      <c r="BE15" s="211">
        <v>2049</v>
      </c>
      <c r="BF15" s="211">
        <v>2050</v>
      </c>
      <c r="BG15" s="108">
        <v>2025</v>
      </c>
      <c r="BH15" s="108">
        <v>2026</v>
      </c>
      <c r="BI15" s="108">
        <v>2027</v>
      </c>
      <c r="BJ15" s="108">
        <v>2028</v>
      </c>
      <c r="BK15" s="108">
        <v>2029</v>
      </c>
      <c r="BL15" s="108">
        <v>2030</v>
      </c>
      <c r="BM15" s="108">
        <v>2031</v>
      </c>
      <c r="BN15" s="108">
        <v>2032</v>
      </c>
      <c r="BO15" s="108">
        <v>2033</v>
      </c>
      <c r="BP15" s="108">
        <v>2034</v>
      </c>
      <c r="BQ15" s="108">
        <v>2035</v>
      </c>
      <c r="BR15" s="108">
        <v>2036</v>
      </c>
      <c r="BS15" s="108">
        <v>2037</v>
      </c>
      <c r="BT15" s="108">
        <v>2038</v>
      </c>
      <c r="BU15" s="108">
        <v>2039</v>
      </c>
      <c r="BV15" s="108">
        <v>2040</v>
      </c>
      <c r="BW15" s="108">
        <v>2041</v>
      </c>
      <c r="BX15" s="108">
        <v>2042</v>
      </c>
      <c r="BY15" s="108">
        <v>2043</v>
      </c>
      <c r="BZ15" s="108">
        <v>2044</v>
      </c>
      <c r="CA15" s="108">
        <v>2045</v>
      </c>
      <c r="CB15" s="108">
        <v>2046</v>
      </c>
      <c r="CC15" s="108">
        <v>2047</v>
      </c>
      <c r="CD15" s="108">
        <v>2048</v>
      </c>
      <c r="CE15" s="108">
        <v>2049</v>
      </c>
      <c r="CF15" s="108">
        <v>2050</v>
      </c>
      <c r="CG15" s="57">
        <v>2025</v>
      </c>
      <c r="CH15" s="57">
        <v>2026</v>
      </c>
      <c r="CI15" s="57">
        <v>2027</v>
      </c>
      <c r="CJ15" s="57">
        <v>2028</v>
      </c>
      <c r="CK15" s="57">
        <v>2029</v>
      </c>
      <c r="CL15" s="57">
        <v>2030</v>
      </c>
      <c r="CM15" s="57">
        <v>2031</v>
      </c>
      <c r="CN15" s="57">
        <v>2032</v>
      </c>
      <c r="CO15" s="57">
        <v>2033</v>
      </c>
      <c r="CP15" s="57">
        <v>2034</v>
      </c>
      <c r="CQ15" s="57">
        <v>2035</v>
      </c>
      <c r="CR15" s="57">
        <v>2036</v>
      </c>
      <c r="CS15" s="57">
        <v>2037</v>
      </c>
      <c r="CT15" s="57">
        <v>2038</v>
      </c>
      <c r="CU15" s="57">
        <v>2039</v>
      </c>
      <c r="CV15" s="57">
        <v>2040</v>
      </c>
      <c r="CW15" s="57">
        <v>2041</v>
      </c>
      <c r="CX15" s="57">
        <v>2042</v>
      </c>
      <c r="CY15" s="57">
        <v>2043</v>
      </c>
      <c r="CZ15" s="57">
        <v>2044</v>
      </c>
      <c r="DA15" s="57">
        <v>2045</v>
      </c>
      <c r="DB15" s="57">
        <v>2046</v>
      </c>
      <c r="DC15" s="57">
        <v>2047</v>
      </c>
      <c r="DD15" s="57">
        <v>2048</v>
      </c>
      <c r="DE15" s="57">
        <v>2049</v>
      </c>
      <c r="DF15" s="57">
        <v>2050</v>
      </c>
    </row>
    <row r="16" spans="1:110" ht="15.75" x14ac:dyDescent="0.25">
      <c r="A16" s="517" t="s">
        <v>334</v>
      </c>
      <c r="B16" s="125" t="s">
        <v>11</v>
      </c>
      <c r="C16" s="196">
        <f t="shared" ref="C16:C23" si="0">SUM(BG16:CF16)</f>
        <v>6735777.8542504534</v>
      </c>
      <c r="D16" s="196">
        <f t="shared" ref="D16:D23" si="1">SUM(CG16:DF16)</f>
        <v>6541827.590426215</v>
      </c>
      <c r="E16" s="219">
        <f t="shared" ref="E16:E23" si="2">(C16/1000000)*1</f>
        <v>6.7357778542504532</v>
      </c>
      <c r="F16" s="110">
        <f>G16+H16</f>
        <v>344187.52243416704</v>
      </c>
      <c r="G16" s="63">
        <f>IF($B16="Natural gas",($P16*AG16)/(1-$I16)-($Q16*'VT CHS Emissions Schedule'!D$5)/(1-$K16),IF(OR($B16="Propane",$B16="Oil"),($P16*AG16)-($Q16*'VT CHS Emissions Schedule'!D$5)/(1-$K16),(($U$28*$R16*('VT CHS Emissions Schedule'!D$8+$N16)/$V$28)+($U$29*$R16*('VT CHS Emissions Schedule'!D$9+$M16)/$V$29)+($U$30*$R16*'VT CHS Emissions Schedule'!D$7/$V$30)/(1-$L16)+($U$31*$R16*'VT CHS Emissions Schedule'!D$5/$V$31/(1-$K16))+($U$32*$R16*('VT CHS Emissions Schedule'!D$36+$N16)/$V$32))-($Q16*'VT CHS Emissions Schedule'!D$5)/(1-$K16)))</f>
        <v>366483.56065805594</v>
      </c>
      <c r="H16" s="63">
        <f>($S16*'VT CHS Emissions Schedule'!D$5)/(1-$K16)</f>
        <v>-22296.038223888881</v>
      </c>
      <c r="I16" s="65">
        <f>_xlfn.XLOOKUP(B16,Lookups!$A$3:$A$15,Lookups!$E$3:$E$15)</f>
        <v>1.4E-2</v>
      </c>
      <c r="J16" s="64">
        <f>_xlfn.XLOOKUP(B16,Lookups!$A$3:$A$15,Lookups!$D$3:$D$15)</f>
        <v>0</v>
      </c>
      <c r="K16" s="65">
        <f>Lookups!$E$6</f>
        <v>8.9499999999999996E-2</v>
      </c>
      <c r="L16" s="65">
        <f>Lookups!$E$5</f>
        <v>1.4E-2</v>
      </c>
      <c r="M16" s="64">
        <f>Lookups!$D$4</f>
        <v>0.32764300000000002</v>
      </c>
      <c r="N16" s="64">
        <f>Lookups!$D$3</f>
        <v>0.21490000000000001</v>
      </c>
      <c r="O16" s="64">
        <f>Lookups!$D$8</f>
        <v>1.3776766038113153</v>
      </c>
      <c r="P16" s="63">
        <f>$R16/$Y16</f>
        <v>7532.4081818181812</v>
      </c>
      <c r="Q16" s="63">
        <f>$R16/$X16*AD16</f>
        <v>2899.5522449230771</v>
      </c>
      <c r="R16" s="63">
        <f>($U16*$V16*$AF16*$W16)</f>
        <v>6628.5191999999997</v>
      </c>
      <c r="S16" s="63">
        <f>-((1-$AC16)*($AA16*$AB16)/$Z16)*$AE16</f>
        <v>-537.498947368421</v>
      </c>
      <c r="T16" s="67">
        <v>16</v>
      </c>
      <c r="U16" s="63">
        <v>12000</v>
      </c>
      <c r="V16" s="63">
        <v>1681</v>
      </c>
      <c r="W16" s="193">
        <v>0.31</v>
      </c>
      <c r="X16" s="71">
        <v>7.8</v>
      </c>
      <c r="Y16" s="71">
        <f>$V$30</f>
        <v>0.88</v>
      </c>
      <c r="Z16" s="70">
        <v>15.2</v>
      </c>
      <c r="AA16" s="63">
        <f>U16</f>
        <v>12000</v>
      </c>
      <c r="AB16" s="63">
        <v>591</v>
      </c>
      <c r="AC16" s="79">
        <v>0.68</v>
      </c>
      <c r="AD16" s="72">
        <v>3.4119999999999999</v>
      </c>
      <c r="AE16" s="73">
        <v>3.5999999999999999E-3</v>
      </c>
      <c r="AF16" s="74">
        <v>1.06E-3</v>
      </c>
      <c r="AG16" s="66">
        <f>IF(AG$15&lt;2025+$T16,$J16+_xlfn.XLOOKUP(_xlfn.XLOOKUP($B16,Lookups!$A$3:$A$17,Lookups!$B$3:$B$17),'VT CHS Emissions Schedule'!$A:$A,'VT CHS Emissions Schedule'!D:D),0)</f>
        <v>63.717402645016818</v>
      </c>
      <c r="AH16" s="66">
        <f>IF(AH$15&lt;2025+$T16,$J16+_xlfn.XLOOKUP(_xlfn.XLOOKUP($B16,Lookups!$A$3:$A$17,Lookups!$B$3:$B$17),'VT CHS Emissions Schedule'!$A:$A,'VT CHS Emissions Schedule'!E:E),0)</f>
        <v>63.717402645016818</v>
      </c>
      <c r="AI16" s="66">
        <f>IF(AI$15&lt;2025+$T16,$J16+_xlfn.XLOOKUP(_xlfn.XLOOKUP($B16,Lookups!$A$3:$A$17,Lookups!$B$3:$B$17),'VT CHS Emissions Schedule'!$A:$A,'VT CHS Emissions Schedule'!F:F),0)</f>
        <v>63.717402645016818</v>
      </c>
      <c r="AJ16" s="66">
        <f>IF(AJ$15&lt;2025+$T16,$J16+_xlfn.XLOOKUP(_xlfn.XLOOKUP($B16,Lookups!$A$3:$A$17,Lookups!$B$3:$B$17),'VT CHS Emissions Schedule'!$A:$A,'VT CHS Emissions Schedule'!G:G),0)</f>
        <v>63.717402645016818</v>
      </c>
      <c r="AK16" s="66">
        <f>IF(AK$15&lt;2025+$T16,$J16+_xlfn.XLOOKUP(_xlfn.XLOOKUP($B16,Lookups!$A$3:$A$17,Lookups!$B$3:$B$17),'VT CHS Emissions Schedule'!$A:$A,'VT CHS Emissions Schedule'!H:H),0)</f>
        <v>63.717402645016818</v>
      </c>
      <c r="AL16" s="66">
        <f>IF(AL$15&lt;2025+$T16,$J16+_xlfn.XLOOKUP(_xlfn.XLOOKUP($B16,Lookups!$A$3:$A$17,Lookups!$B$3:$B$17),'VT CHS Emissions Schedule'!$A:$A,'VT CHS Emissions Schedule'!I:I),0)</f>
        <v>63.651087867640953</v>
      </c>
      <c r="AM16" s="66">
        <f>IF(AM$15&lt;2025+$T16,$J16+_xlfn.XLOOKUP(_xlfn.XLOOKUP($B16,Lookups!$A$3:$A$17,Lookups!$B$3:$B$17),'VT CHS Emissions Schedule'!$A:$A,'VT CHS Emissions Schedule'!J:J),0)</f>
        <v>63.651087867640953</v>
      </c>
      <c r="AN16" s="66">
        <f>IF(AN$15&lt;2025+$T16,$J16+_xlfn.XLOOKUP(_xlfn.XLOOKUP($B16,Lookups!$A$3:$A$17,Lookups!$B$3:$B$17),'VT CHS Emissions Schedule'!$A:$A,'VT CHS Emissions Schedule'!K:K),0)</f>
        <v>63.651087867640953</v>
      </c>
      <c r="AO16" s="66">
        <f>IF(AO$15&lt;2025+$T16,$J16+_xlfn.XLOOKUP(_xlfn.XLOOKUP($B16,Lookups!$A$3:$A$17,Lookups!$B$3:$B$17),'VT CHS Emissions Schedule'!$A:$A,'VT CHS Emissions Schedule'!L:L),0)</f>
        <v>63.651087867640953</v>
      </c>
      <c r="AP16" s="66">
        <f>IF(AP$15&lt;2025+$T16,$J16+_xlfn.XLOOKUP(_xlfn.XLOOKUP($B16,Lookups!$A$3:$A$17,Lookups!$B$3:$B$17),'VT CHS Emissions Schedule'!$A:$A,'VT CHS Emissions Schedule'!M:M),0)</f>
        <v>63.651087867640953</v>
      </c>
      <c r="AQ16" s="66">
        <f>IF(AQ$15&lt;2025+$T16,$J16+_xlfn.XLOOKUP(_xlfn.XLOOKUP($B16,Lookups!$A$3:$A$17,Lookups!$B$3:$B$17),'VT CHS Emissions Schedule'!$A:$A,'VT CHS Emissions Schedule'!N:N),0)</f>
        <v>63.63986854112931</v>
      </c>
      <c r="AR16" s="66">
        <f>IF(AR$15&lt;2025+$T16,$J16+_xlfn.XLOOKUP(_xlfn.XLOOKUP($B16,Lookups!$A$3:$A$17,Lookups!$B$3:$B$17),'VT CHS Emissions Schedule'!$A:$A,'VT CHS Emissions Schedule'!O:O),0)</f>
        <v>63.63986854112931</v>
      </c>
      <c r="AS16" s="66">
        <f>IF(AS$15&lt;2025+$T16,$J16+_xlfn.XLOOKUP(_xlfn.XLOOKUP($B16,Lookups!$A$3:$A$17,Lookups!$B$3:$B$17),'VT CHS Emissions Schedule'!$A:$A,'VT CHS Emissions Schedule'!P:P),0)</f>
        <v>63.63986854112931</v>
      </c>
      <c r="AT16" s="66">
        <f>IF(AT$15&lt;2025+$T16,$J16+_xlfn.XLOOKUP(_xlfn.XLOOKUP($B16,Lookups!$A$3:$A$17,Lookups!$B$3:$B$17),'VT CHS Emissions Schedule'!$A:$A,'VT CHS Emissions Schedule'!Q:Q),0)</f>
        <v>63.63986854112931</v>
      </c>
      <c r="AU16" s="66">
        <f>IF(AU$15&lt;2025+$T16,$J16+_xlfn.XLOOKUP(_xlfn.XLOOKUP($B16,Lookups!$A$3:$A$17,Lookups!$B$3:$B$17),'VT CHS Emissions Schedule'!$A:$A,'VT CHS Emissions Schedule'!R:R),0)</f>
        <v>63.63986854112931</v>
      </c>
      <c r="AV16" s="66">
        <f>IF(AV$15&lt;2025+$T16,$J16+_xlfn.XLOOKUP(_xlfn.XLOOKUP($B16,Lookups!$A$3:$A$17,Lookups!$B$3:$B$17),'VT CHS Emissions Schedule'!$A:$A,'VT CHS Emissions Schedule'!S:S),0)</f>
        <v>63.636270787590277</v>
      </c>
      <c r="AW16" s="66">
        <f>IF(AW$15&lt;2025+$T16,$J16+_xlfn.XLOOKUP(_xlfn.XLOOKUP($B16,Lookups!$A$3:$A$17,Lookups!$B$3:$B$17),'VT CHS Emissions Schedule'!$A:$A,'VT CHS Emissions Schedule'!T:T),0)</f>
        <v>0</v>
      </c>
      <c r="AX16" s="66">
        <f>IF(AX$15&lt;2025+$T16,$J16+_xlfn.XLOOKUP(_xlfn.XLOOKUP($B16,Lookups!$A$3:$A$17,Lookups!$B$3:$B$17),'VT CHS Emissions Schedule'!$A:$A,'VT CHS Emissions Schedule'!U:U),0)</f>
        <v>0</v>
      </c>
      <c r="AY16" s="66">
        <f>IF(AY$15&lt;2025+$T16,$J16+_xlfn.XLOOKUP(_xlfn.XLOOKUP($B16,Lookups!$A$3:$A$17,Lookups!$B$3:$B$17),'VT CHS Emissions Schedule'!$A:$A,'VT CHS Emissions Schedule'!V:V),0)</f>
        <v>0</v>
      </c>
      <c r="AZ16" s="66">
        <f>IF(AZ$15&lt;2025+$T16,$J16+_xlfn.XLOOKUP(_xlfn.XLOOKUP($B16,Lookups!$A$3:$A$17,Lookups!$B$3:$B$17),'VT CHS Emissions Schedule'!$A:$A,'VT CHS Emissions Schedule'!W:W),0)</f>
        <v>0</v>
      </c>
      <c r="BA16" s="66">
        <f>IF(BA$15&lt;2025+$T16,$J16+_xlfn.XLOOKUP(_xlfn.XLOOKUP($B16,Lookups!$A$3:$A$17,Lookups!$B$3:$B$17),'VT CHS Emissions Schedule'!$A:$A,'VT CHS Emissions Schedule'!X:X),0)</f>
        <v>0</v>
      </c>
      <c r="BB16" s="66">
        <f>IF(BB$15&lt;2025+$T16,$J16+_xlfn.XLOOKUP(_xlfn.XLOOKUP($B16,Lookups!$A$3:$A$17,Lookups!$B$3:$B$17),'VT CHS Emissions Schedule'!$A:$A,'VT CHS Emissions Schedule'!Y:Y),0)</f>
        <v>0</v>
      </c>
      <c r="BC16" s="66">
        <f>IF(BC$15&lt;2025+$T16,$J16+_xlfn.XLOOKUP(_xlfn.XLOOKUP($B16,Lookups!$A$3:$A$17,Lookups!$B$3:$B$17),'VT CHS Emissions Schedule'!$A:$A,'VT CHS Emissions Schedule'!Z:Z),0)</f>
        <v>0</v>
      </c>
      <c r="BD16" s="66">
        <f>IF(BD$15&lt;2025+$T16,$J16+_xlfn.XLOOKUP(_xlfn.XLOOKUP($B16,Lookups!$A$3:$A$17,Lookups!$B$3:$B$17),'VT CHS Emissions Schedule'!$A:$A,'VT CHS Emissions Schedule'!AA:AA),0)</f>
        <v>0</v>
      </c>
      <c r="BE16" s="66">
        <f>IF(BE$15&lt;2025+$T16,$J16+_xlfn.XLOOKUP(_xlfn.XLOOKUP($B16,Lookups!$A$3:$A$17,Lookups!$B$3:$B$17),'VT CHS Emissions Schedule'!$A:$A,'VT CHS Emissions Schedule'!AB:AB),0)</f>
        <v>0</v>
      </c>
      <c r="BF16" s="66">
        <f>IF(BF$15&lt;2025+$T16,$J16+_xlfn.XLOOKUP(_xlfn.XLOOKUP($B16,Lookups!$A$3:$A$17,Lookups!$B$3:$B$17),'VT CHS Emissions Schedule'!$A:$A,'VT CHS Emissions Schedule'!AC:AC),0)</f>
        <v>0</v>
      </c>
      <c r="BG16" s="63">
        <f>IF(BG$15&lt;2025+$T16,IF($B16="Natural gas",($P16*AG16)/(1-$I16)-($Q16*'VT CHS Emissions Schedule'!D$5)/(1-$K16),IF(OR($B16="Propane",$B16="Oil"),($P16*AG16)-($Q16*'VT CHS Emissions Schedule'!D$5)/(1-$K16),(($U$28*$R16*('VT CHS Emissions Schedule'!D$8+$N16)/$V$28)+($U$29*$R16*('VT CHS Emissions Schedule'!D$9+$M16)/$V$29)+($U$30*$R16*'VT CHS Emissions Schedule'!D$7/$V$30)/(1-$L16)+($U$31*$R16*'VT CHS Emissions Schedule'!D$5/$V$31/(1-$K16))+($U$32*$R16*('VT CHS Emissions Schedule'!D$36+$O16)/$V$32))-($Q16*'VT CHS Emissions Schedule'!D$5)/(1-$K16))),0)</f>
        <v>366483.56065805594</v>
      </c>
      <c r="BH16" s="63">
        <f>IF(BH$15&lt;2025+$T16,IF($B16="Natural gas",($P16*AH16)/(1-$I16)-($Q16*'VT CHS Emissions Schedule'!E$5)/(1-$K16),IF(OR($B16="Propane",$B16="Oil"),($P16*AH16)-($Q16*'VT CHS Emissions Schedule'!E$5)/(1-$K16),(($U$28*$R16*('VT CHS Emissions Schedule'!E$8+$N16)/$V$28)+($U$29*$R16*('VT CHS Emissions Schedule'!E$9+$M16)/$V$29)+($U$30*$R16*'VT CHS Emissions Schedule'!E$7/$V$30)/(1-$L16)+($U$31*$R16*'VT CHS Emissions Schedule'!E$5/$V$31/(1-$K16))+($U$32*$R16*('VT CHS Emissions Schedule'!E$36+$O16)/$V$32))-($Q16*'VT CHS Emissions Schedule'!E$5)/(1-$K16))),0)</f>
        <v>374846.94394857087</v>
      </c>
      <c r="BI16" s="63">
        <f>IF(BI$15&lt;2025+$T16,IF($B16="Natural gas",($P16*AI16)/(1-$I16)-($Q16*'VT CHS Emissions Schedule'!F$5)/(1-$K16),IF(OR($B16="Propane",$B16="Oil"),($P16*AI16)-($Q16*'VT CHS Emissions Schedule'!F$5)/(1-$K16),(($U$28*$R16*('VT CHS Emissions Schedule'!F$8+$N16)/$V$28)+($U$29*$R16*('VT CHS Emissions Schedule'!F$9+$M16)/$V$29)+($U$30*$R16*'VT CHS Emissions Schedule'!F$7/$V$30)/(1-$L16)+($U$31*$R16*'VT CHS Emissions Schedule'!F$5/$V$31/(1-$K16))+($U$32*$R16*('VT CHS Emissions Schedule'!F$36+$O16)/$V$32))-($Q16*'VT CHS Emissions Schedule'!F$5)/(1-$K16))),0)</f>
        <v>383210.3272390858</v>
      </c>
      <c r="BJ16" s="63">
        <f>IF(BJ$15&lt;2025+$T16,IF($B16="Natural gas",($P16*AJ16)/(1-$I16)-($Q16*'VT CHS Emissions Schedule'!G$5)/(1-$K16),IF(OR($B16="Propane",$B16="Oil"),($P16*AJ16)-($Q16*'VT CHS Emissions Schedule'!G$5)/(1-$K16),(($U$28*$R16*('VT CHS Emissions Schedule'!G$8+$N16)/$V$28)+($U$29*$R16*('VT CHS Emissions Schedule'!G$9+$M16)/$V$29)+($U$30*$R16*'VT CHS Emissions Schedule'!G$7/$V$30)/(1-$L16)+($U$31*$R16*'VT CHS Emissions Schedule'!G$5/$V$31/(1-$K16))+($U$32*$R16*('VT CHS Emissions Schedule'!G$36+$O16)/$V$32))-($Q16*'VT CHS Emissions Schedule'!G$5)/(1-$K16))),0)</f>
        <v>391573.71052960074</v>
      </c>
      <c r="BK16" s="63">
        <f>IF(BK$15&lt;2025+$T16,IF($B16="Natural gas",($P16*AK16)/(1-$I16)-($Q16*'VT CHS Emissions Schedule'!H$5)/(1-$K16),IF(OR($B16="Propane",$B16="Oil"),($P16*AK16)-($Q16*'VT CHS Emissions Schedule'!H$5)/(1-$K16),(($U$28*$R16*('VT CHS Emissions Schedule'!H$8+$N16)/$V$28)+($U$29*$R16*('VT CHS Emissions Schedule'!H$9+$M16)/$V$29)+($U$30*$R16*'VT CHS Emissions Schedule'!H$7/$V$30)/(1-$L16)+($U$31*$R16*'VT CHS Emissions Schedule'!H$5/$V$31/(1-$K16))+($U$32*$R16*('VT CHS Emissions Schedule'!H$36+$O16)/$V$32))-($Q16*'VT CHS Emissions Schedule'!H$5)/(1-$K16))),0)</f>
        <v>399937.09382011567</v>
      </c>
      <c r="BL16" s="63">
        <f>IF(BL$15&lt;2025+$T16,IF($B16="Natural gas",($P16*AL16)/(1-$I16)-($Q16*'VT CHS Emissions Schedule'!I$5)/(1-$K16),IF(OR($B16="Propane",$B16="Oil"),($P16*AL16)-($Q16*'VT CHS Emissions Schedule'!I$5)/(1-$K16),(($U$28*$R16*('VT CHS Emissions Schedule'!I$8+$N16)/$V$28)+($U$29*$R16*('VT CHS Emissions Schedule'!I$9+$M16)/$V$29)+($U$30*$R16*'VT CHS Emissions Schedule'!I$7/$V$30)/(1-$L16)+($U$31*$R16*'VT CHS Emissions Schedule'!I$5/$V$31/(1-$K16))+($U$32*$R16*('VT CHS Emissions Schedule'!I$36+$O16)/$V$32))-($Q16*'VT CHS Emissions Schedule'!I$5)/(1-$K16))),0)</f>
        <v>407793.87470527424</v>
      </c>
      <c r="BM16" s="63">
        <f>IF(BM$15&lt;2025+$T16,IF($B16="Natural gas",($P16*AM16)/(1-$I16)-($Q16*'VT CHS Emissions Schedule'!J$5)/(1-$K16),IF(OR($B16="Propane",$B16="Oil"),($P16*AM16)-($Q16*'VT CHS Emissions Schedule'!J$5)/(1-$K16),(($U$28*$R16*('VT CHS Emissions Schedule'!J$8+$N16)/$V$28)+($U$29*$R16*('VT CHS Emissions Schedule'!J$9+$M16)/$V$29)+($U$30*$R16*'VT CHS Emissions Schedule'!J$7/$V$30)/(1-$L16)+($U$31*$R16*'VT CHS Emissions Schedule'!J$5/$V$31/(1-$K16))+($U$32*$R16*('VT CHS Emissions Schedule'!J$36+$O16)/$V$32))-($Q16*'VT CHS Emissions Schedule'!J$5)/(1-$K16))),0)</f>
        <v>416157.25799578917</v>
      </c>
      <c r="BN16" s="63">
        <f>IF(BN$15&lt;2025+$T16,IF($B16="Natural gas",($P16*AN16)/(1-$I16)-($Q16*'VT CHS Emissions Schedule'!K$5)/(1-$K16),IF(OR($B16="Propane",$B16="Oil"),($P16*AN16)-($Q16*'VT CHS Emissions Schedule'!K$5)/(1-$K16),(($U$28*$R16*('VT CHS Emissions Schedule'!K$8+$N16)/$V$28)+($U$29*$R16*('VT CHS Emissions Schedule'!K$9+$M16)/$V$29)+($U$30*$R16*'VT CHS Emissions Schedule'!K$7/$V$30)/(1-$L16)+($U$31*$R16*'VT CHS Emissions Schedule'!K$5/$V$31/(1-$K16))+($U$32*$R16*('VT CHS Emissions Schedule'!K$36+$O16)/$V$32))-($Q16*'VT CHS Emissions Schedule'!K$5)/(1-$K16))),0)</f>
        <v>424520.6412863041</v>
      </c>
      <c r="BO16" s="63">
        <f>IF(BO$15&lt;2025+$T16,IF($B16="Natural gas",($P16*AO16)/(1-$I16)-($Q16*'VT CHS Emissions Schedule'!L$5)/(1-$K16),IF(OR($B16="Propane",$B16="Oil"),($P16*AO16)-($Q16*'VT CHS Emissions Schedule'!L$5)/(1-$K16),(($U$28*$R16*('VT CHS Emissions Schedule'!L$8+$N16)/$V$28)+($U$29*$R16*('VT CHS Emissions Schedule'!L$9+$M16)/$V$29)+($U$30*$R16*'VT CHS Emissions Schedule'!L$7/$V$30)/(1-$L16)+($U$31*$R16*'VT CHS Emissions Schedule'!L$5/$V$31/(1-$K16))+($U$32*$R16*('VT CHS Emissions Schedule'!L$36+$O16)/$V$32))-($Q16*'VT CHS Emissions Schedule'!L$5)/(1-$K16))),0)</f>
        <v>432884.02457681904</v>
      </c>
      <c r="BP16" s="63">
        <f>IF(BP$15&lt;2025+$T16,IF($B16="Natural gas",($P16*AP16)/(1-$I16)-($Q16*'VT CHS Emissions Schedule'!M$5)/(1-$K16),IF(OR($B16="Propane",$B16="Oil"),($P16*AP16)-($Q16*'VT CHS Emissions Schedule'!M$5)/(1-$K16),(($U$28*$R16*('VT CHS Emissions Schedule'!M$8+$N16)/$V$28)+($U$29*$R16*('VT CHS Emissions Schedule'!M$9+$M16)/$V$29)+($U$30*$R16*'VT CHS Emissions Schedule'!M$7/$V$30)/(1-$L16)+($U$31*$R16*'VT CHS Emissions Schedule'!M$5/$V$31/(1-$K16))+($U$32*$R16*('VT CHS Emissions Schedule'!M$36+$O16)/$V$32))-($Q16*'VT CHS Emissions Schedule'!M$5)/(1-$K16))),0)</f>
        <v>441247.40786733397</v>
      </c>
      <c r="BQ16" s="63">
        <f>IF(BQ$15&lt;2025+$T16,IF($B16="Natural gas",($P16*AQ16)/(1-$I16)-($Q16*'VT CHS Emissions Schedule'!N$5)/(1-$K16),IF(OR($B16="Propane",$B16="Oil"),($P16*AQ16)-($Q16*'VT CHS Emissions Schedule'!N$5)/(1-$K16),(($U$28*$R16*('VT CHS Emissions Schedule'!N$8+$N16)/$V$28)+($U$29*$R16*('VT CHS Emissions Schedule'!N$9+$M16)/$V$29)+($U$30*$R16*'VT CHS Emissions Schedule'!N$7/$V$30)/(1-$L16)+($U$31*$R16*'VT CHS Emissions Schedule'!N$5/$V$31/(1-$K16))+($U$32*$R16*('VT CHS Emissions Schedule'!N$36+$O16)/$V$32))-($Q16*'VT CHS Emissions Schedule'!N$5)/(1-$K16))),0)</f>
        <v>449525.08269252349</v>
      </c>
      <c r="BR16" s="63">
        <f>IF(BR$15&lt;2025+$T16,IF($B16="Natural gas",($P16*AR16)/(1-$I16)-($Q16*'VT CHS Emissions Schedule'!O$5)/(1-$K16),IF(OR($B16="Propane",$B16="Oil"),($P16*AR16)-($Q16*'VT CHS Emissions Schedule'!O$5)/(1-$K16),(($U$28*$R16*('VT CHS Emissions Schedule'!O$8+$N16)/$V$28)+($U$29*$R16*('VT CHS Emissions Schedule'!O$9+$M16)/$V$29)+($U$30*$R16*'VT CHS Emissions Schedule'!O$7/$V$30)/(1-$L16)+($U$31*$R16*'VT CHS Emissions Schedule'!O$5/$V$31/(1-$K16))+($U$32*$R16*('VT CHS Emissions Schedule'!O$36+$O16)/$V$32))-($Q16*'VT CHS Emissions Schedule'!O$5)/(1-$K16))),0)</f>
        <v>449525.08269252349</v>
      </c>
      <c r="BS16" s="63">
        <f>IF(BS$15&lt;2025+$T16,IF($B16="Natural gas",($P16*AS16)/(1-$I16)-($Q16*'VT CHS Emissions Schedule'!P$5)/(1-$K16),IF(OR($B16="Propane",$B16="Oil"),($P16*AS16)-($Q16*'VT CHS Emissions Schedule'!P$5)/(1-$K16),(($U$28*$R16*('VT CHS Emissions Schedule'!P$8+$N16)/$V$28)+($U$29*$R16*('VT CHS Emissions Schedule'!P$9+$M16)/$V$29)+($U$30*$R16*'VT CHS Emissions Schedule'!P$7/$V$30)/(1-$L16)+($U$31*$R16*'VT CHS Emissions Schedule'!P$5/$V$31/(1-$K16))+($U$32*$R16*('VT CHS Emissions Schedule'!P$36+$O16)/$V$32))-($Q16*'VT CHS Emissions Schedule'!P$5)/(1-$K16))),0)</f>
        <v>449525.08269252349</v>
      </c>
      <c r="BT16" s="63">
        <f>IF(BT$15&lt;2025+$T16,IF($B16="Natural gas",($P16*AT16)/(1-$I16)-($Q16*'VT CHS Emissions Schedule'!Q$5)/(1-$K16),IF(OR($B16="Propane",$B16="Oil"),($P16*AT16)-($Q16*'VT CHS Emissions Schedule'!Q$5)/(1-$K16),(($U$28*$R16*('VT CHS Emissions Schedule'!Q$8+$N16)/$V$28)+($U$29*$R16*('VT CHS Emissions Schedule'!Q$9+$M16)/$V$29)+($U$30*$R16*'VT CHS Emissions Schedule'!Q$7/$V$30)/(1-$L16)+($U$31*$R16*'VT CHS Emissions Schedule'!Q$5/$V$31/(1-$K16))+($U$32*$R16*('VT CHS Emissions Schedule'!Q$36+$O16)/$V$32))-($Q16*'VT CHS Emissions Schedule'!Q$5)/(1-$K16))),0)</f>
        <v>449525.08269252349</v>
      </c>
      <c r="BU16" s="63">
        <f>IF(BU$15&lt;2025+$T16,IF($B16="Natural gas",($P16*AU16)/(1-$I16)-($Q16*'VT CHS Emissions Schedule'!R$5)/(1-$K16),IF(OR($B16="Propane",$B16="Oil"),($P16*AU16)-($Q16*'VT CHS Emissions Schedule'!R$5)/(1-$K16),(($U$28*$R16*('VT CHS Emissions Schedule'!R$8+$N16)/$V$28)+($U$29*$R16*('VT CHS Emissions Schedule'!R$9+$M16)/$V$29)+($U$30*$R16*'VT CHS Emissions Schedule'!R$7/$V$30)/(1-$L16)+($U$31*$R16*'VT CHS Emissions Schedule'!R$5/$V$31/(1-$K16))+($U$32*$R16*('VT CHS Emissions Schedule'!R$36+$O16)/$V$32))-($Q16*'VT CHS Emissions Schedule'!R$5)/(1-$K16))),0)</f>
        <v>449525.08269252349</v>
      </c>
      <c r="BV16" s="63">
        <f>IF(BV$15&lt;2025+$T16,IF($B16="Natural gas",($P16*AV16)/(1-$I16)-($Q16*'VT CHS Emissions Schedule'!S$5)/(1-$K16),IF(OR($B16="Propane",$B16="Oil"),($P16*AV16)-($Q16*'VT CHS Emissions Schedule'!S$5)/(1-$K16),(($U$28*$R16*('VT CHS Emissions Schedule'!S$8+$N16)/$V$28)+($U$29*$R16*('VT CHS Emissions Schedule'!S$9+$M16)/$V$29)+($U$30*$R16*'VT CHS Emissions Schedule'!S$7/$V$30)/(1-$L16)+($U$31*$R16*'VT CHS Emissions Schedule'!S$5/$V$31/(1-$K16))+($U$32*$R16*('VT CHS Emissions Schedule'!S$36+$O16)/$V$32))-($Q16*'VT CHS Emissions Schedule'!S$5)/(1-$K16))),0)</f>
        <v>449497.59816088702</v>
      </c>
      <c r="BW16" s="63">
        <f>IF(BW$15&lt;2025+$T16,IF($B16="Natural gas",($P16*AW16)/(1-$I16)-($Q16*'VT CHS Emissions Schedule'!T$5)/(1-$K16),IF(OR($B16="Propane",$B16="Oil"),($P16*AW16)-($Q16*'VT CHS Emissions Schedule'!T$5)/(1-$K16),(($U$28*$R16*('VT CHS Emissions Schedule'!T$8+$N16)/$V$28)+($U$29*$R16*('VT CHS Emissions Schedule'!T$9+$M16)/$V$29)+($U$30*$R16*'VT CHS Emissions Schedule'!T$7/$V$30)/(1-$L16)+($U$31*$R16*'VT CHS Emissions Schedule'!T$5/$V$31/(1-$K16))+($U$32*$R16*('VT CHS Emissions Schedule'!T$36+$O16)/$V$32))-($Q16*'VT CHS Emissions Schedule'!T$5)/(1-$K16))),0)</f>
        <v>0</v>
      </c>
      <c r="BX16" s="63">
        <f>IF(BX$15&lt;2025+$T16,IF($B16="Natural gas",($P16*AX16)/(1-$I16)-($Q16*'VT CHS Emissions Schedule'!U$5)/(1-$K16),IF(OR($B16="Propane",$B16="Oil"),($P16*AX16)-($Q16*'VT CHS Emissions Schedule'!U$5)/(1-$K16),(($U$28*$R16*('VT CHS Emissions Schedule'!U$8+$N16)/$V$28)+($U$29*$R16*('VT CHS Emissions Schedule'!U$9+$M16)/$V$29)+($U$30*$R16*'VT CHS Emissions Schedule'!U$7/$V$30)/(1-$L16)+($U$31*$R16*'VT CHS Emissions Schedule'!U$5/$V$31/(1-$K16))+($U$32*$R16*('VT CHS Emissions Schedule'!U$36+$O16)/$V$32))-($Q16*'VT CHS Emissions Schedule'!U$5)/(1-$K16))),0)</f>
        <v>0</v>
      </c>
      <c r="BY16" s="63">
        <f>IF(BY$15&lt;2025+$T16,IF($B16="Natural gas",($P16*AY16)/(1-$I16)-($Q16*'VT CHS Emissions Schedule'!V$5)/(1-$K16),IF(OR($B16="Propane",$B16="Oil"),($P16*AY16)-($Q16*'VT CHS Emissions Schedule'!V$5)/(1-$K16),(($U$28*$R16*('VT CHS Emissions Schedule'!V$8+$N16)/$V$28)+($U$29*$R16*('VT CHS Emissions Schedule'!V$9+$M16)/$V$29)+($U$30*$R16*'VT CHS Emissions Schedule'!V$7/$V$30)/(1-$L16)+($U$31*$R16*'VT CHS Emissions Schedule'!V$5/$V$31/(1-$K16))+($U$32*$R16*('VT CHS Emissions Schedule'!V$36+$O16)/$V$32))-($Q16*'VT CHS Emissions Schedule'!V$5)/(1-$K16))),0)</f>
        <v>0</v>
      </c>
      <c r="BZ16" s="63">
        <f>IF(BZ$15&lt;2025+$T16,IF($B16="Natural gas",($P16*AZ16)/(1-$I16)-($Q16*'VT CHS Emissions Schedule'!W$5)/(1-$K16),IF(OR($B16="Propane",$B16="Oil"),($P16*AZ16)-($Q16*'VT CHS Emissions Schedule'!W$5)/(1-$K16),(($U$28*$R16*('VT CHS Emissions Schedule'!W$8+$N16)/$V$28)+($U$29*$R16*('VT CHS Emissions Schedule'!W$9+$M16)/$V$29)+($U$30*$R16*'VT CHS Emissions Schedule'!W$7/$V$30)/(1-$L16)+($U$31*$R16*'VT CHS Emissions Schedule'!W$5/$V$31/(1-$K16))+($U$32*$R16*('VT CHS Emissions Schedule'!W$36+$O16)/$V$32))-($Q16*'VT CHS Emissions Schedule'!W$5)/(1-$K16))),0)</f>
        <v>0</v>
      </c>
      <c r="CA16" s="63">
        <f>IF(CA$15&lt;2025+$T16,IF($B16="Natural gas",($P16*BA16)/(1-$I16)-($Q16*'VT CHS Emissions Schedule'!X$5)/(1-$K16),IF(OR($B16="Propane",$B16="Oil"),($P16*BA16)-($Q16*'VT CHS Emissions Schedule'!X$5)/(1-$K16),(($U$28*$R16*('VT CHS Emissions Schedule'!X$8+$N16)/$V$28)+($U$29*$R16*('VT CHS Emissions Schedule'!X$9+$M16)/$V$29)+($U$30*$R16*'VT CHS Emissions Schedule'!X$7/$V$30)/(1-$L16)+($U$31*$R16*'VT CHS Emissions Schedule'!X$5/$V$31/(1-$K16))+($U$32*$R16*('VT CHS Emissions Schedule'!X$36+$O16)/$V$32))-($Q16*'VT CHS Emissions Schedule'!X$5)/(1-$K16))),0)</f>
        <v>0</v>
      </c>
      <c r="CB16" s="63">
        <f>IF(CB$15&lt;2025+$T16,IF($B16="Natural gas",($P16*BB16)/(1-$I16)-($Q16*'VT CHS Emissions Schedule'!Y$5)/(1-$K16),IF(OR($B16="Propane",$B16="Oil"),($P16*BB16)-($Q16*'VT CHS Emissions Schedule'!Y$5)/(1-$K16),(($U$28*$R16*('VT CHS Emissions Schedule'!Y$8+$N16)/$V$28)+($U$29*$R16*('VT CHS Emissions Schedule'!Y$9+$M16)/$V$29)+($U$30*$R16*'VT CHS Emissions Schedule'!Y$7/$V$30)/(1-$L16)+($U$31*$R16*'VT CHS Emissions Schedule'!Y$5/$V$31/(1-$K16))+($U$32*$R16*('VT CHS Emissions Schedule'!Y$36+$O16)/$V$32))-($Q16*'VT CHS Emissions Schedule'!Y$5)/(1-$K16))),0)</f>
        <v>0</v>
      </c>
      <c r="CC16" s="63">
        <f>IF(CC$15&lt;2025+$T16,IF($B16="Natural gas",($P16*BC16)/(1-$I16)-($Q16*'VT CHS Emissions Schedule'!Z$5)/(1-$K16),IF(OR($B16="Propane",$B16="Oil"),($P16*BC16)-($Q16*'VT CHS Emissions Schedule'!Z$5)/(1-$K16),(($U$28*$R16*('VT CHS Emissions Schedule'!Z$8+$N16)/$V$28)+($U$29*$R16*('VT CHS Emissions Schedule'!Z$9+$M16)/$V$29)+($U$30*$R16*'VT CHS Emissions Schedule'!Z$7/$V$30)/(1-$L16)+($U$31*$R16*'VT CHS Emissions Schedule'!Z$5/$V$31/(1-$K16))+($U$32*$R16*('VT CHS Emissions Schedule'!Z$36+$O16)/$V$32))-($Q16*'VT CHS Emissions Schedule'!Z$5)/(1-$K16))),0)</f>
        <v>0</v>
      </c>
      <c r="CD16" s="63">
        <f>IF(CD$15&lt;2025+$T16,IF($B16="Natural gas",($P16*BD16)/(1-$I16)-($Q16*'VT CHS Emissions Schedule'!AA$5)/(1-$K16),IF(OR($B16="Propane",$B16="Oil"),($P16*BD16)-($Q16*'VT CHS Emissions Schedule'!AA$5)/(1-$K16),(($U$28*$R16*('VT CHS Emissions Schedule'!AA$8+$N16)/$V$28)+($U$29*$R16*('VT CHS Emissions Schedule'!AA$9+$M16)/$V$29)+($U$30*$R16*'VT CHS Emissions Schedule'!AA$7/$V$30)/(1-$L16)+($U$31*$R16*'VT CHS Emissions Schedule'!AA$5/$V$31/(1-$K16))+($U$32*$R16*('VT CHS Emissions Schedule'!AA$36+$O16)/$V$32))-($Q16*'VT CHS Emissions Schedule'!AA$5)/(1-$K16))),0)</f>
        <v>0</v>
      </c>
      <c r="CE16" s="63">
        <f>IF(CE$15&lt;2025+$T16,IF($B16="Natural gas",($P16*BE16)/(1-$I16)-($Q16*'VT CHS Emissions Schedule'!AB$5)/(1-$K16),IF(OR($B16="Propane",$B16="Oil"),($P16*BE16)-($Q16*'VT CHS Emissions Schedule'!AB$5)/(1-$K16),(($U$28*$R16*('VT CHS Emissions Schedule'!AB$8+$N16)/$V$28)+($U$29*$R16*('VT CHS Emissions Schedule'!AB$9+$M16)/$V$29)+($U$30*$R16*'VT CHS Emissions Schedule'!AB$7/$V$30)/(1-$L16)+($U$31*$R16*'VT CHS Emissions Schedule'!AB$5/$V$31/(1-$K16))+($U$32*$R16*('VT CHS Emissions Schedule'!AB$36+$O16)/$V$32))-($Q16*'VT CHS Emissions Schedule'!AB$5)/(1-$K16))),0)</f>
        <v>0</v>
      </c>
      <c r="CF16" s="63">
        <f>IF(CF$15&lt;2025+$T16,IF($B16="Natural gas",($P16*BF16)/(1-$I16)-($Q16*'VT CHS Emissions Schedule'!AC$5)/(1-$K16),IF(OR($B16="Propane",$B16="Oil"),($P16*BF16)-($Q16*'VT CHS Emissions Schedule'!AC$5)/(1-$K16),(($U$28*$R16*('VT CHS Emissions Schedule'!AC$8+$N16)/$V$28)+($U$29*$R16*('VT CHS Emissions Schedule'!AC$9+$M16)/$V$29)+($U$30*$R16*'VT CHS Emissions Schedule'!AC$7/$V$30)/(1-$L16)+($U$31*$R16*'VT CHS Emissions Schedule'!AC$5/$V$31/(1-$K16))+($U$32*$R16*('VT CHS Emissions Schedule'!AC$36+$O16)/$V$32))-($Q16*'VT CHS Emissions Schedule'!AC$5)/(1-$K16))),0)</f>
        <v>0</v>
      </c>
      <c r="CG16" s="63">
        <f>IF(CG$15&lt;2025+$T16,BG16+(($S16*'VT CHS Emissions Schedule'!D$5)/(1-$K16)),0)</f>
        <v>344187.52243416704</v>
      </c>
      <c r="CH16" s="63">
        <f>IF(CH$15&lt;2025+$T16,BH16+(($S16*'VT CHS Emissions Schedule'!E$5)/(1-$K16)),0)</f>
        <v>354101.25189380563</v>
      </c>
      <c r="CI16" s="63">
        <f>IF(CI$15&lt;2025+$T16,BI16+(($S16*'VT CHS Emissions Schedule'!F$5)/(1-$K16)),0)</f>
        <v>364014.98135344428</v>
      </c>
      <c r="CJ16" s="63">
        <f>IF(CJ$15&lt;2025+$T16,BJ16+(($S16*'VT CHS Emissions Schedule'!G$5)/(1-$K16)),0)</f>
        <v>373928.71081308287</v>
      </c>
      <c r="CK16" s="63">
        <f>IF(CK$15&lt;2025+$T16,BK16+(($S16*'VT CHS Emissions Schedule'!H$5)/(1-$K16)),0)</f>
        <v>383842.44027272146</v>
      </c>
      <c r="CL16" s="63">
        <f>IF(CL$15&lt;2025+$T16,BL16+(($S16*'VT CHS Emissions Schedule'!I$5)/(1-$K16)),0)</f>
        <v>393249.56732700369</v>
      </c>
      <c r="CM16" s="63">
        <f>IF(CM$15&lt;2025+$T16,BM16+(($S16*'VT CHS Emissions Schedule'!J$5)/(1-$K16)),0)</f>
        <v>403163.29678664228</v>
      </c>
      <c r="CN16" s="63">
        <f>IF(CN$15&lt;2025+$T16,BN16+(($S16*'VT CHS Emissions Schedule'!K$5)/(1-$K16)),0)</f>
        <v>413077.02624628088</v>
      </c>
      <c r="CO16" s="63">
        <f>IF(CO$15&lt;2025+$T16,BO16+(($S16*'VT CHS Emissions Schedule'!L$5)/(1-$K16)),0)</f>
        <v>422990.75570591947</v>
      </c>
      <c r="CP16" s="63">
        <f>IF(CP$15&lt;2025+$T16,BP16+(($S16*'VT CHS Emissions Schedule'!M$5)/(1-$K16)),0)</f>
        <v>432904.48516555806</v>
      </c>
      <c r="CQ16" s="63">
        <f>IF(CQ$15&lt;2025+$T16,BQ16+(($S16*'VT CHS Emissions Schedule'!N$5)/(1-$K16)),0)</f>
        <v>442732.50615987123</v>
      </c>
      <c r="CR16" s="63">
        <f>IF(CR$15&lt;2025+$T16,BR16+(($S16*'VT CHS Emissions Schedule'!O$5)/(1-$K16)),0)</f>
        <v>442732.50615987123</v>
      </c>
      <c r="CS16" s="63">
        <f>IF(CS$15&lt;2025+$T16,BS16+(($S16*'VT CHS Emissions Schedule'!P$5)/(1-$K16)),0)</f>
        <v>442732.50615987123</v>
      </c>
      <c r="CT16" s="63">
        <f>IF(CT$15&lt;2025+$T16,BT16+(($S16*'VT CHS Emissions Schedule'!Q$5)/(1-$K16)),0)</f>
        <v>442732.50615987123</v>
      </c>
      <c r="CU16" s="63">
        <f>IF(CU$15&lt;2025+$T16,BU16+(($S16*'VT CHS Emissions Schedule'!R$5)/(1-$K16)),0)</f>
        <v>442732.50615987123</v>
      </c>
      <c r="CV16" s="63">
        <f>IF(CV$15&lt;2025+$T16,BV16+(($S16*'VT CHS Emissions Schedule'!S$5)/(1-$K16)),0)</f>
        <v>442705.02162823477</v>
      </c>
      <c r="CW16" s="63">
        <f>IF(CW$15&lt;2025+$T16,BW16+(($S16*'VT CHS Emissions Schedule'!T$5)/(1-$K16)),0)</f>
        <v>0</v>
      </c>
      <c r="CX16" s="63">
        <f>IF(CX$15&lt;2025+$T16,BX16+(($S16*'VT CHS Emissions Schedule'!U$5)/(1-$K16)),0)</f>
        <v>0</v>
      </c>
      <c r="CY16" s="63">
        <f>IF(CY$15&lt;2025+$T16,BY16+(($S16*'VT CHS Emissions Schedule'!V$5)/(1-$K16)),0)</f>
        <v>0</v>
      </c>
      <c r="CZ16" s="63">
        <f>IF(CZ$15&lt;2025+$T16,BZ16+(($S16*'VT CHS Emissions Schedule'!W$5)/(1-$K16)),0)</f>
        <v>0</v>
      </c>
      <c r="DA16" s="63">
        <f>IF(DA$15&lt;2025+$T16,CA16+(($S16*'VT CHS Emissions Schedule'!X$5)/(1-$K16)),0)</f>
        <v>0</v>
      </c>
      <c r="DB16" s="63">
        <f>IF(DB$15&lt;2025+$T16,CB16+(($S16*'VT CHS Emissions Schedule'!Y$5)/(1-$K16)),0)</f>
        <v>0</v>
      </c>
      <c r="DC16" s="63">
        <f>IF(DC$15&lt;2025+$T16,CC16+(($S16*'VT CHS Emissions Schedule'!Z$5)/(1-$K16)),0)</f>
        <v>0</v>
      </c>
      <c r="DD16" s="63">
        <f>IF(DD$15&lt;2025+$T16,CD16+(($S16*'VT CHS Emissions Schedule'!AA$5)/(1-$K16)),0)</f>
        <v>0</v>
      </c>
      <c r="DE16" s="63">
        <f>IF(DE$15&lt;2025+$T16,CE16+(($S16*'VT CHS Emissions Schedule'!AB$5)/(1-$K16)),0)</f>
        <v>0</v>
      </c>
      <c r="DF16" s="63">
        <f>IF(DF$15&lt;2025+$T16,CF16+(($S16*'VT CHS Emissions Schedule'!AC$5)/(1-$K16)),0)</f>
        <v>0</v>
      </c>
    </row>
    <row r="17" spans="1:110" ht="15.75" x14ac:dyDescent="0.25">
      <c r="A17" s="515"/>
      <c r="B17" s="123" t="s">
        <v>8</v>
      </c>
      <c r="C17" s="63">
        <f t="shared" si="0"/>
        <v>7826889.7013169918</v>
      </c>
      <c r="D17" s="63">
        <f t="shared" si="1"/>
        <v>7632939.4374927543</v>
      </c>
      <c r="E17" s="220">
        <f t="shared" si="2"/>
        <v>7.8268897013169916</v>
      </c>
      <c r="F17" s="110">
        <f t="shared" ref="F17:F23" si="3">G17+H17</f>
        <v>414108.76518256142</v>
      </c>
      <c r="G17" s="63">
        <f>IF($B17="Natural gas",($P17*AG17)/(1-$I17)-($Q17*'VT CHS Emissions Schedule'!D$5)/(1-$K17),IF(OR($B17="Propane",$B17="Oil"),($P17*AG17)-($Q17*'VT CHS Emissions Schedule'!D$5)/(1-$K17),(($U$28*$R17*('VT CHS Emissions Schedule'!D$8+$N17)/$V$28)+($U$29*$R17*('VT CHS Emissions Schedule'!D$9+$M17)/$V$29)+($U$30*$R17*'VT CHS Emissions Schedule'!D$7/$V$30)/(1-$L17)+($U$31*$R17*'VT CHS Emissions Schedule'!D$5/$V$31/(1-$K17))+($U$32*$R17*('VT CHS Emissions Schedule'!D$36+$N17)/$V$32))-($Q17*'VT CHS Emissions Schedule'!D$5)/(1-$K17)))</f>
        <v>436404.80340645032</v>
      </c>
      <c r="H17" s="63">
        <f>($S17*'VT CHS Emissions Schedule'!D$5)/(1-$K17)</f>
        <v>-22296.038223888881</v>
      </c>
      <c r="I17" s="65">
        <f>_xlfn.XLOOKUP(B17,Lookups!$A$3:$A$15,Lookups!$E$3:$E$15)</f>
        <v>0</v>
      </c>
      <c r="J17" s="64">
        <f>_xlfn.XLOOKUP(B17,Lookups!$A$3:$A$15,Lookups!$D$3:$D$15)</f>
        <v>0.32764300000000002</v>
      </c>
      <c r="K17" s="65">
        <f>Lookups!$E$6</f>
        <v>8.9499999999999996E-2</v>
      </c>
      <c r="L17" s="65">
        <f>Lookups!$E$5</f>
        <v>1.4E-2</v>
      </c>
      <c r="M17" s="64">
        <f>Lookups!$D$4</f>
        <v>0.32764300000000002</v>
      </c>
      <c r="N17" s="64">
        <f>Lookups!$D$3</f>
        <v>0.21490000000000001</v>
      </c>
      <c r="O17" s="64">
        <f>Lookups!$D$8</f>
        <v>1.3776766038113153</v>
      </c>
      <c r="P17" s="63">
        <f>$R17/$Y17</f>
        <v>7532.4081818181812</v>
      </c>
      <c r="Q17" s="63">
        <f t="shared" ref="Q17" si="4">$R17/$X17*AD17</f>
        <v>2899.5522449230771</v>
      </c>
      <c r="R17" s="63">
        <f t="shared" ref="R17:R23" si="5">($U17*$V17*$AF17*$W17)</f>
        <v>6628.5191999999997</v>
      </c>
      <c r="S17" s="63">
        <f t="shared" ref="S17:S23" si="6">-((1-$AC17)*($AA17*$AB17)/$Z17)*$AE17</f>
        <v>-537.498947368421</v>
      </c>
      <c r="T17" s="67">
        <v>16</v>
      </c>
      <c r="U17" s="63">
        <v>12000</v>
      </c>
      <c r="V17" s="63">
        <v>1681</v>
      </c>
      <c r="W17" s="193">
        <v>0.31</v>
      </c>
      <c r="X17" s="71">
        <v>7.8</v>
      </c>
      <c r="Y17" s="71">
        <f>$V$29</f>
        <v>0.88</v>
      </c>
      <c r="Z17" s="70">
        <v>15.2</v>
      </c>
      <c r="AA17" s="63">
        <f t="shared" ref="AA17:AA23" si="7">U17</f>
        <v>12000</v>
      </c>
      <c r="AB17" s="63">
        <v>591</v>
      </c>
      <c r="AC17" s="79">
        <v>0.68</v>
      </c>
      <c r="AD17" s="72">
        <v>3.4119999999999999</v>
      </c>
      <c r="AE17" s="73">
        <v>3.5999999999999999E-3</v>
      </c>
      <c r="AF17" s="74">
        <v>1.06E-3</v>
      </c>
      <c r="AG17" s="66">
        <f>IF(AG$15&lt;2025+$T17,$J17+_xlfn.XLOOKUP(_xlfn.XLOOKUP($B17,Lookups!$A$3:$A$17,Lookups!$B$3:$B$17),'VT CHS Emissions Schedule'!$A:$A,'VT CHS Emissions Schedule'!D:D),0)</f>
        <v>73.904833101663485</v>
      </c>
      <c r="AH17" s="66">
        <f>IF(AH$15&lt;2025+$T17,$J17+_xlfn.XLOOKUP(_xlfn.XLOOKUP($B17,Lookups!$A$3:$A$17,Lookups!$B$3:$B$17),'VT CHS Emissions Schedule'!$A:$A,'VT CHS Emissions Schedule'!E:E),0)</f>
        <v>73.904833101663485</v>
      </c>
      <c r="AI17" s="66">
        <f>IF(AI$15&lt;2025+$T17,$J17+_xlfn.XLOOKUP(_xlfn.XLOOKUP($B17,Lookups!$A$3:$A$17,Lookups!$B$3:$B$17),'VT CHS Emissions Schedule'!$A:$A,'VT CHS Emissions Schedule'!F:F),0)</f>
        <v>73.904833101663485</v>
      </c>
      <c r="AJ17" s="66">
        <f>IF(AJ$15&lt;2025+$T17,$J17+_xlfn.XLOOKUP(_xlfn.XLOOKUP($B17,Lookups!$A$3:$A$17,Lookups!$B$3:$B$17),'VT CHS Emissions Schedule'!$A:$A,'VT CHS Emissions Schedule'!G:G),0)</f>
        <v>73.904833101663485</v>
      </c>
      <c r="AK17" s="66">
        <f>IF(AK$15&lt;2025+$T17,$J17+_xlfn.XLOOKUP(_xlfn.XLOOKUP($B17,Lookups!$A$3:$A$17,Lookups!$B$3:$B$17),'VT CHS Emissions Schedule'!$A:$A,'VT CHS Emissions Schedule'!H:H),0)</f>
        <v>73.904833101663485</v>
      </c>
      <c r="AL17" s="66">
        <f>IF(AL$15&lt;2025+$T17,$J17+_xlfn.XLOOKUP(_xlfn.XLOOKUP($B17,Lookups!$A$3:$A$17,Lookups!$B$3:$B$17),'VT CHS Emissions Schedule'!$A:$A,'VT CHS Emissions Schedule'!I:I),0)</f>
        <v>73.534499723611702</v>
      </c>
      <c r="AM17" s="66">
        <f>IF(AM$15&lt;2025+$T17,$J17+_xlfn.XLOOKUP(_xlfn.XLOOKUP($B17,Lookups!$A$3:$A$17,Lookups!$B$3:$B$17),'VT CHS Emissions Schedule'!$A:$A,'VT CHS Emissions Schedule'!J:J),0)</f>
        <v>73.534499723611702</v>
      </c>
      <c r="AN17" s="66">
        <f>IF(AN$15&lt;2025+$T17,$J17+_xlfn.XLOOKUP(_xlfn.XLOOKUP($B17,Lookups!$A$3:$A$17,Lookups!$B$3:$B$17),'VT CHS Emissions Schedule'!$A:$A,'VT CHS Emissions Schedule'!K:K),0)</f>
        <v>73.534499723611702</v>
      </c>
      <c r="AO17" s="66">
        <f>IF(AO$15&lt;2025+$T17,$J17+_xlfn.XLOOKUP(_xlfn.XLOOKUP($B17,Lookups!$A$3:$A$17,Lookups!$B$3:$B$17),'VT CHS Emissions Schedule'!$A:$A,'VT CHS Emissions Schedule'!L:L),0)</f>
        <v>73.534499723611702</v>
      </c>
      <c r="AP17" s="66">
        <f>IF(AP$15&lt;2025+$T17,$J17+_xlfn.XLOOKUP(_xlfn.XLOOKUP($B17,Lookups!$A$3:$A$17,Lookups!$B$3:$B$17),'VT CHS Emissions Schedule'!$A:$A,'VT CHS Emissions Schedule'!M:M),0)</f>
        <v>73.534499723611702</v>
      </c>
      <c r="AQ17" s="66">
        <f>IF(AQ$15&lt;2025+$T17,$J17+_xlfn.XLOOKUP(_xlfn.XLOOKUP($B17,Lookups!$A$3:$A$17,Lookups!$B$3:$B$17),'VT CHS Emissions Schedule'!$A:$A,'VT CHS Emissions Schedule'!N:N),0)</f>
        <v>73.470057213134709</v>
      </c>
      <c r="AR17" s="66">
        <f>IF(AR$15&lt;2025+$T17,$J17+_xlfn.XLOOKUP(_xlfn.XLOOKUP($B17,Lookups!$A$3:$A$17,Lookups!$B$3:$B$17),'VT CHS Emissions Schedule'!$A:$A,'VT CHS Emissions Schedule'!O:O),0)</f>
        <v>73.470057213134709</v>
      </c>
      <c r="AS17" s="66">
        <f>IF(AS$15&lt;2025+$T17,$J17+_xlfn.XLOOKUP(_xlfn.XLOOKUP($B17,Lookups!$A$3:$A$17,Lookups!$B$3:$B$17),'VT CHS Emissions Schedule'!$A:$A,'VT CHS Emissions Schedule'!P:P),0)</f>
        <v>73.470057213134709</v>
      </c>
      <c r="AT17" s="66">
        <f>IF(AT$15&lt;2025+$T17,$J17+_xlfn.XLOOKUP(_xlfn.XLOOKUP($B17,Lookups!$A$3:$A$17,Lookups!$B$3:$B$17),'VT CHS Emissions Schedule'!$A:$A,'VT CHS Emissions Schedule'!Q:Q),0)</f>
        <v>73.470057213134709</v>
      </c>
      <c r="AU17" s="66">
        <f>IF(AU$15&lt;2025+$T17,$J17+_xlfn.XLOOKUP(_xlfn.XLOOKUP($B17,Lookups!$A$3:$A$17,Lookups!$B$3:$B$17),'VT CHS Emissions Schedule'!$A:$A,'VT CHS Emissions Schedule'!R:R),0)</f>
        <v>73.470057213134709</v>
      </c>
      <c r="AV17" s="66">
        <f>IF(AV$15&lt;2025+$T17,$J17+_xlfn.XLOOKUP(_xlfn.XLOOKUP($B17,Lookups!$A$3:$A$17,Lookups!$B$3:$B$17),'VT CHS Emissions Schedule'!$A:$A,'VT CHS Emissions Schedule'!S:S),0)</f>
        <v>73.450749829292349</v>
      </c>
      <c r="AW17" s="66">
        <f>IF(AW$15&lt;2025+$T17,$J17+_xlfn.XLOOKUP(_xlfn.XLOOKUP($B17,Lookups!$A$3:$A$17,Lookups!$B$3:$B$17),'VT CHS Emissions Schedule'!$A:$A,'VT CHS Emissions Schedule'!T:T),0)</f>
        <v>0</v>
      </c>
      <c r="AX17" s="66">
        <f>IF(AX$15&lt;2025+$T17,$J17+_xlfn.XLOOKUP(_xlfn.XLOOKUP($B17,Lookups!$A$3:$A$17,Lookups!$B$3:$B$17),'VT CHS Emissions Schedule'!$A:$A,'VT CHS Emissions Schedule'!U:U),0)</f>
        <v>0</v>
      </c>
      <c r="AY17" s="66">
        <f>IF(AY$15&lt;2025+$T17,$J17+_xlfn.XLOOKUP(_xlfn.XLOOKUP($B17,Lookups!$A$3:$A$17,Lookups!$B$3:$B$17),'VT CHS Emissions Schedule'!$A:$A,'VT CHS Emissions Schedule'!V:V),0)</f>
        <v>0</v>
      </c>
      <c r="AZ17" s="66">
        <f>IF(AZ$15&lt;2025+$T17,$J17+_xlfn.XLOOKUP(_xlfn.XLOOKUP($B17,Lookups!$A$3:$A$17,Lookups!$B$3:$B$17),'VT CHS Emissions Schedule'!$A:$A,'VT CHS Emissions Schedule'!W:W),0)</f>
        <v>0</v>
      </c>
      <c r="BA17" s="66">
        <f>IF(BA$15&lt;2025+$T17,$J17+_xlfn.XLOOKUP(_xlfn.XLOOKUP($B17,Lookups!$A$3:$A$17,Lookups!$B$3:$B$17),'VT CHS Emissions Schedule'!$A:$A,'VT CHS Emissions Schedule'!X:X),0)</f>
        <v>0</v>
      </c>
      <c r="BB17" s="66">
        <f>IF(BB$15&lt;2025+$T17,$J17+_xlfn.XLOOKUP(_xlfn.XLOOKUP($B17,Lookups!$A$3:$A$17,Lookups!$B$3:$B$17),'VT CHS Emissions Schedule'!$A:$A,'VT CHS Emissions Schedule'!Y:Y),0)</f>
        <v>0</v>
      </c>
      <c r="BC17" s="66">
        <f>IF(BC$15&lt;2025+$T17,$J17+_xlfn.XLOOKUP(_xlfn.XLOOKUP($B17,Lookups!$A$3:$A$17,Lookups!$B$3:$B$17),'VT CHS Emissions Schedule'!$A:$A,'VT CHS Emissions Schedule'!Z:Z),0)</f>
        <v>0</v>
      </c>
      <c r="BD17" s="66">
        <f>IF(BD$15&lt;2025+$T17,$J17+_xlfn.XLOOKUP(_xlfn.XLOOKUP($B17,Lookups!$A$3:$A$17,Lookups!$B$3:$B$17),'VT CHS Emissions Schedule'!$A:$A,'VT CHS Emissions Schedule'!AA:AA),0)</f>
        <v>0</v>
      </c>
      <c r="BE17" s="66">
        <f>IF(BE$15&lt;2025+$T17,$J17+_xlfn.XLOOKUP(_xlfn.XLOOKUP($B17,Lookups!$A$3:$A$17,Lookups!$B$3:$B$17),'VT CHS Emissions Schedule'!$A:$A,'VT CHS Emissions Schedule'!AB:AB),0)</f>
        <v>0</v>
      </c>
      <c r="BF17" s="66">
        <f>IF(BF$15&lt;2025+$T17,$J17+_xlfn.XLOOKUP(_xlfn.XLOOKUP($B17,Lookups!$A$3:$A$17,Lookups!$B$3:$B$17),'VT CHS Emissions Schedule'!$A:$A,'VT CHS Emissions Schedule'!AC:AC),0)</f>
        <v>0</v>
      </c>
      <c r="BG17" s="63">
        <f>IF(BG$15&lt;2025+$T17,IF($B17="Natural gas",($P17*AG17)/(1-$I17)-($Q17*'VT CHS Emissions Schedule'!D$5)/(1-$K17),IF(OR($B17="Propane",$B17="Oil"),($P17*AG17)-($Q17*'VT CHS Emissions Schedule'!D$5)/(1-$K17),(($U$28*$R17*('VT CHS Emissions Schedule'!D$8+$N17)/$V$28)+($U$29*$R17*('VT CHS Emissions Schedule'!D$9+$M17)/$V$29)+($U$30*$R17*'VT CHS Emissions Schedule'!D$7/$V$30)/(1-$L17)+($U$31*$R17*'VT CHS Emissions Schedule'!D$5/$V$31/(1-$K17))+($U$32*$R17*('VT CHS Emissions Schedule'!D$36+$O17)/$V$32))-($Q17*'VT CHS Emissions Schedule'!D$5)/(1-$K17))),0)</f>
        <v>436404.80340645032</v>
      </c>
      <c r="BH17" s="63">
        <f>IF(BH$15&lt;2025+$T17,IF($B17="Natural gas",($P17*AH17)/(1-$I17)-($Q17*'VT CHS Emissions Schedule'!E$5)/(1-$K17),IF(OR($B17="Propane",$B17="Oil"),($P17*AH17)-($Q17*'VT CHS Emissions Schedule'!E$5)/(1-$K17),(($U$28*$R17*('VT CHS Emissions Schedule'!E$8+$N17)/$V$28)+($U$29*$R17*('VT CHS Emissions Schedule'!E$9+$M17)/$V$29)+($U$30*$R17*'VT CHS Emissions Schedule'!E$7/$V$30)/(1-$L17)+($U$31*$R17*'VT CHS Emissions Schedule'!E$5/$V$31/(1-$K17))+($U$32*$R17*('VT CHS Emissions Schedule'!E$36+$O17)/$V$32))-($Q17*'VT CHS Emissions Schedule'!E$5)/(1-$K17))),0)</f>
        <v>444768.18669696525</v>
      </c>
      <c r="BI17" s="63">
        <f>IF(BI$15&lt;2025+$T17,IF($B17="Natural gas",($P17*AI17)/(1-$I17)-($Q17*'VT CHS Emissions Schedule'!F$5)/(1-$K17),IF(OR($B17="Propane",$B17="Oil"),($P17*AI17)-($Q17*'VT CHS Emissions Schedule'!F$5)/(1-$K17),(($U$28*$R17*('VT CHS Emissions Schedule'!F$8+$N17)/$V$28)+($U$29*$R17*('VT CHS Emissions Schedule'!F$9+$M17)/$V$29)+($U$30*$R17*'VT CHS Emissions Schedule'!F$7/$V$30)/(1-$L17)+($U$31*$R17*'VT CHS Emissions Schedule'!F$5/$V$31/(1-$K17))+($U$32*$R17*('VT CHS Emissions Schedule'!F$36+$O17)/$V$32))-($Q17*'VT CHS Emissions Schedule'!F$5)/(1-$K17))),0)</f>
        <v>453131.56998748018</v>
      </c>
      <c r="BJ17" s="63">
        <f>IF(BJ$15&lt;2025+$T17,IF($B17="Natural gas",($P17*AJ17)/(1-$I17)-($Q17*'VT CHS Emissions Schedule'!G$5)/(1-$K17),IF(OR($B17="Propane",$B17="Oil"),($P17*AJ17)-($Q17*'VT CHS Emissions Schedule'!G$5)/(1-$K17),(($U$28*$R17*('VT CHS Emissions Schedule'!G$8+$N17)/$V$28)+($U$29*$R17*('VT CHS Emissions Schedule'!G$9+$M17)/$V$29)+($U$30*$R17*'VT CHS Emissions Schedule'!G$7/$V$30)/(1-$L17)+($U$31*$R17*'VT CHS Emissions Schedule'!G$5/$V$31/(1-$K17))+($U$32*$R17*('VT CHS Emissions Schedule'!G$36+$O17)/$V$32))-($Q17*'VT CHS Emissions Schedule'!G$5)/(1-$K17))),0)</f>
        <v>461494.95327799511</v>
      </c>
      <c r="BK17" s="63">
        <f>IF(BK$15&lt;2025+$T17,IF($B17="Natural gas",($P17*AK17)/(1-$I17)-($Q17*'VT CHS Emissions Schedule'!H$5)/(1-$K17),IF(OR($B17="Propane",$B17="Oil"),($P17*AK17)-($Q17*'VT CHS Emissions Schedule'!H$5)/(1-$K17),(($U$28*$R17*('VT CHS Emissions Schedule'!H$8+$N17)/$V$28)+($U$29*$R17*('VT CHS Emissions Schedule'!H$9+$M17)/$V$29)+($U$30*$R17*'VT CHS Emissions Schedule'!H$7/$V$30)/(1-$L17)+($U$31*$R17*'VT CHS Emissions Schedule'!H$5/$V$31/(1-$K17))+($U$32*$R17*('VT CHS Emissions Schedule'!H$36+$O17)/$V$32))-($Q17*'VT CHS Emissions Schedule'!H$5)/(1-$K17))),0)</f>
        <v>469858.33656851004</v>
      </c>
      <c r="BL17" s="63">
        <f>IF(BL$15&lt;2025+$T17,IF($B17="Natural gas",($P17*AL17)/(1-$I17)-($Q17*'VT CHS Emissions Schedule'!I$5)/(1-$K17),IF(OR($B17="Propane",$B17="Oil"),($P17*AL17)-($Q17*'VT CHS Emissions Schedule'!I$5)/(1-$K17),(($U$28*$R17*('VT CHS Emissions Schedule'!I$8+$N17)/$V$28)+($U$29*$R17*('VT CHS Emissions Schedule'!I$9+$M17)/$V$29)+($U$30*$R17*'VT CHS Emissions Schedule'!I$7/$V$30)/(1-$L17)+($U$31*$R17*'VT CHS Emissions Schedule'!I$5/$V$31/(1-$K17))+($U$32*$R17*('VT CHS Emissions Schedule'!I$36+$O17)/$V$32))-($Q17*'VT CHS Emissions Schedule'!I$5)/(1-$K17))),0)</f>
        <v>475432.21769218729</v>
      </c>
      <c r="BM17" s="63">
        <f>IF(BM$15&lt;2025+$T17,IF($B17="Natural gas",($P17*AM17)/(1-$I17)-($Q17*'VT CHS Emissions Schedule'!J$5)/(1-$K17),IF(OR($B17="Propane",$B17="Oil"),($P17*AM17)-($Q17*'VT CHS Emissions Schedule'!J$5)/(1-$K17),(($U$28*$R17*('VT CHS Emissions Schedule'!J$8+$N17)/$V$28)+($U$29*$R17*('VT CHS Emissions Schedule'!J$9+$M17)/$V$29)+($U$30*$R17*'VT CHS Emissions Schedule'!J$7/$V$30)/(1-$L17)+($U$31*$R17*'VT CHS Emissions Schedule'!J$5/$V$31/(1-$K17))+($U$32*$R17*('VT CHS Emissions Schedule'!J$36+$O17)/$V$32))-($Q17*'VT CHS Emissions Schedule'!J$5)/(1-$K17))),0)</f>
        <v>483795.60098270222</v>
      </c>
      <c r="BN17" s="63">
        <f>IF(BN$15&lt;2025+$T17,IF($B17="Natural gas",($P17*AN17)/(1-$I17)-($Q17*'VT CHS Emissions Schedule'!K$5)/(1-$K17),IF(OR($B17="Propane",$B17="Oil"),($P17*AN17)-($Q17*'VT CHS Emissions Schedule'!K$5)/(1-$K17),(($U$28*$R17*('VT CHS Emissions Schedule'!K$8+$N17)/$V$28)+($U$29*$R17*('VT CHS Emissions Schedule'!K$9+$M17)/$V$29)+($U$30*$R17*'VT CHS Emissions Schedule'!K$7/$V$30)/(1-$L17)+($U$31*$R17*'VT CHS Emissions Schedule'!K$5/$V$31/(1-$K17))+($U$32*$R17*('VT CHS Emissions Schedule'!K$36+$O17)/$V$32))-($Q17*'VT CHS Emissions Schedule'!K$5)/(1-$K17))),0)</f>
        <v>492158.98427321715</v>
      </c>
      <c r="BO17" s="63">
        <f>IF(BO$15&lt;2025+$T17,IF($B17="Natural gas",($P17*AO17)/(1-$I17)-($Q17*'VT CHS Emissions Schedule'!L$5)/(1-$K17),IF(OR($B17="Propane",$B17="Oil"),($P17*AO17)-($Q17*'VT CHS Emissions Schedule'!L$5)/(1-$K17),(($U$28*$R17*('VT CHS Emissions Schedule'!L$8+$N17)/$V$28)+($U$29*$R17*('VT CHS Emissions Schedule'!L$9+$M17)/$V$29)+($U$30*$R17*'VT CHS Emissions Schedule'!L$7/$V$30)/(1-$L17)+($U$31*$R17*'VT CHS Emissions Schedule'!L$5/$V$31/(1-$K17))+($U$32*$R17*('VT CHS Emissions Schedule'!L$36+$O17)/$V$32))-($Q17*'VT CHS Emissions Schedule'!L$5)/(1-$K17))),0)</f>
        <v>500522.36756373208</v>
      </c>
      <c r="BP17" s="63">
        <f>IF(BP$15&lt;2025+$T17,IF($B17="Natural gas",($P17*AP17)/(1-$I17)-($Q17*'VT CHS Emissions Schedule'!M$5)/(1-$K17),IF(OR($B17="Propane",$B17="Oil"),($P17*AP17)-($Q17*'VT CHS Emissions Schedule'!M$5)/(1-$K17),(($U$28*$R17*('VT CHS Emissions Schedule'!M$8+$N17)/$V$28)+($U$29*$R17*('VT CHS Emissions Schedule'!M$9+$M17)/$V$29)+($U$30*$R17*'VT CHS Emissions Schedule'!M$7/$V$30)/(1-$L17)+($U$31*$R17*'VT CHS Emissions Schedule'!M$5/$V$31/(1-$K17))+($U$32*$R17*('VT CHS Emissions Schedule'!M$36+$O17)/$V$32))-($Q17*'VT CHS Emissions Schedule'!M$5)/(1-$K17))),0)</f>
        <v>508885.75085424702</v>
      </c>
      <c r="BQ17" s="63">
        <f>IF(BQ$15&lt;2025+$T17,IF($B17="Natural gas",($P17*AQ17)/(1-$I17)-($Q17*'VT CHS Emissions Schedule'!N$5)/(1-$K17),IF(OR($B17="Propane",$B17="Oil"),($P17*AQ17)-($Q17*'VT CHS Emissions Schedule'!N$5)/(1-$K17),(($U$28*$R17*('VT CHS Emissions Schedule'!N$8+$N17)/$V$28)+($U$29*$R17*('VT CHS Emissions Schedule'!N$9+$M17)/$V$29)+($U$30*$R17*'VT CHS Emissions Schedule'!N$7/$V$30)/(1-$L17)+($U$31*$R17*'VT CHS Emissions Schedule'!N$5/$V$31/(1-$K17))+($U$32*$R17*('VT CHS Emissions Schedule'!N$36+$O17)/$V$32))-($Q17*'VT CHS Emissions Schedule'!N$5)/(1-$K17))),0)</f>
        <v>516763.72685158823</v>
      </c>
      <c r="BR17" s="63">
        <f>IF(BR$15&lt;2025+$T17,IF($B17="Natural gas",($P17*AR17)/(1-$I17)-($Q17*'VT CHS Emissions Schedule'!O$5)/(1-$K17),IF(OR($B17="Propane",$B17="Oil"),($P17*AR17)-($Q17*'VT CHS Emissions Schedule'!O$5)/(1-$K17),(($U$28*$R17*('VT CHS Emissions Schedule'!O$8+$N17)/$V$28)+($U$29*$R17*('VT CHS Emissions Schedule'!O$9+$M17)/$V$29)+($U$30*$R17*'VT CHS Emissions Schedule'!O$7/$V$30)/(1-$L17)+($U$31*$R17*'VT CHS Emissions Schedule'!O$5/$V$31/(1-$K17))+($U$32*$R17*('VT CHS Emissions Schedule'!O$36+$O17)/$V$32))-($Q17*'VT CHS Emissions Schedule'!O$5)/(1-$K17))),0)</f>
        <v>516763.72685158823</v>
      </c>
      <c r="BS17" s="63">
        <f>IF(BS$15&lt;2025+$T17,IF($B17="Natural gas",($P17*AS17)/(1-$I17)-($Q17*'VT CHS Emissions Schedule'!P$5)/(1-$K17),IF(OR($B17="Propane",$B17="Oil"),($P17*AS17)-($Q17*'VT CHS Emissions Schedule'!P$5)/(1-$K17),(($U$28*$R17*('VT CHS Emissions Schedule'!P$8+$N17)/$V$28)+($U$29*$R17*('VT CHS Emissions Schedule'!P$9+$M17)/$V$29)+($U$30*$R17*'VT CHS Emissions Schedule'!P$7/$V$30)/(1-$L17)+($U$31*$R17*'VT CHS Emissions Schedule'!P$5/$V$31/(1-$K17))+($U$32*$R17*('VT CHS Emissions Schedule'!P$36+$O17)/$V$32))-($Q17*'VT CHS Emissions Schedule'!P$5)/(1-$K17))),0)</f>
        <v>516763.72685158823</v>
      </c>
      <c r="BT17" s="63">
        <f>IF(BT$15&lt;2025+$T17,IF($B17="Natural gas",($P17*AT17)/(1-$I17)-($Q17*'VT CHS Emissions Schedule'!Q$5)/(1-$K17),IF(OR($B17="Propane",$B17="Oil"),($P17*AT17)-($Q17*'VT CHS Emissions Schedule'!Q$5)/(1-$K17),(($U$28*$R17*('VT CHS Emissions Schedule'!Q$8+$N17)/$V$28)+($U$29*$R17*('VT CHS Emissions Schedule'!Q$9+$M17)/$V$29)+($U$30*$R17*'VT CHS Emissions Schedule'!Q$7/$V$30)/(1-$L17)+($U$31*$R17*'VT CHS Emissions Schedule'!Q$5/$V$31/(1-$K17))+($U$32*$R17*('VT CHS Emissions Schedule'!Q$36+$O17)/$V$32))-($Q17*'VT CHS Emissions Schedule'!Q$5)/(1-$K17))),0)</f>
        <v>516763.72685158823</v>
      </c>
      <c r="BU17" s="63">
        <f>IF(BU$15&lt;2025+$T17,IF($B17="Natural gas",($P17*AU17)/(1-$I17)-($Q17*'VT CHS Emissions Schedule'!R$5)/(1-$K17),IF(OR($B17="Propane",$B17="Oil"),($P17*AU17)-($Q17*'VT CHS Emissions Schedule'!R$5)/(1-$K17),(($U$28*$R17*('VT CHS Emissions Schedule'!R$8+$N17)/$V$28)+($U$29*$R17*('VT CHS Emissions Schedule'!R$9+$M17)/$V$29)+($U$30*$R17*'VT CHS Emissions Schedule'!R$7/$V$30)/(1-$L17)+($U$31*$R17*'VT CHS Emissions Schedule'!R$5/$V$31/(1-$K17))+($U$32*$R17*('VT CHS Emissions Schedule'!R$36+$O17)/$V$32))-($Q17*'VT CHS Emissions Schedule'!R$5)/(1-$K17))),0)</f>
        <v>516763.72685158823</v>
      </c>
      <c r="BV17" s="63">
        <f>IF(BV$15&lt;2025+$T17,IF($B17="Natural gas",($P17*AV17)/(1-$I17)-($Q17*'VT CHS Emissions Schedule'!S$5)/(1-$K17),IF(OR($B17="Propane",$B17="Oil"),($P17*AV17)-($Q17*'VT CHS Emissions Schedule'!S$5)/(1-$K17),(($U$28*$R17*('VT CHS Emissions Schedule'!S$8+$N17)/$V$28)+($U$29*$R17*('VT CHS Emissions Schedule'!S$9+$M17)/$V$29)+($U$30*$R17*'VT CHS Emissions Schedule'!S$7/$V$30)/(1-$L17)+($U$31*$R17*'VT CHS Emissions Schedule'!S$5/$V$31/(1-$K17))+($U$32*$R17*('VT CHS Emissions Schedule'!S$36+$O17)/$V$32))-($Q17*'VT CHS Emissions Schedule'!S$5)/(1-$K17))),0)</f>
        <v>516618.29575556447</v>
      </c>
      <c r="BW17" s="63">
        <f>IF(BW$15&lt;2025+$T17,IF($B17="Natural gas",($P17*AW17)/(1-$I17)-($Q17*'VT CHS Emissions Schedule'!T$5)/(1-$K17),IF(OR($B17="Propane",$B17="Oil"),($P17*AW17)-($Q17*'VT CHS Emissions Schedule'!T$5)/(1-$K17),(($U$28*$R17*('VT CHS Emissions Schedule'!T$8+$N17)/$V$28)+($U$29*$R17*('VT CHS Emissions Schedule'!T$9+$M17)/$V$29)+($U$30*$R17*'VT CHS Emissions Schedule'!T$7/$V$30)/(1-$L17)+($U$31*$R17*'VT CHS Emissions Schedule'!T$5/$V$31/(1-$K17))+($U$32*$R17*('VT CHS Emissions Schedule'!T$36+$O17)/$V$32))-($Q17*'VT CHS Emissions Schedule'!T$5)/(1-$K17))),0)</f>
        <v>0</v>
      </c>
      <c r="BX17" s="63">
        <f>IF(BX$15&lt;2025+$T17,IF($B17="Natural gas",($P17*AX17)/(1-$I17)-($Q17*'VT CHS Emissions Schedule'!U$5)/(1-$K17),IF(OR($B17="Propane",$B17="Oil"),($P17*AX17)-($Q17*'VT CHS Emissions Schedule'!U$5)/(1-$K17),(($U$28*$R17*('VT CHS Emissions Schedule'!U$8+$N17)/$V$28)+($U$29*$R17*('VT CHS Emissions Schedule'!U$9+$M17)/$V$29)+($U$30*$R17*'VT CHS Emissions Schedule'!U$7/$V$30)/(1-$L17)+($U$31*$R17*'VT CHS Emissions Schedule'!U$5/$V$31/(1-$K17))+($U$32*$R17*('VT CHS Emissions Schedule'!U$36+$O17)/$V$32))-($Q17*'VT CHS Emissions Schedule'!U$5)/(1-$K17))),0)</f>
        <v>0</v>
      </c>
      <c r="BY17" s="63">
        <f>IF(BY$15&lt;2025+$T17,IF($B17="Natural gas",($P17*AY17)/(1-$I17)-($Q17*'VT CHS Emissions Schedule'!V$5)/(1-$K17),IF(OR($B17="Propane",$B17="Oil"),($P17*AY17)-($Q17*'VT CHS Emissions Schedule'!V$5)/(1-$K17),(($U$28*$R17*('VT CHS Emissions Schedule'!V$8+$N17)/$V$28)+($U$29*$R17*('VT CHS Emissions Schedule'!V$9+$M17)/$V$29)+($U$30*$R17*'VT CHS Emissions Schedule'!V$7/$V$30)/(1-$L17)+($U$31*$R17*'VT CHS Emissions Schedule'!V$5/$V$31/(1-$K17))+($U$32*$R17*('VT CHS Emissions Schedule'!V$36+$O17)/$V$32))-($Q17*'VT CHS Emissions Schedule'!V$5)/(1-$K17))),0)</f>
        <v>0</v>
      </c>
      <c r="BZ17" s="63">
        <f>IF(BZ$15&lt;2025+$T17,IF($B17="Natural gas",($P17*AZ17)/(1-$I17)-($Q17*'VT CHS Emissions Schedule'!W$5)/(1-$K17),IF(OR($B17="Propane",$B17="Oil"),($P17*AZ17)-($Q17*'VT CHS Emissions Schedule'!W$5)/(1-$K17),(($U$28*$R17*('VT CHS Emissions Schedule'!W$8+$N17)/$V$28)+($U$29*$R17*('VT CHS Emissions Schedule'!W$9+$M17)/$V$29)+($U$30*$R17*'VT CHS Emissions Schedule'!W$7/$V$30)/(1-$L17)+($U$31*$R17*'VT CHS Emissions Schedule'!W$5/$V$31/(1-$K17))+($U$32*$R17*('VT CHS Emissions Schedule'!W$36+$O17)/$V$32))-($Q17*'VT CHS Emissions Schedule'!W$5)/(1-$K17))),0)</f>
        <v>0</v>
      </c>
      <c r="CA17" s="63">
        <f>IF(CA$15&lt;2025+$T17,IF($B17="Natural gas",($P17*BA17)/(1-$I17)-($Q17*'VT CHS Emissions Schedule'!X$5)/(1-$K17),IF(OR($B17="Propane",$B17="Oil"),($P17*BA17)-($Q17*'VT CHS Emissions Schedule'!X$5)/(1-$K17),(($U$28*$R17*('VT CHS Emissions Schedule'!X$8+$N17)/$V$28)+($U$29*$R17*('VT CHS Emissions Schedule'!X$9+$M17)/$V$29)+($U$30*$R17*'VT CHS Emissions Schedule'!X$7/$V$30)/(1-$L17)+($U$31*$R17*'VT CHS Emissions Schedule'!X$5/$V$31/(1-$K17))+($U$32*$R17*('VT CHS Emissions Schedule'!X$36+$O17)/$V$32))-($Q17*'VT CHS Emissions Schedule'!X$5)/(1-$K17))),0)</f>
        <v>0</v>
      </c>
      <c r="CB17" s="63">
        <f>IF(CB$15&lt;2025+$T17,IF($B17="Natural gas",($P17*BB17)/(1-$I17)-($Q17*'VT CHS Emissions Schedule'!Y$5)/(1-$K17),IF(OR($B17="Propane",$B17="Oil"),($P17*BB17)-($Q17*'VT CHS Emissions Schedule'!Y$5)/(1-$K17),(($U$28*$R17*('VT CHS Emissions Schedule'!Y$8+$N17)/$V$28)+($U$29*$R17*('VT CHS Emissions Schedule'!Y$9+$M17)/$V$29)+($U$30*$R17*'VT CHS Emissions Schedule'!Y$7/$V$30)/(1-$L17)+($U$31*$R17*'VT CHS Emissions Schedule'!Y$5/$V$31/(1-$K17))+($U$32*$R17*('VT CHS Emissions Schedule'!Y$36+$O17)/$V$32))-($Q17*'VT CHS Emissions Schedule'!Y$5)/(1-$K17))),0)</f>
        <v>0</v>
      </c>
      <c r="CC17" s="63">
        <f>IF(CC$15&lt;2025+$T17,IF($B17="Natural gas",($P17*BC17)/(1-$I17)-($Q17*'VT CHS Emissions Schedule'!Z$5)/(1-$K17),IF(OR($B17="Propane",$B17="Oil"),($P17*BC17)-($Q17*'VT CHS Emissions Schedule'!Z$5)/(1-$K17),(($U$28*$R17*('VT CHS Emissions Schedule'!Z$8+$N17)/$V$28)+($U$29*$R17*('VT CHS Emissions Schedule'!Z$9+$M17)/$V$29)+($U$30*$R17*'VT CHS Emissions Schedule'!Z$7/$V$30)/(1-$L17)+($U$31*$R17*'VT CHS Emissions Schedule'!Z$5/$V$31/(1-$K17))+($U$32*$R17*('VT CHS Emissions Schedule'!Z$36+$O17)/$V$32))-($Q17*'VT CHS Emissions Schedule'!Z$5)/(1-$K17))),0)</f>
        <v>0</v>
      </c>
      <c r="CD17" s="63">
        <f>IF(CD$15&lt;2025+$T17,IF($B17="Natural gas",($P17*BD17)/(1-$I17)-($Q17*'VT CHS Emissions Schedule'!AA$5)/(1-$K17),IF(OR($B17="Propane",$B17="Oil"),($P17*BD17)-($Q17*'VT CHS Emissions Schedule'!AA$5)/(1-$K17),(($U$28*$R17*('VT CHS Emissions Schedule'!AA$8+$N17)/$V$28)+($U$29*$R17*('VT CHS Emissions Schedule'!AA$9+$M17)/$V$29)+($U$30*$R17*'VT CHS Emissions Schedule'!AA$7/$V$30)/(1-$L17)+($U$31*$R17*'VT CHS Emissions Schedule'!AA$5/$V$31/(1-$K17))+($U$32*$R17*('VT CHS Emissions Schedule'!AA$36+$O17)/$V$32))-($Q17*'VT CHS Emissions Schedule'!AA$5)/(1-$K17))),0)</f>
        <v>0</v>
      </c>
      <c r="CE17" s="63">
        <f>IF(CE$15&lt;2025+$T17,IF($B17="Natural gas",($P17*BE17)/(1-$I17)-($Q17*'VT CHS Emissions Schedule'!AB$5)/(1-$K17),IF(OR($B17="Propane",$B17="Oil"),($P17*BE17)-($Q17*'VT CHS Emissions Schedule'!AB$5)/(1-$K17),(($U$28*$R17*('VT CHS Emissions Schedule'!AB$8+$N17)/$V$28)+($U$29*$R17*('VT CHS Emissions Schedule'!AB$9+$M17)/$V$29)+($U$30*$R17*'VT CHS Emissions Schedule'!AB$7/$V$30)/(1-$L17)+($U$31*$R17*'VT CHS Emissions Schedule'!AB$5/$V$31/(1-$K17))+($U$32*$R17*('VT CHS Emissions Schedule'!AB$36+$O17)/$V$32))-($Q17*'VT CHS Emissions Schedule'!AB$5)/(1-$K17))),0)</f>
        <v>0</v>
      </c>
      <c r="CF17" s="63">
        <f>IF(CF$15&lt;2025+$T17,IF($B17="Natural gas",($P17*BF17)/(1-$I17)-($Q17*'VT CHS Emissions Schedule'!AC$5)/(1-$K17),IF(OR($B17="Propane",$B17="Oil"),($P17*BF17)-($Q17*'VT CHS Emissions Schedule'!AC$5)/(1-$K17),(($U$28*$R17*('VT CHS Emissions Schedule'!AC$8+$N17)/$V$28)+($U$29*$R17*('VT CHS Emissions Schedule'!AC$9+$M17)/$V$29)+($U$30*$R17*'VT CHS Emissions Schedule'!AC$7/$V$30)/(1-$L17)+($U$31*$R17*'VT CHS Emissions Schedule'!AC$5/$V$31/(1-$K17))+($U$32*$R17*('VT CHS Emissions Schedule'!AC$36+$O17)/$V$32))-($Q17*'VT CHS Emissions Schedule'!AC$5)/(1-$K17))),0)</f>
        <v>0</v>
      </c>
      <c r="CG17" s="63">
        <f>IF(CG$15&lt;2025+$T17,BG17+(($S17*'VT CHS Emissions Schedule'!D$5)/(1-$K17)),0)</f>
        <v>414108.76518256142</v>
      </c>
      <c r="CH17" s="63">
        <f>IF(CH$15&lt;2025+$T17,BH17+(($S17*'VT CHS Emissions Schedule'!E$5)/(1-$K17)),0)</f>
        <v>424022.49464220001</v>
      </c>
      <c r="CI17" s="63">
        <f>IF(CI$15&lt;2025+$T17,BI17+(($S17*'VT CHS Emissions Schedule'!F$5)/(1-$K17)),0)</f>
        <v>433936.22410183866</v>
      </c>
      <c r="CJ17" s="63">
        <f>IF(CJ$15&lt;2025+$T17,BJ17+(($S17*'VT CHS Emissions Schedule'!G$5)/(1-$K17)),0)</f>
        <v>443849.95356147725</v>
      </c>
      <c r="CK17" s="63">
        <f>IF(CK$15&lt;2025+$T17,BK17+(($S17*'VT CHS Emissions Schedule'!H$5)/(1-$K17)),0)</f>
        <v>453763.68302111584</v>
      </c>
      <c r="CL17" s="63">
        <f>IF(CL$15&lt;2025+$T17,BL17+(($S17*'VT CHS Emissions Schedule'!I$5)/(1-$K17)),0)</f>
        <v>460887.91031391674</v>
      </c>
      <c r="CM17" s="63">
        <f>IF(CM$15&lt;2025+$T17,BM17+(($S17*'VT CHS Emissions Schedule'!J$5)/(1-$K17)),0)</f>
        <v>470801.63977355533</v>
      </c>
      <c r="CN17" s="63">
        <f>IF(CN$15&lt;2025+$T17,BN17+(($S17*'VT CHS Emissions Schedule'!K$5)/(1-$K17)),0)</f>
        <v>480715.36923319392</v>
      </c>
      <c r="CO17" s="63">
        <f>IF(CO$15&lt;2025+$T17,BO17+(($S17*'VT CHS Emissions Schedule'!L$5)/(1-$K17)),0)</f>
        <v>490629.09869283251</v>
      </c>
      <c r="CP17" s="63">
        <f>IF(CP$15&lt;2025+$T17,BP17+(($S17*'VT CHS Emissions Schedule'!M$5)/(1-$K17)),0)</f>
        <v>500542.82815247111</v>
      </c>
      <c r="CQ17" s="63">
        <f>IF(CQ$15&lt;2025+$T17,BQ17+(($S17*'VT CHS Emissions Schedule'!N$5)/(1-$K17)),0)</f>
        <v>509971.15031893598</v>
      </c>
      <c r="CR17" s="63">
        <f>IF(CR$15&lt;2025+$T17,BR17+(($S17*'VT CHS Emissions Schedule'!O$5)/(1-$K17)),0)</f>
        <v>509971.15031893598</v>
      </c>
      <c r="CS17" s="63">
        <f>IF(CS$15&lt;2025+$T17,BS17+(($S17*'VT CHS Emissions Schedule'!P$5)/(1-$K17)),0)</f>
        <v>509971.15031893598</v>
      </c>
      <c r="CT17" s="63">
        <f>IF(CT$15&lt;2025+$T17,BT17+(($S17*'VT CHS Emissions Schedule'!Q$5)/(1-$K17)),0)</f>
        <v>509971.15031893598</v>
      </c>
      <c r="CU17" s="63">
        <f>IF(CU$15&lt;2025+$T17,BU17+(($S17*'VT CHS Emissions Schedule'!R$5)/(1-$K17)),0)</f>
        <v>509971.15031893598</v>
      </c>
      <c r="CV17" s="63">
        <f>IF(CV$15&lt;2025+$T17,BV17+(($S17*'VT CHS Emissions Schedule'!S$5)/(1-$K17)),0)</f>
        <v>509825.71922291222</v>
      </c>
      <c r="CW17" s="63">
        <f>IF(CW$15&lt;2025+$T17,BW17+(($S17*'VT CHS Emissions Schedule'!T$5)/(1-$K17)),0)</f>
        <v>0</v>
      </c>
      <c r="CX17" s="63">
        <f>IF(CX$15&lt;2025+$T17,BX17+(($S17*'VT CHS Emissions Schedule'!U$5)/(1-$K17)),0)</f>
        <v>0</v>
      </c>
      <c r="CY17" s="63">
        <f>IF(CY$15&lt;2025+$T17,BY17+(($S17*'VT CHS Emissions Schedule'!V$5)/(1-$K17)),0)</f>
        <v>0</v>
      </c>
      <c r="CZ17" s="63">
        <f>IF(CZ$15&lt;2025+$T17,BZ17+(($S17*'VT CHS Emissions Schedule'!W$5)/(1-$K17)),0)</f>
        <v>0</v>
      </c>
      <c r="DA17" s="63">
        <f>IF(DA$15&lt;2025+$T17,CA17+(($S17*'VT CHS Emissions Schedule'!X$5)/(1-$K17)),0)</f>
        <v>0</v>
      </c>
      <c r="DB17" s="63">
        <f>IF(DB$15&lt;2025+$T17,CB17+(($S17*'VT CHS Emissions Schedule'!Y$5)/(1-$K17)),0)</f>
        <v>0</v>
      </c>
      <c r="DC17" s="63">
        <f>IF(DC$15&lt;2025+$T17,CC17+(($S17*'VT CHS Emissions Schedule'!Z$5)/(1-$K17)),0)</f>
        <v>0</v>
      </c>
      <c r="DD17" s="63">
        <f>IF(DD$15&lt;2025+$T17,CD17+(($S17*'VT CHS Emissions Schedule'!AA$5)/(1-$K17)),0)</f>
        <v>0</v>
      </c>
      <c r="DE17" s="63">
        <f>IF(DE$15&lt;2025+$T17,CE17+(($S17*'VT CHS Emissions Schedule'!AB$5)/(1-$K17)),0)</f>
        <v>0</v>
      </c>
      <c r="DF17" s="63">
        <f>IF(DF$15&lt;2025+$T17,CF17+(($S17*'VT CHS Emissions Schedule'!AC$5)/(1-$K17)),0)</f>
        <v>0</v>
      </c>
    </row>
    <row r="18" spans="1:110" ht="15.75" x14ac:dyDescent="0.25">
      <c r="A18" s="515"/>
      <c r="B18" s="123" t="s">
        <v>10</v>
      </c>
      <c r="C18" s="63">
        <f t="shared" si="0"/>
        <v>9856939.1024831869</v>
      </c>
      <c r="D18" s="63">
        <f t="shared" si="1"/>
        <v>9662988.8386589494</v>
      </c>
      <c r="E18" s="220">
        <f t="shared" si="2"/>
        <v>9.8569391024831869</v>
      </c>
      <c r="F18" s="110">
        <f t="shared" si="3"/>
        <v>542176.1797852196</v>
      </c>
      <c r="G18" s="63">
        <f>IF($B18="Natural gas",($P18*AG18)/(1-$I18)-($Q18*'VT CHS Emissions Schedule'!D$5)/(1-$K18),IF(OR($B18="Propane",$B18="Oil"),($P18*AG18)-($Q18*'VT CHS Emissions Schedule'!D$5)/(1-$K18),(($U$28*$R18*('VT CHS Emissions Schedule'!D$8+$N18)/$V$28)+($U$29*$R18*('VT CHS Emissions Schedule'!D$9+$M18)/$V$29)+($U$30*$R18*'VT CHS Emissions Schedule'!D$7/$V$30)/(1-$L18)+($U$31*$R18*'VT CHS Emissions Schedule'!D$5/$V$31/(1-$K18))+($U$32*$R18*('VT CHS Emissions Schedule'!D$36+$N18)/$V$32))-($Q18*'VT CHS Emissions Schedule'!D$5)/(1-$K18)))</f>
        <v>564472.21800910844</v>
      </c>
      <c r="H18" s="63">
        <f>($S18*'VT CHS Emissions Schedule'!D$5)/(1-$K18)</f>
        <v>-22296.038223888881</v>
      </c>
      <c r="I18" s="65">
        <f>_xlfn.XLOOKUP(B18,Lookups!$A$3:$A$15,Lookups!$E$3:$E$15)</f>
        <v>0</v>
      </c>
      <c r="J18" s="64">
        <f>_xlfn.XLOOKUP(B18,Lookups!$A$3:$A$15,Lookups!$D$3:$D$15)</f>
        <v>0.21490000000000001</v>
      </c>
      <c r="K18" s="65">
        <f>Lookups!$E$6</f>
        <v>8.9499999999999996E-2</v>
      </c>
      <c r="L18" s="65">
        <f>Lookups!$E$5</f>
        <v>1.4E-2</v>
      </c>
      <c r="M18" s="64">
        <f>Lookups!$D$4</f>
        <v>0.32764300000000002</v>
      </c>
      <c r="N18" s="64">
        <f>Lookups!$D$3</f>
        <v>0.21490000000000001</v>
      </c>
      <c r="O18" s="64">
        <f>Lookups!$D$8</f>
        <v>1.3776766038113153</v>
      </c>
      <c r="P18" s="63">
        <f>$R18/$Y18</f>
        <v>8183.3570370370362</v>
      </c>
      <c r="Q18" s="63">
        <f>$R18/$X18*AD18</f>
        <v>2899.5522449230771</v>
      </c>
      <c r="R18" s="63">
        <f t="shared" si="5"/>
        <v>6628.5191999999997</v>
      </c>
      <c r="S18" s="63">
        <f t="shared" si="6"/>
        <v>-537.498947368421</v>
      </c>
      <c r="T18" s="67">
        <v>16</v>
      </c>
      <c r="U18" s="63">
        <v>12000</v>
      </c>
      <c r="V18" s="63">
        <v>1681</v>
      </c>
      <c r="W18" s="193">
        <v>0.31</v>
      </c>
      <c r="X18" s="71">
        <v>7.8</v>
      </c>
      <c r="Y18" s="71">
        <f>$V$28</f>
        <v>0.81</v>
      </c>
      <c r="Z18" s="70">
        <v>15.2</v>
      </c>
      <c r="AA18" s="63">
        <f t="shared" si="7"/>
        <v>12000</v>
      </c>
      <c r="AB18" s="63">
        <v>591</v>
      </c>
      <c r="AC18" s="79">
        <v>0.68</v>
      </c>
      <c r="AD18" s="72">
        <v>3.4119999999999999</v>
      </c>
      <c r="AE18" s="73">
        <v>3.5999999999999999E-3</v>
      </c>
      <c r="AF18" s="74">
        <v>1.06E-3</v>
      </c>
      <c r="AG18" s="66">
        <f>IF(AG$15&lt;2025+$T18,$J18+_xlfn.XLOOKUP(_xlfn.XLOOKUP($B18,Lookups!$A$3:$A$17,Lookups!$B$3:$B$17),'VT CHS Emissions Schedule'!$A:$A,'VT CHS Emissions Schedule'!D:D),0)</f>
        <v>83.675780127206039</v>
      </c>
      <c r="AH18" s="66">
        <f>IF(AH$15&lt;2025+$T18,$J18+_xlfn.XLOOKUP(_xlfn.XLOOKUP($B18,Lookups!$A$3:$A$17,Lookups!$B$3:$B$17),'VT CHS Emissions Schedule'!$A:$A,'VT CHS Emissions Schedule'!E:E),0)</f>
        <v>83.675780127206039</v>
      </c>
      <c r="AI18" s="66">
        <f>IF(AI$15&lt;2025+$T18,$J18+_xlfn.XLOOKUP(_xlfn.XLOOKUP($B18,Lookups!$A$3:$A$17,Lookups!$B$3:$B$17),'VT CHS Emissions Schedule'!$A:$A,'VT CHS Emissions Schedule'!F:F),0)</f>
        <v>83.675780127206039</v>
      </c>
      <c r="AJ18" s="66">
        <f>IF(AJ$15&lt;2025+$T18,$J18+_xlfn.XLOOKUP(_xlfn.XLOOKUP($B18,Lookups!$A$3:$A$17,Lookups!$B$3:$B$17),'VT CHS Emissions Schedule'!$A:$A,'VT CHS Emissions Schedule'!G:G),0)</f>
        <v>83.675780127206039</v>
      </c>
      <c r="AK18" s="66">
        <f>IF(AK$15&lt;2025+$T18,$J18+_xlfn.XLOOKUP(_xlfn.XLOOKUP($B18,Lookups!$A$3:$A$17,Lookups!$B$3:$B$17),'VT CHS Emissions Schedule'!$A:$A,'VT CHS Emissions Schedule'!H:H),0)</f>
        <v>83.675780127206039</v>
      </c>
      <c r="AL18" s="66">
        <f>IF(AL$15&lt;2025+$T18,$J18+_xlfn.XLOOKUP(_xlfn.XLOOKUP($B18,Lookups!$A$3:$A$17,Lookups!$B$3:$B$17),'VT CHS Emissions Schedule'!$A:$A,'VT CHS Emissions Schedule'!I:I),0)</f>
        <v>83.14068089442506</v>
      </c>
      <c r="AM18" s="66">
        <f>IF(AM$15&lt;2025+$T18,$J18+_xlfn.XLOOKUP(_xlfn.XLOOKUP($B18,Lookups!$A$3:$A$17,Lookups!$B$3:$B$17),'VT CHS Emissions Schedule'!$A:$A,'VT CHS Emissions Schedule'!J:J),0)</f>
        <v>83.14068089442506</v>
      </c>
      <c r="AN18" s="66">
        <f>IF(AN$15&lt;2025+$T18,$J18+_xlfn.XLOOKUP(_xlfn.XLOOKUP($B18,Lookups!$A$3:$A$17,Lookups!$B$3:$B$17),'VT CHS Emissions Schedule'!$A:$A,'VT CHS Emissions Schedule'!K:K),0)</f>
        <v>83.14068089442506</v>
      </c>
      <c r="AO18" s="66">
        <f>IF(AO$15&lt;2025+$T18,$J18+_xlfn.XLOOKUP(_xlfn.XLOOKUP($B18,Lookups!$A$3:$A$17,Lookups!$B$3:$B$17),'VT CHS Emissions Schedule'!$A:$A,'VT CHS Emissions Schedule'!L:L),0)</f>
        <v>83.14068089442506</v>
      </c>
      <c r="AP18" s="66">
        <f>IF(AP$15&lt;2025+$T18,$J18+_xlfn.XLOOKUP(_xlfn.XLOOKUP($B18,Lookups!$A$3:$A$17,Lookups!$B$3:$B$17),'VT CHS Emissions Schedule'!$A:$A,'VT CHS Emissions Schedule'!M:M),0)</f>
        <v>83.14068089442506</v>
      </c>
      <c r="AQ18" s="66">
        <f>IF(AQ$15&lt;2025+$T18,$J18+_xlfn.XLOOKUP(_xlfn.XLOOKUP($B18,Lookups!$A$3:$A$17,Lookups!$B$3:$B$17),'VT CHS Emissions Schedule'!$A:$A,'VT CHS Emissions Schedule'!N:N),0)</f>
        <v>83.051578312022372</v>
      </c>
      <c r="AR18" s="66">
        <f>IF(AR$15&lt;2025+$T18,$J18+_xlfn.XLOOKUP(_xlfn.XLOOKUP($B18,Lookups!$A$3:$A$17,Lookups!$B$3:$B$17),'VT CHS Emissions Schedule'!$A:$A,'VT CHS Emissions Schedule'!O:O),0)</f>
        <v>83.051578312022372</v>
      </c>
      <c r="AS18" s="66">
        <f>IF(AS$15&lt;2025+$T18,$J18+_xlfn.XLOOKUP(_xlfn.XLOOKUP($B18,Lookups!$A$3:$A$17,Lookups!$B$3:$B$17),'VT CHS Emissions Schedule'!$A:$A,'VT CHS Emissions Schedule'!P:P),0)</f>
        <v>83.051578312022372</v>
      </c>
      <c r="AT18" s="66">
        <f>IF(AT$15&lt;2025+$T18,$J18+_xlfn.XLOOKUP(_xlfn.XLOOKUP($B18,Lookups!$A$3:$A$17,Lookups!$B$3:$B$17),'VT CHS Emissions Schedule'!$A:$A,'VT CHS Emissions Schedule'!Q:Q),0)</f>
        <v>83.051578312022372</v>
      </c>
      <c r="AU18" s="66">
        <f>IF(AU$15&lt;2025+$T18,$J18+_xlfn.XLOOKUP(_xlfn.XLOOKUP($B18,Lookups!$A$3:$A$17,Lookups!$B$3:$B$17),'VT CHS Emissions Schedule'!$A:$A,'VT CHS Emissions Schedule'!R:R),0)</f>
        <v>83.051578312022372</v>
      </c>
      <c r="AV18" s="66">
        <f>IF(AV$15&lt;2025+$T18,$J18+_xlfn.XLOOKUP(_xlfn.XLOOKUP($B18,Lookups!$A$3:$A$17,Lookups!$B$3:$B$17),'VT CHS Emissions Schedule'!$A:$A,'VT CHS Emissions Schedule'!S:S),0)</f>
        <v>83.023632213100427</v>
      </c>
      <c r="AW18" s="66">
        <f>IF(AW$15&lt;2025+$T18,$J18+_xlfn.XLOOKUP(_xlfn.XLOOKUP($B18,Lookups!$A$3:$A$17,Lookups!$B$3:$B$17),'VT CHS Emissions Schedule'!$A:$A,'VT CHS Emissions Schedule'!T:T),0)</f>
        <v>0</v>
      </c>
      <c r="AX18" s="66">
        <f>IF(AX$15&lt;2025+$T18,$J18+_xlfn.XLOOKUP(_xlfn.XLOOKUP($B18,Lookups!$A$3:$A$17,Lookups!$B$3:$B$17),'VT CHS Emissions Schedule'!$A:$A,'VT CHS Emissions Schedule'!U:U),0)</f>
        <v>0</v>
      </c>
      <c r="AY18" s="66">
        <f>IF(AY$15&lt;2025+$T18,$J18+_xlfn.XLOOKUP(_xlfn.XLOOKUP($B18,Lookups!$A$3:$A$17,Lookups!$B$3:$B$17),'VT CHS Emissions Schedule'!$A:$A,'VT CHS Emissions Schedule'!V:V),0)</f>
        <v>0</v>
      </c>
      <c r="AZ18" s="66">
        <f>IF(AZ$15&lt;2025+$T18,$J18+_xlfn.XLOOKUP(_xlfn.XLOOKUP($B18,Lookups!$A$3:$A$17,Lookups!$B$3:$B$17),'VT CHS Emissions Schedule'!$A:$A,'VT CHS Emissions Schedule'!W:W),0)</f>
        <v>0</v>
      </c>
      <c r="BA18" s="66">
        <f>IF(BA$15&lt;2025+$T18,$J18+_xlfn.XLOOKUP(_xlfn.XLOOKUP($B18,Lookups!$A$3:$A$17,Lookups!$B$3:$B$17),'VT CHS Emissions Schedule'!$A:$A,'VT CHS Emissions Schedule'!X:X),0)</f>
        <v>0</v>
      </c>
      <c r="BB18" s="66">
        <f>IF(BB$15&lt;2025+$T18,$J18+_xlfn.XLOOKUP(_xlfn.XLOOKUP($B18,Lookups!$A$3:$A$17,Lookups!$B$3:$B$17),'VT CHS Emissions Schedule'!$A:$A,'VT CHS Emissions Schedule'!Y:Y),0)</f>
        <v>0</v>
      </c>
      <c r="BC18" s="66">
        <f>IF(BC$15&lt;2025+$T18,$J18+_xlfn.XLOOKUP(_xlfn.XLOOKUP($B18,Lookups!$A$3:$A$17,Lookups!$B$3:$B$17),'VT CHS Emissions Schedule'!$A:$A,'VT CHS Emissions Schedule'!Z:Z),0)</f>
        <v>0</v>
      </c>
      <c r="BD18" s="66">
        <f>IF(BD$15&lt;2025+$T18,$J18+_xlfn.XLOOKUP(_xlfn.XLOOKUP($B18,Lookups!$A$3:$A$17,Lookups!$B$3:$B$17),'VT CHS Emissions Schedule'!$A:$A,'VT CHS Emissions Schedule'!AA:AA),0)</f>
        <v>0</v>
      </c>
      <c r="BE18" s="66">
        <f>IF(BE$15&lt;2025+$T18,$J18+_xlfn.XLOOKUP(_xlfn.XLOOKUP($B18,Lookups!$A$3:$A$17,Lookups!$B$3:$B$17),'VT CHS Emissions Schedule'!$A:$A,'VT CHS Emissions Schedule'!AB:AB),0)</f>
        <v>0</v>
      </c>
      <c r="BF18" s="66">
        <f>IF(BF$15&lt;2025+$T18,$J18+_xlfn.XLOOKUP(_xlfn.XLOOKUP($B18,Lookups!$A$3:$A$17,Lookups!$B$3:$B$17),'VT CHS Emissions Schedule'!$A:$A,'VT CHS Emissions Schedule'!AC:AC),0)</f>
        <v>0</v>
      </c>
      <c r="BG18" s="63">
        <f>IF(BG$15&lt;2025+$T18,IF($B18="Natural gas",($P18*AG18)/(1-$I18)-($Q18*'VT CHS Emissions Schedule'!D$5)/(1-$K18),IF(OR($B18="Propane",$B18="Oil"),($P18*AG18)-($Q18*'VT CHS Emissions Schedule'!D$5)/(1-$K18),(($U$28*$R18*('VT CHS Emissions Schedule'!D$8+$N18)/$V$28)+($U$29*$R18*('VT CHS Emissions Schedule'!D$9+$M18)/$V$29)+($U$30*$R18*'VT CHS Emissions Schedule'!D$7/$V$30)/(1-$L18)+($U$31*$R18*'VT CHS Emissions Schedule'!D$5/$V$31/(1-$K18))+($U$32*$R18*('VT CHS Emissions Schedule'!D$36+$O18)/$V$32))-($Q18*'VT CHS Emissions Schedule'!D$5)/(1-$K18))),0)</f>
        <v>564472.21800910844</v>
      </c>
      <c r="BH18" s="63">
        <f>IF(BH$15&lt;2025+$T18,IF($B18="Natural gas",($P18*AH18)/(1-$I18)-($Q18*'VT CHS Emissions Schedule'!E$5)/(1-$K18),IF(OR($B18="Propane",$B18="Oil"),($P18*AH18)-($Q18*'VT CHS Emissions Schedule'!E$5)/(1-$K18),(($U$28*$R18*('VT CHS Emissions Schedule'!E$8+$N18)/$V$28)+($U$29*$R18*('VT CHS Emissions Schedule'!E$9+$M18)/$V$29)+($U$30*$R18*'VT CHS Emissions Schedule'!E$7/$V$30)/(1-$L18)+($U$31*$R18*'VT CHS Emissions Schedule'!E$5/$V$31/(1-$K18))+($U$32*$R18*('VT CHS Emissions Schedule'!E$36+$O18)/$V$32))-($Q18*'VT CHS Emissions Schedule'!E$5)/(1-$K18))),0)</f>
        <v>572835.60129962338</v>
      </c>
      <c r="BI18" s="63">
        <f>IF(BI$15&lt;2025+$T18,IF($B18="Natural gas",($P18*AI18)/(1-$I18)-($Q18*'VT CHS Emissions Schedule'!F$5)/(1-$K18),IF(OR($B18="Propane",$B18="Oil"),($P18*AI18)-($Q18*'VT CHS Emissions Schedule'!F$5)/(1-$K18),(($U$28*$R18*('VT CHS Emissions Schedule'!F$8+$N18)/$V$28)+($U$29*$R18*('VT CHS Emissions Schedule'!F$9+$M18)/$V$29)+($U$30*$R18*'VT CHS Emissions Schedule'!F$7/$V$30)/(1-$L18)+($U$31*$R18*'VT CHS Emissions Schedule'!F$5/$V$31/(1-$K18))+($U$32*$R18*('VT CHS Emissions Schedule'!F$36+$O18)/$V$32))-($Q18*'VT CHS Emissions Schedule'!F$5)/(1-$K18))),0)</f>
        <v>581198.98459013831</v>
      </c>
      <c r="BJ18" s="63">
        <f>IF(BJ$15&lt;2025+$T18,IF($B18="Natural gas",($P18*AJ18)/(1-$I18)-($Q18*'VT CHS Emissions Schedule'!G$5)/(1-$K18),IF(OR($B18="Propane",$B18="Oil"),($P18*AJ18)-($Q18*'VT CHS Emissions Schedule'!G$5)/(1-$K18),(($U$28*$R18*('VT CHS Emissions Schedule'!G$8+$N18)/$V$28)+($U$29*$R18*('VT CHS Emissions Schedule'!G$9+$M18)/$V$29)+($U$30*$R18*'VT CHS Emissions Schedule'!G$7/$V$30)/(1-$L18)+($U$31*$R18*'VT CHS Emissions Schedule'!G$5/$V$31/(1-$K18))+($U$32*$R18*('VT CHS Emissions Schedule'!G$36+$O18)/$V$32))-($Q18*'VT CHS Emissions Schedule'!G$5)/(1-$K18))),0)</f>
        <v>589562.36788065324</v>
      </c>
      <c r="BK18" s="63">
        <f>IF(BK$15&lt;2025+$T18,IF($B18="Natural gas",($P18*AK18)/(1-$I18)-($Q18*'VT CHS Emissions Schedule'!H$5)/(1-$K18),IF(OR($B18="Propane",$B18="Oil"),($P18*AK18)-($Q18*'VT CHS Emissions Schedule'!H$5)/(1-$K18),(($U$28*$R18*('VT CHS Emissions Schedule'!H$8+$N18)/$V$28)+($U$29*$R18*('VT CHS Emissions Schedule'!H$9+$M18)/$V$29)+($U$30*$R18*'VT CHS Emissions Schedule'!H$7/$V$30)/(1-$L18)+($U$31*$R18*'VT CHS Emissions Schedule'!H$5/$V$31/(1-$K18))+($U$32*$R18*('VT CHS Emissions Schedule'!H$36+$O18)/$V$32))-($Q18*'VT CHS Emissions Schedule'!H$5)/(1-$K18))),0)</f>
        <v>597925.75117116817</v>
      </c>
      <c r="BL18" s="63">
        <f>IF(BL$15&lt;2025+$T18,IF($B18="Natural gas",($P18*AL18)/(1-$I18)-($Q18*'VT CHS Emissions Schedule'!I$5)/(1-$K18),IF(OR($B18="Propane",$B18="Oil"),($P18*AL18)-($Q18*'VT CHS Emissions Schedule'!I$5)/(1-$K18),(($U$28*$R18*('VT CHS Emissions Schedule'!I$8+$N18)/$V$28)+($U$29*$R18*('VT CHS Emissions Schedule'!I$9+$M18)/$V$29)+($U$30*$R18*'VT CHS Emissions Schedule'!I$7/$V$30)/(1-$L18)+($U$31*$R18*'VT CHS Emissions Schedule'!I$5/$V$31/(1-$K18))+($U$32*$R18*('VT CHS Emissions Schedule'!I$36+$O18)/$V$32))-($Q18*'VT CHS Emissions Schedule'!I$5)/(1-$K18))),0)</f>
        <v>601910.2263895917</v>
      </c>
      <c r="BM18" s="63">
        <f>IF(BM$15&lt;2025+$T18,IF($B18="Natural gas",($P18*AM18)/(1-$I18)-($Q18*'VT CHS Emissions Schedule'!J$5)/(1-$K18),IF(OR($B18="Propane",$B18="Oil"),($P18*AM18)-($Q18*'VT CHS Emissions Schedule'!J$5)/(1-$K18),(($U$28*$R18*('VT CHS Emissions Schedule'!J$8+$N18)/$V$28)+($U$29*$R18*('VT CHS Emissions Schedule'!J$9+$M18)/$V$29)+($U$30*$R18*'VT CHS Emissions Schedule'!J$7/$V$30)/(1-$L18)+($U$31*$R18*'VT CHS Emissions Schedule'!J$5/$V$31/(1-$K18))+($U$32*$R18*('VT CHS Emissions Schedule'!J$36+$O18)/$V$32))-($Q18*'VT CHS Emissions Schedule'!J$5)/(1-$K18))),0)</f>
        <v>610273.60968010663</v>
      </c>
      <c r="BN18" s="63">
        <f>IF(BN$15&lt;2025+$T18,IF($B18="Natural gas",($P18*AN18)/(1-$I18)-($Q18*'VT CHS Emissions Schedule'!K$5)/(1-$K18),IF(OR($B18="Propane",$B18="Oil"),($P18*AN18)-($Q18*'VT CHS Emissions Schedule'!K$5)/(1-$K18),(($U$28*$R18*('VT CHS Emissions Schedule'!K$8+$N18)/$V$28)+($U$29*$R18*('VT CHS Emissions Schedule'!K$9+$M18)/$V$29)+($U$30*$R18*'VT CHS Emissions Schedule'!K$7/$V$30)/(1-$L18)+($U$31*$R18*'VT CHS Emissions Schedule'!K$5/$V$31/(1-$K18))+($U$32*$R18*('VT CHS Emissions Schedule'!K$36+$O18)/$V$32))-($Q18*'VT CHS Emissions Schedule'!K$5)/(1-$K18))),0)</f>
        <v>618636.99297062156</v>
      </c>
      <c r="BO18" s="63">
        <f>IF(BO$15&lt;2025+$T18,IF($B18="Natural gas",($P18*AO18)/(1-$I18)-($Q18*'VT CHS Emissions Schedule'!L$5)/(1-$K18),IF(OR($B18="Propane",$B18="Oil"),($P18*AO18)-($Q18*'VT CHS Emissions Schedule'!L$5)/(1-$K18),(($U$28*$R18*('VT CHS Emissions Schedule'!L$8+$N18)/$V$28)+($U$29*$R18*('VT CHS Emissions Schedule'!L$9+$M18)/$V$29)+($U$30*$R18*'VT CHS Emissions Schedule'!L$7/$V$30)/(1-$L18)+($U$31*$R18*'VT CHS Emissions Schedule'!L$5/$V$31/(1-$K18))+($U$32*$R18*('VT CHS Emissions Schedule'!L$36+$O18)/$V$32))-($Q18*'VT CHS Emissions Schedule'!L$5)/(1-$K18))),0)</f>
        <v>627000.37626113649</v>
      </c>
      <c r="BP18" s="63">
        <f>IF(BP$15&lt;2025+$T18,IF($B18="Natural gas",($P18*AP18)/(1-$I18)-($Q18*'VT CHS Emissions Schedule'!M$5)/(1-$K18),IF(OR($B18="Propane",$B18="Oil"),($P18*AP18)-($Q18*'VT CHS Emissions Schedule'!M$5)/(1-$K18),(($U$28*$R18*('VT CHS Emissions Schedule'!M$8+$N18)/$V$28)+($U$29*$R18*('VT CHS Emissions Schedule'!M$9+$M18)/$V$29)+($U$30*$R18*'VT CHS Emissions Schedule'!M$7/$V$30)/(1-$L18)+($U$31*$R18*'VT CHS Emissions Schedule'!M$5/$V$31/(1-$K18))+($U$32*$R18*('VT CHS Emissions Schedule'!M$36+$O18)/$V$32))-($Q18*'VT CHS Emissions Schedule'!M$5)/(1-$K18))),0)</f>
        <v>635363.75955165143</v>
      </c>
      <c r="BQ18" s="63">
        <f>IF(BQ$15&lt;2025+$T18,IF($B18="Natural gas",($P18*AQ18)/(1-$I18)-($Q18*'VT CHS Emissions Schedule'!N$5)/(1-$K18),IF(OR($B18="Propane",$B18="Oil"),($P18*AQ18)-($Q18*'VT CHS Emissions Schedule'!N$5)/(1-$K18),(($U$28*$R18*('VT CHS Emissions Schedule'!N$8+$N18)/$V$28)+($U$29*$R18*('VT CHS Emissions Schedule'!N$9+$M18)/$V$29)+($U$30*$R18*'VT CHS Emissions Schedule'!N$7/$V$30)/(1-$L18)+($U$31*$R18*'VT CHS Emissions Schedule'!N$5/$V$31/(1-$K18))+($U$32*$R18*('VT CHS Emissions Schedule'!N$36+$O18)/$V$32))-($Q18*'VT CHS Emissions Schedule'!N$5)/(1-$K18))),0)</f>
        <v>642997.98459744314</v>
      </c>
      <c r="BR18" s="63">
        <f>IF(BR$15&lt;2025+$T18,IF($B18="Natural gas",($P18*AR18)/(1-$I18)-($Q18*'VT CHS Emissions Schedule'!O$5)/(1-$K18),IF(OR($B18="Propane",$B18="Oil"),($P18*AR18)-($Q18*'VT CHS Emissions Schedule'!O$5)/(1-$K18),(($U$28*$R18*('VT CHS Emissions Schedule'!O$8+$N18)/$V$28)+($U$29*$R18*('VT CHS Emissions Schedule'!O$9+$M18)/$V$29)+($U$30*$R18*'VT CHS Emissions Schedule'!O$7/$V$30)/(1-$L18)+($U$31*$R18*'VT CHS Emissions Schedule'!O$5/$V$31/(1-$K18))+($U$32*$R18*('VT CHS Emissions Schedule'!O$36+$O18)/$V$32))-($Q18*'VT CHS Emissions Schedule'!O$5)/(1-$K18))),0)</f>
        <v>642997.98459744314</v>
      </c>
      <c r="BS18" s="63">
        <f>IF(BS$15&lt;2025+$T18,IF($B18="Natural gas",($P18*AS18)/(1-$I18)-($Q18*'VT CHS Emissions Schedule'!P$5)/(1-$K18),IF(OR($B18="Propane",$B18="Oil"),($P18*AS18)-($Q18*'VT CHS Emissions Schedule'!P$5)/(1-$K18),(($U$28*$R18*('VT CHS Emissions Schedule'!P$8+$N18)/$V$28)+($U$29*$R18*('VT CHS Emissions Schedule'!P$9+$M18)/$V$29)+($U$30*$R18*'VT CHS Emissions Schedule'!P$7/$V$30)/(1-$L18)+($U$31*$R18*'VT CHS Emissions Schedule'!P$5/$V$31/(1-$K18))+($U$32*$R18*('VT CHS Emissions Schedule'!P$36+$O18)/$V$32))-($Q18*'VT CHS Emissions Schedule'!P$5)/(1-$K18))),0)</f>
        <v>642997.98459744314</v>
      </c>
      <c r="BT18" s="63">
        <f>IF(BT$15&lt;2025+$T18,IF($B18="Natural gas",($P18*AT18)/(1-$I18)-($Q18*'VT CHS Emissions Schedule'!Q$5)/(1-$K18),IF(OR($B18="Propane",$B18="Oil"),($P18*AT18)-($Q18*'VT CHS Emissions Schedule'!Q$5)/(1-$K18),(($U$28*$R18*('VT CHS Emissions Schedule'!Q$8+$N18)/$V$28)+($U$29*$R18*('VT CHS Emissions Schedule'!Q$9+$M18)/$V$29)+($U$30*$R18*'VT CHS Emissions Schedule'!Q$7/$V$30)/(1-$L18)+($U$31*$R18*'VT CHS Emissions Schedule'!Q$5/$V$31/(1-$K18))+($U$32*$R18*('VT CHS Emissions Schedule'!Q$36+$O18)/$V$32))-($Q18*'VT CHS Emissions Schedule'!Q$5)/(1-$K18))),0)</f>
        <v>642997.98459744314</v>
      </c>
      <c r="BU18" s="63">
        <f>IF(BU$15&lt;2025+$T18,IF($B18="Natural gas",($P18*AU18)/(1-$I18)-($Q18*'VT CHS Emissions Schedule'!R$5)/(1-$K18),IF(OR($B18="Propane",$B18="Oil"),($P18*AU18)-($Q18*'VT CHS Emissions Schedule'!R$5)/(1-$K18),(($U$28*$R18*('VT CHS Emissions Schedule'!R$8+$N18)/$V$28)+($U$29*$R18*('VT CHS Emissions Schedule'!R$9+$M18)/$V$29)+($U$30*$R18*'VT CHS Emissions Schedule'!R$7/$V$30)/(1-$L18)+($U$31*$R18*'VT CHS Emissions Schedule'!R$5/$V$31/(1-$K18))+($U$32*$R18*('VT CHS Emissions Schedule'!R$36+$O18)/$V$32))-($Q18*'VT CHS Emissions Schedule'!R$5)/(1-$K18))),0)</f>
        <v>642997.98459744314</v>
      </c>
      <c r="BV18" s="63">
        <f>IF(BV$15&lt;2025+$T18,IF($B18="Natural gas",($P18*AV18)/(1-$I18)-($Q18*'VT CHS Emissions Schedule'!S$5)/(1-$K18),IF(OR($B18="Propane",$B18="Oil"),($P18*AV18)-($Q18*'VT CHS Emissions Schedule'!S$5)/(1-$K18),(($U$28*$R18*('VT CHS Emissions Schedule'!S$8+$N18)/$V$28)+($U$29*$R18*('VT CHS Emissions Schedule'!S$9+$M18)/$V$29)+($U$30*$R18*'VT CHS Emissions Schedule'!S$7/$V$30)/(1-$L18)+($U$31*$R18*'VT CHS Emissions Schedule'!S$5/$V$31/(1-$K18))+($U$32*$R18*('VT CHS Emissions Schedule'!S$36+$O18)/$V$32))-($Q18*'VT CHS Emissions Schedule'!S$5)/(1-$K18))),0)</f>
        <v>642769.29169217253</v>
      </c>
      <c r="BW18" s="63">
        <f>IF(BW$15&lt;2025+$T18,IF($B18="Natural gas",($P18*AW18)/(1-$I18)-($Q18*'VT CHS Emissions Schedule'!T$5)/(1-$K18),IF(OR($B18="Propane",$B18="Oil"),($P18*AW18)-($Q18*'VT CHS Emissions Schedule'!T$5)/(1-$K18),(($U$28*$R18*('VT CHS Emissions Schedule'!T$8+$N18)/$V$28)+($U$29*$R18*('VT CHS Emissions Schedule'!T$9+$M18)/$V$29)+($U$30*$R18*'VT CHS Emissions Schedule'!T$7/$V$30)/(1-$L18)+($U$31*$R18*'VT CHS Emissions Schedule'!T$5/$V$31/(1-$K18))+($U$32*$R18*('VT CHS Emissions Schedule'!T$36+$O18)/$V$32))-($Q18*'VT CHS Emissions Schedule'!T$5)/(1-$K18))),0)</f>
        <v>0</v>
      </c>
      <c r="BX18" s="63">
        <f>IF(BX$15&lt;2025+$T18,IF($B18="Natural gas",($P18*AX18)/(1-$I18)-($Q18*'VT CHS Emissions Schedule'!U$5)/(1-$K18),IF(OR($B18="Propane",$B18="Oil"),($P18*AX18)-($Q18*'VT CHS Emissions Schedule'!U$5)/(1-$K18),(($U$28*$R18*('VT CHS Emissions Schedule'!U$8+$N18)/$V$28)+($U$29*$R18*('VT CHS Emissions Schedule'!U$9+$M18)/$V$29)+($U$30*$R18*'VT CHS Emissions Schedule'!U$7/$V$30)/(1-$L18)+($U$31*$R18*'VT CHS Emissions Schedule'!U$5/$V$31/(1-$K18))+($U$32*$R18*('VT CHS Emissions Schedule'!U$36+$O18)/$V$32))-($Q18*'VT CHS Emissions Schedule'!U$5)/(1-$K18))),0)</f>
        <v>0</v>
      </c>
      <c r="BY18" s="63">
        <f>IF(BY$15&lt;2025+$T18,IF($B18="Natural gas",($P18*AY18)/(1-$I18)-($Q18*'VT CHS Emissions Schedule'!V$5)/(1-$K18),IF(OR($B18="Propane",$B18="Oil"),($P18*AY18)-($Q18*'VT CHS Emissions Schedule'!V$5)/(1-$K18),(($U$28*$R18*('VT CHS Emissions Schedule'!V$8+$N18)/$V$28)+($U$29*$R18*('VT CHS Emissions Schedule'!V$9+$M18)/$V$29)+($U$30*$R18*'VT CHS Emissions Schedule'!V$7/$V$30)/(1-$L18)+($U$31*$R18*'VT CHS Emissions Schedule'!V$5/$V$31/(1-$K18))+($U$32*$R18*('VT CHS Emissions Schedule'!V$36+$O18)/$V$32))-($Q18*'VT CHS Emissions Schedule'!V$5)/(1-$K18))),0)</f>
        <v>0</v>
      </c>
      <c r="BZ18" s="63">
        <f>IF(BZ$15&lt;2025+$T18,IF($B18="Natural gas",($P18*AZ18)/(1-$I18)-($Q18*'VT CHS Emissions Schedule'!W$5)/(1-$K18),IF(OR($B18="Propane",$B18="Oil"),($P18*AZ18)-($Q18*'VT CHS Emissions Schedule'!W$5)/(1-$K18),(($U$28*$R18*('VT CHS Emissions Schedule'!W$8+$N18)/$V$28)+($U$29*$R18*('VT CHS Emissions Schedule'!W$9+$M18)/$V$29)+($U$30*$R18*'VT CHS Emissions Schedule'!W$7/$V$30)/(1-$L18)+($U$31*$R18*'VT CHS Emissions Schedule'!W$5/$V$31/(1-$K18))+($U$32*$R18*('VT CHS Emissions Schedule'!W$36+$O18)/$V$32))-($Q18*'VT CHS Emissions Schedule'!W$5)/(1-$K18))),0)</f>
        <v>0</v>
      </c>
      <c r="CA18" s="63">
        <f>IF(CA$15&lt;2025+$T18,IF($B18="Natural gas",($P18*BA18)/(1-$I18)-($Q18*'VT CHS Emissions Schedule'!X$5)/(1-$K18),IF(OR($B18="Propane",$B18="Oil"),($P18*BA18)-($Q18*'VT CHS Emissions Schedule'!X$5)/(1-$K18),(($U$28*$R18*('VT CHS Emissions Schedule'!X$8+$N18)/$V$28)+($U$29*$R18*('VT CHS Emissions Schedule'!X$9+$M18)/$V$29)+($U$30*$R18*'VT CHS Emissions Schedule'!X$7/$V$30)/(1-$L18)+($U$31*$R18*'VT CHS Emissions Schedule'!X$5/$V$31/(1-$K18))+($U$32*$R18*('VT CHS Emissions Schedule'!X$36+$O18)/$V$32))-($Q18*'VT CHS Emissions Schedule'!X$5)/(1-$K18))),0)</f>
        <v>0</v>
      </c>
      <c r="CB18" s="63">
        <f>IF(CB$15&lt;2025+$T18,IF($B18="Natural gas",($P18*BB18)/(1-$I18)-($Q18*'VT CHS Emissions Schedule'!Y$5)/(1-$K18),IF(OR($B18="Propane",$B18="Oil"),($P18*BB18)-($Q18*'VT CHS Emissions Schedule'!Y$5)/(1-$K18),(($U$28*$R18*('VT CHS Emissions Schedule'!Y$8+$N18)/$V$28)+($U$29*$R18*('VT CHS Emissions Schedule'!Y$9+$M18)/$V$29)+($U$30*$R18*'VT CHS Emissions Schedule'!Y$7/$V$30)/(1-$L18)+($U$31*$R18*'VT CHS Emissions Schedule'!Y$5/$V$31/(1-$K18))+($U$32*$R18*('VT CHS Emissions Schedule'!Y$36+$O18)/$V$32))-($Q18*'VT CHS Emissions Schedule'!Y$5)/(1-$K18))),0)</f>
        <v>0</v>
      </c>
      <c r="CC18" s="63">
        <f>IF(CC$15&lt;2025+$T18,IF($B18="Natural gas",($P18*BC18)/(1-$I18)-($Q18*'VT CHS Emissions Schedule'!Z$5)/(1-$K18),IF(OR($B18="Propane",$B18="Oil"),($P18*BC18)-($Q18*'VT CHS Emissions Schedule'!Z$5)/(1-$K18),(($U$28*$R18*('VT CHS Emissions Schedule'!Z$8+$N18)/$V$28)+($U$29*$R18*('VT CHS Emissions Schedule'!Z$9+$M18)/$V$29)+($U$30*$R18*'VT CHS Emissions Schedule'!Z$7/$V$30)/(1-$L18)+($U$31*$R18*'VT CHS Emissions Schedule'!Z$5/$V$31/(1-$K18))+($U$32*$R18*('VT CHS Emissions Schedule'!Z$36+$O18)/$V$32))-($Q18*'VT CHS Emissions Schedule'!Z$5)/(1-$K18))),0)</f>
        <v>0</v>
      </c>
      <c r="CD18" s="63">
        <f>IF(CD$15&lt;2025+$T18,IF($B18="Natural gas",($P18*BD18)/(1-$I18)-($Q18*'VT CHS Emissions Schedule'!AA$5)/(1-$K18),IF(OR($B18="Propane",$B18="Oil"),($P18*BD18)-($Q18*'VT CHS Emissions Schedule'!AA$5)/(1-$K18),(($U$28*$R18*('VT CHS Emissions Schedule'!AA$8+$N18)/$V$28)+($U$29*$R18*('VT CHS Emissions Schedule'!AA$9+$M18)/$V$29)+($U$30*$R18*'VT CHS Emissions Schedule'!AA$7/$V$30)/(1-$L18)+($U$31*$R18*'VT CHS Emissions Schedule'!AA$5/$V$31/(1-$K18))+($U$32*$R18*('VT CHS Emissions Schedule'!AA$36+$O18)/$V$32))-($Q18*'VT CHS Emissions Schedule'!AA$5)/(1-$K18))),0)</f>
        <v>0</v>
      </c>
      <c r="CE18" s="63">
        <f>IF(CE$15&lt;2025+$T18,IF($B18="Natural gas",($P18*BE18)/(1-$I18)-($Q18*'VT CHS Emissions Schedule'!AB$5)/(1-$K18),IF(OR($B18="Propane",$B18="Oil"),($P18*BE18)-($Q18*'VT CHS Emissions Schedule'!AB$5)/(1-$K18),(($U$28*$R18*('VT CHS Emissions Schedule'!AB$8+$N18)/$V$28)+($U$29*$R18*('VT CHS Emissions Schedule'!AB$9+$M18)/$V$29)+($U$30*$R18*'VT CHS Emissions Schedule'!AB$7/$V$30)/(1-$L18)+($U$31*$R18*'VT CHS Emissions Schedule'!AB$5/$V$31/(1-$K18))+($U$32*$R18*('VT CHS Emissions Schedule'!AB$36+$O18)/$V$32))-($Q18*'VT CHS Emissions Schedule'!AB$5)/(1-$K18))),0)</f>
        <v>0</v>
      </c>
      <c r="CF18" s="63">
        <f>IF(CF$15&lt;2025+$T18,IF($B18="Natural gas",($P18*BF18)/(1-$I18)-($Q18*'VT CHS Emissions Schedule'!AC$5)/(1-$K18),IF(OR($B18="Propane",$B18="Oil"),($P18*BF18)-($Q18*'VT CHS Emissions Schedule'!AC$5)/(1-$K18),(($U$28*$R18*('VT CHS Emissions Schedule'!AC$8+$N18)/$V$28)+($U$29*$R18*('VT CHS Emissions Schedule'!AC$9+$M18)/$V$29)+($U$30*$R18*'VT CHS Emissions Schedule'!AC$7/$V$30)/(1-$L18)+($U$31*$R18*'VT CHS Emissions Schedule'!AC$5/$V$31/(1-$K18))+($U$32*$R18*('VT CHS Emissions Schedule'!AC$36+$O18)/$V$32))-($Q18*'VT CHS Emissions Schedule'!AC$5)/(1-$K18))),0)</f>
        <v>0</v>
      </c>
      <c r="CG18" s="63">
        <f>IF(CG$15&lt;2025+$T18,BG18+(($S18*'VT CHS Emissions Schedule'!D$5)/(1-$K18)),0)</f>
        <v>542176.1797852196</v>
      </c>
      <c r="CH18" s="63">
        <f>IF(CH$15&lt;2025+$T18,BH18+(($S18*'VT CHS Emissions Schedule'!E$5)/(1-$K18)),0)</f>
        <v>552089.90924485819</v>
      </c>
      <c r="CI18" s="63">
        <f>IF(CI$15&lt;2025+$T18,BI18+(($S18*'VT CHS Emissions Schedule'!F$5)/(1-$K18)),0)</f>
        <v>562003.63870449679</v>
      </c>
      <c r="CJ18" s="63">
        <f>IF(CJ$15&lt;2025+$T18,BJ18+(($S18*'VT CHS Emissions Schedule'!G$5)/(1-$K18)),0)</f>
        <v>571917.36816413538</v>
      </c>
      <c r="CK18" s="63">
        <f>IF(CK$15&lt;2025+$T18,BK18+(($S18*'VT CHS Emissions Schedule'!H$5)/(1-$K18)),0)</f>
        <v>581831.09762377397</v>
      </c>
      <c r="CL18" s="63">
        <f>IF(CL$15&lt;2025+$T18,BL18+(($S18*'VT CHS Emissions Schedule'!I$5)/(1-$K18)),0)</f>
        <v>587365.91901132115</v>
      </c>
      <c r="CM18" s="63">
        <f>IF(CM$15&lt;2025+$T18,BM18+(($S18*'VT CHS Emissions Schedule'!J$5)/(1-$K18)),0)</f>
        <v>597279.64847095974</v>
      </c>
      <c r="CN18" s="63">
        <f>IF(CN$15&lt;2025+$T18,BN18+(($S18*'VT CHS Emissions Schedule'!K$5)/(1-$K18)),0)</f>
        <v>607193.37793059833</v>
      </c>
      <c r="CO18" s="63">
        <f>IF(CO$15&lt;2025+$T18,BO18+(($S18*'VT CHS Emissions Schedule'!L$5)/(1-$K18)),0)</f>
        <v>617107.10739023692</v>
      </c>
      <c r="CP18" s="63">
        <f>IF(CP$15&lt;2025+$T18,BP18+(($S18*'VT CHS Emissions Schedule'!M$5)/(1-$K18)),0)</f>
        <v>627020.83684987552</v>
      </c>
      <c r="CQ18" s="63">
        <f>IF(CQ$15&lt;2025+$T18,BQ18+(($S18*'VT CHS Emissions Schedule'!N$5)/(1-$K18)),0)</f>
        <v>636205.40806479088</v>
      </c>
      <c r="CR18" s="63">
        <f>IF(CR$15&lt;2025+$T18,BR18+(($S18*'VT CHS Emissions Schedule'!O$5)/(1-$K18)),0)</f>
        <v>636205.40806479088</v>
      </c>
      <c r="CS18" s="63">
        <f>IF(CS$15&lt;2025+$T18,BS18+(($S18*'VT CHS Emissions Schedule'!P$5)/(1-$K18)),0)</f>
        <v>636205.40806479088</v>
      </c>
      <c r="CT18" s="63">
        <f>IF(CT$15&lt;2025+$T18,BT18+(($S18*'VT CHS Emissions Schedule'!Q$5)/(1-$K18)),0)</f>
        <v>636205.40806479088</v>
      </c>
      <c r="CU18" s="63">
        <f>IF(CU$15&lt;2025+$T18,BU18+(($S18*'VT CHS Emissions Schedule'!R$5)/(1-$K18)),0)</f>
        <v>636205.40806479088</v>
      </c>
      <c r="CV18" s="63">
        <f>IF(CV$15&lt;2025+$T18,BV18+(($S18*'VT CHS Emissions Schedule'!S$5)/(1-$K18)),0)</f>
        <v>635976.71515952027</v>
      </c>
      <c r="CW18" s="63">
        <f>IF(CW$15&lt;2025+$T18,BW18+(($S18*'VT CHS Emissions Schedule'!T$5)/(1-$K18)),0)</f>
        <v>0</v>
      </c>
      <c r="CX18" s="63">
        <f>IF(CX$15&lt;2025+$T18,BX18+(($S18*'VT CHS Emissions Schedule'!U$5)/(1-$K18)),0)</f>
        <v>0</v>
      </c>
      <c r="CY18" s="63">
        <f>IF(CY$15&lt;2025+$T18,BY18+(($S18*'VT CHS Emissions Schedule'!V$5)/(1-$K18)),0)</f>
        <v>0</v>
      </c>
      <c r="CZ18" s="63">
        <f>IF(CZ$15&lt;2025+$T18,BZ18+(($S18*'VT CHS Emissions Schedule'!W$5)/(1-$K18)),0)</f>
        <v>0</v>
      </c>
      <c r="DA18" s="63">
        <f>IF(DA$15&lt;2025+$T18,CA18+(($S18*'VT CHS Emissions Schedule'!X$5)/(1-$K18)),0)</f>
        <v>0</v>
      </c>
      <c r="DB18" s="63">
        <f>IF(DB$15&lt;2025+$T18,CB18+(($S18*'VT CHS Emissions Schedule'!Y$5)/(1-$K18)),0)</f>
        <v>0</v>
      </c>
      <c r="DC18" s="63">
        <f>IF(DC$15&lt;2025+$T18,CC18+(($S18*'VT CHS Emissions Schedule'!Z$5)/(1-$K18)),0)</f>
        <v>0</v>
      </c>
      <c r="DD18" s="63">
        <f>IF(DD$15&lt;2025+$T18,CD18+(($S18*'VT CHS Emissions Schedule'!AA$5)/(1-$K18)),0)</f>
        <v>0</v>
      </c>
      <c r="DE18" s="63">
        <f>IF(DE$15&lt;2025+$T18,CE18+(($S18*'VT CHS Emissions Schedule'!AB$5)/(1-$K18)),0)</f>
        <v>0</v>
      </c>
      <c r="DF18" s="63">
        <f>IF(DF$15&lt;2025+$T18,CF18+(($S18*'VT CHS Emissions Schedule'!AC$5)/(1-$K18)),0)</f>
        <v>0</v>
      </c>
    </row>
    <row r="19" spans="1:110" ht="16.5" thickBot="1" x14ac:dyDescent="0.3">
      <c r="A19" s="516"/>
      <c r="B19" s="124" t="s">
        <v>162</v>
      </c>
      <c r="C19" s="195">
        <f t="shared" si="0"/>
        <v>5143401.7884424366</v>
      </c>
      <c r="D19" s="195">
        <f t="shared" si="1"/>
        <v>4949451.524618201</v>
      </c>
      <c r="E19" s="221">
        <f t="shared" si="2"/>
        <v>5.1434017884424366</v>
      </c>
      <c r="F19" s="110">
        <f t="shared" si="3"/>
        <v>256691.76041828902</v>
      </c>
      <c r="G19" s="63">
        <f>IF($B19="Natural gas",($P19*AG19)/(1-$I19)-($Q19*'VT CHS Emissions Schedule'!D$5)/(1-$K19),IF(OR($B19="Propane",$B19="Oil"),($P19*AG19)-($Q19*'VT CHS Emissions Schedule'!D$5)/(1-$K19),(($U$28*$R19*('VT CHS Emissions Schedule'!D$8+$N19)/$V$28)+($U$29*$R19*('VT CHS Emissions Schedule'!D$9+$M19)/$V$29)+($U$30*$R19*'VT CHS Emissions Schedule'!D$7/$V$30)/(1-$L19)+($U$31*$R19*'VT CHS Emissions Schedule'!D$5/$V$31/(1-$K19))+($U$32*$R19*('VT CHS Emissions Schedule'!D$36+$N19)/$V$32))-($Q19*'VT CHS Emissions Schedule'!D$5)/(1-$K19)))</f>
        <v>278987.79864217789</v>
      </c>
      <c r="H19" s="63">
        <f>($S19*'VT CHS Emissions Schedule'!D$5)/(1-$K19)</f>
        <v>-22296.038223888881</v>
      </c>
      <c r="I19" s="65">
        <f>_xlfn.XLOOKUP(B19,Lookups!$A$3:$A$15,Lookups!$E$3:$E$15)</f>
        <v>0</v>
      </c>
      <c r="J19" s="64">
        <f>_xlfn.XLOOKUP(B19,Lookups!$A$3:$A$15,Lookups!$D$3:$D$15)</f>
        <v>0</v>
      </c>
      <c r="K19" s="65">
        <f>Lookups!$E$6</f>
        <v>8.9499999999999996E-2</v>
      </c>
      <c r="L19" s="65">
        <f>Lookups!$E$5</f>
        <v>1.4E-2</v>
      </c>
      <c r="M19" s="64">
        <f>Lookups!$D$4</f>
        <v>0.32764300000000002</v>
      </c>
      <c r="N19" s="64">
        <f>Lookups!$D$3</f>
        <v>0.21490000000000001</v>
      </c>
      <c r="O19" s="64">
        <f>Lookups!$D$8</f>
        <v>1.3776766038113153</v>
      </c>
      <c r="P19" s="63" t="s">
        <v>244</v>
      </c>
      <c r="Q19" s="63">
        <f t="shared" ref="Q19:Q23" si="8">$R19/$X19*AD19</f>
        <v>2899.5522449230771</v>
      </c>
      <c r="R19" s="63">
        <f t="shared" si="5"/>
        <v>6628.5191999999997</v>
      </c>
      <c r="S19" s="63">
        <f t="shared" si="6"/>
        <v>-537.498947368421</v>
      </c>
      <c r="T19" s="67">
        <v>16</v>
      </c>
      <c r="U19" s="63">
        <v>12000</v>
      </c>
      <c r="V19" s="63">
        <v>1681</v>
      </c>
      <c r="W19" s="193">
        <v>0.31</v>
      </c>
      <c r="X19" s="71">
        <v>7.8</v>
      </c>
      <c r="Y19" s="71" t="s">
        <v>244</v>
      </c>
      <c r="Z19" s="70">
        <v>15.2</v>
      </c>
      <c r="AA19" s="63">
        <f t="shared" si="7"/>
        <v>12000</v>
      </c>
      <c r="AB19" s="63">
        <v>591</v>
      </c>
      <c r="AC19" s="79">
        <v>0.68</v>
      </c>
      <c r="AD19" s="72">
        <v>3.4119999999999999</v>
      </c>
      <c r="AE19" s="73">
        <v>3.5999999999999999E-3</v>
      </c>
      <c r="AF19" s="74">
        <v>1.06E-3</v>
      </c>
      <c r="AG19" s="66" t="s">
        <v>244</v>
      </c>
      <c r="AH19" s="66" t="s">
        <v>244</v>
      </c>
      <c r="AI19" s="66" t="s">
        <v>244</v>
      </c>
      <c r="AJ19" s="66" t="s">
        <v>244</v>
      </c>
      <c r="AK19" s="66" t="s">
        <v>244</v>
      </c>
      <c r="AL19" s="66" t="s">
        <v>244</v>
      </c>
      <c r="AM19" s="66" t="s">
        <v>244</v>
      </c>
      <c r="AN19" s="66" t="s">
        <v>244</v>
      </c>
      <c r="AO19" s="66" t="s">
        <v>244</v>
      </c>
      <c r="AP19" s="66" t="s">
        <v>244</v>
      </c>
      <c r="AQ19" s="66" t="s">
        <v>244</v>
      </c>
      <c r="AR19" s="66" t="s">
        <v>244</v>
      </c>
      <c r="AS19" s="66" t="s">
        <v>244</v>
      </c>
      <c r="AT19" s="66" t="s">
        <v>244</v>
      </c>
      <c r="AU19" s="66" t="s">
        <v>244</v>
      </c>
      <c r="AV19" s="66" t="s">
        <v>244</v>
      </c>
      <c r="AW19" s="66" t="s">
        <v>244</v>
      </c>
      <c r="AX19" s="66" t="s">
        <v>244</v>
      </c>
      <c r="AY19" s="66" t="s">
        <v>244</v>
      </c>
      <c r="AZ19" s="66" t="s">
        <v>244</v>
      </c>
      <c r="BA19" s="66" t="s">
        <v>244</v>
      </c>
      <c r="BB19" s="66" t="s">
        <v>244</v>
      </c>
      <c r="BC19" s="66" t="s">
        <v>244</v>
      </c>
      <c r="BD19" s="66" t="s">
        <v>244</v>
      </c>
      <c r="BE19" s="66" t="s">
        <v>244</v>
      </c>
      <c r="BF19" s="66" t="s">
        <v>244</v>
      </c>
      <c r="BG19" s="63">
        <f>IF(BG$15&lt;2025+$T19,IF($B19="Natural gas",($P19*AG19)/(1-$I19)-($Q19*'VT CHS Emissions Schedule'!D$5)/(1-$K19),IF(OR($B19="Propane",$B19="Oil"),($P19*AG19)-($Q19*'VT CHS Emissions Schedule'!D$5)/(1-$K19),(($U$28*$R19*('VT CHS Emissions Schedule'!D$8+$N19)/$V$28)+($U$29*$R19*('VT CHS Emissions Schedule'!D$9+$M19)/$V$29)+($U$30*$R19*'VT CHS Emissions Schedule'!D$7/$V$30)/(1-$L19)+($U$31*$R19*'VT CHS Emissions Schedule'!D$5/$V$31/(1-$K19))+($U$32*$R19*('VT CHS Emissions Schedule'!D$36+$O19)/$V$32))-($Q19*'VT CHS Emissions Schedule'!D$5)/(1-$K19))),0)</f>
        <v>279090.56513609353</v>
      </c>
      <c r="BH19" s="63">
        <f>IF(BH$15&lt;2025+$T19,IF($B19="Natural gas",($P19*AH19)/(1-$I19)-($Q19*'VT CHS Emissions Schedule'!E$5)/(1-$K19),IF(OR($B19="Propane",$B19="Oil"),($P19*AH19)-($Q19*'VT CHS Emissions Schedule'!E$5)/(1-$K19),(($U$28*$R19*('VT CHS Emissions Schedule'!E$8+$N19)/$V$28)+($U$29*$R19*('VT CHS Emissions Schedule'!E$9+$M19)/$V$29)+($U$30*$R19*'VT CHS Emissions Schedule'!E$7/$V$30)/(1-$L19)+($U$31*$R19*'VT CHS Emissions Schedule'!E$5/$V$31/(1-$K19))+($U$32*$R19*('VT CHS Emissions Schedule'!E$36+$O19)/$V$32))-($Q19*'VT CHS Emissions Schedule'!E$5)/(1-$K19))),0)</f>
        <v>285730.09460709448</v>
      </c>
      <c r="BI19" s="63">
        <f>IF(BI$15&lt;2025+$T19,IF($B19="Natural gas",($P19*AI19)/(1-$I19)-($Q19*'VT CHS Emissions Schedule'!F$5)/(1-$K19),IF(OR($B19="Propane",$B19="Oil"),($P19*AI19)-($Q19*'VT CHS Emissions Schedule'!F$5)/(1-$K19),(($U$28*$R19*('VT CHS Emissions Schedule'!F$8+$N19)/$V$28)+($U$29*$R19*('VT CHS Emissions Schedule'!F$9+$M19)/$V$29)+($U$30*$R19*'VT CHS Emissions Schedule'!F$7/$V$30)/(1-$L19)+($U$31*$R19*'VT CHS Emissions Schedule'!F$5/$V$31/(1-$K19))+($U$32*$R19*('VT CHS Emissions Schedule'!F$36+$O19)/$V$32))-($Q19*'VT CHS Emissions Schedule'!F$5)/(1-$K19))),0)</f>
        <v>292369.62407809531</v>
      </c>
      <c r="BJ19" s="63">
        <f>IF(BJ$15&lt;2025+$T19,IF($B19="Natural gas",($P19*AJ19)/(1-$I19)-($Q19*'VT CHS Emissions Schedule'!G$5)/(1-$K19),IF(OR($B19="Propane",$B19="Oil"),($P19*AJ19)-($Q19*'VT CHS Emissions Schedule'!G$5)/(1-$K19),(($U$28*$R19*('VT CHS Emissions Schedule'!G$8+$N19)/$V$28)+($U$29*$R19*('VT CHS Emissions Schedule'!G$9+$M19)/$V$29)+($U$30*$R19*'VT CHS Emissions Schedule'!G$7/$V$30)/(1-$L19)+($U$31*$R19*'VT CHS Emissions Schedule'!G$5/$V$31/(1-$K19))+($U$32*$R19*('VT CHS Emissions Schedule'!G$36+$O19)/$V$32))-($Q19*'VT CHS Emissions Schedule'!G$5)/(1-$K19))),0)</f>
        <v>299009.15354909631</v>
      </c>
      <c r="BK19" s="63">
        <f>IF(BK$15&lt;2025+$T19,IF($B19="Natural gas",($P19*AK19)/(1-$I19)-($Q19*'VT CHS Emissions Schedule'!H$5)/(1-$K19),IF(OR($B19="Propane",$B19="Oil"),($P19*AK19)-($Q19*'VT CHS Emissions Schedule'!H$5)/(1-$K19),(($U$28*$R19*('VT CHS Emissions Schedule'!H$8+$N19)/$V$28)+($U$29*$R19*('VT CHS Emissions Schedule'!H$9+$M19)/$V$29)+($U$30*$R19*'VT CHS Emissions Schedule'!H$7/$V$30)/(1-$L19)+($U$31*$R19*'VT CHS Emissions Schedule'!H$5/$V$31/(1-$K19))+($U$32*$R19*('VT CHS Emissions Schedule'!H$36+$O19)/$V$32))-($Q19*'VT CHS Emissions Schedule'!H$5)/(1-$K19))),0)</f>
        <v>305648.6830200972</v>
      </c>
      <c r="BL19" s="63">
        <f>IF(BL$15&lt;2025+$T19,IF($B19="Natural gas",($P19*AL19)/(1-$I19)-($Q19*'VT CHS Emissions Schedule'!I$5)/(1-$K19),IF(OR($B19="Propane",$B19="Oil"),($P19*AL19)-($Q19*'VT CHS Emissions Schedule'!I$5)/(1-$K19),(($U$28*$R19*('VT CHS Emissions Schedule'!I$8+$N19)/$V$28)+($U$29*$R19*('VT CHS Emissions Schedule'!I$9+$M19)/$V$29)+($U$30*$R19*'VT CHS Emissions Schedule'!I$7/$V$30)/(1-$L19)+($U$31*$R19*'VT CHS Emissions Schedule'!I$5/$V$31/(1-$K19))+($U$32*$R19*('VT CHS Emissions Schedule'!I$36+$O19)/$V$32))-($Q19*'VT CHS Emissions Schedule'!I$5)/(1-$K19))),0)</f>
        <v>310700.93738911592</v>
      </c>
      <c r="BM19" s="63">
        <f>IF(BM$15&lt;2025+$T19,IF($B19="Natural gas",($P19*AM19)/(1-$I19)-($Q19*'VT CHS Emissions Schedule'!J$5)/(1-$K19),IF(OR($B19="Propane",$B19="Oil"),($P19*AM19)-($Q19*'VT CHS Emissions Schedule'!J$5)/(1-$K19),(($U$28*$R19*('VT CHS Emissions Schedule'!J$8+$N19)/$V$28)+($U$29*$R19*('VT CHS Emissions Schedule'!J$9+$M19)/$V$29)+($U$30*$R19*'VT CHS Emissions Schedule'!J$7/$V$30)/(1-$L19)+($U$31*$R19*'VT CHS Emissions Schedule'!J$5/$V$31/(1-$K19))+($U$32*$R19*('VT CHS Emissions Schedule'!J$36+$O19)/$V$32))-($Q19*'VT CHS Emissions Schedule'!J$5)/(1-$K19))),0)</f>
        <v>317340.46686011681</v>
      </c>
      <c r="BN19" s="63">
        <f>IF(BN$15&lt;2025+$T19,IF($B19="Natural gas",($P19*AN19)/(1-$I19)-($Q19*'VT CHS Emissions Schedule'!K$5)/(1-$K19),IF(OR($B19="Propane",$B19="Oil"),($P19*AN19)-($Q19*'VT CHS Emissions Schedule'!K$5)/(1-$K19),(($U$28*$R19*('VT CHS Emissions Schedule'!K$8+$N19)/$V$28)+($U$29*$R19*('VT CHS Emissions Schedule'!K$9+$M19)/$V$29)+($U$30*$R19*'VT CHS Emissions Schedule'!K$7/$V$30)/(1-$L19)+($U$31*$R19*'VT CHS Emissions Schedule'!K$5/$V$31/(1-$K19))+($U$32*$R19*('VT CHS Emissions Schedule'!K$36+$O19)/$V$32))-($Q19*'VT CHS Emissions Schedule'!K$5)/(1-$K19))),0)</f>
        <v>323979.99633111776</v>
      </c>
      <c r="BO19" s="63">
        <f>IF(BO$15&lt;2025+$T19,IF($B19="Natural gas",($P19*AO19)/(1-$I19)-($Q19*'VT CHS Emissions Schedule'!L$5)/(1-$K19),IF(OR($B19="Propane",$B19="Oil"),($P19*AO19)-($Q19*'VT CHS Emissions Schedule'!L$5)/(1-$K19),(($U$28*$R19*('VT CHS Emissions Schedule'!L$8+$N19)/$V$28)+($U$29*$R19*('VT CHS Emissions Schedule'!L$9+$M19)/$V$29)+($U$30*$R19*'VT CHS Emissions Schedule'!L$7/$V$30)/(1-$L19)+($U$31*$R19*'VT CHS Emissions Schedule'!L$5/$V$31/(1-$K19))+($U$32*$R19*('VT CHS Emissions Schedule'!L$36+$O19)/$V$32))-($Q19*'VT CHS Emissions Schedule'!L$5)/(1-$K19))),0)</f>
        <v>330619.52580211865</v>
      </c>
      <c r="BP19" s="63">
        <f>IF(BP$15&lt;2025+$T19,IF($B19="Natural gas",($P19*AP19)/(1-$I19)-($Q19*'VT CHS Emissions Schedule'!M$5)/(1-$K19),IF(OR($B19="Propane",$B19="Oil"),($P19*AP19)-($Q19*'VT CHS Emissions Schedule'!M$5)/(1-$K19),(($U$28*$R19*('VT CHS Emissions Schedule'!M$8+$N19)/$V$28)+($U$29*$R19*('VT CHS Emissions Schedule'!M$9+$M19)/$V$29)+($U$30*$R19*'VT CHS Emissions Schedule'!M$7/$V$30)/(1-$L19)+($U$31*$R19*'VT CHS Emissions Schedule'!M$5/$V$31/(1-$K19))+($U$32*$R19*('VT CHS Emissions Schedule'!M$36+$O19)/$V$32))-($Q19*'VT CHS Emissions Schedule'!M$5)/(1-$K19))),0)</f>
        <v>337259.05527311959</v>
      </c>
      <c r="BQ19" s="63">
        <f>IF(BQ$15&lt;2025+$T19,IF($B19="Natural gas",($P19*AQ19)/(1-$I19)-($Q19*'VT CHS Emissions Schedule'!N$5)/(1-$K19),IF(OR($B19="Propane",$B19="Oil"),($P19*AQ19)-($Q19*'VT CHS Emissions Schedule'!N$5)/(1-$K19),(($U$28*$R19*('VT CHS Emissions Schedule'!N$8+$N19)/$V$28)+($U$29*$R19*('VT CHS Emissions Schedule'!N$9+$M19)/$V$29)+($U$30*$R19*'VT CHS Emissions Schedule'!N$7/$V$30)/(1-$L19)+($U$31*$R19*'VT CHS Emissions Schedule'!N$5/$V$31/(1-$K19))+($U$32*$R19*('VT CHS Emissions Schedule'!N$36+$O19)/$V$32))-($Q19*'VT CHS Emissions Schedule'!N$5)/(1-$K19))),0)</f>
        <v>343622.71155738307</v>
      </c>
      <c r="BR19" s="63">
        <f>IF(BR$15&lt;2025+$T19,IF($B19="Natural gas",($P19*AR19)/(1-$I19)-($Q19*'VT CHS Emissions Schedule'!O$5)/(1-$K19),IF(OR($B19="Propane",$B19="Oil"),($P19*AR19)-($Q19*'VT CHS Emissions Schedule'!O$5)/(1-$K19),(($U$28*$R19*('VT CHS Emissions Schedule'!O$8+$N19)/$V$28)+($U$29*$R19*('VT CHS Emissions Schedule'!O$9+$M19)/$V$29)+($U$30*$R19*'VT CHS Emissions Schedule'!O$7/$V$30)/(1-$L19)+($U$31*$R19*'VT CHS Emissions Schedule'!O$5/$V$31/(1-$K19))+($U$32*$R19*('VT CHS Emissions Schedule'!O$36+$O19)/$V$32))-($Q19*'VT CHS Emissions Schedule'!O$5)/(1-$K19))),0)</f>
        <v>343622.71155738307</v>
      </c>
      <c r="BS19" s="63">
        <f>IF(BS$15&lt;2025+$T19,IF($B19="Natural gas",($P19*AS19)/(1-$I19)-($Q19*'VT CHS Emissions Schedule'!P$5)/(1-$K19),IF(OR($B19="Propane",$B19="Oil"),($P19*AS19)-($Q19*'VT CHS Emissions Schedule'!P$5)/(1-$K19),(($U$28*$R19*('VT CHS Emissions Schedule'!P$8+$N19)/$V$28)+($U$29*$R19*('VT CHS Emissions Schedule'!P$9+$M19)/$V$29)+($U$30*$R19*'VT CHS Emissions Schedule'!P$7/$V$30)/(1-$L19)+($U$31*$R19*'VT CHS Emissions Schedule'!P$5/$V$31/(1-$K19))+($U$32*$R19*('VT CHS Emissions Schedule'!P$36+$O19)/$V$32))-($Q19*'VT CHS Emissions Schedule'!P$5)/(1-$K19))),0)</f>
        <v>343622.71155738307</v>
      </c>
      <c r="BT19" s="63">
        <f>IF(BT$15&lt;2025+$T19,IF($B19="Natural gas",($P19*AT19)/(1-$I19)-($Q19*'VT CHS Emissions Schedule'!Q$5)/(1-$K19),IF(OR($B19="Propane",$B19="Oil"),($P19*AT19)-($Q19*'VT CHS Emissions Schedule'!Q$5)/(1-$K19),(($U$28*$R19*('VT CHS Emissions Schedule'!Q$8+$N19)/$V$28)+($U$29*$R19*('VT CHS Emissions Schedule'!Q$9+$M19)/$V$29)+($U$30*$R19*'VT CHS Emissions Schedule'!Q$7/$V$30)/(1-$L19)+($U$31*$R19*'VT CHS Emissions Schedule'!Q$5/$V$31/(1-$K19))+($U$32*$R19*('VT CHS Emissions Schedule'!Q$36+$O19)/$V$32))-($Q19*'VT CHS Emissions Schedule'!Q$5)/(1-$K19))),0)</f>
        <v>343622.71155738307</v>
      </c>
      <c r="BU19" s="63">
        <f>IF(BU$15&lt;2025+$T19,IF($B19="Natural gas",($P19*AU19)/(1-$I19)-($Q19*'VT CHS Emissions Schedule'!R$5)/(1-$K19),IF(OR($B19="Propane",$B19="Oil"),($P19*AU19)-($Q19*'VT CHS Emissions Schedule'!R$5)/(1-$K19),(($U$28*$R19*('VT CHS Emissions Schedule'!R$8+$N19)/$V$28)+($U$29*$R19*('VT CHS Emissions Schedule'!R$9+$M19)/$V$29)+($U$30*$R19*'VT CHS Emissions Schedule'!R$7/$V$30)/(1-$L19)+($U$31*$R19*'VT CHS Emissions Schedule'!R$5/$V$31/(1-$K19))+($U$32*$R19*('VT CHS Emissions Schedule'!R$36+$O19)/$V$32))-($Q19*'VT CHS Emissions Schedule'!R$5)/(1-$K19))),0)</f>
        <v>343622.71155738307</v>
      </c>
      <c r="BV19" s="63">
        <f>IF(BV$15&lt;2025+$T19,IF($B19="Natural gas",($P19*AV19)/(1-$I19)-($Q19*'VT CHS Emissions Schedule'!S$5)/(1-$K19),IF(OR($B19="Propane",$B19="Oil"),($P19*AV19)-($Q19*'VT CHS Emissions Schedule'!S$5)/(1-$K19),(($U$28*$R19*('VT CHS Emissions Schedule'!S$8+$N19)/$V$28)+($U$29*$R19*('VT CHS Emissions Schedule'!S$9+$M19)/$V$29)+($U$30*$R19*'VT CHS Emissions Schedule'!S$7/$V$30)/(1-$L19)+($U$31*$R19*'VT CHS Emissions Schedule'!S$5/$V$31/(1-$K19))+($U$32*$R19*('VT CHS Emissions Schedule'!S$36+$O19)/$V$32))-($Q19*'VT CHS Emissions Schedule'!S$5)/(1-$K19))),0)</f>
        <v>343540.12860945612</v>
      </c>
      <c r="BW19" s="63">
        <f>IF(BW$15&lt;2025+$T19,IF($B19="Natural gas",($P19*AW19)/(1-$I19)-($Q19*'VT CHS Emissions Schedule'!T$5)/(1-$K19),IF(OR($B19="Propane",$B19="Oil"),($P19*AW19)-($Q19*'VT CHS Emissions Schedule'!T$5)/(1-$K19),(($U$28*$R19*('VT CHS Emissions Schedule'!T$8+$N19)/$V$28)+($U$29*$R19*('VT CHS Emissions Schedule'!T$9+$M19)/$V$29)+($U$30*$R19*'VT CHS Emissions Schedule'!T$7/$V$30)/(1-$L19)+($U$31*$R19*'VT CHS Emissions Schedule'!T$5/$V$31/(1-$K19))+($U$32*$R19*('VT CHS Emissions Schedule'!T$36+$O19)/$V$32))-($Q19*'VT CHS Emissions Schedule'!T$5)/(1-$K19))),0)</f>
        <v>0</v>
      </c>
      <c r="BX19" s="63">
        <f>IF(BX$15&lt;2025+$T19,IF($B19="Natural gas",($P19*AX19)/(1-$I19)-($Q19*'VT CHS Emissions Schedule'!U$5)/(1-$K19),IF(OR($B19="Propane",$B19="Oil"),($P19*AX19)-($Q19*'VT CHS Emissions Schedule'!U$5)/(1-$K19),(($U$28*$R19*('VT CHS Emissions Schedule'!U$8+$N19)/$V$28)+($U$29*$R19*('VT CHS Emissions Schedule'!U$9+$M19)/$V$29)+($U$30*$R19*'VT CHS Emissions Schedule'!U$7/$V$30)/(1-$L19)+($U$31*$R19*'VT CHS Emissions Schedule'!U$5/$V$31/(1-$K19))+($U$32*$R19*('VT CHS Emissions Schedule'!U$36+$O19)/$V$32))-($Q19*'VT CHS Emissions Schedule'!U$5)/(1-$K19))),0)</f>
        <v>0</v>
      </c>
      <c r="BY19" s="63">
        <f>IF(BY$15&lt;2025+$T19,IF($B19="Natural gas",($P19*AY19)/(1-$I19)-($Q19*'VT CHS Emissions Schedule'!V$5)/(1-$K19),IF(OR($B19="Propane",$B19="Oil"),($P19*AY19)-($Q19*'VT CHS Emissions Schedule'!V$5)/(1-$K19),(($U$28*$R19*('VT CHS Emissions Schedule'!V$8+$N19)/$V$28)+($U$29*$R19*('VT CHS Emissions Schedule'!V$9+$M19)/$V$29)+($U$30*$R19*'VT CHS Emissions Schedule'!V$7/$V$30)/(1-$L19)+($U$31*$R19*'VT CHS Emissions Schedule'!V$5/$V$31/(1-$K19))+($U$32*$R19*('VT CHS Emissions Schedule'!V$36+$O19)/$V$32))-($Q19*'VT CHS Emissions Schedule'!V$5)/(1-$K19))),0)</f>
        <v>0</v>
      </c>
      <c r="BZ19" s="63">
        <f>IF(BZ$15&lt;2025+$T19,IF($B19="Natural gas",($P19*AZ19)/(1-$I19)-($Q19*'VT CHS Emissions Schedule'!W$5)/(1-$K19),IF(OR($B19="Propane",$B19="Oil"),($P19*AZ19)-($Q19*'VT CHS Emissions Schedule'!W$5)/(1-$K19),(($U$28*$R19*('VT CHS Emissions Schedule'!W$8+$N19)/$V$28)+($U$29*$R19*('VT CHS Emissions Schedule'!W$9+$M19)/$V$29)+($U$30*$R19*'VT CHS Emissions Schedule'!W$7/$V$30)/(1-$L19)+($U$31*$R19*'VT CHS Emissions Schedule'!W$5/$V$31/(1-$K19))+($U$32*$R19*('VT CHS Emissions Schedule'!W$36+$O19)/$V$32))-($Q19*'VT CHS Emissions Schedule'!W$5)/(1-$K19))),0)</f>
        <v>0</v>
      </c>
      <c r="CA19" s="63">
        <f>IF(CA$15&lt;2025+$T19,IF($B19="Natural gas",($P19*BA19)/(1-$I19)-($Q19*'VT CHS Emissions Schedule'!X$5)/(1-$K19),IF(OR($B19="Propane",$B19="Oil"),($P19*BA19)-($Q19*'VT CHS Emissions Schedule'!X$5)/(1-$K19),(($U$28*$R19*('VT CHS Emissions Schedule'!X$8+$N19)/$V$28)+($U$29*$R19*('VT CHS Emissions Schedule'!X$9+$M19)/$V$29)+($U$30*$R19*'VT CHS Emissions Schedule'!X$7/$V$30)/(1-$L19)+($U$31*$R19*'VT CHS Emissions Schedule'!X$5/$V$31/(1-$K19))+($U$32*$R19*('VT CHS Emissions Schedule'!X$36+$O19)/$V$32))-($Q19*'VT CHS Emissions Schedule'!X$5)/(1-$K19))),0)</f>
        <v>0</v>
      </c>
      <c r="CB19" s="63">
        <f>IF(CB$15&lt;2025+$T19,IF($B19="Natural gas",($P19*BB19)/(1-$I19)-($Q19*'VT CHS Emissions Schedule'!Y$5)/(1-$K19),IF(OR($B19="Propane",$B19="Oil"),($P19*BB19)-($Q19*'VT CHS Emissions Schedule'!Y$5)/(1-$K19),(($U$28*$R19*('VT CHS Emissions Schedule'!Y$8+$N19)/$V$28)+($U$29*$R19*('VT CHS Emissions Schedule'!Y$9+$M19)/$V$29)+($U$30*$R19*'VT CHS Emissions Schedule'!Y$7/$V$30)/(1-$L19)+($U$31*$R19*'VT CHS Emissions Schedule'!Y$5/$V$31/(1-$K19))+($U$32*$R19*('VT CHS Emissions Schedule'!Y$36+$O19)/$V$32))-($Q19*'VT CHS Emissions Schedule'!Y$5)/(1-$K19))),0)</f>
        <v>0</v>
      </c>
      <c r="CC19" s="63">
        <f>IF(CC$15&lt;2025+$T19,IF($B19="Natural gas",($P19*BC19)/(1-$I19)-($Q19*'VT CHS Emissions Schedule'!Z$5)/(1-$K19),IF(OR($B19="Propane",$B19="Oil"),($P19*BC19)-($Q19*'VT CHS Emissions Schedule'!Z$5)/(1-$K19),(($U$28*$R19*('VT CHS Emissions Schedule'!Z$8+$N19)/$V$28)+($U$29*$R19*('VT CHS Emissions Schedule'!Z$9+$M19)/$V$29)+($U$30*$R19*'VT CHS Emissions Schedule'!Z$7/$V$30)/(1-$L19)+($U$31*$R19*'VT CHS Emissions Schedule'!Z$5/$V$31/(1-$K19))+($U$32*$R19*('VT CHS Emissions Schedule'!Z$36+$O19)/$V$32))-($Q19*'VT CHS Emissions Schedule'!Z$5)/(1-$K19))),0)</f>
        <v>0</v>
      </c>
      <c r="CD19" s="63">
        <f>IF(CD$15&lt;2025+$T19,IF($B19="Natural gas",($P19*BD19)/(1-$I19)-($Q19*'VT CHS Emissions Schedule'!AA$5)/(1-$K19),IF(OR($B19="Propane",$B19="Oil"),($P19*BD19)-($Q19*'VT CHS Emissions Schedule'!AA$5)/(1-$K19),(($U$28*$R19*('VT CHS Emissions Schedule'!AA$8+$N19)/$V$28)+($U$29*$R19*('VT CHS Emissions Schedule'!AA$9+$M19)/$V$29)+($U$30*$R19*'VT CHS Emissions Schedule'!AA$7/$V$30)/(1-$L19)+($U$31*$R19*'VT CHS Emissions Schedule'!AA$5/$V$31/(1-$K19))+($U$32*$R19*('VT CHS Emissions Schedule'!AA$36+$O19)/$V$32))-($Q19*'VT CHS Emissions Schedule'!AA$5)/(1-$K19))),0)</f>
        <v>0</v>
      </c>
      <c r="CE19" s="63">
        <f>IF(CE$15&lt;2025+$T19,IF($B19="Natural gas",($P19*BE19)/(1-$I19)-($Q19*'VT CHS Emissions Schedule'!AB$5)/(1-$K19),IF(OR($B19="Propane",$B19="Oil"),($P19*BE19)-($Q19*'VT CHS Emissions Schedule'!AB$5)/(1-$K19),(($U$28*$R19*('VT CHS Emissions Schedule'!AB$8+$N19)/$V$28)+($U$29*$R19*('VT CHS Emissions Schedule'!AB$9+$M19)/$V$29)+($U$30*$R19*'VT CHS Emissions Schedule'!AB$7/$V$30)/(1-$L19)+($U$31*$R19*'VT CHS Emissions Schedule'!AB$5/$V$31/(1-$K19))+($U$32*$R19*('VT CHS Emissions Schedule'!AB$36+$O19)/$V$32))-($Q19*'VT CHS Emissions Schedule'!AB$5)/(1-$K19))),0)</f>
        <v>0</v>
      </c>
      <c r="CF19" s="63">
        <f>IF(CF$15&lt;2025+$T19,IF($B19="Natural gas",($P19*BF19)/(1-$I19)-($Q19*'VT CHS Emissions Schedule'!AC$5)/(1-$K19),IF(OR($B19="Propane",$B19="Oil"),($P19*BF19)-($Q19*'VT CHS Emissions Schedule'!AC$5)/(1-$K19),(($U$28*$R19*('VT CHS Emissions Schedule'!AC$8+$N19)/$V$28)+($U$29*$R19*('VT CHS Emissions Schedule'!AC$9+$M19)/$V$29)+($U$30*$R19*'VT CHS Emissions Schedule'!AC$7/$V$30)/(1-$L19)+($U$31*$R19*'VT CHS Emissions Schedule'!AC$5/$V$31/(1-$K19))+($U$32*$R19*('VT CHS Emissions Schedule'!AC$36+$O19)/$V$32))-($Q19*'VT CHS Emissions Schedule'!AC$5)/(1-$K19))),0)</f>
        <v>0</v>
      </c>
      <c r="CG19" s="63">
        <f>IF(CG$15&lt;2025+$T19,BG19+(($S19*'VT CHS Emissions Schedule'!D$5)/(1-$K19)),0)</f>
        <v>256794.52691220466</v>
      </c>
      <c r="CH19" s="63">
        <f>IF(CH$15&lt;2025+$T19,BH19+(($S19*'VT CHS Emissions Schedule'!E$5)/(1-$K19)),0)</f>
        <v>264984.40255232924</v>
      </c>
      <c r="CI19" s="63">
        <f>IF(CI$15&lt;2025+$T19,BI19+(($S19*'VT CHS Emissions Schedule'!F$5)/(1-$K19)),0)</f>
        <v>273174.27819245378</v>
      </c>
      <c r="CJ19" s="63">
        <f>IF(CJ$15&lt;2025+$T19,BJ19+(($S19*'VT CHS Emissions Schedule'!G$5)/(1-$K19)),0)</f>
        <v>281364.15383257845</v>
      </c>
      <c r="CK19" s="63">
        <f>IF(CK$15&lt;2025+$T19,BK19+(($S19*'VT CHS Emissions Schedule'!H$5)/(1-$K19)),0)</f>
        <v>289554.029472703</v>
      </c>
      <c r="CL19" s="63">
        <f>IF(CL$15&lt;2025+$T19,BL19+(($S19*'VT CHS Emissions Schedule'!I$5)/(1-$K19)),0)</f>
        <v>296156.63001084537</v>
      </c>
      <c r="CM19" s="63">
        <f>IF(CM$15&lt;2025+$T19,BM19+(($S19*'VT CHS Emissions Schedule'!J$5)/(1-$K19)),0)</f>
        <v>304346.50565096992</v>
      </c>
      <c r="CN19" s="63">
        <f>IF(CN$15&lt;2025+$T19,BN19+(($S19*'VT CHS Emissions Schedule'!K$5)/(1-$K19)),0)</f>
        <v>312536.38129109453</v>
      </c>
      <c r="CO19" s="63">
        <f>IF(CO$15&lt;2025+$T19,BO19+(($S19*'VT CHS Emissions Schedule'!L$5)/(1-$K19)),0)</f>
        <v>320726.25693121908</v>
      </c>
      <c r="CP19" s="63">
        <f>IF(CP$15&lt;2025+$T19,BP19+(($S19*'VT CHS Emissions Schedule'!M$5)/(1-$K19)),0)</f>
        <v>328916.13257134368</v>
      </c>
      <c r="CQ19" s="63">
        <f>IF(CQ$15&lt;2025+$T19,BQ19+(($S19*'VT CHS Emissions Schedule'!N$5)/(1-$K19)),0)</f>
        <v>336830.13502473081</v>
      </c>
      <c r="CR19" s="63">
        <f>IF(CR$15&lt;2025+$T19,BR19+(($S19*'VT CHS Emissions Schedule'!O$5)/(1-$K19)),0)</f>
        <v>336830.13502473081</v>
      </c>
      <c r="CS19" s="63">
        <f>IF(CS$15&lt;2025+$T19,BS19+(($S19*'VT CHS Emissions Schedule'!P$5)/(1-$K19)),0)</f>
        <v>336830.13502473081</v>
      </c>
      <c r="CT19" s="63">
        <f>IF(CT$15&lt;2025+$T19,BT19+(($S19*'VT CHS Emissions Schedule'!Q$5)/(1-$K19)),0)</f>
        <v>336830.13502473081</v>
      </c>
      <c r="CU19" s="63">
        <f>IF(CU$15&lt;2025+$T19,BU19+(($S19*'VT CHS Emissions Schedule'!R$5)/(1-$K19)),0)</f>
        <v>336830.13502473081</v>
      </c>
      <c r="CV19" s="63">
        <f>IF(CV$15&lt;2025+$T19,BV19+(($S19*'VT CHS Emissions Schedule'!S$5)/(1-$K19)),0)</f>
        <v>336747.55207680387</v>
      </c>
      <c r="CW19" s="63">
        <f>IF(CW$15&lt;2025+$T19,BW19+(($S19*'VT CHS Emissions Schedule'!T$5)/(1-$K19)),0)</f>
        <v>0</v>
      </c>
      <c r="CX19" s="63">
        <f>IF(CX$15&lt;2025+$T19,BX19+(($S19*'VT CHS Emissions Schedule'!U$5)/(1-$K19)),0)</f>
        <v>0</v>
      </c>
      <c r="CY19" s="63">
        <f>IF(CY$15&lt;2025+$T19,BY19+(($S19*'VT CHS Emissions Schedule'!V$5)/(1-$K19)),0)</f>
        <v>0</v>
      </c>
      <c r="CZ19" s="63">
        <f>IF(CZ$15&lt;2025+$T19,BZ19+(($S19*'VT CHS Emissions Schedule'!W$5)/(1-$K19)),0)</f>
        <v>0</v>
      </c>
      <c r="DA19" s="63">
        <f>IF(DA$15&lt;2025+$T19,CA19+(($S19*'VT CHS Emissions Schedule'!X$5)/(1-$K19)),0)</f>
        <v>0</v>
      </c>
      <c r="DB19" s="63">
        <f>IF(DB$15&lt;2025+$T19,CB19+(($S19*'VT CHS Emissions Schedule'!Y$5)/(1-$K19)),0)</f>
        <v>0</v>
      </c>
      <c r="DC19" s="63">
        <f>IF(DC$15&lt;2025+$T19,CC19+(($S19*'VT CHS Emissions Schedule'!Z$5)/(1-$K19)),0)</f>
        <v>0</v>
      </c>
      <c r="DD19" s="63">
        <f>IF(DD$15&lt;2025+$T19,CD19+(($S19*'VT CHS Emissions Schedule'!AA$5)/(1-$K19)),0)</f>
        <v>0</v>
      </c>
      <c r="DE19" s="63">
        <f>IF(DE$15&lt;2025+$T19,CE19+(($S19*'VT CHS Emissions Schedule'!AB$5)/(1-$K19)),0)</f>
        <v>0</v>
      </c>
      <c r="DF19" s="63">
        <f>IF(DF$15&lt;2025+$T19,CF19+(($S19*'VT CHS Emissions Schedule'!AC$5)/(1-$K19)),0)</f>
        <v>0</v>
      </c>
    </row>
    <row r="20" spans="1:110" ht="15" customHeight="1" x14ac:dyDescent="0.25">
      <c r="A20" s="517" t="s">
        <v>335</v>
      </c>
      <c r="B20" s="125" t="s">
        <v>11</v>
      </c>
      <c r="C20" s="196">
        <f t="shared" si="0"/>
        <v>6648588.7032098919</v>
      </c>
      <c r="D20" s="196">
        <f t="shared" si="1"/>
        <v>6454638.4393856525</v>
      </c>
      <c r="E20" s="219">
        <f t="shared" si="2"/>
        <v>6.6485887032098923</v>
      </c>
      <c r="F20" s="110">
        <f t="shared" si="3"/>
        <v>334164.4752571315</v>
      </c>
      <c r="G20" s="63">
        <f>IF($B20="Natural gas",($P20*AG20)/(1-$I20)-($Q20*'VT CHS Emissions Schedule'!D$5)/(1-$K20),IF(OR($B20="Propane",$B20="Oil"),($P20*AG20)-($Q20*'VT CHS Emissions Schedule'!D$5)/(1-$K20),(($U$28*$R20*('VT CHS Emissions Schedule'!D$8+$N20)/$V$28)+($U$29*$R20*('VT CHS Emissions Schedule'!D$9+$M20)/$V$29)+($U$30*$R20*'VT CHS Emissions Schedule'!D$7/$V$30)/(1-$L20)+($U$31*$R20*'VT CHS Emissions Schedule'!D$5/$V$31/(1-$K20))+($U$32*$R20*('VT CHS Emissions Schedule'!D$36+$N20)/$V$32))-($Q20*'VT CHS Emissions Schedule'!D$5)/(1-$K20)))</f>
        <v>356460.5134810204</v>
      </c>
      <c r="H20" s="63">
        <f>($S20*'VT CHS Emissions Schedule'!D$5)/(1-$K20)</f>
        <v>-22296.038223888881</v>
      </c>
      <c r="I20" s="65">
        <f>_xlfn.XLOOKUP(B20,Lookups!$A$3:$A$15,Lookups!$E$3:$E$15)</f>
        <v>1.4E-2</v>
      </c>
      <c r="J20" s="64">
        <f>_xlfn.XLOOKUP(B20,Lookups!$A$3:$A$15,Lookups!$D$3:$D$15)</f>
        <v>0</v>
      </c>
      <c r="K20" s="65">
        <f>Lookups!$E$6</f>
        <v>8.9499999999999996E-2</v>
      </c>
      <c r="L20" s="65">
        <f>Lookups!$E$5</f>
        <v>1.4E-2</v>
      </c>
      <c r="M20" s="64">
        <f>Lookups!$D$4</f>
        <v>0.32764300000000002</v>
      </c>
      <c r="N20" s="64">
        <f>Lookups!$D$3</f>
        <v>0.21490000000000001</v>
      </c>
      <c r="O20" s="64">
        <f>Lookups!$D$8</f>
        <v>1.3776766038113153</v>
      </c>
      <c r="P20" s="63">
        <f>$R20/$Y20</f>
        <v>7532.4081818181812</v>
      </c>
      <c r="Q20" s="63">
        <f t="shared" si="8"/>
        <v>3141.1815986666666</v>
      </c>
      <c r="R20" s="63">
        <f t="shared" si="5"/>
        <v>6628.5191999999997</v>
      </c>
      <c r="S20" s="63">
        <f t="shared" si="6"/>
        <v>-537.498947368421</v>
      </c>
      <c r="T20" s="67">
        <v>16</v>
      </c>
      <c r="U20" s="63">
        <v>12000</v>
      </c>
      <c r="V20" s="63">
        <v>1681</v>
      </c>
      <c r="W20" s="193">
        <v>0.31</v>
      </c>
      <c r="X20" s="71">
        <v>7.2</v>
      </c>
      <c r="Y20" s="71">
        <f>$V$30</f>
        <v>0.88</v>
      </c>
      <c r="Z20" s="70">
        <v>15.2</v>
      </c>
      <c r="AA20" s="63">
        <f t="shared" si="7"/>
        <v>12000</v>
      </c>
      <c r="AB20" s="63">
        <v>591</v>
      </c>
      <c r="AC20" s="79">
        <v>0.68</v>
      </c>
      <c r="AD20" s="72">
        <v>3.4119999999999999</v>
      </c>
      <c r="AE20" s="73">
        <v>3.5999999999999999E-3</v>
      </c>
      <c r="AF20" s="74">
        <v>1.06E-3</v>
      </c>
      <c r="AG20" s="66">
        <f>IF(AG$15&lt;2025+$T20,$J20+_xlfn.XLOOKUP(_xlfn.XLOOKUP($B20,Lookups!$A$3:$A$17,Lookups!$B$3:$B$17),'VT CHS Emissions Schedule'!$A:$A,'VT CHS Emissions Schedule'!D:D),0)</f>
        <v>63.717402645016818</v>
      </c>
      <c r="AH20" s="66">
        <f>IF(AH$15&lt;2025+$T20,$J20+_xlfn.XLOOKUP(_xlfn.XLOOKUP($B20,Lookups!$A$3:$A$17,Lookups!$B$3:$B$17),'VT CHS Emissions Schedule'!$A:$A,'VT CHS Emissions Schedule'!E:E),0)</f>
        <v>63.717402645016818</v>
      </c>
      <c r="AI20" s="66">
        <f>IF(AI$15&lt;2025+$T20,$J20+_xlfn.XLOOKUP(_xlfn.XLOOKUP($B20,Lookups!$A$3:$A$17,Lookups!$B$3:$B$17),'VT CHS Emissions Schedule'!$A:$A,'VT CHS Emissions Schedule'!F:F),0)</f>
        <v>63.717402645016818</v>
      </c>
      <c r="AJ20" s="66">
        <f>IF(AJ$15&lt;2025+$T20,$J20+_xlfn.XLOOKUP(_xlfn.XLOOKUP($B20,Lookups!$A$3:$A$17,Lookups!$B$3:$B$17),'VT CHS Emissions Schedule'!$A:$A,'VT CHS Emissions Schedule'!G:G),0)</f>
        <v>63.717402645016818</v>
      </c>
      <c r="AK20" s="66">
        <f>IF(AK$15&lt;2025+$T20,$J20+_xlfn.XLOOKUP(_xlfn.XLOOKUP($B20,Lookups!$A$3:$A$17,Lookups!$B$3:$B$17),'VT CHS Emissions Schedule'!$A:$A,'VT CHS Emissions Schedule'!H:H),0)</f>
        <v>63.717402645016818</v>
      </c>
      <c r="AL20" s="66">
        <f>IF(AL$15&lt;2025+$T20,$J20+_xlfn.XLOOKUP(_xlfn.XLOOKUP($B20,Lookups!$A$3:$A$17,Lookups!$B$3:$B$17),'VT CHS Emissions Schedule'!$A:$A,'VT CHS Emissions Schedule'!I:I),0)</f>
        <v>63.651087867640953</v>
      </c>
      <c r="AM20" s="66">
        <f>IF(AM$15&lt;2025+$T20,$J20+_xlfn.XLOOKUP(_xlfn.XLOOKUP($B20,Lookups!$A$3:$A$17,Lookups!$B$3:$B$17),'VT CHS Emissions Schedule'!$A:$A,'VT CHS Emissions Schedule'!J:J),0)</f>
        <v>63.651087867640953</v>
      </c>
      <c r="AN20" s="66">
        <f>IF(AN$15&lt;2025+$T20,$J20+_xlfn.XLOOKUP(_xlfn.XLOOKUP($B20,Lookups!$A$3:$A$17,Lookups!$B$3:$B$17),'VT CHS Emissions Schedule'!$A:$A,'VT CHS Emissions Schedule'!K:K),0)</f>
        <v>63.651087867640953</v>
      </c>
      <c r="AO20" s="66">
        <f>IF(AO$15&lt;2025+$T20,$J20+_xlfn.XLOOKUP(_xlfn.XLOOKUP($B20,Lookups!$A$3:$A$17,Lookups!$B$3:$B$17),'VT CHS Emissions Schedule'!$A:$A,'VT CHS Emissions Schedule'!L:L),0)</f>
        <v>63.651087867640953</v>
      </c>
      <c r="AP20" s="66">
        <f>IF(AP$15&lt;2025+$T20,$J20+_xlfn.XLOOKUP(_xlfn.XLOOKUP($B20,Lookups!$A$3:$A$17,Lookups!$B$3:$B$17),'VT CHS Emissions Schedule'!$A:$A,'VT CHS Emissions Schedule'!M:M),0)</f>
        <v>63.651087867640953</v>
      </c>
      <c r="AQ20" s="66">
        <f>IF(AQ$15&lt;2025+$T20,$J20+_xlfn.XLOOKUP(_xlfn.XLOOKUP($B20,Lookups!$A$3:$A$17,Lookups!$B$3:$B$17),'VT CHS Emissions Schedule'!$A:$A,'VT CHS Emissions Schedule'!N:N),0)</f>
        <v>63.63986854112931</v>
      </c>
      <c r="AR20" s="66">
        <f>IF(AR$15&lt;2025+$T20,$J20+_xlfn.XLOOKUP(_xlfn.XLOOKUP($B20,Lookups!$A$3:$A$17,Lookups!$B$3:$B$17),'VT CHS Emissions Schedule'!$A:$A,'VT CHS Emissions Schedule'!O:O),0)</f>
        <v>63.63986854112931</v>
      </c>
      <c r="AS20" s="66">
        <f>IF(AS$15&lt;2025+$T20,$J20+_xlfn.XLOOKUP(_xlfn.XLOOKUP($B20,Lookups!$A$3:$A$17,Lookups!$B$3:$B$17),'VT CHS Emissions Schedule'!$A:$A,'VT CHS Emissions Schedule'!P:P),0)</f>
        <v>63.63986854112931</v>
      </c>
      <c r="AT20" s="66">
        <f>IF(AT$15&lt;2025+$T20,$J20+_xlfn.XLOOKUP(_xlfn.XLOOKUP($B20,Lookups!$A$3:$A$17,Lookups!$B$3:$B$17),'VT CHS Emissions Schedule'!$A:$A,'VT CHS Emissions Schedule'!Q:Q),0)</f>
        <v>63.63986854112931</v>
      </c>
      <c r="AU20" s="66">
        <f>IF(AU$15&lt;2025+$T20,$J20+_xlfn.XLOOKUP(_xlfn.XLOOKUP($B20,Lookups!$A$3:$A$17,Lookups!$B$3:$B$17),'VT CHS Emissions Schedule'!$A:$A,'VT CHS Emissions Schedule'!R:R),0)</f>
        <v>63.63986854112931</v>
      </c>
      <c r="AV20" s="66">
        <f>IF(AV$15&lt;2025+$T20,$J20+_xlfn.XLOOKUP(_xlfn.XLOOKUP($B20,Lookups!$A$3:$A$17,Lookups!$B$3:$B$17),'VT CHS Emissions Schedule'!$A:$A,'VT CHS Emissions Schedule'!S:S),0)</f>
        <v>63.636270787590277</v>
      </c>
      <c r="AW20" s="66">
        <f>IF(AW$15&lt;2025+$T20,$J20+_xlfn.XLOOKUP(_xlfn.XLOOKUP($B20,Lookups!$A$3:$A$17,Lookups!$B$3:$B$17),'VT CHS Emissions Schedule'!$A:$A,'VT CHS Emissions Schedule'!T:T),0)</f>
        <v>0</v>
      </c>
      <c r="AX20" s="66">
        <f>IF(AX$15&lt;2025+$T20,$J20+_xlfn.XLOOKUP(_xlfn.XLOOKUP($B20,Lookups!$A$3:$A$17,Lookups!$B$3:$B$17),'VT CHS Emissions Schedule'!$A:$A,'VT CHS Emissions Schedule'!U:U),0)</f>
        <v>0</v>
      </c>
      <c r="AY20" s="66">
        <f>IF(AY$15&lt;2025+$T20,$J20+_xlfn.XLOOKUP(_xlfn.XLOOKUP($B20,Lookups!$A$3:$A$17,Lookups!$B$3:$B$17),'VT CHS Emissions Schedule'!$A:$A,'VT CHS Emissions Schedule'!V:V),0)</f>
        <v>0</v>
      </c>
      <c r="AZ20" s="66">
        <f>IF(AZ$15&lt;2025+$T20,$J20+_xlfn.XLOOKUP(_xlfn.XLOOKUP($B20,Lookups!$A$3:$A$17,Lookups!$B$3:$B$17),'VT CHS Emissions Schedule'!$A:$A,'VT CHS Emissions Schedule'!W:W),0)</f>
        <v>0</v>
      </c>
      <c r="BA20" s="66">
        <f>IF(BA$15&lt;2025+$T20,$J20+_xlfn.XLOOKUP(_xlfn.XLOOKUP($B20,Lookups!$A$3:$A$17,Lookups!$B$3:$B$17),'VT CHS Emissions Schedule'!$A:$A,'VT CHS Emissions Schedule'!X:X),0)</f>
        <v>0</v>
      </c>
      <c r="BB20" s="66">
        <f>IF(BB$15&lt;2025+$T20,$J20+_xlfn.XLOOKUP(_xlfn.XLOOKUP($B20,Lookups!$A$3:$A$17,Lookups!$B$3:$B$17),'VT CHS Emissions Schedule'!$A:$A,'VT CHS Emissions Schedule'!Y:Y),0)</f>
        <v>0</v>
      </c>
      <c r="BC20" s="66">
        <f>IF(BC$15&lt;2025+$T20,$J20+_xlfn.XLOOKUP(_xlfn.XLOOKUP($B20,Lookups!$A$3:$A$17,Lookups!$B$3:$B$17),'VT CHS Emissions Schedule'!$A:$A,'VT CHS Emissions Schedule'!Z:Z),0)</f>
        <v>0</v>
      </c>
      <c r="BD20" s="66">
        <f>IF(BD$15&lt;2025+$T20,$J20+_xlfn.XLOOKUP(_xlfn.XLOOKUP($B20,Lookups!$A$3:$A$17,Lookups!$B$3:$B$17),'VT CHS Emissions Schedule'!$A:$A,'VT CHS Emissions Schedule'!AA:AA),0)</f>
        <v>0</v>
      </c>
      <c r="BE20" s="66">
        <f>IF(BE$15&lt;2025+$T20,$J20+_xlfn.XLOOKUP(_xlfn.XLOOKUP($B20,Lookups!$A$3:$A$17,Lookups!$B$3:$B$17),'VT CHS Emissions Schedule'!$A:$A,'VT CHS Emissions Schedule'!AB:AB),0)</f>
        <v>0</v>
      </c>
      <c r="BF20" s="66">
        <f>IF(BF$15&lt;2025+$T20,$J20+_xlfn.XLOOKUP(_xlfn.XLOOKUP($B20,Lookups!$A$3:$A$17,Lookups!$B$3:$B$17),'VT CHS Emissions Schedule'!$A:$A,'VT CHS Emissions Schedule'!AC:AC),0)</f>
        <v>0</v>
      </c>
      <c r="BG20" s="63">
        <f>IF(BG$15&lt;2025+$T20,IF($B20="Natural gas",($P20*AG20)/(1-$I20)-($Q20*'VT CHS Emissions Schedule'!D$5)/(1-$K20),IF(OR($B20="Propane",$B20="Oil"),($P20*AG20)-($Q20*'VT CHS Emissions Schedule'!D$5)/(1-$K20),(($U$28*$R20*('VT CHS Emissions Schedule'!D$8+$N20)/$V$28)+($U$29*$R20*('VT CHS Emissions Schedule'!D$9+$M20)/$V$29)+($U$30*$R20*'VT CHS Emissions Schedule'!D$7/$V$30)/(1-$L20)+($U$31*$R20*'VT CHS Emissions Schedule'!D$5/$V$31/(1-$K20))+($U$32*$R20*('VT CHS Emissions Schedule'!D$36+$O20)/$V$32))-($Q20*'VT CHS Emissions Schedule'!D$5)/(1-$K20))),0)</f>
        <v>356460.5134810204</v>
      </c>
      <c r="BH20" s="63">
        <f>IF(BH$15&lt;2025+$T20,IF($B20="Natural gas",($P20*AH20)/(1-$I20)-($Q20*'VT CHS Emissions Schedule'!E$5)/(1-$K20),IF(OR($B20="Propane",$B20="Oil"),($P20*AH20)-($Q20*'VT CHS Emissions Schedule'!E$5)/(1-$K20),(($U$28*$R20*('VT CHS Emissions Schedule'!E$8+$N20)/$V$28)+($U$29*$R20*('VT CHS Emissions Schedule'!E$9+$M20)/$V$29)+($U$30*$R20*'VT CHS Emissions Schedule'!E$7/$V$30)/(1-$L20)+($U$31*$R20*'VT CHS Emissions Schedule'!E$5/$V$31/(1-$K20))+($U$32*$R20*('VT CHS Emissions Schedule'!E$36+$O20)/$V$32))-($Q20*'VT CHS Emissions Schedule'!E$5)/(1-$K20))),0)</f>
        <v>365520.84537907818</v>
      </c>
      <c r="BI20" s="63">
        <f>IF(BI$15&lt;2025+$T20,IF($B20="Natural gas",($P20*AI20)/(1-$I20)-($Q20*'VT CHS Emissions Schedule'!F$5)/(1-$K20),IF(OR($B20="Propane",$B20="Oil"),($P20*AI20)-($Q20*'VT CHS Emissions Schedule'!F$5)/(1-$K20),(($U$28*$R20*('VT CHS Emissions Schedule'!F$8+$N20)/$V$28)+($U$29*$R20*('VT CHS Emissions Schedule'!F$9+$M20)/$V$29)+($U$30*$R20*'VT CHS Emissions Schedule'!F$7/$V$30)/(1-$L20)+($U$31*$R20*'VT CHS Emissions Schedule'!F$5/$V$31/(1-$K20))+($U$32*$R20*('VT CHS Emissions Schedule'!F$36+$O20)/$V$32))-($Q20*'VT CHS Emissions Schedule'!F$5)/(1-$K20))),0)</f>
        <v>374581.17727713601</v>
      </c>
      <c r="BJ20" s="63">
        <f>IF(BJ$15&lt;2025+$T20,IF($B20="Natural gas",($P20*AJ20)/(1-$I20)-($Q20*'VT CHS Emissions Schedule'!G$5)/(1-$K20),IF(OR($B20="Propane",$B20="Oil"),($P20*AJ20)-($Q20*'VT CHS Emissions Schedule'!G$5)/(1-$K20),(($U$28*$R20*('VT CHS Emissions Schedule'!G$8+$N20)/$V$28)+($U$29*$R20*('VT CHS Emissions Schedule'!G$9+$M20)/$V$29)+($U$30*$R20*'VT CHS Emissions Schedule'!G$7/$V$30)/(1-$L20)+($U$31*$R20*'VT CHS Emissions Schedule'!G$5/$V$31/(1-$K20))+($U$32*$R20*('VT CHS Emissions Schedule'!G$36+$O20)/$V$32))-($Q20*'VT CHS Emissions Schedule'!G$5)/(1-$K20))),0)</f>
        <v>383641.5091751939</v>
      </c>
      <c r="BK20" s="63">
        <f>IF(BK$15&lt;2025+$T20,IF($B20="Natural gas",($P20*AK20)/(1-$I20)-($Q20*'VT CHS Emissions Schedule'!H$5)/(1-$K20),IF(OR($B20="Propane",$B20="Oil"),($P20*AK20)-($Q20*'VT CHS Emissions Schedule'!H$5)/(1-$K20),(($U$28*$R20*('VT CHS Emissions Schedule'!H$8+$N20)/$V$28)+($U$29*$R20*('VT CHS Emissions Schedule'!H$9+$M20)/$V$29)+($U$30*$R20*'VT CHS Emissions Schedule'!H$7/$V$30)/(1-$L20)+($U$31*$R20*'VT CHS Emissions Schedule'!H$5/$V$31/(1-$K20))+($U$32*$R20*('VT CHS Emissions Schedule'!H$36+$O20)/$V$32))-($Q20*'VT CHS Emissions Schedule'!H$5)/(1-$K20))),0)</f>
        <v>392701.84107325174</v>
      </c>
      <c r="BL20" s="63">
        <f>IF(BL$15&lt;2025+$T20,IF($B20="Natural gas",($P20*AL20)/(1-$I20)-($Q20*'VT CHS Emissions Schedule'!I$5)/(1-$K20),IF(OR($B20="Propane",$B20="Oil"),($P20*AL20)-($Q20*'VT CHS Emissions Schedule'!I$5)/(1-$K20),(($U$28*$R20*('VT CHS Emissions Schedule'!I$8+$N20)/$V$28)+($U$29*$R20*('VT CHS Emissions Schedule'!I$9+$M20)/$V$29)+($U$30*$R20*'VT CHS Emissions Schedule'!I$7/$V$30)/(1-$L20)+($U$31*$R20*'VT CHS Emissions Schedule'!I$5/$V$31/(1-$K20))+($U$32*$R20*('VT CHS Emissions Schedule'!I$36+$O20)/$V$32))-($Q20*'VT CHS Emissions Schedule'!I$5)/(1-$K20))),0)</f>
        <v>401255.57056595321</v>
      </c>
      <c r="BM20" s="63">
        <f>IF(BM$15&lt;2025+$T20,IF($B20="Natural gas",($P20*AM20)/(1-$I20)-($Q20*'VT CHS Emissions Schedule'!J$5)/(1-$K20),IF(OR($B20="Propane",$B20="Oil"),($P20*AM20)-($Q20*'VT CHS Emissions Schedule'!J$5)/(1-$K20),(($U$28*$R20*('VT CHS Emissions Schedule'!J$8+$N20)/$V$28)+($U$29*$R20*('VT CHS Emissions Schedule'!J$9+$M20)/$V$29)+($U$30*$R20*'VT CHS Emissions Schedule'!J$7/$V$30)/(1-$L20)+($U$31*$R20*'VT CHS Emissions Schedule'!J$5/$V$31/(1-$K20))+($U$32*$R20*('VT CHS Emissions Schedule'!J$36+$O20)/$V$32))-($Q20*'VT CHS Emissions Schedule'!J$5)/(1-$K20))),0)</f>
        <v>410315.90246401104</v>
      </c>
      <c r="BN20" s="63">
        <f>IF(BN$15&lt;2025+$T20,IF($B20="Natural gas",($P20*AN20)/(1-$I20)-($Q20*'VT CHS Emissions Schedule'!K$5)/(1-$K20),IF(OR($B20="Propane",$B20="Oil"),($P20*AN20)-($Q20*'VT CHS Emissions Schedule'!K$5)/(1-$K20),(($U$28*$R20*('VT CHS Emissions Schedule'!K$8+$N20)/$V$28)+($U$29*$R20*('VT CHS Emissions Schedule'!K$9+$M20)/$V$29)+($U$30*$R20*'VT CHS Emissions Schedule'!K$7/$V$30)/(1-$L20)+($U$31*$R20*'VT CHS Emissions Schedule'!K$5/$V$31/(1-$K20))+($U$32*$R20*('VT CHS Emissions Schedule'!K$36+$O20)/$V$32))-($Q20*'VT CHS Emissions Schedule'!K$5)/(1-$K20))),0)</f>
        <v>419376.23436206888</v>
      </c>
      <c r="BO20" s="63">
        <f>IF(BO$15&lt;2025+$T20,IF($B20="Natural gas",($P20*AO20)/(1-$I20)-($Q20*'VT CHS Emissions Schedule'!L$5)/(1-$K20),IF(OR($B20="Propane",$B20="Oil"),($P20*AO20)-($Q20*'VT CHS Emissions Schedule'!L$5)/(1-$K20),(($U$28*$R20*('VT CHS Emissions Schedule'!L$8+$N20)/$V$28)+($U$29*$R20*('VT CHS Emissions Schedule'!L$9+$M20)/$V$29)+($U$30*$R20*'VT CHS Emissions Schedule'!L$7/$V$30)/(1-$L20)+($U$31*$R20*'VT CHS Emissions Schedule'!L$5/$V$31/(1-$K20))+($U$32*$R20*('VT CHS Emissions Schedule'!L$36+$O20)/$V$32))-($Q20*'VT CHS Emissions Schedule'!L$5)/(1-$K20))),0)</f>
        <v>428436.56626012671</v>
      </c>
      <c r="BP20" s="63">
        <f>IF(BP$15&lt;2025+$T20,IF($B20="Natural gas",($P20*AP20)/(1-$I20)-($Q20*'VT CHS Emissions Schedule'!M$5)/(1-$K20),IF(OR($B20="Propane",$B20="Oil"),($P20*AP20)-($Q20*'VT CHS Emissions Schedule'!M$5)/(1-$K20),(($U$28*$R20*('VT CHS Emissions Schedule'!M$8+$N20)/$V$28)+($U$29*$R20*('VT CHS Emissions Schedule'!M$9+$M20)/$V$29)+($U$30*$R20*'VT CHS Emissions Schedule'!M$7/$V$30)/(1-$L20)+($U$31*$R20*'VT CHS Emissions Schedule'!M$5/$V$31/(1-$K20))+($U$32*$R20*('VT CHS Emissions Schedule'!M$36+$O20)/$V$32))-($Q20*'VT CHS Emissions Schedule'!M$5)/(1-$K20))),0)</f>
        <v>437496.8981581846</v>
      </c>
      <c r="BQ20" s="63">
        <f>IF(BQ$15&lt;2025+$T20,IF($B20="Natural gas",($P20*AQ20)/(1-$I20)-($Q20*'VT CHS Emissions Schedule'!N$5)/(1-$K20),IF(OR($B20="Propane",$B20="Oil"),($P20*AQ20)-($Q20*'VT CHS Emissions Schedule'!N$5)/(1-$K20),(($U$28*$R20*('VT CHS Emissions Schedule'!N$8+$N20)/$V$28)+($U$29*$R20*('VT CHS Emissions Schedule'!N$9+$M20)/$V$29)+($U$30*$R20*'VT CHS Emissions Schedule'!N$7/$V$30)/(1-$L20)+($U$31*$R20*'VT CHS Emissions Schedule'!N$5/$V$31/(1-$K20))+($U$32*$R20*('VT CHS Emissions Schedule'!N$36+$O20)/$V$32))-($Q20*'VT CHS Emissions Schedule'!N$5)/(1-$K20))),0)</f>
        <v>446471.52159091702</v>
      </c>
      <c r="BR20" s="63">
        <f>IF(BR$15&lt;2025+$T20,IF($B20="Natural gas",($P20*AR20)/(1-$I20)-($Q20*'VT CHS Emissions Schedule'!O$5)/(1-$K20),IF(OR($B20="Propane",$B20="Oil"),($P20*AR20)-($Q20*'VT CHS Emissions Schedule'!O$5)/(1-$K20),(($U$28*$R20*('VT CHS Emissions Schedule'!O$8+$N20)/$V$28)+($U$29*$R20*('VT CHS Emissions Schedule'!O$9+$M20)/$V$29)+($U$30*$R20*'VT CHS Emissions Schedule'!O$7/$V$30)/(1-$L20)+($U$31*$R20*'VT CHS Emissions Schedule'!O$5/$V$31/(1-$K20))+($U$32*$R20*('VT CHS Emissions Schedule'!O$36+$O20)/$V$32))-($Q20*'VT CHS Emissions Schedule'!O$5)/(1-$K20))),0)</f>
        <v>446471.52159091702</v>
      </c>
      <c r="BS20" s="63">
        <f>IF(BS$15&lt;2025+$T20,IF($B20="Natural gas",($P20*AS20)/(1-$I20)-($Q20*'VT CHS Emissions Schedule'!P$5)/(1-$K20),IF(OR($B20="Propane",$B20="Oil"),($P20*AS20)-($Q20*'VT CHS Emissions Schedule'!P$5)/(1-$K20),(($U$28*$R20*('VT CHS Emissions Schedule'!P$8+$N20)/$V$28)+($U$29*$R20*('VT CHS Emissions Schedule'!P$9+$M20)/$V$29)+($U$30*$R20*'VT CHS Emissions Schedule'!P$7/$V$30)/(1-$L20)+($U$31*$R20*'VT CHS Emissions Schedule'!P$5/$V$31/(1-$K20))+($U$32*$R20*('VT CHS Emissions Schedule'!P$36+$O20)/$V$32))-($Q20*'VT CHS Emissions Schedule'!P$5)/(1-$K20))),0)</f>
        <v>446471.52159091702</v>
      </c>
      <c r="BT20" s="63">
        <f>IF(BT$15&lt;2025+$T20,IF($B20="Natural gas",($P20*AT20)/(1-$I20)-($Q20*'VT CHS Emissions Schedule'!Q$5)/(1-$K20),IF(OR($B20="Propane",$B20="Oil"),($P20*AT20)-($Q20*'VT CHS Emissions Schedule'!Q$5)/(1-$K20),(($U$28*$R20*('VT CHS Emissions Schedule'!Q$8+$N20)/$V$28)+($U$29*$R20*('VT CHS Emissions Schedule'!Q$9+$M20)/$V$29)+($U$30*$R20*'VT CHS Emissions Schedule'!Q$7/$V$30)/(1-$L20)+($U$31*$R20*'VT CHS Emissions Schedule'!Q$5/$V$31/(1-$K20))+($U$32*$R20*('VT CHS Emissions Schedule'!Q$36+$O20)/$V$32))-($Q20*'VT CHS Emissions Schedule'!Q$5)/(1-$K20))),0)</f>
        <v>446471.52159091702</v>
      </c>
      <c r="BU20" s="63">
        <f>IF(BU$15&lt;2025+$T20,IF($B20="Natural gas",($P20*AU20)/(1-$I20)-($Q20*'VT CHS Emissions Schedule'!R$5)/(1-$K20),IF(OR($B20="Propane",$B20="Oil"),($P20*AU20)-($Q20*'VT CHS Emissions Schedule'!R$5)/(1-$K20),(($U$28*$R20*('VT CHS Emissions Schedule'!R$8+$N20)/$V$28)+($U$29*$R20*('VT CHS Emissions Schedule'!R$9+$M20)/$V$29)+($U$30*$R20*'VT CHS Emissions Schedule'!R$7/$V$30)/(1-$L20)+($U$31*$R20*'VT CHS Emissions Schedule'!R$5/$V$31/(1-$K20))+($U$32*$R20*('VT CHS Emissions Schedule'!R$36+$O20)/$V$32))-($Q20*'VT CHS Emissions Schedule'!R$5)/(1-$K20))),0)</f>
        <v>446471.52159091702</v>
      </c>
      <c r="BV20" s="63">
        <f>IF(BV$15&lt;2025+$T20,IF($B20="Natural gas",($P20*AV20)/(1-$I20)-($Q20*'VT CHS Emissions Schedule'!S$5)/(1-$K20),IF(OR($B20="Propane",$B20="Oil"),($P20*AV20)-($Q20*'VT CHS Emissions Schedule'!S$5)/(1-$K20),(($U$28*$R20*('VT CHS Emissions Schedule'!S$8+$N20)/$V$28)+($U$29*$R20*('VT CHS Emissions Schedule'!S$9+$M20)/$V$29)+($U$30*$R20*'VT CHS Emissions Schedule'!S$7/$V$30)/(1-$L20)+($U$31*$R20*'VT CHS Emissions Schedule'!S$5/$V$31/(1-$K20))+($U$32*$R20*('VT CHS Emissions Schedule'!S$36+$O20)/$V$32))-($Q20*'VT CHS Emissions Schedule'!S$5)/(1-$K20))),0)</f>
        <v>446444.03705928056</v>
      </c>
      <c r="BW20" s="63">
        <f>IF(BW$15&lt;2025+$T20,IF($B20="Natural gas",($P20*AW20)/(1-$I20)-($Q20*'VT CHS Emissions Schedule'!T$5)/(1-$K20),IF(OR($B20="Propane",$B20="Oil"),($P20*AW20)-($Q20*'VT CHS Emissions Schedule'!T$5)/(1-$K20),(($U$28*$R20*('VT CHS Emissions Schedule'!T$8+$N20)/$V$28)+($U$29*$R20*('VT CHS Emissions Schedule'!T$9+$M20)/$V$29)+($U$30*$R20*'VT CHS Emissions Schedule'!T$7/$V$30)/(1-$L20)+($U$31*$R20*'VT CHS Emissions Schedule'!T$5/$V$31/(1-$K20))+($U$32*$R20*('VT CHS Emissions Schedule'!T$36+$O20)/$V$32))-($Q20*'VT CHS Emissions Schedule'!T$5)/(1-$K20))),0)</f>
        <v>0</v>
      </c>
      <c r="BX20" s="63">
        <f>IF(BX$15&lt;2025+$T20,IF($B20="Natural gas",($P20*AX20)/(1-$I20)-($Q20*'VT CHS Emissions Schedule'!U$5)/(1-$K20),IF(OR($B20="Propane",$B20="Oil"),($P20*AX20)-($Q20*'VT CHS Emissions Schedule'!U$5)/(1-$K20),(($U$28*$R20*('VT CHS Emissions Schedule'!U$8+$N20)/$V$28)+($U$29*$R20*('VT CHS Emissions Schedule'!U$9+$M20)/$V$29)+($U$30*$R20*'VT CHS Emissions Schedule'!U$7/$V$30)/(1-$L20)+($U$31*$R20*'VT CHS Emissions Schedule'!U$5/$V$31/(1-$K20))+($U$32*$R20*('VT CHS Emissions Schedule'!U$36+$O20)/$V$32))-($Q20*'VT CHS Emissions Schedule'!U$5)/(1-$K20))),0)</f>
        <v>0</v>
      </c>
      <c r="BY20" s="63">
        <f>IF(BY$15&lt;2025+$T20,IF($B20="Natural gas",($P20*AY20)/(1-$I20)-($Q20*'VT CHS Emissions Schedule'!V$5)/(1-$K20),IF(OR($B20="Propane",$B20="Oil"),($P20*AY20)-($Q20*'VT CHS Emissions Schedule'!V$5)/(1-$K20),(($U$28*$R20*('VT CHS Emissions Schedule'!V$8+$N20)/$V$28)+($U$29*$R20*('VT CHS Emissions Schedule'!V$9+$M20)/$V$29)+($U$30*$R20*'VT CHS Emissions Schedule'!V$7/$V$30)/(1-$L20)+($U$31*$R20*'VT CHS Emissions Schedule'!V$5/$V$31/(1-$K20))+($U$32*$R20*('VT CHS Emissions Schedule'!V$36+$O20)/$V$32))-($Q20*'VT CHS Emissions Schedule'!V$5)/(1-$K20))),0)</f>
        <v>0</v>
      </c>
      <c r="BZ20" s="63">
        <f>IF(BZ$15&lt;2025+$T20,IF($B20="Natural gas",($P20*AZ20)/(1-$I20)-($Q20*'VT CHS Emissions Schedule'!W$5)/(1-$K20),IF(OR($B20="Propane",$B20="Oil"),($P20*AZ20)-($Q20*'VT CHS Emissions Schedule'!W$5)/(1-$K20),(($U$28*$R20*('VT CHS Emissions Schedule'!W$8+$N20)/$V$28)+($U$29*$R20*('VT CHS Emissions Schedule'!W$9+$M20)/$V$29)+($U$30*$R20*'VT CHS Emissions Schedule'!W$7/$V$30)/(1-$L20)+($U$31*$R20*'VT CHS Emissions Schedule'!W$5/$V$31/(1-$K20))+($U$32*$R20*('VT CHS Emissions Schedule'!W$36+$O20)/$V$32))-($Q20*'VT CHS Emissions Schedule'!W$5)/(1-$K20))),0)</f>
        <v>0</v>
      </c>
      <c r="CA20" s="63">
        <f>IF(CA$15&lt;2025+$T20,IF($B20="Natural gas",($P20*BA20)/(1-$I20)-($Q20*'VT CHS Emissions Schedule'!X$5)/(1-$K20),IF(OR($B20="Propane",$B20="Oil"),($P20*BA20)-($Q20*'VT CHS Emissions Schedule'!X$5)/(1-$K20),(($U$28*$R20*('VT CHS Emissions Schedule'!X$8+$N20)/$V$28)+($U$29*$R20*('VT CHS Emissions Schedule'!X$9+$M20)/$V$29)+($U$30*$R20*'VT CHS Emissions Schedule'!X$7/$V$30)/(1-$L20)+($U$31*$R20*'VT CHS Emissions Schedule'!X$5/$V$31/(1-$K20))+($U$32*$R20*('VT CHS Emissions Schedule'!X$36+$O20)/$V$32))-($Q20*'VT CHS Emissions Schedule'!X$5)/(1-$K20))),0)</f>
        <v>0</v>
      </c>
      <c r="CB20" s="63">
        <f>IF(CB$15&lt;2025+$T20,IF($B20="Natural gas",($P20*BB20)/(1-$I20)-($Q20*'VT CHS Emissions Schedule'!Y$5)/(1-$K20),IF(OR($B20="Propane",$B20="Oil"),($P20*BB20)-($Q20*'VT CHS Emissions Schedule'!Y$5)/(1-$K20),(($U$28*$R20*('VT CHS Emissions Schedule'!Y$8+$N20)/$V$28)+($U$29*$R20*('VT CHS Emissions Schedule'!Y$9+$M20)/$V$29)+($U$30*$R20*'VT CHS Emissions Schedule'!Y$7/$V$30)/(1-$L20)+($U$31*$R20*'VT CHS Emissions Schedule'!Y$5/$V$31/(1-$K20))+($U$32*$R20*('VT CHS Emissions Schedule'!Y$36+$O20)/$V$32))-($Q20*'VT CHS Emissions Schedule'!Y$5)/(1-$K20))),0)</f>
        <v>0</v>
      </c>
      <c r="CC20" s="63">
        <f>IF(CC$15&lt;2025+$T20,IF($B20="Natural gas",($P20*BC20)/(1-$I20)-($Q20*'VT CHS Emissions Schedule'!Z$5)/(1-$K20),IF(OR($B20="Propane",$B20="Oil"),($P20*BC20)-($Q20*'VT CHS Emissions Schedule'!Z$5)/(1-$K20),(($U$28*$R20*('VT CHS Emissions Schedule'!Z$8+$N20)/$V$28)+($U$29*$R20*('VT CHS Emissions Schedule'!Z$9+$M20)/$V$29)+($U$30*$R20*'VT CHS Emissions Schedule'!Z$7/$V$30)/(1-$L20)+($U$31*$R20*'VT CHS Emissions Schedule'!Z$5/$V$31/(1-$K20))+($U$32*$R20*('VT CHS Emissions Schedule'!Z$36+$O20)/$V$32))-($Q20*'VT CHS Emissions Schedule'!Z$5)/(1-$K20))),0)</f>
        <v>0</v>
      </c>
      <c r="CD20" s="63">
        <f>IF(CD$15&lt;2025+$T20,IF($B20="Natural gas",($P20*BD20)/(1-$I20)-($Q20*'VT CHS Emissions Schedule'!AA$5)/(1-$K20),IF(OR($B20="Propane",$B20="Oil"),($P20*BD20)-($Q20*'VT CHS Emissions Schedule'!AA$5)/(1-$K20),(($U$28*$R20*('VT CHS Emissions Schedule'!AA$8+$N20)/$V$28)+($U$29*$R20*('VT CHS Emissions Schedule'!AA$9+$M20)/$V$29)+($U$30*$R20*'VT CHS Emissions Schedule'!AA$7/$V$30)/(1-$L20)+($U$31*$R20*'VT CHS Emissions Schedule'!AA$5/$V$31/(1-$K20))+($U$32*$R20*('VT CHS Emissions Schedule'!AA$36+$O20)/$V$32))-($Q20*'VT CHS Emissions Schedule'!AA$5)/(1-$K20))),0)</f>
        <v>0</v>
      </c>
      <c r="CE20" s="63">
        <f>IF(CE$15&lt;2025+$T20,IF($B20="Natural gas",($P20*BE20)/(1-$I20)-($Q20*'VT CHS Emissions Schedule'!AB$5)/(1-$K20),IF(OR($B20="Propane",$B20="Oil"),($P20*BE20)-($Q20*'VT CHS Emissions Schedule'!AB$5)/(1-$K20),(($U$28*$R20*('VT CHS Emissions Schedule'!AB$8+$N20)/$V$28)+($U$29*$R20*('VT CHS Emissions Schedule'!AB$9+$M20)/$V$29)+($U$30*$R20*'VT CHS Emissions Schedule'!AB$7/$V$30)/(1-$L20)+($U$31*$R20*'VT CHS Emissions Schedule'!AB$5/$V$31/(1-$K20))+($U$32*$R20*('VT CHS Emissions Schedule'!AB$36+$O20)/$V$32))-($Q20*'VT CHS Emissions Schedule'!AB$5)/(1-$K20))),0)</f>
        <v>0</v>
      </c>
      <c r="CF20" s="63">
        <f>IF(CF$15&lt;2025+$T20,IF($B20="Natural gas",($P20*BF20)/(1-$I20)-($Q20*'VT CHS Emissions Schedule'!AC$5)/(1-$K20),IF(OR($B20="Propane",$B20="Oil"),($P20*BF20)-($Q20*'VT CHS Emissions Schedule'!AC$5)/(1-$K20),(($U$28*$R20*('VT CHS Emissions Schedule'!AC$8+$N20)/$V$28)+($U$29*$R20*('VT CHS Emissions Schedule'!AC$9+$M20)/$V$29)+($U$30*$R20*'VT CHS Emissions Schedule'!AC$7/$V$30)/(1-$L20)+($U$31*$R20*'VT CHS Emissions Schedule'!AC$5/$V$31/(1-$K20))+($U$32*$R20*('VT CHS Emissions Schedule'!AC$36+$O20)/$V$32))-($Q20*'VT CHS Emissions Schedule'!AC$5)/(1-$K20))),0)</f>
        <v>0</v>
      </c>
      <c r="CG20" s="63">
        <f>IF(CG$15&lt;2025+$T20,BG20+(($S20*'VT CHS Emissions Schedule'!D$5)/(1-$K20)),0)</f>
        <v>334164.4752571315</v>
      </c>
      <c r="CH20" s="63">
        <f>IF(CH$15&lt;2025+$T20,BH20+(($S20*'VT CHS Emissions Schedule'!E$5)/(1-$K20)),0)</f>
        <v>344775.15332431294</v>
      </c>
      <c r="CI20" s="63">
        <f>IF(CI$15&lt;2025+$T20,BI20+(($S20*'VT CHS Emissions Schedule'!F$5)/(1-$K20)),0)</f>
        <v>355385.83139149449</v>
      </c>
      <c r="CJ20" s="63">
        <f>IF(CJ$15&lt;2025+$T20,BJ20+(($S20*'VT CHS Emissions Schedule'!G$5)/(1-$K20)),0)</f>
        <v>365996.50945867604</v>
      </c>
      <c r="CK20" s="63">
        <f>IF(CK$15&lt;2025+$T20,BK20+(($S20*'VT CHS Emissions Schedule'!H$5)/(1-$K20)),0)</f>
        <v>376607.18752585753</v>
      </c>
      <c r="CL20" s="63">
        <f>IF(CL$15&lt;2025+$T20,BL20+(($S20*'VT CHS Emissions Schedule'!I$5)/(1-$K20)),0)</f>
        <v>386711.26318768266</v>
      </c>
      <c r="CM20" s="63">
        <f>IF(CM$15&lt;2025+$T20,BM20+(($S20*'VT CHS Emissions Schedule'!J$5)/(1-$K20)),0)</f>
        <v>397321.94125486416</v>
      </c>
      <c r="CN20" s="63">
        <f>IF(CN$15&lt;2025+$T20,BN20+(($S20*'VT CHS Emissions Schedule'!K$5)/(1-$K20)),0)</f>
        <v>407932.61932204565</v>
      </c>
      <c r="CO20" s="63">
        <f>IF(CO$15&lt;2025+$T20,BO20+(($S20*'VT CHS Emissions Schedule'!L$5)/(1-$K20)),0)</f>
        <v>418543.29738922714</v>
      </c>
      <c r="CP20" s="63">
        <f>IF(CP$15&lt;2025+$T20,BP20+(($S20*'VT CHS Emissions Schedule'!M$5)/(1-$K20)),0)</f>
        <v>429153.97545640869</v>
      </c>
      <c r="CQ20" s="63">
        <f>IF(CQ$15&lt;2025+$T20,BQ20+(($S20*'VT CHS Emissions Schedule'!N$5)/(1-$K20)),0)</f>
        <v>439678.94505826477</v>
      </c>
      <c r="CR20" s="63">
        <f>IF(CR$15&lt;2025+$T20,BR20+(($S20*'VT CHS Emissions Schedule'!O$5)/(1-$K20)),0)</f>
        <v>439678.94505826477</v>
      </c>
      <c r="CS20" s="63">
        <f>IF(CS$15&lt;2025+$T20,BS20+(($S20*'VT CHS Emissions Schedule'!P$5)/(1-$K20)),0)</f>
        <v>439678.94505826477</v>
      </c>
      <c r="CT20" s="63">
        <f>IF(CT$15&lt;2025+$T20,BT20+(($S20*'VT CHS Emissions Schedule'!Q$5)/(1-$K20)),0)</f>
        <v>439678.94505826477</v>
      </c>
      <c r="CU20" s="63">
        <f>IF(CU$15&lt;2025+$T20,BU20+(($S20*'VT CHS Emissions Schedule'!R$5)/(1-$K20)),0)</f>
        <v>439678.94505826477</v>
      </c>
      <c r="CV20" s="63">
        <f>IF(CV$15&lt;2025+$T20,BV20+(($S20*'VT CHS Emissions Schedule'!S$5)/(1-$K20)),0)</f>
        <v>439651.4605266283</v>
      </c>
      <c r="CW20" s="63">
        <f>IF(CW$15&lt;2025+$T20,BW20+(($S20*'VT CHS Emissions Schedule'!T$5)/(1-$K20)),0)</f>
        <v>0</v>
      </c>
      <c r="CX20" s="63">
        <f>IF(CX$15&lt;2025+$T20,BX20+(($S20*'VT CHS Emissions Schedule'!U$5)/(1-$K20)),0)</f>
        <v>0</v>
      </c>
      <c r="CY20" s="63">
        <f>IF(CY$15&lt;2025+$T20,BY20+(($S20*'VT CHS Emissions Schedule'!V$5)/(1-$K20)),0)</f>
        <v>0</v>
      </c>
      <c r="CZ20" s="63">
        <f>IF(CZ$15&lt;2025+$T20,BZ20+(($S20*'VT CHS Emissions Schedule'!W$5)/(1-$K20)),0)</f>
        <v>0</v>
      </c>
      <c r="DA20" s="63">
        <f>IF(DA$15&lt;2025+$T20,CA20+(($S20*'VT CHS Emissions Schedule'!X$5)/(1-$K20)),0)</f>
        <v>0</v>
      </c>
      <c r="DB20" s="63">
        <f>IF(DB$15&lt;2025+$T20,CB20+(($S20*'VT CHS Emissions Schedule'!Y$5)/(1-$K20)),0)</f>
        <v>0</v>
      </c>
      <c r="DC20" s="63">
        <f>IF(DC$15&lt;2025+$T20,CC20+(($S20*'VT CHS Emissions Schedule'!Z$5)/(1-$K20)),0)</f>
        <v>0</v>
      </c>
      <c r="DD20" s="63">
        <f>IF(DD$15&lt;2025+$T20,CD20+(($S20*'VT CHS Emissions Schedule'!AA$5)/(1-$K20)),0)</f>
        <v>0</v>
      </c>
      <c r="DE20" s="63">
        <f>IF(DE$15&lt;2025+$T20,CE20+(($S20*'VT CHS Emissions Schedule'!AB$5)/(1-$K20)),0)</f>
        <v>0</v>
      </c>
      <c r="DF20" s="63">
        <f>IF(DF$15&lt;2025+$T20,CF20+(($S20*'VT CHS Emissions Schedule'!AC$5)/(1-$K20)),0)</f>
        <v>0</v>
      </c>
    </row>
    <row r="21" spans="1:110" ht="15.75" x14ac:dyDescent="0.25">
      <c r="A21" s="515"/>
      <c r="B21" s="123" t="s">
        <v>8</v>
      </c>
      <c r="C21" s="63">
        <f t="shared" si="0"/>
        <v>7739700.5502764303</v>
      </c>
      <c r="D21" s="63">
        <f t="shared" si="1"/>
        <v>7545750.286452191</v>
      </c>
      <c r="E21" s="220">
        <f t="shared" si="2"/>
        <v>7.7397005502764307</v>
      </c>
      <c r="F21" s="110">
        <f t="shared" si="3"/>
        <v>404085.71800552588</v>
      </c>
      <c r="G21" s="63">
        <f>IF($B21="Natural gas",($P21*AG21)/(1-$I21)-($Q21*'VT CHS Emissions Schedule'!D$5)/(1-$K21),IF(OR($B21="Propane",$B21="Oil"),($P21*AG21)-($Q21*'VT CHS Emissions Schedule'!D$5)/(1-$K21),(($U$28*$R21*('VT CHS Emissions Schedule'!D$8+$N21)/$V$28)+($U$29*$R21*('VT CHS Emissions Schedule'!D$9+$M21)/$V$29)+($U$30*$R21*'VT CHS Emissions Schedule'!D$7/$V$30)/(1-$L21)+($U$31*$R21*'VT CHS Emissions Schedule'!D$5/$V$31/(1-$K21))+($U$32*$R21*('VT CHS Emissions Schedule'!D$36+$N21)/$V$32))-($Q21*'VT CHS Emissions Schedule'!D$5)/(1-$K21)))</f>
        <v>426381.75622941478</v>
      </c>
      <c r="H21" s="63">
        <f>($S21*'VT CHS Emissions Schedule'!D$5)/(1-$K21)</f>
        <v>-22296.038223888881</v>
      </c>
      <c r="I21" s="65">
        <f>_xlfn.XLOOKUP(B21,Lookups!$A$3:$A$15,Lookups!$E$3:$E$15)</f>
        <v>0</v>
      </c>
      <c r="J21" s="64">
        <f>_xlfn.XLOOKUP(B21,Lookups!$A$3:$A$15,Lookups!$D$3:$D$15)</f>
        <v>0.32764300000000002</v>
      </c>
      <c r="K21" s="65">
        <f>Lookups!$E$6</f>
        <v>8.9499999999999996E-2</v>
      </c>
      <c r="L21" s="65">
        <f>Lookups!$E$5</f>
        <v>1.4E-2</v>
      </c>
      <c r="M21" s="64">
        <f>Lookups!$D$4</f>
        <v>0.32764300000000002</v>
      </c>
      <c r="N21" s="64">
        <f>Lookups!$D$3</f>
        <v>0.21490000000000001</v>
      </c>
      <c r="O21" s="64">
        <f>Lookups!$D$8</f>
        <v>1.3776766038113153</v>
      </c>
      <c r="P21" s="63">
        <f>$R21/$Y21</f>
        <v>7532.4081818181812</v>
      </c>
      <c r="Q21" s="63">
        <f t="shared" si="8"/>
        <v>3141.1815986666666</v>
      </c>
      <c r="R21" s="63">
        <f t="shared" si="5"/>
        <v>6628.5191999999997</v>
      </c>
      <c r="S21" s="63">
        <f t="shared" si="6"/>
        <v>-537.498947368421</v>
      </c>
      <c r="T21" s="67">
        <v>16</v>
      </c>
      <c r="U21" s="63">
        <v>12000</v>
      </c>
      <c r="V21" s="63">
        <v>1681</v>
      </c>
      <c r="W21" s="193">
        <v>0.31</v>
      </c>
      <c r="X21" s="71">
        <v>7.2</v>
      </c>
      <c r="Y21" s="71">
        <f>$V$29</f>
        <v>0.88</v>
      </c>
      <c r="Z21" s="70">
        <v>15.2</v>
      </c>
      <c r="AA21" s="63">
        <f t="shared" si="7"/>
        <v>12000</v>
      </c>
      <c r="AB21" s="63">
        <v>591</v>
      </c>
      <c r="AC21" s="79">
        <v>0.68</v>
      </c>
      <c r="AD21" s="72">
        <v>3.4119999999999999</v>
      </c>
      <c r="AE21" s="73">
        <v>3.5999999999999999E-3</v>
      </c>
      <c r="AF21" s="74">
        <v>1.06E-3</v>
      </c>
      <c r="AG21" s="66">
        <f>IF(AG$15&lt;2025+$T21,$J21+_xlfn.XLOOKUP(_xlfn.XLOOKUP($B21,Lookups!$A$3:$A$17,Lookups!$B$3:$B$17),'VT CHS Emissions Schedule'!$A:$A,'VT CHS Emissions Schedule'!D:D),0)</f>
        <v>73.904833101663485</v>
      </c>
      <c r="AH21" s="66">
        <f>IF(AH$15&lt;2025+$T21,$J21+_xlfn.XLOOKUP(_xlfn.XLOOKUP($B21,Lookups!$A$3:$A$17,Lookups!$B$3:$B$17),'VT CHS Emissions Schedule'!$A:$A,'VT CHS Emissions Schedule'!E:E),0)</f>
        <v>73.904833101663485</v>
      </c>
      <c r="AI21" s="66">
        <f>IF(AI$15&lt;2025+$T21,$J21+_xlfn.XLOOKUP(_xlfn.XLOOKUP($B21,Lookups!$A$3:$A$17,Lookups!$B$3:$B$17),'VT CHS Emissions Schedule'!$A:$A,'VT CHS Emissions Schedule'!F:F),0)</f>
        <v>73.904833101663485</v>
      </c>
      <c r="AJ21" s="66">
        <f>IF(AJ$15&lt;2025+$T21,$J21+_xlfn.XLOOKUP(_xlfn.XLOOKUP($B21,Lookups!$A$3:$A$17,Lookups!$B$3:$B$17),'VT CHS Emissions Schedule'!$A:$A,'VT CHS Emissions Schedule'!G:G),0)</f>
        <v>73.904833101663485</v>
      </c>
      <c r="AK21" s="66">
        <f>IF(AK$15&lt;2025+$T21,$J21+_xlfn.XLOOKUP(_xlfn.XLOOKUP($B21,Lookups!$A$3:$A$17,Lookups!$B$3:$B$17),'VT CHS Emissions Schedule'!$A:$A,'VT CHS Emissions Schedule'!H:H),0)</f>
        <v>73.904833101663485</v>
      </c>
      <c r="AL21" s="66">
        <f>IF(AL$15&lt;2025+$T21,$J21+_xlfn.XLOOKUP(_xlfn.XLOOKUP($B21,Lookups!$A$3:$A$17,Lookups!$B$3:$B$17),'VT CHS Emissions Schedule'!$A:$A,'VT CHS Emissions Schedule'!I:I),0)</f>
        <v>73.534499723611702</v>
      </c>
      <c r="AM21" s="66">
        <f>IF(AM$15&lt;2025+$T21,$J21+_xlfn.XLOOKUP(_xlfn.XLOOKUP($B21,Lookups!$A$3:$A$17,Lookups!$B$3:$B$17),'VT CHS Emissions Schedule'!$A:$A,'VT CHS Emissions Schedule'!J:J),0)</f>
        <v>73.534499723611702</v>
      </c>
      <c r="AN21" s="66">
        <f>IF(AN$15&lt;2025+$T21,$J21+_xlfn.XLOOKUP(_xlfn.XLOOKUP($B21,Lookups!$A$3:$A$17,Lookups!$B$3:$B$17),'VT CHS Emissions Schedule'!$A:$A,'VT CHS Emissions Schedule'!K:K),0)</f>
        <v>73.534499723611702</v>
      </c>
      <c r="AO21" s="66">
        <f>IF(AO$15&lt;2025+$T21,$J21+_xlfn.XLOOKUP(_xlfn.XLOOKUP($B21,Lookups!$A$3:$A$17,Lookups!$B$3:$B$17),'VT CHS Emissions Schedule'!$A:$A,'VT CHS Emissions Schedule'!L:L),0)</f>
        <v>73.534499723611702</v>
      </c>
      <c r="AP21" s="66">
        <f>IF(AP$15&lt;2025+$T21,$J21+_xlfn.XLOOKUP(_xlfn.XLOOKUP($B21,Lookups!$A$3:$A$17,Lookups!$B$3:$B$17),'VT CHS Emissions Schedule'!$A:$A,'VT CHS Emissions Schedule'!M:M),0)</f>
        <v>73.534499723611702</v>
      </c>
      <c r="AQ21" s="66">
        <f>IF(AQ$15&lt;2025+$T21,$J21+_xlfn.XLOOKUP(_xlfn.XLOOKUP($B21,Lookups!$A$3:$A$17,Lookups!$B$3:$B$17),'VT CHS Emissions Schedule'!$A:$A,'VT CHS Emissions Schedule'!N:N),0)</f>
        <v>73.470057213134709</v>
      </c>
      <c r="AR21" s="66">
        <f>IF(AR$15&lt;2025+$T21,$J21+_xlfn.XLOOKUP(_xlfn.XLOOKUP($B21,Lookups!$A$3:$A$17,Lookups!$B$3:$B$17),'VT CHS Emissions Schedule'!$A:$A,'VT CHS Emissions Schedule'!O:O),0)</f>
        <v>73.470057213134709</v>
      </c>
      <c r="AS21" s="66">
        <f>IF(AS$15&lt;2025+$T21,$J21+_xlfn.XLOOKUP(_xlfn.XLOOKUP($B21,Lookups!$A$3:$A$17,Lookups!$B$3:$B$17),'VT CHS Emissions Schedule'!$A:$A,'VT CHS Emissions Schedule'!P:P),0)</f>
        <v>73.470057213134709</v>
      </c>
      <c r="AT21" s="66">
        <f>IF(AT$15&lt;2025+$T21,$J21+_xlfn.XLOOKUP(_xlfn.XLOOKUP($B21,Lookups!$A$3:$A$17,Lookups!$B$3:$B$17),'VT CHS Emissions Schedule'!$A:$A,'VT CHS Emissions Schedule'!Q:Q),0)</f>
        <v>73.470057213134709</v>
      </c>
      <c r="AU21" s="66">
        <f>IF(AU$15&lt;2025+$T21,$J21+_xlfn.XLOOKUP(_xlfn.XLOOKUP($B21,Lookups!$A$3:$A$17,Lookups!$B$3:$B$17),'VT CHS Emissions Schedule'!$A:$A,'VT CHS Emissions Schedule'!R:R),0)</f>
        <v>73.470057213134709</v>
      </c>
      <c r="AV21" s="66">
        <f>IF(AV$15&lt;2025+$T21,$J21+_xlfn.XLOOKUP(_xlfn.XLOOKUP($B21,Lookups!$A$3:$A$17,Lookups!$B$3:$B$17),'VT CHS Emissions Schedule'!$A:$A,'VT CHS Emissions Schedule'!S:S),0)</f>
        <v>73.450749829292349</v>
      </c>
      <c r="AW21" s="66">
        <f>IF(AW$15&lt;2025+$T21,$J21+_xlfn.XLOOKUP(_xlfn.XLOOKUP($B21,Lookups!$A$3:$A$17,Lookups!$B$3:$B$17),'VT CHS Emissions Schedule'!$A:$A,'VT CHS Emissions Schedule'!T:T),0)</f>
        <v>0</v>
      </c>
      <c r="AX21" s="66">
        <f>IF(AX$15&lt;2025+$T21,$J21+_xlfn.XLOOKUP(_xlfn.XLOOKUP($B21,Lookups!$A$3:$A$17,Lookups!$B$3:$B$17),'VT CHS Emissions Schedule'!$A:$A,'VT CHS Emissions Schedule'!U:U),0)</f>
        <v>0</v>
      </c>
      <c r="AY21" s="66">
        <f>IF(AY$15&lt;2025+$T21,$J21+_xlfn.XLOOKUP(_xlfn.XLOOKUP($B21,Lookups!$A$3:$A$17,Lookups!$B$3:$B$17),'VT CHS Emissions Schedule'!$A:$A,'VT CHS Emissions Schedule'!V:V),0)</f>
        <v>0</v>
      </c>
      <c r="AZ21" s="66">
        <f>IF(AZ$15&lt;2025+$T21,$J21+_xlfn.XLOOKUP(_xlfn.XLOOKUP($B21,Lookups!$A$3:$A$17,Lookups!$B$3:$B$17),'VT CHS Emissions Schedule'!$A:$A,'VT CHS Emissions Schedule'!W:W),0)</f>
        <v>0</v>
      </c>
      <c r="BA21" s="66">
        <f>IF(BA$15&lt;2025+$T21,$J21+_xlfn.XLOOKUP(_xlfn.XLOOKUP($B21,Lookups!$A$3:$A$17,Lookups!$B$3:$B$17),'VT CHS Emissions Schedule'!$A:$A,'VT CHS Emissions Schedule'!X:X),0)</f>
        <v>0</v>
      </c>
      <c r="BB21" s="66">
        <f>IF(BB$15&lt;2025+$T21,$J21+_xlfn.XLOOKUP(_xlfn.XLOOKUP($B21,Lookups!$A$3:$A$17,Lookups!$B$3:$B$17),'VT CHS Emissions Schedule'!$A:$A,'VT CHS Emissions Schedule'!Y:Y),0)</f>
        <v>0</v>
      </c>
      <c r="BC21" s="66">
        <f>IF(BC$15&lt;2025+$T21,$J21+_xlfn.XLOOKUP(_xlfn.XLOOKUP($B21,Lookups!$A$3:$A$17,Lookups!$B$3:$B$17),'VT CHS Emissions Schedule'!$A:$A,'VT CHS Emissions Schedule'!Z:Z),0)</f>
        <v>0</v>
      </c>
      <c r="BD21" s="66">
        <f>IF(BD$15&lt;2025+$T21,$J21+_xlfn.XLOOKUP(_xlfn.XLOOKUP($B21,Lookups!$A$3:$A$17,Lookups!$B$3:$B$17),'VT CHS Emissions Schedule'!$A:$A,'VT CHS Emissions Schedule'!AA:AA),0)</f>
        <v>0</v>
      </c>
      <c r="BE21" s="66">
        <f>IF(BE$15&lt;2025+$T21,$J21+_xlfn.XLOOKUP(_xlfn.XLOOKUP($B21,Lookups!$A$3:$A$17,Lookups!$B$3:$B$17),'VT CHS Emissions Schedule'!$A:$A,'VT CHS Emissions Schedule'!AB:AB),0)</f>
        <v>0</v>
      </c>
      <c r="BF21" s="66">
        <f>IF(BF$15&lt;2025+$T21,$J21+_xlfn.XLOOKUP(_xlfn.XLOOKUP($B21,Lookups!$A$3:$A$17,Lookups!$B$3:$B$17),'VT CHS Emissions Schedule'!$A:$A,'VT CHS Emissions Schedule'!AC:AC),0)</f>
        <v>0</v>
      </c>
      <c r="BG21" s="63">
        <f>IF(BG$15&lt;2025+$T21,IF($B21="Natural gas",($P21*AG21)/(1-$I21)-($Q21*'VT CHS Emissions Schedule'!D$5)/(1-$K21),IF(OR($B21="Propane",$B21="Oil"),($P21*AG21)-($Q21*'VT CHS Emissions Schedule'!D$5)/(1-$K21),(($U$28*$R21*('VT CHS Emissions Schedule'!D$8+$N21)/$V$28)+($U$29*$R21*('VT CHS Emissions Schedule'!D$9+$M21)/$V$29)+($U$30*$R21*'VT CHS Emissions Schedule'!D$7/$V$30)/(1-$L21)+($U$31*$R21*'VT CHS Emissions Schedule'!D$5/$V$31/(1-$K21))+($U$32*$R21*('VT CHS Emissions Schedule'!D$36+$O21)/$V$32))-($Q21*'VT CHS Emissions Schedule'!D$5)/(1-$K21))),0)</f>
        <v>426381.75622941478</v>
      </c>
      <c r="BH21" s="63">
        <f>IF(BH$15&lt;2025+$T21,IF($B21="Natural gas",($P21*AH21)/(1-$I21)-($Q21*'VT CHS Emissions Schedule'!E$5)/(1-$K21),IF(OR($B21="Propane",$B21="Oil"),($P21*AH21)-($Q21*'VT CHS Emissions Schedule'!E$5)/(1-$K21),(($U$28*$R21*('VT CHS Emissions Schedule'!E$8+$N21)/$V$28)+($U$29*$R21*('VT CHS Emissions Schedule'!E$9+$M21)/$V$29)+($U$30*$R21*'VT CHS Emissions Schedule'!E$7/$V$30)/(1-$L21)+($U$31*$R21*'VT CHS Emissions Schedule'!E$5/$V$31/(1-$K21))+($U$32*$R21*('VT CHS Emissions Schedule'!E$36+$O21)/$V$32))-($Q21*'VT CHS Emissions Schedule'!E$5)/(1-$K21))),0)</f>
        <v>435442.08812747255</v>
      </c>
      <c r="BI21" s="63">
        <f>IF(BI$15&lt;2025+$T21,IF($B21="Natural gas",($P21*AI21)/(1-$I21)-($Q21*'VT CHS Emissions Schedule'!F$5)/(1-$K21),IF(OR($B21="Propane",$B21="Oil"),($P21*AI21)-($Q21*'VT CHS Emissions Schedule'!F$5)/(1-$K21),(($U$28*$R21*('VT CHS Emissions Schedule'!F$8+$N21)/$V$28)+($U$29*$R21*('VT CHS Emissions Schedule'!F$9+$M21)/$V$29)+($U$30*$R21*'VT CHS Emissions Schedule'!F$7/$V$30)/(1-$L21)+($U$31*$R21*'VT CHS Emissions Schedule'!F$5/$V$31/(1-$K21))+($U$32*$R21*('VT CHS Emissions Schedule'!F$36+$O21)/$V$32))-($Q21*'VT CHS Emissions Schedule'!F$5)/(1-$K21))),0)</f>
        <v>444502.42002553039</v>
      </c>
      <c r="BJ21" s="63">
        <f>IF(BJ$15&lt;2025+$T21,IF($B21="Natural gas",($P21*AJ21)/(1-$I21)-($Q21*'VT CHS Emissions Schedule'!G$5)/(1-$K21),IF(OR($B21="Propane",$B21="Oil"),($P21*AJ21)-($Q21*'VT CHS Emissions Schedule'!G$5)/(1-$K21),(($U$28*$R21*('VT CHS Emissions Schedule'!G$8+$N21)/$V$28)+($U$29*$R21*('VT CHS Emissions Schedule'!G$9+$M21)/$V$29)+($U$30*$R21*'VT CHS Emissions Schedule'!G$7/$V$30)/(1-$L21)+($U$31*$R21*'VT CHS Emissions Schedule'!G$5/$V$31/(1-$K21))+($U$32*$R21*('VT CHS Emissions Schedule'!G$36+$O21)/$V$32))-($Q21*'VT CHS Emissions Schedule'!G$5)/(1-$K21))),0)</f>
        <v>453562.75192358828</v>
      </c>
      <c r="BK21" s="63">
        <f>IF(BK$15&lt;2025+$T21,IF($B21="Natural gas",($P21*AK21)/(1-$I21)-($Q21*'VT CHS Emissions Schedule'!H$5)/(1-$K21),IF(OR($B21="Propane",$B21="Oil"),($P21*AK21)-($Q21*'VT CHS Emissions Schedule'!H$5)/(1-$K21),(($U$28*$R21*('VT CHS Emissions Schedule'!H$8+$N21)/$V$28)+($U$29*$R21*('VT CHS Emissions Schedule'!H$9+$M21)/$V$29)+($U$30*$R21*'VT CHS Emissions Schedule'!H$7/$V$30)/(1-$L21)+($U$31*$R21*'VT CHS Emissions Schedule'!H$5/$V$31/(1-$K21))+($U$32*$R21*('VT CHS Emissions Schedule'!H$36+$O21)/$V$32))-($Q21*'VT CHS Emissions Schedule'!H$5)/(1-$K21))),0)</f>
        <v>462623.08382164611</v>
      </c>
      <c r="BL21" s="63">
        <f>IF(BL$15&lt;2025+$T21,IF($B21="Natural gas",($P21*AL21)/(1-$I21)-($Q21*'VT CHS Emissions Schedule'!I$5)/(1-$K21),IF(OR($B21="Propane",$B21="Oil"),($P21*AL21)-($Q21*'VT CHS Emissions Schedule'!I$5)/(1-$K21),(($U$28*$R21*('VT CHS Emissions Schedule'!I$8+$N21)/$V$28)+($U$29*$R21*('VT CHS Emissions Schedule'!I$9+$M21)/$V$29)+($U$30*$R21*'VT CHS Emissions Schedule'!I$7/$V$30)/(1-$L21)+($U$31*$R21*'VT CHS Emissions Schedule'!I$5/$V$31/(1-$K21))+($U$32*$R21*('VT CHS Emissions Schedule'!I$36+$O21)/$V$32))-($Q21*'VT CHS Emissions Schedule'!I$5)/(1-$K21))),0)</f>
        <v>468893.91355286626</v>
      </c>
      <c r="BM21" s="63">
        <f>IF(BM$15&lt;2025+$T21,IF($B21="Natural gas",($P21*AM21)/(1-$I21)-($Q21*'VT CHS Emissions Schedule'!J$5)/(1-$K21),IF(OR($B21="Propane",$B21="Oil"),($P21*AM21)-($Q21*'VT CHS Emissions Schedule'!J$5)/(1-$K21),(($U$28*$R21*('VT CHS Emissions Schedule'!J$8+$N21)/$V$28)+($U$29*$R21*('VT CHS Emissions Schedule'!J$9+$M21)/$V$29)+($U$30*$R21*'VT CHS Emissions Schedule'!J$7/$V$30)/(1-$L21)+($U$31*$R21*'VT CHS Emissions Schedule'!J$5/$V$31/(1-$K21))+($U$32*$R21*('VT CHS Emissions Schedule'!J$36+$O21)/$V$32))-($Q21*'VT CHS Emissions Schedule'!J$5)/(1-$K21))),0)</f>
        <v>477954.24545092409</v>
      </c>
      <c r="BN21" s="63">
        <f>IF(BN$15&lt;2025+$T21,IF($B21="Natural gas",($P21*AN21)/(1-$I21)-($Q21*'VT CHS Emissions Schedule'!K$5)/(1-$K21),IF(OR($B21="Propane",$B21="Oil"),($P21*AN21)-($Q21*'VT CHS Emissions Schedule'!K$5)/(1-$K21),(($U$28*$R21*('VT CHS Emissions Schedule'!K$8+$N21)/$V$28)+($U$29*$R21*('VT CHS Emissions Schedule'!K$9+$M21)/$V$29)+($U$30*$R21*'VT CHS Emissions Schedule'!K$7/$V$30)/(1-$L21)+($U$31*$R21*'VT CHS Emissions Schedule'!K$5/$V$31/(1-$K21))+($U$32*$R21*('VT CHS Emissions Schedule'!K$36+$O21)/$V$32))-($Q21*'VT CHS Emissions Schedule'!K$5)/(1-$K21))),0)</f>
        <v>487014.57734898193</v>
      </c>
      <c r="BO21" s="63">
        <f>IF(BO$15&lt;2025+$T21,IF($B21="Natural gas",($P21*AO21)/(1-$I21)-($Q21*'VT CHS Emissions Schedule'!L$5)/(1-$K21),IF(OR($B21="Propane",$B21="Oil"),($P21*AO21)-($Q21*'VT CHS Emissions Schedule'!L$5)/(1-$K21),(($U$28*$R21*('VT CHS Emissions Schedule'!L$8+$N21)/$V$28)+($U$29*$R21*('VT CHS Emissions Schedule'!L$9+$M21)/$V$29)+($U$30*$R21*'VT CHS Emissions Schedule'!L$7/$V$30)/(1-$L21)+($U$31*$R21*'VT CHS Emissions Schedule'!L$5/$V$31/(1-$K21))+($U$32*$R21*('VT CHS Emissions Schedule'!L$36+$O21)/$V$32))-($Q21*'VT CHS Emissions Schedule'!L$5)/(1-$K21))),0)</f>
        <v>496074.90924703976</v>
      </c>
      <c r="BP21" s="63">
        <f>IF(BP$15&lt;2025+$T21,IF($B21="Natural gas",($P21*AP21)/(1-$I21)-($Q21*'VT CHS Emissions Schedule'!M$5)/(1-$K21),IF(OR($B21="Propane",$B21="Oil"),($P21*AP21)-($Q21*'VT CHS Emissions Schedule'!M$5)/(1-$K21),(($U$28*$R21*('VT CHS Emissions Schedule'!M$8+$N21)/$V$28)+($U$29*$R21*('VT CHS Emissions Schedule'!M$9+$M21)/$V$29)+($U$30*$R21*'VT CHS Emissions Schedule'!M$7/$V$30)/(1-$L21)+($U$31*$R21*'VT CHS Emissions Schedule'!M$5/$V$31/(1-$K21))+($U$32*$R21*('VT CHS Emissions Schedule'!M$36+$O21)/$V$32))-($Q21*'VT CHS Emissions Schedule'!M$5)/(1-$K21))),0)</f>
        <v>505135.24114509765</v>
      </c>
      <c r="BQ21" s="63">
        <f>IF(BQ$15&lt;2025+$T21,IF($B21="Natural gas",($P21*AQ21)/(1-$I21)-($Q21*'VT CHS Emissions Schedule'!N$5)/(1-$K21),IF(OR($B21="Propane",$B21="Oil"),($P21*AQ21)-($Q21*'VT CHS Emissions Schedule'!N$5)/(1-$K21),(($U$28*$R21*('VT CHS Emissions Schedule'!N$8+$N21)/$V$28)+($U$29*$R21*('VT CHS Emissions Schedule'!N$9+$M21)/$V$29)+($U$30*$R21*'VT CHS Emissions Schedule'!N$7/$V$30)/(1-$L21)+($U$31*$R21*'VT CHS Emissions Schedule'!N$5/$V$31/(1-$K21))+($U$32*$R21*('VT CHS Emissions Schedule'!N$36+$O21)/$V$32))-($Q21*'VT CHS Emissions Schedule'!N$5)/(1-$K21))),0)</f>
        <v>513710.16574998177</v>
      </c>
      <c r="BR21" s="63">
        <f>IF(BR$15&lt;2025+$T21,IF($B21="Natural gas",($P21*AR21)/(1-$I21)-($Q21*'VT CHS Emissions Schedule'!O$5)/(1-$K21),IF(OR($B21="Propane",$B21="Oil"),($P21*AR21)-($Q21*'VT CHS Emissions Schedule'!O$5)/(1-$K21),(($U$28*$R21*('VT CHS Emissions Schedule'!O$8+$N21)/$V$28)+($U$29*$R21*('VT CHS Emissions Schedule'!O$9+$M21)/$V$29)+($U$30*$R21*'VT CHS Emissions Schedule'!O$7/$V$30)/(1-$L21)+($U$31*$R21*'VT CHS Emissions Schedule'!O$5/$V$31/(1-$K21))+($U$32*$R21*('VT CHS Emissions Schedule'!O$36+$O21)/$V$32))-($Q21*'VT CHS Emissions Schedule'!O$5)/(1-$K21))),0)</f>
        <v>513710.16574998177</v>
      </c>
      <c r="BS21" s="63">
        <f>IF(BS$15&lt;2025+$T21,IF($B21="Natural gas",($P21*AS21)/(1-$I21)-($Q21*'VT CHS Emissions Schedule'!P$5)/(1-$K21),IF(OR($B21="Propane",$B21="Oil"),($P21*AS21)-($Q21*'VT CHS Emissions Schedule'!P$5)/(1-$K21),(($U$28*$R21*('VT CHS Emissions Schedule'!P$8+$N21)/$V$28)+($U$29*$R21*('VT CHS Emissions Schedule'!P$9+$M21)/$V$29)+($U$30*$R21*'VT CHS Emissions Schedule'!P$7/$V$30)/(1-$L21)+($U$31*$R21*'VT CHS Emissions Schedule'!P$5/$V$31/(1-$K21))+($U$32*$R21*('VT CHS Emissions Schedule'!P$36+$O21)/$V$32))-($Q21*'VT CHS Emissions Schedule'!P$5)/(1-$K21))),0)</f>
        <v>513710.16574998177</v>
      </c>
      <c r="BT21" s="63">
        <f>IF(BT$15&lt;2025+$T21,IF($B21="Natural gas",($P21*AT21)/(1-$I21)-($Q21*'VT CHS Emissions Schedule'!Q$5)/(1-$K21),IF(OR($B21="Propane",$B21="Oil"),($P21*AT21)-($Q21*'VT CHS Emissions Schedule'!Q$5)/(1-$K21),(($U$28*$R21*('VT CHS Emissions Schedule'!Q$8+$N21)/$V$28)+($U$29*$R21*('VT CHS Emissions Schedule'!Q$9+$M21)/$V$29)+($U$30*$R21*'VT CHS Emissions Schedule'!Q$7/$V$30)/(1-$L21)+($U$31*$R21*'VT CHS Emissions Schedule'!Q$5/$V$31/(1-$K21))+($U$32*$R21*('VT CHS Emissions Schedule'!Q$36+$O21)/$V$32))-($Q21*'VT CHS Emissions Schedule'!Q$5)/(1-$K21))),0)</f>
        <v>513710.16574998177</v>
      </c>
      <c r="BU21" s="63">
        <f>IF(BU$15&lt;2025+$T21,IF($B21="Natural gas",($P21*AU21)/(1-$I21)-($Q21*'VT CHS Emissions Schedule'!R$5)/(1-$K21),IF(OR($B21="Propane",$B21="Oil"),($P21*AU21)-($Q21*'VT CHS Emissions Schedule'!R$5)/(1-$K21),(($U$28*$R21*('VT CHS Emissions Schedule'!R$8+$N21)/$V$28)+($U$29*$R21*('VT CHS Emissions Schedule'!R$9+$M21)/$V$29)+($U$30*$R21*'VT CHS Emissions Schedule'!R$7/$V$30)/(1-$L21)+($U$31*$R21*'VT CHS Emissions Schedule'!R$5/$V$31/(1-$K21))+($U$32*$R21*('VT CHS Emissions Schedule'!R$36+$O21)/$V$32))-($Q21*'VT CHS Emissions Schedule'!R$5)/(1-$K21))),0)</f>
        <v>513710.16574998177</v>
      </c>
      <c r="BV21" s="63">
        <f>IF(BV$15&lt;2025+$T21,IF($B21="Natural gas",($P21*AV21)/(1-$I21)-($Q21*'VT CHS Emissions Schedule'!S$5)/(1-$K21),IF(OR($B21="Propane",$B21="Oil"),($P21*AV21)-($Q21*'VT CHS Emissions Schedule'!S$5)/(1-$K21),(($U$28*$R21*('VT CHS Emissions Schedule'!S$8+$N21)/$V$28)+($U$29*$R21*('VT CHS Emissions Schedule'!S$9+$M21)/$V$29)+($U$30*$R21*'VT CHS Emissions Schedule'!S$7/$V$30)/(1-$L21)+($U$31*$R21*'VT CHS Emissions Schedule'!S$5/$V$31/(1-$K21))+($U$32*$R21*('VT CHS Emissions Schedule'!S$36+$O21)/$V$32))-($Q21*'VT CHS Emissions Schedule'!S$5)/(1-$K21))),0)</f>
        <v>513564.734653958</v>
      </c>
      <c r="BW21" s="63">
        <f>IF(BW$15&lt;2025+$T21,IF($B21="Natural gas",($P21*AW21)/(1-$I21)-($Q21*'VT CHS Emissions Schedule'!T$5)/(1-$K21),IF(OR($B21="Propane",$B21="Oil"),($P21*AW21)-($Q21*'VT CHS Emissions Schedule'!T$5)/(1-$K21),(($U$28*$R21*('VT CHS Emissions Schedule'!T$8+$N21)/$V$28)+($U$29*$R21*('VT CHS Emissions Schedule'!T$9+$M21)/$V$29)+($U$30*$R21*'VT CHS Emissions Schedule'!T$7/$V$30)/(1-$L21)+($U$31*$R21*'VT CHS Emissions Schedule'!T$5/$V$31/(1-$K21))+($U$32*$R21*('VT CHS Emissions Schedule'!T$36+$O21)/$V$32))-($Q21*'VT CHS Emissions Schedule'!T$5)/(1-$K21))),0)</f>
        <v>0</v>
      </c>
      <c r="BX21" s="63">
        <f>IF(BX$15&lt;2025+$T21,IF($B21="Natural gas",($P21*AX21)/(1-$I21)-($Q21*'VT CHS Emissions Schedule'!U$5)/(1-$K21),IF(OR($B21="Propane",$B21="Oil"),($P21*AX21)-($Q21*'VT CHS Emissions Schedule'!U$5)/(1-$K21),(($U$28*$R21*('VT CHS Emissions Schedule'!U$8+$N21)/$V$28)+($U$29*$R21*('VT CHS Emissions Schedule'!U$9+$M21)/$V$29)+($U$30*$R21*'VT CHS Emissions Schedule'!U$7/$V$30)/(1-$L21)+($U$31*$R21*'VT CHS Emissions Schedule'!U$5/$V$31/(1-$K21))+($U$32*$R21*('VT CHS Emissions Schedule'!U$36+$O21)/$V$32))-($Q21*'VT CHS Emissions Schedule'!U$5)/(1-$K21))),0)</f>
        <v>0</v>
      </c>
      <c r="BY21" s="63">
        <f>IF(BY$15&lt;2025+$T21,IF($B21="Natural gas",($P21*AY21)/(1-$I21)-($Q21*'VT CHS Emissions Schedule'!V$5)/(1-$K21),IF(OR($B21="Propane",$B21="Oil"),($P21*AY21)-($Q21*'VT CHS Emissions Schedule'!V$5)/(1-$K21),(($U$28*$R21*('VT CHS Emissions Schedule'!V$8+$N21)/$V$28)+($U$29*$R21*('VT CHS Emissions Schedule'!V$9+$M21)/$V$29)+($U$30*$R21*'VT CHS Emissions Schedule'!V$7/$V$30)/(1-$L21)+($U$31*$R21*'VT CHS Emissions Schedule'!V$5/$V$31/(1-$K21))+($U$32*$R21*('VT CHS Emissions Schedule'!V$36+$O21)/$V$32))-($Q21*'VT CHS Emissions Schedule'!V$5)/(1-$K21))),0)</f>
        <v>0</v>
      </c>
      <c r="BZ21" s="63">
        <f>IF(BZ$15&lt;2025+$T21,IF($B21="Natural gas",($P21*AZ21)/(1-$I21)-($Q21*'VT CHS Emissions Schedule'!W$5)/(1-$K21),IF(OR($B21="Propane",$B21="Oil"),($P21*AZ21)-($Q21*'VT CHS Emissions Schedule'!W$5)/(1-$K21),(($U$28*$R21*('VT CHS Emissions Schedule'!W$8+$N21)/$V$28)+($U$29*$R21*('VT CHS Emissions Schedule'!W$9+$M21)/$V$29)+($U$30*$R21*'VT CHS Emissions Schedule'!W$7/$V$30)/(1-$L21)+($U$31*$R21*'VT CHS Emissions Schedule'!W$5/$V$31/(1-$K21))+($U$32*$R21*('VT CHS Emissions Schedule'!W$36+$O21)/$V$32))-($Q21*'VT CHS Emissions Schedule'!W$5)/(1-$K21))),0)</f>
        <v>0</v>
      </c>
      <c r="CA21" s="63">
        <f>IF(CA$15&lt;2025+$T21,IF($B21="Natural gas",($P21*BA21)/(1-$I21)-($Q21*'VT CHS Emissions Schedule'!X$5)/(1-$K21),IF(OR($B21="Propane",$B21="Oil"),($P21*BA21)-($Q21*'VT CHS Emissions Schedule'!X$5)/(1-$K21),(($U$28*$R21*('VT CHS Emissions Schedule'!X$8+$N21)/$V$28)+($U$29*$R21*('VT CHS Emissions Schedule'!X$9+$M21)/$V$29)+($U$30*$R21*'VT CHS Emissions Schedule'!X$7/$V$30)/(1-$L21)+($U$31*$R21*'VT CHS Emissions Schedule'!X$5/$V$31/(1-$K21))+($U$32*$R21*('VT CHS Emissions Schedule'!X$36+$O21)/$V$32))-($Q21*'VT CHS Emissions Schedule'!X$5)/(1-$K21))),0)</f>
        <v>0</v>
      </c>
      <c r="CB21" s="63">
        <f>IF(CB$15&lt;2025+$T21,IF($B21="Natural gas",($P21*BB21)/(1-$I21)-($Q21*'VT CHS Emissions Schedule'!Y$5)/(1-$K21),IF(OR($B21="Propane",$B21="Oil"),($P21*BB21)-($Q21*'VT CHS Emissions Schedule'!Y$5)/(1-$K21),(($U$28*$R21*('VT CHS Emissions Schedule'!Y$8+$N21)/$V$28)+($U$29*$R21*('VT CHS Emissions Schedule'!Y$9+$M21)/$V$29)+($U$30*$R21*'VT CHS Emissions Schedule'!Y$7/$V$30)/(1-$L21)+($U$31*$R21*'VT CHS Emissions Schedule'!Y$5/$V$31/(1-$K21))+($U$32*$R21*('VT CHS Emissions Schedule'!Y$36+$O21)/$V$32))-($Q21*'VT CHS Emissions Schedule'!Y$5)/(1-$K21))),0)</f>
        <v>0</v>
      </c>
      <c r="CC21" s="63">
        <f>IF(CC$15&lt;2025+$T21,IF($B21="Natural gas",($P21*BC21)/(1-$I21)-($Q21*'VT CHS Emissions Schedule'!Z$5)/(1-$K21),IF(OR($B21="Propane",$B21="Oil"),($P21*BC21)-($Q21*'VT CHS Emissions Schedule'!Z$5)/(1-$K21),(($U$28*$R21*('VT CHS Emissions Schedule'!Z$8+$N21)/$V$28)+($U$29*$R21*('VT CHS Emissions Schedule'!Z$9+$M21)/$V$29)+($U$30*$R21*'VT CHS Emissions Schedule'!Z$7/$V$30)/(1-$L21)+($U$31*$R21*'VT CHS Emissions Schedule'!Z$5/$V$31/(1-$K21))+($U$32*$R21*('VT CHS Emissions Schedule'!Z$36+$O21)/$V$32))-($Q21*'VT CHS Emissions Schedule'!Z$5)/(1-$K21))),0)</f>
        <v>0</v>
      </c>
      <c r="CD21" s="63">
        <f>IF(CD$15&lt;2025+$T21,IF($B21="Natural gas",($P21*BD21)/(1-$I21)-($Q21*'VT CHS Emissions Schedule'!AA$5)/(1-$K21),IF(OR($B21="Propane",$B21="Oil"),($P21*BD21)-($Q21*'VT CHS Emissions Schedule'!AA$5)/(1-$K21),(($U$28*$R21*('VT CHS Emissions Schedule'!AA$8+$N21)/$V$28)+($U$29*$R21*('VT CHS Emissions Schedule'!AA$9+$M21)/$V$29)+($U$30*$R21*'VT CHS Emissions Schedule'!AA$7/$V$30)/(1-$L21)+($U$31*$R21*'VT CHS Emissions Schedule'!AA$5/$V$31/(1-$K21))+($U$32*$R21*('VT CHS Emissions Schedule'!AA$36+$O21)/$V$32))-($Q21*'VT CHS Emissions Schedule'!AA$5)/(1-$K21))),0)</f>
        <v>0</v>
      </c>
      <c r="CE21" s="63">
        <f>IF(CE$15&lt;2025+$T21,IF($B21="Natural gas",($P21*BE21)/(1-$I21)-($Q21*'VT CHS Emissions Schedule'!AB$5)/(1-$K21),IF(OR($B21="Propane",$B21="Oil"),($P21*BE21)-($Q21*'VT CHS Emissions Schedule'!AB$5)/(1-$K21),(($U$28*$R21*('VT CHS Emissions Schedule'!AB$8+$N21)/$V$28)+($U$29*$R21*('VT CHS Emissions Schedule'!AB$9+$M21)/$V$29)+($U$30*$R21*'VT CHS Emissions Schedule'!AB$7/$V$30)/(1-$L21)+($U$31*$R21*'VT CHS Emissions Schedule'!AB$5/$V$31/(1-$K21))+($U$32*$R21*('VT CHS Emissions Schedule'!AB$36+$O21)/$V$32))-($Q21*'VT CHS Emissions Schedule'!AB$5)/(1-$K21))),0)</f>
        <v>0</v>
      </c>
      <c r="CF21" s="63">
        <f>IF(CF$15&lt;2025+$T21,IF($B21="Natural gas",($P21*BF21)/(1-$I21)-($Q21*'VT CHS Emissions Schedule'!AC$5)/(1-$K21),IF(OR($B21="Propane",$B21="Oil"),($P21*BF21)-($Q21*'VT CHS Emissions Schedule'!AC$5)/(1-$K21),(($U$28*$R21*('VT CHS Emissions Schedule'!AC$8+$N21)/$V$28)+($U$29*$R21*('VT CHS Emissions Schedule'!AC$9+$M21)/$V$29)+($U$30*$R21*'VT CHS Emissions Schedule'!AC$7/$V$30)/(1-$L21)+($U$31*$R21*'VT CHS Emissions Schedule'!AC$5/$V$31/(1-$K21))+($U$32*$R21*('VT CHS Emissions Schedule'!AC$36+$O21)/$V$32))-($Q21*'VT CHS Emissions Schedule'!AC$5)/(1-$K21))),0)</f>
        <v>0</v>
      </c>
      <c r="CG21" s="63">
        <f>IF(CG$15&lt;2025+$T21,BG21+(($S21*'VT CHS Emissions Schedule'!D$5)/(1-$K21)),0)</f>
        <v>404085.71800552588</v>
      </c>
      <c r="CH21" s="63">
        <f>IF(CH$15&lt;2025+$T21,BH21+(($S21*'VT CHS Emissions Schedule'!E$5)/(1-$K21)),0)</f>
        <v>414696.39607270731</v>
      </c>
      <c r="CI21" s="63">
        <f>IF(CI$15&lt;2025+$T21,BI21+(($S21*'VT CHS Emissions Schedule'!F$5)/(1-$K21)),0)</f>
        <v>425307.07413988886</v>
      </c>
      <c r="CJ21" s="63">
        <f>IF(CJ$15&lt;2025+$T21,BJ21+(($S21*'VT CHS Emissions Schedule'!G$5)/(1-$K21)),0)</f>
        <v>435917.75220707041</v>
      </c>
      <c r="CK21" s="63">
        <f>IF(CK$15&lt;2025+$T21,BK21+(($S21*'VT CHS Emissions Schedule'!H$5)/(1-$K21)),0)</f>
        <v>446528.43027425191</v>
      </c>
      <c r="CL21" s="63">
        <f>IF(CL$15&lt;2025+$T21,BL21+(($S21*'VT CHS Emissions Schedule'!I$5)/(1-$K21)),0)</f>
        <v>454349.60617459571</v>
      </c>
      <c r="CM21" s="63">
        <f>IF(CM$15&lt;2025+$T21,BM21+(($S21*'VT CHS Emissions Schedule'!J$5)/(1-$K21)),0)</f>
        <v>464960.2842417772</v>
      </c>
      <c r="CN21" s="63">
        <f>IF(CN$15&lt;2025+$T21,BN21+(($S21*'VT CHS Emissions Schedule'!K$5)/(1-$K21)),0)</f>
        <v>475570.9623089587</v>
      </c>
      <c r="CO21" s="63">
        <f>IF(CO$15&lt;2025+$T21,BO21+(($S21*'VT CHS Emissions Schedule'!L$5)/(1-$K21)),0)</f>
        <v>486181.64037614019</v>
      </c>
      <c r="CP21" s="63">
        <f>IF(CP$15&lt;2025+$T21,BP21+(($S21*'VT CHS Emissions Schedule'!M$5)/(1-$K21)),0)</f>
        <v>496792.31844332174</v>
      </c>
      <c r="CQ21" s="63">
        <f>IF(CQ$15&lt;2025+$T21,BQ21+(($S21*'VT CHS Emissions Schedule'!N$5)/(1-$K21)),0)</f>
        <v>506917.58921732951</v>
      </c>
      <c r="CR21" s="63">
        <f>IF(CR$15&lt;2025+$T21,BR21+(($S21*'VT CHS Emissions Schedule'!O$5)/(1-$K21)),0)</f>
        <v>506917.58921732951</v>
      </c>
      <c r="CS21" s="63">
        <f>IF(CS$15&lt;2025+$T21,BS21+(($S21*'VT CHS Emissions Schedule'!P$5)/(1-$K21)),0)</f>
        <v>506917.58921732951</v>
      </c>
      <c r="CT21" s="63">
        <f>IF(CT$15&lt;2025+$T21,BT21+(($S21*'VT CHS Emissions Schedule'!Q$5)/(1-$K21)),0)</f>
        <v>506917.58921732951</v>
      </c>
      <c r="CU21" s="63">
        <f>IF(CU$15&lt;2025+$T21,BU21+(($S21*'VT CHS Emissions Schedule'!R$5)/(1-$K21)),0)</f>
        <v>506917.58921732951</v>
      </c>
      <c r="CV21" s="63">
        <f>IF(CV$15&lt;2025+$T21,BV21+(($S21*'VT CHS Emissions Schedule'!S$5)/(1-$K21)),0)</f>
        <v>506772.15812130575</v>
      </c>
      <c r="CW21" s="63">
        <f>IF(CW$15&lt;2025+$T21,BW21+(($S21*'VT CHS Emissions Schedule'!T$5)/(1-$K21)),0)</f>
        <v>0</v>
      </c>
      <c r="CX21" s="63">
        <f>IF(CX$15&lt;2025+$T21,BX21+(($S21*'VT CHS Emissions Schedule'!U$5)/(1-$K21)),0)</f>
        <v>0</v>
      </c>
      <c r="CY21" s="63">
        <f>IF(CY$15&lt;2025+$T21,BY21+(($S21*'VT CHS Emissions Schedule'!V$5)/(1-$K21)),0)</f>
        <v>0</v>
      </c>
      <c r="CZ21" s="63">
        <f>IF(CZ$15&lt;2025+$T21,BZ21+(($S21*'VT CHS Emissions Schedule'!W$5)/(1-$K21)),0)</f>
        <v>0</v>
      </c>
      <c r="DA21" s="63">
        <f>IF(DA$15&lt;2025+$T21,CA21+(($S21*'VT CHS Emissions Schedule'!X$5)/(1-$K21)),0)</f>
        <v>0</v>
      </c>
      <c r="DB21" s="63">
        <f>IF(DB$15&lt;2025+$T21,CB21+(($S21*'VT CHS Emissions Schedule'!Y$5)/(1-$K21)),0)</f>
        <v>0</v>
      </c>
      <c r="DC21" s="63">
        <f>IF(DC$15&lt;2025+$T21,CC21+(($S21*'VT CHS Emissions Schedule'!Z$5)/(1-$K21)),0)</f>
        <v>0</v>
      </c>
      <c r="DD21" s="63">
        <f>IF(DD$15&lt;2025+$T21,CD21+(($S21*'VT CHS Emissions Schedule'!AA$5)/(1-$K21)),0)</f>
        <v>0</v>
      </c>
      <c r="DE21" s="63">
        <f>IF(DE$15&lt;2025+$T21,CE21+(($S21*'VT CHS Emissions Schedule'!AB$5)/(1-$K21)),0)</f>
        <v>0</v>
      </c>
      <c r="DF21" s="63">
        <f>IF(DF$15&lt;2025+$T21,CF21+(($S21*'VT CHS Emissions Schedule'!AC$5)/(1-$K21)),0)</f>
        <v>0</v>
      </c>
    </row>
    <row r="22" spans="1:110" ht="15.75" x14ac:dyDescent="0.25">
      <c r="A22" s="515"/>
      <c r="B22" s="123" t="s">
        <v>10</v>
      </c>
      <c r="C22" s="63">
        <f t="shared" si="0"/>
        <v>9769749.9514426254</v>
      </c>
      <c r="D22" s="63">
        <f t="shared" si="1"/>
        <v>9575799.687618386</v>
      </c>
      <c r="E22" s="220">
        <f t="shared" si="2"/>
        <v>9.7697499514426251</v>
      </c>
      <c r="F22" s="110">
        <f t="shared" si="3"/>
        <v>532153.13260818401</v>
      </c>
      <c r="G22" s="63">
        <f>IF($B22="Natural gas",($P22*AG22)/(1-$I22)-($Q22*'VT CHS Emissions Schedule'!D$5)/(1-$K22),IF(OR($B22="Propane",$B22="Oil"),($P22*AG22)-($Q22*'VT CHS Emissions Schedule'!D$5)/(1-$K22),(($U$28*$R22*('VT CHS Emissions Schedule'!D$8+$N22)/$V$28)+($U$29*$R22*('VT CHS Emissions Schedule'!D$9+$M22)/$V$29)+($U$30*$R22*'VT CHS Emissions Schedule'!D$7/$V$30)/(1-$L22)+($U$31*$R22*'VT CHS Emissions Schedule'!D$5/$V$31/(1-$K22))+($U$32*$R22*('VT CHS Emissions Schedule'!D$36+$N22)/$V$32))-($Q22*'VT CHS Emissions Schedule'!D$5)/(1-$K22)))</f>
        <v>554449.17083207285</v>
      </c>
      <c r="H22" s="63">
        <f>($S22*'VT CHS Emissions Schedule'!D$5)/(1-$K22)</f>
        <v>-22296.038223888881</v>
      </c>
      <c r="I22" s="65">
        <f>_xlfn.XLOOKUP(B22,Lookups!$A$3:$A$15,Lookups!$E$3:$E$15)</f>
        <v>0</v>
      </c>
      <c r="J22" s="64">
        <f>_xlfn.XLOOKUP(B22,Lookups!$A$3:$A$15,Lookups!$D$3:$D$15)</f>
        <v>0.21490000000000001</v>
      </c>
      <c r="K22" s="65">
        <f>Lookups!$E$6</f>
        <v>8.9499999999999996E-2</v>
      </c>
      <c r="L22" s="65">
        <f>Lookups!$E$5</f>
        <v>1.4E-2</v>
      </c>
      <c r="M22" s="64">
        <f>Lookups!$D$4</f>
        <v>0.32764300000000002</v>
      </c>
      <c r="N22" s="64">
        <f>Lookups!$D$3</f>
        <v>0.21490000000000001</v>
      </c>
      <c r="O22" s="64">
        <f>Lookups!$D$8</f>
        <v>1.3776766038113153</v>
      </c>
      <c r="P22" s="63">
        <f>$R22/$Y22</f>
        <v>8183.3570370370362</v>
      </c>
      <c r="Q22" s="63">
        <f t="shared" si="8"/>
        <v>3141.1815986666666</v>
      </c>
      <c r="R22" s="63">
        <f t="shared" si="5"/>
        <v>6628.5191999999997</v>
      </c>
      <c r="S22" s="63">
        <f t="shared" si="6"/>
        <v>-537.498947368421</v>
      </c>
      <c r="T22" s="67">
        <v>16</v>
      </c>
      <c r="U22" s="63">
        <v>12000</v>
      </c>
      <c r="V22" s="63">
        <v>1681</v>
      </c>
      <c r="W22" s="193">
        <v>0.31</v>
      </c>
      <c r="X22" s="71">
        <v>7.2</v>
      </c>
      <c r="Y22" s="71">
        <f>$V$28</f>
        <v>0.81</v>
      </c>
      <c r="Z22" s="70">
        <v>15.2</v>
      </c>
      <c r="AA22" s="63">
        <f t="shared" si="7"/>
        <v>12000</v>
      </c>
      <c r="AB22" s="63">
        <v>591</v>
      </c>
      <c r="AC22" s="79">
        <v>0.68</v>
      </c>
      <c r="AD22" s="72">
        <v>3.4119999999999999</v>
      </c>
      <c r="AE22" s="73">
        <v>3.5999999999999999E-3</v>
      </c>
      <c r="AF22" s="74">
        <v>1.06E-3</v>
      </c>
      <c r="AG22" s="66">
        <f>IF(AG$15&lt;2025+$T22,$J22+_xlfn.XLOOKUP(_xlfn.XLOOKUP($B22,Lookups!$A$3:$A$17,Lookups!$B$3:$B$17),'VT CHS Emissions Schedule'!$A:$A,'VT CHS Emissions Schedule'!D:D),0)</f>
        <v>83.675780127206039</v>
      </c>
      <c r="AH22" s="66">
        <f>IF(AH$15&lt;2025+$T22,$J22+_xlfn.XLOOKUP(_xlfn.XLOOKUP($B22,Lookups!$A$3:$A$17,Lookups!$B$3:$B$17),'VT CHS Emissions Schedule'!$A:$A,'VT CHS Emissions Schedule'!E:E),0)</f>
        <v>83.675780127206039</v>
      </c>
      <c r="AI22" s="66">
        <f>IF(AI$15&lt;2025+$T22,$J22+_xlfn.XLOOKUP(_xlfn.XLOOKUP($B22,Lookups!$A$3:$A$17,Lookups!$B$3:$B$17),'VT CHS Emissions Schedule'!$A:$A,'VT CHS Emissions Schedule'!F:F),0)</f>
        <v>83.675780127206039</v>
      </c>
      <c r="AJ22" s="66">
        <f>IF(AJ$15&lt;2025+$T22,$J22+_xlfn.XLOOKUP(_xlfn.XLOOKUP($B22,Lookups!$A$3:$A$17,Lookups!$B$3:$B$17),'VT CHS Emissions Schedule'!$A:$A,'VT CHS Emissions Schedule'!G:G),0)</f>
        <v>83.675780127206039</v>
      </c>
      <c r="AK22" s="66">
        <f>IF(AK$15&lt;2025+$T22,$J22+_xlfn.XLOOKUP(_xlfn.XLOOKUP($B22,Lookups!$A$3:$A$17,Lookups!$B$3:$B$17),'VT CHS Emissions Schedule'!$A:$A,'VT CHS Emissions Schedule'!H:H),0)</f>
        <v>83.675780127206039</v>
      </c>
      <c r="AL22" s="66">
        <f>IF(AL$15&lt;2025+$T22,$J22+_xlfn.XLOOKUP(_xlfn.XLOOKUP($B22,Lookups!$A$3:$A$17,Lookups!$B$3:$B$17),'VT CHS Emissions Schedule'!$A:$A,'VT CHS Emissions Schedule'!I:I),0)</f>
        <v>83.14068089442506</v>
      </c>
      <c r="AM22" s="66">
        <f>IF(AM$15&lt;2025+$T22,$J22+_xlfn.XLOOKUP(_xlfn.XLOOKUP($B22,Lookups!$A$3:$A$17,Lookups!$B$3:$B$17),'VT CHS Emissions Schedule'!$A:$A,'VT CHS Emissions Schedule'!J:J),0)</f>
        <v>83.14068089442506</v>
      </c>
      <c r="AN22" s="66">
        <f>IF(AN$15&lt;2025+$T22,$J22+_xlfn.XLOOKUP(_xlfn.XLOOKUP($B22,Lookups!$A$3:$A$17,Lookups!$B$3:$B$17),'VT CHS Emissions Schedule'!$A:$A,'VT CHS Emissions Schedule'!K:K),0)</f>
        <v>83.14068089442506</v>
      </c>
      <c r="AO22" s="66">
        <f>IF(AO$15&lt;2025+$T22,$J22+_xlfn.XLOOKUP(_xlfn.XLOOKUP($B22,Lookups!$A$3:$A$17,Lookups!$B$3:$B$17),'VT CHS Emissions Schedule'!$A:$A,'VT CHS Emissions Schedule'!L:L),0)</f>
        <v>83.14068089442506</v>
      </c>
      <c r="AP22" s="66">
        <f>IF(AP$15&lt;2025+$T22,$J22+_xlfn.XLOOKUP(_xlfn.XLOOKUP($B22,Lookups!$A$3:$A$17,Lookups!$B$3:$B$17),'VT CHS Emissions Schedule'!$A:$A,'VT CHS Emissions Schedule'!M:M),0)</f>
        <v>83.14068089442506</v>
      </c>
      <c r="AQ22" s="66">
        <f>IF(AQ$15&lt;2025+$T22,$J22+_xlfn.XLOOKUP(_xlfn.XLOOKUP($B22,Lookups!$A$3:$A$17,Lookups!$B$3:$B$17),'VT CHS Emissions Schedule'!$A:$A,'VT CHS Emissions Schedule'!N:N),0)</f>
        <v>83.051578312022372</v>
      </c>
      <c r="AR22" s="66">
        <f>IF(AR$15&lt;2025+$T22,$J22+_xlfn.XLOOKUP(_xlfn.XLOOKUP($B22,Lookups!$A$3:$A$17,Lookups!$B$3:$B$17),'VT CHS Emissions Schedule'!$A:$A,'VT CHS Emissions Schedule'!O:O),0)</f>
        <v>83.051578312022372</v>
      </c>
      <c r="AS22" s="66">
        <f>IF(AS$15&lt;2025+$T22,$J22+_xlfn.XLOOKUP(_xlfn.XLOOKUP($B22,Lookups!$A$3:$A$17,Lookups!$B$3:$B$17),'VT CHS Emissions Schedule'!$A:$A,'VT CHS Emissions Schedule'!P:P),0)</f>
        <v>83.051578312022372</v>
      </c>
      <c r="AT22" s="66">
        <f>IF(AT$15&lt;2025+$T22,$J22+_xlfn.XLOOKUP(_xlfn.XLOOKUP($B22,Lookups!$A$3:$A$17,Lookups!$B$3:$B$17),'VT CHS Emissions Schedule'!$A:$A,'VT CHS Emissions Schedule'!Q:Q),0)</f>
        <v>83.051578312022372</v>
      </c>
      <c r="AU22" s="66">
        <f>IF(AU$15&lt;2025+$T22,$J22+_xlfn.XLOOKUP(_xlfn.XLOOKUP($B22,Lookups!$A$3:$A$17,Lookups!$B$3:$B$17),'VT CHS Emissions Schedule'!$A:$A,'VT CHS Emissions Schedule'!R:R),0)</f>
        <v>83.051578312022372</v>
      </c>
      <c r="AV22" s="66">
        <f>IF(AV$15&lt;2025+$T22,$J22+_xlfn.XLOOKUP(_xlfn.XLOOKUP($B22,Lookups!$A$3:$A$17,Lookups!$B$3:$B$17),'VT CHS Emissions Schedule'!$A:$A,'VT CHS Emissions Schedule'!S:S),0)</f>
        <v>83.023632213100427</v>
      </c>
      <c r="AW22" s="66">
        <f>IF(AW$15&lt;2025+$T22,$J22+_xlfn.XLOOKUP(_xlfn.XLOOKUP($B22,Lookups!$A$3:$A$17,Lookups!$B$3:$B$17),'VT CHS Emissions Schedule'!$A:$A,'VT CHS Emissions Schedule'!T:T),0)</f>
        <v>0</v>
      </c>
      <c r="AX22" s="66">
        <f>IF(AX$15&lt;2025+$T22,$J22+_xlfn.XLOOKUP(_xlfn.XLOOKUP($B22,Lookups!$A$3:$A$17,Lookups!$B$3:$B$17),'VT CHS Emissions Schedule'!$A:$A,'VT CHS Emissions Schedule'!U:U),0)</f>
        <v>0</v>
      </c>
      <c r="AY22" s="66">
        <f>IF(AY$15&lt;2025+$T22,$J22+_xlfn.XLOOKUP(_xlfn.XLOOKUP($B22,Lookups!$A$3:$A$17,Lookups!$B$3:$B$17),'VT CHS Emissions Schedule'!$A:$A,'VT CHS Emissions Schedule'!V:V),0)</f>
        <v>0</v>
      </c>
      <c r="AZ22" s="66">
        <f>IF(AZ$15&lt;2025+$T22,$J22+_xlfn.XLOOKUP(_xlfn.XLOOKUP($B22,Lookups!$A$3:$A$17,Lookups!$B$3:$B$17),'VT CHS Emissions Schedule'!$A:$A,'VT CHS Emissions Schedule'!W:W),0)</f>
        <v>0</v>
      </c>
      <c r="BA22" s="66">
        <f>IF(BA$15&lt;2025+$T22,$J22+_xlfn.XLOOKUP(_xlfn.XLOOKUP($B22,Lookups!$A$3:$A$17,Lookups!$B$3:$B$17),'VT CHS Emissions Schedule'!$A:$A,'VT CHS Emissions Schedule'!X:X),0)</f>
        <v>0</v>
      </c>
      <c r="BB22" s="66">
        <f>IF(BB$15&lt;2025+$T22,$J22+_xlfn.XLOOKUP(_xlfn.XLOOKUP($B22,Lookups!$A$3:$A$17,Lookups!$B$3:$B$17),'VT CHS Emissions Schedule'!$A:$A,'VT CHS Emissions Schedule'!Y:Y),0)</f>
        <v>0</v>
      </c>
      <c r="BC22" s="66">
        <f>IF(BC$15&lt;2025+$T22,$J22+_xlfn.XLOOKUP(_xlfn.XLOOKUP($B22,Lookups!$A$3:$A$17,Lookups!$B$3:$B$17),'VT CHS Emissions Schedule'!$A:$A,'VT CHS Emissions Schedule'!Z:Z),0)</f>
        <v>0</v>
      </c>
      <c r="BD22" s="66">
        <f>IF(BD$15&lt;2025+$T22,$J22+_xlfn.XLOOKUP(_xlfn.XLOOKUP($B22,Lookups!$A$3:$A$17,Lookups!$B$3:$B$17),'VT CHS Emissions Schedule'!$A:$A,'VT CHS Emissions Schedule'!AA:AA),0)</f>
        <v>0</v>
      </c>
      <c r="BE22" s="66">
        <f>IF(BE$15&lt;2025+$T22,$J22+_xlfn.XLOOKUP(_xlfn.XLOOKUP($B22,Lookups!$A$3:$A$17,Lookups!$B$3:$B$17),'VT CHS Emissions Schedule'!$A:$A,'VT CHS Emissions Schedule'!AB:AB),0)</f>
        <v>0</v>
      </c>
      <c r="BF22" s="66">
        <f>IF(BF$15&lt;2025+$T22,$J22+_xlfn.XLOOKUP(_xlfn.XLOOKUP($B22,Lookups!$A$3:$A$17,Lookups!$B$3:$B$17),'VT CHS Emissions Schedule'!$A:$A,'VT CHS Emissions Schedule'!AC:AC),0)</f>
        <v>0</v>
      </c>
      <c r="BG22" s="63">
        <f>IF(BG$15&lt;2025+$T22,IF($B22="Natural gas",($P22*AG22)/(1-$I22)-($Q22*'VT CHS Emissions Schedule'!D$5)/(1-$K22),IF(OR($B22="Propane",$B22="Oil"),($P22*AG22)-($Q22*'VT CHS Emissions Schedule'!D$5)/(1-$K22),(($U$28*$R22*('VT CHS Emissions Schedule'!D$8+$N22)/$V$28)+($U$29*$R22*('VT CHS Emissions Schedule'!D$9+$M22)/$V$29)+($U$30*$R22*'VT CHS Emissions Schedule'!D$7/$V$30)/(1-$L22)+($U$31*$R22*'VT CHS Emissions Schedule'!D$5/$V$31/(1-$K22))+($U$32*$R22*('VT CHS Emissions Schedule'!D$36+$O22)/$V$32))-($Q22*'VT CHS Emissions Schedule'!D$5)/(1-$K22))),0)</f>
        <v>554449.17083207285</v>
      </c>
      <c r="BH22" s="63">
        <f>IF(BH$15&lt;2025+$T22,IF($B22="Natural gas",($P22*AH22)/(1-$I22)-($Q22*'VT CHS Emissions Schedule'!E$5)/(1-$K22),IF(OR($B22="Propane",$B22="Oil"),($P22*AH22)-($Q22*'VT CHS Emissions Schedule'!E$5)/(1-$K22),(($U$28*$R22*('VT CHS Emissions Schedule'!E$8+$N22)/$V$28)+($U$29*$R22*('VT CHS Emissions Schedule'!E$9+$M22)/$V$29)+($U$30*$R22*'VT CHS Emissions Schedule'!E$7/$V$30)/(1-$L22)+($U$31*$R22*'VT CHS Emissions Schedule'!E$5/$V$31/(1-$K22))+($U$32*$R22*('VT CHS Emissions Schedule'!E$36+$O22)/$V$32))-($Q22*'VT CHS Emissions Schedule'!E$5)/(1-$K22))),0)</f>
        <v>563509.50273013068</v>
      </c>
      <c r="BI22" s="63">
        <f>IF(BI$15&lt;2025+$T22,IF($B22="Natural gas",($P22*AI22)/(1-$I22)-($Q22*'VT CHS Emissions Schedule'!F$5)/(1-$K22),IF(OR($B22="Propane",$B22="Oil"),($P22*AI22)-($Q22*'VT CHS Emissions Schedule'!F$5)/(1-$K22),(($U$28*$R22*('VT CHS Emissions Schedule'!F$8+$N22)/$V$28)+($U$29*$R22*('VT CHS Emissions Schedule'!F$9+$M22)/$V$29)+($U$30*$R22*'VT CHS Emissions Schedule'!F$7/$V$30)/(1-$L22)+($U$31*$R22*'VT CHS Emissions Schedule'!F$5/$V$31/(1-$K22))+($U$32*$R22*('VT CHS Emissions Schedule'!F$36+$O22)/$V$32))-($Q22*'VT CHS Emissions Schedule'!F$5)/(1-$K22))),0)</f>
        <v>572569.83462818852</v>
      </c>
      <c r="BJ22" s="63">
        <f>IF(BJ$15&lt;2025+$T22,IF($B22="Natural gas",($P22*AJ22)/(1-$I22)-($Q22*'VT CHS Emissions Schedule'!G$5)/(1-$K22),IF(OR($B22="Propane",$B22="Oil"),($P22*AJ22)-($Q22*'VT CHS Emissions Schedule'!G$5)/(1-$K22),(($U$28*$R22*('VT CHS Emissions Schedule'!G$8+$N22)/$V$28)+($U$29*$R22*('VT CHS Emissions Schedule'!G$9+$M22)/$V$29)+($U$30*$R22*'VT CHS Emissions Schedule'!G$7/$V$30)/(1-$L22)+($U$31*$R22*'VT CHS Emissions Schedule'!G$5/$V$31/(1-$K22))+($U$32*$R22*('VT CHS Emissions Schedule'!G$36+$O22)/$V$32))-($Q22*'VT CHS Emissions Schedule'!G$5)/(1-$K22))),0)</f>
        <v>581630.16652624635</v>
      </c>
      <c r="BK22" s="63">
        <f>IF(BK$15&lt;2025+$T22,IF($B22="Natural gas",($P22*AK22)/(1-$I22)-($Q22*'VT CHS Emissions Schedule'!H$5)/(1-$K22),IF(OR($B22="Propane",$B22="Oil"),($P22*AK22)-($Q22*'VT CHS Emissions Schedule'!H$5)/(1-$K22),(($U$28*$R22*('VT CHS Emissions Schedule'!H$8+$N22)/$V$28)+($U$29*$R22*('VT CHS Emissions Schedule'!H$9+$M22)/$V$29)+($U$30*$R22*'VT CHS Emissions Schedule'!H$7/$V$30)/(1-$L22)+($U$31*$R22*'VT CHS Emissions Schedule'!H$5/$V$31/(1-$K22))+($U$32*$R22*('VT CHS Emissions Schedule'!H$36+$O22)/$V$32))-($Q22*'VT CHS Emissions Schedule'!H$5)/(1-$K22))),0)</f>
        <v>590690.49842430418</v>
      </c>
      <c r="BL22" s="63">
        <f>IF(BL$15&lt;2025+$T22,IF($B22="Natural gas",($P22*AL22)/(1-$I22)-($Q22*'VT CHS Emissions Schedule'!I$5)/(1-$K22),IF(OR($B22="Propane",$B22="Oil"),($P22*AL22)-($Q22*'VT CHS Emissions Schedule'!I$5)/(1-$K22),(($U$28*$R22*('VT CHS Emissions Schedule'!I$8+$N22)/$V$28)+($U$29*$R22*('VT CHS Emissions Schedule'!I$9+$M22)/$V$29)+($U$30*$R22*'VT CHS Emissions Schedule'!I$7/$V$30)/(1-$L22)+($U$31*$R22*'VT CHS Emissions Schedule'!I$5/$V$31/(1-$K22))+($U$32*$R22*('VT CHS Emissions Schedule'!I$36+$O22)/$V$32))-($Q22*'VT CHS Emissions Schedule'!I$5)/(1-$K22))),0)</f>
        <v>595371.92225027061</v>
      </c>
      <c r="BM22" s="63">
        <f>IF(BM$15&lt;2025+$T22,IF($B22="Natural gas",($P22*AM22)/(1-$I22)-($Q22*'VT CHS Emissions Schedule'!J$5)/(1-$K22),IF(OR($B22="Propane",$B22="Oil"),($P22*AM22)-($Q22*'VT CHS Emissions Schedule'!J$5)/(1-$K22),(($U$28*$R22*('VT CHS Emissions Schedule'!J$8+$N22)/$V$28)+($U$29*$R22*('VT CHS Emissions Schedule'!J$9+$M22)/$V$29)+($U$30*$R22*'VT CHS Emissions Schedule'!J$7/$V$30)/(1-$L22)+($U$31*$R22*'VT CHS Emissions Schedule'!J$5/$V$31/(1-$K22))+($U$32*$R22*('VT CHS Emissions Schedule'!J$36+$O22)/$V$32))-($Q22*'VT CHS Emissions Schedule'!J$5)/(1-$K22))),0)</f>
        <v>604432.25414832856</v>
      </c>
      <c r="BN22" s="63">
        <f>IF(BN$15&lt;2025+$T22,IF($B22="Natural gas",($P22*AN22)/(1-$I22)-($Q22*'VT CHS Emissions Schedule'!K$5)/(1-$K22),IF(OR($B22="Propane",$B22="Oil"),($P22*AN22)-($Q22*'VT CHS Emissions Schedule'!K$5)/(1-$K22),(($U$28*$R22*('VT CHS Emissions Schedule'!K$8+$N22)/$V$28)+($U$29*$R22*('VT CHS Emissions Schedule'!K$9+$M22)/$V$29)+($U$30*$R22*'VT CHS Emissions Schedule'!K$7/$V$30)/(1-$L22)+($U$31*$R22*'VT CHS Emissions Schedule'!K$5/$V$31/(1-$K22))+($U$32*$R22*('VT CHS Emissions Schedule'!K$36+$O22)/$V$32))-($Q22*'VT CHS Emissions Schedule'!K$5)/(1-$K22))),0)</f>
        <v>613492.58604638628</v>
      </c>
      <c r="BO22" s="63">
        <f>IF(BO$15&lt;2025+$T22,IF($B22="Natural gas",($P22*AO22)/(1-$I22)-($Q22*'VT CHS Emissions Schedule'!L$5)/(1-$K22),IF(OR($B22="Propane",$B22="Oil"),($P22*AO22)-($Q22*'VT CHS Emissions Schedule'!L$5)/(1-$K22),(($U$28*$R22*('VT CHS Emissions Schedule'!L$8+$N22)/$V$28)+($U$29*$R22*('VT CHS Emissions Schedule'!L$9+$M22)/$V$29)+($U$30*$R22*'VT CHS Emissions Schedule'!L$7/$V$30)/(1-$L22)+($U$31*$R22*'VT CHS Emissions Schedule'!L$5/$V$31/(1-$K22))+($U$32*$R22*('VT CHS Emissions Schedule'!L$36+$O22)/$V$32))-($Q22*'VT CHS Emissions Schedule'!L$5)/(1-$K22))),0)</f>
        <v>622552.91794444423</v>
      </c>
      <c r="BP22" s="63">
        <f>IF(BP$15&lt;2025+$T22,IF($B22="Natural gas",($P22*AP22)/(1-$I22)-($Q22*'VT CHS Emissions Schedule'!M$5)/(1-$K22),IF(OR($B22="Propane",$B22="Oil"),($P22*AP22)-($Q22*'VT CHS Emissions Schedule'!M$5)/(1-$K22),(($U$28*$R22*('VT CHS Emissions Schedule'!M$8+$N22)/$V$28)+($U$29*$R22*('VT CHS Emissions Schedule'!M$9+$M22)/$V$29)+($U$30*$R22*'VT CHS Emissions Schedule'!M$7/$V$30)/(1-$L22)+($U$31*$R22*'VT CHS Emissions Schedule'!M$5/$V$31/(1-$K22))+($U$32*$R22*('VT CHS Emissions Schedule'!M$36+$O22)/$V$32))-($Q22*'VT CHS Emissions Schedule'!M$5)/(1-$K22))),0)</f>
        <v>631613.24984250206</v>
      </c>
      <c r="BQ22" s="63">
        <f>IF(BQ$15&lt;2025+$T22,IF($B22="Natural gas",($P22*AQ22)/(1-$I22)-($Q22*'VT CHS Emissions Schedule'!N$5)/(1-$K22),IF(OR($B22="Propane",$B22="Oil"),($P22*AQ22)-($Q22*'VT CHS Emissions Schedule'!N$5)/(1-$K22),(($U$28*$R22*('VT CHS Emissions Schedule'!N$8+$N22)/$V$28)+($U$29*$R22*('VT CHS Emissions Schedule'!N$9+$M22)/$V$29)+($U$30*$R22*'VT CHS Emissions Schedule'!N$7/$V$30)/(1-$L22)+($U$31*$R22*'VT CHS Emissions Schedule'!N$5/$V$31/(1-$K22))+($U$32*$R22*('VT CHS Emissions Schedule'!N$36+$O22)/$V$32))-($Q22*'VT CHS Emissions Schedule'!N$5)/(1-$K22))),0)</f>
        <v>639944.42349583667</v>
      </c>
      <c r="BR22" s="63">
        <f>IF(BR$15&lt;2025+$T22,IF($B22="Natural gas",($P22*AR22)/(1-$I22)-($Q22*'VT CHS Emissions Schedule'!O$5)/(1-$K22),IF(OR($B22="Propane",$B22="Oil"),($P22*AR22)-($Q22*'VT CHS Emissions Schedule'!O$5)/(1-$K22),(($U$28*$R22*('VT CHS Emissions Schedule'!O$8+$N22)/$V$28)+($U$29*$R22*('VT CHS Emissions Schedule'!O$9+$M22)/$V$29)+($U$30*$R22*'VT CHS Emissions Schedule'!O$7/$V$30)/(1-$L22)+($U$31*$R22*'VT CHS Emissions Schedule'!O$5/$V$31/(1-$K22))+($U$32*$R22*('VT CHS Emissions Schedule'!O$36+$O22)/$V$32))-($Q22*'VT CHS Emissions Schedule'!O$5)/(1-$K22))),0)</f>
        <v>639944.42349583667</v>
      </c>
      <c r="BS22" s="63">
        <f>IF(BS$15&lt;2025+$T22,IF($B22="Natural gas",($P22*AS22)/(1-$I22)-($Q22*'VT CHS Emissions Schedule'!P$5)/(1-$K22),IF(OR($B22="Propane",$B22="Oil"),($P22*AS22)-($Q22*'VT CHS Emissions Schedule'!P$5)/(1-$K22),(($U$28*$R22*('VT CHS Emissions Schedule'!P$8+$N22)/$V$28)+($U$29*$R22*('VT CHS Emissions Schedule'!P$9+$M22)/$V$29)+($U$30*$R22*'VT CHS Emissions Schedule'!P$7/$V$30)/(1-$L22)+($U$31*$R22*'VT CHS Emissions Schedule'!P$5/$V$31/(1-$K22))+($U$32*$R22*('VT CHS Emissions Schedule'!P$36+$O22)/$V$32))-($Q22*'VT CHS Emissions Schedule'!P$5)/(1-$K22))),0)</f>
        <v>639944.42349583667</v>
      </c>
      <c r="BT22" s="63">
        <f>IF(BT$15&lt;2025+$T22,IF($B22="Natural gas",($P22*AT22)/(1-$I22)-($Q22*'VT CHS Emissions Schedule'!Q$5)/(1-$K22),IF(OR($B22="Propane",$B22="Oil"),($P22*AT22)-($Q22*'VT CHS Emissions Schedule'!Q$5)/(1-$K22),(($U$28*$R22*('VT CHS Emissions Schedule'!Q$8+$N22)/$V$28)+($U$29*$R22*('VT CHS Emissions Schedule'!Q$9+$M22)/$V$29)+($U$30*$R22*'VT CHS Emissions Schedule'!Q$7/$V$30)/(1-$L22)+($U$31*$R22*'VT CHS Emissions Schedule'!Q$5/$V$31/(1-$K22))+($U$32*$R22*('VT CHS Emissions Schedule'!Q$36+$O22)/$V$32))-($Q22*'VT CHS Emissions Schedule'!Q$5)/(1-$K22))),0)</f>
        <v>639944.42349583667</v>
      </c>
      <c r="BU22" s="63">
        <f>IF(BU$15&lt;2025+$T22,IF($B22="Natural gas",($P22*AU22)/(1-$I22)-($Q22*'VT CHS Emissions Schedule'!R$5)/(1-$K22),IF(OR($B22="Propane",$B22="Oil"),($P22*AU22)-($Q22*'VT CHS Emissions Schedule'!R$5)/(1-$K22),(($U$28*$R22*('VT CHS Emissions Schedule'!R$8+$N22)/$V$28)+($U$29*$R22*('VT CHS Emissions Schedule'!R$9+$M22)/$V$29)+($U$30*$R22*'VT CHS Emissions Schedule'!R$7/$V$30)/(1-$L22)+($U$31*$R22*'VT CHS Emissions Schedule'!R$5/$V$31/(1-$K22))+($U$32*$R22*('VT CHS Emissions Schedule'!R$36+$O22)/$V$32))-($Q22*'VT CHS Emissions Schedule'!R$5)/(1-$K22))),0)</f>
        <v>639944.42349583667</v>
      </c>
      <c r="BV22" s="63">
        <f>IF(BV$15&lt;2025+$T22,IF($B22="Natural gas",($P22*AV22)/(1-$I22)-($Q22*'VT CHS Emissions Schedule'!S$5)/(1-$K22),IF(OR($B22="Propane",$B22="Oil"),($P22*AV22)-($Q22*'VT CHS Emissions Schedule'!S$5)/(1-$K22),(($U$28*$R22*('VT CHS Emissions Schedule'!S$8+$N22)/$V$28)+($U$29*$R22*('VT CHS Emissions Schedule'!S$9+$M22)/$V$29)+($U$30*$R22*'VT CHS Emissions Schedule'!S$7/$V$30)/(1-$L22)+($U$31*$R22*'VT CHS Emissions Schedule'!S$5/$V$31/(1-$K22))+($U$32*$R22*('VT CHS Emissions Schedule'!S$36+$O22)/$V$32))-($Q22*'VT CHS Emissions Schedule'!S$5)/(1-$K22))),0)</f>
        <v>639715.73059056606</v>
      </c>
      <c r="BW22" s="63">
        <f>IF(BW$15&lt;2025+$T22,IF($B22="Natural gas",($P22*AW22)/(1-$I22)-($Q22*'VT CHS Emissions Schedule'!T$5)/(1-$K22),IF(OR($B22="Propane",$B22="Oil"),($P22*AW22)-($Q22*'VT CHS Emissions Schedule'!T$5)/(1-$K22),(($U$28*$R22*('VT CHS Emissions Schedule'!T$8+$N22)/$V$28)+($U$29*$R22*('VT CHS Emissions Schedule'!T$9+$M22)/$V$29)+($U$30*$R22*'VT CHS Emissions Schedule'!T$7/$V$30)/(1-$L22)+($U$31*$R22*'VT CHS Emissions Schedule'!T$5/$V$31/(1-$K22))+($U$32*$R22*('VT CHS Emissions Schedule'!T$36+$O22)/$V$32))-($Q22*'VT CHS Emissions Schedule'!T$5)/(1-$K22))),0)</f>
        <v>0</v>
      </c>
      <c r="BX22" s="63">
        <f>IF(BX$15&lt;2025+$T22,IF($B22="Natural gas",($P22*AX22)/(1-$I22)-($Q22*'VT CHS Emissions Schedule'!U$5)/(1-$K22),IF(OR($B22="Propane",$B22="Oil"),($P22*AX22)-($Q22*'VT CHS Emissions Schedule'!U$5)/(1-$K22),(($U$28*$R22*('VT CHS Emissions Schedule'!U$8+$N22)/$V$28)+($U$29*$R22*('VT CHS Emissions Schedule'!U$9+$M22)/$V$29)+($U$30*$R22*'VT CHS Emissions Schedule'!U$7/$V$30)/(1-$L22)+($U$31*$R22*'VT CHS Emissions Schedule'!U$5/$V$31/(1-$K22))+($U$32*$R22*('VT CHS Emissions Schedule'!U$36+$O22)/$V$32))-($Q22*'VT CHS Emissions Schedule'!U$5)/(1-$K22))),0)</f>
        <v>0</v>
      </c>
      <c r="BY22" s="63">
        <f>IF(BY$15&lt;2025+$T22,IF($B22="Natural gas",($P22*AY22)/(1-$I22)-($Q22*'VT CHS Emissions Schedule'!V$5)/(1-$K22),IF(OR($B22="Propane",$B22="Oil"),($P22*AY22)-($Q22*'VT CHS Emissions Schedule'!V$5)/(1-$K22),(($U$28*$R22*('VT CHS Emissions Schedule'!V$8+$N22)/$V$28)+($U$29*$R22*('VT CHS Emissions Schedule'!V$9+$M22)/$V$29)+($U$30*$R22*'VT CHS Emissions Schedule'!V$7/$V$30)/(1-$L22)+($U$31*$R22*'VT CHS Emissions Schedule'!V$5/$V$31/(1-$K22))+($U$32*$R22*('VT CHS Emissions Schedule'!V$36+$O22)/$V$32))-($Q22*'VT CHS Emissions Schedule'!V$5)/(1-$K22))),0)</f>
        <v>0</v>
      </c>
      <c r="BZ22" s="63">
        <f>IF(BZ$15&lt;2025+$T22,IF($B22="Natural gas",($P22*AZ22)/(1-$I22)-($Q22*'VT CHS Emissions Schedule'!W$5)/(1-$K22),IF(OR($B22="Propane",$B22="Oil"),($P22*AZ22)-($Q22*'VT CHS Emissions Schedule'!W$5)/(1-$K22),(($U$28*$R22*('VT CHS Emissions Schedule'!W$8+$N22)/$V$28)+($U$29*$R22*('VT CHS Emissions Schedule'!W$9+$M22)/$V$29)+($U$30*$R22*'VT CHS Emissions Schedule'!W$7/$V$30)/(1-$L22)+($U$31*$R22*'VT CHS Emissions Schedule'!W$5/$V$31/(1-$K22))+($U$32*$R22*('VT CHS Emissions Schedule'!W$36+$O22)/$V$32))-($Q22*'VT CHS Emissions Schedule'!W$5)/(1-$K22))),0)</f>
        <v>0</v>
      </c>
      <c r="CA22" s="63">
        <f>IF(CA$15&lt;2025+$T22,IF($B22="Natural gas",($P22*BA22)/(1-$I22)-($Q22*'VT CHS Emissions Schedule'!X$5)/(1-$K22),IF(OR($B22="Propane",$B22="Oil"),($P22*BA22)-($Q22*'VT CHS Emissions Schedule'!X$5)/(1-$K22),(($U$28*$R22*('VT CHS Emissions Schedule'!X$8+$N22)/$V$28)+($U$29*$R22*('VT CHS Emissions Schedule'!X$9+$M22)/$V$29)+($U$30*$R22*'VT CHS Emissions Schedule'!X$7/$V$30)/(1-$L22)+($U$31*$R22*'VT CHS Emissions Schedule'!X$5/$V$31/(1-$K22))+($U$32*$R22*('VT CHS Emissions Schedule'!X$36+$O22)/$V$32))-($Q22*'VT CHS Emissions Schedule'!X$5)/(1-$K22))),0)</f>
        <v>0</v>
      </c>
      <c r="CB22" s="63">
        <f>IF(CB$15&lt;2025+$T22,IF($B22="Natural gas",($P22*BB22)/(1-$I22)-($Q22*'VT CHS Emissions Schedule'!Y$5)/(1-$K22),IF(OR($B22="Propane",$B22="Oil"),($P22*BB22)-($Q22*'VT CHS Emissions Schedule'!Y$5)/(1-$K22),(($U$28*$R22*('VT CHS Emissions Schedule'!Y$8+$N22)/$V$28)+($U$29*$R22*('VT CHS Emissions Schedule'!Y$9+$M22)/$V$29)+($U$30*$R22*'VT CHS Emissions Schedule'!Y$7/$V$30)/(1-$L22)+($U$31*$R22*'VT CHS Emissions Schedule'!Y$5/$V$31/(1-$K22))+($U$32*$R22*('VT CHS Emissions Schedule'!Y$36+$O22)/$V$32))-($Q22*'VT CHS Emissions Schedule'!Y$5)/(1-$K22))),0)</f>
        <v>0</v>
      </c>
      <c r="CC22" s="63">
        <f>IF(CC$15&lt;2025+$T22,IF($B22="Natural gas",($P22*BC22)/(1-$I22)-($Q22*'VT CHS Emissions Schedule'!Z$5)/(1-$K22),IF(OR($B22="Propane",$B22="Oil"),($P22*BC22)-($Q22*'VT CHS Emissions Schedule'!Z$5)/(1-$K22),(($U$28*$R22*('VT CHS Emissions Schedule'!Z$8+$N22)/$V$28)+($U$29*$R22*('VT CHS Emissions Schedule'!Z$9+$M22)/$V$29)+($U$30*$R22*'VT CHS Emissions Schedule'!Z$7/$V$30)/(1-$L22)+($U$31*$R22*'VT CHS Emissions Schedule'!Z$5/$V$31/(1-$K22))+($U$32*$R22*('VT CHS Emissions Schedule'!Z$36+$O22)/$V$32))-($Q22*'VT CHS Emissions Schedule'!Z$5)/(1-$K22))),0)</f>
        <v>0</v>
      </c>
      <c r="CD22" s="63">
        <f>IF(CD$15&lt;2025+$T22,IF($B22="Natural gas",($P22*BD22)/(1-$I22)-($Q22*'VT CHS Emissions Schedule'!AA$5)/(1-$K22),IF(OR($B22="Propane",$B22="Oil"),($P22*BD22)-($Q22*'VT CHS Emissions Schedule'!AA$5)/(1-$K22),(($U$28*$R22*('VT CHS Emissions Schedule'!AA$8+$N22)/$V$28)+($U$29*$R22*('VT CHS Emissions Schedule'!AA$9+$M22)/$V$29)+($U$30*$R22*'VT CHS Emissions Schedule'!AA$7/$V$30)/(1-$L22)+($U$31*$R22*'VT CHS Emissions Schedule'!AA$5/$V$31/(1-$K22))+($U$32*$R22*('VT CHS Emissions Schedule'!AA$36+$O22)/$V$32))-($Q22*'VT CHS Emissions Schedule'!AA$5)/(1-$K22))),0)</f>
        <v>0</v>
      </c>
      <c r="CE22" s="63">
        <f>IF(CE$15&lt;2025+$T22,IF($B22="Natural gas",($P22*BE22)/(1-$I22)-($Q22*'VT CHS Emissions Schedule'!AB$5)/(1-$K22),IF(OR($B22="Propane",$B22="Oil"),($P22*BE22)-($Q22*'VT CHS Emissions Schedule'!AB$5)/(1-$K22),(($U$28*$R22*('VT CHS Emissions Schedule'!AB$8+$N22)/$V$28)+($U$29*$R22*('VT CHS Emissions Schedule'!AB$9+$M22)/$V$29)+($U$30*$R22*'VT CHS Emissions Schedule'!AB$7/$V$30)/(1-$L22)+($U$31*$R22*'VT CHS Emissions Schedule'!AB$5/$V$31/(1-$K22))+($U$32*$R22*('VT CHS Emissions Schedule'!AB$36+$O22)/$V$32))-($Q22*'VT CHS Emissions Schedule'!AB$5)/(1-$K22))),0)</f>
        <v>0</v>
      </c>
      <c r="CF22" s="63">
        <f>IF(CF$15&lt;2025+$T22,IF($B22="Natural gas",($P22*BF22)/(1-$I22)-($Q22*'VT CHS Emissions Schedule'!AC$5)/(1-$K22),IF(OR($B22="Propane",$B22="Oil"),($P22*BF22)-($Q22*'VT CHS Emissions Schedule'!AC$5)/(1-$K22),(($U$28*$R22*('VT CHS Emissions Schedule'!AC$8+$N22)/$V$28)+($U$29*$R22*('VT CHS Emissions Schedule'!AC$9+$M22)/$V$29)+($U$30*$R22*'VT CHS Emissions Schedule'!AC$7/$V$30)/(1-$L22)+($U$31*$R22*'VT CHS Emissions Schedule'!AC$5/$V$31/(1-$K22))+($U$32*$R22*('VT CHS Emissions Schedule'!AC$36+$O22)/$V$32))-($Q22*'VT CHS Emissions Schedule'!AC$5)/(1-$K22))),0)</f>
        <v>0</v>
      </c>
      <c r="CG22" s="63">
        <f>IF(CG$15&lt;2025+$T22,BG22+(($S22*'VT CHS Emissions Schedule'!D$5)/(1-$K22)),0)</f>
        <v>532153.13260818401</v>
      </c>
      <c r="CH22" s="63">
        <f>IF(CH$15&lt;2025+$T22,BH22+(($S22*'VT CHS Emissions Schedule'!E$5)/(1-$K22)),0)</f>
        <v>542763.8106753655</v>
      </c>
      <c r="CI22" s="63">
        <f>IF(CI$15&lt;2025+$T22,BI22+(($S22*'VT CHS Emissions Schedule'!F$5)/(1-$K22)),0)</f>
        <v>553374.48874254699</v>
      </c>
      <c r="CJ22" s="63">
        <f>IF(CJ$15&lt;2025+$T22,BJ22+(($S22*'VT CHS Emissions Schedule'!G$5)/(1-$K22)),0)</f>
        <v>563985.16680972849</v>
      </c>
      <c r="CK22" s="63">
        <f>IF(CK$15&lt;2025+$T22,BK22+(($S22*'VT CHS Emissions Schedule'!H$5)/(1-$K22)),0)</f>
        <v>574595.84487690998</v>
      </c>
      <c r="CL22" s="63">
        <f>IF(CL$15&lt;2025+$T22,BL22+(($S22*'VT CHS Emissions Schedule'!I$5)/(1-$K22)),0)</f>
        <v>580827.61487200006</v>
      </c>
      <c r="CM22" s="63">
        <f>IF(CM$15&lt;2025+$T22,BM22+(($S22*'VT CHS Emissions Schedule'!J$5)/(1-$K22)),0)</f>
        <v>591438.29293918167</v>
      </c>
      <c r="CN22" s="63">
        <f>IF(CN$15&lt;2025+$T22,BN22+(($S22*'VT CHS Emissions Schedule'!K$5)/(1-$K22)),0)</f>
        <v>602048.97100636305</v>
      </c>
      <c r="CO22" s="63">
        <f>IF(CO$15&lt;2025+$T22,BO22+(($S22*'VT CHS Emissions Schedule'!L$5)/(1-$K22)),0)</f>
        <v>612659.64907354466</v>
      </c>
      <c r="CP22" s="63">
        <f>IF(CP$15&lt;2025+$T22,BP22+(($S22*'VT CHS Emissions Schedule'!M$5)/(1-$K22)),0)</f>
        <v>623270.32714072615</v>
      </c>
      <c r="CQ22" s="63">
        <f>IF(CQ$15&lt;2025+$T22,BQ22+(($S22*'VT CHS Emissions Schedule'!N$5)/(1-$K22)),0)</f>
        <v>633151.84696318442</v>
      </c>
      <c r="CR22" s="63">
        <f>IF(CR$15&lt;2025+$T22,BR22+(($S22*'VT CHS Emissions Schedule'!O$5)/(1-$K22)),0)</f>
        <v>633151.84696318442</v>
      </c>
      <c r="CS22" s="63">
        <f>IF(CS$15&lt;2025+$T22,BS22+(($S22*'VT CHS Emissions Schedule'!P$5)/(1-$K22)),0)</f>
        <v>633151.84696318442</v>
      </c>
      <c r="CT22" s="63">
        <f>IF(CT$15&lt;2025+$T22,BT22+(($S22*'VT CHS Emissions Schedule'!Q$5)/(1-$K22)),0)</f>
        <v>633151.84696318442</v>
      </c>
      <c r="CU22" s="63">
        <f>IF(CU$15&lt;2025+$T22,BU22+(($S22*'VT CHS Emissions Schedule'!R$5)/(1-$K22)),0)</f>
        <v>633151.84696318442</v>
      </c>
      <c r="CV22" s="63">
        <f>IF(CV$15&lt;2025+$T22,BV22+(($S22*'VT CHS Emissions Schedule'!S$5)/(1-$K22)),0)</f>
        <v>632923.15405791381</v>
      </c>
      <c r="CW22" s="63">
        <f>IF(CW$15&lt;2025+$T22,BW22+(($S22*'VT CHS Emissions Schedule'!T$5)/(1-$K22)),0)</f>
        <v>0</v>
      </c>
      <c r="CX22" s="63">
        <f>IF(CX$15&lt;2025+$T22,BX22+(($S22*'VT CHS Emissions Schedule'!U$5)/(1-$K22)),0)</f>
        <v>0</v>
      </c>
      <c r="CY22" s="63">
        <f>IF(CY$15&lt;2025+$T22,BY22+(($S22*'VT CHS Emissions Schedule'!V$5)/(1-$K22)),0)</f>
        <v>0</v>
      </c>
      <c r="CZ22" s="63">
        <f>IF(CZ$15&lt;2025+$T22,BZ22+(($S22*'VT CHS Emissions Schedule'!W$5)/(1-$K22)),0)</f>
        <v>0</v>
      </c>
      <c r="DA22" s="63">
        <f>IF(DA$15&lt;2025+$T22,CA22+(($S22*'VT CHS Emissions Schedule'!X$5)/(1-$K22)),0)</f>
        <v>0</v>
      </c>
      <c r="DB22" s="63">
        <f>IF(DB$15&lt;2025+$T22,CB22+(($S22*'VT CHS Emissions Schedule'!Y$5)/(1-$K22)),0)</f>
        <v>0</v>
      </c>
      <c r="DC22" s="63">
        <f>IF(DC$15&lt;2025+$T22,CC22+(($S22*'VT CHS Emissions Schedule'!Z$5)/(1-$K22)),0)</f>
        <v>0</v>
      </c>
      <c r="DD22" s="63">
        <f>IF(DD$15&lt;2025+$T22,CD22+(($S22*'VT CHS Emissions Schedule'!AA$5)/(1-$K22)),0)</f>
        <v>0</v>
      </c>
      <c r="DE22" s="63">
        <f>IF(DE$15&lt;2025+$T22,CE22+(($S22*'VT CHS Emissions Schedule'!AB$5)/(1-$K22)),0)</f>
        <v>0</v>
      </c>
      <c r="DF22" s="63">
        <f>IF(DF$15&lt;2025+$T22,CF22+(($S22*'VT CHS Emissions Schedule'!AC$5)/(1-$K22)),0)</f>
        <v>0</v>
      </c>
    </row>
    <row r="23" spans="1:110" ht="16.5" thickBot="1" x14ac:dyDescent="0.3">
      <c r="A23" s="516"/>
      <c r="B23" s="124" t="s">
        <v>162</v>
      </c>
      <c r="C23" s="195">
        <f t="shared" si="0"/>
        <v>5056212.6374018732</v>
      </c>
      <c r="D23" s="195">
        <f t="shared" si="1"/>
        <v>4862262.3735776357</v>
      </c>
      <c r="E23" s="221">
        <f t="shared" si="2"/>
        <v>5.056212637401873</v>
      </c>
      <c r="F23" s="110">
        <f t="shared" si="3"/>
        <v>246668.71324125348</v>
      </c>
      <c r="G23" s="63">
        <f>IF($B23="Natural gas",($P23*AG23)/(1-$I23)-($Q23*'VT CHS Emissions Schedule'!D$5)/(1-$K23),IF(OR($B23="Propane",$B23="Oil"),($P23*AG23)-($Q23*'VT CHS Emissions Schedule'!D$5)/(1-$K23),(($U$28*$R23*('VT CHS Emissions Schedule'!D$8+$N23)/$V$28)+($U$29*$R23*('VT CHS Emissions Schedule'!D$9+$M23)/$V$29)+($U$30*$R23*'VT CHS Emissions Schedule'!D$7/$V$30)/(1-$L23)+($U$31*$R23*'VT CHS Emissions Schedule'!D$5/$V$31/(1-$K23))+($U$32*$R23*('VT CHS Emissions Schedule'!D$36+$N23)/$V$32))-($Q23*'VT CHS Emissions Schedule'!D$5)/(1-$K23)))</f>
        <v>268964.75146514236</v>
      </c>
      <c r="H23" s="63">
        <f>($S23*'VT CHS Emissions Schedule'!D$5)/(1-$K23)</f>
        <v>-22296.038223888881</v>
      </c>
      <c r="I23" s="65">
        <f>_xlfn.XLOOKUP(B23,Lookups!$A$3:$A$15,Lookups!$E$3:$E$15)</f>
        <v>0</v>
      </c>
      <c r="J23" s="64">
        <f>_xlfn.XLOOKUP(B23,Lookups!$A$3:$A$15,Lookups!$D$3:$D$15)</f>
        <v>0</v>
      </c>
      <c r="K23" s="65">
        <f>Lookups!$E$6</f>
        <v>8.9499999999999996E-2</v>
      </c>
      <c r="L23" s="65">
        <f>Lookups!$E$5</f>
        <v>1.4E-2</v>
      </c>
      <c r="M23" s="64">
        <f>Lookups!$D$4</f>
        <v>0.32764300000000002</v>
      </c>
      <c r="N23" s="64">
        <f>Lookups!$D$3</f>
        <v>0.21490000000000001</v>
      </c>
      <c r="O23" s="64">
        <f>Lookups!$D$8</f>
        <v>1.3776766038113153</v>
      </c>
      <c r="P23" s="63" t="s">
        <v>244</v>
      </c>
      <c r="Q23" s="63">
        <f t="shared" si="8"/>
        <v>3141.1815986666666</v>
      </c>
      <c r="R23" s="63">
        <f t="shared" si="5"/>
        <v>6628.5191999999997</v>
      </c>
      <c r="S23" s="63">
        <f t="shared" si="6"/>
        <v>-537.498947368421</v>
      </c>
      <c r="T23" s="67">
        <v>16</v>
      </c>
      <c r="U23" s="63">
        <v>12000</v>
      </c>
      <c r="V23" s="63">
        <v>1681</v>
      </c>
      <c r="W23" s="193">
        <v>0.31</v>
      </c>
      <c r="X23" s="71">
        <v>7.2</v>
      </c>
      <c r="Y23" s="71" t="s">
        <v>244</v>
      </c>
      <c r="Z23" s="70">
        <v>15.2</v>
      </c>
      <c r="AA23" s="63">
        <f t="shared" si="7"/>
        <v>12000</v>
      </c>
      <c r="AB23" s="63">
        <v>591</v>
      </c>
      <c r="AC23" s="79">
        <v>0.68</v>
      </c>
      <c r="AD23" s="72">
        <v>3.4119999999999999</v>
      </c>
      <c r="AE23" s="73">
        <v>3.5999999999999999E-3</v>
      </c>
      <c r="AF23" s="74">
        <v>1.06E-3</v>
      </c>
      <c r="AG23" s="66" t="s">
        <v>244</v>
      </c>
      <c r="AH23" s="66" t="s">
        <v>244</v>
      </c>
      <c r="AI23" s="66" t="s">
        <v>244</v>
      </c>
      <c r="AJ23" s="66" t="s">
        <v>244</v>
      </c>
      <c r="AK23" s="66" t="s">
        <v>244</v>
      </c>
      <c r="AL23" s="66" t="s">
        <v>244</v>
      </c>
      <c r="AM23" s="66" t="s">
        <v>244</v>
      </c>
      <c r="AN23" s="66" t="s">
        <v>244</v>
      </c>
      <c r="AO23" s="66" t="s">
        <v>244</v>
      </c>
      <c r="AP23" s="66" t="s">
        <v>244</v>
      </c>
      <c r="AQ23" s="66" t="s">
        <v>244</v>
      </c>
      <c r="AR23" s="66" t="s">
        <v>244</v>
      </c>
      <c r="AS23" s="66" t="s">
        <v>244</v>
      </c>
      <c r="AT23" s="66" t="s">
        <v>244</v>
      </c>
      <c r="AU23" s="66" t="s">
        <v>244</v>
      </c>
      <c r="AV23" s="66" t="s">
        <v>244</v>
      </c>
      <c r="AW23" s="66" t="s">
        <v>244</v>
      </c>
      <c r="AX23" s="66" t="s">
        <v>244</v>
      </c>
      <c r="AY23" s="66" t="s">
        <v>244</v>
      </c>
      <c r="AZ23" s="66" t="s">
        <v>244</v>
      </c>
      <c r="BA23" s="66" t="s">
        <v>244</v>
      </c>
      <c r="BB23" s="66" t="s">
        <v>244</v>
      </c>
      <c r="BC23" s="66" t="s">
        <v>244</v>
      </c>
      <c r="BD23" s="66" t="s">
        <v>244</v>
      </c>
      <c r="BE23" s="66" t="s">
        <v>244</v>
      </c>
      <c r="BF23" s="66" t="s">
        <v>244</v>
      </c>
      <c r="BG23" s="63">
        <f>IF(BG$15&lt;2025+$T23,IF($B23="Natural gas",($P23*AG23)/(1-$I23)-($Q23*'VT CHS Emissions Schedule'!D$5)/(1-$K23),IF(OR($B23="Propane",$B23="Oil"),($P23*AG23)-($Q23*'VT CHS Emissions Schedule'!D$5)/(1-$K23),(($U$28*$R23*('VT CHS Emissions Schedule'!D$8+$N23)/$V$28)+($U$29*$R23*('VT CHS Emissions Schedule'!D$9+$M23)/$V$29)+($U$30*$R23*'VT CHS Emissions Schedule'!D$7/$V$30)/(1-$L23)+($U$31*$R23*'VT CHS Emissions Schedule'!D$5/$V$31/(1-$K23))+($U$32*$R23*('VT CHS Emissions Schedule'!D$36+$O23)/$V$32))-($Q23*'VT CHS Emissions Schedule'!D$5)/(1-$K23))),0)</f>
        <v>269067.51795905799</v>
      </c>
      <c r="BH23" s="63">
        <f>IF(BH$15&lt;2025+$T23,IF($B23="Natural gas",($P23*AH23)/(1-$I23)-($Q23*'VT CHS Emissions Schedule'!E$5)/(1-$K23),IF(OR($B23="Propane",$B23="Oil"),($P23*AH23)-($Q23*'VT CHS Emissions Schedule'!E$5)/(1-$K23),(($U$28*$R23*('VT CHS Emissions Schedule'!E$8+$N23)/$V$28)+($U$29*$R23*('VT CHS Emissions Schedule'!E$9+$M23)/$V$29)+($U$30*$R23*'VT CHS Emissions Schedule'!E$7/$V$30)/(1-$L23)+($U$31*$R23*'VT CHS Emissions Schedule'!E$5/$V$31/(1-$K23))+($U$32*$R23*('VT CHS Emissions Schedule'!E$36+$O23)/$V$32))-($Q23*'VT CHS Emissions Schedule'!E$5)/(1-$K23))),0)</f>
        <v>276403.99603760184</v>
      </c>
      <c r="BI23" s="63">
        <f>IF(BI$15&lt;2025+$T23,IF($B23="Natural gas",($P23*AI23)/(1-$I23)-($Q23*'VT CHS Emissions Schedule'!F$5)/(1-$K23),IF(OR($B23="Propane",$B23="Oil"),($P23*AI23)-($Q23*'VT CHS Emissions Schedule'!F$5)/(1-$K23),(($U$28*$R23*('VT CHS Emissions Schedule'!F$8+$N23)/$V$28)+($U$29*$R23*('VT CHS Emissions Schedule'!F$9+$M23)/$V$29)+($U$30*$R23*'VT CHS Emissions Schedule'!F$7/$V$30)/(1-$L23)+($U$31*$R23*'VT CHS Emissions Schedule'!F$5/$V$31/(1-$K23))+($U$32*$R23*('VT CHS Emissions Schedule'!F$36+$O23)/$V$32))-($Q23*'VT CHS Emissions Schedule'!F$5)/(1-$K23))),0)</f>
        <v>283740.47411614563</v>
      </c>
      <c r="BJ23" s="63">
        <f>IF(BJ$15&lt;2025+$T23,IF($B23="Natural gas",($P23*AJ23)/(1-$I23)-($Q23*'VT CHS Emissions Schedule'!G$5)/(1-$K23),IF(OR($B23="Propane",$B23="Oil"),($P23*AJ23)-($Q23*'VT CHS Emissions Schedule'!G$5)/(1-$K23),(($U$28*$R23*('VT CHS Emissions Schedule'!G$8+$N23)/$V$28)+($U$29*$R23*('VT CHS Emissions Schedule'!G$9+$M23)/$V$29)+($U$30*$R23*'VT CHS Emissions Schedule'!G$7/$V$30)/(1-$L23)+($U$31*$R23*'VT CHS Emissions Schedule'!G$5/$V$31/(1-$K23))+($U$32*$R23*('VT CHS Emissions Schedule'!G$36+$O23)/$V$32))-($Q23*'VT CHS Emissions Schedule'!G$5)/(1-$K23))),0)</f>
        <v>291076.95219468948</v>
      </c>
      <c r="BK23" s="63">
        <f>IF(BK$15&lt;2025+$T23,IF($B23="Natural gas",($P23*AK23)/(1-$I23)-($Q23*'VT CHS Emissions Schedule'!H$5)/(1-$K23),IF(OR($B23="Propane",$B23="Oil"),($P23*AK23)-($Q23*'VT CHS Emissions Schedule'!H$5)/(1-$K23),(($U$28*$R23*('VT CHS Emissions Schedule'!H$8+$N23)/$V$28)+($U$29*$R23*('VT CHS Emissions Schedule'!H$9+$M23)/$V$29)+($U$30*$R23*'VT CHS Emissions Schedule'!H$7/$V$30)/(1-$L23)+($U$31*$R23*'VT CHS Emissions Schedule'!H$5/$V$31/(1-$K23))+($U$32*$R23*('VT CHS Emissions Schedule'!H$36+$O23)/$V$32))-($Q23*'VT CHS Emissions Schedule'!H$5)/(1-$K23))),0)</f>
        <v>298413.43027323327</v>
      </c>
      <c r="BL23" s="63">
        <f>IF(BL$15&lt;2025+$T23,IF($B23="Natural gas",($P23*AL23)/(1-$I23)-($Q23*'VT CHS Emissions Schedule'!I$5)/(1-$K23),IF(OR($B23="Propane",$B23="Oil"),($P23*AL23)-($Q23*'VT CHS Emissions Schedule'!I$5)/(1-$K23),(($U$28*$R23*('VT CHS Emissions Schedule'!I$8+$N23)/$V$28)+($U$29*$R23*('VT CHS Emissions Schedule'!I$9+$M23)/$V$29)+($U$30*$R23*'VT CHS Emissions Schedule'!I$7/$V$30)/(1-$L23)+($U$31*$R23*'VT CHS Emissions Schedule'!I$5/$V$31/(1-$K23))+($U$32*$R23*('VT CHS Emissions Schedule'!I$36+$O23)/$V$32))-($Q23*'VT CHS Emissions Schedule'!I$5)/(1-$K23))),0)</f>
        <v>304162.63324979489</v>
      </c>
      <c r="BM23" s="63">
        <f>IF(BM$15&lt;2025+$T23,IF($B23="Natural gas",($P23*AM23)/(1-$I23)-($Q23*'VT CHS Emissions Schedule'!J$5)/(1-$K23),IF(OR($B23="Propane",$B23="Oil"),($P23*AM23)-($Q23*'VT CHS Emissions Schedule'!J$5)/(1-$K23),(($U$28*$R23*('VT CHS Emissions Schedule'!J$8+$N23)/$V$28)+($U$29*$R23*('VT CHS Emissions Schedule'!J$9+$M23)/$V$29)+($U$30*$R23*'VT CHS Emissions Schedule'!J$7/$V$30)/(1-$L23)+($U$31*$R23*'VT CHS Emissions Schedule'!J$5/$V$31/(1-$K23))+($U$32*$R23*('VT CHS Emissions Schedule'!J$36+$O23)/$V$32))-($Q23*'VT CHS Emissions Schedule'!J$5)/(1-$K23))),0)</f>
        <v>311499.11132833868</v>
      </c>
      <c r="BN23" s="63">
        <f>IF(BN$15&lt;2025+$T23,IF($B23="Natural gas",($P23*AN23)/(1-$I23)-($Q23*'VT CHS Emissions Schedule'!K$5)/(1-$K23),IF(OR($B23="Propane",$B23="Oil"),($P23*AN23)-($Q23*'VT CHS Emissions Schedule'!K$5)/(1-$K23),(($U$28*$R23*('VT CHS Emissions Schedule'!K$8+$N23)/$V$28)+($U$29*$R23*('VT CHS Emissions Schedule'!K$9+$M23)/$V$29)+($U$30*$R23*'VT CHS Emissions Schedule'!K$7/$V$30)/(1-$L23)+($U$31*$R23*'VT CHS Emissions Schedule'!K$5/$V$31/(1-$K23))+($U$32*$R23*('VT CHS Emissions Schedule'!K$36+$O23)/$V$32))-($Q23*'VT CHS Emissions Schedule'!K$5)/(1-$K23))),0)</f>
        <v>318835.58940688253</v>
      </c>
      <c r="BO23" s="63">
        <f>IF(BO$15&lt;2025+$T23,IF($B23="Natural gas",($P23*AO23)/(1-$I23)-($Q23*'VT CHS Emissions Schedule'!L$5)/(1-$K23),IF(OR($B23="Propane",$B23="Oil"),($P23*AO23)-($Q23*'VT CHS Emissions Schedule'!L$5)/(1-$K23),(($U$28*$R23*('VT CHS Emissions Schedule'!L$8+$N23)/$V$28)+($U$29*$R23*('VT CHS Emissions Schedule'!L$9+$M23)/$V$29)+($U$30*$R23*'VT CHS Emissions Schedule'!L$7/$V$30)/(1-$L23)+($U$31*$R23*'VT CHS Emissions Schedule'!L$5/$V$31/(1-$K23))+($U$32*$R23*('VT CHS Emissions Schedule'!L$36+$O23)/$V$32))-($Q23*'VT CHS Emissions Schedule'!L$5)/(1-$K23))),0)</f>
        <v>326172.06748542632</v>
      </c>
      <c r="BP23" s="63">
        <f>IF(BP$15&lt;2025+$T23,IF($B23="Natural gas",($P23*AP23)/(1-$I23)-($Q23*'VT CHS Emissions Schedule'!M$5)/(1-$K23),IF(OR($B23="Propane",$B23="Oil"),($P23*AP23)-($Q23*'VT CHS Emissions Schedule'!M$5)/(1-$K23),(($U$28*$R23*('VT CHS Emissions Schedule'!M$8+$N23)/$V$28)+($U$29*$R23*('VT CHS Emissions Schedule'!M$9+$M23)/$V$29)+($U$30*$R23*'VT CHS Emissions Schedule'!M$7/$V$30)/(1-$L23)+($U$31*$R23*'VT CHS Emissions Schedule'!M$5/$V$31/(1-$K23))+($U$32*$R23*('VT CHS Emissions Schedule'!M$36+$O23)/$V$32))-($Q23*'VT CHS Emissions Schedule'!M$5)/(1-$K23))),0)</f>
        <v>333508.54556397023</v>
      </c>
      <c r="BQ23" s="63">
        <f>IF(BQ$15&lt;2025+$T23,IF($B23="Natural gas",($P23*AQ23)/(1-$I23)-($Q23*'VT CHS Emissions Schedule'!N$5)/(1-$K23),IF(OR($B23="Propane",$B23="Oil"),($P23*AQ23)-($Q23*'VT CHS Emissions Schedule'!N$5)/(1-$K23),(($U$28*$R23*('VT CHS Emissions Schedule'!N$8+$N23)/$V$28)+($U$29*$R23*('VT CHS Emissions Schedule'!N$9+$M23)/$V$29)+($U$30*$R23*'VT CHS Emissions Schedule'!N$7/$V$30)/(1-$L23)+($U$31*$R23*'VT CHS Emissions Schedule'!N$5/$V$31/(1-$K23))+($U$32*$R23*('VT CHS Emissions Schedule'!N$36+$O23)/$V$32))-($Q23*'VT CHS Emissions Schedule'!N$5)/(1-$K23))),0)</f>
        <v>340569.1504557766</v>
      </c>
      <c r="BR23" s="63">
        <f>IF(BR$15&lt;2025+$T23,IF($B23="Natural gas",($P23*AR23)/(1-$I23)-($Q23*'VT CHS Emissions Schedule'!O$5)/(1-$K23),IF(OR($B23="Propane",$B23="Oil"),($P23*AR23)-($Q23*'VT CHS Emissions Schedule'!O$5)/(1-$K23),(($U$28*$R23*('VT CHS Emissions Schedule'!O$8+$N23)/$V$28)+($U$29*$R23*('VT CHS Emissions Schedule'!O$9+$M23)/$V$29)+($U$30*$R23*'VT CHS Emissions Schedule'!O$7/$V$30)/(1-$L23)+($U$31*$R23*'VT CHS Emissions Schedule'!O$5/$V$31/(1-$K23))+($U$32*$R23*('VT CHS Emissions Schedule'!O$36+$O23)/$V$32))-($Q23*'VT CHS Emissions Schedule'!O$5)/(1-$K23))),0)</f>
        <v>340569.1504557766</v>
      </c>
      <c r="BS23" s="63">
        <f>IF(BS$15&lt;2025+$T23,IF($B23="Natural gas",($P23*AS23)/(1-$I23)-($Q23*'VT CHS Emissions Schedule'!P$5)/(1-$K23),IF(OR($B23="Propane",$B23="Oil"),($P23*AS23)-($Q23*'VT CHS Emissions Schedule'!P$5)/(1-$K23),(($U$28*$R23*('VT CHS Emissions Schedule'!P$8+$N23)/$V$28)+($U$29*$R23*('VT CHS Emissions Schedule'!P$9+$M23)/$V$29)+($U$30*$R23*'VT CHS Emissions Schedule'!P$7/$V$30)/(1-$L23)+($U$31*$R23*'VT CHS Emissions Schedule'!P$5/$V$31/(1-$K23))+($U$32*$R23*('VT CHS Emissions Schedule'!P$36+$O23)/$V$32))-($Q23*'VT CHS Emissions Schedule'!P$5)/(1-$K23))),0)</f>
        <v>340569.1504557766</v>
      </c>
      <c r="BT23" s="63">
        <f>IF(BT$15&lt;2025+$T23,IF($B23="Natural gas",($P23*AT23)/(1-$I23)-($Q23*'VT CHS Emissions Schedule'!Q$5)/(1-$K23),IF(OR($B23="Propane",$B23="Oil"),($P23*AT23)-($Q23*'VT CHS Emissions Schedule'!Q$5)/(1-$K23),(($U$28*$R23*('VT CHS Emissions Schedule'!Q$8+$N23)/$V$28)+($U$29*$R23*('VT CHS Emissions Schedule'!Q$9+$M23)/$V$29)+($U$30*$R23*'VT CHS Emissions Schedule'!Q$7/$V$30)/(1-$L23)+($U$31*$R23*'VT CHS Emissions Schedule'!Q$5/$V$31/(1-$K23))+($U$32*$R23*('VT CHS Emissions Schedule'!Q$36+$O23)/$V$32))-($Q23*'VT CHS Emissions Schedule'!Q$5)/(1-$K23))),0)</f>
        <v>340569.1504557766</v>
      </c>
      <c r="BU23" s="63">
        <f>IF(BU$15&lt;2025+$T23,IF($B23="Natural gas",($P23*AU23)/(1-$I23)-($Q23*'VT CHS Emissions Schedule'!R$5)/(1-$K23),IF(OR($B23="Propane",$B23="Oil"),($P23*AU23)-($Q23*'VT CHS Emissions Schedule'!R$5)/(1-$K23),(($U$28*$R23*('VT CHS Emissions Schedule'!R$8+$N23)/$V$28)+($U$29*$R23*('VT CHS Emissions Schedule'!R$9+$M23)/$V$29)+($U$30*$R23*'VT CHS Emissions Schedule'!R$7/$V$30)/(1-$L23)+($U$31*$R23*'VT CHS Emissions Schedule'!R$5/$V$31/(1-$K23))+($U$32*$R23*('VT CHS Emissions Schedule'!R$36+$O23)/$V$32))-($Q23*'VT CHS Emissions Schedule'!R$5)/(1-$K23))),0)</f>
        <v>340569.1504557766</v>
      </c>
      <c r="BV23" s="63">
        <f>IF(BV$15&lt;2025+$T23,IF($B23="Natural gas",($P23*AV23)/(1-$I23)-($Q23*'VT CHS Emissions Schedule'!S$5)/(1-$K23),IF(OR($B23="Propane",$B23="Oil"),($P23*AV23)-($Q23*'VT CHS Emissions Schedule'!S$5)/(1-$K23),(($U$28*$R23*('VT CHS Emissions Schedule'!S$8+$N23)/$V$28)+($U$29*$R23*('VT CHS Emissions Schedule'!S$9+$M23)/$V$29)+($U$30*$R23*'VT CHS Emissions Schedule'!S$7/$V$30)/(1-$L23)+($U$31*$R23*'VT CHS Emissions Schedule'!S$5/$V$31/(1-$K23))+($U$32*$R23*('VT CHS Emissions Schedule'!S$36+$O23)/$V$32))-($Q23*'VT CHS Emissions Schedule'!S$5)/(1-$K23))),0)</f>
        <v>340486.56750784966</v>
      </c>
      <c r="BW23" s="63">
        <f>IF(BW$15&lt;2025+$T23,IF($B23="Natural gas",($P23*AW23)/(1-$I23)-($Q23*'VT CHS Emissions Schedule'!T$5)/(1-$K23),IF(OR($B23="Propane",$B23="Oil"),($P23*AW23)-($Q23*'VT CHS Emissions Schedule'!T$5)/(1-$K23),(($U$28*$R23*('VT CHS Emissions Schedule'!T$8+$N23)/$V$28)+($U$29*$R23*('VT CHS Emissions Schedule'!T$9+$M23)/$V$29)+($U$30*$R23*'VT CHS Emissions Schedule'!T$7/$V$30)/(1-$L23)+($U$31*$R23*'VT CHS Emissions Schedule'!T$5/$V$31/(1-$K23))+($U$32*$R23*('VT CHS Emissions Schedule'!T$36+$O23)/$V$32))-($Q23*'VT CHS Emissions Schedule'!T$5)/(1-$K23))),0)</f>
        <v>0</v>
      </c>
      <c r="BX23" s="63">
        <f>IF(BX$15&lt;2025+$T23,IF($B23="Natural gas",($P23*AX23)/(1-$I23)-($Q23*'VT CHS Emissions Schedule'!U$5)/(1-$K23),IF(OR($B23="Propane",$B23="Oil"),($P23*AX23)-($Q23*'VT CHS Emissions Schedule'!U$5)/(1-$K23),(($U$28*$R23*('VT CHS Emissions Schedule'!U$8+$N23)/$V$28)+($U$29*$R23*('VT CHS Emissions Schedule'!U$9+$M23)/$V$29)+($U$30*$R23*'VT CHS Emissions Schedule'!U$7/$V$30)/(1-$L23)+($U$31*$R23*'VT CHS Emissions Schedule'!U$5/$V$31/(1-$K23))+($U$32*$R23*('VT CHS Emissions Schedule'!U$36+$O23)/$V$32))-($Q23*'VT CHS Emissions Schedule'!U$5)/(1-$K23))),0)</f>
        <v>0</v>
      </c>
      <c r="BY23" s="63">
        <f>IF(BY$15&lt;2025+$T23,IF($B23="Natural gas",($P23*AY23)/(1-$I23)-($Q23*'VT CHS Emissions Schedule'!V$5)/(1-$K23),IF(OR($B23="Propane",$B23="Oil"),($P23*AY23)-($Q23*'VT CHS Emissions Schedule'!V$5)/(1-$K23),(($U$28*$R23*('VT CHS Emissions Schedule'!V$8+$N23)/$V$28)+($U$29*$R23*('VT CHS Emissions Schedule'!V$9+$M23)/$V$29)+($U$30*$R23*'VT CHS Emissions Schedule'!V$7/$V$30)/(1-$L23)+($U$31*$R23*'VT CHS Emissions Schedule'!V$5/$V$31/(1-$K23))+($U$32*$R23*('VT CHS Emissions Schedule'!V$36+$O23)/$V$32))-($Q23*'VT CHS Emissions Schedule'!V$5)/(1-$K23))),0)</f>
        <v>0</v>
      </c>
      <c r="BZ23" s="63">
        <f>IF(BZ$15&lt;2025+$T23,IF($B23="Natural gas",($P23*AZ23)/(1-$I23)-($Q23*'VT CHS Emissions Schedule'!W$5)/(1-$K23),IF(OR($B23="Propane",$B23="Oil"),($P23*AZ23)-($Q23*'VT CHS Emissions Schedule'!W$5)/(1-$K23),(($U$28*$R23*('VT CHS Emissions Schedule'!W$8+$N23)/$V$28)+($U$29*$R23*('VT CHS Emissions Schedule'!W$9+$M23)/$V$29)+($U$30*$R23*'VT CHS Emissions Schedule'!W$7/$V$30)/(1-$L23)+($U$31*$R23*'VT CHS Emissions Schedule'!W$5/$V$31/(1-$K23))+($U$32*$R23*('VT CHS Emissions Schedule'!W$36+$O23)/$V$32))-($Q23*'VT CHS Emissions Schedule'!W$5)/(1-$K23))),0)</f>
        <v>0</v>
      </c>
      <c r="CA23" s="63">
        <f>IF(CA$15&lt;2025+$T23,IF($B23="Natural gas",($P23*BA23)/(1-$I23)-($Q23*'VT CHS Emissions Schedule'!X$5)/(1-$K23),IF(OR($B23="Propane",$B23="Oil"),($P23*BA23)-($Q23*'VT CHS Emissions Schedule'!X$5)/(1-$K23),(($U$28*$R23*('VT CHS Emissions Schedule'!X$8+$N23)/$V$28)+($U$29*$R23*('VT CHS Emissions Schedule'!X$9+$M23)/$V$29)+($U$30*$R23*'VT CHS Emissions Schedule'!X$7/$V$30)/(1-$L23)+($U$31*$R23*'VT CHS Emissions Schedule'!X$5/$V$31/(1-$K23))+($U$32*$R23*('VT CHS Emissions Schedule'!X$36+$O23)/$V$32))-($Q23*'VT CHS Emissions Schedule'!X$5)/(1-$K23))),0)</f>
        <v>0</v>
      </c>
      <c r="CB23" s="63">
        <f>IF(CB$15&lt;2025+$T23,IF($B23="Natural gas",($P23*BB23)/(1-$I23)-($Q23*'VT CHS Emissions Schedule'!Y$5)/(1-$K23),IF(OR($B23="Propane",$B23="Oil"),($P23*BB23)-($Q23*'VT CHS Emissions Schedule'!Y$5)/(1-$K23),(($U$28*$R23*('VT CHS Emissions Schedule'!Y$8+$N23)/$V$28)+($U$29*$R23*('VT CHS Emissions Schedule'!Y$9+$M23)/$V$29)+($U$30*$R23*'VT CHS Emissions Schedule'!Y$7/$V$30)/(1-$L23)+($U$31*$R23*'VT CHS Emissions Schedule'!Y$5/$V$31/(1-$K23))+($U$32*$R23*('VT CHS Emissions Schedule'!Y$36+$O23)/$V$32))-($Q23*'VT CHS Emissions Schedule'!Y$5)/(1-$K23))),0)</f>
        <v>0</v>
      </c>
      <c r="CC23" s="63">
        <f>IF(CC$15&lt;2025+$T23,IF($B23="Natural gas",($P23*BC23)/(1-$I23)-($Q23*'VT CHS Emissions Schedule'!Z$5)/(1-$K23),IF(OR($B23="Propane",$B23="Oil"),($P23*BC23)-($Q23*'VT CHS Emissions Schedule'!Z$5)/(1-$K23),(($U$28*$R23*('VT CHS Emissions Schedule'!Z$8+$N23)/$V$28)+($U$29*$R23*('VT CHS Emissions Schedule'!Z$9+$M23)/$V$29)+($U$30*$R23*'VT CHS Emissions Schedule'!Z$7/$V$30)/(1-$L23)+($U$31*$R23*'VT CHS Emissions Schedule'!Z$5/$V$31/(1-$K23))+($U$32*$R23*('VT CHS Emissions Schedule'!Z$36+$O23)/$V$32))-($Q23*'VT CHS Emissions Schedule'!Z$5)/(1-$K23))),0)</f>
        <v>0</v>
      </c>
      <c r="CD23" s="63">
        <f>IF(CD$15&lt;2025+$T23,IF($B23="Natural gas",($P23*BD23)/(1-$I23)-($Q23*'VT CHS Emissions Schedule'!AA$5)/(1-$K23),IF(OR($B23="Propane",$B23="Oil"),($P23*BD23)-($Q23*'VT CHS Emissions Schedule'!AA$5)/(1-$K23),(($U$28*$R23*('VT CHS Emissions Schedule'!AA$8+$N23)/$V$28)+($U$29*$R23*('VT CHS Emissions Schedule'!AA$9+$M23)/$V$29)+($U$30*$R23*'VT CHS Emissions Schedule'!AA$7/$V$30)/(1-$L23)+($U$31*$R23*'VT CHS Emissions Schedule'!AA$5/$V$31/(1-$K23))+($U$32*$R23*('VT CHS Emissions Schedule'!AA$36+$O23)/$V$32))-($Q23*'VT CHS Emissions Schedule'!AA$5)/(1-$K23))),0)</f>
        <v>0</v>
      </c>
      <c r="CE23" s="63">
        <f>IF(CE$15&lt;2025+$T23,IF($B23="Natural gas",($P23*BE23)/(1-$I23)-($Q23*'VT CHS Emissions Schedule'!AB$5)/(1-$K23),IF(OR($B23="Propane",$B23="Oil"),($P23*BE23)-($Q23*'VT CHS Emissions Schedule'!AB$5)/(1-$K23),(($U$28*$R23*('VT CHS Emissions Schedule'!AB$8+$N23)/$V$28)+($U$29*$R23*('VT CHS Emissions Schedule'!AB$9+$M23)/$V$29)+($U$30*$R23*'VT CHS Emissions Schedule'!AB$7/$V$30)/(1-$L23)+($U$31*$R23*'VT CHS Emissions Schedule'!AB$5/$V$31/(1-$K23))+($U$32*$R23*('VT CHS Emissions Schedule'!AB$36+$O23)/$V$32))-($Q23*'VT CHS Emissions Schedule'!AB$5)/(1-$K23))),0)</f>
        <v>0</v>
      </c>
      <c r="CF23" s="63">
        <f>IF(CF$15&lt;2025+$T23,IF($B23="Natural gas",($P23*BF23)/(1-$I23)-($Q23*'VT CHS Emissions Schedule'!AC$5)/(1-$K23),IF(OR($B23="Propane",$B23="Oil"),($P23*BF23)-($Q23*'VT CHS Emissions Schedule'!AC$5)/(1-$K23),(($U$28*$R23*('VT CHS Emissions Schedule'!AC$8+$N23)/$V$28)+($U$29*$R23*('VT CHS Emissions Schedule'!AC$9+$M23)/$V$29)+($U$30*$R23*'VT CHS Emissions Schedule'!AC$7/$V$30)/(1-$L23)+($U$31*$R23*'VT CHS Emissions Schedule'!AC$5/$V$31/(1-$K23))+($U$32*$R23*('VT CHS Emissions Schedule'!AC$36+$O23)/$V$32))-($Q23*'VT CHS Emissions Schedule'!AC$5)/(1-$K23))),0)</f>
        <v>0</v>
      </c>
      <c r="CG23" s="63">
        <f>IF(CG$15&lt;2025+$T23,BG23+(($S23*'VT CHS Emissions Schedule'!D$5)/(1-$K23)),0)</f>
        <v>246771.47973516912</v>
      </c>
      <c r="CH23" s="63">
        <f>IF(CH$15&lt;2025+$T23,BH23+(($S23*'VT CHS Emissions Schedule'!E$5)/(1-$K23)),0)</f>
        <v>255658.30398283663</v>
      </c>
      <c r="CI23" s="63">
        <f>IF(CI$15&lt;2025+$T23,BI23+(($S23*'VT CHS Emissions Schedule'!F$5)/(1-$K23)),0)</f>
        <v>264545.12823050411</v>
      </c>
      <c r="CJ23" s="63">
        <f>IF(CJ$15&lt;2025+$T23,BJ23+(($S23*'VT CHS Emissions Schedule'!G$5)/(1-$K23)),0)</f>
        <v>273431.95247817162</v>
      </c>
      <c r="CK23" s="63">
        <f>IF(CK$15&lt;2025+$T23,BK23+(($S23*'VT CHS Emissions Schedule'!H$5)/(1-$K23)),0)</f>
        <v>282318.77672583907</v>
      </c>
      <c r="CL23" s="63">
        <f>IF(CL$15&lt;2025+$T23,BL23+(($S23*'VT CHS Emissions Schedule'!I$5)/(1-$K23)),0)</f>
        <v>289618.32587152434</v>
      </c>
      <c r="CM23" s="63">
        <f>IF(CM$15&lt;2025+$T23,BM23+(($S23*'VT CHS Emissions Schedule'!J$5)/(1-$K23)),0)</f>
        <v>298505.15011919179</v>
      </c>
      <c r="CN23" s="63">
        <f>IF(CN$15&lt;2025+$T23,BN23+(($S23*'VT CHS Emissions Schedule'!K$5)/(1-$K23)),0)</f>
        <v>307391.9743668593</v>
      </c>
      <c r="CO23" s="63">
        <f>IF(CO$15&lt;2025+$T23,BO23+(($S23*'VT CHS Emissions Schedule'!L$5)/(1-$K23)),0)</f>
        <v>316278.79861452675</v>
      </c>
      <c r="CP23" s="63">
        <f>IF(CP$15&lt;2025+$T23,BP23+(($S23*'VT CHS Emissions Schedule'!M$5)/(1-$K23)),0)</f>
        <v>325165.62286219432</v>
      </c>
      <c r="CQ23" s="63">
        <f>IF(CQ$15&lt;2025+$T23,BQ23+(($S23*'VT CHS Emissions Schedule'!N$5)/(1-$K23)),0)</f>
        <v>333776.57392312435</v>
      </c>
      <c r="CR23" s="63">
        <f>IF(CR$15&lt;2025+$T23,BR23+(($S23*'VT CHS Emissions Schedule'!O$5)/(1-$K23)),0)</f>
        <v>333776.57392312435</v>
      </c>
      <c r="CS23" s="63">
        <f>IF(CS$15&lt;2025+$T23,BS23+(($S23*'VT CHS Emissions Schedule'!P$5)/(1-$K23)),0)</f>
        <v>333776.57392312435</v>
      </c>
      <c r="CT23" s="63">
        <f>IF(CT$15&lt;2025+$T23,BT23+(($S23*'VT CHS Emissions Schedule'!Q$5)/(1-$K23)),0)</f>
        <v>333776.57392312435</v>
      </c>
      <c r="CU23" s="63">
        <f>IF(CU$15&lt;2025+$T23,BU23+(($S23*'VT CHS Emissions Schedule'!R$5)/(1-$K23)),0)</f>
        <v>333776.57392312435</v>
      </c>
      <c r="CV23" s="63">
        <f>IF(CV$15&lt;2025+$T23,BV23+(($S23*'VT CHS Emissions Schedule'!S$5)/(1-$K23)),0)</f>
        <v>333693.9909751974</v>
      </c>
      <c r="CW23" s="63">
        <f>IF(CW$15&lt;2025+$T23,BW23+(($S23*'VT CHS Emissions Schedule'!T$5)/(1-$K23)),0)</f>
        <v>0</v>
      </c>
      <c r="CX23" s="63">
        <f>IF(CX$15&lt;2025+$T23,BX23+(($S23*'VT CHS Emissions Schedule'!U$5)/(1-$K23)),0)</f>
        <v>0</v>
      </c>
      <c r="CY23" s="63">
        <f>IF(CY$15&lt;2025+$T23,BY23+(($S23*'VT CHS Emissions Schedule'!V$5)/(1-$K23)),0)</f>
        <v>0</v>
      </c>
      <c r="CZ23" s="63">
        <f>IF(CZ$15&lt;2025+$T23,BZ23+(($S23*'VT CHS Emissions Schedule'!W$5)/(1-$K23)),0)</f>
        <v>0</v>
      </c>
      <c r="DA23" s="63">
        <f>IF(DA$15&lt;2025+$T23,CA23+(($S23*'VT CHS Emissions Schedule'!X$5)/(1-$K23)),0)</f>
        <v>0</v>
      </c>
      <c r="DB23" s="63">
        <f>IF(DB$15&lt;2025+$T23,CB23+(($S23*'VT CHS Emissions Schedule'!Y$5)/(1-$K23)),0)</f>
        <v>0</v>
      </c>
      <c r="DC23" s="63">
        <f>IF(DC$15&lt;2025+$T23,CC23+(($S23*'VT CHS Emissions Schedule'!Z$5)/(1-$K23)),0)</f>
        <v>0</v>
      </c>
      <c r="DD23" s="63">
        <f>IF(DD$15&lt;2025+$T23,CD23+(($S23*'VT CHS Emissions Schedule'!AA$5)/(1-$K23)),0)</f>
        <v>0</v>
      </c>
      <c r="DE23" s="63">
        <f>IF(DE$15&lt;2025+$T23,CE23+(($S23*'VT CHS Emissions Schedule'!AB$5)/(1-$K23)),0)</f>
        <v>0</v>
      </c>
      <c r="DF23" s="63">
        <f>IF(DF$15&lt;2025+$T23,CF23+(($S23*'VT CHS Emissions Schedule'!AC$5)/(1-$K23)),0)</f>
        <v>0</v>
      </c>
    </row>
    <row r="24" spans="1:110" ht="15.75" x14ac:dyDescent="0.25">
      <c r="D24" s="109"/>
      <c r="E24" s="109"/>
    </row>
    <row r="25" spans="1:110" ht="15.75" x14ac:dyDescent="0.25">
      <c r="D25" s="109"/>
      <c r="E25" s="109"/>
    </row>
    <row r="26" spans="1:110" ht="15.75" x14ac:dyDescent="0.3">
      <c r="B26" s="109"/>
      <c r="D26" s="109"/>
      <c r="E26" s="109"/>
      <c r="T26" s="61" t="s">
        <v>420</v>
      </c>
      <c r="U26"/>
      <c r="V26"/>
    </row>
    <row r="27" spans="1:110" ht="55.5" x14ac:dyDescent="0.25">
      <c r="B27" s="109"/>
      <c r="D27" s="109"/>
      <c r="E27" s="109"/>
      <c r="T27" s="120" t="s">
        <v>16</v>
      </c>
      <c r="U27" s="120" t="s">
        <v>293</v>
      </c>
      <c r="V27" s="120" t="s">
        <v>294</v>
      </c>
    </row>
    <row r="28" spans="1:110" ht="15" customHeight="1" x14ac:dyDescent="0.25">
      <c r="B28" s="109"/>
      <c r="D28" s="109"/>
      <c r="E28" s="109"/>
      <c r="T28" s="117" t="s">
        <v>10</v>
      </c>
      <c r="U28" s="118">
        <v>0.15</v>
      </c>
      <c r="V28" s="119">
        <v>0.81</v>
      </c>
      <c r="W28" s="188"/>
    </row>
    <row r="29" spans="1:110" ht="15.75" x14ac:dyDescent="0.25">
      <c r="B29" s="109"/>
      <c r="D29" s="109"/>
      <c r="E29" s="109"/>
      <c r="T29" s="117" t="s">
        <v>8</v>
      </c>
      <c r="U29" s="118">
        <v>0.28999999999999998</v>
      </c>
      <c r="V29" s="119">
        <v>0.88</v>
      </c>
      <c r="W29" s="188"/>
    </row>
    <row r="30" spans="1:110" ht="15.75" x14ac:dyDescent="0.25">
      <c r="B30" s="109"/>
      <c r="D30" s="109"/>
      <c r="E30" s="109"/>
      <c r="T30" s="117" t="s">
        <v>11</v>
      </c>
      <c r="U30" s="118">
        <v>0.22</v>
      </c>
      <c r="V30" s="119">
        <v>0.88</v>
      </c>
      <c r="W30" s="188"/>
    </row>
    <row r="31" spans="1:110" ht="15" customHeight="1" x14ac:dyDescent="0.25">
      <c r="B31" s="109"/>
      <c r="D31" s="109"/>
      <c r="E31" s="109"/>
      <c r="T31" s="117" t="s">
        <v>18</v>
      </c>
      <c r="U31" s="118">
        <v>0.33</v>
      </c>
      <c r="V31" s="119">
        <v>3.66</v>
      </c>
      <c r="W31" s="188"/>
    </row>
    <row r="32" spans="1:110" ht="15.75" x14ac:dyDescent="0.25">
      <c r="B32" s="109"/>
      <c r="D32" s="109"/>
      <c r="E32" s="109"/>
      <c r="T32" s="117" t="s">
        <v>5</v>
      </c>
      <c r="U32" s="118">
        <v>0.01</v>
      </c>
      <c r="V32" s="119">
        <v>0.75</v>
      </c>
      <c r="W32" s="188"/>
    </row>
    <row r="33" spans="2:21" ht="15.75" x14ac:dyDescent="0.25">
      <c r="B33" s="109"/>
      <c r="D33" s="109"/>
      <c r="E33" s="109"/>
    </row>
    <row r="34" spans="2:21" ht="15.75" x14ac:dyDescent="0.25">
      <c r="D34" s="109"/>
      <c r="E34" s="109"/>
    </row>
    <row r="35" spans="2:21" ht="15.75" x14ac:dyDescent="0.25">
      <c r="D35" s="109"/>
      <c r="E35" s="109"/>
    </row>
    <row r="47" spans="2:21" ht="15.75" x14ac:dyDescent="0.3">
      <c r="T47"/>
      <c r="U47"/>
    </row>
    <row r="48" spans="2:21" ht="15.75" x14ac:dyDescent="0.3">
      <c r="T48"/>
      <c r="U48"/>
    </row>
    <row r="49" spans="20:21" ht="15.75" x14ac:dyDescent="0.3">
      <c r="T49"/>
      <c r="U49"/>
    </row>
    <row r="50" spans="20:21" ht="15.75" x14ac:dyDescent="0.3">
      <c r="T50"/>
      <c r="U50"/>
    </row>
    <row r="51" spans="20:21" ht="15.75" x14ac:dyDescent="0.3">
      <c r="T51"/>
      <c r="U51"/>
    </row>
  </sheetData>
  <mergeCells count="8">
    <mergeCell ref="AG14:BF14"/>
    <mergeCell ref="BG14:CF14"/>
    <mergeCell ref="CG14:DF14"/>
    <mergeCell ref="A20:A23"/>
    <mergeCell ref="A16:A19"/>
    <mergeCell ref="F14:H14"/>
    <mergeCell ref="I14:J14"/>
    <mergeCell ref="K14:O14"/>
  </mergeCells>
  <conditionalFormatting sqref="C15:D15">
    <cfRule type="duplicateValues" dxfId="114" priority="2"/>
  </conditionalFormatting>
  <conditionalFormatting sqref="E15">
    <cfRule type="duplicateValues" dxfId="113" priority="1"/>
  </conditionalFormatting>
  <conditionalFormatting sqref="G15">
    <cfRule type="duplicateValues" dxfId="112" priority="3"/>
  </conditionalFormatting>
  <conditionalFormatting sqref="AF15">
    <cfRule type="duplicateValues" dxfId="111" priority="6"/>
  </conditionalFormatting>
  <conditionalFormatting sqref="DG15:XFD15 A15:B15 F15 H15:AE15">
    <cfRule type="duplicateValues" dxfId="110" priority="7"/>
  </conditionalFormatting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83EFB8-D0EE-4A5F-A7A4-CE2B9241D7AD}">
  <sheetPr>
    <tabColor theme="5"/>
  </sheetPr>
  <dimension ref="A1:DC47"/>
  <sheetViews>
    <sheetView zoomScaleNormal="100" workbookViewId="0"/>
  </sheetViews>
  <sheetFormatPr defaultColWidth="8.77734375" defaultRowHeight="13.5" x14ac:dyDescent="0.25"/>
  <cols>
    <col min="1" max="1" width="13.77734375" style="61" customWidth="1"/>
    <col min="2" max="3" width="20.5546875" style="61" bestFit="1" customWidth="1"/>
    <col min="4" max="4" width="14.21875" style="61" customWidth="1"/>
    <col min="5" max="9" width="12.44140625" style="61" customWidth="1"/>
    <col min="10" max="31" width="9.6640625" style="61" customWidth="1"/>
    <col min="32" max="32" width="8.21875" style="61" customWidth="1"/>
    <col min="33" max="33" width="10.44140625" style="61" customWidth="1"/>
    <col min="34" max="34" width="9.21875" style="61" customWidth="1"/>
    <col min="35" max="36" width="8.77734375" style="61" bestFit="1"/>
    <col min="37" max="37" width="9.77734375" style="61" bestFit="1" customWidth="1"/>
    <col min="38" max="55" width="8.77734375" style="61" bestFit="1"/>
    <col min="56" max="56" width="12.21875" style="61" bestFit="1" customWidth="1"/>
    <col min="57" max="81" width="8.77734375" style="61" bestFit="1"/>
    <col min="82" max="82" width="12.21875" style="61" bestFit="1" customWidth="1"/>
    <col min="83" max="16384" width="8.77734375" style="61"/>
  </cols>
  <sheetData>
    <row r="1" spans="1:107" ht="13.15" customHeight="1" x14ac:dyDescent="0.25">
      <c r="A1" s="60" t="s">
        <v>24</v>
      </c>
      <c r="B1" s="60" t="s">
        <v>655</v>
      </c>
      <c r="D1" s="86"/>
    </row>
    <row r="2" spans="1:107" ht="13.15" customHeight="1" x14ac:dyDescent="0.25">
      <c r="B2" s="61" t="s">
        <v>832</v>
      </c>
    </row>
    <row r="3" spans="1:107" ht="13.15" customHeight="1" x14ac:dyDescent="0.25">
      <c r="A3" s="61" t="s">
        <v>30</v>
      </c>
    </row>
    <row r="4" spans="1:107" ht="13.15" customHeight="1" x14ac:dyDescent="0.25">
      <c r="A4" s="134" t="s">
        <v>394</v>
      </c>
      <c r="B4" s="75"/>
    </row>
    <row r="5" spans="1:107" ht="13.15" customHeight="1" x14ac:dyDescent="0.25">
      <c r="A5" s="134" t="s">
        <v>656</v>
      </c>
      <c r="B5" s="75"/>
    </row>
    <row r="6" spans="1:107" ht="13.15" customHeight="1" x14ac:dyDescent="0.25">
      <c r="A6" s="134"/>
    </row>
    <row r="7" spans="1:107" ht="13.15" customHeight="1" x14ac:dyDescent="0.25">
      <c r="A7" s="134"/>
    </row>
    <row r="8" spans="1:107" ht="13.15" customHeight="1" x14ac:dyDescent="0.25">
      <c r="A8" s="75"/>
    </row>
    <row r="9" spans="1:107" ht="13.15" customHeight="1" x14ac:dyDescent="0.25">
      <c r="A9" s="75"/>
    </row>
    <row r="10" spans="1:107" ht="13.15" customHeight="1" x14ac:dyDescent="0.25">
      <c r="A10" s="336"/>
    </row>
    <row r="11" spans="1:107" ht="13.15" customHeight="1" x14ac:dyDescent="0.25">
      <c r="A11" s="336"/>
    </row>
    <row r="12" spans="1:107" ht="13.15" customHeight="1" x14ac:dyDescent="0.25">
      <c r="A12" s="336"/>
    </row>
    <row r="13" spans="1:107" x14ac:dyDescent="0.25">
      <c r="A13" s="90" t="s">
        <v>155</v>
      </c>
      <c r="B13" s="90"/>
      <c r="C13" s="90"/>
      <c r="D13" s="90"/>
      <c r="E13" s="90"/>
      <c r="F13" s="90"/>
      <c r="G13" s="90"/>
      <c r="H13" s="90"/>
      <c r="I13" s="90"/>
      <c r="J13" s="90"/>
      <c r="K13" s="90"/>
      <c r="L13" s="90"/>
      <c r="M13" s="90"/>
      <c r="N13" s="90"/>
      <c r="O13" s="90"/>
      <c r="P13" s="90"/>
      <c r="Q13" s="90"/>
      <c r="R13" s="90"/>
      <c r="S13" s="90"/>
      <c r="T13" s="90"/>
      <c r="U13" s="90"/>
      <c r="V13" s="90"/>
      <c r="W13" s="90"/>
      <c r="X13" s="90"/>
      <c r="Y13" s="90"/>
      <c r="Z13" s="90"/>
      <c r="AA13" s="90"/>
      <c r="AB13" s="90"/>
      <c r="AC13" s="90"/>
      <c r="AD13" s="90"/>
      <c r="AE13" s="90"/>
      <c r="AF13" s="90"/>
      <c r="AG13" s="90"/>
      <c r="AH13" s="90"/>
      <c r="AI13" s="90"/>
      <c r="AJ13" s="90"/>
      <c r="AK13" s="90"/>
      <c r="AL13" s="90"/>
      <c r="AM13" s="90"/>
      <c r="AN13" s="90"/>
      <c r="AO13" s="90"/>
      <c r="AP13" s="90"/>
      <c r="AQ13" s="90"/>
      <c r="AR13" s="90"/>
      <c r="AS13" s="90"/>
      <c r="AT13" s="90"/>
      <c r="AU13" s="90"/>
      <c r="AV13" s="90"/>
      <c r="AW13" s="90"/>
      <c r="AX13" s="90"/>
      <c r="AY13" s="90"/>
      <c r="AZ13" s="90"/>
      <c r="BA13" s="90"/>
      <c r="BB13" s="90"/>
      <c r="BC13" s="90"/>
      <c r="BD13" s="90"/>
      <c r="BE13" s="90"/>
      <c r="BF13" s="90"/>
      <c r="BG13" s="90"/>
      <c r="BH13" s="90"/>
      <c r="BI13" s="90"/>
      <c r="BJ13" s="90"/>
      <c r="BK13" s="90"/>
      <c r="BL13" s="90"/>
      <c r="BM13" s="90"/>
      <c r="BN13" s="90"/>
      <c r="BO13" s="90"/>
      <c r="BP13" s="90"/>
      <c r="BQ13" s="90"/>
      <c r="BR13" s="90"/>
      <c r="BS13" s="90"/>
      <c r="BT13" s="90"/>
      <c r="BU13" s="90"/>
      <c r="BV13" s="90"/>
      <c r="BW13" s="90"/>
      <c r="BX13" s="90"/>
      <c r="BY13" s="90"/>
      <c r="BZ13" s="90"/>
      <c r="CA13" s="90"/>
      <c r="CB13" s="90"/>
      <c r="CC13" s="90"/>
      <c r="CD13" s="90"/>
      <c r="CE13" s="90"/>
      <c r="CF13" s="90"/>
      <c r="CG13" s="90"/>
      <c r="CH13" s="90"/>
      <c r="CI13" s="90"/>
      <c r="CJ13" s="90"/>
      <c r="CK13" s="90"/>
      <c r="CL13" s="90"/>
      <c r="CM13" s="90"/>
      <c r="CN13" s="90"/>
      <c r="CO13" s="90"/>
      <c r="CP13" s="90"/>
      <c r="CQ13" s="90"/>
      <c r="CR13" s="90"/>
      <c r="CS13" s="90"/>
      <c r="CT13" s="90"/>
      <c r="CU13" s="90"/>
      <c r="CV13" s="90"/>
      <c r="CW13" s="90"/>
      <c r="CX13" s="90"/>
      <c r="CY13" s="90"/>
      <c r="CZ13" s="90"/>
      <c r="DA13" s="90"/>
      <c r="DB13" s="90"/>
      <c r="DC13" s="90"/>
    </row>
    <row r="14" spans="1:107" s="334" customFormat="1" ht="15.75" thickBot="1" x14ac:dyDescent="0.35">
      <c r="B14" s="61"/>
      <c r="E14" s="477" t="s">
        <v>129</v>
      </c>
      <c r="F14" s="477"/>
      <c r="G14" s="325"/>
      <c r="H14" s="325"/>
      <c r="I14" s="325"/>
      <c r="J14" s="510" t="s">
        <v>153</v>
      </c>
      <c r="K14" s="510"/>
      <c r="L14" s="511" t="s">
        <v>879</v>
      </c>
      <c r="M14" s="511"/>
      <c r="N14" s="511"/>
      <c r="O14" s="511"/>
      <c r="P14" s="511"/>
      <c r="AD14" s="461" t="s">
        <v>154</v>
      </c>
      <c r="AE14" s="461"/>
      <c r="AF14" s="461"/>
      <c r="AG14" s="461"/>
      <c r="AH14" s="461"/>
      <c r="AI14" s="461"/>
      <c r="AJ14" s="461"/>
      <c r="AK14" s="461"/>
      <c r="AL14" s="461"/>
      <c r="AM14" s="461"/>
      <c r="AN14" s="461"/>
      <c r="AO14" s="461"/>
      <c r="AP14" s="461"/>
      <c r="AQ14" s="461"/>
      <c r="AR14" s="461"/>
      <c r="AS14" s="461"/>
      <c r="AT14" s="461"/>
      <c r="AU14" s="461"/>
      <c r="AV14" s="461"/>
      <c r="AW14" s="461"/>
      <c r="AX14" s="461"/>
      <c r="AY14" s="461"/>
      <c r="AZ14" s="461"/>
      <c r="BA14" s="461"/>
      <c r="BB14" s="461"/>
      <c r="BC14" s="461"/>
      <c r="BD14" s="519" t="s">
        <v>419</v>
      </c>
      <c r="BE14" s="519"/>
      <c r="BF14" s="519"/>
      <c r="BG14" s="519"/>
      <c r="BH14" s="519"/>
      <c r="BI14" s="519"/>
      <c r="BJ14" s="519"/>
      <c r="BK14" s="519"/>
      <c r="BL14" s="519"/>
      <c r="BM14" s="519"/>
      <c r="BN14" s="519"/>
      <c r="BO14" s="519"/>
      <c r="BP14" s="519"/>
      <c r="BQ14" s="519"/>
      <c r="BR14" s="519"/>
      <c r="BS14" s="519"/>
      <c r="BT14" s="519"/>
      <c r="BU14" s="519"/>
      <c r="BV14" s="519"/>
      <c r="BW14" s="519"/>
      <c r="BX14" s="519"/>
      <c r="BY14" s="519"/>
      <c r="BZ14" s="519"/>
      <c r="CA14" s="519"/>
      <c r="CB14" s="519"/>
      <c r="CC14" s="519"/>
      <c r="CD14" s="518" t="s">
        <v>418</v>
      </c>
      <c r="CE14" s="518"/>
      <c r="CF14" s="518"/>
      <c r="CG14" s="518"/>
      <c r="CH14" s="518"/>
      <c r="CI14" s="518"/>
      <c r="CJ14" s="518"/>
      <c r="CK14" s="518"/>
      <c r="CL14" s="518"/>
      <c r="CM14" s="518"/>
      <c r="CN14" s="518"/>
      <c r="CO14" s="518"/>
      <c r="CP14" s="518"/>
      <c r="CQ14" s="518"/>
      <c r="CR14" s="518"/>
      <c r="CS14" s="518"/>
      <c r="CT14" s="518"/>
      <c r="CU14" s="518"/>
      <c r="CV14" s="518"/>
      <c r="CW14" s="518"/>
      <c r="CX14" s="518"/>
      <c r="CY14" s="518"/>
      <c r="CZ14" s="518"/>
      <c r="DA14" s="518"/>
      <c r="DB14" s="518"/>
      <c r="DC14" s="518"/>
    </row>
    <row r="15" spans="1:107" s="333" customFormat="1" ht="42.75" thickBot="1" x14ac:dyDescent="0.35">
      <c r="A15" s="337" t="s">
        <v>321</v>
      </c>
      <c r="B15" s="316" t="s">
        <v>415</v>
      </c>
      <c r="C15" s="316" t="s">
        <v>421</v>
      </c>
      <c r="D15" s="338" t="s">
        <v>432</v>
      </c>
      <c r="E15" s="335" t="s">
        <v>90</v>
      </c>
      <c r="F15" s="335" t="s">
        <v>319</v>
      </c>
      <c r="G15" s="335" t="s">
        <v>447</v>
      </c>
      <c r="H15" s="335" t="s">
        <v>660</v>
      </c>
      <c r="I15" s="335" t="s">
        <v>317</v>
      </c>
      <c r="J15" s="270" t="s">
        <v>76</v>
      </c>
      <c r="K15" s="270" t="s">
        <v>75</v>
      </c>
      <c r="L15" s="271" t="s">
        <v>148</v>
      </c>
      <c r="M15" s="271" t="s">
        <v>149</v>
      </c>
      <c r="N15" s="271" t="s">
        <v>151</v>
      </c>
      <c r="O15" s="271" t="s">
        <v>152</v>
      </c>
      <c r="P15" s="271" t="s">
        <v>158</v>
      </c>
      <c r="Q15" s="339" t="s">
        <v>308</v>
      </c>
      <c r="R15" s="339" t="s">
        <v>661</v>
      </c>
      <c r="S15" s="339" t="s">
        <v>248</v>
      </c>
      <c r="T15" s="339" t="s">
        <v>309</v>
      </c>
      <c r="U15" s="326" t="s">
        <v>29</v>
      </c>
      <c r="V15" s="326" t="s">
        <v>312</v>
      </c>
      <c r="W15" s="340" t="s">
        <v>306</v>
      </c>
      <c r="X15" s="340" t="s">
        <v>396</v>
      </c>
      <c r="Y15" s="341" t="s">
        <v>304</v>
      </c>
      <c r="Z15" s="341" t="s">
        <v>641</v>
      </c>
      <c r="AA15" s="326" t="s">
        <v>662</v>
      </c>
      <c r="AB15" s="340" t="s">
        <v>663</v>
      </c>
      <c r="AC15" s="340" t="s">
        <v>79</v>
      </c>
      <c r="AD15" s="342">
        <v>2025</v>
      </c>
      <c r="AE15" s="342">
        <v>2026</v>
      </c>
      <c r="AF15" s="342">
        <v>2027</v>
      </c>
      <c r="AG15" s="342">
        <v>2028</v>
      </c>
      <c r="AH15" s="342">
        <v>2029</v>
      </c>
      <c r="AI15" s="342">
        <v>2030</v>
      </c>
      <c r="AJ15" s="342">
        <v>2031</v>
      </c>
      <c r="AK15" s="342">
        <v>2032</v>
      </c>
      <c r="AL15" s="342">
        <v>2033</v>
      </c>
      <c r="AM15" s="342">
        <v>2034</v>
      </c>
      <c r="AN15" s="342">
        <v>2035</v>
      </c>
      <c r="AO15" s="342">
        <v>2036</v>
      </c>
      <c r="AP15" s="342">
        <v>2037</v>
      </c>
      <c r="AQ15" s="342">
        <v>2038</v>
      </c>
      <c r="AR15" s="342">
        <v>2039</v>
      </c>
      <c r="AS15" s="342">
        <v>2040</v>
      </c>
      <c r="AT15" s="342">
        <v>2041</v>
      </c>
      <c r="AU15" s="342">
        <v>2042</v>
      </c>
      <c r="AV15" s="342">
        <v>2043</v>
      </c>
      <c r="AW15" s="342">
        <v>2044</v>
      </c>
      <c r="AX15" s="342">
        <v>2045</v>
      </c>
      <c r="AY15" s="342">
        <v>2046</v>
      </c>
      <c r="AZ15" s="342">
        <v>2047</v>
      </c>
      <c r="BA15" s="342">
        <v>2048</v>
      </c>
      <c r="BB15" s="342">
        <v>2049</v>
      </c>
      <c r="BC15" s="342">
        <v>2050</v>
      </c>
      <c r="BD15" s="276">
        <v>2025</v>
      </c>
      <c r="BE15" s="276">
        <v>2026</v>
      </c>
      <c r="BF15" s="276">
        <v>2027</v>
      </c>
      <c r="BG15" s="276">
        <v>2028</v>
      </c>
      <c r="BH15" s="276">
        <v>2029</v>
      </c>
      <c r="BI15" s="276">
        <v>2030</v>
      </c>
      <c r="BJ15" s="276">
        <v>2031</v>
      </c>
      <c r="BK15" s="276">
        <v>2032</v>
      </c>
      <c r="BL15" s="276">
        <v>2033</v>
      </c>
      <c r="BM15" s="276">
        <v>2034</v>
      </c>
      <c r="BN15" s="276">
        <v>2035</v>
      </c>
      <c r="BO15" s="276">
        <v>2036</v>
      </c>
      <c r="BP15" s="276">
        <v>2037</v>
      </c>
      <c r="BQ15" s="276">
        <v>2038</v>
      </c>
      <c r="BR15" s="276">
        <v>2039</v>
      </c>
      <c r="BS15" s="276">
        <v>2040</v>
      </c>
      <c r="BT15" s="276">
        <v>2041</v>
      </c>
      <c r="BU15" s="276">
        <v>2042</v>
      </c>
      <c r="BV15" s="276">
        <v>2043</v>
      </c>
      <c r="BW15" s="276">
        <v>2044</v>
      </c>
      <c r="BX15" s="276">
        <v>2045</v>
      </c>
      <c r="BY15" s="276">
        <v>2046</v>
      </c>
      <c r="BZ15" s="276">
        <v>2047</v>
      </c>
      <c r="CA15" s="276">
        <v>2048</v>
      </c>
      <c r="CB15" s="276">
        <v>2049</v>
      </c>
      <c r="CC15" s="276">
        <v>2050</v>
      </c>
      <c r="CD15" s="324">
        <v>2025</v>
      </c>
      <c r="CE15" s="324">
        <v>2026</v>
      </c>
      <c r="CF15" s="324">
        <v>2027</v>
      </c>
      <c r="CG15" s="324">
        <v>2028</v>
      </c>
      <c r="CH15" s="324">
        <v>2029</v>
      </c>
      <c r="CI15" s="324">
        <v>2030</v>
      </c>
      <c r="CJ15" s="324">
        <v>2031</v>
      </c>
      <c r="CK15" s="324">
        <v>2032</v>
      </c>
      <c r="CL15" s="324">
        <v>2033</v>
      </c>
      <c r="CM15" s="324">
        <v>2034</v>
      </c>
      <c r="CN15" s="324">
        <v>2035</v>
      </c>
      <c r="CO15" s="324">
        <v>2036</v>
      </c>
      <c r="CP15" s="324">
        <v>2037</v>
      </c>
      <c r="CQ15" s="324">
        <v>2038</v>
      </c>
      <c r="CR15" s="324">
        <v>2039</v>
      </c>
      <c r="CS15" s="324">
        <v>2040</v>
      </c>
      <c r="CT15" s="324">
        <v>2041</v>
      </c>
      <c r="CU15" s="324">
        <v>2042</v>
      </c>
      <c r="CV15" s="324">
        <v>2043</v>
      </c>
      <c r="CW15" s="324">
        <v>2044</v>
      </c>
      <c r="CX15" s="324">
        <v>2045</v>
      </c>
      <c r="CY15" s="324">
        <v>2046</v>
      </c>
      <c r="CZ15" s="324">
        <v>2047</v>
      </c>
      <c r="DA15" s="324">
        <v>2048</v>
      </c>
      <c r="DB15" s="324">
        <v>2049</v>
      </c>
      <c r="DC15" s="324">
        <v>2050</v>
      </c>
    </row>
    <row r="16" spans="1:107" ht="15" customHeight="1" x14ac:dyDescent="0.25">
      <c r="A16" s="344" t="s">
        <v>11</v>
      </c>
      <c r="B16" s="196">
        <f>SUM(BD16:CC16)</f>
        <v>22379171.624177262</v>
      </c>
      <c r="C16" s="196">
        <f>SUM(CD16:DC16)</f>
        <v>22097185.072983958</v>
      </c>
      <c r="D16" s="219">
        <f>(B16/1000000)*1</f>
        <v>22.37917162417726</v>
      </c>
      <c r="E16" s="110">
        <f>F16+I16</f>
        <v>1224242.8976716727</v>
      </c>
      <c r="F16" s="63">
        <f>G16-H16</f>
        <v>1257025.8115973668</v>
      </c>
      <c r="G16" s="63">
        <f>IF($A16="Natural gas",($Q16*AD16)/(1-$J16),IF(OR($A16="Propane",$A16="Oil"),($Q16*AD16),(($V$24*$T16*('VT CHS Emissions Schedule'!D$8+$O16)/$W$24)+($V$25*$T16*('VT CHS Emissions Schedule'!D$9+$N16)/$W$25)+($V$26*$T16*'VT CHS Emissions Schedule'!D$7/$W$26)/(1-$M16)+($V$27*$T16*'VT CHS Emissions Schedule'!D$5/$W$27/(1-$L16))+($V$28*$T16*('VT CHS Emissions Schedule'!D$36+$O16)/$W$28))))</f>
        <v>1570193.9573628481</v>
      </c>
      <c r="H16" s="63">
        <f>($R16*'VT CHS Emissions Schedule'!D$5)/(1-$L16)</f>
        <v>313168.1457654814</v>
      </c>
      <c r="I16" s="63">
        <f>($S16*'VT CHS Emissions Schedule'!E$5)/(1-$L16)</f>
        <v>-32782.913925694098</v>
      </c>
      <c r="J16" s="65">
        <f>_xlfn.XLOOKUP(A16,Lookups!$A$3:$A$15,Lookups!$E$3:$E$15)</f>
        <v>1.4E-2</v>
      </c>
      <c r="K16" s="64">
        <f>_xlfn.XLOOKUP(A16,Lookups!$A$3:$A$15,Lookups!$D$3:$D$15)</f>
        <v>0</v>
      </c>
      <c r="L16" s="65">
        <f>Lookups!$E$6</f>
        <v>8.9499999999999996E-2</v>
      </c>
      <c r="M16" s="65">
        <f>Lookups!$E$5</f>
        <v>1.4E-2</v>
      </c>
      <c r="N16" s="64">
        <f>Lookups!$D$4</f>
        <v>0.32764300000000002</v>
      </c>
      <c r="O16" s="64">
        <f>Lookups!$D$3</f>
        <v>0.21490000000000001</v>
      </c>
      <c r="P16" s="64">
        <f>Lookups!$D$8</f>
        <v>1.3776766038113153</v>
      </c>
      <c r="Q16" s="63">
        <f>$T16/$Y16</f>
        <v>24298.090909090908</v>
      </c>
      <c r="R16" s="63">
        <f>($T16/$X16)</f>
        <v>7549.6618281679075</v>
      </c>
      <c r="S16" s="63">
        <f>-((1-$Z16)*($AA16*$AB16)/$X16)*AC16</f>
        <v>-849.37063946645708</v>
      </c>
      <c r="T16" s="63">
        <f>($V16*$W16*$AC16)</f>
        <v>21382.32</v>
      </c>
      <c r="U16" s="67">
        <v>16</v>
      </c>
      <c r="V16" s="63">
        <v>12000</v>
      </c>
      <c r="W16" s="63">
        <v>1681</v>
      </c>
      <c r="X16" s="71">
        <f>$V$41</f>
        <v>2.8322222222222226</v>
      </c>
      <c r="Y16" s="71">
        <f>_xlfn.XLOOKUP($A16,$U$24:$U$28,$W$24:$W$28,"blended")</f>
        <v>0.88</v>
      </c>
      <c r="Z16" s="79">
        <v>0.68</v>
      </c>
      <c r="AA16" s="63">
        <f>V16</f>
        <v>12000</v>
      </c>
      <c r="AB16" s="63">
        <v>591</v>
      </c>
      <c r="AC16" s="74">
        <v>1.06E-3</v>
      </c>
      <c r="AD16" s="66">
        <f>IF(AD$15&lt;2025+$U16,$K16+_xlfn.XLOOKUP(_xlfn.XLOOKUP($A16,Lookups!$A$3:$A$17,Lookups!$B$3:$B$17),'VT CHS Emissions Schedule'!$A:$A,'VT CHS Emissions Schedule'!D:D),0)</f>
        <v>63.717402645016818</v>
      </c>
      <c r="AE16" s="66">
        <f>IF(AE$15&lt;2025+$U16,$K16+_xlfn.XLOOKUP(_xlfn.XLOOKUP($A16,Lookups!$A$3:$A$17,Lookups!$B$3:$B$17),'VT CHS Emissions Schedule'!$A:$A,'VT CHS Emissions Schedule'!E:E),0)</f>
        <v>63.717402645016818</v>
      </c>
      <c r="AF16" s="66">
        <f>IF(AF$15&lt;2025+$U16,$K16+_xlfn.XLOOKUP(_xlfn.XLOOKUP($A16,Lookups!$A$3:$A$17,Lookups!$B$3:$B$17),'VT CHS Emissions Schedule'!$A:$A,'VT CHS Emissions Schedule'!F:F),0)</f>
        <v>63.717402645016818</v>
      </c>
      <c r="AG16" s="66">
        <f>IF(AG$15&lt;2025+$U16,$K16+_xlfn.XLOOKUP(_xlfn.XLOOKUP($A16,Lookups!$A$3:$A$17,Lookups!$B$3:$B$17),'VT CHS Emissions Schedule'!$A:$A,'VT CHS Emissions Schedule'!G:G),0)</f>
        <v>63.717402645016818</v>
      </c>
      <c r="AH16" s="66">
        <f>IF(AH$15&lt;2025+$U16,$K16+_xlfn.XLOOKUP(_xlfn.XLOOKUP($A16,Lookups!$A$3:$A$17,Lookups!$B$3:$B$17),'VT CHS Emissions Schedule'!$A:$A,'VT CHS Emissions Schedule'!H:H),0)</f>
        <v>63.717402645016818</v>
      </c>
      <c r="AI16" s="66">
        <f>IF(AI$15&lt;2025+$U16,$K16+_xlfn.XLOOKUP(_xlfn.XLOOKUP($A16,Lookups!$A$3:$A$17,Lookups!$B$3:$B$17),'VT CHS Emissions Schedule'!$A:$A,'VT CHS Emissions Schedule'!I:I),0)</f>
        <v>63.651087867640953</v>
      </c>
      <c r="AJ16" s="66">
        <f>IF(AJ$15&lt;2025+$U16,$K16+_xlfn.XLOOKUP(_xlfn.XLOOKUP($A16,Lookups!$A$3:$A$17,Lookups!$B$3:$B$17),'VT CHS Emissions Schedule'!$A:$A,'VT CHS Emissions Schedule'!J:J),0)</f>
        <v>63.651087867640953</v>
      </c>
      <c r="AK16" s="66">
        <f>IF(AK$15&lt;2025+$U16,$K16+_xlfn.XLOOKUP(_xlfn.XLOOKUP($A16,Lookups!$A$3:$A$17,Lookups!$B$3:$B$17),'VT CHS Emissions Schedule'!$A:$A,'VT CHS Emissions Schedule'!K:K),0)</f>
        <v>63.651087867640953</v>
      </c>
      <c r="AL16" s="66">
        <f>IF(AL$15&lt;2025+$U16,$K16+_xlfn.XLOOKUP(_xlfn.XLOOKUP($A16,Lookups!$A$3:$A$17,Lookups!$B$3:$B$17),'VT CHS Emissions Schedule'!$A:$A,'VT CHS Emissions Schedule'!L:L),0)</f>
        <v>63.651087867640953</v>
      </c>
      <c r="AM16" s="66">
        <f>IF(AM$15&lt;2025+$U16,$K16+_xlfn.XLOOKUP(_xlfn.XLOOKUP($A16,Lookups!$A$3:$A$17,Lookups!$B$3:$B$17),'VT CHS Emissions Schedule'!$A:$A,'VT CHS Emissions Schedule'!M:M),0)</f>
        <v>63.651087867640953</v>
      </c>
      <c r="AN16" s="66">
        <f>IF(AN$15&lt;2025+$U16,$K16+_xlfn.XLOOKUP(_xlfn.XLOOKUP($A16,Lookups!$A$3:$A$17,Lookups!$B$3:$B$17),'VT CHS Emissions Schedule'!$A:$A,'VT CHS Emissions Schedule'!N:N),0)</f>
        <v>63.63986854112931</v>
      </c>
      <c r="AO16" s="66">
        <f>IF(AO$15&lt;2025+$U16,$K16+_xlfn.XLOOKUP(_xlfn.XLOOKUP($A16,Lookups!$A$3:$A$17,Lookups!$B$3:$B$17),'VT CHS Emissions Schedule'!$A:$A,'VT CHS Emissions Schedule'!O:O),0)</f>
        <v>63.63986854112931</v>
      </c>
      <c r="AP16" s="66">
        <f>IF(AP$15&lt;2025+$U16,$K16+_xlfn.XLOOKUP(_xlfn.XLOOKUP($A16,Lookups!$A$3:$A$17,Lookups!$B$3:$B$17),'VT CHS Emissions Schedule'!$A:$A,'VT CHS Emissions Schedule'!P:P),0)</f>
        <v>63.63986854112931</v>
      </c>
      <c r="AQ16" s="66">
        <f>IF(AQ$15&lt;2025+$U16,$K16+_xlfn.XLOOKUP(_xlfn.XLOOKUP($A16,Lookups!$A$3:$A$17,Lookups!$B$3:$B$17),'VT CHS Emissions Schedule'!$A:$A,'VT CHS Emissions Schedule'!Q:Q),0)</f>
        <v>63.63986854112931</v>
      </c>
      <c r="AR16" s="66">
        <f>IF(AR$15&lt;2025+$U16,$K16+_xlfn.XLOOKUP(_xlfn.XLOOKUP($A16,Lookups!$A$3:$A$17,Lookups!$B$3:$B$17),'VT CHS Emissions Schedule'!$A:$A,'VT CHS Emissions Schedule'!R:R),0)</f>
        <v>63.63986854112931</v>
      </c>
      <c r="AS16" s="66">
        <f>IF(AS$15&lt;2025+$U16,$K16+_xlfn.XLOOKUP(_xlfn.XLOOKUP($A16,Lookups!$A$3:$A$17,Lookups!$B$3:$B$17),'VT CHS Emissions Schedule'!$A:$A,'VT CHS Emissions Schedule'!S:S),0)</f>
        <v>63.636270787590277</v>
      </c>
      <c r="AT16" s="66">
        <f>IF(AT$15&lt;2025+$U16,$K16+_xlfn.XLOOKUP(_xlfn.XLOOKUP($A16,Lookups!$A$3:$A$17,Lookups!$B$3:$B$17),'VT CHS Emissions Schedule'!$A:$A,'VT CHS Emissions Schedule'!T:T),0)</f>
        <v>0</v>
      </c>
      <c r="AU16" s="66">
        <f>IF(AU$15&lt;2025+$U16,$K16+_xlfn.XLOOKUP(_xlfn.XLOOKUP($A16,Lookups!$A$3:$A$17,Lookups!$B$3:$B$17),'VT CHS Emissions Schedule'!$A:$A,'VT CHS Emissions Schedule'!U:U),0)</f>
        <v>0</v>
      </c>
      <c r="AV16" s="66">
        <f>IF(AV$15&lt;2025+$U16,$K16+_xlfn.XLOOKUP(_xlfn.XLOOKUP($A16,Lookups!$A$3:$A$17,Lookups!$B$3:$B$17),'VT CHS Emissions Schedule'!$A:$A,'VT CHS Emissions Schedule'!V:V),0)</f>
        <v>0</v>
      </c>
      <c r="AW16" s="66">
        <f>IF(AW$15&lt;2025+$U16,$K16+_xlfn.XLOOKUP(_xlfn.XLOOKUP($A16,Lookups!$A$3:$A$17,Lookups!$B$3:$B$17),'VT CHS Emissions Schedule'!$A:$A,'VT CHS Emissions Schedule'!W:W),0)</f>
        <v>0</v>
      </c>
      <c r="AX16" s="66">
        <f>IF(AX$15&lt;2025+$U16,$K16+_xlfn.XLOOKUP(_xlfn.XLOOKUP($A16,Lookups!$A$3:$A$17,Lookups!$B$3:$B$17),'VT CHS Emissions Schedule'!$A:$A,'VT CHS Emissions Schedule'!X:X),0)</f>
        <v>0</v>
      </c>
      <c r="AY16" s="66">
        <f>IF(AY$15&lt;2025+$U16,$K16+_xlfn.XLOOKUP(_xlfn.XLOOKUP($A16,Lookups!$A$3:$A$17,Lookups!$B$3:$B$17),'VT CHS Emissions Schedule'!$A:$A,'VT CHS Emissions Schedule'!Y:Y),0)</f>
        <v>0</v>
      </c>
      <c r="AZ16" s="66">
        <f>IF(AZ$15&lt;2025+$U16,$K16+_xlfn.XLOOKUP(_xlfn.XLOOKUP($A16,Lookups!$A$3:$A$17,Lookups!$B$3:$B$17),'VT CHS Emissions Schedule'!$A:$A,'VT CHS Emissions Schedule'!Z:Z),0)</f>
        <v>0</v>
      </c>
      <c r="BA16" s="66">
        <f>IF(BA$15&lt;2025+$U16,$K16+_xlfn.XLOOKUP(_xlfn.XLOOKUP($A16,Lookups!$A$3:$A$17,Lookups!$B$3:$B$17),'VT CHS Emissions Schedule'!$A:$A,'VT CHS Emissions Schedule'!AA:AA),0)</f>
        <v>0</v>
      </c>
      <c r="BB16" s="66">
        <f>IF(BB$15&lt;2025+$U16,$K16+_xlfn.XLOOKUP(_xlfn.XLOOKUP($A16,Lookups!$A$3:$A$17,Lookups!$B$3:$B$17),'VT CHS Emissions Schedule'!$A:$A,'VT CHS Emissions Schedule'!AB:AB),0)</f>
        <v>0</v>
      </c>
      <c r="BC16" s="66">
        <f>IF(BC$15&lt;2025+$U16,$K16+_xlfn.XLOOKUP(_xlfn.XLOOKUP($A16,Lookups!$A$3:$A$17,Lookups!$B$3:$B$17),'VT CHS Emissions Schedule'!$A:$A,'VT CHS Emissions Schedule'!AC:AC),0)</f>
        <v>0</v>
      </c>
      <c r="BD16" s="63">
        <f>IF(BD$15&lt;2025+$U16,IF($A16="Natural gas",($Q16*AD16)/(1-$J16),IF(OR($A16="Propane",$A16="Oil"),($Q16*AD16),(($V$24*$T16*('VT CHS Emissions Schedule'!D$8+$O16)/$W$24)+($V$25*$T16*('VT CHS Emissions Schedule'!D$9+$N16)/$W$25)+($V$26*$T16*'VT CHS Emissions Schedule'!D$7/$W$26)/(1-$M16)+($V$27*$T16*'VT CHS Emissions Schedule'!D$5/$W$27/(1-$L16))+($V$28*$T16*('VT CHS Emissions Schedule'!D$36+$P16)/$W$28))))-($R16*'VT CHS Emissions Schedule'!D$5)/(1-$L16),0)</f>
        <v>1257025.8115973668</v>
      </c>
      <c r="BE16" s="63">
        <f>IF(BE$15&lt;2025+$U16,IF($A16="Natural gas",($Q16*AE16)/(1-$J16),IF(OR($A16="Propane",$A16="Oil"),($Q16*AE16),(($V$24*$T16*('VT CHS Emissions Schedule'!E$8+$O16)/$W$24)+($V$25*$T16*('VT CHS Emissions Schedule'!E$9+$N16)/$W$25)+($V$26*$T16*'VT CHS Emissions Schedule'!E$7/$W$26)/(1-$M16)+($V$27*$T16*'VT CHS Emissions Schedule'!E$5/$W$27/(1-$L16))+($V$28*$T16*('VT CHS Emissions Schedule'!E$36+$P16)/$W$28))))-($R16*'VT CHS Emissions Schedule'!E$5)/(1-$L16),0)</f>
        <v>1278801.83432408</v>
      </c>
      <c r="BF16" s="63">
        <f>IF(BF$15&lt;2025+$U16,IF($A16="Natural gas",($Q16*AF16)/(1-$J16),IF(OR($A16="Propane",$A16="Oil"),($Q16*AF16),(($V$24*$T16*('VT CHS Emissions Schedule'!F$8+$O16)/$W$24)+($V$25*$T16*('VT CHS Emissions Schedule'!F$9+$N16)/$W$25)+($V$26*$T16*'VT CHS Emissions Schedule'!F$7/$W$26)/(1-$M16)+($V$27*$T16*'VT CHS Emissions Schedule'!F$5/$W$27/(1-$L16))+($V$28*$T16*('VT CHS Emissions Schedule'!F$36+$P16)/$W$28))))-($R16*'VT CHS Emissions Schedule'!F$5)/(1-$L16),0)</f>
        <v>1300577.8570507935</v>
      </c>
      <c r="BG16" s="63">
        <f>IF(BG$15&lt;2025+$U16,IF($A16="Natural gas",($Q16*AG16)/(1-$J16),IF(OR($A16="Propane",$A16="Oil"),($Q16*AG16),(($V$24*$T16*('VT CHS Emissions Schedule'!G$8+$O16)/$W$24)+($V$25*$T16*('VT CHS Emissions Schedule'!G$9+$N16)/$W$25)+($V$26*$T16*'VT CHS Emissions Schedule'!G$7/$W$26)/(1-$M16)+($V$27*$T16*'VT CHS Emissions Schedule'!G$5/$W$27/(1-$L16))+($V$28*$T16*('VT CHS Emissions Schedule'!G$36+$P16)/$W$28))))-($R16*'VT CHS Emissions Schedule'!G$5)/(1-$L16),0)</f>
        <v>1322353.8797775069</v>
      </c>
      <c r="BH16" s="63">
        <f>IF(BH$15&lt;2025+$U16,IF($A16="Natural gas",($Q16*AH16)/(1-$J16),IF(OR($A16="Propane",$A16="Oil"),($Q16*AH16),(($V$24*$T16*('VT CHS Emissions Schedule'!H$8+$O16)/$W$24)+($V$25*$T16*('VT CHS Emissions Schedule'!H$9+$N16)/$W$25)+($V$26*$T16*'VT CHS Emissions Schedule'!H$7/$W$26)/(1-$M16)+($V$27*$T16*'VT CHS Emissions Schedule'!H$5/$W$27/(1-$L16))+($V$28*$T16*('VT CHS Emissions Schedule'!H$36+$P16)/$W$28))))-($R16*'VT CHS Emissions Schedule'!H$5)/(1-$L16),0)</f>
        <v>1344129.9025042204</v>
      </c>
      <c r="BI16" s="63">
        <f>IF(BI$15&lt;2025+$U16,IF($A16="Natural gas",($Q16*AI16)/(1-$J16),IF(OR($A16="Propane",$A16="Oil"),($Q16*AI16),(($V$24*$T16*('VT CHS Emissions Schedule'!I$8+$O16)/$W$24)+($V$25*$T16*('VT CHS Emissions Schedule'!I$9+$N16)/$W$25)+($V$26*$T16*'VT CHS Emissions Schedule'!I$7/$W$26)/(1-$M16)+($V$27*$T16*'VT CHS Emissions Schedule'!I$5/$W$27/(1-$L16))+($V$28*$T16*('VT CHS Emissions Schedule'!I$36+$P16)/$W$28))))-($R16*'VT CHS Emissions Schedule'!I$5)/(1-$L16),0)</f>
        <v>1364271.7239233323</v>
      </c>
      <c r="BJ16" s="63">
        <f>IF(BJ$15&lt;2025+$U16,IF($A16="Natural gas",($Q16*AJ16)/(1-$J16),IF(OR($A16="Propane",$A16="Oil"),($Q16*AJ16),(($V$24*$T16*('VT CHS Emissions Schedule'!J$8+$O16)/$W$24)+($V$25*$T16*('VT CHS Emissions Schedule'!J$9+$N16)/$W$25)+($V$26*$T16*'VT CHS Emissions Schedule'!J$7/$W$26)/(1-$M16)+($V$27*$T16*'VT CHS Emissions Schedule'!J$5/$W$27/(1-$L16))+($V$28*$T16*('VT CHS Emissions Schedule'!J$36+$P16)/$W$28))))-($R16*'VT CHS Emissions Schedule'!J$5)/(1-$L16),0)</f>
        <v>1386047.7466500457</v>
      </c>
      <c r="BK16" s="63">
        <f>IF(BK$15&lt;2025+$U16,IF($A16="Natural gas",($Q16*AK16)/(1-$J16),IF(OR($A16="Propane",$A16="Oil"),($Q16*AK16),(($V$24*$T16*('VT CHS Emissions Schedule'!K$8+$O16)/$W$24)+($V$25*$T16*('VT CHS Emissions Schedule'!K$9+$N16)/$W$25)+($V$26*$T16*'VT CHS Emissions Schedule'!K$7/$W$26)/(1-$M16)+($V$27*$T16*'VT CHS Emissions Schedule'!K$5/$W$27/(1-$L16))+($V$28*$T16*('VT CHS Emissions Schedule'!K$36+$P16)/$W$28))))-($R16*'VT CHS Emissions Schedule'!K$5)/(1-$L16),0)</f>
        <v>1407823.7693767592</v>
      </c>
      <c r="BL16" s="63">
        <f>IF(BL$15&lt;2025+$U16,IF($A16="Natural gas",($Q16*AL16)/(1-$J16),IF(OR($A16="Propane",$A16="Oil"),($Q16*AL16),(($V$24*$T16*('VT CHS Emissions Schedule'!L$8+$O16)/$W$24)+($V$25*$T16*('VT CHS Emissions Schedule'!L$9+$N16)/$W$25)+($V$26*$T16*'VT CHS Emissions Schedule'!L$7/$W$26)/(1-$M16)+($V$27*$T16*'VT CHS Emissions Schedule'!L$5/$W$27/(1-$L16))+($V$28*$T16*('VT CHS Emissions Schedule'!L$36+$P16)/$W$28))))-($R16*'VT CHS Emissions Schedule'!L$5)/(1-$L16),0)</f>
        <v>1429599.7921034726</v>
      </c>
      <c r="BM16" s="63">
        <f>IF(BM$15&lt;2025+$U16,IF($A16="Natural gas",($Q16*AM16)/(1-$J16),IF(OR($A16="Propane",$A16="Oil"),($Q16*AM16),(($V$24*$T16*('VT CHS Emissions Schedule'!M$8+$O16)/$W$24)+($V$25*$T16*('VT CHS Emissions Schedule'!M$9+$N16)/$W$25)+($V$26*$T16*'VT CHS Emissions Schedule'!M$7/$W$26)/(1-$M16)+($V$27*$T16*'VT CHS Emissions Schedule'!M$5/$W$27/(1-$L16))+($V$28*$T16*('VT CHS Emissions Schedule'!M$36+$P16)/$W$28))))-($R16*'VT CHS Emissions Schedule'!M$5)/(1-$L16),0)</f>
        <v>1451375.8148301861</v>
      </c>
      <c r="BN16" s="63">
        <f>IF(BN$15&lt;2025+$U16,IF($A16="Natural gas",($Q16*AN16)/(1-$J16),IF(OR($A16="Propane",$A16="Oil"),($Q16*AN16),(($V$24*$T16*('VT CHS Emissions Schedule'!N$8+$O16)/$W$24)+($V$25*$T16*('VT CHS Emissions Schedule'!N$9+$N16)/$W$25)+($V$26*$T16*'VT CHS Emissions Schedule'!N$7/$W$26)/(1-$M16)+($V$27*$T16*'VT CHS Emissions Schedule'!N$5/$W$27/(1-$L16))+($V$28*$T16*('VT CHS Emissions Schedule'!N$36+$P16)/$W$28))))-($R16*'VT CHS Emissions Schedule'!N$5)/(1-$L16),0)</f>
        <v>1472875.3586364954</v>
      </c>
      <c r="BO16" s="63">
        <f>IF(BO$15&lt;2025+$U16,IF($A16="Natural gas",($Q16*AO16)/(1-$J16),IF(OR($A16="Propane",$A16="Oil"),($Q16*AO16),(($V$24*$T16*('VT CHS Emissions Schedule'!O$8+$O16)/$W$24)+($V$25*$T16*('VT CHS Emissions Schedule'!O$9+$N16)/$W$25)+($V$26*$T16*'VT CHS Emissions Schedule'!O$7/$W$26)/(1-$M16)+($V$27*$T16*'VT CHS Emissions Schedule'!O$5/$W$27/(1-$L16))+($V$28*$T16*('VT CHS Emissions Schedule'!O$36+$P16)/$W$28))))-($R16*'VT CHS Emissions Schedule'!O$5)/(1-$L16),0)</f>
        <v>1472875.3586364954</v>
      </c>
      <c r="BP16" s="63">
        <f>IF(BP$15&lt;2025+$U16,IF($A16="Natural gas",($Q16*AP16)/(1-$J16),IF(OR($A16="Propane",$A16="Oil"),($Q16*AP16),(($V$24*$T16*('VT CHS Emissions Schedule'!P$8+$O16)/$W$24)+($V$25*$T16*('VT CHS Emissions Schedule'!P$9+$N16)/$W$25)+($V$26*$T16*'VT CHS Emissions Schedule'!P$7/$W$26)/(1-$M16)+($V$27*$T16*'VT CHS Emissions Schedule'!P$5/$W$27/(1-$L16))+($V$28*$T16*('VT CHS Emissions Schedule'!P$36+$P16)/$W$28))))-($R16*'VT CHS Emissions Schedule'!P$5)/(1-$L16),0)</f>
        <v>1472875.3586364954</v>
      </c>
      <c r="BQ16" s="63">
        <f>IF(BQ$15&lt;2025+$U16,IF($A16="Natural gas",($Q16*AQ16)/(1-$J16),IF(OR($A16="Propane",$A16="Oil"),($Q16*AQ16),(($V$24*$T16*('VT CHS Emissions Schedule'!Q$8+$O16)/$W$24)+($V$25*$T16*('VT CHS Emissions Schedule'!Q$9+$N16)/$W$25)+($V$26*$T16*'VT CHS Emissions Schedule'!Q$7/$W$26)/(1-$M16)+($V$27*$T16*'VT CHS Emissions Schedule'!Q$5/$W$27/(1-$L16))+($V$28*$T16*('VT CHS Emissions Schedule'!Q$36+$P16)/$W$28))))-($R16*'VT CHS Emissions Schedule'!Q$5)/(1-$L16),0)</f>
        <v>1472875.3586364954</v>
      </c>
      <c r="BR16" s="63">
        <f>IF(BR$15&lt;2025+$U16,IF($A16="Natural gas",($Q16*AR16)/(1-$J16),IF(OR($A16="Propane",$A16="Oil"),($Q16*AR16),(($V$24*$T16*('VT CHS Emissions Schedule'!R$8+$O16)/$W$24)+($V$25*$T16*('VT CHS Emissions Schedule'!R$9+$N16)/$W$25)+($V$26*$T16*'VT CHS Emissions Schedule'!R$7/$W$26)/(1-$M16)+($V$27*$T16*'VT CHS Emissions Schedule'!R$5/$W$27/(1-$L16))+($V$28*$T16*('VT CHS Emissions Schedule'!R$36+$P16)/$W$28))))-($R16*'VT CHS Emissions Schedule'!R$5)/(1-$L16),0)</f>
        <v>1472875.3586364954</v>
      </c>
      <c r="BS16" s="63">
        <f>IF(BS$15&lt;2025+$U16,IF($A16="Natural gas",($Q16*AS16)/(1-$J16),IF(OR($A16="Propane",$A16="Oil"),($Q16*AS16),(($V$24*$T16*('VT CHS Emissions Schedule'!S$8+$O16)/$W$24)+($V$25*$T16*('VT CHS Emissions Schedule'!S$9+$N16)/$W$25)+($V$26*$T16*'VT CHS Emissions Schedule'!S$7/$W$26)/(1-$M16)+($V$27*$T16*'VT CHS Emissions Schedule'!S$5/$W$27/(1-$L16))+($V$28*$T16*('VT CHS Emissions Schedule'!S$36+$P16)/$W$28))))-($R16*'VT CHS Emissions Schedule'!S$5)/(1-$L16),0)</f>
        <v>1472786.6988570229</v>
      </c>
      <c r="BT16" s="63">
        <f>IF(BT$15&lt;2025+$U16,IF($A16="Natural gas",($Q16*AT16)/(1-$J16),IF(OR($A16="Propane",$A16="Oil"),($Q16*AT16),(($V$24*$T16*('VT CHS Emissions Schedule'!T$8+$O16)/$W$24)+($V$25*$T16*('VT CHS Emissions Schedule'!T$9+$N16)/$W$25)+($V$26*$T16*'VT CHS Emissions Schedule'!T$7/$W$26)/(1-$M16)+($V$27*$T16*'VT CHS Emissions Schedule'!T$5/$W$27/(1-$L16))+($V$28*$T16*('VT CHS Emissions Schedule'!T$36+$P16)/$W$28))))-($R16*'VT CHS Emissions Schedule'!T$5)/(1-$L16),0)</f>
        <v>0</v>
      </c>
      <c r="BU16" s="63">
        <f>IF(BU$15&lt;2025+$U16,IF($A16="Natural gas",($Q16*AU16)/(1-$J16),IF(OR($A16="Propane",$A16="Oil"),($Q16*AU16),(($V$24*$T16*('VT CHS Emissions Schedule'!U$8+$O16)/$W$24)+($V$25*$T16*('VT CHS Emissions Schedule'!U$9+$N16)/$W$25)+($V$26*$T16*'VT CHS Emissions Schedule'!U$7/$W$26)/(1-$M16)+($V$27*$T16*'VT CHS Emissions Schedule'!U$5/$W$27/(1-$L16))+($V$28*$T16*('VT CHS Emissions Schedule'!U$36+$P16)/$W$28))))-($R16*'VT CHS Emissions Schedule'!U$5)/(1-$L16),0)</f>
        <v>0</v>
      </c>
      <c r="BV16" s="63">
        <f>IF(BV$15&lt;2025+$U16,IF($A16="Natural gas",($Q16*AV16)/(1-$J16),IF(OR($A16="Propane",$A16="Oil"),($Q16*AV16),(($V$24*$T16*('VT CHS Emissions Schedule'!V$8+$O16)/$W$24)+($V$25*$T16*('VT CHS Emissions Schedule'!V$9+$N16)/$W$25)+($V$26*$T16*'VT CHS Emissions Schedule'!V$7/$W$26)/(1-$M16)+($V$27*$T16*'VT CHS Emissions Schedule'!V$5/$W$27/(1-$L16))+($V$28*$T16*('VT CHS Emissions Schedule'!V$36+$P16)/$W$28))))-($R16*'VT CHS Emissions Schedule'!V$5)/(1-$L16),0)</f>
        <v>0</v>
      </c>
      <c r="BW16" s="63">
        <f>IF(BW$15&lt;2025+$U16,IF($A16="Natural gas",($Q16*AW16)/(1-$J16),IF(OR($A16="Propane",$A16="Oil"),($Q16*AW16),(($V$24*$T16*('VT CHS Emissions Schedule'!W$8+$O16)/$W$24)+($V$25*$T16*('VT CHS Emissions Schedule'!W$9+$N16)/$W$25)+($V$26*$T16*'VT CHS Emissions Schedule'!W$7/$W$26)/(1-$M16)+($V$27*$T16*'VT CHS Emissions Schedule'!W$5/$W$27/(1-$L16))+($V$28*$T16*('VT CHS Emissions Schedule'!W$36+$P16)/$W$28))))-($R16*'VT CHS Emissions Schedule'!W$5)/(1-$L16),0)</f>
        <v>0</v>
      </c>
      <c r="BX16" s="63">
        <f>IF(BX$15&lt;2025+$U16,IF($A16="Natural gas",($Q16*AX16)/(1-$J16),IF(OR($A16="Propane",$A16="Oil"),($Q16*AX16),(($V$24*$T16*('VT CHS Emissions Schedule'!X$8+$O16)/$W$24)+($V$25*$T16*('VT CHS Emissions Schedule'!X$9+$N16)/$W$25)+($V$26*$T16*'VT CHS Emissions Schedule'!X$7/$W$26)/(1-$M16)+($V$27*$T16*'VT CHS Emissions Schedule'!X$5/$W$27/(1-$L16))+($V$28*$T16*('VT CHS Emissions Schedule'!X$36+$P16)/$W$28))))-($R16*'VT CHS Emissions Schedule'!X$5)/(1-$L16),0)</f>
        <v>0</v>
      </c>
      <c r="BY16" s="63">
        <f>IF(BY$15&lt;2025+$U16,IF($A16="Natural gas",($Q16*AY16)/(1-$J16),IF(OR($A16="Propane",$A16="Oil"),($Q16*AY16),(($V$24*$T16*('VT CHS Emissions Schedule'!Y$8+$O16)/$W$24)+($V$25*$T16*('VT CHS Emissions Schedule'!Y$9+$N16)/$W$25)+($V$26*$T16*'VT CHS Emissions Schedule'!Y$7/$W$26)/(1-$M16)+($V$27*$T16*'VT CHS Emissions Schedule'!Y$5/$W$27/(1-$L16))+($V$28*$T16*('VT CHS Emissions Schedule'!Y$36+$P16)/$W$28))))-($R16*'VT CHS Emissions Schedule'!Y$5)/(1-$L16),0)</f>
        <v>0</v>
      </c>
      <c r="BZ16" s="63">
        <f>IF(BZ$15&lt;2025+$U16,IF($A16="Natural gas",($Q16*AZ16)/(1-$J16),IF(OR($A16="Propane",$A16="Oil"),($Q16*AZ16),(($V$24*$T16*('VT CHS Emissions Schedule'!Z$8+$O16)/$W$24)+($V$25*$T16*('VT CHS Emissions Schedule'!Z$9+$N16)/$W$25)+($V$26*$T16*'VT CHS Emissions Schedule'!Z$7/$W$26)/(1-$M16)+($V$27*$T16*'VT CHS Emissions Schedule'!Z$5/$W$27/(1-$L16))+($V$28*$T16*('VT CHS Emissions Schedule'!Z$36+$P16)/$W$28))))-($R16*'VT CHS Emissions Schedule'!Z$5)/(1-$L16),0)</f>
        <v>0</v>
      </c>
      <c r="CA16" s="63">
        <f>IF(CA$15&lt;2025+$U16,IF($A16="Natural gas",($Q16*BA16)/(1-$J16),IF(OR($A16="Propane",$A16="Oil"),($Q16*BA16),(($V$24*$T16*('VT CHS Emissions Schedule'!AA$8+$O16)/$W$24)+($V$25*$T16*('VT CHS Emissions Schedule'!AA$9+$N16)/$W$25)+($V$26*$T16*'VT CHS Emissions Schedule'!AA$7/$W$26)/(1-$M16)+($V$27*$T16*'VT CHS Emissions Schedule'!AA$5/$W$27/(1-$L16))+($V$28*$T16*('VT CHS Emissions Schedule'!AA$36+$P16)/$W$28))))-($R16*'VT CHS Emissions Schedule'!AA$5)/(1-$L16),0)</f>
        <v>0</v>
      </c>
      <c r="CB16" s="63">
        <f>IF(CB$15&lt;2025+$U16,IF($A16="Natural gas",($Q16*BB16)/(1-$J16),IF(OR($A16="Propane",$A16="Oil"),($Q16*BB16),(($V$24*$T16*('VT CHS Emissions Schedule'!AB$8+$O16)/$W$24)+($V$25*$T16*('VT CHS Emissions Schedule'!AB$9+$N16)/$W$25)+($V$26*$T16*'VT CHS Emissions Schedule'!AB$7/$W$26)/(1-$M16)+($V$27*$T16*'VT CHS Emissions Schedule'!AB$5/$W$27/(1-$L16))+($V$28*$T16*('VT CHS Emissions Schedule'!AB$36+$P16)/$W$28))))-($R16*'VT CHS Emissions Schedule'!AB$5)/(1-$L16),0)</f>
        <v>0</v>
      </c>
      <c r="CC16" s="63">
        <f>IF(CC$15&lt;2025+$U16,IF($A16="Natural gas",($Q16*BC16)/(1-$J16),IF(OR($A16="Propane",$A16="Oil"),($Q16*BC16),(($V$24*$T16*('VT CHS Emissions Schedule'!AC$8+$O16)/$W$24)+($V$25*$T16*('VT CHS Emissions Schedule'!AC$9+$N16)/$W$25)+($V$26*$T16*'VT CHS Emissions Schedule'!AC$7/$W$26)/(1-$M16)+($V$27*$T16*'VT CHS Emissions Schedule'!AC$5/$W$27/(1-$L16))+($V$28*$T16*('VT CHS Emissions Schedule'!AC$36+$P16)/$W$28))))-($R16*'VT CHS Emissions Schedule'!AC$5)/(1-$L16),0)</f>
        <v>0</v>
      </c>
      <c r="CD16" s="63">
        <f>IF(CD$15&lt;2025+$U16,BD16+($S16*'VT CHS Emissions Schedule'!E$5)/(1-$L16),0)</f>
        <v>1224242.8976716727</v>
      </c>
      <c r="CE16" s="63">
        <f>IF(CE$15&lt;2025+$U16,BE16+($S16*'VT CHS Emissions Schedule'!F$5)/(1-$L16),0)</f>
        <v>1248468.8201116971</v>
      </c>
      <c r="CF16" s="63">
        <f>IF(CF$15&lt;2025+$U16,BF16+($S16*'VT CHS Emissions Schedule'!G$5)/(1-$L16),0)</f>
        <v>1272694.7425517216</v>
      </c>
      <c r="CG16" s="63">
        <f>IF(CG$15&lt;2025+$U16,BG16+($S16*'VT CHS Emissions Schedule'!H$5)/(1-$L16),0)</f>
        <v>1296920.6649917462</v>
      </c>
      <c r="CH16" s="63">
        <f>IF(CH$15&lt;2025+$U16,BH16+($S16*'VT CHS Emissions Schedule'!I$5)/(1-$L16),0)</f>
        <v>1321146.587431771</v>
      </c>
      <c r="CI16" s="63">
        <f>IF(CI$15&lt;2025+$U16,BI16+($S16*'VT CHS Emissions Schedule'!J$5)/(1-$L16),0)</f>
        <v>1343738.308564194</v>
      </c>
      <c r="CJ16" s="63">
        <f>IF(CJ$15&lt;2025+$U16,BJ16+($S16*'VT CHS Emissions Schedule'!K$5)/(1-$L16),0)</f>
        <v>1367964.2310042186</v>
      </c>
      <c r="CK16" s="63">
        <f>IF(CK$15&lt;2025+$U16,BK16+($S16*'VT CHS Emissions Schedule'!L$5)/(1-$L16),0)</f>
        <v>1392190.1534442431</v>
      </c>
      <c r="CL16" s="63">
        <f>IF(CL$15&lt;2025+$U16,BL16+($S16*'VT CHS Emissions Schedule'!M$5)/(1-$L16),0)</f>
        <v>1416416.0758842677</v>
      </c>
      <c r="CM16" s="63">
        <f>IF(CM$15&lt;2025+$U16,BM16+($S16*'VT CHS Emissions Schedule'!N$5)/(1-$L16),0)</f>
        <v>1440641.9983242922</v>
      </c>
      <c r="CN16" s="63">
        <f>IF(CN$15&lt;2025+$U16,BN16+($S16*'VT CHS Emissions Schedule'!O$5)/(1-$L16),0)</f>
        <v>1462141.5421306016</v>
      </c>
      <c r="CO16" s="63">
        <f>IF(CO$15&lt;2025+$U16,BO16+($S16*'VT CHS Emissions Schedule'!P$5)/(1-$L16),0)</f>
        <v>1462141.5421306016</v>
      </c>
      <c r="CP16" s="63">
        <f>IF(CP$15&lt;2025+$U16,BP16+($S16*'VT CHS Emissions Schedule'!Q$5)/(1-$L16),0)</f>
        <v>1462141.5421306016</v>
      </c>
      <c r="CQ16" s="63">
        <f>IF(CQ$15&lt;2025+$U16,BQ16+($S16*'VT CHS Emissions Schedule'!R$5)/(1-$L16),0)</f>
        <v>1462141.5421306016</v>
      </c>
      <c r="CR16" s="63">
        <f>IF(CR$15&lt;2025+$U16,BR16+($S16*'VT CHS Emissions Schedule'!S$5)/(1-$L16),0)</f>
        <v>1462141.5421306016</v>
      </c>
      <c r="CS16" s="63">
        <f>IF(CS$15&lt;2025+$U16,BS16+($S16*'VT CHS Emissions Schedule'!T$5)/(1-$L16),0)</f>
        <v>1462052.8823511291</v>
      </c>
      <c r="CT16" s="63">
        <f>IF(CT$15&lt;2025+$U16,BT16+($S16*'VT CHS Emissions Schedule'!U$5)/(1-$L16),0)</f>
        <v>0</v>
      </c>
      <c r="CU16" s="63">
        <f>IF(CU$15&lt;2025+$U16,BU16+($S16*'VT CHS Emissions Schedule'!V$5)/(1-$L16),0)</f>
        <v>0</v>
      </c>
      <c r="CV16" s="63">
        <f>IF(CV$15&lt;2025+$U16,BV16+($S16*'VT CHS Emissions Schedule'!W$5)/(1-$L16),0)</f>
        <v>0</v>
      </c>
      <c r="CW16" s="63">
        <f>IF(CW$15&lt;2025+$U16,BW16+($S16*'VT CHS Emissions Schedule'!X$5)/(1-$L16),0)</f>
        <v>0</v>
      </c>
      <c r="CX16" s="63">
        <f>IF(CX$15&lt;2025+$U16,BX16+($S16*'VT CHS Emissions Schedule'!Y$5)/(1-$L16),0)</f>
        <v>0</v>
      </c>
      <c r="CY16" s="63">
        <f>IF(CY$15&lt;2025+$U16,BY16+($S16*'VT CHS Emissions Schedule'!Z$5)/(1-$L16),0)</f>
        <v>0</v>
      </c>
      <c r="CZ16" s="63">
        <f>IF(CZ$15&lt;2025+$U16,BZ16+($S16*'VT CHS Emissions Schedule'!AA$5)/(1-$L16),0)</f>
        <v>0</v>
      </c>
      <c r="DA16" s="63">
        <f>IF(DA$15&lt;2025+$U16,CA16+($S16*'VT CHS Emissions Schedule'!AB$5)/(1-$L16),0)</f>
        <v>0</v>
      </c>
      <c r="DB16" s="63">
        <f>IF(DB$15&lt;2025+$U16,CB16+($S16*'VT CHS Emissions Schedule'!AC$5)/(1-$L16),0)</f>
        <v>0</v>
      </c>
      <c r="DC16" s="63">
        <f>IF(DC$15&lt;2025+$U16,CC16+($S16*'VT CHS Emissions Schedule'!AD$5)/(1-$L16),0)</f>
        <v>0</v>
      </c>
    </row>
    <row r="17" spans="1:107" ht="15.75" x14ac:dyDescent="0.25">
      <c r="A17" s="345" t="s">
        <v>8</v>
      </c>
      <c r="B17" s="63">
        <f>SUM(BD17:CC17)</f>
        <v>25898887.259875778</v>
      </c>
      <c r="C17" s="63">
        <f>SUM(CD17:DC17)</f>
        <v>25616900.708682477</v>
      </c>
      <c r="D17" s="220">
        <f>(B17/1000000)*1</f>
        <v>25.898887259875778</v>
      </c>
      <c r="E17" s="110">
        <f>F17+I17</f>
        <v>1449795.2936342347</v>
      </c>
      <c r="F17" s="63">
        <f>G17-H17</f>
        <v>1482578.2075599288</v>
      </c>
      <c r="G17" s="63">
        <f>IF($A17="Natural gas",($Q17*AD17)/(1-$J17),IF(OR($A17="Propane",$A17="Oil"),($Q17*AD17),(($V$24*$T17*('VT CHS Emissions Schedule'!D$8+$O17)/$W$24)+($V$25*$T17*('VT CHS Emissions Schedule'!D$9+$N17)/$W$25)+($V$26*$T17*'VT CHS Emissions Schedule'!D$7/$W$26)/(1-$M17)+($V$27*$T17*'VT CHS Emissions Schedule'!D$5/$W$27/(1-$L17))+($V$28*$T17*('VT CHS Emissions Schedule'!D$36+$O17)/$W$28))))</f>
        <v>1795746.3533254103</v>
      </c>
      <c r="H17" s="63">
        <f>($R17*'VT CHS Emissions Schedule'!D$5)/(1-$L17)</f>
        <v>313168.1457654814</v>
      </c>
      <c r="I17" s="63">
        <f>($S17*'VT CHS Emissions Schedule'!E$5)/(1-$L17)</f>
        <v>-32782.913925694098</v>
      </c>
      <c r="J17" s="65">
        <f>_xlfn.XLOOKUP(A17,Lookups!$A$3:$A$15,Lookups!$E$3:$E$15)</f>
        <v>0</v>
      </c>
      <c r="K17" s="64">
        <f>_xlfn.XLOOKUP(A17,Lookups!$A$3:$A$15,Lookups!$D$3:$D$15)</f>
        <v>0.32764300000000002</v>
      </c>
      <c r="L17" s="65">
        <f>Lookups!$E$6</f>
        <v>8.9499999999999996E-2</v>
      </c>
      <c r="M17" s="65">
        <f>Lookups!$E$5</f>
        <v>1.4E-2</v>
      </c>
      <c r="N17" s="64">
        <f>Lookups!$D$4</f>
        <v>0.32764300000000002</v>
      </c>
      <c r="O17" s="64">
        <f>Lookups!$D$3</f>
        <v>0.21490000000000001</v>
      </c>
      <c r="P17" s="64">
        <f>Lookups!$D$8</f>
        <v>1.3776766038113153</v>
      </c>
      <c r="Q17" s="63">
        <f>$T17/$Y17</f>
        <v>24298.090909090908</v>
      </c>
      <c r="R17" s="63">
        <f>($T17/$X17)</f>
        <v>7549.6618281679075</v>
      </c>
      <c r="S17" s="63">
        <f>-((1-$Z17)*($AA17*$AB17)/$X17)*AC17</f>
        <v>-849.37063946645708</v>
      </c>
      <c r="T17" s="63">
        <f>($V17*$W17*$AC17)</f>
        <v>21382.32</v>
      </c>
      <c r="U17" s="67">
        <v>16</v>
      </c>
      <c r="V17" s="63">
        <v>12000</v>
      </c>
      <c r="W17" s="63">
        <v>1681</v>
      </c>
      <c r="X17" s="71">
        <f>$V$41</f>
        <v>2.8322222222222226</v>
      </c>
      <c r="Y17" s="71">
        <f>_xlfn.XLOOKUP($A17,$U$24:$U$28,$W$24:$W$28,"blended")</f>
        <v>0.88</v>
      </c>
      <c r="Z17" s="79">
        <v>0.68</v>
      </c>
      <c r="AA17" s="63">
        <f>V17</f>
        <v>12000</v>
      </c>
      <c r="AB17" s="63">
        <v>591</v>
      </c>
      <c r="AC17" s="74">
        <v>1.06E-3</v>
      </c>
      <c r="AD17" s="66">
        <f>IF(AD$15&lt;2025+$U17,$K17+_xlfn.XLOOKUP(_xlfn.XLOOKUP($A17,Lookups!$A$3:$A$17,Lookups!$B$3:$B$17),'VT CHS Emissions Schedule'!$A:$A,'VT CHS Emissions Schedule'!D:D),0)</f>
        <v>73.904833101663485</v>
      </c>
      <c r="AE17" s="66">
        <f>IF(AE$15&lt;2025+$U17,$K17+_xlfn.XLOOKUP(_xlfn.XLOOKUP($A17,Lookups!$A$3:$A$17,Lookups!$B$3:$B$17),'VT CHS Emissions Schedule'!$A:$A,'VT CHS Emissions Schedule'!E:E),0)</f>
        <v>73.904833101663485</v>
      </c>
      <c r="AF17" s="66">
        <f>IF(AF$15&lt;2025+$U17,$K17+_xlfn.XLOOKUP(_xlfn.XLOOKUP($A17,Lookups!$A$3:$A$17,Lookups!$B$3:$B$17),'VT CHS Emissions Schedule'!$A:$A,'VT CHS Emissions Schedule'!F:F),0)</f>
        <v>73.904833101663485</v>
      </c>
      <c r="AG17" s="66">
        <f>IF(AG$15&lt;2025+$U17,$K17+_xlfn.XLOOKUP(_xlfn.XLOOKUP($A17,Lookups!$A$3:$A$17,Lookups!$B$3:$B$17),'VT CHS Emissions Schedule'!$A:$A,'VT CHS Emissions Schedule'!G:G),0)</f>
        <v>73.904833101663485</v>
      </c>
      <c r="AH17" s="66">
        <f>IF(AH$15&lt;2025+$U17,$K17+_xlfn.XLOOKUP(_xlfn.XLOOKUP($A17,Lookups!$A$3:$A$17,Lookups!$B$3:$B$17),'VT CHS Emissions Schedule'!$A:$A,'VT CHS Emissions Schedule'!H:H),0)</f>
        <v>73.904833101663485</v>
      </c>
      <c r="AI17" s="66">
        <f>IF(AI$15&lt;2025+$U17,$K17+_xlfn.XLOOKUP(_xlfn.XLOOKUP($A17,Lookups!$A$3:$A$17,Lookups!$B$3:$B$17),'VT CHS Emissions Schedule'!$A:$A,'VT CHS Emissions Schedule'!I:I),0)</f>
        <v>73.534499723611702</v>
      </c>
      <c r="AJ17" s="66">
        <f>IF(AJ$15&lt;2025+$U17,$K17+_xlfn.XLOOKUP(_xlfn.XLOOKUP($A17,Lookups!$A$3:$A$17,Lookups!$B$3:$B$17),'VT CHS Emissions Schedule'!$A:$A,'VT CHS Emissions Schedule'!J:J),0)</f>
        <v>73.534499723611702</v>
      </c>
      <c r="AK17" s="66">
        <f>IF(AK$15&lt;2025+$U17,$K17+_xlfn.XLOOKUP(_xlfn.XLOOKUP($A17,Lookups!$A$3:$A$17,Lookups!$B$3:$B$17),'VT CHS Emissions Schedule'!$A:$A,'VT CHS Emissions Schedule'!K:K),0)</f>
        <v>73.534499723611702</v>
      </c>
      <c r="AL17" s="66">
        <f>IF(AL$15&lt;2025+$U17,$K17+_xlfn.XLOOKUP(_xlfn.XLOOKUP($A17,Lookups!$A$3:$A$17,Lookups!$B$3:$B$17),'VT CHS Emissions Schedule'!$A:$A,'VT CHS Emissions Schedule'!L:L),0)</f>
        <v>73.534499723611702</v>
      </c>
      <c r="AM17" s="66">
        <f>IF(AM$15&lt;2025+$U17,$K17+_xlfn.XLOOKUP(_xlfn.XLOOKUP($A17,Lookups!$A$3:$A$17,Lookups!$B$3:$B$17),'VT CHS Emissions Schedule'!$A:$A,'VT CHS Emissions Schedule'!M:M),0)</f>
        <v>73.534499723611702</v>
      </c>
      <c r="AN17" s="66">
        <f>IF(AN$15&lt;2025+$U17,$K17+_xlfn.XLOOKUP(_xlfn.XLOOKUP($A17,Lookups!$A$3:$A$17,Lookups!$B$3:$B$17),'VT CHS Emissions Schedule'!$A:$A,'VT CHS Emissions Schedule'!N:N),0)</f>
        <v>73.470057213134709</v>
      </c>
      <c r="AO17" s="66">
        <f>IF(AO$15&lt;2025+$U17,$K17+_xlfn.XLOOKUP(_xlfn.XLOOKUP($A17,Lookups!$A$3:$A$17,Lookups!$B$3:$B$17),'VT CHS Emissions Schedule'!$A:$A,'VT CHS Emissions Schedule'!O:O),0)</f>
        <v>73.470057213134709</v>
      </c>
      <c r="AP17" s="66">
        <f>IF(AP$15&lt;2025+$U17,$K17+_xlfn.XLOOKUP(_xlfn.XLOOKUP($A17,Lookups!$A$3:$A$17,Lookups!$B$3:$B$17),'VT CHS Emissions Schedule'!$A:$A,'VT CHS Emissions Schedule'!P:P),0)</f>
        <v>73.470057213134709</v>
      </c>
      <c r="AQ17" s="66">
        <f>IF(AQ$15&lt;2025+$U17,$K17+_xlfn.XLOOKUP(_xlfn.XLOOKUP($A17,Lookups!$A$3:$A$17,Lookups!$B$3:$B$17),'VT CHS Emissions Schedule'!$A:$A,'VT CHS Emissions Schedule'!Q:Q),0)</f>
        <v>73.470057213134709</v>
      </c>
      <c r="AR17" s="66">
        <f>IF(AR$15&lt;2025+$U17,$K17+_xlfn.XLOOKUP(_xlfn.XLOOKUP($A17,Lookups!$A$3:$A$17,Lookups!$B$3:$B$17),'VT CHS Emissions Schedule'!$A:$A,'VT CHS Emissions Schedule'!R:R),0)</f>
        <v>73.470057213134709</v>
      </c>
      <c r="AS17" s="66">
        <f>IF(AS$15&lt;2025+$U17,$K17+_xlfn.XLOOKUP(_xlfn.XLOOKUP($A17,Lookups!$A$3:$A$17,Lookups!$B$3:$B$17),'VT CHS Emissions Schedule'!$A:$A,'VT CHS Emissions Schedule'!S:S),0)</f>
        <v>73.450749829292349</v>
      </c>
      <c r="AT17" s="66">
        <f>IF(AT$15&lt;2025+$U17,$K17+_xlfn.XLOOKUP(_xlfn.XLOOKUP($A17,Lookups!$A$3:$A$17,Lookups!$B$3:$B$17),'VT CHS Emissions Schedule'!$A:$A,'VT CHS Emissions Schedule'!T:T),0)</f>
        <v>0</v>
      </c>
      <c r="AU17" s="66">
        <f>IF(AU$15&lt;2025+$U17,$K17+_xlfn.XLOOKUP(_xlfn.XLOOKUP($A17,Lookups!$A$3:$A$17,Lookups!$B$3:$B$17),'VT CHS Emissions Schedule'!$A:$A,'VT CHS Emissions Schedule'!U:U),0)</f>
        <v>0</v>
      </c>
      <c r="AV17" s="66">
        <f>IF(AV$15&lt;2025+$U17,$K17+_xlfn.XLOOKUP(_xlfn.XLOOKUP($A17,Lookups!$A$3:$A$17,Lookups!$B$3:$B$17),'VT CHS Emissions Schedule'!$A:$A,'VT CHS Emissions Schedule'!V:V),0)</f>
        <v>0</v>
      </c>
      <c r="AW17" s="66">
        <f>IF(AW$15&lt;2025+$U17,$K17+_xlfn.XLOOKUP(_xlfn.XLOOKUP($A17,Lookups!$A$3:$A$17,Lookups!$B$3:$B$17),'VT CHS Emissions Schedule'!$A:$A,'VT CHS Emissions Schedule'!W:W),0)</f>
        <v>0</v>
      </c>
      <c r="AX17" s="66">
        <f>IF(AX$15&lt;2025+$U17,$K17+_xlfn.XLOOKUP(_xlfn.XLOOKUP($A17,Lookups!$A$3:$A$17,Lookups!$B$3:$B$17),'VT CHS Emissions Schedule'!$A:$A,'VT CHS Emissions Schedule'!X:X),0)</f>
        <v>0</v>
      </c>
      <c r="AY17" s="66">
        <f>IF(AY$15&lt;2025+$U17,$K17+_xlfn.XLOOKUP(_xlfn.XLOOKUP($A17,Lookups!$A$3:$A$17,Lookups!$B$3:$B$17),'VT CHS Emissions Schedule'!$A:$A,'VT CHS Emissions Schedule'!Y:Y),0)</f>
        <v>0</v>
      </c>
      <c r="AZ17" s="66">
        <f>IF(AZ$15&lt;2025+$U17,$K17+_xlfn.XLOOKUP(_xlfn.XLOOKUP($A17,Lookups!$A$3:$A$17,Lookups!$B$3:$B$17),'VT CHS Emissions Schedule'!$A:$A,'VT CHS Emissions Schedule'!Z:Z),0)</f>
        <v>0</v>
      </c>
      <c r="BA17" s="66">
        <f>IF(BA$15&lt;2025+$U17,$K17+_xlfn.XLOOKUP(_xlfn.XLOOKUP($A17,Lookups!$A$3:$A$17,Lookups!$B$3:$B$17),'VT CHS Emissions Schedule'!$A:$A,'VT CHS Emissions Schedule'!AA:AA),0)</f>
        <v>0</v>
      </c>
      <c r="BB17" s="66">
        <f>IF(BB$15&lt;2025+$U17,$K17+_xlfn.XLOOKUP(_xlfn.XLOOKUP($A17,Lookups!$A$3:$A$17,Lookups!$B$3:$B$17),'VT CHS Emissions Schedule'!$A:$A,'VT CHS Emissions Schedule'!AB:AB),0)</f>
        <v>0</v>
      </c>
      <c r="BC17" s="66">
        <f>IF(BC$15&lt;2025+$U17,$K17+_xlfn.XLOOKUP(_xlfn.XLOOKUP($A17,Lookups!$A$3:$A$17,Lookups!$B$3:$B$17),'VT CHS Emissions Schedule'!$A:$A,'VT CHS Emissions Schedule'!AC:AC),0)</f>
        <v>0</v>
      </c>
      <c r="BD17" s="63">
        <f>IF(BD$15&lt;2025+$U17,IF($A17="Natural gas",($Q17*AD17)/(1-$J17),IF(OR($A17="Propane",$A17="Oil"),($Q17*AD17),(($V$24*$T17*('VT CHS Emissions Schedule'!D$8+$O17)/$W$24)+($V$25*$T17*('VT CHS Emissions Schedule'!D$9+$N17)/$W$25)+($V$26*$T17*'VT CHS Emissions Schedule'!D$7/$W$26)/(1-$M17)+($V$27*$T17*'VT CHS Emissions Schedule'!D$5/$W$27/(1-$L17))+($V$28*$T17*('VT CHS Emissions Schedule'!D$36+$P17)/$W$28))))-($R17*'VT CHS Emissions Schedule'!D$5)/(1-$L17),0)</f>
        <v>1482578.2075599288</v>
      </c>
      <c r="BE17" s="63">
        <f>IF(BE$15&lt;2025+$U17,IF($A17="Natural gas",($Q17*AE17)/(1-$J17),IF(OR($A17="Propane",$A17="Oil"),($Q17*AE17),(($V$24*$T17*('VT CHS Emissions Schedule'!E$8+$O17)/$W$24)+($V$25*$T17*('VT CHS Emissions Schedule'!E$9+$N17)/$W$25)+($V$26*$T17*'VT CHS Emissions Schedule'!E$7/$W$26)/(1-$M17)+($V$27*$T17*'VT CHS Emissions Schedule'!E$5/$W$27/(1-$L17))+($V$28*$T17*('VT CHS Emissions Schedule'!E$36+$P17)/$W$28))))-($R17*'VT CHS Emissions Schedule'!E$5)/(1-$L17),0)</f>
        <v>1504354.2302866424</v>
      </c>
      <c r="BF17" s="63">
        <f>IF(BF$15&lt;2025+$U17,IF($A17="Natural gas",($Q17*AF17)/(1-$J17),IF(OR($A17="Propane",$A17="Oil"),($Q17*AF17),(($V$24*$T17*('VT CHS Emissions Schedule'!F$8+$O17)/$W$24)+($V$25*$T17*('VT CHS Emissions Schedule'!F$9+$N17)/$W$25)+($V$26*$T17*'VT CHS Emissions Schedule'!F$7/$W$26)/(1-$M17)+($V$27*$T17*'VT CHS Emissions Schedule'!F$5/$W$27/(1-$L17))+($V$28*$T17*('VT CHS Emissions Schedule'!F$36+$P17)/$W$28))))-($R17*'VT CHS Emissions Schedule'!F$5)/(1-$L17),0)</f>
        <v>1526130.2530133557</v>
      </c>
      <c r="BG17" s="63">
        <f>IF(BG$15&lt;2025+$U17,IF($A17="Natural gas",($Q17*AG17)/(1-$J17),IF(OR($A17="Propane",$A17="Oil"),($Q17*AG17),(($V$24*$T17*('VT CHS Emissions Schedule'!G$8+$O17)/$W$24)+($V$25*$T17*('VT CHS Emissions Schedule'!G$9+$N17)/$W$25)+($V$26*$T17*'VT CHS Emissions Schedule'!G$7/$W$26)/(1-$M17)+($V$27*$T17*'VT CHS Emissions Schedule'!G$5/$W$27/(1-$L17))+($V$28*$T17*('VT CHS Emissions Schedule'!G$36+$P17)/$W$28))))-($R17*'VT CHS Emissions Schedule'!G$5)/(1-$L17),0)</f>
        <v>1547906.2757400691</v>
      </c>
      <c r="BH17" s="63">
        <f>IF(BH$15&lt;2025+$U17,IF($A17="Natural gas",($Q17*AH17)/(1-$J17),IF(OR($A17="Propane",$A17="Oil"),($Q17*AH17),(($V$24*$T17*('VT CHS Emissions Schedule'!H$8+$O17)/$W$24)+($V$25*$T17*('VT CHS Emissions Schedule'!H$9+$N17)/$W$25)+($V$26*$T17*'VT CHS Emissions Schedule'!H$7/$W$26)/(1-$M17)+($V$27*$T17*'VT CHS Emissions Schedule'!H$5/$W$27/(1-$L17))+($V$28*$T17*('VT CHS Emissions Schedule'!H$36+$P17)/$W$28))))-($R17*'VT CHS Emissions Schedule'!H$5)/(1-$L17),0)</f>
        <v>1569682.2984667826</v>
      </c>
      <c r="BI17" s="63">
        <f>IF(BI$15&lt;2025+$U17,IF($A17="Natural gas",($Q17*AI17)/(1-$J17),IF(OR($A17="Propane",$A17="Oil"),($Q17*AI17),(($V$24*$T17*('VT CHS Emissions Schedule'!I$8+$O17)/$W$24)+($V$25*$T17*('VT CHS Emissions Schedule'!I$9+$N17)/$W$25)+($V$26*$T17*'VT CHS Emissions Schedule'!I$7/$W$26)/(1-$M17)+($V$27*$T17*'VT CHS Emissions Schedule'!I$5/$W$27/(1-$L17))+($V$28*$T17*('VT CHS Emissions Schedule'!I$36+$P17)/$W$28))))-($R17*'VT CHS Emissions Schedule'!I$5)/(1-$L17),0)</f>
        <v>1582459.9271069232</v>
      </c>
      <c r="BJ17" s="63">
        <f>IF(BJ$15&lt;2025+$U17,IF($A17="Natural gas",($Q17*AJ17)/(1-$J17),IF(OR($A17="Propane",$A17="Oil"),($Q17*AJ17),(($V$24*$T17*('VT CHS Emissions Schedule'!J$8+$O17)/$W$24)+($V$25*$T17*('VT CHS Emissions Schedule'!J$9+$N17)/$W$25)+($V$26*$T17*'VT CHS Emissions Schedule'!J$7/$W$26)/(1-$M17)+($V$27*$T17*'VT CHS Emissions Schedule'!J$5/$W$27/(1-$L17))+($V$28*$T17*('VT CHS Emissions Schedule'!J$36+$P17)/$W$28))))-($R17*'VT CHS Emissions Schedule'!J$5)/(1-$L17),0)</f>
        <v>1604235.9498336366</v>
      </c>
      <c r="BK17" s="63">
        <f>IF(BK$15&lt;2025+$U17,IF($A17="Natural gas",($Q17*AK17)/(1-$J17),IF(OR($A17="Propane",$A17="Oil"),($Q17*AK17),(($V$24*$T17*('VT CHS Emissions Schedule'!K$8+$O17)/$W$24)+($V$25*$T17*('VT CHS Emissions Schedule'!K$9+$N17)/$W$25)+($V$26*$T17*'VT CHS Emissions Schedule'!K$7/$W$26)/(1-$M17)+($V$27*$T17*'VT CHS Emissions Schedule'!K$5/$W$27/(1-$L17))+($V$28*$T17*('VT CHS Emissions Schedule'!K$36+$P17)/$W$28))))-($R17*'VT CHS Emissions Schedule'!K$5)/(1-$L17),0)</f>
        <v>1626011.9725603501</v>
      </c>
      <c r="BL17" s="63">
        <f>IF(BL$15&lt;2025+$U17,IF($A17="Natural gas",($Q17*AL17)/(1-$J17),IF(OR($A17="Propane",$A17="Oil"),($Q17*AL17),(($V$24*$T17*('VT CHS Emissions Schedule'!L$8+$O17)/$W$24)+($V$25*$T17*('VT CHS Emissions Schedule'!L$9+$N17)/$W$25)+($V$26*$T17*'VT CHS Emissions Schedule'!L$7/$W$26)/(1-$M17)+($V$27*$T17*'VT CHS Emissions Schedule'!L$5/$W$27/(1-$L17))+($V$28*$T17*('VT CHS Emissions Schedule'!L$36+$P17)/$W$28))))-($R17*'VT CHS Emissions Schedule'!L$5)/(1-$L17),0)</f>
        <v>1647787.9952870635</v>
      </c>
      <c r="BM17" s="63">
        <f>IF(BM$15&lt;2025+$U17,IF($A17="Natural gas",($Q17*AM17)/(1-$J17),IF(OR($A17="Propane",$A17="Oil"),($Q17*AM17),(($V$24*$T17*('VT CHS Emissions Schedule'!M$8+$O17)/$W$24)+($V$25*$T17*('VT CHS Emissions Schedule'!M$9+$N17)/$W$25)+($V$26*$T17*'VT CHS Emissions Schedule'!M$7/$W$26)/(1-$M17)+($V$27*$T17*'VT CHS Emissions Schedule'!M$5/$W$27/(1-$L17))+($V$28*$T17*('VT CHS Emissions Schedule'!M$36+$P17)/$W$28))))-($R17*'VT CHS Emissions Schedule'!M$5)/(1-$L17),0)</f>
        <v>1669564.018013777</v>
      </c>
      <c r="BN17" s="63">
        <f>IF(BN$15&lt;2025+$U17,IF($A17="Natural gas",($Q17*AN17)/(1-$J17),IF(OR($A17="Propane",$A17="Oil"),($Q17*AN17),(($V$24*$T17*('VT CHS Emissions Schedule'!N$8+$O17)/$W$24)+($V$25*$T17*('VT CHS Emissions Schedule'!N$9+$N17)/$W$25)+($V$26*$T17*'VT CHS Emissions Schedule'!N$7/$W$26)/(1-$M17)+($V$27*$T17*'VT CHS Emissions Schedule'!N$5/$W$27/(1-$L17))+($V$28*$T17*('VT CHS Emissions Schedule'!N$36+$P17)/$W$28))))-($R17*'VT CHS Emissions Schedule'!N$5)/(1-$L17),0)</f>
        <v>1689774.2107625103</v>
      </c>
      <c r="BO17" s="63">
        <f>IF(BO$15&lt;2025+$U17,IF($A17="Natural gas",($Q17*AO17)/(1-$J17),IF(OR($A17="Propane",$A17="Oil"),($Q17*AO17),(($V$24*$T17*('VT CHS Emissions Schedule'!O$8+$O17)/$W$24)+($V$25*$T17*('VT CHS Emissions Schedule'!O$9+$N17)/$W$25)+($V$26*$T17*'VT CHS Emissions Schedule'!O$7/$W$26)/(1-$M17)+($V$27*$T17*'VT CHS Emissions Schedule'!O$5/$W$27/(1-$L17))+($V$28*$T17*('VT CHS Emissions Schedule'!O$36+$P17)/$W$28))))-($R17*'VT CHS Emissions Schedule'!O$5)/(1-$L17),0)</f>
        <v>1689774.2107625103</v>
      </c>
      <c r="BP17" s="63">
        <f>IF(BP$15&lt;2025+$U17,IF($A17="Natural gas",($Q17*AP17)/(1-$J17),IF(OR($A17="Propane",$A17="Oil"),($Q17*AP17),(($V$24*$T17*('VT CHS Emissions Schedule'!P$8+$O17)/$W$24)+($V$25*$T17*('VT CHS Emissions Schedule'!P$9+$N17)/$W$25)+($V$26*$T17*'VT CHS Emissions Schedule'!P$7/$W$26)/(1-$M17)+($V$27*$T17*'VT CHS Emissions Schedule'!P$5/$W$27/(1-$L17))+($V$28*$T17*('VT CHS Emissions Schedule'!P$36+$P17)/$W$28))))-($R17*'VT CHS Emissions Schedule'!P$5)/(1-$L17),0)</f>
        <v>1689774.2107625103</v>
      </c>
      <c r="BQ17" s="63">
        <f>IF(BQ$15&lt;2025+$U17,IF($A17="Natural gas",($Q17*AQ17)/(1-$J17),IF(OR($A17="Propane",$A17="Oil"),($Q17*AQ17),(($V$24*$T17*('VT CHS Emissions Schedule'!Q$8+$O17)/$W$24)+($V$25*$T17*('VT CHS Emissions Schedule'!Q$9+$N17)/$W$25)+($V$26*$T17*'VT CHS Emissions Schedule'!Q$7/$W$26)/(1-$M17)+($V$27*$T17*'VT CHS Emissions Schedule'!Q$5/$W$27/(1-$L17))+($V$28*$T17*('VT CHS Emissions Schedule'!Q$36+$P17)/$W$28))))-($R17*'VT CHS Emissions Schedule'!Q$5)/(1-$L17),0)</f>
        <v>1689774.2107625103</v>
      </c>
      <c r="BR17" s="63">
        <f>IF(BR$15&lt;2025+$U17,IF($A17="Natural gas",($Q17*AR17)/(1-$J17),IF(OR($A17="Propane",$A17="Oil"),($Q17*AR17),(($V$24*$T17*('VT CHS Emissions Schedule'!R$8+$O17)/$W$24)+($V$25*$T17*('VT CHS Emissions Schedule'!R$9+$N17)/$W$25)+($V$26*$T17*'VT CHS Emissions Schedule'!R$7/$W$26)/(1-$M17)+($V$27*$T17*'VT CHS Emissions Schedule'!R$5/$W$27/(1-$L17))+($V$28*$T17*('VT CHS Emissions Schedule'!R$36+$P17)/$W$28))))-($R17*'VT CHS Emissions Schedule'!R$5)/(1-$L17),0)</f>
        <v>1689774.2107625103</v>
      </c>
      <c r="BS17" s="63">
        <f>IF(BS$15&lt;2025+$U17,IF($A17="Natural gas",($Q17*AS17)/(1-$J17),IF(OR($A17="Propane",$A17="Oil"),($Q17*AS17),(($V$24*$T17*('VT CHS Emissions Schedule'!S$8+$O17)/$W$24)+($V$25*$T17*('VT CHS Emissions Schedule'!S$9+$N17)/$W$25)+($V$26*$T17*'VT CHS Emissions Schedule'!S$7/$W$26)/(1-$M17)+($V$27*$T17*'VT CHS Emissions Schedule'!S$5/$W$27/(1-$L17))+($V$28*$T17*('VT CHS Emissions Schedule'!S$36+$P17)/$W$28))))-($R17*'VT CHS Emissions Schedule'!S$5)/(1-$L17),0)</f>
        <v>1689305.078194692</v>
      </c>
      <c r="BT17" s="63">
        <f>IF(BT$15&lt;2025+$U17,IF($A17="Natural gas",($Q17*AT17)/(1-$J17),IF(OR($A17="Propane",$A17="Oil"),($Q17*AT17),(($V$24*$T17*('VT CHS Emissions Schedule'!T$8+$O17)/$W$24)+($V$25*$T17*('VT CHS Emissions Schedule'!T$9+$N17)/$W$25)+($V$26*$T17*'VT CHS Emissions Schedule'!T$7/$W$26)/(1-$M17)+($V$27*$T17*'VT CHS Emissions Schedule'!T$5/$W$27/(1-$L17))+($V$28*$T17*('VT CHS Emissions Schedule'!T$36+$P17)/$W$28))))-($R17*'VT CHS Emissions Schedule'!T$5)/(1-$L17),0)</f>
        <v>0</v>
      </c>
      <c r="BU17" s="63">
        <f>IF(BU$15&lt;2025+$U17,IF($A17="Natural gas",($Q17*AU17)/(1-$J17),IF(OR($A17="Propane",$A17="Oil"),($Q17*AU17),(($V$24*$T17*('VT CHS Emissions Schedule'!U$8+$O17)/$W$24)+($V$25*$T17*('VT CHS Emissions Schedule'!U$9+$N17)/$W$25)+($V$26*$T17*'VT CHS Emissions Schedule'!U$7/$W$26)/(1-$M17)+($V$27*$T17*'VT CHS Emissions Schedule'!U$5/$W$27/(1-$L17))+($V$28*$T17*('VT CHS Emissions Schedule'!U$36+$P17)/$W$28))))-($R17*'VT CHS Emissions Schedule'!U$5)/(1-$L17),0)</f>
        <v>0</v>
      </c>
      <c r="BV17" s="63">
        <f>IF(BV$15&lt;2025+$U17,IF($A17="Natural gas",($Q17*AV17)/(1-$J17),IF(OR($A17="Propane",$A17="Oil"),($Q17*AV17),(($V$24*$T17*('VT CHS Emissions Schedule'!V$8+$O17)/$W$24)+($V$25*$T17*('VT CHS Emissions Schedule'!V$9+$N17)/$W$25)+($V$26*$T17*'VT CHS Emissions Schedule'!V$7/$W$26)/(1-$M17)+($V$27*$T17*'VT CHS Emissions Schedule'!V$5/$W$27/(1-$L17))+($V$28*$T17*('VT CHS Emissions Schedule'!V$36+$P17)/$W$28))))-($R17*'VT CHS Emissions Schedule'!V$5)/(1-$L17),0)</f>
        <v>0</v>
      </c>
      <c r="BW17" s="63">
        <f>IF(BW$15&lt;2025+$U17,IF($A17="Natural gas",($Q17*AW17)/(1-$J17),IF(OR($A17="Propane",$A17="Oil"),($Q17*AW17),(($V$24*$T17*('VT CHS Emissions Schedule'!W$8+$O17)/$W$24)+($V$25*$T17*('VT CHS Emissions Schedule'!W$9+$N17)/$W$25)+($V$26*$T17*'VT CHS Emissions Schedule'!W$7/$W$26)/(1-$M17)+($V$27*$T17*'VT CHS Emissions Schedule'!W$5/$W$27/(1-$L17))+($V$28*$T17*('VT CHS Emissions Schedule'!W$36+$P17)/$W$28))))-($R17*'VT CHS Emissions Schedule'!W$5)/(1-$L17),0)</f>
        <v>0</v>
      </c>
      <c r="BX17" s="63">
        <f>IF(BX$15&lt;2025+$U17,IF($A17="Natural gas",($Q17*AX17)/(1-$J17),IF(OR($A17="Propane",$A17="Oil"),($Q17*AX17),(($V$24*$T17*('VT CHS Emissions Schedule'!X$8+$O17)/$W$24)+($V$25*$T17*('VT CHS Emissions Schedule'!X$9+$N17)/$W$25)+($V$26*$T17*'VT CHS Emissions Schedule'!X$7/$W$26)/(1-$M17)+($V$27*$T17*'VT CHS Emissions Schedule'!X$5/$W$27/(1-$L17))+($V$28*$T17*('VT CHS Emissions Schedule'!X$36+$P17)/$W$28))))-($R17*'VT CHS Emissions Schedule'!X$5)/(1-$L17),0)</f>
        <v>0</v>
      </c>
      <c r="BY17" s="63">
        <f>IF(BY$15&lt;2025+$U17,IF($A17="Natural gas",($Q17*AY17)/(1-$J17),IF(OR($A17="Propane",$A17="Oil"),($Q17*AY17),(($V$24*$T17*('VT CHS Emissions Schedule'!Y$8+$O17)/$W$24)+($V$25*$T17*('VT CHS Emissions Schedule'!Y$9+$N17)/$W$25)+($V$26*$T17*'VT CHS Emissions Schedule'!Y$7/$W$26)/(1-$M17)+($V$27*$T17*'VT CHS Emissions Schedule'!Y$5/$W$27/(1-$L17))+($V$28*$T17*('VT CHS Emissions Schedule'!Y$36+$P17)/$W$28))))-($R17*'VT CHS Emissions Schedule'!Y$5)/(1-$L17),0)</f>
        <v>0</v>
      </c>
      <c r="BZ17" s="63">
        <f>IF(BZ$15&lt;2025+$U17,IF($A17="Natural gas",($Q17*AZ17)/(1-$J17),IF(OR($A17="Propane",$A17="Oil"),($Q17*AZ17),(($V$24*$T17*('VT CHS Emissions Schedule'!Z$8+$O17)/$W$24)+($V$25*$T17*('VT CHS Emissions Schedule'!Z$9+$N17)/$W$25)+($V$26*$T17*'VT CHS Emissions Schedule'!Z$7/$W$26)/(1-$M17)+($V$27*$T17*'VT CHS Emissions Schedule'!Z$5/$W$27/(1-$L17))+($V$28*$T17*('VT CHS Emissions Schedule'!Z$36+$P17)/$W$28))))-($R17*'VT CHS Emissions Schedule'!Z$5)/(1-$L17),0)</f>
        <v>0</v>
      </c>
      <c r="CA17" s="63">
        <f>IF(CA$15&lt;2025+$U17,IF($A17="Natural gas",($Q17*BA17)/(1-$J17),IF(OR($A17="Propane",$A17="Oil"),($Q17*BA17),(($V$24*$T17*('VT CHS Emissions Schedule'!AA$8+$O17)/$W$24)+($V$25*$T17*('VT CHS Emissions Schedule'!AA$9+$N17)/$W$25)+($V$26*$T17*'VT CHS Emissions Schedule'!AA$7/$W$26)/(1-$M17)+($V$27*$T17*'VT CHS Emissions Schedule'!AA$5/$W$27/(1-$L17))+($V$28*$T17*('VT CHS Emissions Schedule'!AA$36+$P17)/$W$28))))-($R17*'VT CHS Emissions Schedule'!AA$5)/(1-$L17),0)</f>
        <v>0</v>
      </c>
      <c r="CB17" s="63">
        <f>IF(CB$15&lt;2025+$U17,IF($A17="Natural gas",($Q17*BB17)/(1-$J17),IF(OR($A17="Propane",$A17="Oil"),($Q17*BB17),(($V$24*$T17*('VT CHS Emissions Schedule'!AB$8+$O17)/$W$24)+($V$25*$T17*('VT CHS Emissions Schedule'!AB$9+$N17)/$W$25)+($V$26*$T17*'VT CHS Emissions Schedule'!AB$7/$W$26)/(1-$M17)+($V$27*$T17*'VT CHS Emissions Schedule'!AB$5/$W$27/(1-$L17))+($V$28*$T17*('VT CHS Emissions Schedule'!AB$36+$P17)/$W$28))))-($R17*'VT CHS Emissions Schedule'!AB$5)/(1-$L17),0)</f>
        <v>0</v>
      </c>
      <c r="CC17" s="63">
        <f>IF(CC$15&lt;2025+$U17,IF($A17="Natural gas",($Q17*BC17)/(1-$J17),IF(OR($A17="Propane",$A17="Oil"),($Q17*BC17),(($V$24*$T17*('VT CHS Emissions Schedule'!AC$8+$O17)/$W$24)+($V$25*$T17*('VT CHS Emissions Schedule'!AC$9+$N17)/$W$25)+($V$26*$T17*'VT CHS Emissions Schedule'!AC$7/$W$26)/(1-$M17)+($V$27*$T17*'VT CHS Emissions Schedule'!AC$5/$W$27/(1-$L17))+($V$28*$T17*('VT CHS Emissions Schedule'!AC$36+$P17)/$W$28))))-($R17*'VT CHS Emissions Schedule'!AC$5)/(1-$L17),0)</f>
        <v>0</v>
      </c>
      <c r="CD17" s="63">
        <f>IF(CD$15&lt;2025+$U17,BD17+($S17*'VT CHS Emissions Schedule'!E$5)/(1-$L17),0)</f>
        <v>1449795.2936342347</v>
      </c>
      <c r="CE17" s="63">
        <f>IF(CE$15&lt;2025+$U17,BE17+($S17*'VT CHS Emissions Schedule'!F$5)/(1-$L17),0)</f>
        <v>1474021.2160742595</v>
      </c>
      <c r="CF17" s="63">
        <f>IF(CF$15&lt;2025+$U17,BF17+($S17*'VT CHS Emissions Schedule'!G$5)/(1-$L17),0)</f>
        <v>1498247.1385142838</v>
      </c>
      <c r="CG17" s="63">
        <f>IF(CG$15&lt;2025+$U17,BG17+($S17*'VT CHS Emissions Schedule'!H$5)/(1-$L17),0)</f>
        <v>1522473.0609543084</v>
      </c>
      <c r="CH17" s="63">
        <f>IF(CH$15&lt;2025+$U17,BH17+($S17*'VT CHS Emissions Schedule'!I$5)/(1-$L17),0)</f>
        <v>1546698.9833943332</v>
      </c>
      <c r="CI17" s="63">
        <f>IF(CI$15&lt;2025+$U17,BI17+($S17*'VT CHS Emissions Schedule'!J$5)/(1-$L17),0)</f>
        <v>1561926.5117477849</v>
      </c>
      <c r="CJ17" s="63">
        <f>IF(CJ$15&lt;2025+$U17,BJ17+($S17*'VT CHS Emissions Schedule'!K$5)/(1-$L17),0)</f>
        <v>1586152.4341878095</v>
      </c>
      <c r="CK17" s="63">
        <f>IF(CK$15&lt;2025+$U17,BK17+($S17*'VT CHS Emissions Schedule'!L$5)/(1-$L17),0)</f>
        <v>1610378.356627834</v>
      </c>
      <c r="CL17" s="63">
        <f>IF(CL$15&lt;2025+$U17,BL17+($S17*'VT CHS Emissions Schedule'!M$5)/(1-$L17),0)</f>
        <v>1634604.2790678586</v>
      </c>
      <c r="CM17" s="63">
        <f>IF(CM$15&lt;2025+$U17,BM17+($S17*'VT CHS Emissions Schedule'!N$5)/(1-$L17),0)</f>
        <v>1658830.2015078831</v>
      </c>
      <c r="CN17" s="63">
        <f>IF(CN$15&lt;2025+$U17,BN17+($S17*'VT CHS Emissions Schedule'!O$5)/(1-$L17),0)</f>
        <v>1679040.3942566165</v>
      </c>
      <c r="CO17" s="63">
        <f>IF(CO$15&lt;2025+$U17,BO17+($S17*'VT CHS Emissions Schedule'!P$5)/(1-$L17),0)</f>
        <v>1679040.3942566165</v>
      </c>
      <c r="CP17" s="63">
        <f>IF(CP$15&lt;2025+$U17,BP17+($S17*'VT CHS Emissions Schedule'!Q$5)/(1-$L17),0)</f>
        <v>1679040.3942566165</v>
      </c>
      <c r="CQ17" s="63">
        <f>IF(CQ$15&lt;2025+$U17,BQ17+($S17*'VT CHS Emissions Schedule'!R$5)/(1-$L17),0)</f>
        <v>1679040.3942566165</v>
      </c>
      <c r="CR17" s="63">
        <f>IF(CR$15&lt;2025+$U17,BR17+($S17*'VT CHS Emissions Schedule'!S$5)/(1-$L17),0)</f>
        <v>1679040.3942566165</v>
      </c>
      <c r="CS17" s="63">
        <f>IF(CS$15&lt;2025+$U17,BS17+($S17*'VT CHS Emissions Schedule'!T$5)/(1-$L17),0)</f>
        <v>1678571.2616887982</v>
      </c>
      <c r="CT17" s="63">
        <f>IF(CT$15&lt;2025+$U17,BT17+($S17*'VT CHS Emissions Schedule'!U$5)/(1-$L17),0)</f>
        <v>0</v>
      </c>
      <c r="CU17" s="63">
        <f>IF(CU$15&lt;2025+$U17,BU17+($S17*'VT CHS Emissions Schedule'!V$5)/(1-$L17),0)</f>
        <v>0</v>
      </c>
      <c r="CV17" s="63">
        <f>IF(CV$15&lt;2025+$U17,BV17+($S17*'VT CHS Emissions Schedule'!W$5)/(1-$L17),0)</f>
        <v>0</v>
      </c>
      <c r="CW17" s="63">
        <f>IF(CW$15&lt;2025+$U17,BW17+($S17*'VT CHS Emissions Schedule'!X$5)/(1-$L17),0)</f>
        <v>0</v>
      </c>
      <c r="CX17" s="63">
        <f>IF(CX$15&lt;2025+$U17,BX17+($S17*'VT CHS Emissions Schedule'!Y$5)/(1-$L17),0)</f>
        <v>0</v>
      </c>
      <c r="CY17" s="63">
        <f>IF(CY$15&lt;2025+$U17,BY17+($S17*'VT CHS Emissions Schedule'!Z$5)/(1-$L17),0)</f>
        <v>0</v>
      </c>
      <c r="CZ17" s="63">
        <f>IF(CZ$15&lt;2025+$U17,BZ17+($S17*'VT CHS Emissions Schedule'!AA$5)/(1-$L17),0)</f>
        <v>0</v>
      </c>
      <c r="DA17" s="63">
        <f>IF(DA$15&lt;2025+$U17,CA17+($S17*'VT CHS Emissions Schedule'!AB$5)/(1-$L17),0)</f>
        <v>0</v>
      </c>
      <c r="DB17" s="63">
        <f>IF(DB$15&lt;2025+$U17,CB17+($S17*'VT CHS Emissions Schedule'!AC$5)/(1-$L17),0)</f>
        <v>0</v>
      </c>
      <c r="DC17" s="63">
        <f>IF(DC$15&lt;2025+$U17,CC17+($S17*'VT CHS Emissions Schedule'!AD$5)/(1-$L17),0)</f>
        <v>0</v>
      </c>
    </row>
    <row r="18" spans="1:107" ht="15.75" x14ac:dyDescent="0.25">
      <c r="A18" s="345" t="s">
        <v>10</v>
      </c>
      <c r="B18" s="63">
        <f>SUM(BD18:CC18)</f>
        <v>32447433.7152506</v>
      </c>
      <c r="C18" s="63">
        <f>SUM(CD18:DC18)</f>
        <v>32165447.164057299</v>
      </c>
      <c r="D18" s="220">
        <f>(B18/1000000)*1</f>
        <v>32.447433715250597</v>
      </c>
      <c r="E18" s="110">
        <f>F18+I18</f>
        <v>1862915.985900874</v>
      </c>
      <c r="F18" s="63">
        <f>G18-H18</f>
        <v>1895698.8998265681</v>
      </c>
      <c r="G18" s="63">
        <f>IF($A18="Natural gas",($Q18*AD18)/(1-$J18),IF(OR($A18="Propane",$A18="Oil"),($Q18*AD18),(($V$24*$T18*('VT CHS Emissions Schedule'!D$8+$O18)/$W$24)+($V$25*$T18*('VT CHS Emissions Schedule'!D$9+$N18)/$W$25)+($V$26*$T18*'VT CHS Emissions Schedule'!D$7/$W$26)/(1-$M18)+($V$27*$T18*'VT CHS Emissions Schedule'!D$5/$W$27/(1-$L18))+($V$28*$T18*('VT CHS Emissions Schedule'!D$36+$O18)/$W$28))))</f>
        <v>2208867.0455920496</v>
      </c>
      <c r="H18" s="63">
        <f>($R18*'VT CHS Emissions Schedule'!D$5)/(1-$L18)</f>
        <v>313168.1457654814</v>
      </c>
      <c r="I18" s="63">
        <f>($S18*'VT CHS Emissions Schedule'!E$5)/(1-$L18)</f>
        <v>-32782.913925694098</v>
      </c>
      <c r="J18" s="65">
        <f>_xlfn.XLOOKUP(A18,Lookups!$A$3:$A$15,Lookups!$E$3:$E$15)</f>
        <v>0</v>
      </c>
      <c r="K18" s="64">
        <f>_xlfn.XLOOKUP(A18,Lookups!$A$3:$A$15,Lookups!$D$3:$D$15)</f>
        <v>0.21490000000000001</v>
      </c>
      <c r="L18" s="65">
        <f>Lookups!$E$6</f>
        <v>8.9499999999999996E-2</v>
      </c>
      <c r="M18" s="65">
        <f>Lookups!$E$5</f>
        <v>1.4E-2</v>
      </c>
      <c r="N18" s="64">
        <f>Lookups!$D$4</f>
        <v>0.32764300000000002</v>
      </c>
      <c r="O18" s="64">
        <f>Lookups!$D$3</f>
        <v>0.21490000000000001</v>
      </c>
      <c r="P18" s="64">
        <f>Lookups!$D$8</f>
        <v>1.3776766038113153</v>
      </c>
      <c r="Q18" s="63">
        <f>$T18/$Y18</f>
        <v>26397.925925925923</v>
      </c>
      <c r="R18" s="63">
        <f>($T18/$X18)</f>
        <v>7549.6618281679075</v>
      </c>
      <c r="S18" s="63">
        <f>-((1-$Z18)*($AA18*$AB18)/$X18)*AC18</f>
        <v>-849.37063946645708</v>
      </c>
      <c r="T18" s="63">
        <f>($V18*$W18*$AC18)</f>
        <v>21382.32</v>
      </c>
      <c r="U18" s="67">
        <v>16</v>
      </c>
      <c r="V18" s="63">
        <v>12000</v>
      </c>
      <c r="W18" s="63">
        <v>1681</v>
      </c>
      <c r="X18" s="71">
        <f>$V$41</f>
        <v>2.8322222222222226</v>
      </c>
      <c r="Y18" s="71">
        <f>_xlfn.XLOOKUP($A18,$U$24:$U$28,$W$24:$W$28,"blended")</f>
        <v>0.81</v>
      </c>
      <c r="Z18" s="79">
        <v>0.68</v>
      </c>
      <c r="AA18" s="63">
        <f>V18</f>
        <v>12000</v>
      </c>
      <c r="AB18" s="63">
        <v>591</v>
      </c>
      <c r="AC18" s="74">
        <v>1.06E-3</v>
      </c>
      <c r="AD18" s="66">
        <f>IF(AD$15&lt;2025+$U18,$K18+_xlfn.XLOOKUP(_xlfn.XLOOKUP($A18,Lookups!$A$3:$A$17,Lookups!$B$3:$B$17),'VT CHS Emissions Schedule'!$A:$A,'VT CHS Emissions Schedule'!D:D),0)</f>
        <v>83.675780127206039</v>
      </c>
      <c r="AE18" s="66">
        <f>IF(AE$15&lt;2025+$U18,$K18+_xlfn.XLOOKUP(_xlfn.XLOOKUP($A18,Lookups!$A$3:$A$17,Lookups!$B$3:$B$17),'VT CHS Emissions Schedule'!$A:$A,'VT CHS Emissions Schedule'!E:E),0)</f>
        <v>83.675780127206039</v>
      </c>
      <c r="AF18" s="66">
        <f>IF(AF$15&lt;2025+$U18,$K18+_xlfn.XLOOKUP(_xlfn.XLOOKUP($A18,Lookups!$A$3:$A$17,Lookups!$B$3:$B$17),'VT CHS Emissions Schedule'!$A:$A,'VT CHS Emissions Schedule'!F:F),0)</f>
        <v>83.675780127206039</v>
      </c>
      <c r="AG18" s="66">
        <f>IF(AG$15&lt;2025+$U18,$K18+_xlfn.XLOOKUP(_xlfn.XLOOKUP($A18,Lookups!$A$3:$A$17,Lookups!$B$3:$B$17),'VT CHS Emissions Schedule'!$A:$A,'VT CHS Emissions Schedule'!G:G),0)</f>
        <v>83.675780127206039</v>
      </c>
      <c r="AH18" s="66">
        <f>IF(AH$15&lt;2025+$U18,$K18+_xlfn.XLOOKUP(_xlfn.XLOOKUP($A18,Lookups!$A$3:$A$17,Lookups!$B$3:$B$17),'VT CHS Emissions Schedule'!$A:$A,'VT CHS Emissions Schedule'!H:H),0)</f>
        <v>83.675780127206039</v>
      </c>
      <c r="AI18" s="66">
        <f>IF(AI$15&lt;2025+$U18,$K18+_xlfn.XLOOKUP(_xlfn.XLOOKUP($A18,Lookups!$A$3:$A$17,Lookups!$B$3:$B$17),'VT CHS Emissions Schedule'!$A:$A,'VT CHS Emissions Schedule'!I:I),0)</f>
        <v>83.14068089442506</v>
      </c>
      <c r="AJ18" s="66">
        <f>IF(AJ$15&lt;2025+$U18,$K18+_xlfn.XLOOKUP(_xlfn.XLOOKUP($A18,Lookups!$A$3:$A$17,Lookups!$B$3:$B$17),'VT CHS Emissions Schedule'!$A:$A,'VT CHS Emissions Schedule'!J:J),0)</f>
        <v>83.14068089442506</v>
      </c>
      <c r="AK18" s="66">
        <f>IF(AK$15&lt;2025+$U18,$K18+_xlfn.XLOOKUP(_xlfn.XLOOKUP($A18,Lookups!$A$3:$A$17,Lookups!$B$3:$B$17),'VT CHS Emissions Schedule'!$A:$A,'VT CHS Emissions Schedule'!K:K),0)</f>
        <v>83.14068089442506</v>
      </c>
      <c r="AL18" s="66">
        <f>IF(AL$15&lt;2025+$U18,$K18+_xlfn.XLOOKUP(_xlfn.XLOOKUP($A18,Lookups!$A$3:$A$17,Lookups!$B$3:$B$17),'VT CHS Emissions Schedule'!$A:$A,'VT CHS Emissions Schedule'!L:L),0)</f>
        <v>83.14068089442506</v>
      </c>
      <c r="AM18" s="66">
        <f>IF(AM$15&lt;2025+$U18,$K18+_xlfn.XLOOKUP(_xlfn.XLOOKUP($A18,Lookups!$A$3:$A$17,Lookups!$B$3:$B$17),'VT CHS Emissions Schedule'!$A:$A,'VT CHS Emissions Schedule'!M:M),0)</f>
        <v>83.14068089442506</v>
      </c>
      <c r="AN18" s="66">
        <f>IF(AN$15&lt;2025+$U18,$K18+_xlfn.XLOOKUP(_xlfn.XLOOKUP($A18,Lookups!$A$3:$A$17,Lookups!$B$3:$B$17),'VT CHS Emissions Schedule'!$A:$A,'VT CHS Emissions Schedule'!N:N),0)</f>
        <v>83.051578312022372</v>
      </c>
      <c r="AO18" s="66">
        <f>IF(AO$15&lt;2025+$U18,$K18+_xlfn.XLOOKUP(_xlfn.XLOOKUP($A18,Lookups!$A$3:$A$17,Lookups!$B$3:$B$17),'VT CHS Emissions Schedule'!$A:$A,'VT CHS Emissions Schedule'!O:O),0)</f>
        <v>83.051578312022372</v>
      </c>
      <c r="AP18" s="66">
        <f>IF(AP$15&lt;2025+$U18,$K18+_xlfn.XLOOKUP(_xlfn.XLOOKUP($A18,Lookups!$A$3:$A$17,Lookups!$B$3:$B$17),'VT CHS Emissions Schedule'!$A:$A,'VT CHS Emissions Schedule'!P:P),0)</f>
        <v>83.051578312022372</v>
      </c>
      <c r="AQ18" s="66">
        <f>IF(AQ$15&lt;2025+$U18,$K18+_xlfn.XLOOKUP(_xlfn.XLOOKUP($A18,Lookups!$A$3:$A$17,Lookups!$B$3:$B$17),'VT CHS Emissions Schedule'!$A:$A,'VT CHS Emissions Schedule'!Q:Q),0)</f>
        <v>83.051578312022372</v>
      </c>
      <c r="AR18" s="66">
        <f>IF(AR$15&lt;2025+$U18,$K18+_xlfn.XLOOKUP(_xlfn.XLOOKUP($A18,Lookups!$A$3:$A$17,Lookups!$B$3:$B$17),'VT CHS Emissions Schedule'!$A:$A,'VT CHS Emissions Schedule'!R:R),0)</f>
        <v>83.051578312022372</v>
      </c>
      <c r="AS18" s="66">
        <f>IF(AS$15&lt;2025+$U18,$K18+_xlfn.XLOOKUP(_xlfn.XLOOKUP($A18,Lookups!$A$3:$A$17,Lookups!$B$3:$B$17),'VT CHS Emissions Schedule'!$A:$A,'VT CHS Emissions Schedule'!S:S),0)</f>
        <v>83.023632213100427</v>
      </c>
      <c r="AT18" s="66">
        <f>IF(AT$15&lt;2025+$U18,$K18+_xlfn.XLOOKUP(_xlfn.XLOOKUP($A18,Lookups!$A$3:$A$17,Lookups!$B$3:$B$17),'VT CHS Emissions Schedule'!$A:$A,'VT CHS Emissions Schedule'!T:T),0)</f>
        <v>0</v>
      </c>
      <c r="AU18" s="66">
        <f>IF(AU$15&lt;2025+$U18,$K18+_xlfn.XLOOKUP(_xlfn.XLOOKUP($A18,Lookups!$A$3:$A$17,Lookups!$B$3:$B$17),'VT CHS Emissions Schedule'!$A:$A,'VT CHS Emissions Schedule'!U:U),0)</f>
        <v>0</v>
      </c>
      <c r="AV18" s="66">
        <f>IF(AV$15&lt;2025+$U18,$K18+_xlfn.XLOOKUP(_xlfn.XLOOKUP($A18,Lookups!$A$3:$A$17,Lookups!$B$3:$B$17),'VT CHS Emissions Schedule'!$A:$A,'VT CHS Emissions Schedule'!V:V),0)</f>
        <v>0</v>
      </c>
      <c r="AW18" s="66">
        <f>IF(AW$15&lt;2025+$U18,$K18+_xlfn.XLOOKUP(_xlfn.XLOOKUP($A18,Lookups!$A$3:$A$17,Lookups!$B$3:$B$17),'VT CHS Emissions Schedule'!$A:$A,'VT CHS Emissions Schedule'!W:W),0)</f>
        <v>0</v>
      </c>
      <c r="AX18" s="66">
        <f>IF(AX$15&lt;2025+$U18,$K18+_xlfn.XLOOKUP(_xlfn.XLOOKUP($A18,Lookups!$A$3:$A$17,Lookups!$B$3:$B$17),'VT CHS Emissions Schedule'!$A:$A,'VT CHS Emissions Schedule'!X:X),0)</f>
        <v>0</v>
      </c>
      <c r="AY18" s="66">
        <f>IF(AY$15&lt;2025+$U18,$K18+_xlfn.XLOOKUP(_xlfn.XLOOKUP($A18,Lookups!$A$3:$A$17,Lookups!$B$3:$B$17),'VT CHS Emissions Schedule'!$A:$A,'VT CHS Emissions Schedule'!Y:Y),0)</f>
        <v>0</v>
      </c>
      <c r="AZ18" s="66">
        <f>IF(AZ$15&lt;2025+$U18,$K18+_xlfn.XLOOKUP(_xlfn.XLOOKUP($A18,Lookups!$A$3:$A$17,Lookups!$B$3:$B$17),'VT CHS Emissions Schedule'!$A:$A,'VT CHS Emissions Schedule'!Z:Z),0)</f>
        <v>0</v>
      </c>
      <c r="BA18" s="66">
        <f>IF(BA$15&lt;2025+$U18,$K18+_xlfn.XLOOKUP(_xlfn.XLOOKUP($A18,Lookups!$A$3:$A$17,Lookups!$B$3:$B$17),'VT CHS Emissions Schedule'!$A:$A,'VT CHS Emissions Schedule'!AA:AA),0)</f>
        <v>0</v>
      </c>
      <c r="BB18" s="66">
        <f>IF(BB$15&lt;2025+$U18,$K18+_xlfn.XLOOKUP(_xlfn.XLOOKUP($A18,Lookups!$A$3:$A$17,Lookups!$B$3:$B$17),'VT CHS Emissions Schedule'!$A:$A,'VT CHS Emissions Schedule'!AB:AB),0)</f>
        <v>0</v>
      </c>
      <c r="BC18" s="66">
        <f>IF(BC$15&lt;2025+$U18,$K18+_xlfn.XLOOKUP(_xlfn.XLOOKUP($A18,Lookups!$A$3:$A$17,Lookups!$B$3:$B$17),'VT CHS Emissions Schedule'!$A:$A,'VT CHS Emissions Schedule'!AC:AC),0)</f>
        <v>0</v>
      </c>
      <c r="BD18" s="63">
        <f>IF(BD$15&lt;2025+$U18,IF($A18="Natural gas",($Q18*AD18)/(1-$J18),IF(OR($A18="Propane",$A18="Oil"),($Q18*AD18),(($V$24*$T18*('VT CHS Emissions Schedule'!D$8+$O18)/$W$24)+($V$25*$T18*('VT CHS Emissions Schedule'!D$9+$N18)/$W$25)+($V$26*$T18*'VT CHS Emissions Schedule'!D$7/$W$26)/(1-$M18)+($V$27*$T18*'VT CHS Emissions Schedule'!D$5/$W$27/(1-$L18))+($V$28*$T18*('VT CHS Emissions Schedule'!D$36+$P18)/$W$28))))-($R18*'VT CHS Emissions Schedule'!D$5)/(1-$L18),0)</f>
        <v>1895698.8998265681</v>
      </c>
      <c r="BE18" s="63">
        <f>IF(BE$15&lt;2025+$U18,IF($A18="Natural gas",($Q18*AE18)/(1-$J18),IF(OR($A18="Propane",$A18="Oil"),($Q18*AE18),(($V$24*$T18*('VT CHS Emissions Schedule'!E$8+$O18)/$W$24)+($V$25*$T18*('VT CHS Emissions Schedule'!E$9+$N18)/$W$25)+($V$26*$T18*'VT CHS Emissions Schedule'!E$7/$W$26)/(1-$M18)+($V$27*$T18*'VT CHS Emissions Schedule'!E$5/$W$27/(1-$L18))+($V$28*$T18*('VT CHS Emissions Schedule'!E$36+$P18)/$W$28))))-($R18*'VT CHS Emissions Schedule'!E$5)/(1-$L18),0)</f>
        <v>1917474.9225532818</v>
      </c>
      <c r="BF18" s="63">
        <f>IF(BF$15&lt;2025+$U18,IF($A18="Natural gas",($Q18*AF18)/(1-$J18),IF(OR($A18="Propane",$A18="Oil"),($Q18*AF18),(($V$24*$T18*('VT CHS Emissions Schedule'!F$8+$O18)/$W$24)+($V$25*$T18*('VT CHS Emissions Schedule'!F$9+$N18)/$W$25)+($V$26*$T18*'VT CHS Emissions Schedule'!F$7/$W$26)/(1-$M18)+($V$27*$T18*'VT CHS Emissions Schedule'!F$5/$W$27/(1-$L18))+($V$28*$T18*('VT CHS Emissions Schedule'!F$36+$P18)/$W$28))))-($R18*'VT CHS Emissions Schedule'!F$5)/(1-$L18),0)</f>
        <v>1939250.945279995</v>
      </c>
      <c r="BG18" s="63">
        <f>IF(BG$15&lt;2025+$U18,IF($A18="Natural gas",($Q18*AG18)/(1-$J18),IF(OR($A18="Propane",$A18="Oil"),($Q18*AG18),(($V$24*$T18*('VT CHS Emissions Schedule'!G$8+$O18)/$W$24)+($V$25*$T18*('VT CHS Emissions Schedule'!G$9+$N18)/$W$25)+($V$26*$T18*'VT CHS Emissions Schedule'!G$7/$W$26)/(1-$M18)+($V$27*$T18*'VT CHS Emissions Schedule'!G$5/$W$27/(1-$L18))+($V$28*$T18*('VT CHS Emissions Schedule'!G$36+$P18)/$W$28))))-($R18*'VT CHS Emissions Schedule'!G$5)/(1-$L18),0)</f>
        <v>1961026.9680067084</v>
      </c>
      <c r="BH18" s="63">
        <f>IF(BH$15&lt;2025+$U18,IF($A18="Natural gas",($Q18*AH18)/(1-$J18),IF(OR($A18="Propane",$A18="Oil"),($Q18*AH18),(($V$24*$T18*('VT CHS Emissions Schedule'!H$8+$O18)/$W$24)+($V$25*$T18*('VT CHS Emissions Schedule'!H$9+$N18)/$W$25)+($V$26*$T18*'VT CHS Emissions Schedule'!H$7/$W$26)/(1-$M18)+($V$27*$T18*'VT CHS Emissions Schedule'!H$5/$W$27/(1-$L18))+($V$28*$T18*('VT CHS Emissions Schedule'!H$36+$P18)/$W$28))))-($R18*'VT CHS Emissions Schedule'!H$5)/(1-$L18),0)</f>
        <v>1982802.9907334219</v>
      </c>
      <c r="BI18" s="63">
        <f>IF(BI$15&lt;2025+$U18,IF($A18="Natural gas",($Q18*AI18)/(1-$J18),IF(OR($A18="Propane",$A18="Oil"),($Q18*AI18),(($V$24*$T18*('VT CHS Emissions Schedule'!I$8+$O18)/$W$24)+($V$25*$T18*('VT CHS Emissions Schedule'!I$9+$N18)/$W$25)+($V$26*$T18*'VT CHS Emissions Schedule'!I$7/$W$26)/(1-$M18)+($V$27*$T18*'VT CHS Emissions Schedule'!I$5/$W$27/(1-$L18))+($V$28*$T18*('VT CHS Emissions Schedule'!I$36+$P18)/$W$28))))-($R18*'VT CHS Emissions Schedule'!I$5)/(1-$L18),0)</f>
        <v>1990453.5035501632</v>
      </c>
      <c r="BJ18" s="63">
        <f>IF(BJ$15&lt;2025+$U18,IF($A18="Natural gas",($Q18*AJ18)/(1-$J18),IF(OR($A18="Propane",$A18="Oil"),($Q18*AJ18),(($V$24*$T18*('VT CHS Emissions Schedule'!J$8+$O18)/$W$24)+($V$25*$T18*('VT CHS Emissions Schedule'!J$9+$N18)/$W$25)+($V$26*$T18*'VT CHS Emissions Schedule'!J$7/$W$26)/(1-$M18)+($V$27*$T18*'VT CHS Emissions Schedule'!J$5/$W$27/(1-$L18))+($V$28*$T18*('VT CHS Emissions Schedule'!J$36+$P18)/$W$28))))-($R18*'VT CHS Emissions Schedule'!J$5)/(1-$L18),0)</f>
        <v>2012229.5262768767</v>
      </c>
      <c r="BK18" s="63">
        <f>IF(BK$15&lt;2025+$U18,IF($A18="Natural gas",($Q18*AK18)/(1-$J18),IF(OR($A18="Propane",$A18="Oil"),($Q18*AK18),(($V$24*$T18*('VT CHS Emissions Schedule'!K$8+$O18)/$W$24)+($V$25*$T18*('VT CHS Emissions Schedule'!K$9+$N18)/$W$25)+($V$26*$T18*'VT CHS Emissions Schedule'!K$7/$W$26)/(1-$M18)+($V$27*$T18*'VT CHS Emissions Schedule'!K$5/$W$27/(1-$L18))+($V$28*$T18*('VT CHS Emissions Schedule'!K$36+$P18)/$W$28))))-($R18*'VT CHS Emissions Schedule'!K$5)/(1-$L18),0)</f>
        <v>2034005.5490035901</v>
      </c>
      <c r="BL18" s="63">
        <f>IF(BL$15&lt;2025+$U18,IF($A18="Natural gas",($Q18*AL18)/(1-$J18),IF(OR($A18="Propane",$A18="Oil"),($Q18*AL18),(($V$24*$T18*('VT CHS Emissions Schedule'!L$8+$O18)/$W$24)+($V$25*$T18*('VT CHS Emissions Schedule'!L$9+$N18)/$W$25)+($V$26*$T18*'VT CHS Emissions Schedule'!L$7/$W$26)/(1-$M18)+($V$27*$T18*'VT CHS Emissions Schedule'!L$5/$W$27/(1-$L18))+($V$28*$T18*('VT CHS Emissions Schedule'!L$36+$P18)/$W$28))))-($R18*'VT CHS Emissions Schedule'!L$5)/(1-$L18),0)</f>
        <v>2055781.5717303036</v>
      </c>
      <c r="BM18" s="63">
        <f>IF(BM$15&lt;2025+$U18,IF($A18="Natural gas",($Q18*AM18)/(1-$J18),IF(OR($A18="Propane",$A18="Oil"),($Q18*AM18),(($V$24*$T18*('VT CHS Emissions Schedule'!M$8+$O18)/$W$24)+($V$25*$T18*('VT CHS Emissions Schedule'!M$9+$N18)/$W$25)+($V$26*$T18*'VT CHS Emissions Schedule'!M$7/$W$26)/(1-$M18)+($V$27*$T18*'VT CHS Emissions Schedule'!M$5/$W$27/(1-$L18))+($V$28*$T18*('VT CHS Emissions Schedule'!M$36+$P18)/$W$28))))-($R18*'VT CHS Emissions Schedule'!M$5)/(1-$L18),0)</f>
        <v>2077557.594457017</v>
      </c>
      <c r="BN18" s="63">
        <f>IF(BN$15&lt;2025+$U18,IF($A18="Natural gas",($Q18*AN18)/(1-$J18),IF(OR($A18="Propane",$A18="Oil"),($Q18*AN18),(($V$24*$T18*('VT CHS Emissions Schedule'!N$8+$O18)/$W$24)+($V$25*$T18*('VT CHS Emissions Schedule'!N$9+$N18)/$W$25)+($V$26*$T18*'VT CHS Emissions Schedule'!N$7/$W$26)/(1-$M18)+($V$27*$T18*'VT CHS Emissions Schedule'!N$5/$W$27/(1-$L18))+($V$28*$T18*('VT CHS Emissions Schedule'!N$36+$P18)/$W$28))))-($R18*'VT CHS Emissions Schedule'!N$5)/(1-$L18),0)</f>
        <v>2096981.4938136553</v>
      </c>
      <c r="BO18" s="63">
        <f>IF(BO$15&lt;2025+$U18,IF($A18="Natural gas",($Q18*AO18)/(1-$J18),IF(OR($A18="Propane",$A18="Oil"),($Q18*AO18),(($V$24*$T18*('VT CHS Emissions Schedule'!O$8+$O18)/$W$24)+($V$25*$T18*('VT CHS Emissions Schedule'!O$9+$N18)/$W$25)+($V$26*$T18*'VT CHS Emissions Schedule'!O$7/$W$26)/(1-$M18)+($V$27*$T18*'VT CHS Emissions Schedule'!O$5/$W$27/(1-$L18))+($V$28*$T18*('VT CHS Emissions Schedule'!O$36+$P18)/$W$28))))-($R18*'VT CHS Emissions Schedule'!O$5)/(1-$L18),0)</f>
        <v>2096981.4938136553</v>
      </c>
      <c r="BP18" s="63">
        <f>IF(BP$15&lt;2025+$U18,IF($A18="Natural gas",($Q18*AP18)/(1-$J18),IF(OR($A18="Propane",$A18="Oil"),($Q18*AP18),(($V$24*$T18*('VT CHS Emissions Schedule'!P$8+$O18)/$W$24)+($V$25*$T18*('VT CHS Emissions Schedule'!P$9+$N18)/$W$25)+($V$26*$T18*'VT CHS Emissions Schedule'!P$7/$W$26)/(1-$M18)+($V$27*$T18*'VT CHS Emissions Schedule'!P$5/$W$27/(1-$L18))+($V$28*$T18*('VT CHS Emissions Schedule'!P$36+$P18)/$W$28))))-($R18*'VT CHS Emissions Schedule'!P$5)/(1-$L18),0)</f>
        <v>2096981.4938136553</v>
      </c>
      <c r="BQ18" s="63">
        <f>IF(BQ$15&lt;2025+$U18,IF($A18="Natural gas",($Q18*AQ18)/(1-$J18),IF(OR($A18="Propane",$A18="Oil"),($Q18*AQ18),(($V$24*$T18*('VT CHS Emissions Schedule'!Q$8+$O18)/$W$24)+($V$25*$T18*('VT CHS Emissions Schedule'!Q$9+$N18)/$W$25)+($V$26*$T18*'VT CHS Emissions Schedule'!Q$7/$W$26)/(1-$M18)+($V$27*$T18*'VT CHS Emissions Schedule'!Q$5/$W$27/(1-$L18))+($V$28*$T18*('VT CHS Emissions Schedule'!Q$36+$P18)/$W$28))))-($R18*'VT CHS Emissions Schedule'!Q$5)/(1-$L18),0)</f>
        <v>2096981.4938136553</v>
      </c>
      <c r="BR18" s="63">
        <f>IF(BR$15&lt;2025+$U18,IF($A18="Natural gas",($Q18*AR18)/(1-$J18),IF(OR($A18="Propane",$A18="Oil"),($Q18*AR18),(($V$24*$T18*('VT CHS Emissions Schedule'!R$8+$O18)/$W$24)+($V$25*$T18*('VT CHS Emissions Schedule'!R$9+$N18)/$W$25)+($V$26*$T18*'VT CHS Emissions Schedule'!R$7/$W$26)/(1-$M18)+($V$27*$T18*'VT CHS Emissions Schedule'!R$5/$W$27/(1-$L18))+($V$28*$T18*('VT CHS Emissions Schedule'!R$36+$P18)/$W$28))))-($R18*'VT CHS Emissions Schedule'!R$5)/(1-$L18),0)</f>
        <v>2096981.4938136553</v>
      </c>
      <c r="BS18" s="63">
        <f>IF(BS$15&lt;2025+$U18,IF($A18="Natural gas",($Q18*AS18)/(1-$J18),IF(OR($A18="Propane",$A18="Oil"),($Q18*AS18),(($V$24*$T18*('VT CHS Emissions Schedule'!S$8+$O18)/$W$24)+($V$25*$T18*('VT CHS Emissions Schedule'!S$9+$N18)/$W$25)+($V$26*$T18*'VT CHS Emissions Schedule'!S$7/$W$26)/(1-$M18)+($V$27*$T18*'VT CHS Emissions Schedule'!S$5/$W$27/(1-$L18))+($V$28*$T18*('VT CHS Emissions Schedule'!S$36+$P18)/$W$28))))-($R18*'VT CHS Emissions Schedule'!S$5)/(1-$L18),0)</f>
        <v>2096243.7747643953</v>
      </c>
      <c r="BT18" s="63">
        <f>IF(BT$15&lt;2025+$U18,IF($A18="Natural gas",($Q18*AT18)/(1-$J18),IF(OR($A18="Propane",$A18="Oil"),($Q18*AT18),(($V$24*$T18*('VT CHS Emissions Schedule'!T$8+$O18)/$W$24)+($V$25*$T18*('VT CHS Emissions Schedule'!T$9+$N18)/$W$25)+($V$26*$T18*'VT CHS Emissions Schedule'!T$7/$W$26)/(1-$M18)+($V$27*$T18*'VT CHS Emissions Schedule'!T$5/$W$27/(1-$L18))+($V$28*$T18*('VT CHS Emissions Schedule'!T$36+$P18)/$W$28))))-($R18*'VT CHS Emissions Schedule'!T$5)/(1-$L18),0)</f>
        <v>0</v>
      </c>
      <c r="BU18" s="63">
        <f>IF(BU$15&lt;2025+$U18,IF($A18="Natural gas",($Q18*AU18)/(1-$J18),IF(OR($A18="Propane",$A18="Oil"),($Q18*AU18),(($V$24*$T18*('VT CHS Emissions Schedule'!U$8+$O18)/$W$24)+($V$25*$T18*('VT CHS Emissions Schedule'!U$9+$N18)/$W$25)+($V$26*$T18*'VT CHS Emissions Schedule'!U$7/$W$26)/(1-$M18)+($V$27*$T18*'VT CHS Emissions Schedule'!U$5/$W$27/(1-$L18))+($V$28*$T18*('VT CHS Emissions Schedule'!U$36+$P18)/$W$28))))-($R18*'VT CHS Emissions Schedule'!U$5)/(1-$L18),0)</f>
        <v>0</v>
      </c>
      <c r="BV18" s="63">
        <f>IF(BV$15&lt;2025+$U18,IF($A18="Natural gas",($Q18*AV18)/(1-$J18),IF(OR($A18="Propane",$A18="Oil"),($Q18*AV18),(($V$24*$T18*('VT CHS Emissions Schedule'!V$8+$O18)/$W$24)+($V$25*$T18*('VT CHS Emissions Schedule'!V$9+$N18)/$W$25)+($V$26*$T18*'VT CHS Emissions Schedule'!V$7/$W$26)/(1-$M18)+($V$27*$T18*'VT CHS Emissions Schedule'!V$5/$W$27/(1-$L18))+($V$28*$T18*('VT CHS Emissions Schedule'!V$36+$P18)/$W$28))))-($R18*'VT CHS Emissions Schedule'!V$5)/(1-$L18),0)</f>
        <v>0</v>
      </c>
      <c r="BW18" s="63">
        <f>IF(BW$15&lt;2025+$U18,IF($A18="Natural gas",($Q18*AW18)/(1-$J18),IF(OR($A18="Propane",$A18="Oil"),($Q18*AW18),(($V$24*$T18*('VT CHS Emissions Schedule'!W$8+$O18)/$W$24)+($V$25*$T18*('VT CHS Emissions Schedule'!W$9+$N18)/$W$25)+($V$26*$T18*'VT CHS Emissions Schedule'!W$7/$W$26)/(1-$M18)+($V$27*$T18*'VT CHS Emissions Schedule'!W$5/$W$27/(1-$L18))+($V$28*$T18*('VT CHS Emissions Schedule'!W$36+$P18)/$W$28))))-($R18*'VT CHS Emissions Schedule'!W$5)/(1-$L18),0)</f>
        <v>0</v>
      </c>
      <c r="BX18" s="63">
        <f>IF(BX$15&lt;2025+$U18,IF($A18="Natural gas",($Q18*AX18)/(1-$J18),IF(OR($A18="Propane",$A18="Oil"),($Q18*AX18),(($V$24*$T18*('VT CHS Emissions Schedule'!X$8+$O18)/$W$24)+($V$25*$T18*('VT CHS Emissions Schedule'!X$9+$N18)/$W$25)+($V$26*$T18*'VT CHS Emissions Schedule'!X$7/$W$26)/(1-$M18)+($V$27*$T18*'VT CHS Emissions Schedule'!X$5/$W$27/(1-$L18))+($V$28*$T18*('VT CHS Emissions Schedule'!X$36+$P18)/$W$28))))-($R18*'VT CHS Emissions Schedule'!X$5)/(1-$L18),0)</f>
        <v>0</v>
      </c>
      <c r="BY18" s="63">
        <f>IF(BY$15&lt;2025+$U18,IF($A18="Natural gas",($Q18*AY18)/(1-$J18),IF(OR($A18="Propane",$A18="Oil"),($Q18*AY18),(($V$24*$T18*('VT CHS Emissions Schedule'!Y$8+$O18)/$W$24)+($V$25*$T18*('VT CHS Emissions Schedule'!Y$9+$N18)/$W$25)+($V$26*$T18*'VT CHS Emissions Schedule'!Y$7/$W$26)/(1-$M18)+($V$27*$T18*'VT CHS Emissions Schedule'!Y$5/$W$27/(1-$L18))+($V$28*$T18*('VT CHS Emissions Schedule'!Y$36+$P18)/$W$28))))-($R18*'VT CHS Emissions Schedule'!Y$5)/(1-$L18),0)</f>
        <v>0</v>
      </c>
      <c r="BZ18" s="63">
        <f>IF(BZ$15&lt;2025+$U18,IF($A18="Natural gas",($Q18*AZ18)/(1-$J18),IF(OR($A18="Propane",$A18="Oil"),($Q18*AZ18),(($V$24*$T18*('VT CHS Emissions Schedule'!Z$8+$O18)/$W$24)+($V$25*$T18*('VT CHS Emissions Schedule'!Z$9+$N18)/$W$25)+($V$26*$T18*'VT CHS Emissions Schedule'!Z$7/$W$26)/(1-$M18)+($V$27*$T18*'VT CHS Emissions Schedule'!Z$5/$W$27/(1-$L18))+($V$28*$T18*('VT CHS Emissions Schedule'!Z$36+$P18)/$W$28))))-($R18*'VT CHS Emissions Schedule'!Z$5)/(1-$L18),0)</f>
        <v>0</v>
      </c>
      <c r="CA18" s="63">
        <f>IF(CA$15&lt;2025+$U18,IF($A18="Natural gas",($Q18*BA18)/(1-$J18),IF(OR($A18="Propane",$A18="Oil"),($Q18*BA18),(($V$24*$T18*('VT CHS Emissions Schedule'!AA$8+$O18)/$W$24)+($V$25*$T18*('VT CHS Emissions Schedule'!AA$9+$N18)/$W$25)+($V$26*$T18*'VT CHS Emissions Schedule'!AA$7/$W$26)/(1-$M18)+($V$27*$T18*'VT CHS Emissions Schedule'!AA$5/$W$27/(1-$L18))+($V$28*$T18*('VT CHS Emissions Schedule'!AA$36+$P18)/$W$28))))-($R18*'VT CHS Emissions Schedule'!AA$5)/(1-$L18),0)</f>
        <v>0</v>
      </c>
      <c r="CB18" s="63">
        <f>IF(CB$15&lt;2025+$U18,IF($A18="Natural gas",($Q18*BB18)/(1-$J18),IF(OR($A18="Propane",$A18="Oil"),($Q18*BB18),(($V$24*$T18*('VT CHS Emissions Schedule'!AB$8+$O18)/$W$24)+($V$25*$T18*('VT CHS Emissions Schedule'!AB$9+$N18)/$W$25)+($V$26*$T18*'VT CHS Emissions Schedule'!AB$7/$W$26)/(1-$M18)+($V$27*$T18*'VT CHS Emissions Schedule'!AB$5/$W$27/(1-$L18))+($V$28*$T18*('VT CHS Emissions Schedule'!AB$36+$P18)/$W$28))))-($R18*'VT CHS Emissions Schedule'!AB$5)/(1-$L18),0)</f>
        <v>0</v>
      </c>
      <c r="CC18" s="63">
        <f>IF(CC$15&lt;2025+$U18,IF($A18="Natural gas",($Q18*BC18)/(1-$J18),IF(OR($A18="Propane",$A18="Oil"),($Q18*BC18),(($V$24*$T18*('VT CHS Emissions Schedule'!AC$8+$O18)/$W$24)+($V$25*$T18*('VT CHS Emissions Schedule'!AC$9+$N18)/$W$25)+($V$26*$T18*'VT CHS Emissions Schedule'!AC$7/$W$26)/(1-$M18)+($V$27*$T18*'VT CHS Emissions Schedule'!AC$5/$W$27/(1-$L18))+($V$28*$T18*('VT CHS Emissions Schedule'!AC$36+$P18)/$W$28))))-($R18*'VT CHS Emissions Schedule'!AC$5)/(1-$L18),0)</f>
        <v>0</v>
      </c>
      <c r="CD18" s="63">
        <f>IF(CD$15&lt;2025+$U18,BD18+($S18*'VT CHS Emissions Schedule'!E$5)/(1-$L18),0)</f>
        <v>1862915.985900874</v>
      </c>
      <c r="CE18" s="63">
        <f>IF(CE$15&lt;2025+$U18,BE18+($S18*'VT CHS Emissions Schedule'!F$5)/(1-$L18),0)</f>
        <v>1887141.9083408988</v>
      </c>
      <c r="CF18" s="63">
        <f>IF(CF$15&lt;2025+$U18,BF18+($S18*'VT CHS Emissions Schedule'!G$5)/(1-$L18),0)</f>
        <v>1911367.8307809231</v>
      </c>
      <c r="CG18" s="63">
        <f>IF(CG$15&lt;2025+$U18,BG18+($S18*'VT CHS Emissions Schedule'!H$5)/(1-$L18),0)</f>
        <v>1935593.7532209477</v>
      </c>
      <c r="CH18" s="63">
        <f>IF(CH$15&lt;2025+$U18,BH18+($S18*'VT CHS Emissions Schedule'!I$5)/(1-$L18),0)</f>
        <v>1959819.6756609725</v>
      </c>
      <c r="CI18" s="63">
        <f>IF(CI$15&lt;2025+$U18,BI18+($S18*'VT CHS Emissions Schedule'!J$5)/(1-$L18),0)</f>
        <v>1969920.088191025</v>
      </c>
      <c r="CJ18" s="63">
        <f>IF(CJ$15&lt;2025+$U18,BJ18+($S18*'VT CHS Emissions Schedule'!K$5)/(1-$L18),0)</f>
        <v>1994146.0106310495</v>
      </c>
      <c r="CK18" s="63">
        <f>IF(CK$15&lt;2025+$U18,BK18+($S18*'VT CHS Emissions Schedule'!L$5)/(1-$L18),0)</f>
        <v>2018371.9330710741</v>
      </c>
      <c r="CL18" s="63">
        <f>IF(CL$15&lt;2025+$U18,BL18+($S18*'VT CHS Emissions Schedule'!M$5)/(1-$L18),0)</f>
        <v>2042597.8555110986</v>
      </c>
      <c r="CM18" s="63">
        <f>IF(CM$15&lt;2025+$U18,BM18+($S18*'VT CHS Emissions Schedule'!N$5)/(1-$L18),0)</f>
        <v>2066823.7779511232</v>
      </c>
      <c r="CN18" s="63">
        <f>IF(CN$15&lt;2025+$U18,BN18+($S18*'VT CHS Emissions Schedule'!O$5)/(1-$L18),0)</f>
        <v>2086247.6773077615</v>
      </c>
      <c r="CO18" s="63">
        <f>IF(CO$15&lt;2025+$U18,BO18+($S18*'VT CHS Emissions Schedule'!P$5)/(1-$L18),0)</f>
        <v>2086247.6773077615</v>
      </c>
      <c r="CP18" s="63">
        <f>IF(CP$15&lt;2025+$U18,BP18+($S18*'VT CHS Emissions Schedule'!Q$5)/(1-$L18),0)</f>
        <v>2086247.6773077615</v>
      </c>
      <c r="CQ18" s="63">
        <f>IF(CQ$15&lt;2025+$U18,BQ18+($S18*'VT CHS Emissions Schedule'!R$5)/(1-$L18),0)</f>
        <v>2086247.6773077615</v>
      </c>
      <c r="CR18" s="63">
        <f>IF(CR$15&lt;2025+$U18,BR18+($S18*'VT CHS Emissions Schedule'!S$5)/(1-$L18),0)</f>
        <v>2086247.6773077615</v>
      </c>
      <c r="CS18" s="63">
        <f>IF(CS$15&lt;2025+$U18,BS18+($S18*'VT CHS Emissions Schedule'!T$5)/(1-$L18),0)</f>
        <v>2085509.9582585015</v>
      </c>
      <c r="CT18" s="63">
        <f>IF(CT$15&lt;2025+$U18,BT18+($S18*'VT CHS Emissions Schedule'!U$5)/(1-$L18),0)</f>
        <v>0</v>
      </c>
      <c r="CU18" s="63">
        <f>IF(CU$15&lt;2025+$U18,BU18+($S18*'VT CHS Emissions Schedule'!V$5)/(1-$L18),0)</f>
        <v>0</v>
      </c>
      <c r="CV18" s="63">
        <f>IF(CV$15&lt;2025+$U18,BV18+($S18*'VT CHS Emissions Schedule'!W$5)/(1-$L18),0)</f>
        <v>0</v>
      </c>
      <c r="CW18" s="63">
        <f>IF(CW$15&lt;2025+$U18,BW18+($S18*'VT CHS Emissions Schedule'!X$5)/(1-$L18),0)</f>
        <v>0</v>
      </c>
      <c r="CX18" s="63">
        <f>IF(CX$15&lt;2025+$U18,BX18+($S18*'VT CHS Emissions Schedule'!Y$5)/(1-$L18),0)</f>
        <v>0</v>
      </c>
      <c r="CY18" s="63">
        <f>IF(CY$15&lt;2025+$U18,BY18+($S18*'VT CHS Emissions Schedule'!Z$5)/(1-$L18),0)</f>
        <v>0</v>
      </c>
      <c r="CZ18" s="63">
        <f>IF(CZ$15&lt;2025+$U18,BZ18+($S18*'VT CHS Emissions Schedule'!AA$5)/(1-$L18),0)</f>
        <v>0</v>
      </c>
      <c r="DA18" s="63">
        <f>IF(DA$15&lt;2025+$U18,CA18+($S18*'VT CHS Emissions Schedule'!AB$5)/(1-$L18),0)</f>
        <v>0</v>
      </c>
      <c r="DB18" s="63">
        <f>IF(DB$15&lt;2025+$U18,CB18+($S18*'VT CHS Emissions Schedule'!AC$5)/(1-$L18),0)</f>
        <v>0</v>
      </c>
      <c r="DC18" s="63">
        <f>IF(DC$15&lt;2025+$U18,CC18+($S18*'VT CHS Emissions Schedule'!AD$5)/(1-$L18),0)</f>
        <v>0</v>
      </c>
    </row>
    <row r="19" spans="1:107" ht="16.5" customHeight="1" thickBot="1" x14ac:dyDescent="0.3">
      <c r="A19" s="346" t="s">
        <v>162</v>
      </c>
      <c r="B19" s="195">
        <f>SUM(BD19:CC19)</f>
        <v>17242474.637699787</v>
      </c>
      <c r="C19" s="195">
        <f>SUM(CD19:DC19)</f>
        <v>16960488.086506482</v>
      </c>
      <c r="D19" s="221">
        <f>(B19/1000000)*1</f>
        <v>17.242474637699786</v>
      </c>
      <c r="E19" s="110">
        <f>F19+I19</f>
        <v>941998.50407206581</v>
      </c>
      <c r="F19" s="63">
        <f>G19-H19</f>
        <v>974781.41799775988</v>
      </c>
      <c r="G19" s="63">
        <f>IF($A19="Natural gas",($Q19*AD19)/(1-$J19),IF(OR($A19="Propane",$A19="Oil"),($Q19*AD19),(($V$24*$T19*('VT CHS Emissions Schedule'!D$8+$O19)/$W$24)+($V$25*$T19*('VT CHS Emissions Schedule'!D$9+$N19)/$W$25)+($V$26*$T19*'VT CHS Emissions Schedule'!D$7/$W$26)/(1-$M19)+($V$27*$T19*'VT CHS Emissions Schedule'!D$5/$W$27/(1-$L19))+($V$28*$T19*('VT CHS Emissions Schedule'!D$36+$O19)/$W$28))))</f>
        <v>1287949.5637632413</v>
      </c>
      <c r="H19" s="63">
        <f>($R19*'VT CHS Emissions Schedule'!D$5)/(1-$L19)</f>
        <v>313168.1457654814</v>
      </c>
      <c r="I19" s="63">
        <f>($S19*'VT CHS Emissions Schedule'!E$5)/(1-$L19)</f>
        <v>-32782.913925694098</v>
      </c>
      <c r="J19" s="65">
        <f>_xlfn.XLOOKUP(A19,Lookups!$A$3:$A$15,Lookups!$E$3:$E$15)</f>
        <v>0</v>
      </c>
      <c r="K19" s="64">
        <f>_xlfn.XLOOKUP(A19,Lookups!$A$3:$A$15,Lookups!$D$3:$D$15)</f>
        <v>0</v>
      </c>
      <c r="L19" s="65">
        <f>Lookups!$E$6</f>
        <v>8.9499999999999996E-2</v>
      </c>
      <c r="M19" s="65">
        <f>Lookups!$E$5</f>
        <v>1.4E-2</v>
      </c>
      <c r="N19" s="64">
        <f>Lookups!$D$4</f>
        <v>0.32764300000000002</v>
      </c>
      <c r="O19" s="64">
        <f>Lookups!$D$3</f>
        <v>0.21490000000000001</v>
      </c>
      <c r="P19" s="64">
        <f>Lookups!$D$8</f>
        <v>1.3776766038113153</v>
      </c>
      <c r="Q19" s="71" t="s">
        <v>244</v>
      </c>
      <c r="R19" s="63">
        <f>($T19/$X19)</f>
        <v>7549.6618281679075</v>
      </c>
      <c r="S19" s="63">
        <f>-((1-$Z19)*($AA19*$AB19)/$X19)*AC19</f>
        <v>-849.37063946645708</v>
      </c>
      <c r="T19" s="63">
        <f>($V19*$W19*$AC19)</f>
        <v>21382.32</v>
      </c>
      <c r="U19" s="67">
        <v>16</v>
      </c>
      <c r="V19" s="63">
        <v>12000</v>
      </c>
      <c r="W19" s="63">
        <v>1681</v>
      </c>
      <c r="X19" s="71">
        <f>$V$41</f>
        <v>2.8322222222222226</v>
      </c>
      <c r="Y19" s="71" t="str">
        <f>_xlfn.XLOOKUP($A19,$U$24:$U$28,$W$24:$W$28,"blended")</f>
        <v>blended</v>
      </c>
      <c r="Z19" s="79">
        <v>0.68</v>
      </c>
      <c r="AA19" s="63">
        <f>V19</f>
        <v>12000</v>
      </c>
      <c r="AB19" s="63">
        <v>591</v>
      </c>
      <c r="AC19" s="74">
        <v>1.06E-3</v>
      </c>
      <c r="AD19" s="66" t="s">
        <v>244</v>
      </c>
      <c r="AE19" s="66" t="s">
        <v>244</v>
      </c>
      <c r="AF19" s="66" t="s">
        <v>244</v>
      </c>
      <c r="AG19" s="66" t="s">
        <v>244</v>
      </c>
      <c r="AH19" s="66" t="s">
        <v>244</v>
      </c>
      <c r="AI19" s="66" t="s">
        <v>244</v>
      </c>
      <c r="AJ19" s="66" t="s">
        <v>244</v>
      </c>
      <c r="AK19" s="66" t="s">
        <v>244</v>
      </c>
      <c r="AL19" s="66" t="s">
        <v>244</v>
      </c>
      <c r="AM19" s="66" t="s">
        <v>244</v>
      </c>
      <c r="AN19" s="66" t="s">
        <v>244</v>
      </c>
      <c r="AO19" s="66" t="s">
        <v>244</v>
      </c>
      <c r="AP19" s="66" t="s">
        <v>244</v>
      </c>
      <c r="AQ19" s="66" t="s">
        <v>244</v>
      </c>
      <c r="AR19" s="66" t="s">
        <v>244</v>
      </c>
      <c r="AS19" s="66" t="s">
        <v>244</v>
      </c>
      <c r="AT19" s="66" t="s">
        <v>244</v>
      </c>
      <c r="AU19" s="66" t="s">
        <v>244</v>
      </c>
      <c r="AV19" s="66" t="s">
        <v>244</v>
      </c>
      <c r="AW19" s="66" t="s">
        <v>244</v>
      </c>
      <c r="AX19" s="66" t="s">
        <v>244</v>
      </c>
      <c r="AY19" s="66" t="s">
        <v>244</v>
      </c>
      <c r="AZ19" s="66" t="s">
        <v>244</v>
      </c>
      <c r="BA19" s="66" t="s">
        <v>244</v>
      </c>
      <c r="BB19" s="66" t="s">
        <v>244</v>
      </c>
      <c r="BC19" s="66" t="s">
        <v>244</v>
      </c>
      <c r="BD19" s="63">
        <f>IF(BD$15&lt;2025+$U19,IF($A19="Natural gas",($Q19*AD19)/(1-$J19),IF(OR($A19="Propane",$A19="Oil"),($Q19*AD19),(($V$24*$T19*('VT CHS Emissions Schedule'!D$8+$O19)/$W$24)+($V$25*$T19*('VT CHS Emissions Schedule'!D$9+$N19)/$W$25)+($V$26*$T19*'VT CHS Emissions Schedule'!D$7/$W$26)/(1-$M19)+($V$27*$T19*'VT CHS Emissions Schedule'!D$5/$W$27/(1-$L19))+($V$28*$T19*('VT CHS Emissions Schedule'!D$36+$P19)/$W$28))))-($R19*'VT CHS Emissions Schedule'!D$5)/(1-$L19),0)</f>
        <v>975112.92281684268</v>
      </c>
      <c r="BE19" s="63">
        <f>IF(BE$15&lt;2025+$U19,IF($A19="Natural gas",($Q19*AE19)/(1-$J19),IF(OR($A19="Propane",$A19="Oil"),($Q19*AE19),(($V$24*$T19*('VT CHS Emissions Schedule'!E$8+$O19)/$W$24)+($V$25*$T19*('VT CHS Emissions Schedule'!E$9+$N19)/$W$25)+($V$26*$T19*'VT CHS Emissions Schedule'!E$7/$W$26)/(1-$M19)+($V$27*$T19*'VT CHS Emissions Schedule'!E$5/$W$27/(1-$L19))+($V$28*$T19*('VT CHS Emissions Schedule'!E$36+$P19)/$W$28))))-($R19*'VT CHS Emissions Schedule'!E$5)/(1-$L19),0)</f>
        <v>991328.12677093025</v>
      </c>
      <c r="BF19" s="63">
        <f>IF(BF$15&lt;2025+$U19,IF($A19="Natural gas",($Q19*AF19)/(1-$J19),IF(OR($A19="Propane",$A19="Oil"),($Q19*AF19),(($V$24*$T19*('VT CHS Emissions Schedule'!F$8+$O19)/$W$24)+($V$25*$T19*('VT CHS Emissions Schedule'!F$9+$N19)/$W$25)+($V$26*$T19*'VT CHS Emissions Schedule'!F$7/$W$26)/(1-$M19)+($V$27*$T19*'VT CHS Emissions Schedule'!F$5/$W$27/(1-$L19))+($V$28*$T19*('VT CHS Emissions Schedule'!F$36+$P19)/$W$28))))-($R19*'VT CHS Emissions Schedule'!F$5)/(1-$L19),0)</f>
        <v>1007543.3307250177</v>
      </c>
      <c r="BG19" s="63">
        <f>IF(BG$15&lt;2025+$U19,IF($A19="Natural gas",($Q19*AG19)/(1-$J19),IF(OR($A19="Propane",$A19="Oil"),($Q19*AG19),(($V$24*$T19*('VT CHS Emissions Schedule'!G$8+$O19)/$W$24)+($V$25*$T19*('VT CHS Emissions Schedule'!G$9+$N19)/$W$25)+($V$26*$T19*'VT CHS Emissions Schedule'!G$7/$W$26)/(1-$M19)+($V$27*$T19*'VT CHS Emissions Schedule'!G$5/$W$27/(1-$L19))+($V$28*$T19*('VT CHS Emissions Schedule'!G$36+$P19)/$W$28))))-($R19*'VT CHS Emissions Schedule'!G$5)/(1-$L19),0)</f>
        <v>1023758.5346791054</v>
      </c>
      <c r="BH19" s="63">
        <f>IF(BH$15&lt;2025+$U19,IF($A19="Natural gas",($Q19*AH19)/(1-$J19),IF(OR($A19="Propane",$A19="Oil"),($Q19*AH19),(($V$24*$T19*('VT CHS Emissions Schedule'!H$8+$O19)/$W$24)+($V$25*$T19*('VT CHS Emissions Schedule'!H$9+$N19)/$W$25)+($V$26*$T19*'VT CHS Emissions Schedule'!H$7/$W$26)/(1-$M19)+($V$27*$T19*'VT CHS Emissions Schedule'!H$5/$W$27/(1-$L19))+($V$28*$T19*('VT CHS Emissions Schedule'!H$36+$P19)/$W$28))))-($R19*'VT CHS Emissions Schedule'!H$5)/(1-$L19),0)</f>
        <v>1039973.738633193</v>
      </c>
      <c r="BI19" s="63">
        <f>IF(BI$15&lt;2025+$U19,IF($A19="Natural gas",($Q19*AI19)/(1-$J19),IF(OR($A19="Propane",$A19="Oil"),($Q19*AI19),(($V$24*$T19*('VT CHS Emissions Schedule'!I$8+$O19)/$W$24)+($V$25*$T19*('VT CHS Emissions Schedule'!I$9+$N19)/$W$25)+($V$26*$T19*'VT CHS Emissions Schedule'!I$7/$W$26)/(1-$M19)+($V$27*$T19*'VT CHS Emissions Schedule'!I$5/$W$27/(1-$L19))+($V$28*$T19*('VT CHS Emissions Schedule'!I$36+$P19)/$W$28))))-($R19*'VT CHS Emissions Schedule'!I$5)/(1-$L19),0)</f>
        <v>1051068.7003228213</v>
      </c>
      <c r="BJ19" s="63">
        <f>IF(BJ$15&lt;2025+$U19,IF($A19="Natural gas",($Q19*AJ19)/(1-$J19),IF(OR($A19="Propane",$A19="Oil"),($Q19*AJ19),(($V$24*$T19*('VT CHS Emissions Schedule'!J$8+$O19)/$W$24)+($V$25*$T19*('VT CHS Emissions Schedule'!J$9+$N19)/$W$25)+($V$26*$T19*'VT CHS Emissions Schedule'!J$7/$W$26)/(1-$M19)+($V$27*$T19*'VT CHS Emissions Schedule'!J$5/$W$27/(1-$L19))+($V$28*$T19*('VT CHS Emissions Schedule'!J$36+$P19)/$W$28))))-($R19*'VT CHS Emissions Schedule'!J$5)/(1-$L19),0)</f>
        <v>1067283.9042769088</v>
      </c>
      <c r="BK19" s="63">
        <f>IF(BK$15&lt;2025+$U19,IF($A19="Natural gas",($Q19*AK19)/(1-$J19),IF(OR($A19="Propane",$A19="Oil"),($Q19*AK19),(($V$24*$T19*('VT CHS Emissions Schedule'!K$8+$O19)/$W$24)+($V$25*$T19*('VT CHS Emissions Schedule'!K$9+$N19)/$W$25)+($V$26*$T19*'VT CHS Emissions Schedule'!K$7/$W$26)/(1-$M19)+($V$27*$T19*'VT CHS Emissions Schedule'!K$5/$W$27/(1-$L19))+($V$28*$T19*('VT CHS Emissions Schedule'!K$36+$P19)/$W$28))))-($R19*'VT CHS Emissions Schedule'!K$5)/(1-$L19),0)</f>
        <v>1083499.1082309966</v>
      </c>
      <c r="BL19" s="63">
        <f>IF(BL$15&lt;2025+$U19,IF($A19="Natural gas",($Q19*AL19)/(1-$J19),IF(OR($A19="Propane",$A19="Oil"),($Q19*AL19),(($V$24*$T19*('VT CHS Emissions Schedule'!L$8+$O19)/$W$24)+($V$25*$T19*('VT CHS Emissions Schedule'!L$9+$N19)/$W$25)+($V$26*$T19*'VT CHS Emissions Schedule'!L$7/$W$26)/(1-$M19)+($V$27*$T19*'VT CHS Emissions Schedule'!L$5/$W$27/(1-$L19))+($V$28*$T19*('VT CHS Emissions Schedule'!L$36+$P19)/$W$28))))-($R19*'VT CHS Emissions Schedule'!L$5)/(1-$L19),0)</f>
        <v>1099714.3121850842</v>
      </c>
      <c r="BM19" s="63">
        <f>IF(BM$15&lt;2025+$U19,IF($A19="Natural gas",($Q19*AM19)/(1-$J19),IF(OR($A19="Propane",$A19="Oil"),($Q19*AM19),(($V$24*$T19*('VT CHS Emissions Schedule'!M$8+$O19)/$W$24)+($V$25*$T19*('VT CHS Emissions Schedule'!M$9+$N19)/$W$25)+($V$26*$T19*'VT CHS Emissions Schedule'!M$7/$W$26)/(1-$M19)+($V$27*$T19*'VT CHS Emissions Schedule'!M$5/$W$27/(1-$L19))+($V$28*$T19*('VT CHS Emissions Schedule'!M$36+$P19)/$W$28))))-($R19*'VT CHS Emissions Schedule'!M$5)/(1-$L19),0)</f>
        <v>1115929.5161391718</v>
      </c>
      <c r="BN19" s="63">
        <f>IF(BN$15&lt;2025+$U19,IF($A19="Natural gas",($Q19*AN19)/(1-$J19),IF(OR($A19="Propane",$A19="Oil"),($Q19*AN19),(($V$24*$T19*('VT CHS Emissions Schedule'!N$8+$O19)/$W$24)+($V$25*$T19*('VT CHS Emissions Schedule'!N$9+$N19)/$W$25)+($V$26*$T19*'VT CHS Emissions Schedule'!N$7/$W$26)/(1-$M19)+($V$27*$T19*'VT CHS Emissions Schedule'!N$5/$W$27/(1-$L19))+($V$28*$T19*('VT CHS Emissions Schedule'!N$36+$P19)/$W$28))))-($R19*'VT CHS Emissions Schedule'!N$5)/(1-$L19),0)</f>
        <v>1131254.8065876553</v>
      </c>
      <c r="BO19" s="63">
        <f>IF(BO$15&lt;2025+$U19,IF($A19="Natural gas",($Q19*AO19)/(1-$J19),IF(OR($A19="Propane",$A19="Oil"),($Q19*AO19),(($V$24*$T19*('VT CHS Emissions Schedule'!O$8+$O19)/$W$24)+($V$25*$T19*('VT CHS Emissions Schedule'!O$9+$N19)/$W$25)+($V$26*$T19*'VT CHS Emissions Schedule'!O$7/$W$26)/(1-$M19)+($V$27*$T19*'VT CHS Emissions Schedule'!O$5/$W$27/(1-$L19))+($V$28*$T19*('VT CHS Emissions Schedule'!O$36+$P19)/$W$28))))-($R19*'VT CHS Emissions Schedule'!O$5)/(1-$L19),0)</f>
        <v>1131254.8065876553</v>
      </c>
      <c r="BP19" s="63">
        <f>IF(BP$15&lt;2025+$U19,IF($A19="Natural gas",($Q19*AP19)/(1-$J19),IF(OR($A19="Propane",$A19="Oil"),($Q19*AP19),(($V$24*$T19*('VT CHS Emissions Schedule'!P$8+$O19)/$W$24)+($V$25*$T19*('VT CHS Emissions Schedule'!P$9+$N19)/$W$25)+($V$26*$T19*'VT CHS Emissions Schedule'!P$7/$W$26)/(1-$M19)+($V$27*$T19*'VT CHS Emissions Schedule'!P$5/$W$27/(1-$L19))+($V$28*$T19*('VT CHS Emissions Schedule'!P$36+$P19)/$W$28))))-($R19*'VT CHS Emissions Schedule'!P$5)/(1-$L19),0)</f>
        <v>1131254.8065876553</v>
      </c>
      <c r="BQ19" s="63">
        <f>IF(BQ$15&lt;2025+$U19,IF($A19="Natural gas",($Q19*AQ19)/(1-$J19),IF(OR($A19="Propane",$A19="Oil"),($Q19*AQ19),(($V$24*$T19*('VT CHS Emissions Schedule'!Q$8+$O19)/$W$24)+($V$25*$T19*('VT CHS Emissions Schedule'!Q$9+$N19)/$W$25)+($V$26*$T19*'VT CHS Emissions Schedule'!Q$7/$W$26)/(1-$M19)+($V$27*$T19*'VT CHS Emissions Schedule'!Q$5/$W$27/(1-$L19))+($V$28*$T19*('VT CHS Emissions Schedule'!Q$36+$P19)/$W$28))))-($R19*'VT CHS Emissions Schedule'!Q$5)/(1-$L19),0)</f>
        <v>1131254.8065876553</v>
      </c>
      <c r="BR19" s="63">
        <f>IF(BR$15&lt;2025+$U19,IF($A19="Natural gas",($Q19*AR19)/(1-$J19),IF(OR($A19="Propane",$A19="Oil"),($Q19*AR19),(($V$24*$T19*('VT CHS Emissions Schedule'!R$8+$O19)/$W$24)+($V$25*$T19*('VT CHS Emissions Schedule'!R$9+$N19)/$W$25)+($V$26*$T19*'VT CHS Emissions Schedule'!R$7/$W$26)/(1-$M19)+($V$27*$T19*'VT CHS Emissions Schedule'!R$5/$W$27/(1-$L19))+($V$28*$T19*('VT CHS Emissions Schedule'!R$36+$P19)/$W$28))))-($R19*'VT CHS Emissions Schedule'!R$5)/(1-$L19),0)</f>
        <v>1131254.8065876553</v>
      </c>
      <c r="BS19" s="63">
        <f>IF(BS$15&lt;2025+$U19,IF($A19="Natural gas",($Q19*AS19)/(1-$J19),IF(OR($A19="Propane",$A19="Oil"),($Q19*AS19),(($V$24*$T19*('VT CHS Emissions Schedule'!S$8+$O19)/$W$24)+($V$25*$T19*('VT CHS Emissions Schedule'!S$9+$N19)/$W$25)+($V$26*$T19*'VT CHS Emissions Schedule'!S$7/$W$26)/(1-$M19)+($V$27*$T19*'VT CHS Emissions Schedule'!S$5/$W$27/(1-$L19))+($V$28*$T19*('VT CHS Emissions Schedule'!S$36+$P19)/$W$28))))-($R19*'VT CHS Emissions Schedule'!S$5)/(1-$L19),0)</f>
        <v>1130988.4099814394</v>
      </c>
      <c r="BT19" s="63">
        <f>IF(BT$15&lt;2025+$U19,IF($A19="Natural gas",($Q19*AT19)/(1-$J19),IF(OR($A19="Propane",$A19="Oil"),($Q19*AT19),(($V$24*$T19*('VT CHS Emissions Schedule'!T$8+$O19)/$W$24)+($V$25*$T19*('VT CHS Emissions Schedule'!T$9+$N19)/$W$25)+($V$26*$T19*'VT CHS Emissions Schedule'!T$7/$W$26)/(1-$M19)+($V$27*$T19*'VT CHS Emissions Schedule'!T$5/$W$27/(1-$L19))+($V$28*$T19*('VT CHS Emissions Schedule'!T$36+$P19)/$W$28))))-($R19*'VT CHS Emissions Schedule'!T$5)/(1-$L19),0)</f>
        <v>0</v>
      </c>
      <c r="BU19" s="63">
        <f>IF(BU$15&lt;2025+$U19,IF($A19="Natural gas",($Q19*AU19)/(1-$J19),IF(OR($A19="Propane",$A19="Oil"),($Q19*AU19),(($V$24*$T19*('VT CHS Emissions Schedule'!U$8+$O19)/$W$24)+($V$25*$T19*('VT CHS Emissions Schedule'!U$9+$N19)/$W$25)+($V$26*$T19*'VT CHS Emissions Schedule'!U$7/$W$26)/(1-$M19)+($V$27*$T19*'VT CHS Emissions Schedule'!U$5/$W$27/(1-$L19))+($V$28*$T19*('VT CHS Emissions Schedule'!U$36+$P19)/$W$28))))-($R19*'VT CHS Emissions Schedule'!U$5)/(1-$L19),0)</f>
        <v>0</v>
      </c>
      <c r="BV19" s="63">
        <f>IF(BV$15&lt;2025+$U19,IF($A19="Natural gas",($Q19*AV19)/(1-$J19),IF(OR($A19="Propane",$A19="Oil"),($Q19*AV19),(($V$24*$T19*('VT CHS Emissions Schedule'!V$8+$O19)/$W$24)+($V$25*$T19*('VT CHS Emissions Schedule'!V$9+$N19)/$W$25)+($V$26*$T19*'VT CHS Emissions Schedule'!V$7/$W$26)/(1-$M19)+($V$27*$T19*'VT CHS Emissions Schedule'!V$5/$W$27/(1-$L19))+($V$28*$T19*('VT CHS Emissions Schedule'!V$36+$P19)/$W$28))))-($R19*'VT CHS Emissions Schedule'!V$5)/(1-$L19),0)</f>
        <v>0</v>
      </c>
      <c r="BW19" s="63">
        <f>IF(BW$15&lt;2025+$U19,IF($A19="Natural gas",($Q19*AW19)/(1-$J19),IF(OR($A19="Propane",$A19="Oil"),($Q19*AW19),(($V$24*$T19*('VT CHS Emissions Schedule'!W$8+$O19)/$W$24)+($V$25*$T19*('VT CHS Emissions Schedule'!W$9+$N19)/$W$25)+($V$26*$T19*'VT CHS Emissions Schedule'!W$7/$W$26)/(1-$M19)+($V$27*$T19*'VT CHS Emissions Schedule'!W$5/$W$27/(1-$L19))+($V$28*$T19*('VT CHS Emissions Schedule'!W$36+$P19)/$W$28))))-($R19*'VT CHS Emissions Schedule'!W$5)/(1-$L19),0)</f>
        <v>0</v>
      </c>
      <c r="BX19" s="63">
        <f>IF(BX$15&lt;2025+$U19,IF($A19="Natural gas",($Q19*AX19)/(1-$J19),IF(OR($A19="Propane",$A19="Oil"),($Q19*AX19),(($V$24*$T19*('VT CHS Emissions Schedule'!X$8+$O19)/$W$24)+($V$25*$T19*('VT CHS Emissions Schedule'!X$9+$N19)/$W$25)+($V$26*$T19*'VT CHS Emissions Schedule'!X$7/$W$26)/(1-$M19)+($V$27*$T19*'VT CHS Emissions Schedule'!X$5/$W$27/(1-$L19))+($V$28*$T19*('VT CHS Emissions Schedule'!X$36+$P19)/$W$28))))-($R19*'VT CHS Emissions Schedule'!X$5)/(1-$L19),0)</f>
        <v>0</v>
      </c>
      <c r="BY19" s="63">
        <f>IF(BY$15&lt;2025+$U19,IF($A19="Natural gas",($Q19*AY19)/(1-$J19),IF(OR($A19="Propane",$A19="Oil"),($Q19*AY19),(($V$24*$T19*('VT CHS Emissions Schedule'!Y$8+$O19)/$W$24)+($V$25*$T19*('VT CHS Emissions Schedule'!Y$9+$N19)/$W$25)+($V$26*$T19*'VT CHS Emissions Schedule'!Y$7/$W$26)/(1-$M19)+($V$27*$T19*'VT CHS Emissions Schedule'!Y$5/$W$27/(1-$L19))+($V$28*$T19*('VT CHS Emissions Schedule'!Y$36+$P19)/$W$28))))-($R19*'VT CHS Emissions Schedule'!Y$5)/(1-$L19),0)</f>
        <v>0</v>
      </c>
      <c r="BZ19" s="63">
        <f>IF(BZ$15&lt;2025+$U19,IF($A19="Natural gas",($Q19*AZ19)/(1-$J19),IF(OR($A19="Propane",$A19="Oil"),($Q19*AZ19),(($V$24*$T19*('VT CHS Emissions Schedule'!Z$8+$O19)/$W$24)+($V$25*$T19*('VT CHS Emissions Schedule'!Z$9+$N19)/$W$25)+($V$26*$T19*'VT CHS Emissions Schedule'!Z$7/$W$26)/(1-$M19)+($V$27*$T19*'VT CHS Emissions Schedule'!Z$5/$W$27/(1-$L19))+($V$28*$T19*('VT CHS Emissions Schedule'!Z$36+$P19)/$W$28))))-($R19*'VT CHS Emissions Schedule'!Z$5)/(1-$L19),0)</f>
        <v>0</v>
      </c>
      <c r="CA19" s="63">
        <f>IF(CA$15&lt;2025+$U19,IF($A19="Natural gas",($Q19*BA19)/(1-$J19),IF(OR($A19="Propane",$A19="Oil"),($Q19*BA19),(($V$24*$T19*('VT CHS Emissions Schedule'!AA$8+$O19)/$W$24)+($V$25*$T19*('VT CHS Emissions Schedule'!AA$9+$N19)/$W$25)+($V$26*$T19*'VT CHS Emissions Schedule'!AA$7/$W$26)/(1-$M19)+($V$27*$T19*'VT CHS Emissions Schedule'!AA$5/$W$27/(1-$L19))+($V$28*$T19*('VT CHS Emissions Schedule'!AA$36+$P19)/$W$28))))-($R19*'VT CHS Emissions Schedule'!AA$5)/(1-$L19),0)</f>
        <v>0</v>
      </c>
      <c r="CB19" s="63">
        <f>IF(CB$15&lt;2025+$U19,IF($A19="Natural gas",($Q19*BB19)/(1-$J19),IF(OR($A19="Propane",$A19="Oil"),($Q19*BB19),(($V$24*$T19*('VT CHS Emissions Schedule'!AB$8+$O19)/$W$24)+($V$25*$T19*('VT CHS Emissions Schedule'!AB$9+$N19)/$W$25)+($V$26*$T19*'VT CHS Emissions Schedule'!AB$7/$W$26)/(1-$M19)+($V$27*$T19*'VT CHS Emissions Schedule'!AB$5/$W$27/(1-$L19))+($V$28*$T19*('VT CHS Emissions Schedule'!AB$36+$P19)/$W$28))))-($R19*'VT CHS Emissions Schedule'!AB$5)/(1-$L19),0)</f>
        <v>0</v>
      </c>
      <c r="CC19" s="63">
        <f>IF(CC$15&lt;2025+$U19,IF($A19="Natural gas",($Q19*BC19)/(1-$J19),IF(OR($A19="Propane",$A19="Oil"),($Q19*BC19),(($V$24*$T19*('VT CHS Emissions Schedule'!AC$8+$O19)/$W$24)+($V$25*$T19*('VT CHS Emissions Schedule'!AC$9+$N19)/$W$25)+($V$26*$T19*'VT CHS Emissions Schedule'!AC$7/$W$26)/(1-$M19)+($V$27*$T19*'VT CHS Emissions Schedule'!AC$5/$W$27/(1-$L19))+($V$28*$T19*('VT CHS Emissions Schedule'!AC$36+$P19)/$W$28))))-($R19*'VT CHS Emissions Schedule'!AC$5)/(1-$L19),0)</f>
        <v>0</v>
      </c>
      <c r="CD19" s="63">
        <f>IF(CD$15&lt;2025+$U19,BD19+($S19*'VT CHS Emissions Schedule'!E$5)/(1-$L19),0)</f>
        <v>942330.00889114861</v>
      </c>
      <c r="CE19" s="63">
        <f>IF(CE$15&lt;2025+$U19,BE19+($S19*'VT CHS Emissions Schedule'!F$5)/(1-$L19),0)</f>
        <v>960995.11255854729</v>
      </c>
      <c r="CF19" s="63">
        <f>IF(CF$15&lt;2025+$U19,BF19+($S19*'VT CHS Emissions Schedule'!G$5)/(1-$L19),0)</f>
        <v>979660.21622594586</v>
      </c>
      <c r="CG19" s="63">
        <f>IF(CG$15&lt;2025+$U19,BG19+($S19*'VT CHS Emissions Schedule'!H$5)/(1-$L19),0)</f>
        <v>998325.31989334477</v>
      </c>
      <c r="CH19" s="63">
        <f>IF(CH$15&lt;2025+$U19,BH19+($S19*'VT CHS Emissions Schedule'!I$5)/(1-$L19),0)</f>
        <v>1016990.4235607435</v>
      </c>
      <c r="CI19" s="63">
        <f>IF(CI$15&lt;2025+$U19,BI19+($S19*'VT CHS Emissions Schedule'!J$5)/(1-$L19),0)</f>
        <v>1030535.2849636829</v>
      </c>
      <c r="CJ19" s="63">
        <f>IF(CJ$15&lt;2025+$U19,BJ19+($S19*'VT CHS Emissions Schedule'!K$5)/(1-$L19),0)</f>
        <v>1049200.3886310817</v>
      </c>
      <c r="CK19" s="63">
        <f>IF(CK$15&lt;2025+$U19,BK19+($S19*'VT CHS Emissions Schedule'!L$5)/(1-$L19),0)</f>
        <v>1067865.4922984806</v>
      </c>
      <c r="CL19" s="63">
        <f>IF(CL$15&lt;2025+$U19,BL19+($S19*'VT CHS Emissions Schedule'!M$5)/(1-$L19),0)</f>
        <v>1086530.5959658793</v>
      </c>
      <c r="CM19" s="63">
        <f>IF(CM$15&lt;2025+$U19,BM19+($S19*'VT CHS Emissions Schedule'!N$5)/(1-$L19),0)</f>
        <v>1105195.699633278</v>
      </c>
      <c r="CN19" s="63">
        <f>IF(CN$15&lt;2025+$U19,BN19+($S19*'VT CHS Emissions Schedule'!O$5)/(1-$L19),0)</f>
        <v>1120520.9900817615</v>
      </c>
      <c r="CO19" s="63">
        <f>IF(CO$15&lt;2025+$U19,BO19+($S19*'VT CHS Emissions Schedule'!P$5)/(1-$L19),0)</f>
        <v>1120520.9900817615</v>
      </c>
      <c r="CP19" s="63">
        <f>IF(CP$15&lt;2025+$U19,BP19+($S19*'VT CHS Emissions Schedule'!Q$5)/(1-$L19),0)</f>
        <v>1120520.9900817615</v>
      </c>
      <c r="CQ19" s="63">
        <f>IF(CQ$15&lt;2025+$U19,BQ19+($S19*'VT CHS Emissions Schedule'!R$5)/(1-$L19),0)</f>
        <v>1120520.9900817615</v>
      </c>
      <c r="CR19" s="63">
        <f>IF(CR$15&lt;2025+$U19,BR19+($S19*'VT CHS Emissions Schedule'!S$5)/(1-$L19),0)</f>
        <v>1120520.9900817615</v>
      </c>
      <c r="CS19" s="63">
        <f>IF(CS$15&lt;2025+$U19,BS19+($S19*'VT CHS Emissions Schedule'!T$5)/(1-$L19),0)</f>
        <v>1120254.5934755455</v>
      </c>
      <c r="CT19" s="63">
        <f>IF(CT$15&lt;2025+$U19,BT19+($S19*'VT CHS Emissions Schedule'!U$5)/(1-$L19),0)</f>
        <v>0</v>
      </c>
      <c r="CU19" s="63">
        <f>IF(CU$15&lt;2025+$U19,BU19+($S19*'VT CHS Emissions Schedule'!V$5)/(1-$L19),0)</f>
        <v>0</v>
      </c>
      <c r="CV19" s="63">
        <f>IF(CV$15&lt;2025+$U19,BV19+($S19*'VT CHS Emissions Schedule'!W$5)/(1-$L19),0)</f>
        <v>0</v>
      </c>
      <c r="CW19" s="63">
        <f>IF(CW$15&lt;2025+$U19,BW19+($S19*'VT CHS Emissions Schedule'!X$5)/(1-$L19),0)</f>
        <v>0</v>
      </c>
      <c r="CX19" s="63">
        <f>IF(CX$15&lt;2025+$U19,BX19+($S19*'VT CHS Emissions Schedule'!Y$5)/(1-$L19),0)</f>
        <v>0</v>
      </c>
      <c r="CY19" s="63">
        <f>IF(CY$15&lt;2025+$U19,BY19+($S19*'VT CHS Emissions Schedule'!Z$5)/(1-$L19),0)</f>
        <v>0</v>
      </c>
      <c r="CZ19" s="63">
        <f>IF(CZ$15&lt;2025+$U19,BZ19+($S19*'VT CHS Emissions Schedule'!AA$5)/(1-$L19),0)</f>
        <v>0</v>
      </c>
      <c r="DA19" s="63">
        <f>IF(DA$15&lt;2025+$U19,CA19+($S19*'VT CHS Emissions Schedule'!AB$5)/(1-$L19),0)</f>
        <v>0</v>
      </c>
      <c r="DB19" s="63">
        <f>IF(DB$15&lt;2025+$U19,CB19+($S19*'VT CHS Emissions Schedule'!AC$5)/(1-$L19),0)</f>
        <v>0</v>
      </c>
      <c r="DC19" s="63">
        <f>IF(DC$15&lt;2025+$U19,CC19+($S19*'VT CHS Emissions Schedule'!AD$5)/(1-$L19),0)</f>
        <v>0</v>
      </c>
    </row>
    <row r="20" spans="1:107" ht="15.75" x14ac:dyDescent="0.25">
      <c r="C20" s="109"/>
      <c r="D20" s="109"/>
    </row>
    <row r="21" spans="1:107" ht="15.75" x14ac:dyDescent="0.3">
      <c r="A21"/>
      <c r="B21"/>
      <c r="C21" s="109"/>
      <c r="D21" s="109"/>
    </row>
    <row r="22" spans="1:107" ht="15.75" x14ac:dyDescent="0.3">
      <c r="A22"/>
      <c r="B22"/>
      <c r="C22" s="109"/>
      <c r="D22" s="109"/>
      <c r="U22" s="61" t="s">
        <v>657</v>
      </c>
      <c r="V22"/>
      <c r="W22"/>
    </row>
    <row r="23" spans="1:107" ht="55.5" x14ac:dyDescent="0.3">
      <c r="A23"/>
      <c r="B23"/>
      <c r="C23" s="109"/>
      <c r="D23" s="109"/>
      <c r="U23" s="120" t="s">
        <v>16</v>
      </c>
      <c r="V23" s="120" t="s">
        <v>515</v>
      </c>
      <c r="W23" s="120" t="s">
        <v>659</v>
      </c>
    </row>
    <row r="24" spans="1:107" ht="15" customHeight="1" x14ac:dyDescent="0.3">
      <c r="A24"/>
      <c r="B24"/>
      <c r="C24" s="109"/>
      <c r="D24" s="109"/>
      <c r="P24" s="259"/>
      <c r="U24" s="117" t="s">
        <v>10</v>
      </c>
      <c r="V24" s="207">
        <v>0.15</v>
      </c>
      <c r="W24" s="343">
        <v>0.81</v>
      </c>
    </row>
    <row r="25" spans="1:107" ht="15.75" x14ac:dyDescent="0.3">
      <c r="A25"/>
      <c r="B25"/>
      <c r="C25" s="109"/>
      <c r="D25" s="109"/>
      <c r="P25" s="259"/>
      <c r="U25" s="117" t="s">
        <v>8</v>
      </c>
      <c r="V25" s="207">
        <v>0.28999999999999998</v>
      </c>
      <c r="W25" s="343">
        <v>0.88</v>
      </c>
    </row>
    <row r="26" spans="1:107" ht="15.75" x14ac:dyDescent="0.3">
      <c r="A26"/>
      <c r="B26"/>
      <c r="C26" s="109"/>
      <c r="D26" s="109"/>
      <c r="P26" s="259"/>
      <c r="U26" s="117" t="s">
        <v>11</v>
      </c>
      <c r="V26" s="207">
        <v>0.22</v>
      </c>
      <c r="W26" s="343">
        <v>0.88</v>
      </c>
    </row>
    <row r="27" spans="1:107" ht="15" customHeight="1" x14ac:dyDescent="0.3">
      <c r="A27"/>
      <c r="B27"/>
      <c r="C27" s="109"/>
      <c r="D27" s="109"/>
      <c r="P27" s="259"/>
      <c r="U27" s="117" t="s">
        <v>18</v>
      </c>
      <c r="V27" s="207">
        <v>0.33</v>
      </c>
      <c r="W27" s="343">
        <v>3.66</v>
      </c>
    </row>
    <row r="28" spans="1:107" ht="15.75" x14ac:dyDescent="0.3">
      <c r="A28"/>
      <c r="B28"/>
      <c r="C28" s="109"/>
      <c r="D28" s="109"/>
      <c r="P28" s="259"/>
      <c r="U28" s="117" t="s">
        <v>5</v>
      </c>
      <c r="V28" s="207">
        <v>0.01</v>
      </c>
      <c r="W28" s="343">
        <v>0.75</v>
      </c>
    </row>
    <row r="29" spans="1:107" ht="15.75" x14ac:dyDescent="0.3">
      <c r="A29"/>
      <c r="B29"/>
      <c r="C29" s="109"/>
      <c r="D29" s="109"/>
    </row>
    <row r="30" spans="1:107" ht="15.75" x14ac:dyDescent="0.25">
      <c r="C30" s="109"/>
      <c r="D30" s="109"/>
      <c r="U30" s="329" t="s">
        <v>658</v>
      </c>
    </row>
    <row r="31" spans="1:107" ht="27" x14ac:dyDescent="0.25">
      <c r="C31" s="109"/>
      <c r="D31" s="109"/>
      <c r="U31" s="120" t="s">
        <v>333</v>
      </c>
      <c r="V31" s="120" t="s">
        <v>332</v>
      </c>
    </row>
    <row r="32" spans="1:107" x14ac:dyDescent="0.25">
      <c r="U32" s="213">
        <v>2</v>
      </c>
      <c r="V32" s="213">
        <v>2.75</v>
      </c>
    </row>
    <row r="33" spans="21:22" x14ac:dyDescent="0.25">
      <c r="U33" s="213">
        <v>2.5</v>
      </c>
      <c r="V33" s="213">
        <v>2.76</v>
      </c>
    </row>
    <row r="34" spans="21:22" x14ac:dyDescent="0.25">
      <c r="U34" s="213">
        <v>3</v>
      </c>
      <c r="V34" s="213">
        <v>2.78</v>
      </c>
    </row>
    <row r="35" spans="21:22" x14ac:dyDescent="0.25">
      <c r="U35" s="213">
        <v>3.5</v>
      </c>
      <c r="V35" s="213">
        <v>2.9</v>
      </c>
    </row>
    <row r="36" spans="21:22" x14ac:dyDescent="0.25">
      <c r="U36" s="213">
        <v>4</v>
      </c>
      <c r="V36" s="213">
        <v>3.03</v>
      </c>
    </row>
    <row r="37" spans="21:22" x14ac:dyDescent="0.25">
      <c r="U37" s="213">
        <v>4.5</v>
      </c>
      <c r="V37" s="213">
        <v>2.87</v>
      </c>
    </row>
    <row r="38" spans="21:22" x14ac:dyDescent="0.25">
      <c r="U38" s="213">
        <v>5</v>
      </c>
      <c r="V38" s="213">
        <v>2.71</v>
      </c>
    </row>
    <row r="39" spans="21:22" x14ac:dyDescent="0.25">
      <c r="U39" s="213">
        <v>5.5</v>
      </c>
      <c r="V39" s="213">
        <v>2.8</v>
      </c>
    </row>
    <row r="40" spans="21:22" x14ac:dyDescent="0.25">
      <c r="U40" s="213">
        <v>6</v>
      </c>
      <c r="V40" s="213">
        <v>2.89</v>
      </c>
    </row>
    <row r="41" spans="21:22" x14ac:dyDescent="0.25">
      <c r="U41" s="213" t="s">
        <v>331</v>
      </c>
      <c r="V41" s="262">
        <f>AVERAGE(V32:V40)</f>
        <v>2.8322222222222226</v>
      </c>
    </row>
    <row r="42" spans="21:22" ht="15.75" x14ac:dyDescent="0.3">
      <c r="U42"/>
      <c r="V42"/>
    </row>
    <row r="43" spans="21:22" ht="15.75" x14ac:dyDescent="0.3">
      <c r="U43"/>
      <c r="V43"/>
    </row>
    <row r="44" spans="21:22" ht="15.75" x14ac:dyDescent="0.3">
      <c r="U44"/>
      <c r="V44"/>
    </row>
    <row r="45" spans="21:22" ht="15.75" x14ac:dyDescent="0.3">
      <c r="U45"/>
      <c r="V45"/>
    </row>
    <row r="46" spans="21:22" ht="15.75" x14ac:dyDescent="0.3">
      <c r="U46"/>
      <c r="V46"/>
    </row>
    <row r="47" spans="21:22" ht="15.75" x14ac:dyDescent="0.3">
      <c r="U47"/>
      <c r="V47"/>
    </row>
  </sheetData>
  <mergeCells count="6">
    <mergeCell ref="CD14:DC14"/>
    <mergeCell ref="E14:F14"/>
    <mergeCell ref="J14:K14"/>
    <mergeCell ref="L14:P14"/>
    <mergeCell ref="AD14:BC14"/>
    <mergeCell ref="BD14:CC14"/>
  </mergeCells>
  <conditionalFormatting sqref="B15:C15">
    <cfRule type="duplicateValues" dxfId="109" priority="3"/>
  </conditionalFormatting>
  <conditionalFormatting sqref="D15">
    <cfRule type="duplicateValues" dxfId="108" priority="1"/>
  </conditionalFormatting>
  <conditionalFormatting sqref="E15">
    <cfRule type="duplicateValues" dxfId="107" priority="4"/>
  </conditionalFormatting>
  <conditionalFormatting sqref="F15:I15">
    <cfRule type="duplicateValues" dxfId="106" priority="2"/>
  </conditionalFormatting>
  <conditionalFormatting sqref="AC15">
    <cfRule type="duplicateValues" dxfId="105" priority="5"/>
  </conditionalFormatting>
  <conditionalFormatting sqref="DD15:XFD15 A15 J15:AB15">
    <cfRule type="duplicateValues" dxfId="104" priority="6"/>
  </conditionalFormatting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F1E954-D98B-42C1-A7C2-21DBFB28292A}">
  <sheetPr>
    <tabColor theme="5"/>
  </sheetPr>
  <dimension ref="A1:DD63"/>
  <sheetViews>
    <sheetView zoomScaleNormal="100" workbookViewId="0"/>
  </sheetViews>
  <sheetFormatPr defaultColWidth="8.77734375" defaultRowHeight="13.5" x14ac:dyDescent="0.25"/>
  <cols>
    <col min="1" max="1" width="14.6640625" style="61" customWidth="1"/>
    <col min="2" max="2" width="13.77734375" style="61" customWidth="1"/>
    <col min="3" max="4" width="20.5546875" style="61" bestFit="1" customWidth="1"/>
    <col min="5" max="5" width="14.21875" style="61" customWidth="1"/>
    <col min="6" max="8" width="12.44140625" style="61" customWidth="1"/>
    <col min="9" max="32" width="9.6640625" style="61" customWidth="1"/>
    <col min="33" max="33" width="8.21875" style="61" customWidth="1"/>
    <col min="34" max="34" width="10.44140625" style="61" customWidth="1"/>
    <col min="35" max="35" width="9.21875" style="61" customWidth="1"/>
    <col min="36" max="37" width="8.77734375" style="61"/>
    <col min="38" max="38" width="9.77734375" style="61" bestFit="1" customWidth="1"/>
    <col min="39" max="56" width="8.77734375" style="61"/>
    <col min="57" max="57" width="12.21875" style="61" bestFit="1" customWidth="1"/>
    <col min="58" max="82" width="8.77734375" style="61"/>
    <col min="83" max="83" width="12.21875" style="61" bestFit="1" customWidth="1"/>
    <col min="84" max="16384" width="8.77734375" style="61"/>
  </cols>
  <sheetData>
    <row r="1" spans="1:108" ht="13.15" customHeight="1" x14ac:dyDescent="0.25">
      <c r="A1" s="60" t="s">
        <v>24</v>
      </c>
      <c r="B1" s="60" t="s">
        <v>431</v>
      </c>
      <c r="E1" s="86"/>
    </row>
    <row r="2" spans="1:108" ht="13.15" customHeight="1" x14ac:dyDescent="0.25">
      <c r="B2" s="61" t="s">
        <v>833</v>
      </c>
    </row>
    <row r="3" spans="1:108" ht="13.15" customHeight="1" x14ac:dyDescent="0.25">
      <c r="A3" s="61" t="s">
        <v>30</v>
      </c>
    </row>
    <row r="4" spans="1:108" ht="13.15" customHeight="1" x14ac:dyDescent="0.25">
      <c r="A4" s="134" t="s">
        <v>330</v>
      </c>
      <c r="B4" s="75"/>
    </row>
    <row r="5" spans="1:108" ht="13.15" customHeight="1" x14ac:dyDescent="0.25">
      <c r="A5" s="134" t="s">
        <v>292</v>
      </c>
      <c r="B5" s="75"/>
    </row>
    <row r="6" spans="1:108" ht="13.15" customHeight="1" x14ac:dyDescent="0.25">
      <c r="A6" s="134"/>
    </row>
    <row r="7" spans="1:108" ht="13.15" customHeight="1" x14ac:dyDescent="0.25">
      <c r="A7" s="75"/>
    </row>
    <row r="8" spans="1:108" ht="13.15" customHeight="1" x14ac:dyDescent="0.25">
      <c r="A8" s="75"/>
    </row>
    <row r="9" spans="1:108" ht="13.15" customHeight="1" x14ac:dyDescent="0.25">
      <c r="A9" s="75"/>
    </row>
    <row r="10" spans="1:108" ht="13.15" customHeight="1" x14ac:dyDescent="0.25">
      <c r="A10" s="62"/>
    </row>
    <row r="11" spans="1:108" ht="13.15" customHeight="1" x14ac:dyDescent="0.25">
      <c r="A11" s="62"/>
    </row>
    <row r="12" spans="1:108" ht="13.15" customHeight="1" x14ac:dyDescent="0.25">
      <c r="A12" s="62"/>
      <c r="C12" s="86"/>
    </row>
    <row r="13" spans="1:108" x14ac:dyDescent="0.25">
      <c r="A13" s="90" t="s">
        <v>155</v>
      </c>
      <c r="B13" s="90"/>
      <c r="C13" s="90"/>
      <c r="D13" s="90"/>
      <c r="E13" s="90"/>
      <c r="F13" s="90"/>
      <c r="G13" s="90"/>
      <c r="H13" s="90"/>
      <c r="I13" s="90"/>
      <c r="J13" s="90"/>
      <c r="K13" s="90"/>
      <c r="L13" s="90"/>
      <c r="M13" s="90"/>
      <c r="N13" s="90"/>
      <c r="O13" s="90"/>
      <c r="P13" s="90"/>
      <c r="Q13" s="90"/>
      <c r="R13" s="90"/>
      <c r="S13" s="90"/>
      <c r="T13" s="90"/>
      <c r="U13" s="90"/>
      <c r="V13" s="90"/>
      <c r="W13" s="90"/>
      <c r="X13" s="90"/>
      <c r="Y13" s="90"/>
      <c r="Z13" s="90"/>
      <c r="AA13" s="90"/>
      <c r="AB13" s="90"/>
      <c r="AC13" s="90"/>
      <c r="AD13" s="90"/>
      <c r="AE13" s="90"/>
      <c r="AF13" s="90"/>
      <c r="AG13" s="90"/>
      <c r="AH13" s="90"/>
      <c r="AI13" s="90"/>
      <c r="AJ13" s="90"/>
      <c r="AK13" s="90"/>
      <c r="AL13" s="90"/>
      <c r="AM13" s="90"/>
      <c r="AN13" s="90"/>
      <c r="AO13" s="90"/>
      <c r="AP13" s="90"/>
      <c r="AQ13" s="90"/>
      <c r="AR13" s="90"/>
      <c r="AS13" s="90"/>
      <c r="AT13" s="90"/>
      <c r="AU13" s="90"/>
      <c r="AV13" s="90"/>
      <c r="AW13" s="90"/>
      <c r="AX13" s="90"/>
      <c r="AY13" s="90"/>
      <c r="AZ13" s="90"/>
      <c r="BA13" s="90"/>
      <c r="BB13" s="90"/>
      <c r="BC13" s="90"/>
      <c r="BD13" s="90"/>
      <c r="BE13" s="90"/>
      <c r="BF13" s="90"/>
      <c r="BG13" s="90"/>
      <c r="BH13" s="90"/>
      <c r="BI13" s="90"/>
      <c r="BJ13" s="90"/>
      <c r="BK13" s="90"/>
      <c r="BL13" s="90"/>
      <c r="BM13" s="90"/>
      <c r="BN13" s="90"/>
      <c r="BO13" s="90"/>
      <c r="BP13" s="90"/>
      <c r="BQ13" s="90"/>
      <c r="BR13" s="90"/>
      <c r="BS13" s="90"/>
      <c r="BT13" s="90"/>
      <c r="BU13" s="90"/>
      <c r="BV13" s="90"/>
      <c r="BW13" s="90"/>
      <c r="BX13" s="90"/>
      <c r="BY13" s="90"/>
      <c r="BZ13" s="90"/>
      <c r="CA13" s="90"/>
      <c r="CB13" s="90"/>
      <c r="CC13" s="90"/>
      <c r="CD13" s="90"/>
      <c r="CE13" s="90"/>
      <c r="CF13" s="90"/>
      <c r="CG13" s="90"/>
      <c r="CH13" s="90"/>
      <c r="CI13" s="90"/>
      <c r="CJ13" s="90"/>
      <c r="CK13" s="90"/>
      <c r="CL13" s="90"/>
      <c r="CM13" s="90"/>
      <c r="CN13" s="90"/>
      <c r="CO13" s="90"/>
      <c r="CP13" s="90"/>
      <c r="CQ13" s="90"/>
      <c r="CR13" s="90"/>
      <c r="CS13" s="90"/>
      <c r="CT13" s="90"/>
      <c r="CU13" s="90"/>
      <c r="CV13" s="90"/>
      <c r="CW13" s="90"/>
      <c r="CX13" s="90"/>
      <c r="CY13" s="90"/>
      <c r="CZ13" s="90"/>
      <c r="DA13" s="90"/>
      <c r="DB13" s="90"/>
      <c r="DC13" s="90"/>
      <c r="DD13" s="90"/>
    </row>
    <row r="14" spans="1:108" s="144" customFormat="1" ht="15.75" thickBot="1" x14ac:dyDescent="0.35">
      <c r="C14" s="61"/>
      <c r="F14" s="487" t="s">
        <v>129</v>
      </c>
      <c r="G14" s="487"/>
      <c r="H14" s="487"/>
      <c r="I14" s="479" t="s">
        <v>153</v>
      </c>
      <c r="J14" s="479"/>
      <c r="K14" s="480" t="s">
        <v>879</v>
      </c>
      <c r="L14" s="480"/>
      <c r="M14" s="480"/>
      <c r="N14" s="480"/>
      <c r="O14" s="480"/>
      <c r="AE14" s="443" t="s">
        <v>154</v>
      </c>
      <c r="AF14" s="443"/>
      <c r="AG14" s="443"/>
      <c r="AH14" s="443"/>
      <c r="AI14" s="443"/>
      <c r="AJ14" s="443"/>
      <c r="AK14" s="443"/>
      <c r="AL14" s="443"/>
      <c r="AM14" s="443"/>
      <c r="AN14" s="443"/>
      <c r="AO14" s="443"/>
      <c r="AP14" s="443"/>
      <c r="AQ14" s="443"/>
      <c r="AR14" s="443"/>
      <c r="AS14" s="443"/>
      <c r="AT14" s="443"/>
      <c r="AU14" s="443"/>
      <c r="AV14" s="443"/>
      <c r="AW14" s="443"/>
      <c r="AX14" s="443"/>
      <c r="AY14" s="443"/>
      <c r="AZ14" s="443"/>
      <c r="BA14" s="443"/>
      <c r="BB14" s="443"/>
      <c r="BC14" s="443"/>
      <c r="BD14" s="443"/>
      <c r="BE14" s="444" t="s">
        <v>419</v>
      </c>
      <c r="BF14" s="444"/>
      <c r="BG14" s="444"/>
      <c r="BH14" s="444"/>
      <c r="BI14" s="444"/>
      <c r="BJ14" s="444"/>
      <c r="BK14" s="444"/>
      <c r="BL14" s="444"/>
      <c r="BM14" s="444"/>
      <c r="BN14" s="444"/>
      <c r="BO14" s="444"/>
      <c r="BP14" s="444"/>
      <c r="BQ14" s="444"/>
      <c r="BR14" s="444"/>
      <c r="BS14" s="444"/>
      <c r="BT14" s="444"/>
      <c r="BU14" s="444"/>
      <c r="BV14" s="444"/>
      <c r="BW14" s="444"/>
      <c r="BX14" s="444"/>
      <c r="BY14" s="444"/>
      <c r="BZ14" s="444"/>
      <c r="CA14" s="444"/>
      <c r="CB14" s="444"/>
      <c r="CC14" s="444"/>
      <c r="CD14" s="444"/>
      <c r="CE14" s="445" t="s">
        <v>418</v>
      </c>
      <c r="CF14" s="445"/>
      <c r="CG14" s="445"/>
      <c r="CH14" s="445"/>
      <c r="CI14" s="445"/>
      <c r="CJ14" s="445"/>
      <c r="CK14" s="445"/>
      <c r="CL14" s="445"/>
      <c r="CM14" s="445"/>
      <c r="CN14" s="445"/>
      <c r="CO14" s="445"/>
      <c r="CP14" s="445"/>
      <c r="CQ14" s="445"/>
      <c r="CR14" s="445"/>
      <c r="CS14" s="445"/>
      <c r="CT14" s="445"/>
      <c r="CU14" s="445"/>
      <c r="CV14" s="445"/>
      <c r="CW14" s="445"/>
      <c r="CX14" s="445"/>
      <c r="CY14" s="445"/>
      <c r="CZ14" s="445"/>
      <c r="DA14" s="445"/>
      <c r="DB14" s="445"/>
      <c r="DC14" s="445"/>
      <c r="DD14" s="445"/>
    </row>
    <row r="15" spans="1:108" s="145" customFormat="1" ht="42.75" thickBot="1" x14ac:dyDescent="0.35">
      <c r="A15" s="113" t="s">
        <v>322</v>
      </c>
      <c r="B15" s="114" t="s">
        <v>321</v>
      </c>
      <c r="C15" s="149" t="s">
        <v>415</v>
      </c>
      <c r="D15" s="149" t="s">
        <v>421</v>
      </c>
      <c r="E15" s="115" t="s">
        <v>432</v>
      </c>
      <c r="F15" s="98" t="s">
        <v>90</v>
      </c>
      <c r="G15" s="98" t="s">
        <v>319</v>
      </c>
      <c r="H15" s="99" t="s">
        <v>310</v>
      </c>
      <c r="I15" s="100" t="s">
        <v>76</v>
      </c>
      <c r="J15" s="100" t="s">
        <v>75</v>
      </c>
      <c r="K15" s="101" t="s">
        <v>148</v>
      </c>
      <c r="L15" s="101" t="s">
        <v>149</v>
      </c>
      <c r="M15" s="101" t="s">
        <v>151</v>
      </c>
      <c r="N15" s="101" t="s">
        <v>152</v>
      </c>
      <c r="O15" s="101" t="s">
        <v>158</v>
      </c>
      <c r="P15" s="102" t="s">
        <v>308</v>
      </c>
      <c r="Q15" s="102" t="s">
        <v>307</v>
      </c>
      <c r="R15" s="102" t="s">
        <v>309</v>
      </c>
      <c r="S15" s="102" t="s">
        <v>248</v>
      </c>
      <c r="T15" s="103" t="s">
        <v>29</v>
      </c>
      <c r="U15" s="103" t="s">
        <v>312</v>
      </c>
      <c r="V15" s="104" t="s">
        <v>306</v>
      </c>
      <c r="W15" s="104" t="s">
        <v>305</v>
      </c>
      <c r="X15" s="189" t="s">
        <v>304</v>
      </c>
      <c r="Y15" s="103" t="s">
        <v>311</v>
      </c>
      <c r="Z15" s="103" t="s">
        <v>329</v>
      </c>
      <c r="AA15" s="103" t="s">
        <v>17</v>
      </c>
      <c r="AB15" s="104" t="s">
        <v>15</v>
      </c>
      <c r="AC15" s="104" t="s">
        <v>417</v>
      </c>
      <c r="AD15" s="104" t="s">
        <v>79</v>
      </c>
      <c r="AE15" s="92">
        <v>2025</v>
      </c>
      <c r="AF15" s="92">
        <v>2026</v>
      </c>
      <c r="AG15" s="92">
        <v>2027</v>
      </c>
      <c r="AH15" s="92">
        <v>2028</v>
      </c>
      <c r="AI15" s="92">
        <v>2029</v>
      </c>
      <c r="AJ15" s="92">
        <v>2030</v>
      </c>
      <c r="AK15" s="92">
        <v>2031</v>
      </c>
      <c r="AL15" s="92">
        <v>2032</v>
      </c>
      <c r="AM15" s="92">
        <v>2033</v>
      </c>
      <c r="AN15" s="92">
        <v>2034</v>
      </c>
      <c r="AO15" s="92">
        <v>2035</v>
      </c>
      <c r="AP15" s="92">
        <v>2036</v>
      </c>
      <c r="AQ15" s="92">
        <v>2037</v>
      </c>
      <c r="AR15" s="92">
        <v>2038</v>
      </c>
      <c r="AS15" s="92">
        <v>2039</v>
      </c>
      <c r="AT15" s="92">
        <v>2040</v>
      </c>
      <c r="AU15" s="92">
        <v>2041</v>
      </c>
      <c r="AV15" s="92">
        <v>2042</v>
      </c>
      <c r="AW15" s="92">
        <v>2043</v>
      </c>
      <c r="AX15" s="92">
        <v>2044</v>
      </c>
      <c r="AY15" s="92">
        <v>2045</v>
      </c>
      <c r="AZ15" s="92">
        <v>2046</v>
      </c>
      <c r="BA15" s="92">
        <v>2047</v>
      </c>
      <c r="BB15" s="92">
        <v>2048</v>
      </c>
      <c r="BC15" s="92">
        <v>2049</v>
      </c>
      <c r="BD15" s="92">
        <v>2050</v>
      </c>
      <c r="BE15" s="108">
        <v>2025</v>
      </c>
      <c r="BF15" s="108">
        <v>2026</v>
      </c>
      <c r="BG15" s="108">
        <v>2027</v>
      </c>
      <c r="BH15" s="108">
        <v>2028</v>
      </c>
      <c r="BI15" s="108">
        <v>2029</v>
      </c>
      <c r="BJ15" s="108">
        <v>2030</v>
      </c>
      <c r="BK15" s="108">
        <v>2031</v>
      </c>
      <c r="BL15" s="108">
        <v>2032</v>
      </c>
      <c r="BM15" s="108">
        <v>2033</v>
      </c>
      <c r="BN15" s="108">
        <v>2034</v>
      </c>
      <c r="BO15" s="108">
        <v>2035</v>
      </c>
      <c r="BP15" s="108">
        <v>2036</v>
      </c>
      <c r="BQ15" s="108">
        <v>2037</v>
      </c>
      <c r="BR15" s="108">
        <v>2038</v>
      </c>
      <c r="BS15" s="108">
        <v>2039</v>
      </c>
      <c r="BT15" s="108">
        <v>2040</v>
      </c>
      <c r="BU15" s="108">
        <v>2041</v>
      </c>
      <c r="BV15" s="108">
        <v>2042</v>
      </c>
      <c r="BW15" s="108">
        <v>2043</v>
      </c>
      <c r="BX15" s="108">
        <v>2044</v>
      </c>
      <c r="BY15" s="108">
        <v>2045</v>
      </c>
      <c r="BZ15" s="108">
        <v>2046</v>
      </c>
      <c r="CA15" s="108">
        <v>2047</v>
      </c>
      <c r="CB15" s="108">
        <v>2048</v>
      </c>
      <c r="CC15" s="108">
        <v>2049</v>
      </c>
      <c r="CD15" s="108">
        <v>2050</v>
      </c>
      <c r="CE15" s="57">
        <v>2025</v>
      </c>
      <c r="CF15" s="57">
        <v>2026</v>
      </c>
      <c r="CG15" s="57">
        <v>2027</v>
      </c>
      <c r="CH15" s="57">
        <v>2028</v>
      </c>
      <c r="CI15" s="57">
        <v>2029</v>
      </c>
      <c r="CJ15" s="57">
        <v>2030</v>
      </c>
      <c r="CK15" s="57">
        <v>2031</v>
      </c>
      <c r="CL15" s="57">
        <v>2032</v>
      </c>
      <c r="CM15" s="57">
        <v>2033</v>
      </c>
      <c r="CN15" s="57">
        <v>2034</v>
      </c>
      <c r="CO15" s="57">
        <v>2035</v>
      </c>
      <c r="CP15" s="57">
        <v>2036</v>
      </c>
      <c r="CQ15" s="57">
        <v>2037</v>
      </c>
      <c r="CR15" s="57">
        <v>2038</v>
      </c>
      <c r="CS15" s="57">
        <v>2039</v>
      </c>
      <c r="CT15" s="57">
        <v>2040</v>
      </c>
      <c r="CU15" s="57">
        <v>2041</v>
      </c>
      <c r="CV15" s="57">
        <v>2042</v>
      </c>
      <c r="CW15" s="57">
        <v>2043</v>
      </c>
      <c r="CX15" s="57">
        <v>2044</v>
      </c>
      <c r="CY15" s="57">
        <v>2045</v>
      </c>
      <c r="CZ15" s="57">
        <v>2046</v>
      </c>
      <c r="DA15" s="57">
        <v>2047</v>
      </c>
      <c r="DB15" s="57">
        <v>2048</v>
      </c>
      <c r="DC15" s="57">
        <v>2049</v>
      </c>
      <c r="DD15" s="57">
        <v>2050</v>
      </c>
    </row>
    <row r="16" spans="1:108" ht="15" customHeight="1" x14ac:dyDescent="0.25">
      <c r="A16" s="517" t="s">
        <v>323</v>
      </c>
      <c r="B16" s="112" t="s">
        <v>11</v>
      </c>
      <c r="C16" s="196">
        <f>SUM(BE16:CD16)</f>
        <v>36397924.590561323</v>
      </c>
      <c r="D16" s="196">
        <f>SUM(CE16:DD16)</f>
        <v>36171183.743789665</v>
      </c>
      <c r="E16" s="219">
        <f>(C16/1000000)*1</f>
        <v>36.397924590561324</v>
      </c>
      <c r="F16" s="110">
        <f>G16+H16</f>
        <v>1303996.9840168566</v>
      </c>
      <c r="G16" s="63">
        <f>IF($B16="Natural gas",($P16*AE16)/(1-$I16)-($Q16*'VT CHS Emissions Schedule'!D$5)/(1-$K16),IF(OR($B16="Propane",$B16="Oil"),($P16*AE16)-($Q16*'VT CHS Emissions Schedule'!D$5)/(1-$K16),(($T$45*$R16*('VT CHS Emissions Schedule'!D$8+$N16)/$U$45)+($T$46*$R16*('VT CHS Emissions Schedule'!D$9+$M16)/$U$46)+($T$47*$R16*'VT CHS Emissions Schedule'!D$7/$U$47)/(1-$L16)+($T$48*$R16*'VT CHS Emissions Schedule'!D$5/$U$48/(1-$K16))+($T$49*$R16*('VT CHS Emissions Schedule'!D$36+$N16)/$U$49))-($Q16*'VT CHS Emissions Schedule'!D$5)/(1-$K16)))</f>
        <v>1323815.6846603134</v>
      </c>
      <c r="H16" s="63">
        <f>($S16*'VT CHS Emissions Schedule'!D$5)/(1-$K16)</f>
        <v>-19818.700643456777</v>
      </c>
      <c r="I16" s="65">
        <f>_xlfn.XLOOKUP(B16,Lookups!$A$3:$A$15,Lookups!$E$3:$E$15)</f>
        <v>1.4E-2</v>
      </c>
      <c r="J16" s="64">
        <f>_xlfn.XLOOKUP(B16,Lookups!$A$3:$A$15,Lookups!$D$3:$D$15)</f>
        <v>0</v>
      </c>
      <c r="K16" s="65">
        <f>Lookups!$E$6</f>
        <v>8.9499999999999996E-2</v>
      </c>
      <c r="L16" s="65">
        <f>Lookups!$E$5</f>
        <v>1.4E-2</v>
      </c>
      <c r="M16" s="64">
        <f>Lookups!$D$4</f>
        <v>0.32764300000000002</v>
      </c>
      <c r="N16" s="64">
        <f>Lookups!$D$3</f>
        <v>0.21490000000000001</v>
      </c>
      <c r="O16" s="64">
        <f>Lookups!$D$8</f>
        <v>1.3776766038113153</v>
      </c>
      <c r="P16" s="63">
        <f>$R16/$X16</f>
        <v>24298.090909090908</v>
      </c>
      <c r="Q16" s="63">
        <f>$R16/$W16</f>
        <v>5939.5333333333328</v>
      </c>
      <c r="R16" s="63">
        <f>($U16*$V16*$AD16)</f>
        <v>21382.32</v>
      </c>
      <c r="S16" s="63">
        <f>-((1-$AB16)*($Y16*$AA16)/$Z16)*$AC16</f>
        <v>-477.77684210526303</v>
      </c>
      <c r="T16" s="67">
        <v>25</v>
      </c>
      <c r="U16" s="63">
        <v>12000</v>
      </c>
      <c r="V16" s="63">
        <v>1681</v>
      </c>
      <c r="W16" s="70">
        <f>$V$56</f>
        <v>3.6</v>
      </c>
      <c r="X16" s="71">
        <f t="shared" ref="X16:X39" si="0">_xlfn.XLOOKUP($B16,$S$45:$S$49,$U$45:$U$49,"blended")</f>
        <v>0.88</v>
      </c>
      <c r="Y16" s="63">
        <v>12000</v>
      </c>
      <c r="Z16" s="71">
        <f>$U$56</f>
        <v>17.100000000000001</v>
      </c>
      <c r="AA16" s="63">
        <v>591</v>
      </c>
      <c r="AB16" s="79">
        <v>0.68</v>
      </c>
      <c r="AC16" s="73">
        <v>3.5999999999999999E-3</v>
      </c>
      <c r="AD16" s="74">
        <v>1.06E-3</v>
      </c>
      <c r="AE16" s="66">
        <f>IF(AE$15&lt;2025+$T16,$J16+_xlfn.XLOOKUP(_xlfn.XLOOKUP($B16,Lookups!$A$3:$A$17,Lookups!$B$3:$B$17),'VT CHS Emissions Schedule'!$A:$A,'VT CHS Emissions Schedule'!D:D),0)</f>
        <v>63.717402645016818</v>
      </c>
      <c r="AF16" s="66">
        <f>IF(AF$15&lt;2025+$T16,$J16+_xlfn.XLOOKUP(_xlfn.XLOOKUP($B16,Lookups!$A$3:$A$17,Lookups!$B$3:$B$17),'VT CHS Emissions Schedule'!$A:$A,'VT CHS Emissions Schedule'!E:E),0)</f>
        <v>63.717402645016818</v>
      </c>
      <c r="AG16" s="66">
        <f>IF(AG$15&lt;2025+$T16,$J16+_xlfn.XLOOKUP(_xlfn.XLOOKUP($B16,Lookups!$A$3:$A$17,Lookups!$B$3:$B$17),'VT CHS Emissions Schedule'!$A:$A,'VT CHS Emissions Schedule'!F:F),0)</f>
        <v>63.717402645016818</v>
      </c>
      <c r="AH16" s="66">
        <f>IF(AH$15&lt;2025+$T16,$J16+_xlfn.XLOOKUP(_xlfn.XLOOKUP($B16,Lookups!$A$3:$A$17,Lookups!$B$3:$B$17),'VT CHS Emissions Schedule'!$A:$A,'VT CHS Emissions Schedule'!G:G),0)</f>
        <v>63.717402645016818</v>
      </c>
      <c r="AI16" s="66">
        <f>IF(AI$15&lt;2025+$T16,$J16+_xlfn.XLOOKUP(_xlfn.XLOOKUP($B16,Lookups!$A$3:$A$17,Lookups!$B$3:$B$17),'VT CHS Emissions Schedule'!$A:$A,'VT CHS Emissions Schedule'!H:H),0)</f>
        <v>63.717402645016818</v>
      </c>
      <c r="AJ16" s="66">
        <f>IF(AJ$15&lt;2025+$T16,$J16+_xlfn.XLOOKUP(_xlfn.XLOOKUP($B16,Lookups!$A$3:$A$17,Lookups!$B$3:$B$17),'VT CHS Emissions Schedule'!$A:$A,'VT CHS Emissions Schedule'!I:I),0)</f>
        <v>63.651087867640953</v>
      </c>
      <c r="AK16" s="66">
        <f>IF(AK$15&lt;2025+$T16,$J16+_xlfn.XLOOKUP(_xlfn.XLOOKUP($B16,Lookups!$A$3:$A$17,Lookups!$B$3:$B$17),'VT CHS Emissions Schedule'!$A:$A,'VT CHS Emissions Schedule'!J:J),0)</f>
        <v>63.651087867640953</v>
      </c>
      <c r="AL16" s="66">
        <f>IF(AL$15&lt;2025+$T16,$J16+_xlfn.XLOOKUP(_xlfn.XLOOKUP($B16,Lookups!$A$3:$A$17,Lookups!$B$3:$B$17),'VT CHS Emissions Schedule'!$A:$A,'VT CHS Emissions Schedule'!K:K),0)</f>
        <v>63.651087867640953</v>
      </c>
      <c r="AM16" s="66">
        <f>IF(AM$15&lt;2025+$T16,$J16+_xlfn.XLOOKUP(_xlfn.XLOOKUP($B16,Lookups!$A$3:$A$17,Lookups!$B$3:$B$17),'VT CHS Emissions Schedule'!$A:$A,'VT CHS Emissions Schedule'!L:L),0)</f>
        <v>63.651087867640953</v>
      </c>
      <c r="AN16" s="66">
        <f>IF(AN$15&lt;2025+$T16,$J16+_xlfn.XLOOKUP(_xlfn.XLOOKUP($B16,Lookups!$A$3:$A$17,Lookups!$B$3:$B$17),'VT CHS Emissions Schedule'!$A:$A,'VT CHS Emissions Schedule'!M:M),0)</f>
        <v>63.651087867640953</v>
      </c>
      <c r="AO16" s="66">
        <f>IF(AO$15&lt;2025+$T16,$J16+_xlfn.XLOOKUP(_xlfn.XLOOKUP($B16,Lookups!$A$3:$A$17,Lookups!$B$3:$B$17),'VT CHS Emissions Schedule'!$A:$A,'VT CHS Emissions Schedule'!N:N),0)</f>
        <v>63.63986854112931</v>
      </c>
      <c r="AP16" s="66">
        <f>IF(AP$15&lt;2025+$T16,$J16+_xlfn.XLOOKUP(_xlfn.XLOOKUP($B16,Lookups!$A$3:$A$17,Lookups!$B$3:$B$17),'VT CHS Emissions Schedule'!$A:$A,'VT CHS Emissions Schedule'!O:O),0)</f>
        <v>63.63986854112931</v>
      </c>
      <c r="AQ16" s="66">
        <f>IF(AQ$15&lt;2025+$T16,$J16+_xlfn.XLOOKUP(_xlfn.XLOOKUP($B16,Lookups!$A$3:$A$17,Lookups!$B$3:$B$17),'VT CHS Emissions Schedule'!$A:$A,'VT CHS Emissions Schedule'!P:P),0)</f>
        <v>63.63986854112931</v>
      </c>
      <c r="AR16" s="66">
        <f>IF(AR$15&lt;2025+$T16,$J16+_xlfn.XLOOKUP(_xlfn.XLOOKUP($B16,Lookups!$A$3:$A$17,Lookups!$B$3:$B$17),'VT CHS Emissions Schedule'!$A:$A,'VT CHS Emissions Schedule'!Q:Q),0)</f>
        <v>63.63986854112931</v>
      </c>
      <c r="AS16" s="66">
        <f>IF(AS$15&lt;2025+$T16,$J16+_xlfn.XLOOKUP(_xlfn.XLOOKUP($B16,Lookups!$A$3:$A$17,Lookups!$B$3:$B$17),'VT CHS Emissions Schedule'!$A:$A,'VT CHS Emissions Schedule'!R:R),0)</f>
        <v>63.63986854112931</v>
      </c>
      <c r="AT16" s="66">
        <f>IF(AT$15&lt;2025+$T16,$J16+_xlfn.XLOOKUP(_xlfn.XLOOKUP($B16,Lookups!$A$3:$A$17,Lookups!$B$3:$B$17),'VT CHS Emissions Schedule'!$A:$A,'VT CHS Emissions Schedule'!S:S),0)</f>
        <v>63.636270787590277</v>
      </c>
      <c r="AU16" s="66">
        <f>IF(AU$15&lt;2025+$T16,$J16+_xlfn.XLOOKUP(_xlfn.XLOOKUP($B16,Lookups!$A$3:$A$17,Lookups!$B$3:$B$17),'VT CHS Emissions Schedule'!$A:$A,'VT CHS Emissions Schedule'!T:T),0)</f>
        <v>63.636270787590277</v>
      </c>
      <c r="AV16" s="66">
        <f>IF(AV$15&lt;2025+$T16,$J16+_xlfn.XLOOKUP(_xlfn.XLOOKUP($B16,Lookups!$A$3:$A$17,Lookups!$B$3:$B$17),'VT CHS Emissions Schedule'!$A:$A,'VT CHS Emissions Schedule'!U:U),0)</f>
        <v>63.636270787590277</v>
      </c>
      <c r="AW16" s="66">
        <f>IF(AW$15&lt;2025+$T16,$J16+_xlfn.XLOOKUP(_xlfn.XLOOKUP($B16,Lookups!$A$3:$A$17,Lookups!$B$3:$B$17),'VT CHS Emissions Schedule'!$A:$A,'VT CHS Emissions Schedule'!V:V),0)</f>
        <v>63.636270787590277</v>
      </c>
      <c r="AX16" s="66">
        <f>IF(AX$15&lt;2025+$T16,$J16+_xlfn.XLOOKUP(_xlfn.XLOOKUP($B16,Lookups!$A$3:$A$17,Lookups!$B$3:$B$17),'VT CHS Emissions Schedule'!$A:$A,'VT CHS Emissions Schedule'!W:W),0)</f>
        <v>63.636270787590277</v>
      </c>
      <c r="AY16" s="66">
        <f>IF(AY$15&lt;2025+$T16,$J16+_xlfn.XLOOKUP(_xlfn.XLOOKUP($B16,Lookups!$A$3:$A$17,Lookups!$B$3:$B$17),'VT CHS Emissions Schedule'!$A:$A,'VT CHS Emissions Schedule'!X:X),0)</f>
        <v>63.632588431312925</v>
      </c>
      <c r="AZ16" s="66">
        <f>IF(AZ$15&lt;2025+$T16,$J16+_xlfn.XLOOKUP(_xlfn.XLOOKUP($B16,Lookups!$A$3:$A$17,Lookups!$B$3:$B$17),'VT CHS Emissions Schedule'!$A:$A,'VT CHS Emissions Schedule'!Y:Y),0)</f>
        <v>63.632588431312925</v>
      </c>
      <c r="BA16" s="66">
        <f>IF(BA$15&lt;2025+$T16,$J16+_xlfn.XLOOKUP(_xlfn.XLOOKUP($B16,Lookups!$A$3:$A$17,Lookups!$B$3:$B$17),'VT CHS Emissions Schedule'!$A:$A,'VT CHS Emissions Schedule'!Z:Z),0)</f>
        <v>63.632588431312925</v>
      </c>
      <c r="BB16" s="66">
        <f>IF(BB$15&lt;2025+$T16,$J16+_xlfn.XLOOKUP(_xlfn.XLOOKUP($B16,Lookups!$A$3:$A$17,Lookups!$B$3:$B$17),'VT CHS Emissions Schedule'!$A:$A,'VT CHS Emissions Schedule'!AA:AA),0)</f>
        <v>63.632588431312925</v>
      </c>
      <c r="BC16" s="66">
        <f>IF(BC$15&lt;2025+$T16,$J16+_xlfn.XLOOKUP(_xlfn.XLOOKUP($B16,Lookups!$A$3:$A$17,Lookups!$B$3:$B$17),'VT CHS Emissions Schedule'!$A:$A,'VT CHS Emissions Schedule'!AB:AB),0)</f>
        <v>63.632588431312925</v>
      </c>
      <c r="BD16" s="66">
        <f>IF(BD$15&lt;2025+$T16,$J16+_xlfn.XLOOKUP(_xlfn.XLOOKUP($B16,Lookups!$A$3:$A$17,Lookups!$B$3:$B$17),'VT CHS Emissions Schedule'!$A:$A,'VT CHS Emissions Schedule'!AC:AC),0)</f>
        <v>0</v>
      </c>
      <c r="BE16" s="63">
        <f>IF(BE$15&lt;2025+$T16,(IF($B16="Natural gas",($P16*AE16)/(1-$I16)-($Q16*'VT CHS Emissions Schedule'!D$5)/(1-$K16),IF(OR($B16="Propane",$B16="Oil"),($P16*AE16)-($Q16*'VT CHS Emissions Schedule'!D$5)/(1-$K16),(($T$45*$R16*('VT CHS Emissions Schedule'!D$8+$N16)/$U$45)+($T$46*$R16*('VT CHS Emissions Schedule'!D$9+$M16)/$U$46)+($T$47*$R16*'VT CHS Emissions Schedule'!D$7/$U$47)/(1-$L16)+($T$48*$R16*'VT CHS Emissions Schedule'!D$5/$U$48/(1-$K16))+($T$49*$R16*('VT CHS Emissions Schedule'!D$36+$O16)/$U$49))-($Q16*'VT CHS Emissions Schedule'!D$5)/(1-$K16)))),0)</f>
        <v>1323815.6846603134</v>
      </c>
      <c r="BF16" s="63">
        <f>IF(BF$15&lt;2025+$T16,(IF($B16="Natural gas",($P16*AF16)/(1-$I16)-($Q16*'VT CHS Emissions Schedule'!E$5)/(1-$K16),IF(OR($B16="Propane",$B16="Oil"),($P16*AF16)-($Q16*'VT CHS Emissions Schedule'!E$5)/(1-$K16),(($T$45*$R16*('VT CHS Emissions Schedule'!E$8+$N16)/$U$45)+($T$46*$R16*('VT CHS Emissions Schedule'!E$9+$M16)/$U$46)+($T$47*$R16*'VT CHS Emissions Schedule'!E$7/$U$47)/(1-$L16)+($T$48*$R16*'VT CHS Emissions Schedule'!E$5/$U$48/(1-$K16))+($T$49*$R16*('VT CHS Emissions Schedule'!E$36+$O16)/$U$49))-($Q16*'VT CHS Emissions Schedule'!E$5)/(1-$K16)))),0)</f>
        <v>1340947.5000709284</v>
      </c>
      <c r="BG16" s="63">
        <f>IF(BG$15&lt;2025+$T16,(IF($B16="Natural gas",($P16*AG16)/(1-$I16)-($Q16*'VT CHS Emissions Schedule'!F$5)/(1-$K16),IF(OR($B16="Propane",$B16="Oil"),($P16*AG16)-($Q16*'VT CHS Emissions Schedule'!F$5)/(1-$K16),(($T$45*$R16*('VT CHS Emissions Schedule'!F$8+$N16)/$U$45)+($T$46*$R16*('VT CHS Emissions Schedule'!F$9+$M16)/$U$46)+($T$47*$R16*'VT CHS Emissions Schedule'!F$7/$U$47)/(1-$L16)+($T$48*$R16*'VT CHS Emissions Schedule'!F$5/$U$48/(1-$K16))+($T$49*$R16*('VT CHS Emissions Schedule'!F$36+$O16)/$U$49))-($Q16*'VT CHS Emissions Schedule'!F$5)/(1-$K16)))),0)</f>
        <v>1358079.3154815435</v>
      </c>
      <c r="BH16" s="63">
        <f>IF(BH$15&lt;2025+$T16,(IF($B16="Natural gas",($P16*AH16)/(1-$I16)-($Q16*'VT CHS Emissions Schedule'!G$5)/(1-$K16),IF(OR($B16="Propane",$B16="Oil"),($P16*AH16)-($Q16*'VT CHS Emissions Schedule'!G$5)/(1-$K16),(($T$45*$R16*('VT CHS Emissions Schedule'!G$8+$N16)/$U$45)+($T$46*$R16*('VT CHS Emissions Schedule'!G$9+$M16)/$U$46)+($T$47*$R16*'VT CHS Emissions Schedule'!G$7/$U$47)/(1-$L16)+($T$48*$R16*'VT CHS Emissions Schedule'!G$5/$U$48/(1-$K16))+($T$49*$R16*('VT CHS Emissions Schedule'!G$36+$O16)/$U$49))-($Q16*'VT CHS Emissions Schedule'!G$5)/(1-$K16)))),0)</f>
        <v>1375211.1308921585</v>
      </c>
      <c r="BI16" s="63">
        <f>IF(BI$15&lt;2025+$T16,(IF($B16="Natural gas",($P16*AI16)/(1-$I16)-($Q16*'VT CHS Emissions Schedule'!H$5)/(1-$K16),IF(OR($B16="Propane",$B16="Oil"),($P16*AI16)-($Q16*'VT CHS Emissions Schedule'!H$5)/(1-$K16),(($T$45*$R16*('VT CHS Emissions Schedule'!H$8+$N16)/$U$45)+($T$46*$R16*('VT CHS Emissions Schedule'!H$9+$M16)/$U$46)+($T$47*$R16*'VT CHS Emissions Schedule'!H$7/$U$47)/(1-$L16)+($T$48*$R16*'VT CHS Emissions Schedule'!H$5/$U$48/(1-$K16))+($T$49*$R16*('VT CHS Emissions Schedule'!H$36+$O16)/$U$49))-($Q16*'VT CHS Emissions Schedule'!H$5)/(1-$K16)))),0)</f>
        <v>1392342.9463027734</v>
      </c>
      <c r="BJ16" s="63">
        <f>IF(BJ$15&lt;2025+$T16,(IF($B16="Natural gas",($P16*AJ16)/(1-$I16)-($Q16*'VT CHS Emissions Schedule'!I$5)/(1-$K16),IF(OR($B16="Propane",$B16="Oil"),($P16*AJ16)-($Q16*'VT CHS Emissions Schedule'!I$5)/(1-$K16),(($T$45*$R16*('VT CHS Emissions Schedule'!I$8+$N16)/$U$45)+($T$46*$R16*('VT CHS Emissions Schedule'!I$9+$M16)/$U$46)+($T$47*$R16*'VT CHS Emissions Schedule'!I$7/$U$47)/(1-$L16)+($T$48*$R16*'VT CHS Emissions Schedule'!I$5/$U$48/(1-$K16))+($T$49*$R16*('VT CHS Emissions Schedule'!I$36+$O16)/$U$49))-($Q16*'VT CHS Emissions Schedule'!I$5)/(1-$K16)))),0)</f>
        <v>1407840.5604057868</v>
      </c>
      <c r="BK16" s="63">
        <f>IF(BK$15&lt;2025+$T16,(IF($B16="Natural gas",($P16*AK16)/(1-$I16)-($Q16*'VT CHS Emissions Schedule'!J$5)/(1-$K16),IF(OR($B16="Propane",$B16="Oil"),($P16*AK16)-($Q16*'VT CHS Emissions Schedule'!J$5)/(1-$K16),(($T$45*$R16*('VT CHS Emissions Schedule'!J$8+$N16)/$U$45)+($T$46*$R16*('VT CHS Emissions Schedule'!J$9+$M16)/$U$46)+($T$47*$R16*'VT CHS Emissions Schedule'!J$7/$U$47)/(1-$L16)+($T$48*$R16*'VT CHS Emissions Schedule'!J$5/$U$48/(1-$K16))+($T$49*$R16*('VT CHS Emissions Schedule'!J$36+$O16)/$U$49))-($Q16*'VT CHS Emissions Schedule'!J$5)/(1-$K16)))),0)</f>
        <v>1424972.3758164018</v>
      </c>
      <c r="BL16" s="63">
        <f>IF(BL$15&lt;2025+$T16,(IF($B16="Natural gas",($P16*AL16)/(1-$I16)-($Q16*'VT CHS Emissions Schedule'!K$5)/(1-$K16),IF(OR($B16="Propane",$B16="Oil"),($P16*AL16)-($Q16*'VT CHS Emissions Schedule'!K$5)/(1-$K16),(($T$45*$R16*('VT CHS Emissions Schedule'!K$8+$N16)/$U$45)+($T$46*$R16*('VT CHS Emissions Schedule'!K$9+$M16)/$U$46)+($T$47*$R16*'VT CHS Emissions Schedule'!K$7/$U$47)/(1-$L16)+($T$48*$R16*'VT CHS Emissions Schedule'!K$5/$U$48/(1-$K16))+($T$49*$R16*('VT CHS Emissions Schedule'!K$36+$O16)/$U$49))-($Q16*'VT CHS Emissions Schedule'!K$5)/(1-$K16)))),0)</f>
        <v>1442104.1912270167</v>
      </c>
      <c r="BM16" s="63">
        <f>IF(BM$15&lt;2025+$T16,(IF($B16="Natural gas",($P16*AM16)/(1-$I16)-($Q16*'VT CHS Emissions Schedule'!L$5)/(1-$K16),IF(OR($B16="Propane",$B16="Oil"),($P16*AM16)-($Q16*'VT CHS Emissions Schedule'!L$5)/(1-$K16),(($T$45*$R16*('VT CHS Emissions Schedule'!L$8+$N16)/$U$45)+($T$46*$R16*('VT CHS Emissions Schedule'!L$9+$M16)/$U$46)+($T$47*$R16*'VT CHS Emissions Schedule'!L$7/$U$47)/(1-$L16)+($T$48*$R16*'VT CHS Emissions Schedule'!L$5/$U$48/(1-$K16))+($T$49*$R16*('VT CHS Emissions Schedule'!L$36+$O16)/$U$49))-($Q16*'VT CHS Emissions Schedule'!L$5)/(1-$K16)))),0)</f>
        <v>1459236.0066376317</v>
      </c>
      <c r="BN16" s="63">
        <f>IF(BN$15&lt;2025+$T16,(IF($B16="Natural gas",($P16*AN16)/(1-$I16)-($Q16*'VT CHS Emissions Schedule'!M$5)/(1-$K16),IF(OR($B16="Propane",$B16="Oil"),($P16*AN16)-($Q16*'VT CHS Emissions Schedule'!M$5)/(1-$K16),(($T$45*$R16*('VT CHS Emissions Schedule'!M$8+$N16)/$U$45)+($T$46*$R16*('VT CHS Emissions Schedule'!M$9+$M16)/$U$46)+($T$47*$R16*'VT CHS Emissions Schedule'!M$7/$U$47)/(1-$L16)+($T$48*$R16*'VT CHS Emissions Schedule'!M$5/$U$48/(1-$K16))+($T$49*$R16*('VT CHS Emissions Schedule'!M$36+$O16)/$U$49))-($Q16*'VT CHS Emissions Schedule'!M$5)/(1-$K16)))),0)</f>
        <v>1476367.8220482469</v>
      </c>
      <c r="BO16" s="63">
        <f>IF(BO$15&lt;2025+$T16,(IF($B16="Natural gas",($P16*AO16)/(1-$I16)-($Q16*'VT CHS Emissions Schedule'!N$5)/(1-$K16),IF(OR($B16="Propane",$B16="Oil"),($P16*AO16)-($Q16*'VT CHS Emissions Schedule'!N$5)/(1-$K16),(($T$45*$R16*('VT CHS Emissions Schedule'!N$8+$N16)/$U$45)+($T$46*$R16*('VT CHS Emissions Schedule'!N$9+$M16)/$U$46)+($T$47*$R16*'VT CHS Emissions Schedule'!N$7/$U$47)/(1-$L16)+($T$48*$R16*'VT CHS Emissions Schedule'!N$5/$U$48/(1-$K16))+($T$49*$R16*('VT CHS Emissions Schedule'!N$36+$O16)/$U$49))-($Q16*'VT CHS Emissions Schedule'!N$5)/(1-$K16)))),0)</f>
        <v>1493223.1585384577</v>
      </c>
      <c r="BP16" s="63">
        <f>IF(BP$15&lt;2025+$T16,(IF($B16="Natural gas",($P16*AP16)/(1-$I16)-($Q16*'VT CHS Emissions Schedule'!O$5)/(1-$K16),IF(OR($B16="Propane",$B16="Oil"),($P16*AP16)-($Q16*'VT CHS Emissions Schedule'!O$5)/(1-$K16),(($T$45*$R16*('VT CHS Emissions Schedule'!O$8+$N16)/$U$45)+($T$46*$R16*('VT CHS Emissions Schedule'!O$9+$M16)/$U$46)+($T$47*$R16*'VT CHS Emissions Schedule'!O$7/$U$47)/(1-$L16)+($T$48*$R16*'VT CHS Emissions Schedule'!O$5/$U$48/(1-$K16))+($T$49*$R16*('VT CHS Emissions Schedule'!O$36+$O16)/$U$49))-($Q16*'VT CHS Emissions Schedule'!O$5)/(1-$K16)))),0)</f>
        <v>1493223.1585384577</v>
      </c>
      <c r="BQ16" s="63">
        <f>IF(BQ$15&lt;2025+$T16,(IF($B16="Natural gas",($P16*AQ16)/(1-$I16)-($Q16*'VT CHS Emissions Schedule'!P$5)/(1-$K16),IF(OR($B16="Propane",$B16="Oil"),($P16*AQ16)-($Q16*'VT CHS Emissions Schedule'!P$5)/(1-$K16),(($T$45*$R16*('VT CHS Emissions Schedule'!P$8+$N16)/$U$45)+($T$46*$R16*('VT CHS Emissions Schedule'!P$9+$M16)/$U$46)+($T$47*$R16*'VT CHS Emissions Schedule'!P$7/$U$47)/(1-$L16)+($T$48*$R16*'VT CHS Emissions Schedule'!P$5/$U$48/(1-$K16))+($T$49*$R16*('VT CHS Emissions Schedule'!P$36+$O16)/$U$49))-($Q16*'VT CHS Emissions Schedule'!P$5)/(1-$K16)))),0)</f>
        <v>1493223.1585384577</v>
      </c>
      <c r="BR16" s="63">
        <f>IF(BR$15&lt;2025+$T16,(IF($B16="Natural gas",($P16*AR16)/(1-$I16)-($Q16*'VT CHS Emissions Schedule'!Q$5)/(1-$K16),IF(OR($B16="Propane",$B16="Oil"),($P16*AR16)-($Q16*'VT CHS Emissions Schedule'!Q$5)/(1-$K16),(($T$45*$R16*('VT CHS Emissions Schedule'!Q$8+$N16)/$U$45)+($T$46*$R16*('VT CHS Emissions Schedule'!Q$9+$M16)/$U$46)+($T$47*$R16*'VT CHS Emissions Schedule'!Q$7/$U$47)/(1-$L16)+($T$48*$R16*'VT CHS Emissions Schedule'!Q$5/$U$48/(1-$K16))+($T$49*$R16*('VT CHS Emissions Schedule'!Q$36+$O16)/$U$49))-($Q16*'VT CHS Emissions Schedule'!Q$5)/(1-$K16)))),0)</f>
        <v>1493223.1585384577</v>
      </c>
      <c r="BS16" s="63">
        <f>IF(BS$15&lt;2025+$T16,(IF($B16="Natural gas",($P16*AS16)/(1-$I16)-($Q16*'VT CHS Emissions Schedule'!R$5)/(1-$K16),IF(OR($B16="Propane",$B16="Oil"),($P16*AS16)-($Q16*'VT CHS Emissions Schedule'!R$5)/(1-$K16),(($T$45*$R16*('VT CHS Emissions Schedule'!R$8+$N16)/$U$45)+($T$46*$R16*('VT CHS Emissions Schedule'!R$9+$M16)/$U$46)+($T$47*$R16*'VT CHS Emissions Schedule'!R$7/$U$47)/(1-$L16)+($T$48*$R16*'VT CHS Emissions Schedule'!R$5/$U$48/(1-$K16))+($T$49*$R16*('VT CHS Emissions Schedule'!R$36+$O16)/$U$49))-($Q16*'VT CHS Emissions Schedule'!R$5)/(1-$K16)))),0)</f>
        <v>1493223.1585384577</v>
      </c>
      <c r="BT16" s="63">
        <f>IF(BT$15&lt;2025+$T16,(IF($B16="Natural gas",($P16*AT16)/(1-$I16)-($Q16*'VT CHS Emissions Schedule'!S$5)/(1-$K16),IF(OR($B16="Propane",$B16="Oil"),($P16*AT16)-($Q16*'VT CHS Emissions Schedule'!S$5)/(1-$K16),(($T$45*$R16*('VT CHS Emissions Schedule'!S$8+$N16)/$U$45)+($T$46*$R16*('VT CHS Emissions Schedule'!S$9+$M16)/$U$46)+($T$47*$R16*'VT CHS Emissions Schedule'!S$7/$U$47)/(1-$L16)+($T$48*$R16*'VT CHS Emissions Schedule'!S$5/$U$48/(1-$K16))+($T$49*$R16*('VT CHS Emissions Schedule'!S$36+$O16)/$U$49))-($Q16*'VT CHS Emissions Schedule'!S$5)/(1-$K16)))),0)</f>
        <v>1493134.4987589852</v>
      </c>
      <c r="BU16" s="63">
        <f>IF(BU$15&lt;2025+$T16,(IF($B16="Natural gas",($P16*AU16)/(1-$I16)-($Q16*'VT CHS Emissions Schedule'!T$5)/(1-$K16),IF(OR($B16="Propane",$B16="Oil"),($P16*AU16)-($Q16*'VT CHS Emissions Schedule'!T$5)/(1-$K16),(($T$45*$R16*('VT CHS Emissions Schedule'!T$8+$N16)/$U$45)+($T$46*$R16*('VT CHS Emissions Schedule'!T$9+$M16)/$U$46)+($T$47*$R16*'VT CHS Emissions Schedule'!T$7/$U$47)/(1-$L16)+($T$48*$R16*'VT CHS Emissions Schedule'!T$5/$U$48/(1-$K16))+($T$49*$R16*('VT CHS Emissions Schedule'!T$36+$O16)/$U$49))-($Q16*'VT CHS Emissions Schedule'!T$5)/(1-$K16)))),0)</f>
        <v>1493134.4987589852</v>
      </c>
      <c r="BV16" s="63">
        <f>IF(BV$15&lt;2025+$T16,(IF($B16="Natural gas",($P16*AV16)/(1-$I16)-($Q16*'VT CHS Emissions Schedule'!U$5)/(1-$K16),IF(OR($B16="Propane",$B16="Oil"),($P16*AV16)-($Q16*'VT CHS Emissions Schedule'!U$5)/(1-$K16),(($T$45*$R16*('VT CHS Emissions Schedule'!U$8+$N16)/$U$45)+($T$46*$R16*('VT CHS Emissions Schedule'!U$9+$M16)/$U$46)+($T$47*$R16*'VT CHS Emissions Schedule'!U$7/$U$47)/(1-$L16)+($T$48*$R16*'VT CHS Emissions Schedule'!U$5/$U$48/(1-$K16))+($T$49*$R16*('VT CHS Emissions Schedule'!U$36+$O16)/$U$49))-($Q16*'VT CHS Emissions Schedule'!U$5)/(1-$K16)))),0)</f>
        <v>1493134.4987589852</v>
      </c>
      <c r="BW16" s="63">
        <f>IF(BW$15&lt;2025+$T16,(IF($B16="Natural gas",($P16*AW16)/(1-$I16)-($Q16*'VT CHS Emissions Schedule'!V$5)/(1-$K16),IF(OR($B16="Propane",$B16="Oil"),($P16*AW16)-($Q16*'VT CHS Emissions Schedule'!V$5)/(1-$K16),(($T$45*$R16*('VT CHS Emissions Schedule'!V$8+$N16)/$U$45)+($T$46*$R16*('VT CHS Emissions Schedule'!V$9+$M16)/$U$46)+($T$47*$R16*'VT CHS Emissions Schedule'!V$7/$U$47)/(1-$L16)+($T$48*$R16*'VT CHS Emissions Schedule'!V$5/$U$48/(1-$K16))+($T$49*$R16*('VT CHS Emissions Schedule'!V$36+$O16)/$U$49))-($Q16*'VT CHS Emissions Schedule'!V$5)/(1-$K16)))),0)</f>
        <v>1493134.4987589852</v>
      </c>
      <c r="BX16" s="63">
        <f>IF(BX$15&lt;2025+$T16,(IF($B16="Natural gas",($P16*AX16)/(1-$I16)-($Q16*'VT CHS Emissions Schedule'!W$5)/(1-$K16),IF(OR($B16="Propane",$B16="Oil"),($P16*AX16)-($Q16*'VT CHS Emissions Schedule'!W$5)/(1-$K16),(($T$45*$R16*('VT CHS Emissions Schedule'!W$8+$N16)/$U$45)+($T$46*$R16*('VT CHS Emissions Schedule'!W$9+$M16)/$U$46)+($T$47*$R16*'VT CHS Emissions Schedule'!W$7/$U$47)/(1-$L16)+($T$48*$R16*'VT CHS Emissions Schedule'!W$5/$U$48/(1-$K16))+($T$49*$R16*('VT CHS Emissions Schedule'!W$36+$O16)/$U$49))-($Q16*'VT CHS Emissions Schedule'!W$5)/(1-$K16)))),0)</f>
        <v>1493134.4987589852</v>
      </c>
      <c r="BY16" s="63">
        <f>IF(BY$15&lt;2025+$T16,(IF($B16="Natural gas",($P16*AY16)/(1-$I16)-($Q16*'VT CHS Emissions Schedule'!X$5)/(1-$K16),IF(OR($B16="Propane",$B16="Oil"),($P16*AY16)-($Q16*'VT CHS Emissions Schedule'!X$5)/(1-$K16),(($T$45*$R16*('VT CHS Emissions Schedule'!X$8+$N16)/$U$45)+($T$46*$R16*('VT CHS Emissions Schedule'!X$9+$M16)/$U$46)+($T$47*$R16*'VT CHS Emissions Schedule'!X$7/$U$47)/(1-$L16)+($T$48*$R16*'VT CHS Emissions Schedule'!X$5/$U$48/(1-$K16))+($T$49*$R16*('VT CHS Emissions Schedule'!X$36+$O16)/$U$49))-($Q16*'VT CHS Emissions Schedule'!X$5)/(1-$K16)))),0)</f>
        <v>1493043.7541062601</v>
      </c>
      <c r="BZ16" s="63">
        <f>IF(BZ$15&lt;2025+$T16,(IF($B16="Natural gas",($P16*AZ16)/(1-$I16)-($Q16*'VT CHS Emissions Schedule'!Y$5)/(1-$K16),IF(OR($B16="Propane",$B16="Oil"),($P16*AZ16)-($Q16*'VT CHS Emissions Schedule'!Y$5)/(1-$K16),(($T$45*$R16*('VT CHS Emissions Schedule'!Y$8+$N16)/$U$45)+($T$46*$R16*('VT CHS Emissions Schedule'!Y$9+$M16)/$U$46)+($T$47*$R16*'VT CHS Emissions Schedule'!Y$7/$U$47)/(1-$L16)+($T$48*$R16*'VT CHS Emissions Schedule'!Y$5/$U$48/(1-$K16))+($T$49*$R16*('VT CHS Emissions Schedule'!Y$36+$O16)/$U$49))-($Q16*'VT CHS Emissions Schedule'!Y$5)/(1-$K16)))),0)</f>
        <v>1493043.7541062601</v>
      </c>
      <c r="CA16" s="63">
        <f>IF(CA$15&lt;2025+$T16,(IF($B16="Natural gas",($P16*BA16)/(1-$I16)-($Q16*'VT CHS Emissions Schedule'!Z$5)/(1-$K16),IF(OR($B16="Propane",$B16="Oil"),($P16*BA16)-($Q16*'VT CHS Emissions Schedule'!Z$5)/(1-$K16),(($T$45*$R16*('VT CHS Emissions Schedule'!Z$8+$N16)/$U$45)+($T$46*$R16*('VT CHS Emissions Schedule'!Z$9+$M16)/$U$46)+($T$47*$R16*'VT CHS Emissions Schedule'!Z$7/$U$47)/(1-$L16)+($T$48*$R16*'VT CHS Emissions Schedule'!Z$5/$U$48/(1-$K16))+($T$49*$R16*('VT CHS Emissions Schedule'!Z$36+$O16)/$U$49))-($Q16*'VT CHS Emissions Schedule'!Z$5)/(1-$K16)))),0)</f>
        <v>1493043.7541062601</v>
      </c>
      <c r="CB16" s="63">
        <f>IF(CB$15&lt;2025+$T16,(IF($B16="Natural gas",($P16*BB16)/(1-$I16)-($Q16*'VT CHS Emissions Schedule'!AA$5)/(1-$K16),IF(OR($B16="Propane",$B16="Oil"),($P16*BB16)-($Q16*'VT CHS Emissions Schedule'!AA$5)/(1-$K16),(($T$45*$R16*('VT CHS Emissions Schedule'!AA$8+$N16)/$U$45)+($T$46*$R16*('VT CHS Emissions Schedule'!AA$9+$M16)/$U$46)+($T$47*$R16*'VT CHS Emissions Schedule'!AA$7/$U$47)/(1-$L16)+($T$48*$R16*'VT CHS Emissions Schedule'!AA$5/$U$48/(1-$K16))+($T$49*$R16*('VT CHS Emissions Schedule'!AA$36+$O16)/$U$49))-($Q16*'VT CHS Emissions Schedule'!AA$5)/(1-$K16)))),0)</f>
        <v>1493043.7541062601</v>
      </c>
      <c r="CC16" s="63">
        <f>IF(CC$15&lt;2025+$T16,(IF($B16="Natural gas",($P16*BC16)/(1-$I16)-($Q16*'VT CHS Emissions Schedule'!AB$5)/(1-$K16),IF(OR($B16="Propane",$B16="Oil"),($P16*BC16)-($Q16*'VT CHS Emissions Schedule'!AB$5)/(1-$K16),(($T$45*$R16*('VT CHS Emissions Schedule'!AB$8+$N16)/$U$45)+($T$46*$R16*('VT CHS Emissions Schedule'!AB$9+$M16)/$U$46)+($T$47*$R16*'VT CHS Emissions Schedule'!AB$7/$U$47)/(1-$L16)+($T$48*$R16*'VT CHS Emissions Schedule'!AB$5/$U$48/(1-$K16))+($T$49*$R16*('VT CHS Emissions Schedule'!AB$36+$O16)/$U$49))-($Q16*'VT CHS Emissions Schedule'!AB$5)/(1-$K16)))),0)</f>
        <v>1493043.7541062601</v>
      </c>
      <c r="CD16" s="63">
        <f>IF(CD$15&lt;2025+$T16,(IF($B16="Natural gas",($P16*BD16)/(1-$I16)-($Q16*'VT CHS Emissions Schedule'!AC$5)/(1-$K16),IF(OR($B16="Propane",$B16="Oil"),($P16*BD16)-($Q16*'VT CHS Emissions Schedule'!AC$5)/(1-$K16),(($T$45*$R16*('VT CHS Emissions Schedule'!AC$8+$N16)/$U$45)+($T$46*$R16*('VT CHS Emissions Schedule'!AC$9+$M16)/$U$46)+($T$47*$R16*'VT CHS Emissions Schedule'!AC$7/$U$47)/(1-$L16)+($T$48*$R16*'VT CHS Emissions Schedule'!AC$5/$U$48/(1-$K16))+($T$49*$R16*('VT CHS Emissions Schedule'!AC$36+$O16)/$U$49))-($Q16*'VT CHS Emissions Schedule'!AC$5)/(1-$K16)))),0)</f>
        <v>0</v>
      </c>
      <c r="CE16" s="63">
        <f>IF(CE$15&lt;2025+$T16,BE16+($S16*'VT CHS Emissions Schedule'!D$5)/(1-$K16),0)</f>
        <v>1303996.9840168566</v>
      </c>
      <c r="CF16" s="63">
        <f>IF(CF$15&lt;2025+$T16,BF16+($S16*'VT CHS Emissions Schedule'!E$5)/(1-$K16),0)</f>
        <v>1322506.8849111372</v>
      </c>
      <c r="CG16" s="63">
        <f>IF(CG$15&lt;2025+$T16,BG16+($S16*'VT CHS Emissions Schedule'!F$5)/(1-$K16),0)</f>
        <v>1341016.7858054177</v>
      </c>
      <c r="CH16" s="63">
        <f>IF(CH$15&lt;2025+$T16,BH16+($S16*'VT CHS Emissions Schedule'!G$5)/(1-$K16),0)</f>
        <v>1359526.6866996982</v>
      </c>
      <c r="CI16" s="63">
        <f>IF(CI$15&lt;2025+$T16,BI16+($S16*'VT CHS Emissions Schedule'!H$5)/(1-$K16),0)</f>
        <v>1378036.5875939785</v>
      </c>
      <c r="CJ16" s="63">
        <f>IF(CJ$15&lt;2025+$T16,BJ16+($S16*'VT CHS Emissions Schedule'!I$5)/(1-$K16),0)</f>
        <v>1394912.2871806575</v>
      </c>
      <c r="CK16" s="63">
        <f>IF(CK$15&lt;2025+$T16,BK16+($S16*'VT CHS Emissions Schedule'!J$5)/(1-$K16),0)</f>
        <v>1413422.1880749378</v>
      </c>
      <c r="CL16" s="63">
        <f>IF(CL$15&lt;2025+$T16,BL16+($S16*'VT CHS Emissions Schedule'!K$5)/(1-$K16),0)</f>
        <v>1431932.0889692183</v>
      </c>
      <c r="CM16" s="63">
        <f>IF(CM$15&lt;2025+$T16,BM16+($S16*'VT CHS Emissions Schedule'!L$5)/(1-$K16),0)</f>
        <v>1450441.9898634988</v>
      </c>
      <c r="CN16" s="63">
        <f>IF(CN$15&lt;2025+$T16,BN16+($S16*'VT CHS Emissions Schedule'!M$5)/(1-$K16),0)</f>
        <v>1468951.8907577794</v>
      </c>
      <c r="CO16" s="63">
        <f>IF(CO$15&lt;2025+$T16,BO16+($S16*'VT CHS Emissions Schedule'!N$5)/(1-$K16),0)</f>
        <v>1487185.3127316558</v>
      </c>
      <c r="CP16" s="63">
        <f>IF(CP$15&lt;2025+$T16,BP16+($S16*'VT CHS Emissions Schedule'!O$5)/(1-$K16),0)</f>
        <v>1487185.3127316558</v>
      </c>
      <c r="CQ16" s="63">
        <f>IF(CQ$15&lt;2025+$T16,BQ16+($S16*'VT CHS Emissions Schedule'!P$5)/(1-$K16),0)</f>
        <v>1487185.3127316558</v>
      </c>
      <c r="CR16" s="63">
        <f>IF(CR$15&lt;2025+$T16,BR16+($S16*'VT CHS Emissions Schedule'!Q$5)/(1-$K16),0)</f>
        <v>1487185.3127316558</v>
      </c>
      <c r="CS16" s="63">
        <f>IF(CS$15&lt;2025+$T16,BS16+($S16*'VT CHS Emissions Schedule'!R$5)/(1-$K16),0)</f>
        <v>1487185.3127316558</v>
      </c>
      <c r="CT16" s="63">
        <f>IF(CT$15&lt;2025+$T16,BT16+($S16*'VT CHS Emissions Schedule'!S$5)/(1-$K16),0)</f>
        <v>1487096.6529521833</v>
      </c>
      <c r="CU16" s="63">
        <f>IF(CU$15&lt;2025+$T16,BU16+($S16*'VT CHS Emissions Schedule'!T$5)/(1-$K16),0)</f>
        <v>1487096.6529521833</v>
      </c>
      <c r="CV16" s="63">
        <f>IF(CV$15&lt;2025+$T16,BV16+($S16*'VT CHS Emissions Schedule'!U$5)/(1-$K16),0)</f>
        <v>1487096.6529521833</v>
      </c>
      <c r="CW16" s="63">
        <f>IF(CW$15&lt;2025+$T16,BW16+($S16*'VT CHS Emissions Schedule'!V$5)/(1-$K16),0)</f>
        <v>1487096.6529521833</v>
      </c>
      <c r="CX16" s="63">
        <f>IF(CX$15&lt;2025+$T16,BX16+($S16*'VT CHS Emissions Schedule'!W$5)/(1-$K16),0)</f>
        <v>1487096.6529521833</v>
      </c>
      <c r="CY16" s="63">
        <f>IF(CY$15&lt;2025+$T16,BY16+($S16*'VT CHS Emissions Schedule'!X$5)/(1-$K16),0)</f>
        <v>1487005.9082994582</v>
      </c>
      <c r="CZ16" s="63">
        <f>IF(CZ$15&lt;2025+$T16,BZ16+($S16*'VT CHS Emissions Schedule'!Y$5)/(1-$K16),0)</f>
        <v>1487005.9082994582</v>
      </c>
      <c r="DA16" s="63">
        <f>IF(DA$15&lt;2025+$T16,CA16+($S16*'VT CHS Emissions Schedule'!Z$5)/(1-$K16),0)</f>
        <v>1487005.9082994582</v>
      </c>
      <c r="DB16" s="63">
        <f>IF(DB$15&lt;2025+$T16,CB16+($S16*'VT CHS Emissions Schedule'!AA$5)/(1-$K16),0)</f>
        <v>1487005.9082994582</v>
      </c>
      <c r="DC16" s="63">
        <f>IF(DC$15&lt;2025+$T16,CC16+($S16*'VT CHS Emissions Schedule'!AB$5)/(1-$K16),0)</f>
        <v>1487005.9082994582</v>
      </c>
      <c r="DD16" s="63">
        <f>IF(DD$15&lt;2025+$T16,CD16+($S16*'VT CHS Emissions Schedule'!AC$5)/(1-$K16),0)</f>
        <v>0</v>
      </c>
    </row>
    <row r="17" spans="1:108" ht="15.75" x14ac:dyDescent="0.25">
      <c r="A17" s="515"/>
      <c r="B17" s="111" t="s">
        <v>8</v>
      </c>
      <c r="C17" s="63">
        <f>SUM(BE17:CD17)</f>
        <v>41864358.541442141</v>
      </c>
      <c r="D17" s="63">
        <f>SUM(CE17:DD17)</f>
        <v>41637617.694670446</v>
      </c>
      <c r="E17" s="220">
        <f t="shared" ref="E17:E39" si="1">(C17/1000000)*1</f>
        <v>41.864358541442144</v>
      </c>
      <c r="F17" s="110">
        <f t="shared" ref="F17:F39" si="2">G17+H17</f>
        <v>1529549.3799794188</v>
      </c>
      <c r="G17" s="63">
        <f>IF($B17="Natural gas",($P17*AE17)/(1-$I17)-($Q17*'VT CHS Emissions Schedule'!D$5)/(1-$K17),IF(OR($B17="Propane",$B17="Oil"),($P17*AE17)-($Q17*'VT CHS Emissions Schedule'!D$5)/(1-$K17),(($T$45*$R17*('VT CHS Emissions Schedule'!D$8+$N17)/$U$45)+($T$46*$R17*('VT CHS Emissions Schedule'!D$9+$M17)/$U$46)+($T$47*$R17*'VT CHS Emissions Schedule'!D$7/$U$47)/(1-$L17)+($T$48*$R17*'VT CHS Emissions Schedule'!D$5/$U$48/(1-$K17))+($T$49*$R17*('VT CHS Emissions Schedule'!D$36+$N17)/$U$49))-($Q17*'VT CHS Emissions Schedule'!D$5)/(1-$K17)))</f>
        <v>1549368.0806228756</v>
      </c>
      <c r="H17" s="63">
        <f>($S17*'VT CHS Emissions Schedule'!D$5)/(1-$K17)</f>
        <v>-19818.700643456777</v>
      </c>
      <c r="I17" s="65">
        <f>_xlfn.XLOOKUP(B17,Lookups!$A$3:$A$15,Lookups!$E$3:$E$15)</f>
        <v>0</v>
      </c>
      <c r="J17" s="64">
        <f>_xlfn.XLOOKUP(B17,Lookups!$A$3:$A$15,Lookups!$D$3:$D$15)</f>
        <v>0.32764300000000002</v>
      </c>
      <c r="K17" s="65">
        <f>Lookups!$E$6</f>
        <v>8.9499999999999996E-2</v>
      </c>
      <c r="L17" s="65">
        <f>Lookups!$E$5</f>
        <v>1.4E-2</v>
      </c>
      <c r="M17" s="64">
        <f>Lookups!$D$4</f>
        <v>0.32764300000000002</v>
      </c>
      <c r="N17" s="64">
        <f>Lookups!$D$3</f>
        <v>0.21490000000000001</v>
      </c>
      <c r="O17" s="64">
        <f>Lookups!$D$8</f>
        <v>1.3776766038113153</v>
      </c>
      <c r="P17" s="63">
        <f>$R17/$X17</f>
        <v>24298.090909090908</v>
      </c>
      <c r="Q17" s="63">
        <f t="shared" ref="Q17:Q39" si="3">$R17/$W17</f>
        <v>5939.5333333333328</v>
      </c>
      <c r="R17" s="63">
        <f>($U17*$V17*$AD17)</f>
        <v>21382.32</v>
      </c>
      <c r="S17" s="63">
        <f t="shared" ref="S17:S39" si="4">-((1-$AB17)*($Y17*$AA17)/$Z17)*$AC17</f>
        <v>-477.77684210526303</v>
      </c>
      <c r="T17" s="67">
        <v>25</v>
      </c>
      <c r="U17" s="63">
        <v>12000</v>
      </c>
      <c r="V17" s="63">
        <v>1681</v>
      </c>
      <c r="W17" s="70">
        <f>$V$56</f>
        <v>3.6</v>
      </c>
      <c r="X17" s="71">
        <f t="shared" si="0"/>
        <v>0.88</v>
      </c>
      <c r="Y17" s="63">
        <v>12000</v>
      </c>
      <c r="Z17" s="71">
        <f>$U$56</f>
        <v>17.100000000000001</v>
      </c>
      <c r="AA17" s="63">
        <v>591</v>
      </c>
      <c r="AB17" s="79">
        <v>0.68</v>
      </c>
      <c r="AC17" s="73">
        <v>3.5999999999999999E-3</v>
      </c>
      <c r="AD17" s="74">
        <v>1.06E-3</v>
      </c>
      <c r="AE17" s="66">
        <f>IF(AE$15&lt;2025+$T17,$J17+_xlfn.XLOOKUP(_xlfn.XLOOKUP($B17,Lookups!$A$3:$A$17,Lookups!$B$3:$B$17),'VT CHS Emissions Schedule'!$A:$A,'VT CHS Emissions Schedule'!D:D),0)</f>
        <v>73.904833101663485</v>
      </c>
      <c r="AF17" s="66">
        <f>IF(AF$15&lt;2025+$T17,$J17+_xlfn.XLOOKUP(_xlfn.XLOOKUP($B17,Lookups!$A$3:$A$17,Lookups!$B$3:$B$17),'VT CHS Emissions Schedule'!$A:$A,'VT CHS Emissions Schedule'!E:E),0)</f>
        <v>73.904833101663485</v>
      </c>
      <c r="AG17" s="66">
        <f>IF(AG$15&lt;2025+$T17,$J17+_xlfn.XLOOKUP(_xlfn.XLOOKUP($B17,Lookups!$A$3:$A$17,Lookups!$B$3:$B$17),'VT CHS Emissions Schedule'!$A:$A,'VT CHS Emissions Schedule'!F:F),0)</f>
        <v>73.904833101663485</v>
      </c>
      <c r="AH17" s="66">
        <f>IF(AH$15&lt;2025+$T17,$J17+_xlfn.XLOOKUP(_xlfn.XLOOKUP($B17,Lookups!$A$3:$A$17,Lookups!$B$3:$B$17),'VT CHS Emissions Schedule'!$A:$A,'VT CHS Emissions Schedule'!G:G),0)</f>
        <v>73.904833101663485</v>
      </c>
      <c r="AI17" s="66">
        <f>IF(AI$15&lt;2025+$T17,$J17+_xlfn.XLOOKUP(_xlfn.XLOOKUP($B17,Lookups!$A$3:$A$17,Lookups!$B$3:$B$17),'VT CHS Emissions Schedule'!$A:$A,'VT CHS Emissions Schedule'!H:H),0)</f>
        <v>73.904833101663485</v>
      </c>
      <c r="AJ17" s="66">
        <f>IF(AJ$15&lt;2025+$T17,$J17+_xlfn.XLOOKUP(_xlfn.XLOOKUP($B17,Lookups!$A$3:$A$17,Lookups!$B$3:$B$17),'VT CHS Emissions Schedule'!$A:$A,'VT CHS Emissions Schedule'!I:I),0)</f>
        <v>73.534499723611702</v>
      </c>
      <c r="AK17" s="66">
        <f>IF(AK$15&lt;2025+$T17,$J17+_xlfn.XLOOKUP(_xlfn.XLOOKUP($B17,Lookups!$A$3:$A$17,Lookups!$B$3:$B$17),'VT CHS Emissions Schedule'!$A:$A,'VT CHS Emissions Schedule'!J:J),0)</f>
        <v>73.534499723611702</v>
      </c>
      <c r="AL17" s="66">
        <f>IF(AL$15&lt;2025+$T17,$J17+_xlfn.XLOOKUP(_xlfn.XLOOKUP($B17,Lookups!$A$3:$A$17,Lookups!$B$3:$B$17),'VT CHS Emissions Schedule'!$A:$A,'VT CHS Emissions Schedule'!K:K),0)</f>
        <v>73.534499723611702</v>
      </c>
      <c r="AM17" s="66">
        <f>IF(AM$15&lt;2025+$T17,$J17+_xlfn.XLOOKUP(_xlfn.XLOOKUP($B17,Lookups!$A$3:$A$17,Lookups!$B$3:$B$17),'VT CHS Emissions Schedule'!$A:$A,'VT CHS Emissions Schedule'!L:L),0)</f>
        <v>73.534499723611702</v>
      </c>
      <c r="AN17" s="66">
        <f>IF(AN$15&lt;2025+$T17,$J17+_xlfn.XLOOKUP(_xlfn.XLOOKUP($B17,Lookups!$A$3:$A$17,Lookups!$B$3:$B$17),'VT CHS Emissions Schedule'!$A:$A,'VT CHS Emissions Schedule'!M:M),0)</f>
        <v>73.534499723611702</v>
      </c>
      <c r="AO17" s="66">
        <f>IF(AO$15&lt;2025+$T17,$J17+_xlfn.XLOOKUP(_xlfn.XLOOKUP($B17,Lookups!$A$3:$A$17,Lookups!$B$3:$B$17),'VT CHS Emissions Schedule'!$A:$A,'VT CHS Emissions Schedule'!N:N),0)</f>
        <v>73.470057213134709</v>
      </c>
      <c r="AP17" s="66">
        <f>IF(AP$15&lt;2025+$T17,$J17+_xlfn.XLOOKUP(_xlfn.XLOOKUP($B17,Lookups!$A$3:$A$17,Lookups!$B$3:$B$17),'VT CHS Emissions Schedule'!$A:$A,'VT CHS Emissions Schedule'!O:O),0)</f>
        <v>73.470057213134709</v>
      </c>
      <c r="AQ17" s="66">
        <f>IF(AQ$15&lt;2025+$T17,$J17+_xlfn.XLOOKUP(_xlfn.XLOOKUP($B17,Lookups!$A$3:$A$17,Lookups!$B$3:$B$17),'VT CHS Emissions Schedule'!$A:$A,'VT CHS Emissions Schedule'!P:P),0)</f>
        <v>73.470057213134709</v>
      </c>
      <c r="AR17" s="66">
        <f>IF(AR$15&lt;2025+$T17,$J17+_xlfn.XLOOKUP(_xlfn.XLOOKUP($B17,Lookups!$A$3:$A$17,Lookups!$B$3:$B$17),'VT CHS Emissions Schedule'!$A:$A,'VT CHS Emissions Schedule'!Q:Q),0)</f>
        <v>73.470057213134709</v>
      </c>
      <c r="AS17" s="66">
        <f>IF(AS$15&lt;2025+$T17,$J17+_xlfn.XLOOKUP(_xlfn.XLOOKUP($B17,Lookups!$A$3:$A$17,Lookups!$B$3:$B$17),'VT CHS Emissions Schedule'!$A:$A,'VT CHS Emissions Schedule'!R:R),0)</f>
        <v>73.470057213134709</v>
      </c>
      <c r="AT17" s="66">
        <f>IF(AT$15&lt;2025+$T17,$J17+_xlfn.XLOOKUP(_xlfn.XLOOKUP($B17,Lookups!$A$3:$A$17,Lookups!$B$3:$B$17),'VT CHS Emissions Schedule'!$A:$A,'VT CHS Emissions Schedule'!S:S),0)</f>
        <v>73.450749829292349</v>
      </c>
      <c r="AU17" s="66">
        <f>IF(AU$15&lt;2025+$T17,$J17+_xlfn.XLOOKUP(_xlfn.XLOOKUP($B17,Lookups!$A$3:$A$17,Lookups!$B$3:$B$17),'VT CHS Emissions Schedule'!$A:$A,'VT CHS Emissions Schedule'!T:T),0)</f>
        <v>73.450749829292349</v>
      </c>
      <c r="AV17" s="66">
        <f>IF(AV$15&lt;2025+$T17,$J17+_xlfn.XLOOKUP(_xlfn.XLOOKUP($B17,Lookups!$A$3:$A$17,Lookups!$B$3:$B$17),'VT CHS Emissions Schedule'!$A:$A,'VT CHS Emissions Schedule'!U:U),0)</f>
        <v>73.450749829292349</v>
      </c>
      <c r="AW17" s="66">
        <f>IF(AW$15&lt;2025+$T17,$J17+_xlfn.XLOOKUP(_xlfn.XLOOKUP($B17,Lookups!$A$3:$A$17,Lookups!$B$3:$B$17),'VT CHS Emissions Schedule'!$A:$A,'VT CHS Emissions Schedule'!V:V),0)</f>
        <v>73.450749829292349</v>
      </c>
      <c r="AX17" s="66">
        <f>IF(AX$15&lt;2025+$T17,$J17+_xlfn.XLOOKUP(_xlfn.XLOOKUP($B17,Lookups!$A$3:$A$17,Lookups!$B$3:$B$17),'VT CHS Emissions Schedule'!$A:$A,'VT CHS Emissions Schedule'!W:W),0)</f>
        <v>73.450749829292349</v>
      </c>
      <c r="AY17" s="66">
        <f>IF(AY$15&lt;2025+$T17,$J17+_xlfn.XLOOKUP(_xlfn.XLOOKUP($B17,Lookups!$A$3:$A$17,Lookups!$B$3:$B$17),'VT CHS Emissions Schedule'!$A:$A,'VT CHS Emissions Schedule'!X:X),0)</f>
        <v>73.430988423926507</v>
      </c>
      <c r="AZ17" s="66">
        <f>IF(AZ$15&lt;2025+$T17,$J17+_xlfn.XLOOKUP(_xlfn.XLOOKUP($B17,Lookups!$A$3:$A$17,Lookups!$B$3:$B$17),'VT CHS Emissions Schedule'!$A:$A,'VT CHS Emissions Schedule'!Y:Y),0)</f>
        <v>73.430988423926507</v>
      </c>
      <c r="BA17" s="66">
        <f>IF(BA$15&lt;2025+$T17,$J17+_xlfn.XLOOKUP(_xlfn.XLOOKUP($B17,Lookups!$A$3:$A$17,Lookups!$B$3:$B$17),'VT CHS Emissions Schedule'!$A:$A,'VT CHS Emissions Schedule'!Z:Z),0)</f>
        <v>73.430988423926507</v>
      </c>
      <c r="BB17" s="66">
        <f>IF(BB$15&lt;2025+$T17,$J17+_xlfn.XLOOKUP(_xlfn.XLOOKUP($B17,Lookups!$A$3:$A$17,Lookups!$B$3:$B$17),'VT CHS Emissions Schedule'!$A:$A,'VT CHS Emissions Schedule'!AA:AA),0)</f>
        <v>73.430988423926507</v>
      </c>
      <c r="BC17" s="66">
        <f>IF(BC$15&lt;2025+$T17,$J17+_xlfn.XLOOKUP(_xlfn.XLOOKUP($B17,Lookups!$A$3:$A$17,Lookups!$B$3:$B$17),'VT CHS Emissions Schedule'!$A:$A,'VT CHS Emissions Schedule'!AB:AB),0)</f>
        <v>73.430988423926507</v>
      </c>
      <c r="BD17" s="66">
        <f>IF(BD$15&lt;2025+$T17,$J17+_xlfn.XLOOKUP(_xlfn.XLOOKUP($B17,Lookups!$A$3:$A$17,Lookups!$B$3:$B$17),'VT CHS Emissions Schedule'!$A:$A,'VT CHS Emissions Schedule'!AC:AC),0)</f>
        <v>0</v>
      </c>
      <c r="BE17" s="63">
        <f>IF(BE$15&lt;2025+$T17,(IF($B17="Natural gas",($P17*AE17)/(1-$I17)-($Q17*'VT CHS Emissions Schedule'!D$5)/(1-$K17),IF(OR($B17="Propane",$B17="Oil"),($P17*AE17)-($Q17*'VT CHS Emissions Schedule'!D$5)/(1-$K17),(($T$45*$R17*('VT CHS Emissions Schedule'!D$8+$N17)/$U$45)+($T$46*$R17*('VT CHS Emissions Schedule'!D$9+$M17)/$U$46)+($T$47*$R17*'VT CHS Emissions Schedule'!D$7/$U$47)/(1-$L17)+($T$48*$R17*'VT CHS Emissions Schedule'!D$5/$U$48/(1-$K17))+($T$49*$R17*('VT CHS Emissions Schedule'!D$36+$O17)/$U$49))-($Q17*'VT CHS Emissions Schedule'!D$5)/(1-$K17)))),0)</f>
        <v>1549368.0806228756</v>
      </c>
      <c r="BF17" s="63">
        <f>IF(BF$15&lt;2025+$T17,(IF($B17="Natural gas",($P17*AF17)/(1-$I17)-($Q17*'VT CHS Emissions Schedule'!E$5)/(1-$K17),IF(OR($B17="Propane",$B17="Oil"),($P17*AF17)-($Q17*'VT CHS Emissions Schedule'!E$5)/(1-$K17),(($T$45*$R17*('VT CHS Emissions Schedule'!E$8+$N17)/$U$45)+($T$46*$R17*('VT CHS Emissions Schedule'!E$9+$M17)/$U$46)+($T$47*$R17*'VT CHS Emissions Schedule'!E$7/$U$47)/(1-$L17)+($T$48*$R17*'VT CHS Emissions Schedule'!E$5/$U$48/(1-$K17))+($T$49*$R17*('VT CHS Emissions Schedule'!E$36+$O17)/$U$49))-($Q17*'VT CHS Emissions Schedule'!E$5)/(1-$K17)))),0)</f>
        <v>1566499.8960334905</v>
      </c>
      <c r="BG17" s="63">
        <f>IF(BG$15&lt;2025+$T17,(IF($B17="Natural gas",($P17*AG17)/(1-$I17)-($Q17*'VT CHS Emissions Schedule'!F$5)/(1-$K17),IF(OR($B17="Propane",$B17="Oil"),($P17*AG17)-($Q17*'VT CHS Emissions Schedule'!F$5)/(1-$K17),(($T$45*$R17*('VT CHS Emissions Schedule'!F$8+$N17)/$U$45)+($T$46*$R17*('VT CHS Emissions Schedule'!F$9+$M17)/$U$46)+($T$47*$R17*'VT CHS Emissions Schedule'!F$7/$U$47)/(1-$L17)+($T$48*$R17*'VT CHS Emissions Schedule'!F$5/$U$48/(1-$K17))+($T$49*$R17*('VT CHS Emissions Schedule'!F$36+$O17)/$U$49))-($Q17*'VT CHS Emissions Schedule'!F$5)/(1-$K17)))),0)</f>
        <v>1583631.7114441055</v>
      </c>
      <c r="BH17" s="63">
        <f>IF(BH$15&lt;2025+$T17,(IF($B17="Natural gas",($P17*AH17)/(1-$I17)-($Q17*'VT CHS Emissions Schedule'!G$5)/(1-$K17),IF(OR($B17="Propane",$B17="Oil"),($P17*AH17)-($Q17*'VT CHS Emissions Schedule'!G$5)/(1-$K17),(($T$45*$R17*('VT CHS Emissions Schedule'!G$8+$N17)/$U$45)+($T$46*$R17*('VT CHS Emissions Schedule'!G$9+$M17)/$U$46)+($T$47*$R17*'VT CHS Emissions Schedule'!G$7/$U$47)/(1-$L17)+($T$48*$R17*'VT CHS Emissions Schedule'!G$5/$U$48/(1-$K17))+($T$49*$R17*('VT CHS Emissions Schedule'!G$36+$O17)/$U$49))-($Q17*'VT CHS Emissions Schedule'!G$5)/(1-$K17)))),0)</f>
        <v>1600763.5268547207</v>
      </c>
      <c r="BI17" s="63">
        <f>IF(BI$15&lt;2025+$T17,(IF($B17="Natural gas",($P17*AI17)/(1-$I17)-($Q17*'VT CHS Emissions Schedule'!H$5)/(1-$K17),IF(OR($B17="Propane",$B17="Oil"),($P17*AI17)-($Q17*'VT CHS Emissions Schedule'!H$5)/(1-$K17),(($T$45*$R17*('VT CHS Emissions Schedule'!H$8+$N17)/$U$45)+($T$46*$R17*('VT CHS Emissions Schedule'!H$9+$M17)/$U$46)+($T$47*$R17*'VT CHS Emissions Schedule'!H$7/$U$47)/(1-$L17)+($T$48*$R17*'VT CHS Emissions Schedule'!H$5/$U$48/(1-$K17))+($T$49*$R17*('VT CHS Emissions Schedule'!H$36+$O17)/$U$49))-($Q17*'VT CHS Emissions Schedule'!H$5)/(1-$K17)))),0)</f>
        <v>1617895.3422653356</v>
      </c>
      <c r="BJ17" s="63">
        <f>IF(BJ$15&lt;2025+$T17,(IF($B17="Natural gas",($P17*AJ17)/(1-$I17)-($Q17*'VT CHS Emissions Schedule'!I$5)/(1-$K17),IF(OR($B17="Propane",$B17="Oil"),($P17*AJ17)-($Q17*'VT CHS Emissions Schedule'!I$5)/(1-$K17),(($T$45*$R17*('VT CHS Emissions Schedule'!I$8+$N17)/$U$45)+($T$46*$R17*('VT CHS Emissions Schedule'!I$9+$M17)/$U$46)+($T$47*$R17*'VT CHS Emissions Schedule'!I$7/$U$47)/(1-$L17)+($T$48*$R17*'VT CHS Emissions Schedule'!I$5/$U$48/(1-$K17))+($T$49*$R17*('VT CHS Emissions Schedule'!I$36+$O17)/$U$49))-($Q17*'VT CHS Emissions Schedule'!I$5)/(1-$K17)))),0)</f>
        <v>1626028.7635893777</v>
      </c>
      <c r="BK17" s="63">
        <f>IF(BK$15&lt;2025+$T17,(IF($B17="Natural gas",($P17*AK17)/(1-$I17)-($Q17*'VT CHS Emissions Schedule'!J$5)/(1-$K17),IF(OR($B17="Propane",$B17="Oil"),($P17*AK17)-($Q17*'VT CHS Emissions Schedule'!J$5)/(1-$K17),(($T$45*$R17*('VT CHS Emissions Schedule'!J$8+$N17)/$U$45)+($T$46*$R17*('VT CHS Emissions Schedule'!J$9+$M17)/$U$46)+($T$47*$R17*'VT CHS Emissions Schedule'!J$7/$U$47)/(1-$L17)+($T$48*$R17*'VT CHS Emissions Schedule'!J$5/$U$48/(1-$K17))+($T$49*$R17*('VT CHS Emissions Schedule'!J$36+$O17)/$U$49))-($Q17*'VT CHS Emissions Schedule'!J$5)/(1-$K17)))),0)</f>
        <v>1643160.5789999927</v>
      </c>
      <c r="BL17" s="63">
        <f>IF(BL$15&lt;2025+$T17,(IF($B17="Natural gas",($P17*AL17)/(1-$I17)-($Q17*'VT CHS Emissions Schedule'!K$5)/(1-$K17),IF(OR($B17="Propane",$B17="Oil"),($P17*AL17)-($Q17*'VT CHS Emissions Schedule'!K$5)/(1-$K17),(($T$45*$R17*('VT CHS Emissions Schedule'!K$8+$N17)/$U$45)+($T$46*$R17*('VT CHS Emissions Schedule'!K$9+$M17)/$U$46)+($T$47*$R17*'VT CHS Emissions Schedule'!K$7/$U$47)/(1-$L17)+($T$48*$R17*'VT CHS Emissions Schedule'!K$5/$U$48/(1-$K17))+($T$49*$R17*('VT CHS Emissions Schedule'!K$36+$O17)/$U$49))-($Q17*'VT CHS Emissions Schedule'!K$5)/(1-$K17)))),0)</f>
        <v>1660292.3944106076</v>
      </c>
      <c r="BM17" s="63">
        <f>IF(BM$15&lt;2025+$T17,(IF($B17="Natural gas",($P17*AM17)/(1-$I17)-($Q17*'VT CHS Emissions Schedule'!L$5)/(1-$K17),IF(OR($B17="Propane",$B17="Oil"),($P17*AM17)-($Q17*'VT CHS Emissions Schedule'!L$5)/(1-$K17),(($T$45*$R17*('VT CHS Emissions Schedule'!L$8+$N17)/$U$45)+($T$46*$R17*('VT CHS Emissions Schedule'!L$9+$M17)/$U$46)+($T$47*$R17*'VT CHS Emissions Schedule'!L$7/$U$47)/(1-$L17)+($T$48*$R17*'VT CHS Emissions Schedule'!L$5/$U$48/(1-$K17))+($T$49*$R17*('VT CHS Emissions Schedule'!L$36+$O17)/$U$49))-($Q17*'VT CHS Emissions Schedule'!L$5)/(1-$K17)))),0)</f>
        <v>1677424.2098212226</v>
      </c>
      <c r="BN17" s="63">
        <f>IF(BN$15&lt;2025+$T17,(IF($B17="Natural gas",($P17*AN17)/(1-$I17)-($Q17*'VT CHS Emissions Schedule'!M$5)/(1-$K17),IF(OR($B17="Propane",$B17="Oil"),($P17*AN17)-($Q17*'VT CHS Emissions Schedule'!M$5)/(1-$K17),(($T$45*$R17*('VT CHS Emissions Schedule'!M$8+$N17)/$U$45)+($T$46*$R17*('VT CHS Emissions Schedule'!M$9+$M17)/$U$46)+($T$47*$R17*'VT CHS Emissions Schedule'!M$7/$U$47)/(1-$L17)+($T$48*$R17*'VT CHS Emissions Schedule'!M$5/$U$48/(1-$K17))+($T$49*$R17*('VT CHS Emissions Schedule'!M$36+$O17)/$U$49))-($Q17*'VT CHS Emissions Schedule'!M$5)/(1-$K17)))),0)</f>
        <v>1694556.0252318378</v>
      </c>
      <c r="BO17" s="63">
        <f>IF(BO$15&lt;2025+$T17,(IF($B17="Natural gas",($P17*AO17)/(1-$I17)-($Q17*'VT CHS Emissions Schedule'!N$5)/(1-$K17),IF(OR($B17="Propane",$B17="Oil"),($P17*AO17)-($Q17*'VT CHS Emissions Schedule'!N$5)/(1-$K17),(($T$45*$R17*('VT CHS Emissions Schedule'!N$8+$N17)/$U$45)+($T$46*$R17*('VT CHS Emissions Schedule'!N$9+$M17)/$U$46)+($T$47*$R17*'VT CHS Emissions Schedule'!N$7/$U$47)/(1-$L17)+($T$48*$R17*'VT CHS Emissions Schedule'!N$5/$U$48/(1-$K17))+($T$49*$R17*('VT CHS Emissions Schedule'!N$36+$O17)/$U$49))-($Q17*'VT CHS Emissions Schedule'!N$5)/(1-$K17)))),0)</f>
        <v>1710122.0106644726</v>
      </c>
      <c r="BP17" s="63">
        <f>IF(BP$15&lt;2025+$T17,(IF($B17="Natural gas",($P17*AP17)/(1-$I17)-($Q17*'VT CHS Emissions Schedule'!O$5)/(1-$K17),IF(OR($B17="Propane",$B17="Oil"),($P17*AP17)-($Q17*'VT CHS Emissions Schedule'!O$5)/(1-$K17),(($T$45*$R17*('VT CHS Emissions Schedule'!O$8+$N17)/$U$45)+($T$46*$R17*('VT CHS Emissions Schedule'!O$9+$M17)/$U$46)+($T$47*$R17*'VT CHS Emissions Schedule'!O$7/$U$47)/(1-$L17)+($T$48*$R17*'VT CHS Emissions Schedule'!O$5/$U$48/(1-$K17))+($T$49*$R17*('VT CHS Emissions Schedule'!O$36+$O17)/$U$49))-($Q17*'VT CHS Emissions Schedule'!O$5)/(1-$K17)))),0)</f>
        <v>1710122.0106644726</v>
      </c>
      <c r="BQ17" s="63">
        <f>IF(BQ$15&lt;2025+$T17,(IF($B17="Natural gas",($P17*AQ17)/(1-$I17)-($Q17*'VT CHS Emissions Schedule'!P$5)/(1-$K17),IF(OR($B17="Propane",$B17="Oil"),($P17*AQ17)-($Q17*'VT CHS Emissions Schedule'!P$5)/(1-$K17),(($T$45*$R17*('VT CHS Emissions Schedule'!P$8+$N17)/$U$45)+($T$46*$R17*('VT CHS Emissions Schedule'!P$9+$M17)/$U$46)+($T$47*$R17*'VT CHS Emissions Schedule'!P$7/$U$47)/(1-$L17)+($T$48*$R17*'VT CHS Emissions Schedule'!P$5/$U$48/(1-$K17))+($T$49*$R17*('VT CHS Emissions Schedule'!P$36+$O17)/$U$49))-($Q17*'VT CHS Emissions Schedule'!P$5)/(1-$K17)))),0)</f>
        <v>1710122.0106644726</v>
      </c>
      <c r="BR17" s="63">
        <f>IF(BR$15&lt;2025+$T17,(IF($B17="Natural gas",($P17*AR17)/(1-$I17)-($Q17*'VT CHS Emissions Schedule'!Q$5)/(1-$K17),IF(OR($B17="Propane",$B17="Oil"),($P17*AR17)-($Q17*'VT CHS Emissions Schedule'!Q$5)/(1-$K17),(($T$45*$R17*('VT CHS Emissions Schedule'!Q$8+$N17)/$U$45)+($T$46*$R17*('VT CHS Emissions Schedule'!Q$9+$M17)/$U$46)+($T$47*$R17*'VT CHS Emissions Schedule'!Q$7/$U$47)/(1-$L17)+($T$48*$R17*'VT CHS Emissions Schedule'!Q$5/$U$48/(1-$K17))+($T$49*$R17*('VT CHS Emissions Schedule'!Q$36+$O17)/$U$49))-($Q17*'VT CHS Emissions Schedule'!Q$5)/(1-$K17)))),0)</f>
        <v>1710122.0106644726</v>
      </c>
      <c r="BS17" s="63">
        <f>IF(BS$15&lt;2025+$T17,(IF($B17="Natural gas",($P17*AS17)/(1-$I17)-($Q17*'VT CHS Emissions Schedule'!R$5)/(1-$K17),IF(OR($B17="Propane",$B17="Oil"),($P17*AS17)-($Q17*'VT CHS Emissions Schedule'!R$5)/(1-$K17),(($T$45*$R17*('VT CHS Emissions Schedule'!R$8+$N17)/$U$45)+($T$46*$R17*('VT CHS Emissions Schedule'!R$9+$M17)/$U$46)+($T$47*$R17*'VT CHS Emissions Schedule'!R$7/$U$47)/(1-$L17)+($T$48*$R17*'VT CHS Emissions Schedule'!R$5/$U$48/(1-$K17))+($T$49*$R17*('VT CHS Emissions Schedule'!R$36+$O17)/$U$49))-($Q17*'VT CHS Emissions Schedule'!R$5)/(1-$K17)))),0)</f>
        <v>1710122.0106644726</v>
      </c>
      <c r="BT17" s="63">
        <f>IF(BT$15&lt;2025+$T17,(IF($B17="Natural gas",($P17*AT17)/(1-$I17)-($Q17*'VT CHS Emissions Schedule'!S$5)/(1-$K17),IF(OR($B17="Propane",$B17="Oil"),($P17*AT17)-($Q17*'VT CHS Emissions Schedule'!S$5)/(1-$K17),(($T$45*$R17*('VT CHS Emissions Schedule'!S$8+$N17)/$U$45)+($T$46*$R17*('VT CHS Emissions Schedule'!S$9+$M17)/$U$46)+($T$47*$R17*'VT CHS Emissions Schedule'!S$7/$U$47)/(1-$L17)+($T$48*$R17*'VT CHS Emissions Schedule'!S$5/$U$48/(1-$K17))+($T$49*$R17*('VT CHS Emissions Schedule'!S$36+$O17)/$U$49))-($Q17*'VT CHS Emissions Schedule'!S$5)/(1-$K17)))),0)</f>
        <v>1709652.8780966543</v>
      </c>
      <c r="BU17" s="63">
        <f>IF(BU$15&lt;2025+$T17,(IF($B17="Natural gas",($P17*AU17)/(1-$I17)-($Q17*'VT CHS Emissions Schedule'!T$5)/(1-$K17),IF(OR($B17="Propane",$B17="Oil"),($P17*AU17)-($Q17*'VT CHS Emissions Schedule'!T$5)/(1-$K17),(($T$45*$R17*('VT CHS Emissions Schedule'!T$8+$N17)/$U$45)+($T$46*$R17*('VT CHS Emissions Schedule'!T$9+$M17)/$U$46)+($T$47*$R17*'VT CHS Emissions Schedule'!T$7/$U$47)/(1-$L17)+($T$48*$R17*'VT CHS Emissions Schedule'!T$5/$U$48/(1-$K17))+($T$49*$R17*('VT CHS Emissions Schedule'!T$36+$O17)/$U$49))-($Q17*'VT CHS Emissions Schedule'!T$5)/(1-$K17)))),0)</f>
        <v>1709652.8780966543</v>
      </c>
      <c r="BV17" s="63">
        <f>IF(BV$15&lt;2025+$T17,(IF($B17="Natural gas",($P17*AV17)/(1-$I17)-($Q17*'VT CHS Emissions Schedule'!U$5)/(1-$K17),IF(OR($B17="Propane",$B17="Oil"),($P17*AV17)-($Q17*'VT CHS Emissions Schedule'!U$5)/(1-$K17),(($T$45*$R17*('VT CHS Emissions Schedule'!U$8+$N17)/$U$45)+($T$46*$R17*('VT CHS Emissions Schedule'!U$9+$M17)/$U$46)+($T$47*$R17*'VT CHS Emissions Schedule'!U$7/$U$47)/(1-$L17)+($T$48*$R17*'VT CHS Emissions Schedule'!U$5/$U$48/(1-$K17))+($T$49*$R17*('VT CHS Emissions Schedule'!U$36+$O17)/$U$49))-($Q17*'VT CHS Emissions Schedule'!U$5)/(1-$K17)))),0)</f>
        <v>1709652.8780966543</v>
      </c>
      <c r="BW17" s="63">
        <f>IF(BW$15&lt;2025+$T17,(IF($B17="Natural gas",($P17*AW17)/(1-$I17)-($Q17*'VT CHS Emissions Schedule'!V$5)/(1-$K17),IF(OR($B17="Propane",$B17="Oil"),($P17*AW17)-($Q17*'VT CHS Emissions Schedule'!V$5)/(1-$K17),(($T$45*$R17*('VT CHS Emissions Schedule'!V$8+$N17)/$U$45)+($T$46*$R17*('VT CHS Emissions Schedule'!V$9+$M17)/$U$46)+($T$47*$R17*'VT CHS Emissions Schedule'!V$7/$U$47)/(1-$L17)+($T$48*$R17*'VT CHS Emissions Schedule'!V$5/$U$48/(1-$K17))+($T$49*$R17*('VT CHS Emissions Schedule'!V$36+$O17)/$U$49))-($Q17*'VT CHS Emissions Schedule'!V$5)/(1-$K17)))),0)</f>
        <v>1709652.8780966543</v>
      </c>
      <c r="BX17" s="63">
        <f>IF(BX$15&lt;2025+$T17,(IF($B17="Natural gas",($P17*AX17)/(1-$I17)-($Q17*'VT CHS Emissions Schedule'!W$5)/(1-$K17),IF(OR($B17="Propane",$B17="Oil"),($P17*AX17)-($Q17*'VT CHS Emissions Schedule'!W$5)/(1-$K17),(($T$45*$R17*('VT CHS Emissions Schedule'!W$8+$N17)/$U$45)+($T$46*$R17*('VT CHS Emissions Schedule'!W$9+$M17)/$U$46)+($T$47*$R17*'VT CHS Emissions Schedule'!W$7/$U$47)/(1-$L17)+($T$48*$R17*'VT CHS Emissions Schedule'!W$5/$U$48/(1-$K17))+($T$49*$R17*('VT CHS Emissions Schedule'!W$36+$O17)/$U$49))-($Q17*'VT CHS Emissions Schedule'!W$5)/(1-$K17)))),0)</f>
        <v>1709652.8780966543</v>
      </c>
      <c r="BY17" s="63">
        <f>IF(BY$15&lt;2025+$T17,(IF($B17="Natural gas",($P17*AY17)/(1-$I17)-($Q17*'VT CHS Emissions Schedule'!X$5)/(1-$K17),IF(OR($B17="Propane",$B17="Oil"),($P17*AY17)-($Q17*'VT CHS Emissions Schedule'!X$5)/(1-$K17),(($T$45*$R17*('VT CHS Emissions Schedule'!X$8+$N17)/$U$45)+($T$46*$R17*('VT CHS Emissions Schedule'!X$9+$M17)/$U$46)+($T$47*$R17*'VT CHS Emissions Schedule'!X$7/$U$47)/(1-$L17)+($T$48*$R17*'VT CHS Emissions Schedule'!X$5/$U$48/(1-$K17))+($T$49*$R17*('VT CHS Emissions Schedule'!X$36+$O17)/$U$49))-($Q17*'VT CHS Emissions Schedule'!X$5)/(1-$K17)))),0)</f>
        <v>1709172.7136725837</v>
      </c>
      <c r="BZ17" s="63">
        <f>IF(BZ$15&lt;2025+$T17,(IF($B17="Natural gas",($P17*AZ17)/(1-$I17)-($Q17*'VT CHS Emissions Schedule'!Y$5)/(1-$K17),IF(OR($B17="Propane",$B17="Oil"),($P17*AZ17)-($Q17*'VT CHS Emissions Schedule'!Y$5)/(1-$K17),(($T$45*$R17*('VT CHS Emissions Schedule'!Y$8+$N17)/$U$45)+($T$46*$R17*('VT CHS Emissions Schedule'!Y$9+$M17)/$U$46)+($T$47*$R17*'VT CHS Emissions Schedule'!Y$7/$U$47)/(1-$L17)+($T$48*$R17*'VT CHS Emissions Schedule'!Y$5/$U$48/(1-$K17))+($T$49*$R17*('VT CHS Emissions Schedule'!Y$36+$O17)/$U$49))-($Q17*'VT CHS Emissions Schedule'!Y$5)/(1-$K17)))),0)</f>
        <v>1709172.7136725837</v>
      </c>
      <c r="CA17" s="63">
        <f>IF(CA$15&lt;2025+$T17,(IF($B17="Natural gas",($P17*BA17)/(1-$I17)-($Q17*'VT CHS Emissions Schedule'!Z$5)/(1-$K17),IF(OR($B17="Propane",$B17="Oil"),($P17*BA17)-($Q17*'VT CHS Emissions Schedule'!Z$5)/(1-$K17),(($T$45*$R17*('VT CHS Emissions Schedule'!Z$8+$N17)/$U$45)+($T$46*$R17*('VT CHS Emissions Schedule'!Z$9+$M17)/$U$46)+($T$47*$R17*'VT CHS Emissions Schedule'!Z$7/$U$47)/(1-$L17)+($T$48*$R17*'VT CHS Emissions Schedule'!Z$5/$U$48/(1-$K17))+($T$49*$R17*('VT CHS Emissions Schedule'!Z$36+$O17)/$U$49))-($Q17*'VT CHS Emissions Schedule'!Z$5)/(1-$K17)))),0)</f>
        <v>1709172.7136725837</v>
      </c>
      <c r="CB17" s="63">
        <f>IF(CB$15&lt;2025+$T17,(IF($B17="Natural gas",($P17*BB17)/(1-$I17)-($Q17*'VT CHS Emissions Schedule'!AA$5)/(1-$K17),IF(OR($B17="Propane",$B17="Oil"),($P17*BB17)-($Q17*'VT CHS Emissions Schedule'!AA$5)/(1-$K17),(($T$45*$R17*('VT CHS Emissions Schedule'!AA$8+$N17)/$U$45)+($T$46*$R17*('VT CHS Emissions Schedule'!AA$9+$M17)/$U$46)+($T$47*$R17*'VT CHS Emissions Schedule'!AA$7/$U$47)/(1-$L17)+($T$48*$R17*'VT CHS Emissions Schedule'!AA$5/$U$48/(1-$K17))+($T$49*$R17*('VT CHS Emissions Schedule'!AA$36+$O17)/$U$49))-($Q17*'VT CHS Emissions Schedule'!AA$5)/(1-$K17)))),0)</f>
        <v>1709172.7136725837</v>
      </c>
      <c r="CC17" s="63">
        <f>IF(CC$15&lt;2025+$T17,(IF($B17="Natural gas",($P17*BC17)/(1-$I17)-($Q17*'VT CHS Emissions Schedule'!AB$5)/(1-$K17),IF(OR($B17="Propane",$B17="Oil"),($P17*BC17)-($Q17*'VT CHS Emissions Schedule'!AB$5)/(1-$K17),(($T$45*$R17*('VT CHS Emissions Schedule'!AB$8+$N17)/$U$45)+($T$46*$R17*('VT CHS Emissions Schedule'!AB$9+$M17)/$U$46)+($T$47*$R17*'VT CHS Emissions Schedule'!AB$7/$U$47)/(1-$L17)+($T$48*$R17*'VT CHS Emissions Schedule'!AB$5/$U$48/(1-$K17))+($T$49*$R17*('VT CHS Emissions Schedule'!AB$36+$O17)/$U$49))-($Q17*'VT CHS Emissions Schedule'!AB$5)/(1-$K17)))),0)</f>
        <v>1709172.7136725837</v>
      </c>
      <c r="CD17" s="63">
        <f>IF(CD$15&lt;2025+$T17,(IF($B17="Natural gas",($P17*BD17)/(1-$I17)-($Q17*'VT CHS Emissions Schedule'!AC$5)/(1-$K17),IF(OR($B17="Propane",$B17="Oil"),($P17*BD17)-($Q17*'VT CHS Emissions Schedule'!AC$5)/(1-$K17),(($T$45*$R17*('VT CHS Emissions Schedule'!AC$8+$N17)/$U$45)+($T$46*$R17*('VT CHS Emissions Schedule'!AC$9+$M17)/$U$46)+($T$47*$R17*'VT CHS Emissions Schedule'!AC$7/$U$47)/(1-$L17)+($T$48*$R17*'VT CHS Emissions Schedule'!AC$5/$U$48/(1-$K17))+($T$49*$R17*('VT CHS Emissions Schedule'!AC$36+$O17)/$U$49))-($Q17*'VT CHS Emissions Schedule'!AC$5)/(1-$K17)))),0)</f>
        <v>0</v>
      </c>
      <c r="CE17" s="63">
        <f>IF(CE$15&lt;2025+$T17,BE17+($S17*'VT CHS Emissions Schedule'!D$5)/(1-$K17),0)</f>
        <v>1529549.3799794188</v>
      </c>
      <c r="CF17" s="63">
        <f>IF(CF$15&lt;2025+$T17,BF17+($S17*'VT CHS Emissions Schedule'!E$5)/(1-$K17),0)</f>
        <v>1548059.2808736993</v>
      </c>
      <c r="CG17" s="63">
        <f>IF(CG$15&lt;2025+$T17,BG17+($S17*'VT CHS Emissions Schedule'!F$5)/(1-$K17),0)</f>
        <v>1566569.1817679796</v>
      </c>
      <c r="CH17" s="63">
        <f>IF(CH$15&lt;2025+$T17,BH17+($S17*'VT CHS Emissions Schedule'!G$5)/(1-$K17),0)</f>
        <v>1585079.0826622604</v>
      </c>
      <c r="CI17" s="63">
        <f>IF(CI$15&lt;2025+$T17,BI17+($S17*'VT CHS Emissions Schedule'!H$5)/(1-$K17),0)</f>
        <v>1603588.9835565407</v>
      </c>
      <c r="CJ17" s="63">
        <f>IF(CJ$15&lt;2025+$T17,BJ17+($S17*'VT CHS Emissions Schedule'!I$5)/(1-$K17),0)</f>
        <v>1613100.4903642484</v>
      </c>
      <c r="CK17" s="63">
        <f>IF(CK$15&lt;2025+$T17,BK17+($S17*'VT CHS Emissions Schedule'!J$5)/(1-$K17),0)</f>
        <v>1631610.3912585287</v>
      </c>
      <c r="CL17" s="63">
        <f>IF(CL$15&lt;2025+$T17,BL17+($S17*'VT CHS Emissions Schedule'!K$5)/(1-$K17),0)</f>
        <v>1650120.2921528092</v>
      </c>
      <c r="CM17" s="63">
        <f>IF(CM$15&lt;2025+$T17,BM17+($S17*'VT CHS Emissions Schedule'!L$5)/(1-$K17),0)</f>
        <v>1668630.1930470897</v>
      </c>
      <c r="CN17" s="63">
        <f>IF(CN$15&lt;2025+$T17,BN17+($S17*'VT CHS Emissions Schedule'!M$5)/(1-$K17),0)</f>
        <v>1687140.0939413703</v>
      </c>
      <c r="CO17" s="63">
        <f>IF(CO$15&lt;2025+$T17,BO17+($S17*'VT CHS Emissions Schedule'!N$5)/(1-$K17),0)</f>
        <v>1704084.1648576707</v>
      </c>
      <c r="CP17" s="63">
        <f>IF(CP$15&lt;2025+$T17,BP17+($S17*'VT CHS Emissions Schedule'!O$5)/(1-$K17),0)</f>
        <v>1704084.1648576707</v>
      </c>
      <c r="CQ17" s="63">
        <f>IF(CQ$15&lt;2025+$T17,BQ17+($S17*'VT CHS Emissions Schedule'!P$5)/(1-$K17),0)</f>
        <v>1704084.1648576707</v>
      </c>
      <c r="CR17" s="63">
        <f>IF(CR$15&lt;2025+$T17,BR17+($S17*'VT CHS Emissions Schedule'!Q$5)/(1-$K17),0)</f>
        <v>1704084.1648576707</v>
      </c>
      <c r="CS17" s="63">
        <f>IF(CS$15&lt;2025+$T17,BS17+($S17*'VT CHS Emissions Schedule'!R$5)/(1-$K17),0)</f>
        <v>1704084.1648576707</v>
      </c>
      <c r="CT17" s="63">
        <f>IF(CT$15&lt;2025+$T17,BT17+($S17*'VT CHS Emissions Schedule'!S$5)/(1-$K17),0)</f>
        <v>1703615.0322898524</v>
      </c>
      <c r="CU17" s="63">
        <f>IF(CU$15&lt;2025+$T17,BU17+($S17*'VT CHS Emissions Schedule'!T$5)/(1-$K17),0)</f>
        <v>1703615.0322898524</v>
      </c>
      <c r="CV17" s="63">
        <f>IF(CV$15&lt;2025+$T17,BV17+($S17*'VT CHS Emissions Schedule'!U$5)/(1-$K17),0)</f>
        <v>1703615.0322898524</v>
      </c>
      <c r="CW17" s="63">
        <f>IF(CW$15&lt;2025+$T17,BW17+($S17*'VT CHS Emissions Schedule'!V$5)/(1-$K17),0)</f>
        <v>1703615.0322898524</v>
      </c>
      <c r="CX17" s="63">
        <f>IF(CX$15&lt;2025+$T17,BX17+($S17*'VT CHS Emissions Schedule'!W$5)/(1-$K17),0)</f>
        <v>1703615.0322898524</v>
      </c>
      <c r="CY17" s="63">
        <f>IF(CY$15&lt;2025+$T17,BY17+($S17*'VT CHS Emissions Schedule'!X$5)/(1-$K17),0)</f>
        <v>1703134.8678657818</v>
      </c>
      <c r="CZ17" s="63">
        <f>IF(CZ$15&lt;2025+$T17,BZ17+($S17*'VT CHS Emissions Schedule'!Y$5)/(1-$K17),0)</f>
        <v>1703134.8678657818</v>
      </c>
      <c r="DA17" s="63">
        <f>IF(DA$15&lt;2025+$T17,CA17+($S17*'VT CHS Emissions Schedule'!Z$5)/(1-$K17),0)</f>
        <v>1703134.8678657818</v>
      </c>
      <c r="DB17" s="63">
        <f>IF(DB$15&lt;2025+$T17,CB17+($S17*'VT CHS Emissions Schedule'!AA$5)/(1-$K17),0)</f>
        <v>1703134.8678657818</v>
      </c>
      <c r="DC17" s="63">
        <f>IF(DC$15&lt;2025+$T17,CC17+($S17*'VT CHS Emissions Schedule'!AB$5)/(1-$K17),0)</f>
        <v>1703134.8678657818</v>
      </c>
      <c r="DD17" s="63">
        <f>IF(DD$15&lt;2025+$T17,CD17+($S17*'VT CHS Emissions Schedule'!AC$5)/(1-$K17),0)</f>
        <v>0</v>
      </c>
    </row>
    <row r="18" spans="1:108" ht="15.75" x14ac:dyDescent="0.25">
      <c r="A18" s="515"/>
      <c r="B18" s="111" t="s">
        <v>10</v>
      </c>
      <c r="C18" s="63">
        <f>SUM(BE18:CD18)</f>
        <v>52073978.753897794</v>
      </c>
      <c r="D18" s="63">
        <f>SUM(CE18:DD18)</f>
        <v>51847237.907126151</v>
      </c>
      <c r="E18" s="220">
        <f t="shared" si="1"/>
        <v>52.073978753897791</v>
      </c>
      <c r="F18" s="110">
        <f t="shared" si="2"/>
        <v>1942670.0722460581</v>
      </c>
      <c r="G18" s="63">
        <f>IF($B18="Natural gas",($P18*AE18)/(1-$I18)-($Q18*'VT CHS Emissions Schedule'!D$5)/(1-$K18),IF(OR($B18="Propane",$B18="Oil"),($P18*AE18)-($Q18*'VT CHS Emissions Schedule'!D$5)/(1-$K18),(($T$45*$R18*('VT CHS Emissions Schedule'!D$8+$N18)/$U$45)+($T$46*$R18*('VT CHS Emissions Schedule'!D$9+$M18)/$U$46)+($T$47*$R18*'VT CHS Emissions Schedule'!D$7/$U$47)/(1-$L18)+($T$48*$R18*'VT CHS Emissions Schedule'!D$5/$U$48/(1-$K18))+($T$49*$R18*('VT CHS Emissions Schedule'!D$36+$N18)/$U$49))-($Q18*'VT CHS Emissions Schedule'!D$5)/(1-$K18)))</f>
        <v>1962488.7728895149</v>
      </c>
      <c r="H18" s="63">
        <f>($S18*'VT CHS Emissions Schedule'!D$5)/(1-$K18)</f>
        <v>-19818.700643456777</v>
      </c>
      <c r="I18" s="65">
        <f>_xlfn.XLOOKUP(B18,Lookups!$A$3:$A$15,Lookups!$E$3:$E$15)</f>
        <v>0</v>
      </c>
      <c r="J18" s="64">
        <f>_xlfn.XLOOKUP(B18,Lookups!$A$3:$A$15,Lookups!$D$3:$D$15)</f>
        <v>0.21490000000000001</v>
      </c>
      <c r="K18" s="65">
        <f>Lookups!$E$6</f>
        <v>8.9499999999999996E-2</v>
      </c>
      <c r="L18" s="65">
        <f>Lookups!$E$5</f>
        <v>1.4E-2</v>
      </c>
      <c r="M18" s="64">
        <f>Lookups!$D$4</f>
        <v>0.32764300000000002</v>
      </c>
      <c r="N18" s="64">
        <f>Lookups!$D$3</f>
        <v>0.21490000000000001</v>
      </c>
      <c r="O18" s="64">
        <f>Lookups!$D$8</f>
        <v>1.3776766038113153</v>
      </c>
      <c r="P18" s="63">
        <f>$R18/$X18</f>
        <v>26397.925925925923</v>
      </c>
      <c r="Q18" s="63">
        <f t="shared" si="3"/>
        <v>5939.5333333333328</v>
      </c>
      <c r="R18" s="63">
        <f>($U18*$V18*$AD18)</f>
        <v>21382.32</v>
      </c>
      <c r="S18" s="63">
        <f t="shared" si="4"/>
        <v>-477.77684210526303</v>
      </c>
      <c r="T18" s="67">
        <v>25</v>
      </c>
      <c r="U18" s="63">
        <v>12000</v>
      </c>
      <c r="V18" s="63">
        <v>1681</v>
      </c>
      <c r="W18" s="70">
        <f>$V$56</f>
        <v>3.6</v>
      </c>
      <c r="X18" s="71">
        <f t="shared" si="0"/>
        <v>0.81</v>
      </c>
      <c r="Y18" s="63">
        <v>12000</v>
      </c>
      <c r="Z18" s="71">
        <f>$U$56</f>
        <v>17.100000000000001</v>
      </c>
      <c r="AA18" s="63">
        <v>591</v>
      </c>
      <c r="AB18" s="79">
        <v>0.68</v>
      </c>
      <c r="AC18" s="73">
        <v>3.5999999999999999E-3</v>
      </c>
      <c r="AD18" s="74">
        <v>1.06E-3</v>
      </c>
      <c r="AE18" s="66">
        <f>IF(AE$15&lt;2025+$T18,$J18+_xlfn.XLOOKUP(_xlfn.XLOOKUP($B18,Lookups!$A$3:$A$17,Lookups!$B$3:$B$17),'VT CHS Emissions Schedule'!$A:$A,'VT CHS Emissions Schedule'!D:D),0)</f>
        <v>83.675780127206039</v>
      </c>
      <c r="AF18" s="66">
        <f>IF(AF$15&lt;2025+$T18,$J18+_xlfn.XLOOKUP(_xlfn.XLOOKUP($B18,Lookups!$A$3:$A$17,Lookups!$B$3:$B$17),'VT CHS Emissions Schedule'!$A:$A,'VT CHS Emissions Schedule'!E:E),0)</f>
        <v>83.675780127206039</v>
      </c>
      <c r="AG18" s="66">
        <f>IF(AG$15&lt;2025+$T18,$J18+_xlfn.XLOOKUP(_xlfn.XLOOKUP($B18,Lookups!$A$3:$A$17,Lookups!$B$3:$B$17),'VT CHS Emissions Schedule'!$A:$A,'VT CHS Emissions Schedule'!F:F),0)</f>
        <v>83.675780127206039</v>
      </c>
      <c r="AH18" s="66">
        <f>IF(AH$15&lt;2025+$T18,$J18+_xlfn.XLOOKUP(_xlfn.XLOOKUP($B18,Lookups!$A$3:$A$17,Lookups!$B$3:$B$17),'VT CHS Emissions Schedule'!$A:$A,'VT CHS Emissions Schedule'!G:G),0)</f>
        <v>83.675780127206039</v>
      </c>
      <c r="AI18" s="66">
        <f>IF(AI$15&lt;2025+$T18,$J18+_xlfn.XLOOKUP(_xlfn.XLOOKUP($B18,Lookups!$A$3:$A$17,Lookups!$B$3:$B$17),'VT CHS Emissions Schedule'!$A:$A,'VT CHS Emissions Schedule'!H:H),0)</f>
        <v>83.675780127206039</v>
      </c>
      <c r="AJ18" s="66">
        <f>IF(AJ$15&lt;2025+$T18,$J18+_xlfn.XLOOKUP(_xlfn.XLOOKUP($B18,Lookups!$A$3:$A$17,Lookups!$B$3:$B$17),'VT CHS Emissions Schedule'!$A:$A,'VT CHS Emissions Schedule'!I:I),0)</f>
        <v>83.14068089442506</v>
      </c>
      <c r="AK18" s="66">
        <f>IF(AK$15&lt;2025+$T18,$J18+_xlfn.XLOOKUP(_xlfn.XLOOKUP($B18,Lookups!$A$3:$A$17,Lookups!$B$3:$B$17),'VT CHS Emissions Schedule'!$A:$A,'VT CHS Emissions Schedule'!J:J),0)</f>
        <v>83.14068089442506</v>
      </c>
      <c r="AL18" s="66">
        <f>IF(AL$15&lt;2025+$T18,$J18+_xlfn.XLOOKUP(_xlfn.XLOOKUP($B18,Lookups!$A$3:$A$17,Lookups!$B$3:$B$17),'VT CHS Emissions Schedule'!$A:$A,'VT CHS Emissions Schedule'!K:K),0)</f>
        <v>83.14068089442506</v>
      </c>
      <c r="AM18" s="66">
        <f>IF(AM$15&lt;2025+$T18,$J18+_xlfn.XLOOKUP(_xlfn.XLOOKUP($B18,Lookups!$A$3:$A$17,Lookups!$B$3:$B$17),'VT CHS Emissions Schedule'!$A:$A,'VT CHS Emissions Schedule'!L:L),0)</f>
        <v>83.14068089442506</v>
      </c>
      <c r="AN18" s="66">
        <f>IF(AN$15&lt;2025+$T18,$J18+_xlfn.XLOOKUP(_xlfn.XLOOKUP($B18,Lookups!$A$3:$A$17,Lookups!$B$3:$B$17),'VT CHS Emissions Schedule'!$A:$A,'VT CHS Emissions Schedule'!M:M),0)</f>
        <v>83.14068089442506</v>
      </c>
      <c r="AO18" s="66">
        <f>IF(AO$15&lt;2025+$T18,$J18+_xlfn.XLOOKUP(_xlfn.XLOOKUP($B18,Lookups!$A$3:$A$17,Lookups!$B$3:$B$17),'VT CHS Emissions Schedule'!$A:$A,'VT CHS Emissions Schedule'!N:N),0)</f>
        <v>83.051578312022372</v>
      </c>
      <c r="AP18" s="66">
        <f>IF(AP$15&lt;2025+$T18,$J18+_xlfn.XLOOKUP(_xlfn.XLOOKUP($B18,Lookups!$A$3:$A$17,Lookups!$B$3:$B$17),'VT CHS Emissions Schedule'!$A:$A,'VT CHS Emissions Schedule'!O:O),0)</f>
        <v>83.051578312022372</v>
      </c>
      <c r="AQ18" s="66">
        <f>IF(AQ$15&lt;2025+$T18,$J18+_xlfn.XLOOKUP(_xlfn.XLOOKUP($B18,Lookups!$A$3:$A$17,Lookups!$B$3:$B$17),'VT CHS Emissions Schedule'!$A:$A,'VT CHS Emissions Schedule'!P:P),0)</f>
        <v>83.051578312022372</v>
      </c>
      <c r="AR18" s="66">
        <f>IF(AR$15&lt;2025+$T18,$J18+_xlfn.XLOOKUP(_xlfn.XLOOKUP($B18,Lookups!$A$3:$A$17,Lookups!$B$3:$B$17),'VT CHS Emissions Schedule'!$A:$A,'VT CHS Emissions Schedule'!Q:Q),0)</f>
        <v>83.051578312022372</v>
      </c>
      <c r="AS18" s="66">
        <f>IF(AS$15&lt;2025+$T18,$J18+_xlfn.XLOOKUP(_xlfn.XLOOKUP($B18,Lookups!$A$3:$A$17,Lookups!$B$3:$B$17),'VT CHS Emissions Schedule'!$A:$A,'VT CHS Emissions Schedule'!R:R),0)</f>
        <v>83.051578312022372</v>
      </c>
      <c r="AT18" s="66">
        <f>IF(AT$15&lt;2025+$T18,$J18+_xlfn.XLOOKUP(_xlfn.XLOOKUP($B18,Lookups!$A$3:$A$17,Lookups!$B$3:$B$17),'VT CHS Emissions Schedule'!$A:$A,'VT CHS Emissions Schedule'!S:S),0)</f>
        <v>83.023632213100427</v>
      </c>
      <c r="AU18" s="66">
        <f>IF(AU$15&lt;2025+$T18,$J18+_xlfn.XLOOKUP(_xlfn.XLOOKUP($B18,Lookups!$A$3:$A$17,Lookups!$B$3:$B$17),'VT CHS Emissions Schedule'!$A:$A,'VT CHS Emissions Schedule'!T:T),0)</f>
        <v>83.023632213100427</v>
      </c>
      <c r="AV18" s="66">
        <f>IF(AV$15&lt;2025+$T18,$J18+_xlfn.XLOOKUP(_xlfn.XLOOKUP($B18,Lookups!$A$3:$A$17,Lookups!$B$3:$B$17),'VT CHS Emissions Schedule'!$A:$A,'VT CHS Emissions Schedule'!U:U),0)</f>
        <v>83.023632213100427</v>
      </c>
      <c r="AW18" s="66">
        <f>IF(AW$15&lt;2025+$T18,$J18+_xlfn.XLOOKUP(_xlfn.XLOOKUP($B18,Lookups!$A$3:$A$17,Lookups!$B$3:$B$17),'VT CHS Emissions Schedule'!$A:$A,'VT CHS Emissions Schedule'!V:V),0)</f>
        <v>83.023632213100427</v>
      </c>
      <c r="AX18" s="66">
        <f>IF(AX$15&lt;2025+$T18,$J18+_xlfn.XLOOKUP(_xlfn.XLOOKUP($B18,Lookups!$A$3:$A$17,Lookups!$B$3:$B$17),'VT CHS Emissions Schedule'!$A:$A,'VT CHS Emissions Schedule'!W:W),0)</f>
        <v>83.023632213100427</v>
      </c>
      <c r="AY18" s="66">
        <f>IF(AY$15&lt;2025+$T18,$J18+_xlfn.XLOOKUP(_xlfn.XLOOKUP($B18,Lookups!$A$3:$A$17,Lookups!$B$3:$B$17),'VT CHS Emissions Schedule'!$A:$A,'VT CHS Emissions Schedule'!X:X),0)</f>
        <v>82.995028949514975</v>
      </c>
      <c r="AZ18" s="66">
        <f>IF(AZ$15&lt;2025+$T18,$J18+_xlfn.XLOOKUP(_xlfn.XLOOKUP($B18,Lookups!$A$3:$A$17,Lookups!$B$3:$B$17),'VT CHS Emissions Schedule'!$A:$A,'VT CHS Emissions Schedule'!Y:Y),0)</f>
        <v>82.995028949514975</v>
      </c>
      <c r="BA18" s="66">
        <f>IF(BA$15&lt;2025+$T18,$J18+_xlfn.XLOOKUP(_xlfn.XLOOKUP($B18,Lookups!$A$3:$A$17,Lookups!$B$3:$B$17),'VT CHS Emissions Schedule'!$A:$A,'VT CHS Emissions Schedule'!Z:Z),0)</f>
        <v>82.995028949514975</v>
      </c>
      <c r="BB18" s="66">
        <f>IF(BB$15&lt;2025+$T18,$J18+_xlfn.XLOOKUP(_xlfn.XLOOKUP($B18,Lookups!$A$3:$A$17,Lookups!$B$3:$B$17),'VT CHS Emissions Schedule'!$A:$A,'VT CHS Emissions Schedule'!AA:AA),0)</f>
        <v>82.995028949514975</v>
      </c>
      <c r="BC18" s="66">
        <f>IF(BC$15&lt;2025+$T18,$J18+_xlfn.XLOOKUP(_xlfn.XLOOKUP($B18,Lookups!$A$3:$A$17,Lookups!$B$3:$B$17),'VT CHS Emissions Schedule'!$A:$A,'VT CHS Emissions Schedule'!AB:AB),0)</f>
        <v>82.995028949514975</v>
      </c>
      <c r="BD18" s="66">
        <f>IF(BD$15&lt;2025+$T18,$J18+_xlfn.XLOOKUP(_xlfn.XLOOKUP($B18,Lookups!$A$3:$A$17,Lookups!$B$3:$B$17),'VT CHS Emissions Schedule'!$A:$A,'VT CHS Emissions Schedule'!AC:AC),0)</f>
        <v>0</v>
      </c>
      <c r="BE18" s="63">
        <f>IF(BE$15&lt;2025+$T18,(IF($B18="Natural gas",($P18*AE18)/(1-$I18)-($Q18*'VT CHS Emissions Schedule'!D$5)/(1-$K18),IF(OR($B18="Propane",$B18="Oil"),($P18*AE18)-($Q18*'VT CHS Emissions Schedule'!D$5)/(1-$K18),(($T$45*$R18*('VT CHS Emissions Schedule'!D$8+$N18)/$U$45)+($T$46*$R18*('VT CHS Emissions Schedule'!D$9+$M18)/$U$46)+($T$47*$R18*'VT CHS Emissions Schedule'!D$7/$U$47)/(1-$L18)+($T$48*$R18*'VT CHS Emissions Schedule'!D$5/$U$48/(1-$K18))+($T$49*$R18*('VT CHS Emissions Schedule'!D$36+$O18)/$U$49))-($Q18*'VT CHS Emissions Schedule'!D$5)/(1-$K18)))),0)</f>
        <v>1962488.7728895149</v>
      </c>
      <c r="BF18" s="63">
        <f>IF(BF$15&lt;2025+$T18,(IF($B18="Natural gas",($P18*AF18)/(1-$I18)-($Q18*'VT CHS Emissions Schedule'!E$5)/(1-$K18),IF(OR($B18="Propane",$B18="Oil"),($P18*AF18)-($Q18*'VT CHS Emissions Schedule'!E$5)/(1-$K18),(($T$45*$R18*('VT CHS Emissions Schedule'!E$8+$N18)/$U$45)+($T$46*$R18*('VT CHS Emissions Schedule'!E$9+$M18)/$U$46)+($T$47*$R18*'VT CHS Emissions Schedule'!E$7/$U$47)/(1-$L18)+($T$48*$R18*'VT CHS Emissions Schedule'!E$5/$U$48/(1-$K18))+($T$49*$R18*('VT CHS Emissions Schedule'!E$36+$O18)/$U$49))-($Q18*'VT CHS Emissions Schedule'!E$5)/(1-$K18)))),0)</f>
        <v>1979620.5883001299</v>
      </c>
      <c r="BG18" s="63">
        <f>IF(BG$15&lt;2025+$T18,(IF($B18="Natural gas",($P18*AG18)/(1-$I18)-($Q18*'VT CHS Emissions Schedule'!F$5)/(1-$K18),IF(OR($B18="Propane",$B18="Oil"),($P18*AG18)-($Q18*'VT CHS Emissions Schedule'!F$5)/(1-$K18),(($T$45*$R18*('VT CHS Emissions Schedule'!F$8+$N18)/$U$45)+($T$46*$R18*('VT CHS Emissions Schedule'!F$9+$M18)/$U$46)+($T$47*$R18*'VT CHS Emissions Schedule'!F$7/$U$47)/(1-$L18)+($T$48*$R18*'VT CHS Emissions Schedule'!F$5/$U$48/(1-$K18))+($T$49*$R18*('VT CHS Emissions Schedule'!F$36+$O18)/$U$49))-($Q18*'VT CHS Emissions Schedule'!F$5)/(1-$K18)))),0)</f>
        <v>1996752.4037107448</v>
      </c>
      <c r="BH18" s="63">
        <f>IF(BH$15&lt;2025+$T18,(IF($B18="Natural gas",($P18*AH18)/(1-$I18)-($Q18*'VT CHS Emissions Schedule'!G$5)/(1-$K18),IF(OR($B18="Propane",$B18="Oil"),($P18*AH18)-($Q18*'VT CHS Emissions Schedule'!G$5)/(1-$K18),(($T$45*$R18*('VT CHS Emissions Schedule'!G$8+$N18)/$U$45)+($T$46*$R18*('VT CHS Emissions Schedule'!G$9+$M18)/$U$46)+($T$47*$R18*'VT CHS Emissions Schedule'!G$7/$U$47)/(1-$L18)+($T$48*$R18*'VT CHS Emissions Schedule'!G$5/$U$48/(1-$K18))+($T$49*$R18*('VT CHS Emissions Schedule'!G$36+$O18)/$U$49))-($Q18*'VT CHS Emissions Schedule'!G$5)/(1-$K18)))),0)</f>
        <v>2013884.21912136</v>
      </c>
      <c r="BI18" s="63">
        <f>IF(BI$15&lt;2025+$T18,(IF($B18="Natural gas",($P18*AI18)/(1-$I18)-($Q18*'VT CHS Emissions Schedule'!H$5)/(1-$K18),IF(OR($B18="Propane",$B18="Oil"),($P18*AI18)-($Q18*'VT CHS Emissions Schedule'!H$5)/(1-$K18),(($T$45*$R18*('VT CHS Emissions Schedule'!H$8+$N18)/$U$45)+($T$46*$R18*('VT CHS Emissions Schedule'!H$9+$M18)/$U$46)+($T$47*$R18*'VT CHS Emissions Schedule'!H$7/$U$47)/(1-$L18)+($T$48*$R18*'VT CHS Emissions Schedule'!H$5/$U$48/(1-$K18))+($T$49*$R18*('VT CHS Emissions Schedule'!H$36+$O18)/$U$49))-($Q18*'VT CHS Emissions Schedule'!H$5)/(1-$K18)))),0)</f>
        <v>2031016.0345319749</v>
      </c>
      <c r="BJ18" s="63">
        <f>IF(BJ$15&lt;2025+$T18,(IF($B18="Natural gas",($P18*AJ18)/(1-$I18)-($Q18*'VT CHS Emissions Schedule'!I$5)/(1-$K18),IF(OR($B18="Propane",$B18="Oil"),($P18*AJ18)-($Q18*'VT CHS Emissions Schedule'!I$5)/(1-$K18),(($T$45*$R18*('VT CHS Emissions Schedule'!I$8+$N18)/$U$45)+($T$46*$R18*('VT CHS Emissions Schedule'!I$9+$M18)/$U$46)+($T$47*$R18*'VT CHS Emissions Schedule'!I$7/$U$47)/(1-$L18)+($T$48*$R18*'VT CHS Emissions Schedule'!I$5/$U$48/(1-$K18))+($T$49*$R18*('VT CHS Emissions Schedule'!I$36+$O18)/$U$49))-($Q18*'VT CHS Emissions Schedule'!I$5)/(1-$K18)))),0)</f>
        <v>2034022.3400326178</v>
      </c>
      <c r="BK18" s="63">
        <f>IF(BK$15&lt;2025+$T18,(IF($B18="Natural gas",($P18*AK18)/(1-$I18)-($Q18*'VT CHS Emissions Schedule'!J$5)/(1-$K18),IF(OR($B18="Propane",$B18="Oil"),($P18*AK18)-($Q18*'VT CHS Emissions Schedule'!J$5)/(1-$K18),(($T$45*$R18*('VT CHS Emissions Schedule'!J$8+$N18)/$U$45)+($T$46*$R18*('VT CHS Emissions Schedule'!J$9+$M18)/$U$46)+($T$47*$R18*'VT CHS Emissions Schedule'!J$7/$U$47)/(1-$L18)+($T$48*$R18*'VT CHS Emissions Schedule'!J$5/$U$48/(1-$K18))+($T$49*$R18*('VT CHS Emissions Schedule'!J$36+$O18)/$U$49))-($Q18*'VT CHS Emissions Schedule'!J$5)/(1-$K18)))),0)</f>
        <v>2051154.1554432327</v>
      </c>
      <c r="BL18" s="63">
        <f>IF(BL$15&lt;2025+$T18,(IF($B18="Natural gas",($P18*AL18)/(1-$I18)-($Q18*'VT CHS Emissions Schedule'!K$5)/(1-$K18),IF(OR($B18="Propane",$B18="Oil"),($P18*AL18)-($Q18*'VT CHS Emissions Schedule'!K$5)/(1-$K18),(($T$45*$R18*('VT CHS Emissions Schedule'!K$8+$N18)/$U$45)+($T$46*$R18*('VT CHS Emissions Schedule'!K$9+$M18)/$U$46)+($T$47*$R18*'VT CHS Emissions Schedule'!K$7/$U$47)/(1-$L18)+($T$48*$R18*'VT CHS Emissions Schedule'!K$5/$U$48/(1-$K18))+($T$49*$R18*('VT CHS Emissions Schedule'!K$36+$O18)/$U$49))-($Q18*'VT CHS Emissions Schedule'!K$5)/(1-$K18)))),0)</f>
        <v>2068285.9708538477</v>
      </c>
      <c r="BM18" s="63">
        <f>IF(BM$15&lt;2025+$T18,(IF($B18="Natural gas",($P18*AM18)/(1-$I18)-($Q18*'VT CHS Emissions Schedule'!L$5)/(1-$K18),IF(OR($B18="Propane",$B18="Oil"),($P18*AM18)-($Q18*'VT CHS Emissions Schedule'!L$5)/(1-$K18),(($T$45*$R18*('VT CHS Emissions Schedule'!L$8+$N18)/$U$45)+($T$46*$R18*('VT CHS Emissions Schedule'!L$9+$M18)/$U$46)+($T$47*$R18*'VT CHS Emissions Schedule'!L$7/$U$47)/(1-$L18)+($T$48*$R18*'VT CHS Emissions Schedule'!L$5/$U$48/(1-$K18))+($T$49*$R18*('VT CHS Emissions Schedule'!L$36+$O18)/$U$49))-($Q18*'VT CHS Emissions Schedule'!L$5)/(1-$K18)))),0)</f>
        <v>2085417.7862644626</v>
      </c>
      <c r="BN18" s="63">
        <f>IF(BN$15&lt;2025+$T18,(IF($B18="Natural gas",($P18*AN18)/(1-$I18)-($Q18*'VT CHS Emissions Schedule'!M$5)/(1-$K18),IF(OR($B18="Propane",$B18="Oil"),($P18*AN18)-($Q18*'VT CHS Emissions Schedule'!M$5)/(1-$K18),(($T$45*$R18*('VT CHS Emissions Schedule'!M$8+$N18)/$U$45)+($T$46*$R18*('VT CHS Emissions Schedule'!M$9+$M18)/$U$46)+($T$47*$R18*'VT CHS Emissions Schedule'!M$7/$U$47)/(1-$L18)+($T$48*$R18*'VT CHS Emissions Schedule'!M$5/$U$48/(1-$K18))+($T$49*$R18*('VT CHS Emissions Schedule'!M$36+$O18)/$U$49))-($Q18*'VT CHS Emissions Schedule'!M$5)/(1-$K18)))),0)</f>
        <v>2102549.6016750778</v>
      </c>
      <c r="BO18" s="63">
        <f>IF(BO$15&lt;2025+$T18,(IF($B18="Natural gas",($P18*AO18)/(1-$I18)-($Q18*'VT CHS Emissions Schedule'!N$5)/(1-$K18),IF(OR($B18="Propane",$B18="Oil"),($P18*AO18)-($Q18*'VT CHS Emissions Schedule'!N$5)/(1-$K18),(($T$45*$R18*('VT CHS Emissions Schedule'!N$8+$N18)/$U$45)+($T$46*$R18*('VT CHS Emissions Schedule'!N$9+$M18)/$U$46)+($T$47*$R18*'VT CHS Emissions Schedule'!N$7/$U$47)/(1-$L18)+($T$48*$R18*'VT CHS Emissions Schedule'!N$5/$U$48/(1-$K18))+($T$49*$R18*('VT CHS Emissions Schedule'!N$36+$O18)/$U$49))-($Q18*'VT CHS Emissions Schedule'!N$5)/(1-$K18)))),0)</f>
        <v>2117329.2937156176</v>
      </c>
      <c r="BP18" s="63">
        <f>IF(BP$15&lt;2025+$T18,(IF($B18="Natural gas",($P18*AP18)/(1-$I18)-($Q18*'VT CHS Emissions Schedule'!O$5)/(1-$K18),IF(OR($B18="Propane",$B18="Oil"),($P18*AP18)-($Q18*'VT CHS Emissions Schedule'!O$5)/(1-$K18),(($T$45*$R18*('VT CHS Emissions Schedule'!O$8+$N18)/$U$45)+($T$46*$R18*('VT CHS Emissions Schedule'!O$9+$M18)/$U$46)+($T$47*$R18*'VT CHS Emissions Schedule'!O$7/$U$47)/(1-$L18)+($T$48*$R18*'VT CHS Emissions Schedule'!O$5/$U$48/(1-$K18))+($T$49*$R18*('VT CHS Emissions Schedule'!O$36+$O18)/$U$49))-($Q18*'VT CHS Emissions Schedule'!O$5)/(1-$K18)))),0)</f>
        <v>2117329.2937156176</v>
      </c>
      <c r="BQ18" s="63">
        <f>IF(BQ$15&lt;2025+$T18,(IF($B18="Natural gas",($P18*AQ18)/(1-$I18)-($Q18*'VT CHS Emissions Schedule'!P$5)/(1-$K18),IF(OR($B18="Propane",$B18="Oil"),($P18*AQ18)-($Q18*'VT CHS Emissions Schedule'!P$5)/(1-$K18),(($T$45*$R18*('VT CHS Emissions Schedule'!P$8+$N18)/$U$45)+($T$46*$R18*('VT CHS Emissions Schedule'!P$9+$M18)/$U$46)+($T$47*$R18*'VT CHS Emissions Schedule'!P$7/$U$47)/(1-$L18)+($T$48*$R18*'VT CHS Emissions Schedule'!P$5/$U$48/(1-$K18))+($T$49*$R18*('VT CHS Emissions Schedule'!P$36+$O18)/$U$49))-($Q18*'VT CHS Emissions Schedule'!P$5)/(1-$K18)))),0)</f>
        <v>2117329.2937156176</v>
      </c>
      <c r="BR18" s="63">
        <f>IF(BR$15&lt;2025+$T18,(IF($B18="Natural gas",($P18*AR18)/(1-$I18)-($Q18*'VT CHS Emissions Schedule'!Q$5)/(1-$K18),IF(OR($B18="Propane",$B18="Oil"),($P18*AR18)-($Q18*'VT CHS Emissions Schedule'!Q$5)/(1-$K18),(($T$45*$R18*('VT CHS Emissions Schedule'!Q$8+$N18)/$U$45)+($T$46*$R18*('VT CHS Emissions Schedule'!Q$9+$M18)/$U$46)+($T$47*$R18*'VT CHS Emissions Schedule'!Q$7/$U$47)/(1-$L18)+($T$48*$R18*'VT CHS Emissions Schedule'!Q$5/$U$48/(1-$K18))+($T$49*$R18*('VT CHS Emissions Schedule'!Q$36+$O18)/$U$49))-($Q18*'VT CHS Emissions Schedule'!Q$5)/(1-$K18)))),0)</f>
        <v>2117329.2937156176</v>
      </c>
      <c r="BS18" s="63">
        <f>IF(BS$15&lt;2025+$T18,(IF($B18="Natural gas",($P18*AS18)/(1-$I18)-($Q18*'VT CHS Emissions Schedule'!R$5)/(1-$K18),IF(OR($B18="Propane",$B18="Oil"),($P18*AS18)-($Q18*'VT CHS Emissions Schedule'!R$5)/(1-$K18),(($T$45*$R18*('VT CHS Emissions Schedule'!R$8+$N18)/$U$45)+($T$46*$R18*('VT CHS Emissions Schedule'!R$9+$M18)/$U$46)+($T$47*$R18*'VT CHS Emissions Schedule'!R$7/$U$47)/(1-$L18)+($T$48*$R18*'VT CHS Emissions Schedule'!R$5/$U$48/(1-$K18))+($T$49*$R18*('VT CHS Emissions Schedule'!R$36+$O18)/$U$49))-($Q18*'VT CHS Emissions Schedule'!R$5)/(1-$K18)))),0)</f>
        <v>2117329.2937156176</v>
      </c>
      <c r="BT18" s="63">
        <f>IF(BT$15&lt;2025+$T18,(IF($B18="Natural gas",($P18*AT18)/(1-$I18)-($Q18*'VT CHS Emissions Schedule'!S$5)/(1-$K18),IF(OR($B18="Propane",$B18="Oil"),($P18*AT18)-($Q18*'VT CHS Emissions Schedule'!S$5)/(1-$K18),(($T$45*$R18*('VT CHS Emissions Schedule'!S$8+$N18)/$U$45)+($T$46*$R18*('VT CHS Emissions Schedule'!S$9+$M18)/$U$46)+($T$47*$R18*'VT CHS Emissions Schedule'!S$7/$U$47)/(1-$L18)+($T$48*$R18*'VT CHS Emissions Schedule'!S$5/$U$48/(1-$K18))+($T$49*$R18*('VT CHS Emissions Schedule'!S$36+$O18)/$U$49))-($Q18*'VT CHS Emissions Schedule'!S$5)/(1-$K18)))),0)</f>
        <v>2116591.5746663576</v>
      </c>
      <c r="BU18" s="63">
        <f>IF(BU$15&lt;2025+$T18,(IF($B18="Natural gas",($P18*AU18)/(1-$I18)-($Q18*'VT CHS Emissions Schedule'!T$5)/(1-$K18),IF(OR($B18="Propane",$B18="Oil"),($P18*AU18)-($Q18*'VT CHS Emissions Schedule'!T$5)/(1-$K18),(($T$45*$R18*('VT CHS Emissions Schedule'!T$8+$N18)/$U$45)+($T$46*$R18*('VT CHS Emissions Schedule'!T$9+$M18)/$U$46)+($T$47*$R18*'VT CHS Emissions Schedule'!T$7/$U$47)/(1-$L18)+($T$48*$R18*'VT CHS Emissions Schedule'!T$5/$U$48/(1-$K18))+($T$49*$R18*('VT CHS Emissions Schedule'!T$36+$O18)/$U$49))-($Q18*'VT CHS Emissions Schedule'!T$5)/(1-$K18)))),0)</f>
        <v>2116591.5746663576</v>
      </c>
      <c r="BV18" s="63">
        <f>IF(BV$15&lt;2025+$T18,(IF($B18="Natural gas",($P18*AV18)/(1-$I18)-($Q18*'VT CHS Emissions Schedule'!U$5)/(1-$K18),IF(OR($B18="Propane",$B18="Oil"),($P18*AV18)-($Q18*'VT CHS Emissions Schedule'!U$5)/(1-$K18),(($T$45*$R18*('VT CHS Emissions Schedule'!U$8+$N18)/$U$45)+($T$46*$R18*('VT CHS Emissions Schedule'!U$9+$M18)/$U$46)+($T$47*$R18*'VT CHS Emissions Schedule'!U$7/$U$47)/(1-$L18)+($T$48*$R18*'VT CHS Emissions Schedule'!U$5/$U$48/(1-$K18))+($T$49*$R18*('VT CHS Emissions Schedule'!U$36+$O18)/$U$49))-($Q18*'VT CHS Emissions Schedule'!U$5)/(1-$K18)))),0)</f>
        <v>2116591.5746663576</v>
      </c>
      <c r="BW18" s="63">
        <f>IF(BW$15&lt;2025+$T18,(IF($B18="Natural gas",($P18*AW18)/(1-$I18)-($Q18*'VT CHS Emissions Schedule'!V$5)/(1-$K18),IF(OR($B18="Propane",$B18="Oil"),($P18*AW18)-($Q18*'VT CHS Emissions Schedule'!V$5)/(1-$K18),(($T$45*$R18*('VT CHS Emissions Schedule'!V$8+$N18)/$U$45)+($T$46*$R18*('VT CHS Emissions Schedule'!V$9+$M18)/$U$46)+($T$47*$R18*'VT CHS Emissions Schedule'!V$7/$U$47)/(1-$L18)+($T$48*$R18*'VT CHS Emissions Schedule'!V$5/$U$48/(1-$K18))+($T$49*$R18*('VT CHS Emissions Schedule'!V$36+$O18)/$U$49))-($Q18*'VT CHS Emissions Schedule'!V$5)/(1-$K18)))),0)</f>
        <v>2116591.5746663576</v>
      </c>
      <c r="BX18" s="63">
        <f>IF(BX$15&lt;2025+$T18,(IF($B18="Natural gas",($P18*AX18)/(1-$I18)-($Q18*'VT CHS Emissions Schedule'!W$5)/(1-$K18),IF(OR($B18="Propane",$B18="Oil"),($P18*AX18)-($Q18*'VT CHS Emissions Schedule'!W$5)/(1-$K18),(($T$45*$R18*('VT CHS Emissions Schedule'!W$8+$N18)/$U$45)+($T$46*$R18*('VT CHS Emissions Schedule'!W$9+$M18)/$U$46)+($T$47*$R18*'VT CHS Emissions Schedule'!W$7/$U$47)/(1-$L18)+($T$48*$R18*'VT CHS Emissions Schedule'!W$5/$U$48/(1-$K18))+($T$49*$R18*('VT CHS Emissions Schedule'!W$36+$O18)/$U$49))-($Q18*'VT CHS Emissions Schedule'!W$5)/(1-$K18)))),0)</f>
        <v>2116591.5746663576</v>
      </c>
      <c r="BY18" s="63">
        <f>IF(BY$15&lt;2025+$T18,(IF($B18="Natural gas",($P18*AY18)/(1-$I18)-($Q18*'VT CHS Emissions Schedule'!X$5)/(1-$K18),IF(OR($B18="Propane",$B18="Oil"),($P18*AY18)-($Q18*'VT CHS Emissions Schedule'!X$5)/(1-$K18),(($T$45*$R18*('VT CHS Emissions Schedule'!X$8+$N18)/$U$45)+($T$46*$R18*('VT CHS Emissions Schedule'!X$9+$M18)/$U$46)+($T$47*$R18*'VT CHS Emissions Schedule'!X$7/$U$47)/(1-$L18)+($T$48*$R18*'VT CHS Emissions Schedule'!X$5/$U$48/(1-$K18))+($T$49*$R18*('VT CHS Emissions Schedule'!X$36+$O18)/$U$49))-($Q18*'VT CHS Emissions Schedule'!X$5)/(1-$K18)))),0)</f>
        <v>2115836.5078329891</v>
      </c>
      <c r="BZ18" s="63">
        <f>IF(BZ$15&lt;2025+$T18,(IF($B18="Natural gas",($P18*AZ18)/(1-$I18)-($Q18*'VT CHS Emissions Schedule'!Y$5)/(1-$K18),IF(OR($B18="Propane",$B18="Oil"),($P18*AZ18)-($Q18*'VT CHS Emissions Schedule'!Y$5)/(1-$K18),(($T$45*$R18*('VT CHS Emissions Schedule'!Y$8+$N18)/$U$45)+($T$46*$R18*('VT CHS Emissions Schedule'!Y$9+$M18)/$U$46)+($T$47*$R18*'VT CHS Emissions Schedule'!Y$7/$U$47)/(1-$L18)+($T$48*$R18*'VT CHS Emissions Schedule'!Y$5/$U$48/(1-$K18))+($T$49*$R18*('VT CHS Emissions Schedule'!Y$36+$O18)/$U$49))-($Q18*'VT CHS Emissions Schedule'!Y$5)/(1-$K18)))),0)</f>
        <v>2115836.5078329891</v>
      </c>
      <c r="CA18" s="63">
        <f>IF(CA$15&lt;2025+$T18,(IF($B18="Natural gas",($P18*BA18)/(1-$I18)-($Q18*'VT CHS Emissions Schedule'!Z$5)/(1-$K18),IF(OR($B18="Propane",$B18="Oil"),($P18*BA18)-($Q18*'VT CHS Emissions Schedule'!Z$5)/(1-$K18),(($T$45*$R18*('VT CHS Emissions Schedule'!Z$8+$N18)/$U$45)+($T$46*$R18*('VT CHS Emissions Schedule'!Z$9+$M18)/$U$46)+($T$47*$R18*'VT CHS Emissions Schedule'!Z$7/$U$47)/(1-$L18)+($T$48*$R18*'VT CHS Emissions Schedule'!Z$5/$U$48/(1-$K18))+($T$49*$R18*('VT CHS Emissions Schedule'!Z$36+$O18)/$U$49))-($Q18*'VT CHS Emissions Schedule'!Z$5)/(1-$K18)))),0)</f>
        <v>2115836.5078329891</v>
      </c>
      <c r="CB18" s="63">
        <f>IF(CB$15&lt;2025+$T18,(IF($B18="Natural gas",($P18*BB18)/(1-$I18)-($Q18*'VT CHS Emissions Schedule'!AA$5)/(1-$K18),IF(OR($B18="Propane",$B18="Oil"),($P18*BB18)-($Q18*'VT CHS Emissions Schedule'!AA$5)/(1-$K18),(($T$45*$R18*('VT CHS Emissions Schedule'!AA$8+$N18)/$U$45)+($T$46*$R18*('VT CHS Emissions Schedule'!AA$9+$M18)/$U$46)+($T$47*$R18*'VT CHS Emissions Schedule'!AA$7/$U$47)/(1-$L18)+($T$48*$R18*'VT CHS Emissions Schedule'!AA$5/$U$48/(1-$K18))+($T$49*$R18*('VT CHS Emissions Schedule'!AA$36+$O18)/$U$49))-($Q18*'VT CHS Emissions Schedule'!AA$5)/(1-$K18)))),0)</f>
        <v>2115836.5078329891</v>
      </c>
      <c r="CC18" s="63">
        <f>IF(CC$15&lt;2025+$T18,(IF($B18="Natural gas",($P18*BC18)/(1-$I18)-($Q18*'VT CHS Emissions Schedule'!AB$5)/(1-$K18),IF(OR($B18="Propane",$B18="Oil"),($P18*BC18)-($Q18*'VT CHS Emissions Schedule'!AB$5)/(1-$K18),(($T$45*$R18*('VT CHS Emissions Schedule'!AB$8+$N18)/$U$45)+($T$46*$R18*('VT CHS Emissions Schedule'!AB$9+$M18)/$U$46)+($T$47*$R18*'VT CHS Emissions Schedule'!AB$7/$U$47)/(1-$L18)+($T$48*$R18*'VT CHS Emissions Schedule'!AB$5/$U$48/(1-$K18))+($T$49*$R18*('VT CHS Emissions Schedule'!AB$36+$O18)/$U$49))-($Q18*'VT CHS Emissions Schedule'!AB$5)/(1-$K18)))),0)</f>
        <v>2115836.5078329891</v>
      </c>
      <c r="CD18" s="63">
        <f>IF(CD$15&lt;2025+$T18,(IF($B18="Natural gas",($P18*BD18)/(1-$I18)-($Q18*'VT CHS Emissions Schedule'!AC$5)/(1-$K18),IF(OR($B18="Propane",$B18="Oil"),($P18*BD18)-($Q18*'VT CHS Emissions Schedule'!AC$5)/(1-$K18),(($T$45*$R18*('VT CHS Emissions Schedule'!AC$8+$N18)/$U$45)+($T$46*$R18*('VT CHS Emissions Schedule'!AC$9+$M18)/$U$46)+($T$47*$R18*'VT CHS Emissions Schedule'!AC$7/$U$47)/(1-$L18)+($T$48*$R18*'VT CHS Emissions Schedule'!AC$5/$U$48/(1-$K18))+($T$49*$R18*('VT CHS Emissions Schedule'!AC$36+$O18)/$U$49))-($Q18*'VT CHS Emissions Schedule'!AC$5)/(1-$K18)))),0)</f>
        <v>0</v>
      </c>
      <c r="CE18" s="63">
        <f>IF(CE$15&lt;2025+$T18,BE18+($S18*'VT CHS Emissions Schedule'!D$5)/(1-$K18),0)</f>
        <v>1942670.0722460581</v>
      </c>
      <c r="CF18" s="63">
        <f>IF(CF$15&lt;2025+$T18,BF18+($S18*'VT CHS Emissions Schedule'!E$5)/(1-$K18),0)</f>
        <v>1961179.9731403387</v>
      </c>
      <c r="CG18" s="63">
        <f>IF(CG$15&lt;2025+$T18,BG18+($S18*'VT CHS Emissions Schedule'!F$5)/(1-$K18),0)</f>
        <v>1979689.874034619</v>
      </c>
      <c r="CH18" s="63">
        <f>IF(CH$15&lt;2025+$T18,BH18+($S18*'VT CHS Emissions Schedule'!G$5)/(1-$K18),0)</f>
        <v>1998199.7749288997</v>
      </c>
      <c r="CI18" s="63">
        <f>IF(CI$15&lt;2025+$T18,BI18+($S18*'VT CHS Emissions Schedule'!H$5)/(1-$K18),0)</f>
        <v>2016709.67582318</v>
      </c>
      <c r="CJ18" s="63">
        <f>IF(CJ$15&lt;2025+$T18,BJ18+($S18*'VT CHS Emissions Schedule'!I$5)/(1-$K18),0)</f>
        <v>2021094.0668074884</v>
      </c>
      <c r="CK18" s="63">
        <f>IF(CK$15&lt;2025+$T18,BK18+($S18*'VT CHS Emissions Schedule'!J$5)/(1-$K18),0)</f>
        <v>2039603.9677017687</v>
      </c>
      <c r="CL18" s="63">
        <f>IF(CL$15&lt;2025+$T18,BL18+($S18*'VT CHS Emissions Schedule'!K$5)/(1-$K18),0)</f>
        <v>2058113.8685960493</v>
      </c>
      <c r="CM18" s="63">
        <f>IF(CM$15&lt;2025+$T18,BM18+($S18*'VT CHS Emissions Schedule'!L$5)/(1-$K18),0)</f>
        <v>2076623.7694903298</v>
      </c>
      <c r="CN18" s="63">
        <f>IF(CN$15&lt;2025+$T18,BN18+($S18*'VT CHS Emissions Schedule'!M$5)/(1-$K18),0)</f>
        <v>2095133.6703846103</v>
      </c>
      <c r="CO18" s="63">
        <f>IF(CO$15&lt;2025+$T18,BO18+($S18*'VT CHS Emissions Schedule'!N$5)/(1-$K18),0)</f>
        <v>2111291.4479088155</v>
      </c>
      <c r="CP18" s="63">
        <f>IF(CP$15&lt;2025+$T18,BP18+($S18*'VT CHS Emissions Schedule'!O$5)/(1-$K18),0)</f>
        <v>2111291.4479088155</v>
      </c>
      <c r="CQ18" s="63">
        <f>IF(CQ$15&lt;2025+$T18,BQ18+($S18*'VT CHS Emissions Schedule'!P$5)/(1-$K18),0)</f>
        <v>2111291.4479088155</v>
      </c>
      <c r="CR18" s="63">
        <f>IF(CR$15&lt;2025+$T18,BR18+($S18*'VT CHS Emissions Schedule'!Q$5)/(1-$K18),0)</f>
        <v>2111291.4479088155</v>
      </c>
      <c r="CS18" s="63">
        <f>IF(CS$15&lt;2025+$T18,BS18+($S18*'VT CHS Emissions Schedule'!R$5)/(1-$K18),0)</f>
        <v>2111291.4479088155</v>
      </c>
      <c r="CT18" s="63">
        <f>IF(CT$15&lt;2025+$T18,BT18+($S18*'VT CHS Emissions Schedule'!S$5)/(1-$K18),0)</f>
        <v>2110553.7288595554</v>
      </c>
      <c r="CU18" s="63">
        <f>IF(CU$15&lt;2025+$T18,BU18+($S18*'VT CHS Emissions Schedule'!T$5)/(1-$K18),0)</f>
        <v>2110553.7288595554</v>
      </c>
      <c r="CV18" s="63">
        <f>IF(CV$15&lt;2025+$T18,BV18+($S18*'VT CHS Emissions Schedule'!U$5)/(1-$K18),0)</f>
        <v>2110553.7288595554</v>
      </c>
      <c r="CW18" s="63">
        <f>IF(CW$15&lt;2025+$T18,BW18+($S18*'VT CHS Emissions Schedule'!V$5)/(1-$K18),0)</f>
        <v>2110553.7288595554</v>
      </c>
      <c r="CX18" s="63">
        <f>IF(CX$15&lt;2025+$T18,BX18+($S18*'VT CHS Emissions Schedule'!W$5)/(1-$K18),0)</f>
        <v>2110553.7288595554</v>
      </c>
      <c r="CY18" s="63">
        <f>IF(CY$15&lt;2025+$T18,BY18+($S18*'VT CHS Emissions Schedule'!X$5)/(1-$K18),0)</f>
        <v>2109798.6620261869</v>
      </c>
      <c r="CZ18" s="63">
        <f>IF(CZ$15&lt;2025+$T18,BZ18+($S18*'VT CHS Emissions Schedule'!Y$5)/(1-$K18),0)</f>
        <v>2109798.6620261869</v>
      </c>
      <c r="DA18" s="63">
        <f>IF(DA$15&lt;2025+$T18,CA18+($S18*'VT CHS Emissions Schedule'!Z$5)/(1-$K18),0)</f>
        <v>2109798.6620261869</v>
      </c>
      <c r="DB18" s="63">
        <f>IF(DB$15&lt;2025+$T18,CB18+($S18*'VT CHS Emissions Schedule'!AA$5)/(1-$K18),0)</f>
        <v>2109798.6620261869</v>
      </c>
      <c r="DC18" s="63">
        <f>IF(DC$15&lt;2025+$T18,CC18+($S18*'VT CHS Emissions Schedule'!AB$5)/(1-$K18),0)</f>
        <v>2109798.6620261869</v>
      </c>
      <c r="DD18" s="63">
        <f>IF(DD$15&lt;2025+$T18,CD18+($S18*'VT CHS Emissions Schedule'!AC$5)/(1-$K18),0)</f>
        <v>0</v>
      </c>
    </row>
    <row r="19" spans="1:108" ht="32.25" thickBot="1" x14ac:dyDescent="0.3">
      <c r="A19" s="516"/>
      <c r="B19" s="194" t="s">
        <v>162</v>
      </c>
      <c r="C19" s="195">
        <f>SUM(BE19:CD19)</f>
        <v>28184133.42227618</v>
      </c>
      <c r="D19" s="195">
        <f>SUM(CE19:DD19)</f>
        <v>27957392.575504538</v>
      </c>
      <c r="E19" s="221">
        <f t="shared" si="1"/>
        <v>28.184133422276179</v>
      </c>
      <c r="F19" s="110">
        <f t="shared" si="2"/>
        <v>1021752.5904172499</v>
      </c>
      <c r="G19" s="63">
        <f>IF($B19="Natural gas",($P19*AE19)/(1-$I19)-($Q19*'VT CHS Emissions Schedule'!D$5)/(1-$K19),IF(OR($B19="Propane",$B19="Oil"),($P19*AE19)-($Q19*'VT CHS Emissions Schedule'!D$5)/(1-$K19),(($T$45*$R19*('VT CHS Emissions Schedule'!D$8+$N19)/$U$45)+($T$46*$R19*('VT CHS Emissions Schedule'!D$9+$M19)/$U$46)+($T$47*$R19*'VT CHS Emissions Schedule'!D$7/$U$47)/(1-$L19)+($T$48*$R19*'VT CHS Emissions Schedule'!D$5/$U$48/(1-$K19))+($T$49*$R19*('VT CHS Emissions Schedule'!D$36+$N19)/$U$49))-($Q19*'VT CHS Emissions Schedule'!D$5)/(1-$K19)))</f>
        <v>1041571.2910607067</v>
      </c>
      <c r="H19" s="63">
        <f>($S19*'VT CHS Emissions Schedule'!D$5)/(1-$K19)</f>
        <v>-19818.700643456777</v>
      </c>
      <c r="I19" s="65">
        <f>_xlfn.XLOOKUP(B19,Lookups!$A$3:$A$15,Lookups!$E$3:$E$15)</f>
        <v>0</v>
      </c>
      <c r="J19" s="64">
        <f>_xlfn.XLOOKUP(B19,Lookups!$A$3:$A$15,Lookups!$D$3:$D$15)</f>
        <v>0</v>
      </c>
      <c r="K19" s="65">
        <f>Lookups!$E$6</f>
        <v>8.9499999999999996E-2</v>
      </c>
      <c r="L19" s="65">
        <f>Lookups!$E$5</f>
        <v>1.4E-2</v>
      </c>
      <c r="M19" s="64">
        <f>Lookups!$D$4</f>
        <v>0.32764300000000002</v>
      </c>
      <c r="N19" s="64">
        <f>Lookups!$D$3</f>
        <v>0.21490000000000001</v>
      </c>
      <c r="O19" s="64">
        <f>Lookups!$D$8</f>
        <v>1.3776766038113153</v>
      </c>
      <c r="P19" s="63" t="s">
        <v>244</v>
      </c>
      <c r="Q19" s="63">
        <f t="shared" si="3"/>
        <v>5939.5333333333328</v>
      </c>
      <c r="R19" s="63">
        <f>($U19*$V19*$AD19)</f>
        <v>21382.32</v>
      </c>
      <c r="S19" s="63">
        <f t="shared" si="4"/>
        <v>-477.77684210526303</v>
      </c>
      <c r="T19" s="67">
        <v>25</v>
      </c>
      <c r="U19" s="63">
        <v>12000</v>
      </c>
      <c r="V19" s="63">
        <v>1681</v>
      </c>
      <c r="W19" s="70">
        <f>$V$56</f>
        <v>3.6</v>
      </c>
      <c r="X19" s="71" t="str">
        <f t="shared" si="0"/>
        <v>blended</v>
      </c>
      <c r="Y19" s="63">
        <v>12000</v>
      </c>
      <c r="Z19" s="71">
        <f>$U$56</f>
        <v>17.100000000000001</v>
      </c>
      <c r="AA19" s="63">
        <v>591</v>
      </c>
      <c r="AB19" s="79">
        <v>0.68</v>
      </c>
      <c r="AC19" s="73">
        <v>3.5999999999999999E-3</v>
      </c>
      <c r="AD19" s="74">
        <v>1.06E-3</v>
      </c>
      <c r="AE19" s="66" t="s">
        <v>244</v>
      </c>
      <c r="AF19" s="66" t="s">
        <v>244</v>
      </c>
      <c r="AG19" s="66" t="s">
        <v>244</v>
      </c>
      <c r="AH19" s="66" t="s">
        <v>244</v>
      </c>
      <c r="AI19" s="66" t="s">
        <v>244</v>
      </c>
      <c r="AJ19" s="66" t="s">
        <v>244</v>
      </c>
      <c r="AK19" s="66" t="s">
        <v>244</v>
      </c>
      <c r="AL19" s="66" t="s">
        <v>244</v>
      </c>
      <c r="AM19" s="66" t="s">
        <v>244</v>
      </c>
      <c r="AN19" s="66" t="s">
        <v>244</v>
      </c>
      <c r="AO19" s="66" t="s">
        <v>244</v>
      </c>
      <c r="AP19" s="66" t="s">
        <v>244</v>
      </c>
      <c r="AQ19" s="66" t="s">
        <v>244</v>
      </c>
      <c r="AR19" s="66" t="s">
        <v>244</v>
      </c>
      <c r="AS19" s="66" t="s">
        <v>244</v>
      </c>
      <c r="AT19" s="66" t="s">
        <v>244</v>
      </c>
      <c r="AU19" s="66" t="s">
        <v>244</v>
      </c>
      <c r="AV19" s="66" t="s">
        <v>244</v>
      </c>
      <c r="AW19" s="66" t="s">
        <v>244</v>
      </c>
      <c r="AX19" s="66" t="s">
        <v>244</v>
      </c>
      <c r="AY19" s="66" t="s">
        <v>244</v>
      </c>
      <c r="AZ19" s="66" t="s">
        <v>244</v>
      </c>
      <c r="BA19" s="66" t="s">
        <v>244</v>
      </c>
      <c r="BB19" s="66" t="s">
        <v>244</v>
      </c>
      <c r="BC19" s="66" t="s">
        <v>244</v>
      </c>
      <c r="BD19" s="66" t="s">
        <v>244</v>
      </c>
      <c r="BE19" s="63">
        <f>IF(BE$15&lt;2025+$T19,(IF($B19="Natural gas",($P19*AE19)/(1-$I19)-($Q19*'VT CHS Emissions Schedule'!D$5)/(1-$K19),IF(OR($B19="Propane",$B19="Oil"),($P19*AE19)-($Q19*'VT CHS Emissions Schedule'!D$5)/(1-$K19),(($T$45*$R19*('VT CHS Emissions Schedule'!D$8+$N19)/$U$45)+($T$46*$R19*('VT CHS Emissions Schedule'!D$9+$M19)/$U$46)+($T$47*$R19*'VT CHS Emissions Schedule'!D$7/$U$47)/(1-$L19)+($T$48*$R19*'VT CHS Emissions Schedule'!D$5/$U$48/(1-$K19))+($T$49*$R19*('VT CHS Emissions Schedule'!D$36+$O19)/$U$49))-($Q19*'VT CHS Emissions Schedule'!D$5)/(1-$K19)))),0)</f>
        <v>1041902.7958797895</v>
      </c>
      <c r="BF19" s="63">
        <f>IF(BF$15&lt;2025+$T19,(IF($B19="Natural gas",($P19*AF19)/(1-$I19)-($Q19*'VT CHS Emissions Schedule'!E$5)/(1-$K19),IF(OR($B19="Propane",$B19="Oil"),($P19*AF19)-($Q19*'VT CHS Emissions Schedule'!E$5)/(1-$K19),(($T$45*$R19*('VT CHS Emissions Schedule'!E$8+$N19)/$U$45)+($T$46*$R19*('VT CHS Emissions Schedule'!E$9+$M19)/$U$46)+($T$47*$R19*'VT CHS Emissions Schedule'!E$7/$U$47)/(1-$L19)+($T$48*$R19*'VT CHS Emissions Schedule'!E$5/$U$48/(1-$K19))+($T$49*$R19*('VT CHS Emissions Schedule'!E$36+$O19)/$U$49))-($Q19*'VT CHS Emissions Schedule'!E$5)/(1-$K19)))),0)</f>
        <v>1053473.7925177785</v>
      </c>
      <c r="BG19" s="63">
        <f>IF(BG$15&lt;2025+$T19,(IF($B19="Natural gas",($P19*AG19)/(1-$I19)-($Q19*'VT CHS Emissions Schedule'!F$5)/(1-$K19),IF(OR($B19="Propane",$B19="Oil"),($P19*AG19)-($Q19*'VT CHS Emissions Schedule'!F$5)/(1-$K19),(($T$45*$R19*('VT CHS Emissions Schedule'!F$8+$N19)/$U$45)+($T$46*$R19*('VT CHS Emissions Schedule'!F$9+$M19)/$U$46)+($T$47*$R19*'VT CHS Emissions Schedule'!F$7/$U$47)/(1-$L19)+($T$48*$R19*'VT CHS Emissions Schedule'!F$5/$U$48/(1-$K19))+($T$49*$R19*('VT CHS Emissions Schedule'!F$36+$O19)/$U$49))-($Q19*'VT CHS Emissions Schedule'!F$5)/(1-$K19)))),0)</f>
        <v>1065044.7891557678</v>
      </c>
      <c r="BH19" s="63">
        <f>IF(BH$15&lt;2025+$T19,(IF($B19="Natural gas",($P19*AH19)/(1-$I19)-($Q19*'VT CHS Emissions Schedule'!G$5)/(1-$K19),IF(OR($B19="Propane",$B19="Oil"),($P19*AH19)-($Q19*'VT CHS Emissions Schedule'!G$5)/(1-$K19),(($T$45*$R19*('VT CHS Emissions Schedule'!G$8+$N19)/$U$45)+($T$46*$R19*('VT CHS Emissions Schedule'!G$9+$M19)/$U$46)+($T$47*$R19*'VT CHS Emissions Schedule'!G$7/$U$47)/(1-$L19)+($T$48*$R19*'VT CHS Emissions Schedule'!G$5/$U$48/(1-$K19))+($T$49*$R19*('VT CHS Emissions Schedule'!G$36+$O19)/$U$49))-($Q19*'VT CHS Emissions Schedule'!G$5)/(1-$K19)))),0)</f>
        <v>1076615.7857937568</v>
      </c>
      <c r="BI19" s="63">
        <f>IF(BI$15&lt;2025+$T19,(IF($B19="Natural gas",($P19*AI19)/(1-$I19)-($Q19*'VT CHS Emissions Schedule'!H$5)/(1-$K19),IF(OR($B19="Propane",$B19="Oil"),($P19*AI19)-($Q19*'VT CHS Emissions Schedule'!H$5)/(1-$K19),(($T$45*$R19*('VT CHS Emissions Schedule'!H$8+$N19)/$U$45)+($T$46*$R19*('VT CHS Emissions Schedule'!H$9+$M19)/$U$46)+($T$47*$R19*'VT CHS Emissions Schedule'!H$7/$U$47)/(1-$L19)+($T$48*$R19*'VT CHS Emissions Schedule'!H$5/$U$48/(1-$K19))+($T$49*$R19*('VT CHS Emissions Schedule'!H$36+$O19)/$U$49))-($Q19*'VT CHS Emissions Schedule'!H$5)/(1-$K19)))),0)</f>
        <v>1088186.7824317459</v>
      </c>
      <c r="BJ19" s="63">
        <f>IF(BJ$15&lt;2025+$T19,(IF($B19="Natural gas",($P19*AJ19)/(1-$I19)-($Q19*'VT CHS Emissions Schedule'!I$5)/(1-$K19),IF(OR($B19="Propane",$B19="Oil"),($P19*AJ19)-($Q19*'VT CHS Emissions Schedule'!I$5)/(1-$K19),(($T$45*$R19*('VT CHS Emissions Schedule'!I$8+$N19)/$U$45)+($T$46*$R19*('VT CHS Emissions Schedule'!I$9+$M19)/$U$46)+($T$47*$R19*'VT CHS Emissions Schedule'!I$7/$U$47)/(1-$L19)+($T$48*$R19*'VT CHS Emissions Schedule'!I$5/$U$48/(1-$K19))+($T$49*$R19*('VT CHS Emissions Schedule'!I$36+$O19)/$U$49))-($Q19*'VT CHS Emissions Schedule'!I$5)/(1-$K19)))),0)</f>
        <v>1094637.5368052758</v>
      </c>
      <c r="BK19" s="63">
        <f>IF(BK$15&lt;2025+$T19,(IF($B19="Natural gas",($P19*AK19)/(1-$I19)-($Q19*'VT CHS Emissions Schedule'!J$5)/(1-$K19),IF(OR($B19="Propane",$B19="Oil"),($P19*AK19)-($Q19*'VT CHS Emissions Schedule'!J$5)/(1-$K19),(($T$45*$R19*('VT CHS Emissions Schedule'!J$8+$N19)/$U$45)+($T$46*$R19*('VT CHS Emissions Schedule'!J$9+$M19)/$U$46)+($T$47*$R19*'VT CHS Emissions Schedule'!J$7/$U$47)/(1-$L19)+($T$48*$R19*'VT CHS Emissions Schedule'!J$5/$U$48/(1-$K19))+($T$49*$R19*('VT CHS Emissions Schedule'!J$36+$O19)/$U$49))-($Q19*'VT CHS Emissions Schedule'!J$5)/(1-$K19)))),0)</f>
        <v>1106208.5334432649</v>
      </c>
      <c r="BL19" s="63">
        <f>IF(BL$15&lt;2025+$T19,(IF($B19="Natural gas",($P19*AL19)/(1-$I19)-($Q19*'VT CHS Emissions Schedule'!K$5)/(1-$K19),IF(OR($B19="Propane",$B19="Oil"),($P19*AL19)-($Q19*'VT CHS Emissions Schedule'!K$5)/(1-$K19),(($T$45*$R19*('VT CHS Emissions Schedule'!K$8+$N19)/$U$45)+($T$46*$R19*('VT CHS Emissions Schedule'!K$9+$M19)/$U$46)+($T$47*$R19*'VT CHS Emissions Schedule'!K$7/$U$47)/(1-$L19)+($T$48*$R19*'VT CHS Emissions Schedule'!K$5/$U$48/(1-$K19))+($T$49*$R19*('VT CHS Emissions Schedule'!K$36+$O19)/$U$49))-($Q19*'VT CHS Emissions Schedule'!K$5)/(1-$K19)))),0)</f>
        <v>1117779.5300812542</v>
      </c>
      <c r="BM19" s="63">
        <f>IF(BM$15&lt;2025+$T19,(IF($B19="Natural gas",($P19*AM19)/(1-$I19)-($Q19*'VT CHS Emissions Schedule'!L$5)/(1-$K19),IF(OR($B19="Propane",$B19="Oil"),($P19*AM19)-($Q19*'VT CHS Emissions Schedule'!L$5)/(1-$K19),(($T$45*$R19*('VT CHS Emissions Schedule'!L$8+$N19)/$U$45)+($T$46*$R19*('VT CHS Emissions Schedule'!L$9+$M19)/$U$46)+($T$47*$R19*'VT CHS Emissions Schedule'!L$7/$U$47)/(1-$L19)+($T$48*$R19*'VT CHS Emissions Schedule'!L$5/$U$48/(1-$K19))+($T$49*$R19*('VT CHS Emissions Schedule'!L$36+$O19)/$U$49))-($Q19*'VT CHS Emissions Schedule'!L$5)/(1-$K19)))),0)</f>
        <v>1129350.5267192433</v>
      </c>
      <c r="BN19" s="63">
        <f>IF(BN$15&lt;2025+$T19,(IF($B19="Natural gas",($P19*AN19)/(1-$I19)-($Q19*'VT CHS Emissions Schedule'!M$5)/(1-$K19),IF(OR($B19="Propane",$B19="Oil"),($P19*AN19)-($Q19*'VT CHS Emissions Schedule'!M$5)/(1-$K19),(($T$45*$R19*('VT CHS Emissions Schedule'!M$8+$N19)/$U$45)+($T$46*$R19*('VT CHS Emissions Schedule'!M$9+$M19)/$U$46)+($T$47*$R19*'VT CHS Emissions Schedule'!M$7/$U$47)/(1-$L19)+($T$48*$R19*'VT CHS Emissions Schedule'!M$5/$U$48/(1-$K19))+($T$49*$R19*('VT CHS Emissions Schedule'!M$36+$O19)/$U$49))-($Q19*'VT CHS Emissions Schedule'!M$5)/(1-$K19)))),0)</f>
        <v>1140921.5233572326</v>
      </c>
      <c r="BO19" s="63">
        <f>IF(BO$15&lt;2025+$T19,(IF($B19="Natural gas",($P19*AO19)/(1-$I19)-($Q19*'VT CHS Emissions Schedule'!N$5)/(1-$K19),IF(OR($B19="Propane",$B19="Oil"),($P19*AO19)-($Q19*'VT CHS Emissions Schedule'!N$5)/(1-$K19),(($T$45*$R19*('VT CHS Emissions Schedule'!N$8+$N19)/$U$45)+($T$46*$R19*('VT CHS Emissions Schedule'!N$9+$M19)/$U$46)+($T$47*$R19*'VT CHS Emissions Schedule'!N$7/$U$47)/(1-$L19)+($T$48*$R19*'VT CHS Emissions Schedule'!N$5/$U$48/(1-$K19))+($T$49*$R19*('VT CHS Emissions Schedule'!N$36+$O19)/$U$49))-($Q19*'VT CHS Emissions Schedule'!N$5)/(1-$K19)))),0)</f>
        <v>1151602.6064896176</v>
      </c>
      <c r="BP19" s="63">
        <f>IF(BP$15&lt;2025+$T19,(IF($B19="Natural gas",($P19*AP19)/(1-$I19)-($Q19*'VT CHS Emissions Schedule'!O$5)/(1-$K19),IF(OR($B19="Propane",$B19="Oil"),($P19*AP19)-($Q19*'VT CHS Emissions Schedule'!O$5)/(1-$K19),(($T$45*$R19*('VT CHS Emissions Schedule'!O$8+$N19)/$U$45)+($T$46*$R19*('VT CHS Emissions Schedule'!O$9+$M19)/$U$46)+($T$47*$R19*'VT CHS Emissions Schedule'!O$7/$U$47)/(1-$L19)+($T$48*$R19*'VT CHS Emissions Schedule'!O$5/$U$48/(1-$K19))+($T$49*$R19*('VT CHS Emissions Schedule'!O$36+$O19)/$U$49))-($Q19*'VT CHS Emissions Schedule'!O$5)/(1-$K19)))),0)</f>
        <v>1151602.6064896176</v>
      </c>
      <c r="BQ19" s="63">
        <f>IF(BQ$15&lt;2025+$T19,(IF($B19="Natural gas",($P19*AQ19)/(1-$I19)-($Q19*'VT CHS Emissions Schedule'!P$5)/(1-$K19),IF(OR($B19="Propane",$B19="Oil"),($P19*AQ19)-($Q19*'VT CHS Emissions Schedule'!P$5)/(1-$K19),(($T$45*$R19*('VT CHS Emissions Schedule'!P$8+$N19)/$U$45)+($T$46*$R19*('VT CHS Emissions Schedule'!P$9+$M19)/$U$46)+($T$47*$R19*'VT CHS Emissions Schedule'!P$7/$U$47)/(1-$L19)+($T$48*$R19*'VT CHS Emissions Schedule'!P$5/$U$48/(1-$K19))+($T$49*$R19*('VT CHS Emissions Schedule'!P$36+$O19)/$U$49))-($Q19*'VT CHS Emissions Schedule'!P$5)/(1-$K19)))),0)</f>
        <v>1151602.6064896176</v>
      </c>
      <c r="BR19" s="63">
        <f>IF(BR$15&lt;2025+$T19,(IF($B19="Natural gas",($P19*AR19)/(1-$I19)-($Q19*'VT CHS Emissions Schedule'!Q$5)/(1-$K19),IF(OR($B19="Propane",$B19="Oil"),($P19*AR19)-($Q19*'VT CHS Emissions Schedule'!Q$5)/(1-$K19),(($T$45*$R19*('VT CHS Emissions Schedule'!Q$8+$N19)/$U$45)+($T$46*$R19*('VT CHS Emissions Schedule'!Q$9+$M19)/$U$46)+($T$47*$R19*'VT CHS Emissions Schedule'!Q$7/$U$47)/(1-$L19)+($T$48*$R19*'VT CHS Emissions Schedule'!Q$5/$U$48/(1-$K19))+($T$49*$R19*('VT CHS Emissions Schedule'!Q$36+$O19)/$U$49))-($Q19*'VT CHS Emissions Schedule'!Q$5)/(1-$K19)))),0)</f>
        <v>1151602.6064896176</v>
      </c>
      <c r="BS19" s="63">
        <f>IF(BS$15&lt;2025+$T19,(IF($B19="Natural gas",($P19*AS19)/(1-$I19)-($Q19*'VT CHS Emissions Schedule'!R$5)/(1-$K19),IF(OR($B19="Propane",$B19="Oil"),($P19*AS19)-($Q19*'VT CHS Emissions Schedule'!R$5)/(1-$K19),(($T$45*$R19*('VT CHS Emissions Schedule'!R$8+$N19)/$U$45)+($T$46*$R19*('VT CHS Emissions Schedule'!R$9+$M19)/$U$46)+($T$47*$R19*'VT CHS Emissions Schedule'!R$7/$U$47)/(1-$L19)+($T$48*$R19*'VT CHS Emissions Schedule'!R$5/$U$48/(1-$K19))+($T$49*$R19*('VT CHS Emissions Schedule'!R$36+$O19)/$U$49))-($Q19*'VT CHS Emissions Schedule'!R$5)/(1-$K19)))),0)</f>
        <v>1151602.6064896176</v>
      </c>
      <c r="BT19" s="63">
        <f>IF(BT$15&lt;2025+$T19,(IF($B19="Natural gas",($P19*AT19)/(1-$I19)-($Q19*'VT CHS Emissions Schedule'!S$5)/(1-$K19),IF(OR($B19="Propane",$B19="Oil"),($P19*AT19)-($Q19*'VT CHS Emissions Schedule'!S$5)/(1-$K19),(($T$45*$R19*('VT CHS Emissions Schedule'!S$8+$N19)/$U$45)+($T$46*$R19*('VT CHS Emissions Schedule'!S$9+$M19)/$U$46)+($T$47*$R19*'VT CHS Emissions Schedule'!S$7/$U$47)/(1-$L19)+($T$48*$R19*'VT CHS Emissions Schedule'!S$5/$U$48/(1-$K19))+($T$49*$R19*('VT CHS Emissions Schedule'!S$36+$O19)/$U$49))-($Q19*'VT CHS Emissions Schedule'!S$5)/(1-$K19)))),0)</f>
        <v>1151336.2098834016</v>
      </c>
      <c r="BU19" s="63">
        <f>IF(BU$15&lt;2025+$T19,(IF($B19="Natural gas",($P19*AU19)/(1-$I19)-($Q19*'VT CHS Emissions Schedule'!T$5)/(1-$K19),IF(OR($B19="Propane",$B19="Oil"),($P19*AU19)-($Q19*'VT CHS Emissions Schedule'!T$5)/(1-$K19),(($T$45*$R19*('VT CHS Emissions Schedule'!T$8+$N19)/$U$45)+($T$46*$R19*('VT CHS Emissions Schedule'!T$9+$M19)/$U$46)+($T$47*$R19*'VT CHS Emissions Schedule'!T$7/$U$47)/(1-$L19)+($T$48*$R19*'VT CHS Emissions Schedule'!T$5/$U$48/(1-$K19))+($T$49*$R19*('VT CHS Emissions Schedule'!T$36+$O19)/$U$49))-($Q19*'VT CHS Emissions Schedule'!T$5)/(1-$K19)))),0)</f>
        <v>1151336.2098834016</v>
      </c>
      <c r="BV19" s="63">
        <f>IF(BV$15&lt;2025+$T19,(IF($B19="Natural gas",($P19*AV19)/(1-$I19)-($Q19*'VT CHS Emissions Schedule'!U$5)/(1-$K19),IF(OR($B19="Propane",$B19="Oil"),($P19*AV19)-($Q19*'VT CHS Emissions Schedule'!U$5)/(1-$K19),(($T$45*$R19*('VT CHS Emissions Schedule'!U$8+$N19)/$U$45)+($T$46*$R19*('VT CHS Emissions Schedule'!U$9+$M19)/$U$46)+($T$47*$R19*'VT CHS Emissions Schedule'!U$7/$U$47)/(1-$L19)+($T$48*$R19*'VT CHS Emissions Schedule'!U$5/$U$48/(1-$K19))+($T$49*$R19*('VT CHS Emissions Schedule'!U$36+$O19)/$U$49))-($Q19*'VT CHS Emissions Schedule'!U$5)/(1-$K19)))),0)</f>
        <v>1151336.2098834016</v>
      </c>
      <c r="BW19" s="63">
        <f>IF(BW$15&lt;2025+$T19,(IF($B19="Natural gas",($P19*AW19)/(1-$I19)-($Q19*'VT CHS Emissions Schedule'!V$5)/(1-$K19),IF(OR($B19="Propane",$B19="Oil"),($P19*AW19)-($Q19*'VT CHS Emissions Schedule'!V$5)/(1-$K19),(($T$45*$R19*('VT CHS Emissions Schedule'!V$8+$N19)/$U$45)+($T$46*$R19*('VT CHS Emissions Schedule'!V$9+$M19)/$U$46)+($T$47*$R19*'VT CHS Emissions Schedule'!V$7/$U$47)/(1-$L19)+($T$48*$R19*'VT CHS Emissions Schedule'!V$5/$U$48/(1-$K19))+($T$49*$R19*('VT CHS Emissions Schedule'!V$36+$O19)/$U$49))-($Q19*'VT CHS Emissions Schedule'!V$5)/(1-$K19)))),0)</f>
        <v>1151336.2098834016</v>
      </c>
      <c r="BX19" s="63">
        <f>IF(BX$15&lt;2025+$T19,(IF($B19="Natural gas",($P19*AX19)/(1-$I19)-($Q19*'VT CHS Emissions Schedule'!W$5)/(1-$K19),IF(OR($B19="Propane",$B19="Oil"),($P19*AX19)-($Q19*'VT CHS Emissions Schedule'!W$5)/(1-$K19),(($T$45*$R19*('VT CHS Emissions Schedule'!W$8+$N19)/$U$45)+($T$46*$R19*('VT CHS Emissions Schedule'!W$9+$M19)/$U$46)+($T$47*$R19*'VT CHS Emissions Schedule'!W$7/$U$47)/(1-$L19)+($T$48*$R19*'VT CHS Emissions Schedule'!W$5/$U$48/(1-$K19))+($T$49*$R19*('VT CHS Emissions Schedule'!W$36+$O19)/$U$49))-($Q19*'VT CHS Emissions Schedule'!W$5)/(1-$K19)))),0)</f>
        <v>1151336.2098834016</v>
      </c>
      <c r="BY19" s="63">
        <f>IF(BY$15&lt;2025+$T19,(IF($B19="Natural gas",($P19*AY19)/(1-$I19)-($Q19*'VT CHS Emissions Schedule'!X$5)/(1-$K19),IF(OR($B19="Propane",$B19="Oil"),($P19*AY19)-($Q19*'VT CHS Emissions Schedule'!X$5)/(1-$K19),(($T$45*$R19*('VT CHS Emissions Schedule'!X$8+$N19)/$U$45)+($T$46*$R19*('VT CHS Emissions Schedule'!X$9+$M19)/$U$46)+($T$47*$R19*'VT CHS Emissions Schedule'!X$7/$U$47)/(1-$L19)+($T$48*$R19*'VT CHS Emissions Schedule'!X$5/$U$48/(1-$K19))+($T$49*$R19*('VT CHS Emissions Schedule'!X$36+$O19)/$U$49))-($Q19*'VT CHS Emissions Schedule'!X$5)/(1-$K19)))),0)</f>
        <v>1151063.548845195</v>
      </c>
      <c r="BZ19" s="63">
        <f>IF(BZ$15&lt;2025+$T19,(IF($B19="Natural gas",($P19*AZ19)/(1-$I19)-($Q19*'VT CHS Emissions Schedule'!Y$5)/(1-$K19),IF(OR($B19="Propane",$B19="Oil"),($P19*AZ19)-($Q19*'VT CHS Emissions Schedule'!Y$5)/(1-$K19),(($T$45*$R19*('VT CHS Emissions Schedule'!Y$8+$N19)/$U$45)+($T$46*$R19*('VT CHS Emissions Schedule'!Y$9+$M19)/$U$46)+($T$47*$R19*'VT CHS Emissions Schedule'!Y$7/$U$47)/(1-$L19)+($T$48*$R19*'VT CHS Emissions Schedule'!Y$5/$U$48/(1-$K19))+($T$49*$R19*('VT CHS Emissions Schedule'!Y$36+$O19)/$U$49))-($Q19*'VT CHS Emissions Schedule'!Y$5)/(1-$K19)))),0)</f>
        <v>1151063.548845195</v>
      </c>
      <c r="CA19" s="63">
        <f>IF(CA$15&lt;2025+$T19,(IF($B19="Natural gas",($P19*BA19)/(1-$I19)-($Q19*'VT CHS Emissions Schedule'!Z$5)/(1-$K19),IF(OR($B19="Propane",$B19="Oil"),($P19*BA19)-($Q19*'VT CHS Emissions Schedule'!Z$5)/(1-$K19),(($T$45*$R19*('VT CHS Emissions Schedule'!Z$8+$N19)/$U$45)+($T$46*$R19*('VT CHS Emissions Schedule'!Z$9+$M19)/$U$46)+($T$47*$R19*'VT CHS Emissions Schedule'!Z$7/$U$47)/(1-$L19)+($T$48*$R19*'VT CHS Emissions Schedule'!Z$5/$U$48/(1-$K19))+($T$49*$R19*('VT CHS Emissions Schedule'!Z$36+$O19)/$U$49))-($Q19*'VT CHS Emissions Schedule'!Z$5)/(1-$K19)))),0)</f>
        <v>1151063.548845195</v>
      </c>
      <c r="CB19" s="63">
        <f>IF(CB$15&lt;2025+$T19,(IF($B19="Natural gas",($P19*BB19)/(1-$I19)-($Q19*'VT CHS Emissions Schedule'!AA$5)/(1-$K19),IF(OR($B19="Propane",$B19="Oil"),($P19*BB19)-($Q19*'VT CHS Emissions Schedule'!AA$5)/(1-$K19),(($T$45*$R19*('VT CHS Emissions Schedule'!AA$8+$N19)/$U$45)+($T$46*$R19*('VT CHS Emissions Schedule'!AA$9+$M19)/$U$46)+($T$47*$R19*'VT CHS Emissions Schedule'!AA$7/$U$47)/(1-$L19)+($T$48*$R19*'VT CHS Emissions Schedule'!AA$5/$U$48/(1-$K19))+($T$49*$R19*('VT CHS Emissions Schedule'!AA$36+$O19)/$U$49))-($Q19*'VT CHS Emissions Schedule'!AA$5)/(1-$K19)))),0)</f>
        <v>1151063.548845195</v>
      </c>
      <c r="CC19" s="63">
        <f>IF(CC$15&lt;2025+$T19,(IF($B19="Natural gas",($P19*BC19)/(1-$I19)-($Q19*'VT CHS Emissions Schedule'!AB$5)/(1-$K19),IF(OR($B19="Propane",$B19="Oil"),($P19*BC19)-($Q19*'VT CHS Emissions Schedule'!AB$5)/(1-$K19),(($T$45*$R19*('VT CHS Emissions Schedule'!AB$8+$N19)/$U$45)+($T$46*$R19*('VT CHS Emissions Schedule'!AB$9+$M19)/$U$46)+($T$47*$R19*'VT CHS Emissions Schedule'!AB$7/$U$47)/(1-$L19)+($T$48*$R19*'VT CHS Emissions Schedule'!AB$5/$U$48/(1-$K19))+($T$49*$R19*('VT CHS Emissions Schedule'!AB$36+$O19)/$U$49))-($Q19*'VT CHS Emissions Schedule'!AB$5)/(1-$K19)))),0)</f>
        <v>1151063.548845195</v>
      </c>
      <c r="CD19" s="63">
        <f>IF(CD$15&lt;2025+$T19,(IF($B19="Natural gas",($P19*BD19)/(1-$I19)-($Q19*'VT CHS Emissions Schedule'!AC$5)/(1-$K19),IF(OR($B19="Propane",$B19="Oil"),($P19*BD19)-($Q19*'VT CHS Emissions Schedule'!AC$5)/(1-$K19),(($T$45*$R19*('VT CHS Emissions Schedule'!AC$8+$N19)/$U$45)+($T$46*$R19*('VT CHS Emissions Schedule'!AC$9+$M19)/$U$46)+($T$47*$R19*'VT CHS Emissions Schedule'!AC$7/$U$47)/(1-$L19)+($T$48*$R19*'VT CHS Emissions Schedule'!AC$5/$U$48/(1-$K19))+($T$49*$R19*('VT CHS Emissions Schedule'!AC$36+$O19)/$U$49))-($Q19*'VT CHS Emissions Schedule'!AC$5)/(1-$K19)))),0)</f>
        <v>0</v>
      </c>
      <c r="CE19" s="63">
        <f>IF(CE$15&lt;2025+$T19,BE19+($S19*'VT CHS Emissions Schedule'!D$5)/(1-$K19),0)</f>
        <v>1022084.0952363327</v>
      </c>
      <c r="CF19" s="63">
        <f>IF(CF$15&lt;2025+$T19,BF19+($S19*'VT CHS Emissions Schedule'!E$5)/(1-$K19),0)</f>
        <v>1035033.1773579872</v>
      </c>
      <c r="CG19" s="63">
        <f>IF(CG$15&lt;2025+$T19,BG19+($S19*'VT CHS Emissions Schedule'!F$5)/(1-$K19),0)</f>
        <v>1047982.2594796419</v>
      </c>
      <c r="CH19" s="63">
        <f>IF(CH$15&lt;2025+$T19,BH19+($S19*'VT CHS Emissions Schedule'!G$5)/(1-$K19),0)</f>
        <v>1060931.3416012966</v>
      </c>
      <c r="CI19" s="63">
        <f>IF(CI$15&lt;2025+$T19,BI19+($S19*'VT CHS Emissions Schedule'!H$5)/(1-$K19),0)</f>
        <v>1073880.423722951</v>
      </c>
      <c r="CJ19" s="63">
        <f>IF(CJ$15&lt;2025+$T19,BJ19+($S19*'VT CHS Emissions Schedule'!I$5)/(1-$K19),0)</f>
        <v>1081709.2635801465</v>
      </c>
      <c r="CK19" s="63">
        <f>IF(CK$15&lt;2025+$T19,BK19+($S19*'VT CHS Emissions Schedule'!J$5)/(1-$K19),0)</f>
        <v>1094658.3457018009</v>
      </c>
      <c r="CL19" s="63">
        <f>IF(CL$15&lt;2025+$T19,BL19+($S19*'VT CHS Emissions Schedule'!K$5)/(1-$K19),0)</f>
        <v>1107607.4278234558</v>
      </c>
      <c r="CM19" s="63">
        <f>IF(CM$15&lt;2025+$T19,BM19+($S19*'VT CHS Emissions Schedule'!L$5)/(1-$K19),0)</f>
        <v>1120556.5099451104</v>
      </c>
      <c r="CN19" s="63">
        <f>IF(CN$15&lt;2025+$T19,BN19+($S19*'VT CHS Emissions Schedule'!M$5)/(1-$K19),0)</f>
        <v>1133505.5920667651</v>
      </c>
      <c r="CO19" s="63">
        <f>IF(CO$15&lt;2025+$T19,BO19+($S19*'VT CHS Emissions Schedule'!N$5)/(1-$K19),0)</f>
        <v>1145564.7606828157</v>
      </c>
      <c r="CP19" s="63">
        <f>IF(CP$15&lt;2025+$T19,BP19+($S19*'VT CHS Emissions Schedule'!O$5)/(1-$K19),0)</f>
        <v>1145564.7606828157</v>
      </c>
      <c r="CQ19" s="63">
        <f>IF(CQ$15&lt;2025+$T19,BQ19+($S19*'VT CHS Emissions Schedule'!P$5)/(1-$K19),0)</f>
        <v>1145564.7606828157</v>
      </c>
      <c r="CR19" s="63">
        <f>IF(CR$15&lt;2025+$T19,BR19+($S19*'VT CHS Emissions Schedule'!Q$5)/(1-$K19),0)</f>
        <v>1145564.7606828157</v>
      </c>
      <c r="CS19" s="63">
        <f>IF(CS$15&lt;2025+$T19,BS19+($S19*'VT CHS Emissions Schedule'!R$5)/(1-$K19),0)</f>
        <v>1145564.7606828157</v>
      </c>
      <c r="CT19" s="63">
        <f>IF(CT$15&lt;2025+$T19,BT19+($S19*'VT CHS Emissions Schedule'!S$5)/(1-$K19),0)</f>
        <v>1145298.3640765997</v>
      </c>
      <c r="CU19" s="63">
        <f>IF(CU$15&lt;2025+$T19,BU19+($S19*'VT CHS Emissions Schedule'!T$5)/(1-$K19),0)</f>
        <v>1145298.3640765997</v>
      </c>
      <c r="CV19" s="63">
        <f>IF(CV$15&lt;2025+$T19,BV19+($S19*'VT CHS Emissions Schedule'!U$5)/(1-$K19),0)</f>
        <v>1145298.3640765997</v>
      </c>
      <c r="CW19" s="63">
        <f>IF(CW$15&lt;2025+$T19,BW19+($S19*'VT CHS Emissions Schedule'!V$5)/(1-$K19),0)</f>
        <v>1145298.3640765997</v>
      </c>
      <c r="CX19" s="63">
        <f>IF(CX$15&lt;2025+$T19,BX19+($S19*'VT CHS Emissions Schedule'!W$5)/(1-$K19),0)</f>
        <v>1145298.3640765997</v>
      </c>
      <c r="CY19" s="63">
        <f>IF(CY$15&lt;2025+$T19,BY19+($S19*'VT CHS Emissions Schedule'!X$5)/(1-$K19),0)</f>
        <v>1145025.7030383931</v>
      </c>
      <c r="CZ19" s="63">
        <f>IF(CZ$15&lt;2025+$T19,BZ19+($S19*'VT CHS Emissions Schedule'!Y$5)/(1-$K19),0)</f>
        <v>1145025.7030383931</v>
      </c>
      <c r="DA19" s="63">
        <f>IF(DA$15&lt;2025+$T19,CA19+($S19*'VT CHS Emissions Schedule'!Z$5)/(1-$K19),0)</f>
        <v>1145025.7030383931</v>
      </c>
      <c r="DB19" s="63">
        <f>IF(DB$15&lt;2025+$T19,CB19+($S19*'VT CHS Emissions Schedule'!AA$5)/(1-$K19),0)</f>
        <v>1145025.7030383931</v>
      </c>
      <c r="DC19" s="63">
        <f>IF(DC$15&lt;2025+$T19,CC19+($S19*'VT CHS Emissions Schedule'!AB$5)/(1-$K19),0)</f>
        <v>1145025.7030383931</v>
      </c>
      <c r="DD19" s="63">
        <f>IF(DD$15&lt;2025+$T19,CD19+($S19*'VT CHS Emissions Schedule'!AC$5)/(1-$K19),0)</f>
        <v>0</v>
      </c>
    </row>
    <row r="20" spans="1:108" ht="15" customHeight="1" x14ac:dyDescent="0.25">
      <c r="A20" s="517" t="s">
        <v>324</v>
      </c>
      <c r="B20" s="112" t="s">
        <v>11</v>
      </c>
      <c r="C20" s="196">
        <f t="shared" ref="C20:C39" si="5">SUM(BE20:CD20)</f>
        <v>36741674.933548324</v>
      </c>
      <c r="D20" s="196">
        <f t="shared" ref="D20:D39" si="6">SUM(CE20:DD20)</f>
        <v>36557918.133558027</v>
      </c>
      <c r="E20" s="219">
        <f t="shared" si="1"/>
        <v>36.741674933548325</v>
      </c>
      <c r="F20" s="110">
        <f t="shared" si="2"/>
        <v>1337800.2144822876</v>
      </c>
      <c r="G20" s="63">
        <f>IF($B20="Natural gas",($P20*AE20)/(1-$I20)-($Q20*'VT CHS Emissions Schedule'!D$5)/(1-$K20),IF(OR($B20="Propane",$B20="Oil"),($P20*AE20)-($Q20*'VT CHS Emissions Schedule'!D$5)/(1-$K20),(($T$45*$R20*('VT CHS Emissions Schedule'!D$8+$N20)/$U$45)+($T$46*$R20*('VT CHS Emissions Schedule'!D$9+$M20)/$U$46)+($T$47*$R20*'VT CHS Emissions Schedule'!D$7/$U$47)/(1-$L20)+($T$48*$R20*'VT CHS Emissions Schedule'!D$5/$U$48/(1-$K20))+($T$49*$R20*('VT CHS Emissions Schedule'!D$36+$N20)/$U$49))-($Q20*'VT CHS Emissions Schedule'!D$5)/(1-$K20)))</f>
        <v>1353861.8154776958</v>
      </c>
      <c r="H20" s="63">
        <f>($S20*'VT CHS Emissions Schedule'!D$5)/(1-$K20)</f>
        <v>-16061.6009954081</v>
      </c>
      <c r="I20" s="65">
        <f>_xlfn.XLOOKUP(B20,Lookups!$A$3:$A$15,Lookups!$E$3:$E$15)</f>
        <v>1.4E-2</v>
      </c>
      <c r="J20" s="64">
        <f>_xlfn.XLOOKUP(B20,Lookups!$A$3:$A$15,Lookups!$D$3:$D$15)</f>
        <v>0</v>
      </c>
      <c r="K20" s="65">
        <f>Lookups!$E$6</f>
        <v>8.9499999999999996E-2</v>
      </c>
      <c r="L20" s="65">
        <f>Lookups!$E$5</f>
        <v>1.4E-2</v>
      </c>
      <c r="M20" s="64">
        <f>Lookups!$D$4</f>
        <v>0.32764300000000002</v>
      </c>
      <c r="N20" s="64">
        <f>Lookups!$D$3</f>
        <v>0.21490000000000001</v>
      </c>
      <c r="O20" s="64">
        <f>Lookups!$D$8</f>
        <v>1.3776766038113153</v>
      </c>
      <c r="P20" s="63">
        <f t="shared" ref="P20:P22" si="7">$R20/$X20</f>
        <v>24298.090909090908</v>
      </c>
      <c r="Q20" s="63">
        <f t="shared" si="3"/>
        <v>5215.2000000000007</v>
      </c>
      <c r="R20" s="63">
        <f t="shared" ref="R20:R39" si="8">($U20*$V20*$AD20)</f>
        <v>21382.32</v>
      </c>
      <c r="S20" s="63">
        <f t="shared" si="4"/>
        <v>-387.20303317535536</v>
      </c>
      <c r="T20" s="67">
        <v>25</v>
      </c>
      <c r="U20" s="63">
        <v>12000</v>
      </c>
      <c r="V20" s="63">
        <v>1681</v>
      </c>
      <c r="W20" s="70">
        <f>$V$57</f>
        <v>4.0999999999999996</v>
      </c>
      <c r="X20" s="71">
        <f t="shared" si="0"/>
        <v>0.88</v>
      </c>
      <c r="Y20" s="63">
        <v>12000</v>
      </c>
      <c r="Z20" s="71">
        <f>$U$57</f>
        <v>21.1</v>
      </c>
      <c r="AA20" s="63">
        <v>591</v>
      </c>
      <c r="AB20" s="79">
        <v>0.68</v>
      </c>
      <c r="AC20" s="73">
        <v>3.5999999999999999E-3</v>
      </c>
      <c r="AD20" s="74">
        <v>1.06E-3</v>
      </c>
      <c r="AE20" s="66">
        <f>IF(AE$15&lt;2025+$T20,$J20+_xlfn.XLOOKUP(_xlfn.XLOOKUP($B20,Lookups!$A$3:$A$17,Lookups!$B$3:$B$17),'VT CHS Emissions Schedule'!$A:$A,'VT CHS Emissions Schedule'!D:D),0)</f>
        <v>63.717402645016818</v>
      </c>
      <c r="AF20" s="66">
        <f>IF(AF$15&lt;2025+$T20,$J20+_xlfn.XLOOKUP(_xlfn.XLOOKUP($B20,Lookups!$A$3:$A$17,Lookups!$B$3:$B$17),'VT CHS Emissions Schedule'!$A:$A,'VT CHS Emissions Schedule'!E:E),0)</f>
        <v>63.717402645016818</v>
      </c>
      <c r="AG20" s="66">
        <f>IF(AG$15&lt;2025+$T20,$J20+_xlfn.XLOOKUP(_xlfn.XLOOKUP($B20,Lookups!$A$3:$A$17,Lookups!$B$3:$B$17),'VT CHS Emissions Schedule'!$A:$A,'VT CHS Emissions Schedule'!F:F),0)</f>
        <v>63.717402645016818</v>
      </c>
      <c r="AH20" s="66">
        <f>IF(AH$15&lt;2025+$T20,$J20+_xlfn.XLOOKUP(_xlfn.XLOOKUP($B20,Lookups!$A$3:$A$17,Lookups!$B$3:$B$17),'VT CHS Emissions Schedule'!$A:$A,'VT CHS Emissions Schedule'!G:G),0)</f>
        <v>63.717402645016818</v>
      </c>
      <c r="AI20" s="66">
        <f>IF(AI$15&lt;2025+$T20,$J20+_xlfn.XLOOKUP(_xlfn.XLOOKUP($B20,Lookups!$A$3:$A$17,Lookups!$B$3:$B$17),'VT CHS Emissions Schedule'!$A:$A,'VT CHS Emissions Schedule'!H:H),0)</f>
        <v>63.717402645016818</v>
      </c>
      <c r="AJ20" s="66">
        <f>IF(AJ$15&lt;2025+$T20,$J20+_xlfn.XLOOKUP(_xlfn.XLOOKUP($B20,Lookups!$A$3:$A$17,Lookups!$B$3:$B$17),'VT CHS Emissions Schedule'!$A:$A,'VT CHS Emissions Schedule'!I:I),0)</f>
        <v>63.651087867640953</v>
      </c>
      <c r="AK20" s="66">
        <f>IF(AK$15&lt;2025+$T20,$J20+_xlfn.XLOOKUP(_xlfn.XLOOKUP($B20,Lookups!$A$3:$A$17,Lookups!$B$3:$B$17),'VT CHS Emissions Schedule'!$A:$A,'VT CHS Emissions Schedule'!J:J),0)</f>
        <v>63.651087867640953</v>
      </c>
      <c r="AL20" s="66">
        <f>IF(AL$15&lt;2025+$T20,$J20+_xlfn.XLOOKUP(_xlfn.XLOOKUP($B20,Lookups!$A$3:$A$17,Lookups!$B$3:$B$17),'VT CHS Emissions Schedule'!$A:$A,'VT CHS Emissions Schedule'!K:K),0)</f>
        <v>63.651087867640953</v>
      </c>
      <c r="AM20" s="66">
        <f>IF(AM$15&lt;2025+$T20,$J20+_xlfn.XLOOKUP(_xlfn.XLOOKUP($B20,Lookups!$A$3:$A$17,Lookups!$B$3:$B$17),'VT CHS Emissions Schedule'!$A:$A,'VT CHS Emissions Schedule'!L:L),0)</f>
        <v>63.651087867640953</v>
      </c>
      <c r="AN20" s="66">
        <f>IF(AN$15&lt;2025+$T20,$J20+_xlfn.XLOOKUP(_xlfn.XLOOKUP($B20,Lookups!$A$3:$A$17,Lookups!$B$3:$B$17),'VT CHS Emissions Schedule'!$A:$A,'VT CHS Emissions Schedule'!M:M),0)</f>
        <v>63.651087867640953</v>
      </c>
      <c r="AO20" s="66">
        <f>IF(AO$15&lt;2025+$T20,$J20+_xlfn.XLOOKUP(_xlfn.XLOOKUP($B20,Lookups!$A$3:$A$17,Lookups!$B$3:$B$17),'VT CHS Emissions Schedule'!$A:$A,'VT CHS Emissions Schedule'!N:N),0)</f>
        <v>63.63986854112931</v>
      </c>
      <c r="AP20" s="66">
        <f>IF(AP$15&lt;2025+$T20,$J20+_xlfn.XLOOKUP(_xlfn.XLOOKUP($B20,Lookups!$A$3:$A$17,Lookups!$B$3:$B$17),'VT CHS Emissions Schedule'!$A:$A,'VT CHS Emissions Schedule'!O:O),0)</f>
        <v>63.63986854112931</v>
      </c>
      <c r="AQ20" s="66">
        <f>IF(AQ$15&lt;2025+$T20,$J20+_xlfn.XLOOKUP(_xlfn.XLOOKUP($B20,Lookups!$A$3:$A$17,Lookups!$B$3:$B$17),'VT CHS Emissions Schedule'!$A:$A,'VT CHS Emissions Schedule'!P:P),0)</f>
        <v>63.63986854112931</v>
      </c>
      <c r="AR20" s="66">
        <f>IF(AR$15&lt;2025+$T20,$J20+_xlfn.XLOOKUP(_xlfn.XLOOKUP($B20,Lookups!$A$3:$A$17,Lookups!$B$3:$B$17),'VT CHS Emissions Schedule'!$A:$A,'VT CHS Emissions Schedule'!Q:Q),0)</f>
        <v>63.63986854112931</v>
      </c>
      <c r="AS20" s="66">
        <f>IF(AS$15&lt;2025+$T20,$J20+_xlfn.XLOOKUP(_xlfn.XLOOKUP($B20,Lookups!$A$3:$A$17,Lookups!$B$3:$B$17),'VT CHS Emissions Schedule'!$A:$A,'VT CHS Emissions Schedule'!R:R),0)</f>
        <v>63.63986854112931</v>
      </c>
      <c r="AT20" s="66">
        <f>IF(AT$15&lt;2025+$T20,$J20+_xlfn.XLOOKUP(_xlfn.XLOOKUP($B20,Lookups!$A$3:$A$17,Lookups!$B$3:$B$17),'VT CHS Emissions Schedule'!$A:$A,'VT CHS Emissions Schedule'!S:S),0)</f>
        <v>63.636270787590277</v>
      </c>
      <c r="AU20" s="66">
        <f>IF(AU$15&lt;2025+$T20,$J20+_xlfn.XLOOKUP(_xlfn.XLOOKUP($B20,Lookups!$A$3:$A$17,Lookups!$B$3:$B$17),'VT CHS Emissions Schedule'!$A:$A,'VT CHS Emissions Schedule'!T:T),0)</f>
        <v>63.636270787590277</v>
      </c>
      <c r="AV20" s="66">
        <f>IF(AV$15&lt;2025+$T20,$J20+_xlfn.XLOOKUP(_xlfn.XLOOKUP($B20,Lookups!$A$3:$A$17,Lookups!$B$3:$B$17),'VT CHS Emissions Schedule'!$A:$A,'VT CHS Emissions Schedule'!U:U),0)</f>
        <v>63.636270787590277</v>
      </c>
      <c r="AW20" s="66">
        <f>IF(AW$15&lt;2025+$T20,$J20+_xlfn.XLOOKUP(_xlfn.XLOOKUP($B20,Lookups!$A$3:$A$17,Lookups!$B$3:$B$17),'VT CHS Emissions Schedule'!$A:$A,'VT CHS Emissions Schedule'!V:V),0)</f>
        <v>63.636270787590277</v>
      </c>
      <c r="AX20" s="66">
        <f>IF(AX$15&lt;2025+$T20,$J20+_xlfn.XLOOKUP(_xlfn.XLOOKUP($B20,Lookups!$A$3:$A$17,Lookups!$B$3:$B$17),'VT CHS Emissions Schedule'!$A:$A,'VT CHS Emissions Schedule'!W:W),0)</f>
        <v>63.636270787590277</v>
      </c>
      <c r="AY20" s="66">
        <f>IF(AY$15&lt;2025+$T20,$J20+_xlfn.XLOOKUP(_xlfn.XLOOKUP($B20,Lookups!$A$3:$A$17,Lookups!$B$3:$B$17),'VT CHS Emissions Schedule'!$A:$A,'VT CHS Emissions Schedule'!X:X),0)</f>
        <v>63.632588431312925</v>
      </c>
      <c r="AZ20" s="66">
        <f>IF(AZ$15&lt;2025+$T20,$J20+_xlfn.XLOOKUP(_xlfn.XLOOKUP($B20,Lookups!$A$3:$A$17,Lookups!$B$3:$B$17),'VT CHS Emissions Schedule'!$A:$A,'VT CHS Emissions Schedule'!Y:Y),0)</f>
        <v>63.632588431312925</v>
      </c>
      <c r="BA20" s="66">
        <f>IF(BA$15&lt;2025+$T20,$J20+_xlfn.XLOOKUP(_xlfn.XLOOKUP($B20,Lookups!$A$3:$A$17,Lookups!$B$3:$B$17),'VT CHS Emissions Schedule'!$A:$A,'VT CHS Emissions Schedule'!Z:Z),0)</f>
        <v>63.632588431312925</v>
      </c>
      <c r="BB20" s="66">
        <f>IF(BB$15&lt;2025+$T20,$J20+_xlfn.XLOOKUP(_xlfn.XLOOKUP($B20,Lookups!$A$3:$A$17,Lookups!$B$3:$B$17),'VT CHS Emissions Schedule'!$A:$A,'VT CHS Emissions Schedule'!AA:AA),0)</f>
        <v>63.632588431312925</v>
      </c>
      <c r="BC20" s="66">
        <f>IF(BC$15&lt;2025+$T20,$J20+_xlfn.XLOOKUP(_xlfn.XLOOKUP($B20,Lookups!$A$3:$A$17,Lookups!$B$3:$B$17),'VT CHS Emissions Schedule'!$A:$A,'VT CHS Emissions Schedule'!AB:AB),0)</f>
        <v>63.632588431312925</v>
      </c>
      <c r="BD20" s="66">
        <f>IF(BD$15&lt;2025+$T20,$J20+_xlfn.XLOOKUP(_xlfn.XLOOKUP($B20,Lookups!$A$3:$A$17,Lookups!$B$3:$B$17),'VT CHS Emissions Schedule'!$A:$A,'VT CHS Emissions Schedule'!AC:AC),0)</f>
        <v>0</v>
      </c>
      <c r="BE20" s="63">
        <f>IF(BE$15&lt;2025+$T20,(IF($B20="Natural gas",($P20*AE20)/(1-$I20)-($Q20*'VT CHS Emissions Schedule'!D$5)/(1-$K20),IF(OR($B20="Propane",$B20="Oil"),($P20*AE20)-($Q20*'VT CHS Emissions Schedule'!D$5)/(1-$K20),(($T$45*$R20*('VT CHS Emissions Schedule'!D$8+$N20)/$U$45)+($T$46*$R20*('VT CHS Emissions Schedule'!D$9+$M20)/$U$46)+($T$47*$R20*'VT CHS Emissions Schedule'!D$7/$U$47)/(1-$L20)+($T$48*$R20*'VT CHS Emissions Schedule'!D$5/$U$48/(1-$K20))+($T$49*$R20*('VT CHS Emissions Schedule'!D$36+$O20)/$U$49))-($Q20*'VT CHS Emissions Schedule'!D$5)/(1-$K20)))),0)</f>
        <v>1353861.8154776958</v>
      </c>
      <c r="BF20" s="63">
        <f>IF(BF$15&lt;2025+$T20,(IF($B20="Natural gas",($P20*AF20)/(1-$I20)-($Q20*'VT CHS Emissions Schedule'!E$5)/(1-$K20),IF(OR($B20="Propane",$B20="Oil"),($P20*AF20)-($Q20*'VT CHS Emissions Schedule'!E$5)/(1-$K20),(($T$45*$R20*('VT CHS Emissions Schedule'!E$8+$N20)/$U$45)+($T$46*$R20*('VT CHS Emissions Schedule'!E$9+$M20)/$U$46)+($T$47*$R20*'VT CHS Emissions Schedule'!E$7/$U$47)/(1-$L20)+($T$48*$R20*'VT CHS Emissions Schedule'!E$5/$U$48/(1-$K20))+($T$49*$R20*('VT CHS Emissions Schedule'!E$36+$O20)/$U$49))-($Q20*'VT CHS Emissions Schedule'!E$5)/(1-$K20)))),0)</f>
        <v>1368904.3851065284</v>
      </c>
      <c r="BG20" s="63">
        <f>IF(BG$15&lt;2025+$T20,(IF($B20="Natural gas",($P20*AG20)/(1-$I20)-($Q20*'VT CHS Emissions Schedule'!F$5)/(1-$K20),IF(OR($B20="Propane",$B20="Oil"),($P20*AG20)-($Q20*'VT CHS Emissions Schedule'!F$5)/(1-$K20),(($T$45*$R20*('VT CHS Emissions Schedule'!F$8+$N20)/$U$45)+($T$46*$R20*('VT CHS Emissions Schedule'!F$9+$M20)/$U$46)+($T$47*$R20*'VT CHS Emissions Schedule'!F$7/$U$47)/(1-$L20)+($T$48*$R20*'VT CHS Emissions Schedule'!F$5/$U$48/(1-$K20))+($T$49*$R20*('VT CHS Emissions Schedule'!F$36+$O20)/$U$49))-($Q20*'VT CHS Emissions Schedule'!F$5)/(1-$K20)))),0)</f>
        <v>1383946.954735361</v>
      </c>
      <c r="BH20" s="63">
        <f>IF(BH$15&lt;2025+$T20,(IF($B20="Natural gas",($P20*AH20)/(1-$I20)-($Q20*'VT CHS Emissions Schedule'!G$5)/(1-$K20),IF(OR($B20="Propane",$B20="Oil"),($P20*AH20)-($Q20*'VT CHS Emissions Schedule'!G$5)/(1-$K20),(($T$45*$R20*('VT CHS Emissions Schedule'!G$8+$N20)/$U$45)+($T$46*$R20*('VT CHS Emissions Schedule'!G$9+$M20)/$U$46)+($T$47*$R20*'VT CHS Emissions Schedule'!G$7/$U$47)/(1-$L20)+($T$48*$R20*'VT CHS Emissions Schedule'!G$5/$U$48/(1-$K20))+($T$49*$R20*('VT CHS Emissions Schedule'!G$36+$O20)/$U$49))-($Q20*'VT CHS Emissions Schedule'!G$5)/(1-$K20)))),0)</f>
        <v>1398989.5243641937</v>
      </c>
      <c r="BI20" s="63">
        <f>IF(BI$15&lt;2025+$T20,(IF($B20="Natural gas",($P20*AI20)/(1-$I20)-($Q20*'VT CHS Emissions Schedule'!H$5)/(1-$K20),IF(OR($B20="Propane",$B20="Oil"),($P20*AI20)-($Q20*'VT CHS Emissions Schedule'!H$5)/(1-$K20),(($T$45*$R20*('VT CHS Emissions Schedule'!H$8+$N20)/$U$45)+($T$46*$R20*('VT CHS Emissions Schedule'!H$9+$M20)/$U$46)+($T$47*$R20*'VT CHS Emissions Schedule'!H$7/$U$47)/(1-$L20)+($T$48*$R20*'VT CHS Emissions Schedule'!H$5/$U$48/(1-$K20))+($T$49*$R20*('VT CHS Emissions Schedule'!H$36+$O20)/$U$49))-($Q20*'VT CHS Emissions Schedule'!H$5)/(1-$K20)))),0)</f>
        <v>1414032.0939930263</v>
      </c>
      <c r="BJ20" s="63">
        <f>IF(BJ$15&lt;2025+$T20,(IF($B20="Natural gas",($P20*AJ20)/(1-$I20)-($Q20*'VT CHS Emissions Schedule'!I$5)/(1-$K20),IF(OR($B20="Propane",$B20="Oil"),($P20*AJ20)-($Q20*'VT CHS Emissions Schedule'!I$5)/(1-$K20),(($T$45*$R20*('VT CHS Emissions Schedule'!I$8+$N20)/$U$45)+($T$46*$R20*('VT CHS Emissions Schedule'!I$9+$M20)/$U$46)+($T$47*$R20*'VT CHS Emissions Schedule'!I$7/$U$47)/(1-$L20)+($T$48*$R20*'VT CHS Emissions Schedule'!I$5/$U$48/(1-$K20))+($T$49*$R20*('VT CHS Emissions Schedule'!I$36+$O20)/$U$49))-($Q20*'VT CHS Emissions Schedule'!I$5)/(1-$K20)))),0)</f>
        <v>1427440.4623142574</v>
      </c>
      <c r="BK20" s="63">
        <f>IF(BK$15&lt;2025+$T20,(IF($B20="Natural gas",($P20*AK20)/(1-$I20)-($Q20*'VT CHS Emissions Schedule'!J$5)/(1-$K20),IF(OR($B20="Propane",$B20="Oil"),($P20*AK20)-($Q20*'VT CHS Emissions Schedule'!J$5)/(1-$K20),(($T$45*$R20*('VT CHS Emissions Schedule'!J$8+$N20)/$U$45)+($T$46*$R20*('VT CHS Emissions Schedule'!J$9+$M20)/$U$46)+($T$47*$R20*'VT CHS Emissions Schedule'!J$7/$U$47)/(1-$L20)+($T$48*$R20*'VT CHS Emissions Schedule'!J$5/$U$48/(1-$K20))+($T$49*$R20*('VT CHS Emissions Schedule'!J$36+$O20)/$U$49))-($Q20*'VT CHS Emissions Schedule'!J$5)/(1-$K20)))),0)</f>
        <v>1442483.0319430903</v>
      </c>
      <c r="BL20" s="63">
        <f>IF(BL$15&lt;2025+$T20,(IF($B20="Natural gas",($P20*AL20)/(1-$I20)-($Q20*'VT CHS Emissions Schedule'!K$5)/(1-$K20),IF(OR($B20="Propane",$B20="Oil"),($P20*AL20)-($Q20*'VT CHS Emissions Schedule'!K$5)/(1-$K20),(($T$45*$R20*('VT CHS Emissions Schedule'!K$8+$N20)/$U$45)+($T$46*$R20*('VT CHS Emissions Schedule'!K$9+$M20)/$U$46)+($T$47*$R20*'VT CHS Emissions Schedule'!K$7/$U$47)/(1-$L20)+($T$48*$R20*'VT CHS Emissions Schedule'!K$5/$U$48/(1-$K20))+($T$49*$R20*('VT CHS Emissions Schedule'!K$36+$O20)/$U$49))-($Q20*'VT CHS Emissions Schedule'!K$5)/(1-$K20)))),0)</f>
        <v>1457525.6015719229</v>
      </c>
      <c r="BM20" s="63">
        <f>IF(BM$15&lt;2025+$T20,(IF($B20="Natural gas",($P20*AM20)/(1-$I20)-($Q20*'VT CHS Emissions Schedule'!L$5)/(1-$K20),IF(OR($B20="Propane",$B20="Oil"),($P20*AM20)-($Q20*'VT CHS Emissions Schedule'!L$5)/(1-$K20),(($T$45*$R20*('VT CHS Emissions Schedule'!L$8+$N20)/$U$45)+($T$46*$R20*('VT CHS Emissions Schedule'!L$9+$M20)/$U$46)+($T$47*$R20*'VT CHS Emissions Schedule'!L$7/$U$47)/(1-$L20)+($T$48*$R20*'VT CHS Emissions Schedule'!L$5/$U$48/(1-$K20))+($T$49*$R20*('VT CHS Emissions Schedule'!L$36+$O20)/$U$49))-($Q20*'VT CHS Emissions Schedule'!L$5)/(1-$K20)))),0)</f>
        <v>1472568.1712007555</v>
      </c>
      <c r="BN20" s="63">
        <f>IF(BN$15&lt;2025+$T20,(IF($B20="Natural gas",($P20*AN20)/(1-$I20)-($Q20*'VT CHS Emissions Schedule'!M$5)/(1-$K20),IF(OR($B20="Propane",$B20="Oil"),($P20*AN20)-($Q20*'VT CHS Emissions Schedule'!M$5)/(1-$K20),(($T$45*$R20*('VT CHS Emissions Schedule'!M$8+$N20)/$U$45)+($T$46*$R20*('VT CHS Emissions Schedule'!M$9+$M20)/$U$46)+($T$47*$R20*'VT CHS Emissions Schedule'!M$7/$U$47)/(1-$L20)+($T$48*$R20*'VT CHS Emissions Schedule'!M$5/$U$48/(1-$K20))+($T$49*$R20*('VT CHS Emissions Schedule'!M$36+$O20)/$U$49))-($Q20*'VT CHS Emissions Schedule'!M$5)/(1-$K20)))),0)</f>
        <v>1487610.7408295881</v>
      </c>
      <c r="BO20" s="63">
        <f>IF(BO$15&lt;2025+$T20,(IF($B20="Natural gas",($P20*AO20)/(1-$I20)-($Q20*'VT CHS Emissions Schedule'!N$5)/(1-$K20),IF(OR($B20="Propane",$B20="Oil"),($P20*AO20)-($Q20*'VT CHS Emissions Schedule'!N$5)/(1-$K20),(($T$45*$R20*('VT CHS Emissions Schedule'!N$8+$N20)/$U$45)+($T$46*$R20*('VT CHS Emissions Schedule'!N$9+$M20)/$U$46)+($T$47*$R20*'VT CHS Emissions Schedule'!N$7/$U$47)/(1-$L20)+($T$48*$R20*'VT CHS Emissions Schedule'!N$5/$U$48/(1-$K20))+($T$49*$R20*('VT CHS Emissions Schedule'!N$36+$O20)/$U$49))-($Q20*'VT CHS Emissions Schedule'!N$5)/(1-$K20)))),0)</f>
        <v>1502376.8315380167</v>
      </c>
      <c r="BP20" s="63">
        <f>IF(BP$15&lt;2025+$T20,(IF($B20="Natural gas",($P20*AP20)/(1-$I20)-($Q20*'VT CHS Emissions Schedule'!O$5)/(1-$K20),IF(OR($B20="Propane",$B20="Oil"),($P20*AP20)-($Q20*'VT CHS Emissions Schedule'!O$5)/(1-$K20),(($T$45*$R20*('VT CHS Emissions Schedule'!O$8+$N20)/$U$45)+($T$46*$R20*('VT CHS Emissions Schedule'!O$9+$M20)/$U$46)+($T$47*$R20*'VT CHS Emissions Schedule'!O$7/$U$47)/(1-$L20)+($T$48*$R20*'VT CHS Emissions Schedule'!O$5/$U$48/(1-$K20))+($T$49*$R20*('VT CHS Emissions Schedule'!O$36+$O20)/$U$49))-($Q20*'VT CHS Emissions Schedule'!O$5)/(1-$K20)))),0)</f>
        <v>1502376.8315380167</v>
      </c>
      <c r="BQ20" s="63">
        <f>IF(BQ$15&lt;2025+$T20,(IF($B20="Natural gas",($P20*AQ20)/(1-$I20)-($Q20*'VT CHS Emissions Schedule'!P$5)/(1-$K20),IF(OR($B20="Propane",$B20="Oil"),($P20*AQ20)-($Q20*'VT CHS Emissions Schedule'!P$5)/(1-$K20),(($T$45*$R20*('VT CHS Emissions Schedule'!P$8+$N20)/$U$45)+($T$46*$R20*('VT CHS Emissions Schedule'!P$9+$M20)/$U$46)+($T$47*$R20*'VT CHS Emissions Schedule'!P$7/$U$47)/(1-$L20)+($T$48*$R20*'VT CHS Emissions Schedule'!P$5/$U$48/(1-$K20))+($T$49*$R20*('VT CHS Emissions Schedule'!P$36+$O20)/$U$49))-($Q20*'VT CHS Emissions Schedule'!P$5)/(1-$K20)))),0)</f>
        <v>1502376.8315380167</v>
      </c>
      <c r="BR20" s="63">
        <f>IF(BR$15&lt;2025+$T20,(IF($B20="Natural gas",($P20*AR20)/(1-$I20)-($Q20*'VT CHS Emissions Schedule'!Q$5)/(1-$K20),IF(OR($B20="Propane",$B20="Oil"),($P20*AR20)-($Q20*'VT CHS Emissions Schedule'!Q$5)/(1-$K20),(($T$45*$R20*('VT CHS Emissions Schedule'!Q$8+$N20)/$U$45)+($T$46*$R20*('VT CHS Emissions Schedule'!Q$9+$M20)/$U$46)+($T$47*$R20*'VT CHS Emissions Schedule'!Q$7/$U$47)/(1-$L20)+($T$48*$R20*'VT CHS Emissions Schedule'!Q$5/$U$48/(1-$K20))+($T$49*$R20*('VT CHS Emissions Schedule'!Q$36+$O20)/$U$49))-($Q20*'VT CHS Emissions Schedule'!Q$5)/(1-$K20)))),0)</f>
        <v>1502376.8315380167</v>
      </c>
      <c r="BS20" s="63">
        <f>IF(BS$15&lt;2025+$T20,(IF($B20="Natural gas",($P20*AS20)/(1-$I20)-($Q20*'VT CHS Emissions Schedule'!R$5)/(1-$K20),IF(OR($B20="Propane",$B20="Oil"),($P20*AS20)-($Q20*'VT CHS Emissions Schedule'!R$5)/(1-$K20),(($T$45*$R20*('VT CHS Emissions Schedule'!R$8+$N20)/$U$45)+($T$46*$R20*('VT CHS Emissions Schedule'!R$9+$M20)/$U$46)+($T$47*$R20*'VT CHS Emissions Schedule'!R$7/$U$47)/(1-$L20)+($T$48*$R20*'VT CHS Emissions Schedule'!R$5/$U$48/(1-$K20))+($T$49*$R20*('VT CHS Emissions Schedule'!R$36+$O20)/$U$49))-($Q20*'VT CHS Emissions Schedule'!R$5)/(1-$K20)))),0)</f>
        <v>1502376.8315380167</v>
      </c>
      <c r="BT20" s="63">
        <f>IF(BT$15&lt;2025+$T20,(IF($B20="Natural gas",($P20*AT20)/(1-$I20)-($Q20*'VT CHS Emissions Schedule'!S$5)/(1-$K20),IF(OR($B20="Propane",$B20="Oil"),($P20*AT20)-($Q20*'VT CHS Emissions Schedule'!S$5)/(1-$K20),(($T$45*$R20*('VT CHS Emissions Schedule'!S$8+$N20)/$U$45)+($T$46*$R20*('VT CHS Emissions Schedule'!S$9+$M20)/$U$46)+($T$47*$R20*'VT CHS Emissions Schedule'!S$7/$U$47)/(1-$L20)+($T$48*$R20*'VT CHS Emissions Schedule'!S$5/$U$48/(1-$K20))+($T$49*$R20*('VT CHS Emissions Schedule'!S$36+$O20)/$U$49))-($Q20*'VT CHS Emissions Schedule'!S$5)/(1-$K20)))),0)</f>
        <v>1502288.1717585442</v>
      </c>
      <c r="BU20" s="63">
        <f>IF(BU$15&lt;2025+$T20,(IF($B20="Natural gas",($P20*AU20)/(1-$I20)-($Q20*'VT CHS Emissions Schedule'!T$5)/(1-$K20),IF(OR($B20="Propane",$B20="Oil"),($P20*AU20)-($Q20*'VT CHS Emissions Schedule'!T$5)/(1-$K20),(($T$45*$R20*('VT CHS Emissions Schedule'!T$8+$N20)/$U$45)+($T$46*$R20*('VT CHS Emissions Schedule'!T$9+$M20)/$U$46)+($T$47*$R20*'VT CHS Emissions Schedule'!T$7/$U$47)/(1-$L20)+($T$48*$R20*'VT CHS Emissions Schedule'!T$5/$U$48/(1-$K20))+($T$49*$R20*('VT CHS Emissions Schedule'!T$36+$O20)/$U$49))-($Q20*'VT CHS Emissions Schedule'!T$5)/(1-$K20)))),0)</f>
        <v>1502288.1717585442</v>
      </c>
      <c r="BV20" s="63">
        <f>IF(BV$15&lt;2025+$T20,(IF($B20="Natural gas",($P20*AV20)/(1-$I20)-($Q20*'VT CHS Emissions Schedule'!U$5)/(1-$K20),IF(OR($B20="Propane",$B20="Oil"),($P20*AV20)-($Q20*'VT CHS Emissions Schedule'!U$5)/(1-$K20),(($T$45*$R20*('VT CHS Emissions Schedule'!U$8+$N20)/$U$45)+($T$46*$R20*('VT CHS Emissions Schedule'!U$9+$M20)/$U$46)+($T$47*$R20*'VT CHS Emissions Schedule'!U$7/$U$47)/(1-$L20)+($T$48*$R20*'VT CHS Emissions Schedule'!U$5/$U$48/(1-$K20))+($T$49*$R20*('VT CHS Emissions Schedule'!U$36+$O20)/$U$49))-($Q20*'VT CHS Emissions Schedule'!U$5)/(1-$K20)))),0)</f>
        <v>1502288.1717585442</v>
      </c>
      <c r="BW20" s="63">
        <f>IF(BW$15&lt;2025+$T20,(IF($B20="Natural gas",($P20*AW20)/(1-$I20)-($Q20*'VT CHS Emissions Schedule'!V$5)/(1-$K20),IF(OR($B20="Propane",$B20="Oil"),($P20*AW20)-($Q20*'VT CHS Emissions Schedule'!V$5)/(1-$K20),(($T$45*$R20*('VT CHS Emissions Schedule'!V$8+$N20)/$U$45)+($T$46*$R20*('VT CHS Emissions Schedule'!V$9+$M20)/$U$46)+($T$47*$R20*'VT CHS Emissions Schedule'!V$7/$U$47)/(1-$L20)+($T$48*$R20*'VT CHS Emissions Schedule'!V$5/$U$48/(1-$K20))+($T$49*$R20*('VT CHS Emissions Schedule'!V$36+$O20)/$U$49))-($Q20*'VT CHS Emissions Schedule'!V$5)/(1-$K20)))),0)</f>
        <v>1502288.1717585442</v>
      </c>
      <c r="BX20" s="63">
        <f>IF(BX$15&lt;2025+$T20,(IF($B20="Natural gas",($P20*AX20)/(1-$I20)-($Q20*'VT CHS Emissions Schedule'!W$5)/(1-$K20),IF(OR($B20="Propane",$B20="Oil"),($P20*AX20)-($Q20*'VT CHS Emissions Schedule'!W$5)/(1-$K20),(($T$45*$R20*('VT CHS Emissions Schedule'!W$8+$N20)/$U$45)+($T$46*$R20*('VT CHS Emissions Schedule'!W$9+$M20)/$U$46)+($T$47*$R20*'VT CHS Emissions Schedule'!W$7/$U$47)/(1-$L20)+($T$48*$R20*'VT CHS Emissions Schedule'!W$5/$U$48/(1-$K20))+($T$49*$R20*('VT CHS Emissions Schedule'!W$36+$O20)/$U$49))-($Q20*'VT CHS Emissions Schedule'!W$5)/(1-$K20)))),0)</f>
        <v>1502288.1717585442</v>
      </c>
      <c r="BY20" s="63">
        <f>IF(BY$15&lt;2025+$T20,(IF($B20="Natural gas",($P20*AY20)/(1-$I20)-($Q20*'VT CHS Emissions Schedule'!X$5)/(1-$K20),IF(OR($B20="Propane",$B20="Oil"),($P20*AY20)-($Q20*'VT CHS Emissions Schedule'!X$5)/(1-$K20),(($T$45*$R20*('VT CHS Emissions Schedule'!X$8+$N20)/$U$45)+($T$46*$R20*('VT CHS Emissions Schedule'!X$9+$M20)/$U$46)+($T$47*$R20*'VT CHS Emissions Schedule'!X$7/$U$47)/(1-$L20)+($T$48*$R20*'VT CHS Emissions Schedule'!X$5/$U$48/(1-$K20))+($T$49*$R20*('VT CHS Emissions Schedule'!X$36+$O20)/$U$49))-($Q20*'VT CHS Emissions Schedule'!X$5)/(1-$K20)))),0)</f>
        <v>1502197.4271058191</v>
      </c>
      <c r="BZ20" s="63">
        <f>IF(BZ$15&lt;2025+$T20,(IF($B20="Natural gas",($P20*AZ20)/(1-$I20)-($Q20*'VT CHS Emissions Schedule'!Y$5)/(1-$K20),IF(OR($B20="Propane",$B20="Oil"),($P20*AZ20)-($Q20*'VT CHS Emissions Schedule'!Y$5)/(1-$K20),(($T$45*$R20*('VT CHS Emissions Schedule'!Y$8+$N20)/$U$45)+($T$46*$R20*('VT CHS Emissions Schedule'!Y$9+$M20)/$U$46)+($T$47*$R20*'VT CHS Emissions Schedule'!Y$7/$U$47)/(1-$L20)+($T$48*$R20*'VT CHS Emissions Schedule'!Y$5/$U$48/(1-$K20))+($T$49*$R20*('VT CHS Emissions Schedule'!Y$36+$O20)/$U$49))-($Q20*'VT CHS Emissions Schedule'!Y$5)/(1-$K20)))),0)</f>
        <v>1502197.4271058191</v>
      </c>
      <c r="CA20" s="63">
        <f>IF(CA$15&lt;2025+$T20,(IF($B20="Natural gas",($P20*BA20)/(1-$I20)-($Q20*'VT CHS Emissions Schedule'!Z$5)/(1-$K20),IF(OR($B20="Propane",$B20="Oil"),($P20*BA20)-($Q20*'VT CHS Emissions Schedule'!Z$5)/(1-$K20),(($T$45*$R20*('VT CHS Emissions Schedule'!Z$8+$N20)/$U$45)+($T$46*$R20*('VT CHS Emissions Schedule'!Z$9+$M20)/$U$46)+($T$47*$R20*'VT CHS Emissions Schedule'!Z$7/$U$47)/(1-$L20)+($T$48*$R20*'VT CHS Emissions Schedule'!Z$5/$U$48/(1-$K20))+($T$49*$R20*('VT CHS Emissions Schedule'!Z$36+$O20)/$U$49))-($Q20*'VT CHS Emissions Schedule'!Z$5)/(1-$K20)))),0)</f>
        <v>1502197.4271058191</v>
      </c>
      <c r="CB20" s="63">
        <f>IF(CB$15&lt;2025+$T20,(IF($B20="Natural gas",($P20*BB20)/(1-$I20)-($Q20*'VT CHS Emissions Schedule'!AA$5)/(1-$K20),IF(OR($B20="Propane",$B20="Oil"),($P20*BB20)-($Q20*'VT CHS Emissions Schedule'!AA$5)/(1-$K20),(($T$45*$R20*('VT CHS Emissions Schedule'!AA$8+$N20)/$U$45)+($T$46*$R20*('VT CHS Emissions Schedule'!AA$9+$M20)/$U$46)+($T$47*$R20*'VT CHS Emissions Schedule'!AA$7/$U$47)/(1-$L20)+($T$48*$R20*'VT CHS Emissions Schedule'!AA$5/$U$48/(1-$K20))+($T$49*$R20*('VT CHS Emissions Schedule'!AA$36+$O20)/$U$49))-($Q20*'VT CHS Emissions Schedule'!AA$5)/(1-$K20)))),0)</f>
        <v>1502197.4271058191</v>
      </c>
      <c r="CC20" s="63">
        <f>IF(CC$15&lt;2025+$T20,(IF($B20="Natural gas",($P20*BC20)/(1-$I20)-($Q20*'VT CHS Emissions Schedule'!AB$5)/(1-$K20),IF(OR($B20="Propane",$B20="Oil"),($P20*BC20)-($Q20*'VT CHS Emissions Schedule'!AB$5)/(1-$K20),(($T$45*$R20*('VT CHS Emissions Schedule'!AB$8+$N20)/$U$45)+($T$46*$R20*('VT CHS Emissions Schedule'!AB$9+$M20)/$U$46)+($T$47*$R20*'VT CHS Emissions Schedule'!AB$7/$U$47)/(1-$L20)+($T$48*$R20*'VT CHS Emissions Schedule'!AB$5/$U$48/(1-$K20))+($T$49*$R20*('VT CHS Emissions Schedule'!AB$36+$O20)/$U$49))-($Q20*'VT CHS Emissions Schedule'!AB$5)/(1-$K20)))),0)</f>
        <v>1502197.4271058191</v>
      </c>
      <c r="CD20" s="63">
        <f>IF(CD$15&lt;2025+$T20,(IF($B20="Natural gas",($P20*BD20)/(1-$I20)-($Q20*'VT CHS Emissions Schedule'!AC$5)/(1-$K20),IF(OR($B20="Propane",$B20="Oil"),($P20*BD20)-($Q20*'VT CHS Emissions Schedule'!AC$5)/(1-$K20),(($T$45*$R20*('VT CHS Emissions Schedule'!AC$8+$N20)/$U$45)+($T$46*$R20*('VT CHS Emissions Schedule'!AC$9+$M20)/$U$46)+($T$47*$R20*'VT CHS Emissions Schedule'!AC$7/$U$47)/(1-$L20)+($T$48*$R20*'VT CHS Emissions Schedule'!AC$5/$U$48/(1-$K20))+($T$49*$R20*('VT CHS Emissions Schedule'!AC$36+$O20)/$U$49))-($Q20*'VT CHS Emissions Schedule'!AC$5)/(1-$K20)))),0)</f>
        <v>0</v>
      </c>
      <c r="CE20" s="63">
        <f>IF(CE$15&lt;2025+$T20,BE20+($S20*'VT CHS Emissions Schedule'!D$5)/(1-$K20),0)</f>
        <v>1337800.2144822876</v>
      </c>
      <c r="CF20" s="63">
        <f>IF(CF$15&lt;2025+$T20,BF20+($S20*'VT CHS Emissions Schedule'!E$5)/(1-$K20),0)</f>
        <v>1353959.6211618634</v>
      </c>
      <c r="CG20" s="63">
        <f>IF(CG$15&lt;2025+$T20,BG20+($S20*'VT CHS Emissions Schedule'!F$5)/(1-$K20),0)</f>
        <v>1370119.0278414392</v>
      </c>
      <c r="CH20" s="63">
        <f>IF(CH$15&lt;2025+$T20,BH20+($S20*'VT CHS Emissions Schedule'!G$5)/(1-$K20),0)</f>
        <v>1386278.4345210148</v>
      </c>
      <c r="CI20" s="63">
        <f>IF(CI$15&lt;2025+$T20,BI20+($S20*'VT CHS Emissions Schedule'!H$5)/(1-$K20),0)</f>
        <v>1402437.8412005906</v>
      </c>
      <c r="CJ20" s="63">
        <f>IF(CJ$15&lt;2025+$T20,BJ20+($S20*'VT CHS Emissions Schedule'!I$5)/(1-$K20),0)</f>
        <v>1416963.0465725649</v>
      </c>
      <c r="CK20" s="63">
        <f>IF(CK$15&lt;2025+$T20,BK20+($S20*'VT CHS Emissions Schedule'!J$5)/(1-$K20),0)</f>
        <v>1433122.4532521409</v>
      </c>
      <c r="CL20" s="63">
        <f>IF(CL$15&lt;2025+$T20,BL20+($S20*'VT CHS Emissions Schedule'!K$5)/(1-$K20),0)</f>
        <v>1449281.8599317167</v>
      </c>
      <c r="CM20" s="63">
        <f>IF(CM$15&lt;2025+$T20,BM20+($S20*'VT CHS Emissions Schedule'!L$5)/(1-$K20),0)</f>
        <v>1465441.2666112923</v>
      </c>
      <c r="CN20" s="63">
        <f>IF(CN$15&lt;2025+$T20,BN20+($S20*'VT CHS Emissions Schedule'!M$5)/(1-$K20),0)</f>
        <v>1481600.6732908681</v>
      </c>
      <c r="CO20" s="63">
        <f>IF(CO$15&lt;2025+$T20,BO20+($S20*'VT CHS Emissions Schedule'!N$5)/(1-$K20),0)</f>
        <v>1497483.6010500398</v>
      </c>
      <c r="CP20" s="63">
        <f>IF(CP$15&lt;2025+$T20,BP20+($S20*'VT CHS Emissions Schedule'!O$5)/(1-$K20),0)</f>
        <v>1497483.6010500398</v>
      </c>
      <c r="CQ20" s="63">
        <f>IF(CQ$15&lt;2025+$T20,BQ20+($S20*'VT CHS Emissions Schedule'!P$5)/(1-$K20),0)</f>
        <v>1497483.6010500398</v>
      </c>
      <c r="CR20" s="63">
        <f>IF(CR$15&lt;2025+$T20,BR20+($S20*'VT CHS Emissions Schedule'!Q$5)/(1-$K20),0)</f>
        <v>1497483.6010500398</v>
      </c>
      <c r="CS20" s="63">
        <f>IF(CS$15&lt;2025+$T20,BS20+($S20*'VT CHS Emissions Schedule'!R$5)/(1-$K20),0)</f>
        <v>1497483.6010500398</v>
      </c>
      <c r="CT20" s="63">
        <f>IF(CT$15&lt;2025+$T20,BT20+($S20*'VT CHS Emissions Schedule'!S$5)/(1-$K20),0)</f>
        <v>1497394.9412705672</v>
      </c>
      <c r="CU20" s="63">
        <f>IF(CU$15&lt;2025+$T20,BU20+($S20*'VT CHS Emissions Schedule'!T$5)/(1-$K20),0)</f>
        <v>1497394.9412705672</v>
      </c>
      <c r="CV20" s="63">
        <f>IF(CV$15&lt;2025+$T20,BV20+($S20*'VT CHS Emissions Schedule'!U$5)/(1-$K20),0)</f>
        <v>1497394.9412705672</v>
      </c>
      <c r="CW20" s="63">
        <f>IF(CW$15&lt;2025+$T20,BW20+($S20*'VT CHS Emissions Schedule'!V$5)/(1-$K20),0)</f>
        <v>1497394.9412705672</v>
      </c>
      <c r="CX20" s="63">
        <f>IF(CX$15&lt;2025+$T20,BX20+($S20*'VT CHS Emissions Schedule'!W$5)/(1-$K20),0)</f>
        <v>1497394.9412705672</v>
      </c>
      <c r="CY20" s="63">
        <f>IF(CY$15&lt;2025+$T20,BY20+($S20*'VT CHS Emissions Schedule'!X$5)/(1-$K20),0)</f>
        <v>1497304.1966178422</v>
      </c>
      <c r="CZ20" s="63">
        <f>IF(CZ$15&lt;2025+$T20,BZ20+($S20*'VT CHS Emissions Schedule'!Y$5)/(1-$K20),0)</f>
        <v>1497304.1966178422</v>
      </c>
      <c r="DA20" s="63">
        <f>IF(DA$15&lt;2025+$T20,CA20+($S20*'VT CHS Emissions Schedule'!Z$5)/(1-$K20),0)</f>
        <v>1497304.1966178422</v>
      </c>
      <c r="DB20" s="63">
        <f>IF(DB$15&lt;2025+$T20,CB20+($S20*'VT CHS Emissions Schedule'!AA$5)/(1-$K20),0)</f>
        <v>1497304.1966178422</v>
      </c>
      <c r="DC20" s="63">
        <f>IF(DC$15&lt;2025+$T20,CC20+($S20*'VT CHS Emissions Schedule'!AB$5)/(1-$K20),0)</f>
        <v>1497304.1966178422</v>
      </c>
      <c r="DD20" s="63">
        <f>IF(DD$15&lt;2025+$T20,CD20+($S20*'VT CHS Emissions Schedule'!AC$5)/(1-$K20),0)</f>
        <v>0</v>
      </c>
    </row>
    <row r="21" spans="1:108" ht="15.75" x14ac:dyDescent="0.25">
      <c r="A21" s="515"/>
      <c r="B21" s="111" t="s">
        <v>8</v>
      </c>
      <c r="C21" s="63">
        <f t="shared" si="5"/>
        <v>42208108.884429105</v>
      </c>
      <c r="D21" s="63">
        <f t="shared" si="6"/>
        <v>42024352.084438831</v>
      </c>
      <c r="E21" s="220">
        <f t="shared" si="1"/>
        <v>42.208108884429102</v>
      </c>
      <c r="F21" s="110">
        <f t="shared" si="2"/>
        <v>1563352.6104448498</v>
      </c>
      <c r="G21" s="63">
        <f>IF($B21="Natural gas",($P21*AE21)/(1-$I21)-($Q21*'VT CHS Emissions Schedule'!D$5)/(1-$K21),IF(OR($B21="Propane",$B21="Oil"),($P21*AE21)-($Q21*'VT CHS Emissions Schedule'!D$5)/(1-$K21),(($T$45*$R21*('VT CHS Emissions Schedule'!D$8+$N21)/$U$45)+($T$46*$R21*('VT CHS Emissions Schedule'!D$9+$M21)/$U$46)+($T$47*$R21*'VT CHS Emissions Schedule'!D$7/$U$47)/(1-$L21)+($T$48*$R21*'VT CHS Emissions Schedule'!D$5/$U$48/(1-$K21))+($T$49*$R21*('VT CHS Emissions Schedule'!D$36+$N21)/$U$49))-($Q21*'VT CHS Emissions Schedule'!D$5)/(1-$K21)))</f>
        <v>1579414.211440258</v>
      </c>
      <c r="H21" s="63">
        <f>($S21*'VT CHS Emissions Schedule'!D$5)/(1-$K21)</f>
        <v>-16061.6009954081</v>
      </c>
      <c r="I21" s="65">
        <f>_xlfn.XLOOKUP(B21,Lookups!$A$3:$A$15,Lookups!$E$3:$E$15)</f>
        <v>0</v>
      </c>
      <c r="J21" s="64">
        <f>_xlfn.XLOOKUP(B21,Lookups!$A$3:$A$15,Lookups!$D$3:$D$15)</f>
        <v>0.32764300000000002</v>
      </c>
      <c r="K21" s="65">
        <f>Lookups!$E$6</f>
        <v>8.9499999999999996E-2</v>
      </c>
      <c r="L21" s="65">
        <f>Lookups!$E$5</f>
        <v>1.4E-2</v>
      </c>
      <c r="M21" s="64">
        <f>Lookups!$D$4</f>
        <v>0.32764300000000002</v>
      </c>
      <c r="N21" s="64">
        <f>Lookups!$D$3</f>
        <v>0.21490000000000001</v>
      </c>
      <c r="O21" s="64">
        <f>Lookups!$D$8</f>
        <v>1.3776766038113153</v>
      </c>
      <c r="P21" s="63">
        <f t="shared" si="7"/>
        <v>24298.090909090908</v>
      </c>
      <c r="Q21" s="63">
        <f t="shared" si="3"/>
        <v>5215.2000000000007</v>
      </c>
      <c r="R21" s="63">
        <f t="shared" si="8"/>
        <v>21382.32</v>
      </c>
      <c r="S21" s="63">
        <f t="shared" si="4"/>
        <v>-387.20303317535536</v>
      </c>
      <c r="T21" s="67">
        <v>25</v>
      </c>
      <c r="U21" s="63">
        <v>12000</v>
      </c>
      <c r="V21" s="63">
        <v>1681</v>
      </c>
      <c r="W21" s="70">
        <f t="shared" ref="W21:W23" si="9">$V$57</f>
        <v>4.0999999999999996</v>
      </c>
      <c r="X21" s="71">
        <f t="shared" si="0"/>
        <v>0.88</v>
      </c>
      <c r="Y21" s="63">
        <v>12000</v>
      </c>
      <c r="Z21" s="71">
        <f t="shared" ref="Z21:Z23" si="10">$U$57</f>
        <v>21.1</v>
      </c>
      <c r="AA21" s="63">
        <v>591</v>
      </c>
      <c r="AB21" s="79">
        <v>0.68</v>
      </c>
      <c r="AC21" s="73">
        <v>3.5999999999999999E-3</v>
      </c>
      <c r="AD21" s="74">
        <v>1.06E-3</v>
      </c>
      <c r="AE21" s="66">
        <f>IF(AE$15&lt;2025+$T21,$J21+_xlfn.XLOOKUP(_xlfn.XLOOKUP($B21,Lookups!$A$3:$A$17,Lookups!$B$3:$B$17),'VT CHS Emissions Schedule'!$A:$A,'VT CHS Emissions Schedule'!D:D),0)</f>
        <v>73.904833101663485</v>
      </c>
      <c r="AF21" s="66">
        <f>IF(AF$15&lt;2025+$T21,$J21+_xlfn.XLOOKUP(_xlfn.XLOOKUP($B21,Lookups!$A$3:$A$17,Lookups!$B$3:$B$17),'VT CHS Emissions Schedule'!$A:$A,'VT CHS Emissions Schedule'!E:E),0)</f>
        <v>73.904833101663485</v>
      </c>
      <c r="AG21" s="66">
        <f>IF(AG$15&lt;2025+$T21,$J21+_xlfn.XLOOKUP(_xlfn.XLOOKUP($B21,Lookups!$A$3:$A$17,Lookups!$B$3:$B$17),'VT CHS Emissions Schedule'!$A:$A,'VT CHS Emissions Schedule'!F:F),0)</f>
        <v>73.904833101663485</v>
      </c>
      <c r="AH21" s="66">
        <f>IF(AH$15&lt;2025+$T21,$J21+_xlfn.XLOOKUP(_xlfn.XLOOKUP($B21,Lookups!$A$3:$A$17,Lookups!$B$3:$B$17),'VT CHS Emissions Schedule'!$A:$A,'VT CHS Emissions Schedule'!G:G),0)</f>
        <v>73.904833101663485</v>
      </c>
      <c r="AI21" s="66">
        <f>IF(AI$15&lt;2025+$T21,$J21+_xlfn.XLOOKUP(_xlfn.XLOOKUP($B21,Lookups!$A$3:$A$17,Lookups!$B$3:$B$17),'VT CHS Emissions Schedule'!$A:$A,'VT CHS Emissions Schedule'!H:H),0)</f>
        <v>73.904833101663485</v>
      </c>
      <c r="AJ21" s="66">
        <f>IF(AJ$15&lt;2025+$T21,$J21+_xlfn.XLOOKUP(_xlfn.XLOOKUP($B21,Lookups!$A$3:$A$17,Lookups!$B$3:$B$17),'VT CHS Emissions Schedule'!$A:$A,'VT CHS Emissions Schedule'!I:I),0)</f>
        <v>73.534499723611702</v>
      </c>
      <c r="AK21" s="66">
        <f>IF(AK$15&lt;2025+$T21,$J21+_xlfn.XLOOKUP(_xlfn.XLOOKUP($B21,Lookups!$A$3:$A$17,Lookups!$B$3:$B$17),'VT CHS Emissions Schedule'!$A:$A,'VT CHS Emissions Schedule'!J:J),0)</f>
        <v>73.534499723611702</v>
      </c>
      <c r="AL21" s="66">
        <f>IF(AL$15&lt;2025+$T21,$J21+_xlfn.XLOOKUP(_xlfn.XLOOKUP($B21,Lookups!$A$3:$A$17,Lookups!$B$3:$B$17),'VT CHS Emissions Schedule'!$A:$A,'VT CHS Emissions Schedule'!K:K),0)</f>
        <v>73.534499723611702</v>
      </c>
      <c r="AM21" s="66">
        <f>IF(AM$15&lt;2025+$T21,$J21+_xlfn.XLOOKUP(_xlfn.XLOOKUP($B21,Lookups!$A$3:$A$17,Lookups!$B$3:$B$17),'VT CHS Emissions Schedule'!$A:$A,'VT CHS Emissions Schedule'!L:L),0)</f>
        <v>73.534499723611702</v>
      </c>
      <c r="AN21" s="66">
        <f>IF(AN$15&lt;2025+$T21,$J21+_xlfn.XLOOKUP(_xlfn.XLOOKUP($B21,Lookups!$A$3:$A$17,Lookups!$B$3:$B$17),'VT CHS Emissions Schedule'!$A:$A,'VT CHS Emissions Schedule'!M:M),0)</f>
        <v>73.534499723611702</v>
      </c>
      <c r="AO21" s="66">
        <f>IF(AO$15&lt;2025+$T21,$J21+_xlfn.XLOOKUP(_xlfn.XLOOKUP($B21,Lookups!$A$3:$A$17,Lookups!$B$3:$B$17),'VT CHS Emissions Schedule'!$A:$A,'VT CHS Emissions Schedule'!N:N),0)</f>
        <v>73.470057213134709</v>
      </c>
      <c r="AP21" s="66">
        <f>IF(AP$15&lt;2025+$T21,$J21+_xlfn.XLOOKUP(_xlfn.XLOOKUP($B21,Lookups!$A$3:$A$17,Lookups!$B$3:$B$17),'VT CHS Emissions Schedule'!$A:$A,'VT CHS Emissions Schedule'!O:O),0)</f>
        <v>73.470057213134709</v>
      </c>
      <c r="AQ21" s="66">
        <f>IF(AQ$15&lt;2025+$T21,$J21+_xlfn.XLOOKUP(_xlfn.XLOOKUP($B21,Lookups!$A$3:$A$17,Lookups!$B$3:$B$17),'VT CHS Emissions Schedule'!$A:$A,'VT CHS Emissions Schedule'!P:P),0)</f>
        <v>73.470057213134709</v>
      </c>
      <c r="AR21" s="66">
        <f>IF(AR$15&lt;2025+$T21,$J21+_xlfn.XLOOKUP(_xlfn.XLOOKUP($B21,Lookups!$A$3:$A$17,Lookups!$B$3:$B$17),'VT CHS Emissions Schedule'!$A:$A,'VT CHS Emissions Schedule'!Q:Q),0)</f>
        <v>73.470057213134709</v>
      </c>
      <c r="AS21" s="66">
        <f>IF(AS$15&lt;2025+$T21,$J21+_xlfn.XLOOKUP(_xlfn.XLOOKUP($B21,Lookups!$A$3:$A$17,Lookups!$B$3:$B$17),'VT CHS Emissions Schedule'!$A:$A,'VT CHS Emissions Schedule'!R:R),0)</f>
        <v>73.470057213134709</v>
      </c>
      <c r="AT21" s="66">
        <f>IF(AT$15&lt;2025+$T21,$J21+_xlfn.XLOOKUP(_xlfn.XLOOKUP($B21,Lookups!$A$3:$A$17,Lookups!$B$3:$B$17),'VT CHS Emissions Schedule'!$A:$A,'VT CHS Emissions Schedule'!S:S),0)</f>
        <v>73.450749829292349</v>
      </c>
      <c r="AU21" s="66">
        <f>IF(AU$15&lt;2025+$T21,$J21+_xlfn.XLOOKUP(_xlfn.XLOOKUP($B21,Lookups!$A$3:$A$17,Lookups!$B$3:$B$17),'VT CHS Emissions Schedule'!$A:$A,'VT CHS Emissions Schedule'!T:T),0)</f>
        <v>73.450749829292349</v>
      </c>
      <c r="AV21" s="66">
        <f>IF(AV$15&lt;2025+$T21,$J21+_xlfn.XLOOKUP(_xlfn.XLOOKUP($B21,Lookups!$A$3:$A$17,Lookups!$B$3:$B$17),'VT CHS Emissions Schedule'!$A:$A,'VT CHS Emissions Schedule'!U:U),0)</f>
        <v>73.450749829292349</v>
      </c>
      <c r="AW21" s="66">
        <f>IF(AW$15&lt;2025+$T21,$J21+_xlfn.XLOOKUP(_xlfn.XLOOKUP($B21,Lookups!$A$3:$A$17,Lookups!$B$3:$B$17),'VT CHS Emissions Schedule'!$A:$A,'VT CHS Emissions Schedule'!V:V),0)</f>
        <v>73.450749829292349</v>
      </c>
      <c r="AX21" s="66">
        <f>IF(AX$15&lt;2025+$T21,$J21+_xlfn.XLOOKUP(_xlfn.XLOOKUP($B21,Lookups!$A$3:$A$17,Lookups!$B$3:$B$17),'VT CHS Emissions Schedule'!$A:$A,'VT CHS Emissions Schedule'!W:W),0)</f>
        <v>73.450749829292349</v>
      </c>
      <c r="AY21" s="66">
        <f>IF(AY$15&lt;2025+$T21,$J21+_xlfn.XLOOKUP(_xlfn.XLOOKUP($B21,Lookups!$A$3:$A$17,Lookups!$B$3:$B$17),'VT CHS Emissions Schedule'!$A:$A,'VT CHS Emissions Schedule'!X:X),0)</f>
        <v>73.430988423926507</v>
      </c>
      <c r="AZ21" s="66">
        <f>IF(AZ$15&lt;2025+$T21,$J21+_xlfn.XLOOKUP(_xlfn.XLOOKUP($B21,Lookups!$A$3:$A$17,Lookups!$B$3:$B$17),'VT CHS Emissions Schedule'!$A:$A,'VT CHS Emissions Schedule'!Y:Y),0)</f>
        <v>73.430988423926507</v>
      </c>
      <c r="BA21" s="66">
        <f>IF(BA$15&lt;2025+$T21,$J21+_xlfn.XLOOKUP(_xlfn.XLOOKUP($B21,Lookups!$A$3:$A$17,Lookups!$B$3:$B$17),'VT CHS Emissions Schedule'!$A:$A,'VT CHS Emissions Schedule'!Z:Z),0)</f>
        <v>73.430988423926507</v>
      </c>
      <c r="BB21" s="66">
        <f>IF(BB$15&lt;2025+$T21,$J21+_xlfn.XLOOKUP(_xlfn.XLOOKUP($B21,Lookups!$A$3:$A$17,Lookups!$B$3:$B$17),'VT CHS Emissions Schedule'!$A:$A,'VT CHS Emissions Schedule'!AA:AA),0)</f>
        <v>73.430988423926507</v>
      </c>
      <c r="BC21" s="66">
        <f>IF(BC$15&lt;2025+$T21,$J21+_xlfn.XLOOKUP(_xlfn.XLOOKUP($B21,Lookups!$A$3:$A$17,Lookups!$B$3:$B$17),'VT CHS Emissions Schedule'!$A:$A,'VT CHS Emissions Schedule'!AB:AB),0)</f>
        <v>73.430988423926507</v>
      </c>
      <c r="BD21" s="66">
        <f>IF(BD$15&lt;2025+$T21,$J21+_xlfn.XLOOKUP(_xlfn.XLOOKUP($B21,Lookups!$A$3:$A$17,Lookups!$B$3:$B$17),'VT CHS Emissions Schedule'!$A:$A,'VT CHS Emissions Schedule'!AC:AC),0)</f>
        <v>0</v>
      </c>
      <c r="BE21" s="63">
        <f>IF(BE$15&lt;2025+$T21,(IF($B21="Natural gas",($P21*AE21)/(1-$I21)-($Q21*'VT CHS Emissions Schedule'!D$5)/(1-$K21),IF(OR($B21="Propane",$B21="Oil"),($P21*AE21)-($Q21*'VT CHS Emissions Schedule'!D$5)/(1-$K21),(($T$45*$R21*('VT CHS Emissions Schedule'!D$8+$N21)/$U$45)+($T$46*$R21*('VT CHS Emissions Schedule'!D$9+$M21)/$U$46)+($T$47*$R21*'VT CHS Emissions Schedule'!D$7/$U$47)/(1-$L21)+($T$48*$R21*'VT CHS Emissions Schedule'!D$5/$U$48/(1-$K21))+($T$49*$R21*('VT CHS Emissions Schedule'!D$36+$O21)/$U$49))-($Q21*'VT CHS Emissions Schedule'!D$5)/(1-$K21)))),0)</f>
        <v>1579414.211440258</v>
      </c>
      <c r="BF21" s="63">
        <f>IF(BF$15&lt;2025+$T21,(IF($B21="Natural gas",($P21*AF21)/(1-$I21)-($Q21*'VT CHS Emissions Schedule'!E$5)/(1-$K21),IF(OR($B21="Propane",$B21="Oil"),($P21*AF21)-($Q21*'VT CHS Emissions Schedule'!E$5)/(1-$K21),(($T$45*$R21*('VT CHS Emissions Schedule'!E$8+$N21)/$U$45)+($T$46*$R21*('VT CHS Emissions Schedule'!E$9+$M21)/$U$46)+($T$47*$R21*'VT CHS Emissions Schedule'!E$7/$U$47)/(1-$L21)+($T$48*$R21*'VT CHS Emissions Schedule'!E$5/$U$48/(1-$K21))+($T$49*$R21*('VT CHS Emissions Schedule'!E$36+$O21)/$U$49))-($Q21*'VT CHS Emissions Schedule'!E$5)/(1-$K21)))),0)</f>
        <v>1594456.7810690906</v>
      </c>
      <c r="BG21" s="63">
        <f>IF(BG$15&lt;2025+$T21,(IF($B21="Natural gas",($P21*AG21)/(1-$I21)-($Q21*'VT CHS Emissions Schedule'!F$5)/(1-$K21),IF(OR($B21="Propane",$B21="Oil"),($P21*AG21)-($Q21*'VT CHS Emissions Schedule'!F$5)/(1-$K21),(($T$45*$R21*('VT CHS Emissions Schedule'!F$8+$N21)/$U$45)+($T$46*$R21*('VT CHS Emissions Schedule'!F$9+$M21)/$U$46)+($T$47*$R21*'VT CHS Emissions Schedule'!F$7/$U$47)/(1-$L21)+($T$48*$R21*'VT CHS Emissions Schedule'!F$5/$U$48/(1-$K21))+($T$49*$R21*('VT CHS Emissions Schedule'!F$36+$O21)/$U$49))-($Q21*'VT CHS Emissions Schedule'!F$5)/(1-$K21)))),0)</f>
        <v>1609499.3506979232</v>
      </c>
      <c r="BH21" s="63">
        <f>IF(BH$15&lt;2025+$T21,(IF($B21="Natural gas",($P21*AH21)/(1-$I21)-($Q21*'VT CHS Emissions Schedule'!G$5)/(1-$K21),IF(OR($B21="Propane",$B21="Oil"),($P21*AH21)-($Q21*'VT CHS Emissions Schedule'!G$5)/(1-$K21),(($T$45*$R21*('VT CHS Emissions Schedule'!G$8+$N21)/$U$45)+($T$46*$R21*('VT CHS Emissions Schedule'!G$9+$M21)/$U$46)+($T$47*$R21*'VT CHS Emissions Schedule'!G$7/$U$47)/(1-$L21)+($T$48*$R21*'VT CHS Emissions Schedule'!G$5/$U$48/(1-$K21))+($T$49*$R21*('VT CHS Emissions Schedule'!G$36+$O21)/$U$49))-($Q21*'VT CHS Emissions Schedule'!G$5)/(1-$K21)))),0)</f>
        <v>1624541.9203267558</v>
      </c>
      <c r="BI21" s="63">
        <f>IF(BI$15&lt;2025+$T21,(IF($B21="Natural gas",($P21*AI21)/(1-$I21)-($Q21*'VT CHS Emissions Schedule'!H$5)/(1-$K21),IF(OR($B21="Propane",$B21="Oil"),($P21*AI21)-($Q21*'VT CHS Emissions Schedule'!H$5)/(1-$K21),(($T$45*$R21*('VT CHS Emissions Schedule'!H$8+$N21)/$U$45)+($T$46*$R21*('VT CHS Emissions Schedule'!H$9+$M21)/$U$46)+($T$47*$R21*'VT CHS Emissions Schedule'!H$7/$U$47)/(1-$L21)+($T$48*$R21*'VT CHS Emissions Schedule'!H$5/$U$48/(1-$K21))+($T$49*$R21*('VT CHS Emissions Schedule'!H$36+$O21)/$U$49))-($Q21*'VT CHS Emissions Schedule'!H$5)/(1-$K21)))),0)</f>
        <v>1639584.4899555887</v>
      </c>
      <c r="BJ21" s="63">
        <f>IF(BJ$15&lt;2025+$T21,(IF($B21="Natural gas",($P21*AJ21)/(1-$I21)-($Q21*'VT CHS Emissions Schedule'!I$5)/(1-$K21),IF(OR($B21="Propane",$B21="Oil"),($P21*AJ21)-($Q21*'VT CHS Emissions Schedule'!I$5)/(1-$K21),(($T$45*$R21*('VT CHS Emissions Schedule'!I$8+$N21)/$U$45)+($T$46*$R21*('VT CHS Emissions Schedule'!I$9+$M21)/$U$46)+($T$47*$R21*'VT CHS Emissions Schedule'!I$7/$U$47)/(1-$L21)+($T$48*$R21*'VT CHS Emissions Schedule'!I$5/$U$48/(1-$K21))+($T$49*$R21*('VT CHS Emissions Schedule'!I$36+$O21)/$U$49))-($Q21*'VT CHS Emissions Schedule'!I$5)/(1-$K21)))),0)</f>
        <v>1645628.6654978483</v>
      </c>
      <c r="BK21" s="63">
        <f>IF(BK$15&lt;2025+$T21,(IF($B21="Natural gas",($P21*AK21)/(1-$I21)-($Q21*'VT CHS Emissions Schedule'!J$5)/(1-$K21),IF(OR($B21="Propane",$B21="Oil"),($P21*AK21)-($Q21*'VT CHS Emissions Schedule'!J$5)/(1-$K21),(($T$45*$R21*('VT CHS Emissions Schedule'!J$8+$N21)/$U$45)+($T$46*$R21*('VT CHS Emissions Schedule'!J$9+$M21)/$U$46)+($T$47*$R21*'VT CHS Emissions Schedule'!J$7/$U$47)/(1-$L21)+($T$48*$R21*'VT CHS Emissions Schedule'!J$5/$U$48/(1-$K21))+($T$49*$R21*('VT CHS Emissions Schedule'!J$36+$O21)/$U$49))-($Q21*'VT CHS Emissions Schedule'!J$5)/(1-$K21)))),0)</f>
        <v>1660671.2351266812</v>
      </c>
      <c r="BL21" s="63">
        <f>IF(BL$15&lt;2025+$T21,(IF($B21="Natural gas",($P21*AL21)/(1-$I21)-($Q21*'VT CHS Emissions Schedule'!K$5)/(1-$K21),IF(OR($B21="Propane",$B21="Oil"),($P21*AL21)-($Q21*'VT CHS Emissions Schedule'!K$5)/(1-$K21),(($T$45*$R21*('VT CHS Emissions Schedule'!K$8+$N21)/$U$45)+($T$46*$R21*('VT CHS Emissions Schedule'!K$9+$M21)/$U$46)+($T$47*$R21*'VT CHS Emissions Schedule'!K$7/$U$47)/(1-$L21)+($T$48*$R21*'VT CHS Emissions Schedule'!K$5/$U$48/(1-$K21))+($T$49*$R21*('VT CHS Emissions Schedule'!K$36+$O21)/$U$49))-($Q21*'VT CHS Emissions Schedule'!K$5)/(1-$K21)))),0)</f>
        <v>1675713.8047555138</v>
      </c>
      <c r="BM21" s="63">
        <f>IF(BM$15&lt;2025+$T21,(IF($B21="Natural gas",($P21*AM21)/(1-$I21)-($Q21*'VT CHS Emissions Schedule'!L$5)/(1-$K21),IF(OR($B21="Propane",$B21="Oil"),($P21*AM21)-($Q21*'VT CHS Emissions Schedule'!L$5)/(1-$K21),(($T$45*$R21*('VT CHS Emissions Schedule'!L$8+$N21)/$U$45)+($T$46*$R21*('VT CHS Emissions Schedule'!L$9+$M21)/$U$46)+($T$47*$R21*'VT CHS Emissions Schedule'!L$7/$U$47)/(1-$L21)+($T$48*$R21*'VT CHS Emissions Schedule'!L$5/$U$48/(1-$K21))+($T$49*$R21*('VT CHS Emissions Schedule'!L$36+$O21)/$U$49))-($Q21*'VT CHS Emissions Schedule'!L$5)/(1-$K21)))),0)</f>
        <v>1690756.3743843464</v>
      </c>
      <c r="BN21" s="63">
        <f>IF(BN$15&lt;2025+$T21,(IF($B21="Natural gas",($P21*AN21)/(1-$I21)-($Q21*'VT CHS Emissions Schedule'!M$5)/(1-$K21),IF(OR($B21="Propane",$B21="Oil"),($P21*AN21)-($Q21*'VT CHS Emissions Schedule'!M$5)/(1-$K21),(($T$45*$R21*('VT CHS Emissions Schedule'!M$8+$N21)/$U$45)+($T$46*$R21*('VT CHS Emissions Schedule'!M$9+$M21)/$U$46)+($T$47*$R21*'VT CHS Emissions Schedule'!M$7/$U$47)/(1-$L21)+($T$48*$R21*'VT CHS Emissions Schedule'!M$5/$U$48/(1-$K21))+($T$49*$R21*('VT CHS Emissions Schedule'!M$36+$O21)/$U$49))-($Q21*'VT CHS Emissions Schedule'!M$5)/(1-$K21)))),0)</f>
        <v>1705798.944013179</v>
      </c>
      <c r="BO21" s="63">
        <f>IF(BO$15&lt;2025+$T21,(IF($B21="Natural gas",($P21*AO21)/(1-$I21)-($Q21*'VT CHS Emissions Schedule'!N$5)/(1-$K21),IF(OR($B21="Propane",$B21="Oil"),($P21*AO21)-($Q21*'VT CHS Emissions Schedule'!N$5)/(1-$K21),(($T$45*$R21*('VT CHS Emissions Schedule'!N$8+$N21)/$U$45)+($T$46*$R21*('VT CHS Emissions Schedule'!N$9+$M21)/$U$46)+($T$47*$R21*'VT CHS Emissions Schedule'!N$7/$U$47)/(1-$L21)+($T$48*$R21*'VT CHS Emissions Schedule'!N$5/$U$48/(1-$K21))+($T$49*$R21*('VT CHS Emissions Schedule'!N$36+$O21)/$U$49))-($Q21*'VT CHS Emissions Schedule'!N$5)/(1-$K21)))),0)</f>
        <v>1719275.6836640316</v>
      </c>
      <c r="BP21" s="63">
        <f>IF(BP$15&lt;2025+$T21,(IF($B21="Natural gas",($P21*AP21)/(1-$I21)-($Q21*'VT CHS Emissions Schedule'!O$5)/(1-$K21),IF(OR($B21="Propane",$B21="Oil"),($P21*AP21)-($Q21*'VT CHS Emissions Schedule'!O$5)/(1-$K21),(($T$45*$R21*('VT CHS Emissions Schedule'!O$8+$N21)/$U$45)+($T$46*$R21*('VT CHS Emissions Schedule'!O$9+$M21)/$U$46)+($T$47*$R21*'VT CHS Emissions Schedule'!O$7/$U$47)/(1-$L21)+($T$48*$R21*'VT CHS Emissions Schedule'!O$5/$U$48/(1-$K21))+($T$49*$R21*('VT CHS Emissions Schedule'!O$36+$O21)/$U$49))-($Q21*'VT CHS Emissions Schedule'!O$5)/(1-$K21)))),0)</f>
        <v>1719275.6836640316</v>
      </c>
      <c r="BQ21" s="63">
        <f>IF(BQ$15&lt;2025+$T21,(IF($B21="Natural gas",($P21*AQ21)/(1-$I21)-($Q21*'VT CHS Emissions Schedule'!P$5)/(1-$K21),IF(OR($B21="Propane",$B21="Oil"),($P21*AQ21)-($Q21*'VT CHS Emissions Schedule'!P$5)/(1-$K21),(($T$45*$R21*('VT CHS Emissions Schedule'!P$8+$N21)/$U$45)+($T$46*$R21*('VT CHS Emissions Schedule'!P$9+$M21)/$U$46)+($T$47*$R21*'VT CHS Emissions Schedule'!P$7/$U$47)/(1-$L21)+($T$48*$R21*'VT CHS Emissions Schedule'!P$5/$U$48/(1-$K21))+($T$49*$R21*('VT CHS Emissions Schedule'!P$36+$O21)/$U$49))-($Q21*'VT CHS Emissions Schedule'!P$5)/(1-$K21)))),0)</f>
        <v>1719275.6836640316</v>
      </c>
      <c r="BR21" s="63">
        <f>IF(BR$15&lt;2025+$T21,(IF($B21="Natural gas",($P21*AR21)/(1-$I21)-($Q21*'VT CHS Emissions Schedule'!Q$5)/(1-$K21),IF(OR($B21="Propane",$B21="Oil"),($P21*AR21)-($Q21*'VT CHS Emissions Schedule'!Q$5)/(1-$K21),(($T$45*$R21*('VT CHS Emissions Schedule'!Q$8+$N21)/$U$45)+($T$46*$R21*('VT CHS Emissions Schedule'!Q$9+$M21)/$U$46)+($T$47*$R21*'VT CHS Emissions Schedule'!Q$7/$U$47)/(1-$L21)+($T$48*$R21*'VT CHS Emissions Schedule'!Q$5/$U$48/(1-$K21))+($T$49*$R21*('VT CHS Emissions Schedule'!Q$36+$O21)/$U$49))-($Q21*'VT CHS Emissions Schedule'!Q$5)/(1-$K21)))),0)</f>
        <v>1719275.6836640316</v>
      </c>
      <c r="BS21" s="63">
        <f>IF(BS$15&lt;2025+$T21,(IF($B21="Natural gas",($P21*AS21)/(1-$I21)-($Q21*'VT CHS Emissions Schedule'!R$5)/(1-$K21),IF(OR($B21="Propane",$B21="Oil"),($P21*AS21)-($Q21*'VT CHS Emissions Schedule'!R$5)/(1-$K21),(($T$45*$R21*('VT CHS Emissions Schedule'!R$8+$N21)/$U$45)+($T$46*$R21*('VT CHS Emissions Schedule'!R$9+$M21)/$U$46)+($T$47*$R21*'VT CHS Emissions Schedule'!R$7/$U$47)/(1-$L21)+($T$48*$R21*'VT CHS Emissions Schedule'!R$5/$U$48/(1-$K21))+($T$49*$R21*('VT CHS Emissions Schedule'!R$36+$O21)/$U$49))-($Q21*'VT CHS Emissions Schedule'!R$5)/(1-$K21)))),0)</f>
        <v>1719275.6836640316</v>
      </c>
      <c r="BT21" s="63">
        <f>IF(BT$15&lt;2025+$T21,(IF($B21="Natural gas",($P21*AT21)/(1-$I21)-($Q21*'VT CHS Emissions Schedule'!S$5)/(1-$K21),IF(OR($B21="Propane",$B21="Oil"),($P21*AT21)-($Q21*'VT CHS Emissions Schedule'!S$5)/(1-$K21),(($T$45*$R21*('VT CHS Emissions Schedule'!S$8+$N21)/$U$45)+($T$46*$R21*('VT CHS Emissions Schedule'!S$9+$M21)/$U$46)+($T$47*$R21*'VT CHS Emissions Schedule'!S$7/$U$47)/(1-$L21)+($T$48*$R21*'VT CHS Emissions Schedule'!S$5/$U$48/(1-$K21))+($T$49*$R21*('VT CHS Emissions Schedule'!S$36+$O21)/$U$49))-($Q21*'VT CHS Emissions Schedule'!S$5)/(1-$K21)))),0)</f>
        <v>1718806.5510962133</v>
      </c>
      <c r="BU21" s="63">
        <f>IF(BU$15&lt;2025+$T21,(IF($B21="Natural gas",($P21*AU21)/(1-$I21)-($Q21*'VT CHS Emissions Schedule'!T$5)/(1-$K21),IF(OR($B21="Propane",$B21="Oil"),($P21*AU21)-($Q21*'VT CHS Emissions Schedule'!T$5)/(1-$K21),(($T$45*$R21*('VT CHS Emissions Schedule'!T$8+$N21)/$U$45)+($T$46*$R21*('VT CHS Emissions Schedule'!T$9+$M21)/$U$46)+($T$47*$R21*'VT CHS Emissions Schedule'!T$7/$U$47)/(1-$L21)+($T$48*$R21*'VT CHS Emissions Schedule'!T$5/$U$48/(1-$K21))+($T$49*$R21*('VT CHS Emissions Schedule'!T$36+$O21)/$U$49))-($Q21*'VT CHS Emissions Schedule'!T$5)/(1-$K21)))),0)</f>
        <v>1718806.5510962133</v>
      </c>
      <c r="BV21" s="63">
        <f>IF(BV$15&lt;2025+$T21,(IF($B21="Natural gas",($P21*AV21)/(1-$I21)-($Q21*'VT CHS Emissions Schedule'!U$5)/(1-$K21),IF(OR($B21="Propane",$B21="Oil"),($P21*AV21)-($Q21*'VT CHS Emissions Schedule'!U$5)/(1-$K21),(($T$45*$R21*('VT CHS Emissions Schedule'!U$8+$N21)/$U$45)+($T$46*$R21*('VT CHS Emissions Schedule'!U$9+$M21)/$U$46)+($T$47*$R21*'VT CHS Emissions Schedule'!U$7/$U$47)/(1-$L21)+($T$48*$R21*'VT CHS Emissions Schedule'!U$5/$U$48/(1-$K21))+($T$49*$R21*('VT CHS Emissions Schedule'!U$36+$O21)/$U$49))-($Q21*'VT CHS Emissions Schedule'!U$5)/(1-$K21)))),0)</f>
        <v>1718806.5510962133</v>
      </c>
      <c r="BW21" s="63">
        <f>IF(BW$15&lt;2025+$T21,(IF($B21="Natural gas",($P21*AW21)/(1-$I21)-($Q21*'VT CHS Emissions Schedule'!V$5)/(1-$K21),IF(OR($B21="Propane",$B21="Oil"),($P21*AW21)-($Q21*'VT CHS Emissions Schedule'!V$5)/(1-$K21),(($T$45*$R21*('VT CHS Emissions Schedule'!V$8+$N21)/$U$45)+($T$46*$R21*('VT CHS Emissions Schedule'!V$9+$M21)/$U$46)+($T$47*$R21*'VT CHS Emissions Schedule'!V$7/$U$47)/(1-$L21)+($T$48*$R21*'VT CHS Emissions Schedule'!V$5/$U$48/(1-$K21))+($T$49*$R21*('VT CHS Emissions Schedule'!V$36+$O21)/$U$49))-($Q21*'VT CHS Emissions Schedule'!V$5)/(1-$K21)))),0)</f>
        <v>1718806.5510962133</v>
      </c>
      <c r="BX21" s="63">
        <f>IF(BX$15&lt;2025+$T21,(IF($B21="Natural gas",($P21*AX21)/(1-$I21)-($Q21*'VT CHS Emissions Schedule'!W$5)/(1-$K21),IF(OR($B21="Propane",$B21="Oil"),($P21*AX21)-($Q21*'VT CHS Emissions Schedule'!W$5)/(1-$K21),(($T$45*$R21*('VT CHS Emissions Schedule'!W$8+$N21)/$U$45)+($T$46*$R21*('VT CHS Emissions Schedule'!W$9+$M21)/$U$46)+($T$47*$R21*'VT CHS Emissions Schedule'!W$7/$U$47)/(1-$L21)+($T$48*$R21*'VT CHS Emissions Schedule'!W$5/$U$48/(1-$K21))+($T$49*$R21*('VT CHS Emissions Schedule'!W$36+$O21)/$U$49))-($Q21*'VT CHS Emissions Schedule'!W$5)/(1-$K21)))),0)</f>
        <v>1718806.5510962133</v>
      </c>
      <c r="BY21" s="63">
        <f>IF(BY$15&lt;2025+$T21,(IF($B21="Natural gas",($P21*AY21)/(1-$I21)-($Q21*'VT CHS Emissions Schedule'!X$5)/(1-$K21),IF(OR($B21="Propane",$B21="Oil"),($P21*AY21)-($Q21*'VT CHS Emissions Schedule'!X$5)/(1-$K21),(($T$45*$R21*('VT CHS Emissions Schedule'!X$8+$N21)/$U$45)+($T$46*$R21*('VT CHS Emissions Schedule'!X$9+$M21)/$U$46)+($T$47*$R21*'VT CHS Emissions Schedule'!X$7/$U$47)/(1-$L21)+($T$48*$R21*'VT CHS Emissions Schedule'!X$5/$U$48/(1-$K21))+($T$49*$R21*('VT CHS Emissions Schedule'!X$36+$O21)/$U$49))-($Q21*'VT CHS Emissions Schedule'!X$5)/(1-$K21)))),0)</f>
        <v>1718326.3866721427</v>
      </c>
      <c r="BZ21" s="63">
        <f>IF(BZ$15&lt;2025+$T21,(IF($B21="Natural gas",($P21*AZ21)/(1-$I21)-($Q21*'VT CHS Emissions Schedule'!Y$5)/(1-$K21),IF(OR($B21="Propane",$B21="Oil"),($P21*AZ21)-($Q21*'VT CHS Emissions Schedule'!Y$5)/(1-$K21),(($T$45*$R21*('VT CHS Emissions Schedule'!Y$8+$N21)/$U$45)+($T$46*$R21*('VT CHS Emissions Schedule'!Y$9+$M21)/$U$46)+($T$47*$R21*'VT CHS Emissions Schedule'!Y$7/$U$47)/(1-$L21)+($T$48*$R21*'VT CHS Emissions Schedule'!Y$5/$U$48/(1-$K21))+($T$49*$R21*('VT CHS Emissions Schedule'!Y$36+$O21)/$U$49))-($Q21*'VT CHS Emissions Schedule'!Y$5)/(1-$K21)))),0)</f>
        <v>1718326.3866721427</v>
      </c>
      <c r="CA21" s="63">
        <f>IF(CA$15&lt;2025+$T21,(IF($B21="Natural gas",($P21*BA21)/(1-$I21)-($Q21*'VT CHS Emissions Schedule'!Z$5)/(1-$K21),IF(OR($B21="Propane",$B21="Oil"),($P21*BA21)-($Q21*'VT CHS Emissions Schedule'!Z$5)/(1-$K21),(($T$45*$R21*('VT CHS Emissions Schedule'!Z$8+$N21)/$U$45)+($T$46*$R21*('VT CHS Emissions Schedule'!Z$9+$M21)/$U$46)+($T$47*$R21*'VT CHS Emissions Schedule'!Z$7/$U$47)/(1-$L21)+($T$48*$R21*'VT CHS Emissions Schedule'!Z$5/$U$48/(1-$K21))+($T$49*$R21*('VT CHS Emissions Schedule'!Z$36+$O21)/$U$49))-($Q21*'VT CHS Emissions Schedule'!Z$5)/(1-$K21)))),0)</f>
        <v>1718326.3866721427</v>
      </c>
      <c r="CB21" s="63">
        <f>IF(CB$15&lt;2025+$T21,(IF($B21="Natural gas",($P21*BB21)/(1-$I21)-($Q21*'VT CHS Emissions Schedule'!AA$5)/(1-$K21),IF(OR($B21="Propane",$B21="Oil"),($P21*BB21)-($Q21*'VT CHS Emissions Schedule'!AA$5)/(1-$K21),(($T$45*$R21*('VT CHS Emissions Schedule'!AA$8+$N21)/$U$45)+($T$46*$R21*('VT CHS Emissions Schedule'!AA$9+$M21)/$U$46)+($T$47*$R21*'VT CHS Emissions Schedule'!AA$7/$U$47)/(1-$L21)+($T$48*$R21*'VT CHS Emissions Schedule'!AA$5/$U$48/(1-$K21))+($T$49*$R21*('VT CHS Emissions Schedule'!AA$36+$O21)/$U$49))-($Q21*'VT CHS Emissions Schedule'!AA$5)/(1-$K21)))),0)</f>
        <v>1718326.3866721427</v>
      </c>
      <c r="CC21" s="63">
        <f>IF(CC$15&lt;2025+$T21,(IF($B21="Natural gas",($P21*BC21)/(1-$I21)-($Q21*'VT CHS Emissions Schedule'!AB$5)/(1-$K21),IF(OR($B21="Propane",$B21="Oil"),($P21*BC21)-($Q21*'VT CHS Emissions Schedule'!AB$5)/(1-$K21),(($T$45*$R21*('VT CHS Emissions Schedule'!AB$8+$N21)/$U$45)+($T$46*$R21*('VT CHS Emissions Schedule'!AB$9+$M21)/$U$46)+($T$47*$R21*'VT CHS Emissions Schedule'!AB$7/$U$47)/(1-$L21)+($T$48*$R21*'VT CHS Emissions Schedule'!AB$5/$U$48/(1-$K21))+($T$49*$R21*('VT CHS Emissions Schedule'!AB$36+$O21)/$U$49))-($Q21*'VT CHS Emissions Schedule'!AB$5)/(1-$K21)))),0)</f>
        <v>1718326.3866721427</v>
      </c>
      <c r="CD21" s="63">
        <f>IF(CD$15&lt;2025+$T21,(IF($B21="Natural gas",($P21*BD21)/(1-$I21)-($Q21*'VT CHS Emissions Schedule'!AC$5)/(1-$K21),IF(OR($B21="Propane",$B21="Oil"),($P21*BD21)-($Q21*'VT CHS Emissions Schedule'!AC$5)/(1-$K21),(($T$45*$R21*('VT CHS Emissions Schedule'!AC$8+$N21)/$U$45)+($T$46*$R21*('VT CHS Emissions Schedule'!AC$9+$M21)/$U$46)+($T$47*$R21*'VT CHS Emissions Schedule'!AC$7/$U$47)/(1-$L21)+($T$48*$R21*'VT CHS Emissions Schedule'!AC$5/$U$48/(1-$K21))+($T$49*$R21*('VT CHS Emissions Schedule'!AC$36+$O21)/$U$49))-($Q21*'VT CHS Emissions Schedule'!AC$5)/(1-$K21)))),0)</f>
        <v>0</v>
      </c>
      <c r="CE21" s="63">
        <f>IF(CE$15&lt;2025+$T21,BE21+($S21*'VT CHS Emissions Schedule'!D$5)/(1-$K21),0)</f>
        <v>1563352.6104448498</v>
      </c>
      <c r="CF21" s="63">
        <f>IF(CF$15&lt;2025+$T21,BF21+($S21*'VT CHS Emissions Schedule'!E$5)/(1-$K21),0)</f>
        <v>1579512.0171244256</v>
      </c>
      <c r="CG21" s="63">
        <f>IF(CG$15&lt;2025+$T21,BG21+($S21*'VT CHS Emissions Schedule'!F$5)/(1-$K21),0)</f>
        <v>1595671.4238040014</v>
      </c>
      <c r="CH21" s="63">
        <f>IF(CH$15&lt;2025+$T21,BH21+($S21*'VT CHS Emissions Schedule'!G$5)/(1-$K21),0)</f>
        <v>1611830.830483577</v>
      </c>
      <c r="CI21" s="63">
        <f>IF(CI$15&lt;2025+$T21,BI21+($S21*'VT CHS Emissions Schedule'!H$5)/(1-$K21),0)</f>
        <v>1627990.237163153</v>
      </c>
      <c r="CJ21" s="63">
        <f>IF(CJ$15&lt;2025+$T21,BJ21+($S21*'VT CHS Emissions Schedule'!I$5)/(1-$K21),0)</f>
        <v>1635151.2497561558</v>
      </c>
      <c r="CK21" s="63">
        <f>IF(CK$15&lt;2025+$T21,BK21+($S21*'VT CHS Emissions Schedule'!J$5)/(1-$K21),0)</f>
        <v>1651310.6564357318</v>
      </c>
      <c r="CL21" s="63">
        <f>IF(CL$15&lt;2025+$T21,BL21+($S21*'VT CHS Emissions Schedule'!K$5)/(1-$K21),0)</f>
        <v>1667470.0631153076</v>
      </c>
      <c r="CM21" s="63">
        <f>IF(CM$15&lt;2025+$T21,BM21+($S21*'VT CHS Emissions Schedule'!L$5)/(1-$K21),0)</f>
        <v>1683629.4697948832</v>
      </c>
      <c r="CN21" s="63">
        <f>IF(CN$15&lt;2025+$T21,BN21+($S21*'VT CHS Emissions Schedule'!M$5)/(1-$K21),0)</f>
        <v>1699788.876474459</v>
      </c>
      <c r="CO21" s="63">
        <f>IF(CO$15&lt;2025+$T21,BO21+($S21*'VT CHS Emissions Schedule'!N$5)/(1-$K21),0)</f>
        <v>1714382.4531760546</v>
      </c>
      <c r="CP21" s="63">
        <f>IF(CP$15&lt;2025+$T21,BP21+($S21*'VT CHS Emissions Schedule'!O$5)/(1-$K21),0)</f>
        <v>1714382.4531760546</v>
      </c>
      <c r="CQ21" s="63">
        <f>IF(CQ$15&lt;2025+$T21,BQ21+($S21*'VT CHS Emissions Schedule'!P$5)/(1-$K21),0)</f>
        <v>1714382.4531760546</v>
      </c>
      <c r="CR21" s="63">
        <f>IF(CR$15&lt;2025+$T21,BR21+($S21*'VT CHS Emissions Schedule'!Q$5)/(1-$K21),0)</f>
        <v>1714382.4531760546</v>
      </c>
      <c r="CS21" s="63">
        <f>IF(CS$15&lt;2025+$T21,BS21+($S21*'VT CHS Emissions Schedule'!R$5)/(1-$K21),0)</f>
        <v>1714382.4531760546</v>
      </c>
      <c r="CT21" s="63">
        <f>IF(CT$15&lt;2025+$T21,BT21+($S21*'VT CHS Emissions Schedule'!S$5)/(1-$K21),0)</f>
        <v>1713913.3206082364</v>
      </c>
      <c r="CU21" s="63">
        <f>IF(CU$15&lt;2025+$T21,BU21+($S21*'VT CHS Emissions Schedule'!T$5)/(1-$K21),0)</f>
        <v>1713913.3206082364</v>
      </c>
      <c r="CV21" s="63">
        <f>IF(CV$15&lt;2025+$T21,BV21+($S21*'VT CHS Emissions Schedule'!U$5)/(1-$K21),0)</f>
        <v>1713913.3206082364</v>
      </c>
      <c r="CW21" s="63">
        <f>IF(CW$15&lt;2025+$T21,BW21+($S21*'VT CHS Emissions Schedule'!V$5)/(1-$K21),0)</f>
        <v>1713913.3206082364</v>
      </c>
      <c r="CX21" s="63">
        <f>IF(CX$15&lt;2025+$T21,BX21+($S21*'VT CHS Emissions Schedule'!W$5)/(1-$K21),0)</f>
        <v>1713913.3206082364</v>
      </c>
      <c r="CY21" s="63">
        <f>IF(CY$15&lt;2025+$T21,BY21+($S21*'VT CHS Emissions Schedule'!X$5)/(1-$K21),0)</f>
        <v>1713433.1561841657</v>
      </c>
      <c r="CZ21" s="63">
        <f>IF(CZ$15&lt;2025+$T21,BZ21+($S21*'VT CHS Emissions Schedule'!Y$5)/(1-$K21),0)</f>
        <v>1713433.1561841657</v>
      </c>
      <c r="DA21" s="63">
        <f>IF(DA$15&lt;2025+$T21,CA21+($S21*'VT CHS Emissions Schedule'!Z$5)/(1-$K21),0)</f>
        <v>1713433.1561841657</v>
      </c>
      <c r="DB21" s="63">
        <f>IF(DB$15&lt;2025+$T21,CB21+($S21*'VT CHS Emissions Schedule'!AA$5)/(1-$K21),0)</f>
        <v>1713433.1561841657</v>
      </c>
      <c r="DC21" s="63">
        <f>IF(DC$15&lt;2025+$T21,CC21+($S21*'VT CHS Emissions Schedule'!AB$5)/(1-$K21),0)</f>
        <v>1713433.1561841657</v>
      </c>
      <c r="DD21" s="63">
        <f>IF(DD$15&lt;2025+$T21,CD21+($S21*'VT CHS Emissions Schedule'!AC$5)/(1-$K21),0)</f>
        <v>0</v>
      </c>
    </row>
    <row r="22" spans="1:108" ht="15.75" x14ac:dyDescent="0.25">
      <c r="A22" s="515"/>
      <c r="B22" s="111" t="s">
        <v>10</v>
      </c>
      <c r="C22" s="63">
        <f t="shared" si="5"/>
        <v>52417729.096884802</v>
      </c>
      <c r="D22" s="63">
        <f t="shared" si="6"/>
        <v>52233972.296894483</v>
      </c>
      <c r="E22" s="220">
        <f t="shared" si="1"/>
        <v>52.417729096884806</v>
      </c>
      <c r="F22" s="110">
        <f t="shared" si="2"/>
        <v>1976473.3027114891</v>
      </c>
      <c r="G22" s="63">
        <f>IF($B22="Natural gas",($P22*AE22)/(1-$I22)-($Q22*'VT CHS Emissions Schedule'!D$5)/(1-$K22),IF(OR($B22="Propane",$B22="Oil"),($P22*AE22)-($Q22*'VT CHS Emissions Schedule'!D$5)/(1-$K22),(($T$45*$R22*('VT CHS Emissions Schedule'!D$8+$N22)/$U$45)+($T$46*$R22*('VT CHS Emissions Schedule'!D$9+$M22)/$U$46)+($T$47*$R22*'VT CHS Emissions Schedule'!D$7/$U$47)/(1-$L22)+($T$48*$R22*'VT CHS Emissions Schedule'!D$5/$U$48/(1-$K22))+($T$49*$R22*('VT CHS Emissions Schedule'!D$36+$N22)/$U$49))-($Q22*'VT CHS Emissions Schedule'!D$5)/(1-$K22)))</f>
        <v>1992534.9037068973</v>
      </c>
      <c r="H22" s="63">
        <f>($S22*'VT CHS Emissions Schedule'!D$5)/(1-$K22)</f>
        <v>-16061.6009954081</v>
      </c>
      <c r="I22" s="65">
        <f>_xlfn.XLOOKUP(B22,Lookups!$A$3:$A$15,Lookups!$E$3:$E$15)</f>
        <v>0</v>
      </c>
      <c r="J22" s="64">
        <f>_xlfn.XLOOKUP(B22,Lookups!$A$3:$A$15,Lookups!$D$3:$D$15)</f>
        <v>0.21490000000000001</v>
      </c>
      <c r="K22" s="65">
        <f>Lookups!$E$6</f>
        <v>8.9499999999999996E-2</v>
      </c>
      <c r="L22" s="65">
        <f>Lookups!$E$5</f>
        <v>1.4E-2</v>
      </c>
      <c r="M22" s="64">
        <f>Lookups!$D$4</f>
        <v>0.32764300000000002</v>
      </c>
      <c r="N22" s="64">
        <f>Lookups!$D$3</f>
        <v>0.21490000000000001</v>
      </c>
      <c r="O22" s="64">
        <f>Lookups!$D$8</f>
        <v>1.3776766038113153</v>
      </c>
      <c r="P22" s="63">
        <f t="shared" si="7"/>
        <v>26397.925925925923</v>
      </c>
      <c r="Q22" s="63">
        <f t="shared" si="3"/>
        <v>5215.2000000000007</v>
      </c>
      <c r="R22" s="63">
        <f t="shared" si="8"/>
        <v>21382.32</v>
      </c>
      <c r="S22" s="63">
        <f t="shared" si="4"/>
        <v>-387.20303317535536</v>
      </c>
      <c r="T22" s="67">
        <v>25</v>
      </c>
      <c r="U22" s="63">
        <v>12000</v>
      </c>
      <c r="V22" s="63">
        <v>1681</v>
      </c>
      <c r="W22" s="70">
        <f t="shared" si="9"/>
        <v>4.0999999999999996</v>
      </c>
      <c r="X22" s="71">
        <f t="shared" si="0"/>
        <v>0.81</v>
      </c>
      <c r="Y22" s="63">
        <v>12000</v>
      </c>
      <c r="Z22" s="71">
        <f t="shared" si="10"/>
        <v>21.1</v>
      </c>
      <c r="AA22" s="63">
        <v>591</v>
      </c>
      <c r="AB22" s="79">
        <v>0.68</v>
      </c>
      <c r="AC22" s="73">
        <v>3.5999999999999999E-3</v>
      </c>
      <c r="AD22" s="74">
        <v>1.06E-3</v>
      </c>
      <c r="AE22" s="66">
        <f>IF(AE$15&lt;2025+$T22,$J22+_xlfn.XLOOKUP(_xlfn.XLOOKUP($B22,Lookups!$A$3:$A$17,Lookups!$B$3:$B$17),'VT CHS Emissions Schedule'!$A:$A,'VT CHS Emissions Schedule'!D:D),0)</f>
        <v>83.675780127206039</v>
      </c>
      <c r="AF22" s="66">
        <f>IF(AF$15&lt;2025+$T22,$J22+_xlfn.XLOOKUP(_xlfn.XLOOKUP($B22,Lookups!$A$3:$A$17,Lookups!$B$3:$B$17),'VT CHS Emissions Schedule'!$A:$A,'VT CHS Emissions Schedule'!E:E),0)</f>
        <v>83.675780127206039</v>
      </c>
      <c r="AG22" s="66">
        <f>IF(AG$15&lt;2025+$T22,$J22+_xlfn.XLOOKUP(_xlfn.XLOOKUP($B22,Lookups!$A$3:$A$17,Lookups!$B$3:$B$17),'VT CHS Emissions Schedule'!$A:$A,'VT CHS Emissions Schedule'!F:F),0)</f>
        <v>83.675780127206039</v>
      </c>
      <c r="AH22" s="66">
        <f>IF(AH$15&lt;2025+$T22,$J22+_xlfn.XLOOKUP(_xlfn.XLOOKUP($B22,Lookups!$A$3:$A$17,Lookups!$B$3:$B$17),'VT CHS Emissions Schedule'!$A:$A,'VT CHS Emissions Schedule'!G:G),0)</f>
        <v>83.675780127206039</v>
      </c>
      <c r="AI22" s="66">
        <f>IF(AI$15&lt;2025+$T22,$J22+_xlfn.XLOOKUP(_xlfn.XLOOKUP($B22,Lookups!$A$3:$A$17,Lookups!$B$3:$B$17),'VT CHS Emissions Schedule'!$A:$A,'VT CHS Emissions Schedule'!H:H),0)</f>
        <v>83.675780127206039</v>
      </c>
      <c r="AJ22" s="66">
        <f>IF(AJ$15&lt;2025+$T22,$J22+_xlfn.XLOOKUP(_xlfn.XLOOKUP($B22,Lookups!$A$3:$A$17,Lookups!$B$3:$B$17),'VT CHS Emissions Schedule'!$A:$A,'VT CHS Emissions Schedule'!I:I),0)</f>
        <v>83.14068089442506</v>
      </c>
      <c r="AK22" s="66">
        <f>IF(AK$15&lt;2025+$T22,$J22+_xlfn.XLOOKUP(_xlfn.XLOOKUP($B22,Lookups!$A$3:$A$17,Lookups!$B$3:$B$17),'VT CHS Emissions Schedule'!$A:$A,'VT CHS Emissions Schedule'!J:J),0)</f>
        <v>83.14068089442506</v>
      </c>
      <c r="AL22" s="66">
        <f>IF(AL$15&lt;2025+$T22,$J22+_xlfn.XLOOKUP(_xlfn.XLOOKUP($B22,Lookups!$A$3:$A$17,Lookups!$B$3:$B$17),'VT CHS Emissions Schedule'!$A:$A,'VT CHS Emissions Schedule'!K:K),0)</f>
        <v>83.14068089442506</v>
      </c>
      <c r="AM22" s="66">
        <f>IF(AM$15&lt;2025+$T22,$J22+_xlfn.XLOOKUP(_xlfn.XLOOKUP($B22,Lookups!$A$3:$A$17,Lookups!$B$3:$B$17),'VT CHS Emissions Schedule'!$A:$A,'VT CHS Emissions Schedule'!L:L),0)</f>
        <v>83.14068089442506</v>
      </c>
      <c r="AN22" s="66">
        <f>IF(AN$15&lt;2025+$T22,$J22+_xlfn.XLOOKUP(_xlfn.XLOOKUP($B22,Lookups!$A$3:$A$17,Lookups!$B$3:$B$17),'VT CHS Emissions Schedule'!$A:$A,'VT CHS Emissions Schedule'!M:M),0)</f>
        <v>83.14068089442506</v>
      </c>
      <c r="AO22" s="66">
        <f>IF(AO$15&lt;2025+$T22,$J22+_xlfn.XLOOKUP(_xlfn.XLOOKUP($B22,Lookups!$A$3:$A$17,Lookups!$B$3:$B$17),'VT CHS Emissions Schedule'!$A:$A,'VT CHS Emissions Schedule'!N:N),0)</f>
        <v>83.051578312022372</v>
      </c>
      <c r="AP22" s="66">
        <f>IF(AP$15&lt;2025+$T22,$J22+_xlfn.XLOOKUP(_xlfn.XLOOKUP($B22,Lookups!$A$3:$A$17,Lookups!$B$3:$B$17),'VT CHS Emissions Schedule'!$A:$A,'VT CHS Emissions Schedule'!O:O),0)</f>
        <v>83.051578312022372</v>
      </c>
      <c r="AQ22" s="66">
        <f>IF(AQ$15&lt;2025+$T22,$J22+_xlfn.XLOOKUP(_xlfn.XLOOKUP($B22,Lookups!$A$3:$A$17,Lookups!$B$3:$B$17),'VT CHS Emissions Schedule'!$A:$A,'VT CHS Emissions Schedule'!P:P),0)</f>
        <v>83.051578312022372</v>
      </c>
      <c r="AR22" s="66">
        <f>IF(AR$15&lt;2025+$T22,$J22+_xlfn.XLOOKUP(_xlfn.XLOOKUP($B22,Lookups!$A$3:$A$17,Lookups!$B$3:$B$17),'VT CHS Emissions Schedule'!$A:$A,'VT CHS Emissions Schedule'!Q:Q),0)</f>
        <v>83.051578312022372</v>
      </c>
      <c r="AS22" s="66">
        <f>IF(AS$15&lt;2025+$T22,$J22+_xlfn.XLOOKUP(_xlfn.XLOOKUP($B22,Lookups!$A$3:$A$17,Lookups!$B$3:$B$17),'VT CHS Emissions Schedule'!$A:$A,'VT CHS Emissions Schedule'!R:R),0)</f>
        <v>83.051578312022372</v>
      </c>
      <c r="AT22" s="66">
        <f>IF(AT$15&lt;2025+$T22,$J22+_xlfn.XLOOKUP(_xlfn.XLOOKUP($B22,Lookups!$A$3:$A$17,Lookups!$B$3:$B$17),'VT CHS Emissions Schedule'!$A:$A,'VT CHS Emissions Schedule'!S:S),0)</f>
        <v>83.023632213100427</v>
      </c>
      <c r="AU22" s="66">
        <f>IF(AU$15&lt;2025+$T22,$J22+_xlfn.XLOOKUP(_xlfn.XLOOKUP($B22,Lookups!$A$3:$A$17,Lookups!$B$3:$B$17),'VT CHS Emissions Schedule'!$A:$A,'VT CHS Emissions Schedule'!T:T),0)</f>
        <v>83.023632213100427</v>
      </c>
      <c r="AV22" s="66">
        <f>IF(AV$15&lt;2025+$T22,$J22+_xlfn.XLOOKUP(_xlfn.XLOOKUP($B22,Lookups!$A$3:$A$17,Lookups!$B$3:$B$17),'VT CHS Emissions Schedule'!$A:$A,'VT CHS Emissions Schedule'!U:U),0)</f>
        <v>83.023632213100427</v>
      </c>
      <c r="AW22" s="66">
        <f>IF(AW$15&lt;2025+$T22,$J22+_xlfn.XLOOKUP(_xlfn.XLOOKUP($B22,Lookups!$A$3:$A$17,Lookups!$B$3:$B$17),'VT CHS Emissions Schedule'!$A:$A,'VT CHS Emissions Schedule'!V:V),0)</f>
        <v>83.023632213100427</v>
      </c>
      <c r="AX22" s="66">
        <f>IF(AX$15&lt;2025+$T22,$J22+_xlfn.XLOOKUP(_xlfn.XLOOKUP($B22,Lookups!$A$3:$A$17,Lookups!$B$3:$B$17),'VT CHS Emissions Schedule'!$A:$A,'VT CHS Emissions Schedule'!W:W),0)</f>
        <v>83.023632213100427</v>
      </c>
      <c r="AY22" s="66">
        <f>IF(AY$15&lt;2025+$T22,$J22+_xlfn.XLOOKUP(_xlfn.XLOOKUP($B22,Lookups!$A$3:$A$17,Lookups!$B$3:$B$17),'VT CHS Emissions Schedule'!$A:$A,'VT CHS Emissions Schedule'!X:X),0)</f>
        <v>82.995028949514975</v>
      </c>
      <c r="AZ22" s="66">
        <f>IF(AZ$15&lt;2025+$T22,$J22+_xlfn.XLOOKUP(_xlfn.XLOOKUP($B22,Lookups!$A$3:$A$17,Lookups!$B$3:$B$17),'VT CHS Emissions Schedule'!$A:$A,'VT CHS Emissions Schedule'!Y:Y),0)</f>
        <v>82.995028949514975</v>
      </c>
      <c r="BA22" s="66">
        <f>IF(BA$15&lt;2025+$T22,$J22+_xlfn.XLOOKUP(_xlfn.XLOOKUP($B22,Lookups!$A$3:$A$17,Lookups!$B$3:$B$17),'VT CHS Emissions Schedule'!$A:$A,'VT CHS Emissions Schedule'!Z:Z),0)</f>
        <v>82.995028949514975</v>
      </c>
      <c r="BB22" s="66">
        <f>IF(BB$15&lt;2025+$T22,$J22+_xlfn.XLOOKUP(_xlfn.XLOOKUP($B22,Lookups!$A$3:$A$17,Lookups!$B$3:$B$17),'VT CHS Emissions Schedule'!$A:$A,'VT CHS Emissions Schedule'!AA:AA),0)</f>
        <v>82.995028949514975</v>
      </c>
      <c r="BC22" s="66">
        <f>IF(BC$15&lt;2025+$T22,$J22+_xlfn.XLOOKUP(_xlfn.XLOOKUP($B22,Lookups!$A$3:$A$17,Lookups!$B$3:$B$17),'VT CHS Emissions Schedule'!$A:$A,'VT CHS Emissions Schedule'!AB:AB),0)</f>
        <v>82.995028949514975</v>
      </c>
      <c r="BD22" s="66">
        <f>IF(BD$15&lt;2025+$T22,$J22+_xlfn.XLOOKUP(_xlfn.XLOOKUP($B22,Lookups!$A$3:$A$17,Lookups!$B$3:$B$17),'VT CHS Emissions Schedule'!$A:$A,'VT CHS Emissions Schedule'!AC:AC),0)</f>
        <v>0</v>
      </c>
      <c r="BE22" s="63">
        <f>IF(BE$15&lt;2025+$T22,(IF($B22="Natural gas",($P22*AE22)/(1-$I22)-($Q22*'VT CHS Emissions Schedule'!D$5)/(1-$K22),IF(OR($B22="Propane",$B22="Oil"),($P22*AE22)-($Q22*'VT CHS Emissions Schedule'!D$5)/(1-$K22),(($T$45*$R22*('VT CHS Emissions Schedule'!D$8+$N22)/$U$45)+($T$46*$R22*('VT CHS Emissions Schedule'!D$9+$M22)/$U$46)+($T$47*$R22*'VT CHS Emissions Schedule'!D$7/$U$47)/(1-$L22)+($T$48*$R22*'VT CHS Emissions Schedule'!D$5/$U$48/(1-$K22))+($T$49*$R22*('VT CHS Emissions Schedule'!D$36+$O22)/$U$49))-($Q22*'VT CHS Emissions Schedule'!D$5)/(1-$K22)))),0)</f>
        <v>1992534.9037068973</v>
      </c>
      <c r="BF22" s="63">
        <f>IF(BF$15&lt;2025+$T22,(IF($B22="Natural gas",($P22*AF22)/(1-$I22)-($Q22*'VT CHS Emissions Schedule'!E$5)/(1-$K22),IF(OR($B22="Propane",$B22="Oil"),($P22*AF22)-($Q22*'VT CHS Emissions Schedule'!E$5)/(1-$K22),(($T$45*$R22*('VT CHS Emissions Schedule'!E$8+$N22)/$U$45)+($T$46*$R22*('VT CHS Emissions Schedule'!E$9+$M22)/$U$46)+($T$47*$R22*'VT CHS Emissions Schedule'!E$7/$U$47)/(1-$L22)+($T$48*$R22*'VT CHS Emissions Schedule'!E$5/$U$48/(1-$K22))+($T$49*$R22*('VT CHS Emissions Schedule'!E$36+$O22)/$U$49))-($Q22*'VT CHS Emissions Schedule'!E$5)/(1-$K22)))),0)</f>
        <v>2007577.4733357299</v>
      </c>
      <c r="BG22" s="63">
        <f>IF(BG$15&lt;2025+$T22,(IF($B22="Natural gas",($P22*AG22)/(1-$I22)-($Q22*'VT CHS Emissions Schedule'!F$5)/(1-$K22),IF(OR($B22="Propane",$B22="Oil"),($P22*AG22)-($Q22*'VT CHS Emissions Schedule'!F$5)/(1-$K22),(($T$45*$R22*('VT CHS Emissions Schedule'!F$8+$N22)/$U$45)+($T$46*$R22*('VT CHS Emissions Schedule'!F$9+$M22)/$U$46)+($T$47*$R22*'VT CHS Emissions Schedule'!F$7/$U$47)/(1-$L22)+($T$48*$R22*'VT CHS Emissions Schedule'!F$5/$U$48/(1-$K22))+($T$49*$R22*('VT CHS Emissions Schedule'!F$36+$O22)/$U$49))-($Q22*'VT CHS Emissions Schedule'!F$5)/(1-$K22)))),0)</f>
        <v>2022620.0429645625</v>
      </c>
      <c r="BH22" s="63">
        <f>IF(BH$15&lt;2025+$T22,(IF($B22="Natural gas",($P22*AH22)/(1-$I22)-($Q22*'VT CHS Emissions Schedule'!G$5)/(1-$K22),IF(OR($B22="Propane",$B22="Oil"),($P22*AH22)-($Q22*'VT CHS Emissions Schedule'!G$5)/(1-$K22),(($T$45*$R22*('VT CHS Emissions Schedule'!G$8+$N22)/$U$45)+($T$46*$R22*('VT CHS Emissions Schedule'!G$9+$M22)/$U$46)+($T$47*$R22*'VT CHS Emissions Schedule'!G$7/$U$47)/(1-$L22)+($T$48*$R22*'VT CHS Emissions Schedule'!G$5/$U$48/(1-$K22))+($T$49*$R22*('VT CHS Emissions Schedule'!G$36+$O22)/$U$49))-($Q22*'VT CHS Emissions Schedule'!G$5)/(1-$K22)))),0)</f>
        <v>2037662.6125933952</v>
      </c>
      <c r="BI22" s="63">
        <f>IF(BI$15&lt;2025+$T22,(IF($B22="Natural gas",($P22*AI22)/(1-$I22)-($Q22*'VT CHS Emissions Schedule'!H$5)/(1-$K22),IF(OR($B22="Propane",$B22="Oil"),($P22*AI22)-($Q22*'VT CHS Emissions Schedule'!H$5)/(1-$K22),(($T$45*$R22*('VT CHS Emissions Schedule'!H$8+$N22)/$U$45)+($T$46*$R22*('VT CHS Emissions Schedule'!H$9+$M22)/$U$46)+($T$47*$R22*'VT CHS Emissions Schedule'!H$7/$U$47)/(1-$L22)+($T$48*$R22*'VT CHS Emissions Schedule'!H$5/$U$48/(1-$K22))+($T$49*$R22*('VT CHS Emissions Schedule'!H$36+$O22)/$U$49))-($Q22*'VT CHS Emissions Schedule'!H$5)/(1-$K22)))),0)</f>
        <v>2052705.182222228</v>
      </c>
      <c r="BJ22" s="63">
        <f>IF(BJ$15&lt;2025+$T22,(IF($B22="Natural gas",($P22*AJ22)/(1-$I22)-($Q22*'VT CHS Emissions Schedule'!I$5)/(1-$K22),IF(OR($B22="Propane",$B22="Oil"),($P22*AJ22)-($Q22*'VT CHS Emissions Schedule'!I$5)/(1-$K22),(($T$45*$R22*('VT CHS Emissions Schedule'!I$8+$N22)/$U$45)+($T$46*$R22*('VT CHS Emissions Schedule'!I$9+$M22)/$U$46)+($T$47*$R22*'VT CHS Emissions Schedule'!I$7/$U$47)/(1-$L22)+($T$48*$R22*'VT CHS Emissions Schedule'!I$5/$U$48/(1-$K22))+($T$49*$R22*('VT CHS Emissions Schedule'!I$36+$O22)/$U$49))-($Q22*'VT CHS Emissions Schedule'!I$5)/(1-$K22)))),0)</f>
        <v>2053622.2419410883</v>
      </c>
      <c r="BK22" s="63">
        <f>IF(BK$15&lt;2025+$T22,(IF($B22="Natural gas",($P22*AK22)/(1-$I22)-($Q22*'VT CHS Emissions Schedule'!J$5)/(1-$K22),IF(OR($B22="Propane",$B22="Oil"),($P22*AK22)-($Q22*'VT CHS Emissions Schedule'!J$5)/(1-$K22),(($T$45*$R22*('VT CHS Emissions Schedule'!J$8+$N22)/$U$45)+($T$46*$R22*('VT CHS Emissions Schedule'!J$9+$M22)/$U$46)+($T$47*$R22*'VT CHS Emissions Schedule'!J$7/$U$47)/(1-$L22)+($T$48*$R22*'VT CHS Emissions Schedule'!J$5/$U$48/(1-$K22))+($T$49*$R22*('VT CHS Emissions Schedule'!J$36+$O22)/$U$49))-($Q22*'VT CHS Emissions Schedule'!J$5)/(1-$K22)))),0)</f>
        <v>2068664.8115699212</v>
      </c>
      <c r="BL22" s="63">
        <f>IF(BL$15&lt;2025+$T22,(IF($B22="Natural gas",($P22*AL22)/(1-$I22)-($Q22*'VT CHS Emissions Schedule'!K$5)/(1-$K22),IF(OR($B22="Propane",$B22="Oil"),($P22*AL22)-($Q22*'VT CHS Emissions Schedule'!K$5)/(1-$K22),(($T$45*$R22*('VT CHS Emissions Schedule'!K$8+$N22)/$U$45)+($T$46*$R22*('VT CHS Emissions Schedule'!K$9+$M22)/$U$46)+($T$47*$R22*'VT CHS Emissions Schedule'!K$7/$U$47)/(1-$L22)+($T$48*$R22*'VT CHS Emissions Schedule'!K$5/$U$48/(1-$K22))+($T$49*$R22*('VT CHS Emissions Schedule'!K$36+$O22)/$U$49))-($Q22*'VT CHS Emissions Schedule'!K$5)/(1-$K22)))),0)</f>
        <v>2083707.3811987538</v>
      </c>
      <c r="BM22" s="63">
        <f>IF(BM$15&lt;2025+$T22,(IF($B22="Natural gas",($P22*AM22)/(1-$I22)-($Q22*'VT CHS Emissions Schedule'!L$5)/(1-$K22),IF(OR($B22="Propane",$B22="Oil"),($P22*AM22)-($Q22*'VT CHS Emissions Schedule'!L$5)/(1-$K22),(($T$45*$R22*('VT CHS Emissions Schedule'!L$8+$N22)/$U$45)+($T$46*$R22*('VT CHS Emissions Schedule'!L$9+$M22)/$U$46)+($T$47*$R22*'VT CHS Emissions Schedule'!L$7/$U$47)/(1-$L22)+($T$48*$R22*'VT CHS Emissions Schedule'!L$5/$U$48/(1-$K22))+($T$49*$R22*('VT CHS Emissions Schedule'!L$36+$O22)/$U$49))-($Q22*'VT CHS Emissions Schedule'!L$5)/(1-$K22)))),0)</f>
        <v>2098749.9508275865</v>
      </c>
      <c r="BN22" s="63">
        <f>IF(BN$15&lt;2025+$T22,(IF($B22="Natural gas",($P22*AN22)/(1-$I22)-($Q22*'VT CHS Emissions Schedule'!M$5)/(1-$K22),IF(OR($B22="Propane",$B22="Oil"),($P22*AN22)-($Q22*'VT CHS Emissions Schedule'!M$5)/(1-$K22),(($T$45*$R22*('VT CHS Emissions Schedule'!M$8+$N22)/$U$45)+($T$46*$R22*('VT CHS Emissions Schedule'!M$9+$M22)/$U$46)+($T$47*$R22*'VT CHS Emissions Schedule'!M$7/$U$47)/(1-$L22)+($T$48*$R22*'VT CHS Emissions Schedule'!M$5/$U$48/(1-$K22))+($T$49*$R22*('VT CHS Emissions Schedule'!M$36+$O22)/$U$49))-($Q22*'VT CHS Emissions Schedule'!M$5)/(1-$K22)))),0)</f>
        <v>2113792.5204564193</v>
      </c>
      <c r="BO22" s="63">
        <f>IF(BO$15&lt;2025+$T22,(IF($B22="Natural gas",($P22*AO22)/(1-$I22)-($Q22*'VT CHS Emissions Schedule'!N$5)/(1-$K22),IF(OR($B22="Propane",$B22="Oil"),($P22*AO22)-($Q22*'VT CHS Emissions Schedule'!N$5)/(1-$K22),(($T$45*$R22*('VT CHS Emissions Schedule'!N$8+$N22)/$U$45)+($T$46*$R22*('VT CHS Emissions Schedule'!N$9+$M22)/$U$46)+($T$47*$R22*'VT CHS Emissions Schedule'!N$7/$U$47)/(1-$L22)+($T$48*$R22*'VT CHS Emissions Schedule'!N$5/$U$48/(1-$K22))+($T$49*$R22*('VT CHS Emissions Schedule'!N$36+$O22)/$U$49))-($Q22*'VT CHS Emissions Schedule'!N$5)/(1-$K22)))),0)</f>
        <v>2126482.9667151766</v>
      </c>
      <c r="BP22" s="63">
        <f>IF(BP$15&lt;2025+$T22,(IF($B22="Natural gas",($P22*AP22)/(1-$I22)-($Q22*'VT CHS Emissions Schedule'!O$5)/(1-$K22),IF(OR($B22="Propane",$B22="Oil"),($P22*AP22)-($Q22*'VT CHS Emissions Schedule'!O$5)/(1-$K22),(($T$45*$R22*('VT CHS Emissions Schedule'!O$8+$N22)/$U$45)+($T$46*$R22*('VT CHS Emissions Schedule'!O$9+$M22)/$U$46)+($T$47*$R22*'VT CHS Emissions Schedule'!O$7/$U$47)/(1-$L22)+($T$48*$R22*'VT CHS Emissions Schedule'!O$5/$U$48/(1-$K22))+($T$49*$R22*('VT CHS Emissions Schedule'!O$36+$O22)/$U$49))-($Q22*'VT CHS Emissions Schedule'!O$5)/(1-$K22)))),0)</f>
        <v>2126482.9667151766</v>
      </c>
      <c r="BQ22" s="63">
        <f>IF(BQ$15&lt;2025+$T22,(IF($B22="Natural gas",($P22*AQ22)/(1-$I22)-($Q22*'VT CHS Emissions Schedule'!P$5)/(1-$K22),IF(OR($B22="Propane",$B22="Oil"),($P22*AQ22)-($Q22*'VT CHS Emissions Schedule'!P$5)/(1-$K22),(($T$45*$R22*('VT CHS Emissions Schedule'!P$8+$N22)/$U$45)+($T$46*$R22*('VT CHS Emissions Schedule'!P$9+$M22)/$U$46)+($T$47*$R22*'VT CHS Emissions Schedule'!P$7/$U$47)/(1-$L22)+($T$48*$R22*'VT CHS Emissions Schedule'!P$5/$U$48/(1-$K22))+($T$49*$R22*('VT CHS Emissions Schedule'!P$36+$O22)/$U$49))-($Q22*'VT CHS Emissions Schedule'!P$5)/(1-$K22)))),0)</f>
        <v>2126482.9667151766</v>
      </c>
      <c r="BR22" s="63">
        <f>IF(BR$15&lt;2025+$T22,(IF($B22="Natural gas",($P22*AR22)/(1-$I22)-($Q22*'VT CHS Emissions Schedule'!Q$5)/(1-$K22),IF(OR($B22="Propane",$B22="Oil"),($P22*AR22)-($Q22*'VT CHS Emissions Schedule'!Q$5)/(1-$K22),(($T$45*$R22*('VT CHS Emissions Schedule'!Q$8+$N22)/$U$45)+($T$46*$R22*('VT CHS Emissions Schedule'!Q$9+$M22)/$U$46)+($T$47*$R22*'VT CHS Emissions Schedule'!Q$7/$U$47)/(1-$L22)+($T$48*$R22*'VT CHS Emissions Schedule'!Q$5/$U$48/(1-$K22))+($T$49*$R22*('VT CHS Emissions Schedule'!Q$36+$O22)/$U$49))-($Q22*'VT CHS Emissions Schedule'!Q$5)/(1-$K22)))),0)</f>
        <v>2126482.9667151766</v>
      </c>
      <c r="BS22" s="63">
        <f>IF(BS$15&lt;2025+$T22,(IF($B22="Natural gas",($P22*AS22)/(1-$I22)-($Q22*'VT CHS Emissions Schedule'!R$5)/(1-$K22),IF(OR($B22="Propane",$B22="Oil"),($P22*AS22)-($Q22*'VT CHS Emissions Schedule'!R$5)/(1-$K22),(($T$45*$R22*('VT CHS Emissions Schedule'!R$8+$N22)/$U$45)+($T$46*$R22*('VT CHS Emissions Schedule'!R$9+$M22)/$U$46)+($T$47*$R22*'VT CHS Emissions Schedule'!R$7/$U$47)/(1-$L22)+($T$48*$R22*'VT CHS Emissions Schedule'!R$5/$U$48/(1-$K22))+($T$49*$R22*('VT CHS Emissions Schedule'!R$36+$O22)/$U$49))-($Q22*'VT CHS Emissions Schedule'!R$5)/(1-$K22)))),0)</f>
        <v>2126482.9667151766</v>
      </c>
      <c r="BT22" s="63">
        <f>IF(BT$15&lt;2025+$T22,(IF($B22="Natural gas",($P22*AT22)/(1-$I22)-($Q22*'VT CHS Emissions Schedule'!S$5)/(1-$K22),IF(OR($B22="Propane",$B22="Oil"),($P22*AT22)-($Q22*'VT CHS Emissions Schedule'!S$5)/(1-$K22),(($T$45*$R22*('VT CHS Emissions Schedule'!S$8+$N22)/$U$45)+($T$46*$R22*('VT CHS Emissions Schedule'!S$9+$M22)/$U$46)+($T$47*$R22*'VT CHS Emissions Schedule'!S$7/$U$47)/(1-$L22)+($T$48*$R22*'VT CHS Emissions Schedule'!S$5/$U$48/(1-$K22))+($T$49*$R22*('VT CHS Emissions Schedule'!S$36+$O22)/$U$49))-($Q22*'VT CHS Emissions Schedule'!S$5)/(1-$K22)))),0)</f>
        <v>2125745.2476659166</v>
      </c>
      <c r="BU22" s="63">
        <f>IF(BU$15&lt;2025+$T22,(IF($B22="Natural gas",($P22*AU22)/(1-$I22)-($Q22*'VT CHS Emissions Schedule'!T$5)/(1-$K22),IF(OR($B22="Propane",$B22="Oil"),($P22*AU22)-($Q22*'VT CHS Emissions Schedule'!T$5)/(1-$K22),(($T$45*$R22*('VT CHS Emissions Schedule'!T$8+$N22)/$U$45)+($T$46*$R22*('VT CHS Emissions Schedule'!T$9+$M22)/$U$46)+($T$47*$R22*'VT CHS Emissions Schedule'!T$7/$U$47)/(1-$L22)+($T$48*$R22*'VT CHS Emissions Schedule'!T$5/$U$48/(1-$K22))+($T$49*$R22*('VT CHS Emissions Schedule'!T$36+$O22)/$U$49))-($Q22*'VT CHS Emissions Schedule'!T$5)/(1-$K22)))),0)</f>
        <v>2125745.2476659166</v>
      </c>
      <c r="BV22" s="63">
        <f>IF(BV$15&lt;2025+$T22,(IF($B22="Natural gas",($P22*AV22)/(1-$I22)-($Q22*'VT CHS Emissions Schedule'!U$5)/(1-$K22),IF(OR($B22="Propane",$B22="Oil"),($P22*AV22)-($Q22*'VT CHS Emissions Schedule'!U$5)/(1-$K22),(($T$45*$R22*('VT CHS Emissions Schedule'!U$8+$N22)/$U$45)+($T$46*$R22*('VT CHS Emissions Schedule'!U$9+$M22)/$U$46)+($T$47*$R22*'VT CHS Emissions Schedule'!U$7/$U$47)/(1-$L22)+($T$48*$R22*'VT CHS Emissions Schedule'!U$5/$U$48/(1-$K22))+($T$49*$R22*('VT CHS Emissions Schedule'!U$36+$O22)/$U$49))-($Q22*'VT CHS Emissions Schedule'!U$5)/(1-$K22)))),0)</f>
        <v>2125745.2476659166</v>
      </c>
      <c r="BW22" s="63">
        <f>IF(BW$15&lt;2025+$T22,(IF($B22="Natural gas",($P22*AW22)/(1-$I22)-($Q22*'VT CHS Emissions Schedule'!V$5)/(1-$K22),IF(OR($B22="Propane",$B22="Oil"),($P22*AW22)-($Q22*'VT CHS Emissions Schedule'!V$5)/(1-$K22),(($T$45*$R22*('VT CHS Emissions Schedule'!V$8+$N22)/$U$45)+($T$46*$R22*('VT CHS Emissions Schedule'!V$9+$M22)/$U$46)+($T$47*$R22*'VT CHS Emissions Schedule'!V$7/$U$47)/(1-$L22)+($T$48*$R22*'VT CHS Emissions Schedule'!V$5/$U$48/(1-$K22))+($T$49*$R22*('VT CHS Emissions Schedule'!V$36+$O22)/$U$49))-($Q22*'VT CHS Emissions Schedule'!V$5)/(1-$K22)))),0)</f>
        <v>2125745.2476659166</v>
      </c>
      <c r="BX22" s="63">
        <f>IF(BX$15&lt;2025+$T22,(IF($B22="Natural gas",($P22*AX22)/(1-$I22)-($Q22*'VT CHS Emissions Schedule'!W$5)/(1-$K22),IF(OR($B22="Propane",$B22="Oil"),($P22*AX22)-($Q22*'VT CHS Emissions Schedule'!W$5)/(1-$K22),(($T$45*$R22*('VT CHS Emissions Schedule'!W$8+$N22)/$U$45)+($T$46*$R22*('VT CHS Emissions Schedule'!W$9+$M22)/$U$46)+($T$47*$R22*'VT CHS Emissions Schedule'!W$7/$U$47)/(1-$L22)+($T$48*$R22*'VT CHS Emissions Schedule'!W$5/$U$48/(1-$K22))+($T$49*$R22*('VT CHS Emissions Schedule'!W$36+$O22)/$U$49))-($Q22*'VT CHS Emissions Schedule'!W$5)/(1-$K22)))),0)</f>
        <v>2125745.2476659166</v>
      </c>
      <c r="BY22" s="63">
        <f>IF(BY$15&lt;2025+$T22,(IF($B22="Natural gas",($P22*AY22)/(1-$I22)-($Q22*'VT CHS Emissions Schedule'!X$5)/(1-$K22),IF(OR($B22="Propane",$B22="Oil"),($P22*AY22)-($Q22*'VT CHS Emissions Schedule'!X$5)/(1-$K22),(($T$45*$R22*('VT CHS Emissions Schedule'!X$8+$N22)/$U$45)+($T$46*$R22*('VT CHS Emissions Schedule'!X$9+$M22)/$U$46)+($T$47*$R22*'VT CHS Emissions Schedule'!X$7/$U$47)/(1-$L22)+($T$48*$R22*'VT CHS Emissions Schedule'!X$5/$U$48/(1-$K22))+($T$49*$R22*('VT CHS Emissions Schedule'!X$36+$O22)/$U$49))-($Q22*'VT CHS Emissions Schedule'!X$5)/(1-$K22)))),0)</f>
        <v>2124990.1808325481</v>
      </c>
      <c r="BZ22" s="63">
        <f>IF(BZ$15&lt;2025+$T22,(IF($B22="Natural gas",($P22*AZ22)/(1-$I22)-($Q22*'VT CHS Emissions Schedule'!Y$5)/(1-$K22),IF(OR($B22="Propane",$B22="Oil"),($P22*AZ22)-($Q22*'VT CHS Emissions Schedule'!Y$5)/(1-$K22),(($T$45*$R22*('VT CHS Emissions Schedule'!Y$8+$N22)/$U$45)+($T$46*$R22*('VT CHS Emissions Schedule'!Y$9+$M22)/$U$46)+($T$47*$R22*'VT CHS Emissions Schedule'!Y$7/$U$47)/(1-$L22)+($T$48*$R22*'VT CHS Emissions Schedule'!Y$5/$U$48/(1-$K22))+($T$49*$R22*('VT CHS Emissions Schedule'!Y$36+$O22)/$U$49))-($Q22*'VT CHS Emissions Schedule'!Y$5)/(1-$K22)))),0)</f>
        <v>2124990.1808325481</v>
      </c>
      <c r="CA22" s="63">
        <f>IF(CA$15&lt;2025+$T22,(IF($B22="Natural gas",($P22*BA22)/(1-$I22)-($Q22*'VT CHS Emissions Schedule'!Z$5)/(1-$K22),IF(OR($B22="Propane",$B22="Oil"),($P22*BA22)-($Q22*'VT CHS Emissions Schedule'!Z$5)/(1-$K22),(($T$45*$R22*('VT CHS Emissions Schedule'!Z$8+$N22)/$U$45)+($T$46*$R22*('VT CHS Emissions Schedule'!Z$9+$M22)/$U$46)+($T$47*$R22*'VT CHS Emissions Schedule'!Z$7/$U$47)/(1-$L22)+($T$48*$R22*'VT CHS Emissions Schedule'!Z$5/$U$48/(1-$K22))+($T$49*$R22*('VT CHS Emissions Schedule'!Z$36+$O22)/$U$49))-($Q22*'VT CHS Emissions Schedule'!Z$5)/(1-$K22)))),0)</f>
        <v>2124990.1808325481</v>
      </c>
      <c r="CB22" s="63">
        <f>IF(CB$15&lt;2025+$T22,(IF($B22="Natural gas",($P22*BB22)/(1-$I22)-($Q22*'VT CHS Emissions Schedule'!AA$5)/(1-$K22),IF(OR($B22="Propane",$B22="Oil"),($P22*BB22)-($Q22*'VT CHS Emissions Schedule'!AA$5)/(1-$K22),(($T$45*$R22*('VT CHS Emissions Schedule'!AA$8+$N22)/$U$45)+($T$46*$R22*('VT CHS Emissions Schedule'!AA$9+$M22)/$U$46)+($T$47*$R22*'VT CHS Emissions Schedule'!AA$7/$U$47)/(1-$L22)+($T$48*$R22*'VT CHS Emissions Schedule'!AA$5/$U$48/(1-$K22))+($T$49*$R22*('VT CHS Emissions Schedule'!AA$36+$O22)/$U$49))-($Q22*'VT CHS Emissions Schedule'!AA$5)/(1-$K22)))),0)</f>
        <v>2124990.1808325481</v>
      </c>
      <c r="CC22" s="63">
        <f>IF(CC$15&lt;2025+$T22,(IF($B22="Natural gas",($P22*BC22)/(1-$I22)-($Q22*'VT CHS Emissions Schedule'!AB$5)/(1-$K22),IF(OR($B22="Propane",$B22="Oil"),($P22*BC22)-($Q22*'VT CHS Emissions Schedule'!AB$5)/(1-$K22),(($T$45*$R22*('VT CHS Emissions Schedule'!AB$8+$N22)/$U$45)+($T$46*$R22*('VT CHS Emissions Schedule'!AB$9+$M22)/$U$46)+($T$47*$R22*'VT CHS Emissions Schedule'!AB$7/$U$47)/(1-$L22)+($T$48*$R22*'VT CHS Emissions Schedule'!AB$5/$U$48/(1-$K22))+($T$49*$R22*('VT CHS Emissions Schedule'!AB$36+$O22)/$U$49))-($Q22*'VT CHS Emissions Schedule'!AB$5)/(1-$K22)))),0)</f>
        <v>2124990.1808325481</v>
      </c>
      <c r="CD22" s="63">
        <f>IF(CD$15&lt;2025+$T22,(IF($B22="Natural gas",($P22*BD22)/(1-$I22)-($Q22*'VT CHS Emissions Schedule'!AC$5)/(1-$K22),IF(OR($B22="Propane",$B22="Oil"),($P22*BD22)-($Q22*'VT CHS Emissions Schedule'!AC$5)/(1-$K22),(($T$45*$R22*('VT CHS Emissions Schedule'!AC$8+$N22)/$U$45)+($T$46*$R22*('VT CHS Emissions Schedule'!AC$9+$M22)/$U$46)+($T$47*$R22*'VT CHS Emissions Schedule'!AC$7/$U$47)/(1-$L22)+($T$48*$R22*'VT CHS Emissions Schedule'!AC$5/$U$48/(1-$K22))+($T$49*$R22*('VT CHS Emissions Schedule'!AC$36+$O22)/$U$49))-($Q22*'VT CHS Emissions Schedule'!AC$5)/(1-$K22)))),0)</f>
        <v>0</v>
      </c>
      <c r="CE22" s="63">
        <f>IF(CE$15&lt;2025+$T22,BE22+($S22*'VT CHS Emissions Schedule'!D$5)/(1-$K22),0)</f>
        <v>1976473.3027114891</v>
      </c>
      <c r="CF22" s="63">
        <f>IF(CF$15&lt;2025+$T22,BF22+($S22*'VT CHS Emissions Schedule'!E$5)/(1-$K22),0)</f>
        <v>1992632.7093910649</v>
      </c>
      <c r="CG22" s="63">
        <f>IF(CG$15&lt;2025+$T22,BG22+($S22*'VT CHS Emissions Schedule'!F$5)/(1-$K22),0)</f>
        <v>2008792.1160706407</v>
      </c>
      <c r="CH22" s="63">
        <f>IF(CH$15&lt;2025+$T22,BH22+($S22*'VT CHS Emissions Schedule'!G$5)/(1-$K22),0)</f>
        <v>2024951.5227502163</v>
      </c>
      <c r="CI22" s="63">
        <f>IF(CI$15&lt;2025+$T22,BI22+($S22*'VT CHS Emissions Schedule'!H$5)/(1-$K22),0)</f>
        <v>2041110.9294297923</v>
      </c>
      <c r="CJ22" s="63">
        <f>IF(CJ$15&lt;2025+$T22,BJ22+($S22*'VT CHS Emissions Schedule'!I$5)/(1-$K22),0)</f>
        <v>2043144.8261993958</v>
      </c>
      <c r="CK22" s="63">
        <f>IF(CK$15&lt;2025+$T22,BK22+($S22*'VT CHS Emissions Schedule'!J$5)/(1-$K22),0)</f>
        <v>2059304.2328789718</v>
      </c>
      <c r="CL22" s="63">
        <f>IF(CL$15&lt;2025+$T22,BL22+($S22*'VT CHS Emissions Schedule'!K$5)/(1-$K22),0)</f>
        <v>2075463.6395585476</v>
      </c>
      <c r="CM22" s="63">
        <f>IF(CM$15&lt;2025+$T22,BM22+($S22*'VT CHS Emissions Schedule'!L$5)/(1-$K22),0)</f>
        <v>2091623.0462381232</v>
      </c>
      <c r="CN22" s="63">
        <f>IF(CN$15&lt;2025+$T22,BN22+($S22*'VT CHS Emissions Schedule'!M$5)/(1-$K22),0)</f>
        <v>2107782.4529176992</v>
      </c>
      <c r="CO22" s="63">
        <f>IF(CO$15&lt;2025+$T22,BO22+($S22*'VT CHS Emissions Schedule'!N$5)/(1-$K22),0)</f>
        <v>2121589.7362271994</v>
      </c>
      <c r="CP22" s="63">
        <f>IF(CP$15&lt;2025+$T22,BP22+($S22*'VT CHS Emissions Schedule'!O$5)/(1-$K22),0)</f>
        <v>2121589.7362271994</v>
      </c>
      <c r="CQ22" s="63">
        <f>IF(CQ$15&lt;2025+$T22,BQ22+($S22*'VT CHS Emissions Schedule'!P$5)/(1-$K22),0)</f>
        <v>2121589.7362271994</v>
      </c>
      <c r="CR22" s="63">
        <f>IF(CR$15&lt;2025+$T22,BR22+($S22*'VT CHS Emissions Schedule'!Q$5)/(1-$K22),0)</f>
        <v>2121589.7362271994</v>
      </c>
      <c r="CS22" s="63">
        <f>IF(CS$15&lt;2025+$T22,BS22+($S22*'VT CHS Emissions Schedule'!R$5)/(1-$K22),0)</f>
        <v>2121589.7362271994</v>
      </c>
      <c r="CT22" s="63">
        <f>IF(CT$15&lt;2025+$T22,BT22+($S22*'VT CHS Emissions Schedule'!S$5)/(1-$K22),0)</f>
        <v>2120852.0171779394</v>
      </c>
      <c r="CU22" s="63">
        <f>IF(CU$15&lt;2025+$T22,BU22+($S22*'VT CHS Emissions Schedule'!T$5)/(1-$K22),0)</f>
        <v>2120852.0171779394</v>
      </c>
      <c r="CV22" s="63">
        <f>IF(CV$15&lt;2025+$T22,BV22+($S22*'VT CHS Emissions Schedule'!U$5)/(1-$K22),0)</f>
        <v>2120852.0171779394</v>
      </c>
      <c r="CW22" s="63">
        <f>IF(CW$15&lt;2025+$T22,BW22+($S22*'VT CHS Emissions Schedule'!V$5)/(1-$K22),0)</f>
        <v>2120852.0171779394</v>
      </c>
      <c r="CX22" s="63">
        <f>IF(CX$15&lt;2025+$T22,BX22+($S22*'VT CHS Emissions Schedule'!W$5)/(1-$K22),0)</f>
        <v>2120852.0171779394</v>
      </c>
      <c r="CY22" s="63">
        <f>IF(CY$15&lt;2025+$T22,BY22+($S22*'VT CHS Emissions Schedule'!X$5)/(1-$K22),0)</f>
        <v>2120096.9503445709</v>
      </c>
      <c r="CZ22" s="63">
        <f>IF(CZ$15&lt;2025+$T22,BZ22+($S22*'VT CHS Emissions Schedule'!Y$5)/(1-$K22),0)</f>
        <v>2120096.9503445709</v>
      </c>
      <c r="DA22" s="63">
        <f>IF(DA$15&lt;2025+$T22,CA22+($S22*'VT CHS Emissions Schedule'!Z$5)/(1-$K22),0)</f>
        <v>2120096.9503445709</v>
      </c>
      <c r="DB22" s="63">
        <f>IF(DB$15&lt;2025+$T22,CB22+($S22*'VT CHS Emissions Schedule'!AA$5)/(1-$K22),0)</f>
        <v>2120096.9503445709</v>
      </c>
      <c r="DC22" s="63">
        <f>IF(DC$15&lt;2025+$T22,CC22+($S22*'VT CHS Emissions Schedule'!AB$5)/(1-$K22),0)</f>
        <v>2120096.9503445709</v>
      </c>
      <c r="DD22" s="63">
        <f>IF(DD$15&lt;2025+$T22,CD22+($S22*'VT CHS Emissions Schedule'!AC$5)/(1-$K22),0)</f>
        <v>0</v>
      </c>
    </row>
    <row r="23" spans="1:108" ht="32.25" thickBot="1" x14ac:dyDescent="0.3">
      <c r="A23" s="516"/>
      <c r="B23" s="194" t="s">
        <v>162</v>
      </c>
      <c r="C23" s="195">
        <f t="shared" si="5"/>
        <v>28527883.765263185</v>
      </c>
      <c r="D23" s="195">
        <f t="shared" si="6"/>
        <v>28344126.965272881</v>
      </c>
      <c r="E23" s="221">
        <f t="shared" si="1"/>
        <v>28.527883765263184</v>
      </c>
      <c r="F23" s="110">
        <f t="shared" si="2"/>
        <v>1055555.8208826808</v>
      </c>
      <c r="G23" s="63">
        <f>IF($B23="Natural gas",($P23*AE23)/(1-$I23)-($Q23*'VT CHS Emissions Schedule'!D$5)/(1-$K23),IF(OR($B23="Propane",$B23="Oil"),($P23*AE23)-($Q23*'VT CHS Emissions Schedule'!D$5)/(1-$K23),(($T$45*$R23*('VT CHS Emissions Schedule'!D$8+$N23)/$U$45)+($T$46*$R23*('VT CHS Emissions Schedule'!D$9+$M23)/$U$46)+($T$47*$R23*'VT CHS Emissions Schedule'!D$7/$U$47)/(1-$L23)+($T$48*$R23*'VT CHS Emissions Schedule'!D$5/$U$48/(1-$K23))+($T$49*$R23*('VT CHS Emissions Schedule'!D$36+$N23)/$U$49))-($Q23*'VT CHS Emissions Schedule'!D$5)/(1-$K23)))</f>
        <v>1071617.421878089</v>
      </c>
      <c r="H23" s="63">
        <f>($S23*'VT CHS Emissions Schedule'!D$5)/(1-$K23)</f>
        <v>-16061.6009954081</v>
      </c>
      <c r="I23" s="65">
        <f>_xlfn.XLOOKUP(B23,Lookups!$A$3:$A$15,Lookups!$E$3:$E$15)</f>
        <v>0</v>
      </c>
      <c r="J23" s="64">
        <f>_xlfn.XLOOKUP(B23,Lookups!$A$3:$A$15,Lookups!$D$3:$D$15)</f>
        <v>0</v>
      </c>
      <c r="K23" s="65">
        <f>Lookups!$E$6</f>
        <v>8.9499999999999996E-2</v>
      </c>
      <c r="L23" s="65">
        <f>Lookups!$E$5</f>
        <v>1.4E-2</v>
      </c>
      <c r="M23" s="64">
        <f>Lookups!$D$4</f>
        <v>0.32764300000000002</v>
      </c>
      <c r="N23" s="64">
        <f>Lookups!$D$3</f>
        <v>0.21490000000000001</v>
      </c>
      <c r="O23" s="64">
        <f>Lookups!$D$8</f>
        <v>1.3776766038113153</v>
      </c>
      <c r="P23" s="63" t="s">
        <v>244</v>
      </c>
      <c r="Q23" s="63">
        <f t="shared" si="3"/>
        <v>5215.2000000000007</v>
      </c>
      <c r="R23" s="63">
        <f t="shared" si="8"/>
        <v>21382.32</v>
      </c>
      <c r="S23" s="63">
        <f t="shared" si="4"/>
        <v>-387.20303317535536</v>
      </c>
      <c r="T23" s="67">
        <v>25</v>
      </c>
      <c r="U23" s="63">
        <v>12000</v>
      </c>
      <c r="V23" s="63">
        <v>1681</v>
      </c>
      <c r="W23" s="70">
        <f t="shared" si="9"/>
        <v>4.0999999999999996</v>
      </c>
      <c r="X23" s="71" t="str">
        <f t="shared" si="0"/>
        <v>blended</v>
      </c>
      <c r="Y23" s="63">
        <v>12000</v>
      </c>
      <c r="Z23" s="71">
        <f t="shared" si="10"/>
        <v>21.1</v>
      </c>
      <c r="AA23" s="63">
        <v>591</v>
      </c>
      <c r="AB23" s="79">
        <v>0.68</v>
      </c>
      <c r="AC23" s="73">
        <v>3.5999999999999999E-3</v>
      </c>
      <c r="AD23" s="74">
        <v>1.06E-3</v>
      </c>
      <c r="AE23" s="66" t="s">
        <v>244</v>
      </c>
      <c r="AF23" s="66" t="s">
        <v>244</v>
      </c>
      <c r="AG23" s="66" t="s">
        <v>244</v>
      </c>
      <c r="AH23" s="66" t="s">
        <v>244</v>
      </c>
      <c r="AI23" s="66" t="s">
        <v>244</v>
      </c>
      <c r="AJ23" s="66" t="s">
        <v>244</v>
      </c>
      <c r="AK23" s="66" t="s">
        <v>244</v>
      </c>
      <c r="AL23" s="66" t="s">
        <v>244</v>
      </c>
      <c r="AM23" s="66" t="s">
        <v>244</v>
      </c>
      <c r="AN23" s="66" t="s">
        <v>244</v>
      </c>
      <c r="AO23" s="66" t="s">
        <v>244</v>
      </c>
      <c r="AP23" s="66" t="s">
        <v>244</v>
      </c>
      <c r="AQ23" s="66" t="s">
        <v>244</v>
      </c>
      <c r="AR23" s="66" t="s">
        <v>244</v>
      </c>
      <c r="AS23" s="66" t="s">
        <v>244</v>
      </c>
      <c r="AT23" s="66" t="s">
        <v>244</v>
      </c>
      <c r="AU23" s="66" t="s">
        <v>244</v>
      </c>
      <c r="AV23" s="66" t="s">
        <v>244</v>
      </c>
      <c r="AW23" s="66" t="s">
        <v>244</v>
      </c>
      <c r="AX23" s="66" t="s">
        <v>244</v>
      </c>
      <c r="AY23" s="66" t="s">
        <v>244</v>
      </c>
      <c r="AZ23" s="66" t="s">
        <v>244</v>
      </c>
      <c r="BA23" s="66" t="s">
        <v>244</v>
      </c>
      <c r="BB23" s="66" t="s">
        <v>244</v>
      </c>
      <c r="BC23" s="66" t="s">
        <v>244</v>
      </c>
      <c r="BD23" s="66" t="s">
        <v>244</v>
      </c>
      <c r="BE23" s="63">
        <f>IF(BE$15&lt;2025+$T23,(IF($B23="Natural gas",($P23*AE23)/(1-$I23)-($Q23*'VT CHS Emissions Schedule'!D$5)/(1-$K23),IF(OR($B23="Propane",$B23="Oil"),($P23*AE23)-($Q23*'VT CHS Emissions Schedule'!D$5)/(1-$K23),(($T$45*$R23*('VT CHS Emissions Schedule'!D$8+$N23)/$U$45)+($T$46*$R23*('VT CHS Emissions Schedule'!D$9+$M23)/$U$46)+($T$47*$R23*'VT CHS Emissions Schedule'!D$7/$U$47)/(1-$L23)+($T$48*$R23*'VT CHS Emissions Schedule'!D$5/$U$48/(1-$K23))+($T$49*$R23*('VT CHS Emissions Schedule'!D$36+$O23)/$U$49))-($Q23*'VT CHS Emissions Schedule'!D$5)/(1-$K23)))),0)</f>
        <v>1071948.9266971718</v>
      </c>
      <c r="BF23" s="63">
        <f>IF(BF$15&lt;2025+$T23,(IF($B23="Natural gas",($P23*AF23)/(1-$I23)-($Q23*'VT CHS Emissions Schedule'!E$5)/(1-$K23),IF(OR($B23="Propane",$B23="Oil"),($P23*AF23)-($Q23*'VT CHS Emissions Schedule'!E$5)/(1-$K23),(($T$45*$R23*('VT CHS Emissions Schedule'!E$8+$N23)/$U$45)+($T$46*$R23*('VT CHS Emissions Schedule'!E$9+$M23)/$U$46)+($T$47*$R23*'VT CHS Emissions Schedule'!E$7/$U$47)/(1-$L23)+($T$48*$R23*'VT CHS Emissions Schedule'!E$5/$U$48/(1-$K23))+($T$49*$R23*('VT CHS Emissions Schedule'!E$36+$O23)/$U$49))-($Q23*'VT CHS Emissions Schedule'!E$5)/(1-$K23)))),0)</f>
        <v>1081430.6775533785</v>
      </c>
      <c r="BG23" s="63">
        <f>IF(BG$15&lt;2025+$T23,(IF($B23="Natural gas",($P23*AG23)/(1-$I23)-($Q23*'VT CHS Emissions Schedule'!F$5)/(1-$K23),IF(OR($B23="Propane",$B23="Oil"),($P23*AG23)-($Q23*'VT CHS Emissions Schedule'!F$5)/(1-$K23),(($T$45*$R23*('VT CHS Emissions Schedule'!F$8+$N23)/$U$45)+($T$46*$R23*('VT CHS Emissions Schedule'!F$9+$M23)/$U$46)+($T$47*$R23*'VT CHS Emissions Schedule'!F$7/$U$47)/(1-$L23)+($T$48*$R23*'VT CHS Emissions Schedule'!F$5/$U$48/(1-$K23))+($T$49*$R23*('VT CHS Emissions Schedule'!F$36+$O23)/$U$49))-($Q23*'VT CHS Emissions Schedule'!F$5)/(1-$K23)))),0)</f>
        <v>1090912.4284095853</v>
      </c>
      <c r="BH23" s="63">
        <f>IF(BH$15&lt;2025+$T23,(IF($B23="Natural gas",($P23*AH23)/(1-$I23)-($Q23*'VT CHS Emissions Schedule'!G$5)/(1-$K23),IF(OR($B23="Propane",$B23="Oil"),($P23*AH23)-($Q23*'VT CHS Emissions Schedule'!G$5)/(1-$K23),(($T$45*$R23*('VT CHS Emissions Schedule'!G$8+$N23)/$U$45)+($T$46*$R23*('VT CHS Emissions Schedule'!G$9+$M23)/$U$46)+($T$47*$R23*'VT CHS Emissions Schedule'!G$7/$U$47)/(1-$L23)+($T$48*$R23*'VT CHS Emissions Schedule'!G$5/$U$48/(1-$K23))+($T$49*$R23*('VT CHS Emissions Schedule'!G$36+$O23)/$U$49))-($Q23*'VT CHS Emissions Schedule'!G$5)/(1-$K23)))),0)</f>
        <v>1100394.179265792</v>
      </c>
      <c r="BI23" s="63">
        <f>IF(BI$15&lt;2025+$T23,(IF($B23="Natural gas",($P23*AI23)/(1-$I23)-($Q23*'VT CHS Emissions Schedule'!H$5)/(1-$K23),IF(OR($B23="Propane",$B23="Oil"),($P23*AI23)-($Q23*'VT CHS Emissions Schedule'!H$5)/(1-$K23),(($T$45*$R23*('VT CHS Emissions Schedule'!H$8+$N23)/$U$45)+($T$46*$R23*('VT CHS Emissions Schedule'!H$9+$M23)/$U$46)+($T$47*$R23*'VT CHS Emissions Schedule'!H$7/$U$47)/(1-$L23)+($T$48*$R23*'VT CHS Emissions Schedule'!H$5/$U$48/(1-$K23))+($T$49*$R23*('VT CHS Emissions Schedule'!H$36+$O23)/$U$49))-($Q23*'VT CHS Emissions Schedule'!H$5)/(1-$K23)))),0)</f>
        <v>1109875.9301219988</v>
      </c>
      <c r="BJ23" s="63">
        <f>IF(BJ$15&lt;2025+$T23,(IF($B23="Natural gas",($P23*AJ23)/(1-$I23)-($Q23*'VT CHS Emissions Schedule'!I$5)/(1-$K23),IF(OR($B23="Propane",$B23="Oil"),($P23*AJ23)-($Q23*'VT CHS Emissions Schedule'!I$5)/(1-$K23),(($T$45*$R23*('VT CHS Emissions Schedule'!I$8+$N23)/$U$45)+($T$46*$R23*('VT CHS Emissions Schedule'!I$9+$M23)/$U$46)+($T$47*$R23*'VT CHS Emissions Schedule'!I$7/$U$47)/(1-$L23)+($T$48*$R23*'VT CHS Emissions Schedule'!I$5/$U$48/(1-$K23))+($T$49*$R23*('VT CHS Emissions Schedule'!I$36+$O23)/$U$49))-($Q23*'VT CHS Emissions Schedule'!I$5)/(1-$K23)))),0)</f>
        <v>1114237.4387137466</v>
      </c>
      <c r="BK23" s="63">
        <f>IF(BK$15&lt;2025+$T23,(IF($B23="Natural gas",($P23*AK23)/(1-$I23)-($Q23*'VT CHS Emissions Schedule'!J$5)/(1-$K23),IF(OR($B23="Propane",$B23="Oil"),($P23*AK23)-($Q23*'VT CHS Emissions Schedule'!J$5)/(1-$K23),(($T$45*$R23*('VT CHS Emissions Schedule'!J$8+$N23)/$U$45)+($T$46*$R23*('VT CHS Emissions Schedule'!J$9+$M23)/$U$46)+($T$47*$R23*'VT CHS Emissions Schedule'!J$7/$U$47)/(1-$L23)+($T$48*$R23*'VT CHS Emissions Schedule'!J$5/$U$48/(1-$K23))+($T$49*$R23*('VT CHS Emissions Schedule'!J$36+$O23)/$U$49))-($Q23*'VT CHS Emissions Schedule'!J$5)/(1-$K23)))),0)</f>
        <v>1123719.1895699534</v>
      </c>
      <c r="BL23" s="63">
        <f>IF(BL$15&lt;2025+$T23,(IF($B23="Natural gas",($P23*AL23)/(1-$I23)-($Q23*'VT CHS Emissions Schedule'!K$5)/(1-$K23),IF(OR($B23="Propane",$B23="Oil"),($P23*AL23)-($Q23*'VT CHS Emissions Schedule'!K$5)/(1-$K23),(($T$45*$R23*('VT CHS Emissions Schedule'!K$8+$N23)/$U$45)+($T$46*$R23*('VT CHS Emissions Schedule'!K$9+$M23)/$U$46)+($T$47*$R23*'VT CHS Emissions Schedule'!K$7/$U$47)/(1-$L23)+($T$48*$R23*'VT CHS Emissions Schedule'!K$5/$U$48/(1-$K23))+($T$49*$R23*('VT CHS Emissions Schedule'!K$36+$O23)/$U$49))-($Q23*'VT CHS Emissions Schedule'!K$5)/(1-$K23)))),0)</f>
        <v>1133200.9404261603</v>
      </c>
      <c r="BM23" s="63">
        <f>IF(BM$15&lt;2025+$T23,(IF($B23="Natural gas",($P23*AM23)/(1-$I23)-($Q23*'VT CHS Emissions Schedule'!L$5)/(1-$K23),IF(OR($B23="Propane",$B23="Oil"),($P23*AM23)-($Q23*'VT CHS Emissions Schedule'!L$5)/(1-$K23),(($T$45*$R23*('VT CHS Emissions Schedule'!L$8+$N23)/$U$45)+($T$46*$R23*('VT CHS Emissions Schedule'!L$9+$M23)/$U$46)+($T$47*$R23*'VT CHS Emissions Schedule'!L$7/$U$47)/(1-$L23)+($T$48*$R23*'VT CHS Emissions Schedule'!L$5/$U$48/(1-$K23))+($T$49*$R23*('VT CHS Emissions Schedule'!L$36+$O23)/$U$49))-($Q23*'VT CHS Emissions Schedule'!L$5)/(1-$K23)))),0)</f>
        <v>1142682.6912823671</v>
      </c>
      <c r="BN23" s="63">
        <f>IF(BN$15&lt;2025+$T23,(IF($B23="Natural gas",($P23*AN23)/(1-$I23)-($Q23*'VT CHS Emissions Schedule'!M$5)/(1-$K23),IF(OR($B23="Propane",$B23="Oil"),($P23*AN23)-($Q23*'VT CHS Emissions Schedule'!M$5)/(1-$K23),(($T$45*$R23*('VT CHS Emissions Schedule'!M$8+$N23)/$U$45)+($T$46*$R23*('VT CHS Emissions Schedule'!M$9+$M23)/$U$46)+($T$47*$R23*'VT CHS Emissions Schedule'!M$7/$U$47)/(1-$L23)+($T$48*$R23*'VT CHS Emissions Schedule'!M$5/$U$48/(1-$K23))+($T$49*$R23*('VT CHS Emissions Schedule'!M$36+$O23)/$U$49))-($Q23*'VT CHS Emissions Schedule'!M$5)/(1-$K23)))),0)</f>
        <v>1152164.4421385739</v>
      </c>
      <c r="BO23" s="63">
        <f>IF(BO$15&lt;2025+$T23,(IF($B23="Natural gas",($P23*AO23)/(1-$I23)-($Q23*'VT CHS Emissions Schedule'!N$5)/(1-$K23),IF(OR($B23="Propane",$B23="Oil"),($P23*AO23)-($Q23*'VT CHS Emissions Schedule'!N$5)/(1-$K23),(($T$45*$R23*('VT CHS Emissions Schedule'!N$8+$N23)/$U$45)+($T$46*$R23*('VT CHS Emissions Schedule'!N$9+$M23)/$U$46)+($T$47*$R23*'VT CHS Emissions Schedule'!N$7/$U$47)/(1-$L23)+($T$48*$R23*'VT CHS Emissions Schedule'!N$5/$U$48/(1-$K23))+($T$49*$R23*('VT CHS Emissions Schedule'!N$36+$O23)/$U$49))-($Q23*'VT CHS Emissions Schedule'!N$5)/(1-$K23)))),0)</f>
        <v>1160756.2794891766</v>
      </c>
      <c r="BP23" s="63">
        <f>IF(BP$15&lt;2025+$T23,(IF($B23="Natural gas",($P23*AP23)/(1-$I23)-($Q23*'VT CHS Emissions Schedule'!O$5)/(1-$K23),IF(OR($B23="Propane",$B23="Oil"),($P23*AP23)-($Q23*'VT CHS Emissions Schedule'!O$5)/(1-$K23),(($T$45*$R23*('VT CHS Emissions Schedule'!O$8+$N23)/$U$45)+($T$46*$R23*('VT CHS Emissions Schedule'!O$9+$M23)/$U$46)+($T$47*$R23*'VT CHS Emissions Schedule'!O$7/$U$47)/(1-$L23)+($T$48*$R23*'VT CHS Emissions Schedule'!O$5/$U$48/(1-$K23))+($T$49*$R23*('VT CHS Emissions Schedule'!O$36+$O23)/$U$49))-($Q23*'VT CHS Emissions Schedule'!O$5)/(1-$K23)))),0)</f>
        <v>1160756.2794891766</v>
      </c>
      <c r="BQ23" s="63">
        <f>IF(BQ$15&lt;2025+$T23,(IF($B23="Natural gas",($P23*AQ23)/(1-$I23)-($Q23*'VT CHS Emissions Schedule'!P$5)/(1-$K23),IF(OR($B23="Propane",$B23="Oil"),($P23*AQ23)-($Q23*'VT CHS Emissions Schedule'!P$5)/(1-$K23),(($T$45*$R23*('VT CHS Emissions Schedule'!P$8+$N23)/$U$45)+($T$46*$R23*('VT CHS Emissions Schedule'!P$9+$M23)/$U$46)+($T$47*$R23*'VT CHS Emissions Schedule'!P$7/$U$47)/(1-$L23)+($T$48*$R23*'VT CHS Emissions Schedule'!P$5/$U$48/(1-$K23))+($T$49*$R23*('VT CHS Emissions Schedule'!P$36+$O23)/$U$49))-($Q23*'VT CHS Emissions Schedule'!P$5)/(1-$K23)))),0)</f>
        <v>1160756.2794891766</v>
      </c>
      <c r="BR23" s="63">
        <f>IF(BR$15&lt;2025+$T23,(IF($B23="Natural gas",($P23*AR23)/(1-$I23)-($Q23*'VT CHS Emissions Schedule'!Q$5)/(1-$K23),IF(OR($B23="Propane",$B23="Oil"),($P23*AR23)-($Q23*'VT CHS Emissions Schedule'!Q$5)/(1-$K23),(($T$45*$R23*('VT CHS Emissions Schedule'!Q$8+$N23)/$U$45)+($T$46*$R23*('VT CHS Emissions Schedule'!Q$9+$M23)/$U$46)+($T$47*$R23*'VT CHS Emissions Schedule'!Q$7/$U$47)/(1-$L23)+($T$48*$R23*'VT CHS Emissions Schedule'!Q$5/$U$48/(1-$K23))+($T$49*$R23*('VT CHS Emissions Schedule'!Q$36+$O23)/$U$49))-($Q23*'VT CHS Emissions Schedule'!Q$5)/(1-$K23)))),0)</f>
        <v>1160756.2794891766</v>
      </c>
      <c r="BS23" s="63">
        <f>IF(BS$15&lt;2025+$T23,(IF($B23="Natural gas",($P23*AS23)/(1-$I23)-($Q23*'VT CHS Emissions Schedule'!R$5)/(1-$K23),IF(OR($B23="Propane",$B23="Oil"),($P23*AS23)-($Q23*'VT CHS Emissions Schedule'!R$5)/(1-$K23),(($T$45*$R23*('VT CHS Emissions Schedule'!R$8+$N23)/$U$45)+($T$46*$R23*('VT CHS Emissions Schedule'!R$9+$M23)/$U$46)+($T$47*$R23*'VT CHS Emissions Schedule'!R$7/$U$47)/(1-$L23)+($T$48*$R23*'VT CHS Emissions Schedule'!R$5/$U$48/(1-$K23))+($T$49*$R23*('VT CHS Emissions Schedule'!R$36+$O23)/$U$49))-($Q23*'VT CHS Emissions Schedule'!R$5)/(1-$K23)))),0)</f>
        <v>1160756.2794891766</v>
      </c>
      <c r="BT23" s="63">
        <f>IF(BT$15&lt;2025+$T23,(IF($B23="Natural gas",($P23*AT23)/(1-$I23)-($Q23*'VT CHS Emissions Schedule'!S$5)/(1-$K23),IF(OR($B23="Propane",$B23="Oil"),($P23*AT23)-($Q23*'VT CHS Emissions Schedule'!S$5)/(1-$K23),(($T$45*$R23*('VT CHS Emissions Schedule'!S$8+$N23)/$U$45)+($T$46*$R23*('VT CHS Emissions Schedule'!S$9+$M23)/$U$46)+($T$47*$R23*'VT CHS Emissions Schedule'!S$7/$U$47)/(1-$L23)+($T$48*$R23*'VT CHS Emissions Schedule'!S$5/$U$48/(1-$K23))+($T$49*$R23*('VT CHS Emissions Schedule'!S$36+$O23)/$U$49))-($Q23*'VT CHS Emissions Schedule'!S$5)/(1-$K23)))),0)</f>
        <v>1160489.8828829606</v>
      </c>
      <c r="BU23" s="63">
        <f>IF(BU$15&lt;2025+$T23,(IF($B23="Natural gas",($P23*AU23)/(1-$I23)-($Q23*'VT CHS Emissions Schedule'!T$5)/(1-$K23),IF(OR($B23="Propane",$B23="Oil"),($P23*AU23)-($Q23*'VT CHS Emissions Schedule'!T$5)/(1-$K23),(($T$45*$R23*('VT CHS Emissions Schedule'!T$8+$N23)/$U$45)+($T$46*$R23*('VT CHS Emissions Schedule'!T$9+$M23)/$U$46)+($T$47*$R23*'VT CHS Emissions Schedule'!T$7/$U$47)/(1-$L23)+($T$48*$R23*'VT CHS Emissions Schedule'!T$5/$U$48/(1-$K23))+($T$49*$R23*('VT CHS Emissions Schedule'!T$36+$O23)/$U$49))-($Q23*'VT CHS Emissions Schedule'!T$5)/(1-$K23)))),0)</f>
        <v>1160489.8828829606</v>
      </c>
      <c r="BV23" s="63">
        <f>IF(BV$15&lt;2025+$T23,(IF($B23="Natural gas",($P23*AV23)/(1-$I23)-($Q23*'VT CHS Emissions Schedule'!U$5)/(1-$K23),IF(OR($B23="Propane",$B23="Oil"),($P23*AV23)-($Q23*'VT CHS Emissions Schedule'!U$5)/(1-$K23),(($T$45*$R23*('VT CHS Emissions Schedule'!U$8+$N23)/$U$45)+($T$46*$R23*('VT CHS Emissions Schedule'!U$9+$M23)/$U$46)+($T$47*$R23*'VT CHS Emissions Schedule'!U$7/$U$47)/(1-$L23)+($T$48*$R23*'VT CHS Emissions Schedule'!U$5/$U$48/(1-$K23))+($T$49*$R23*('VT CHS Emissions Schedule'!U$36+$O23)/$U$49))-($Q23*'VT CHS Emissions Schedule'!U$5)/(1-$K23)))),0)</f>
        <v>1160489.8828829606</v>
      </c>
      <c r="BW23" s="63">
        <f>IF(BW$15&lt;2025+$T23,(IF($B23="Natural gas",($P23*AW23)/(1-$I23)-($Q23*'VT CHS Emissions Schedule'!V$5)/(1-$K23),IF(OR($B23="Propane",$B23="Oil"),($P23*AW23)-($Q23*'VT CHS Emissions Schedule'!V$5)/(1-$K23),(($T$45*$R23*('VT CHS Emissions Schedule'!V$8+$N23)/$U$45)+($T$46*$R23*('VT CHS Emissions Schedule'!V$9+$M23)/$U$46)+($T$47*$R23*'VT CHS Emissions Schedule'!V$7/$U$47)/(1-$L23)+($T$48*$R23*'VT CHS Emissions Schedule'!V$5/$U$48/(1-$K23))+($T$49*$R23*('VT CHS Emissions Schedule'!V$36+$O23)/$U$49))-($Q23*'VT CHS Emissions Schedule'!V$5)/(1-$K23)))),0)</f>
        <v>1160489.8828829606</v>
      </c>
      <c r="BX23" s="63">
        <f>IF(BX$15&lt;2025+$T23,(IF($B23="Natural gas",($P23*AX23)/(1-$I23)-($Q23*'VT CHS Emissions Schedule'!W$5)/(1-$K23),IF(OR($B23="Propane",$B23="Oil"),($P23*AX23)-($Q23*'VT CHS Emissions Schedule'!W$5)/(1-$K23),(($T$45*$R23*('VT CHS Emissions Schedule'!W$8+$N23)/$U$45)+($T$46*$R23*('VT CHS Emissions Schedule'!W$9+$M23)/$U$46)+($T$47*$R23*'VT CHS Emissions Schedule'!W$7/$U$47)/(1-$L23)+($T$48*$R23*'VT CHS Emissions Schedule'!W$5/$U$48/(1-$K23))+($T$49*$R23*('VT CHS Emissions Schedule'!W$36+$O23)/$U$49))-($Q23*'VT CHS Emissions Schedule'!W$5)/(1-$K23)))),0)</f>
        <v>1160489.8828829606</v>
      </c>
      <c r="BY23" s="63">
        <f>IF(BY$15&lt;2025+$T23,(IF($B23="Natural gas",($P23*AY23)/(1-$I23)-($Q23*'VT CHS Emissions Schedule'!X$5)/(1-$K23),IF(OR($B23="Propane",$B23="Oil"),($P23*AY23)-($Q23*'VT CHS Emissions Schedule'!X$5)/(1-$K23),(($T$45*$R23*('VT CHS Emissions Schedule'!X$8+$N23)/$U$45)+($T$46*$R23*('VT CHS Emissions Schedule'!X$9+$M23)/$U$46)+($T$47*$R23*'VT CHS Emissions Schedule'!X$7/$U$47)/(1-$L23)+($T$48*$R23*'VT CHS Emissions Schedule'!X$5/$U$48/(1-$K23))+($T$49*$R23*('VT CHS Emissions Schedule'!X$36+$O23)/$U$49))-($Q23*'VT CHS Emissions Schedule'!X$5)/(1-$K23)))),0)</f>
        <v>1160217.2218447539</v>
      </c>
      <c r="BZ23" s="63">
        <f>IF(BZ$15&lt;2025+$T23,(IF($B23="Natural gas",($P23*AZ23)/(1-$I23)-($Q23*'VT CHS Emissions Schedule'!Y$5)/(1-$K23),IF(OR($B23="Propane",$B23="Oil"),($P23*AZ23)-($Q23*'VT CHS Emissions Schedule'!Y$5)/(1-$K23),(($T$45*$R23*('VT CHS Emissions Schedule'!Y$8+$N23)/$U$45)+($T$46*$R23*('VT CHS Emissions Schedule'!Y$9+$M23)/$U$46)+($T$47*$R23*'VT CHS Emissions Schedule'!Y$7/$U$47)/(1-$L23)+($T$48*$R23*'VT CHS Emissions Schedule'!Y$5/$U$48/(1-$K23))+($T$49*$R23*('VT CHS Emissions Schedule'!Y$36+$O23)/$U$49))-($Q23*'VT CHS Emissions Schedule'!Y$5)/(1-$K23)))),0)</f>
        <v>1160217.2218447539</v>
      </c>
      <c r="CA23" s="63">
        <f>IF(CA$15&lt;2025+$T23,(IF($B23="Natural gas",($P23*BA23)/(1-$I23)-($Q23*'VT CHS Emissions Schedule'!Z$5)/(1-$K23),IF(OR($B23="Propane",$B23="Oil"),($P23*BA23)-($Q23*'VT CHS Emissions Schedule'!Z$5)/(1-$K23),(($T$45*$R23*('VT CHS Emissions Schedule'!Z$8+$N23)/$U$45)+($T$46*$R23*('VT CHS Emissions Schedule'!Z$9+$M23)/$U$46)+($T$47*$R23*'VT CHS Emissions Schedule'!Z$7/$U$47)/(1-$L23)+($T$48*$R23*'VT CHS Emissions Schedule'!Z$5/$U$48/(1-$K23))+($T$49*$R23*('VT CHS Emissions Schedule'!Z$36+$O23)/$U$49))-($Q23*'VT CHS Emissions Schedule'!Z$5)/(1-$K23)))),0)</f>
        <v>1160217.2218447539</v>
      </c>
      <c r="CB23" s="63">
        <f>IF(CB$15&lt;2025+$T23,(IF($B23="Natural gas",($P23*BB23)/(1-$I23)-($Q23*'VT CHS Emissions Schedule'!AA$5)/(1-$K23),IF(OR($B23="Propane",$B23="Oil"),($P23*BB23)-($Q23*'VT CHS Emissions Schedule'!AA$5)/(1-$K23),(($T$45*$R23*('VT CHS Emissions Schedule'!AA$8+$N23)/$U$45)+($T$46*$R23*('VT CHS Emissions Schedule'!AA$9+$M23)/$U$46)+($T$47*$R23*'VT CHS Emissions Schedule'!AA$7/$U$47)/(1-$L23)+($T$48*$R23*'VT CHS Emissions Schedule'!AA$5/$U$48/(1-$K23))+($T$49*$R23*('VT CHS Emissions Schedule'!AA$36+$O23)/$U$49))-($Q23*'VT CHS Emissions Schedule'!AA$5)/(1-$K23)))),0)</f>
        <v>1160217.2218447539</v>
      </c>
      <c r="CC23" s="63">
        <f>IF(CC$15&lt;2025+$T23,(IF($B23="Natural gas",($P23*BC23)/(1-$I23)-($Q23*'VT CHS Emissions Schedule'!AB$5)/(1-$K23),IF(OR($B23="Propane",$B23="Oil"),($P23*BC23)-($Q23*'VT CHS Emissions Schedule'!AB$5)/(1-$K23),(($T$45*$R23*('VT CHS Emissions Schedule'!AB$8+$N23)/$U$45)+($T$46*$R23*('VT CHS Emissions Schedule'!AB$9+$M23)/$U$46)+($T$47*$R23*'VT CHS Emissions Schedule'!AB$7/$U$47)/(1-$L23)+($T$48*$R23*'VT CHS Emissions Schedule'!AB$5/$U$48/(1-$K23))+($T$49*$R23*('VT CHS Emissions Schedule'!AB$36+$O23)/$U$49))-($Q23*'VT CHS Emissions Schedule'!AB$5)/(1-$K23)))),0)</f>
        <v>1160217.2218447539</v>
      </c>
      <c r="CD23" s="63">
        <f>IF(CD$15&lt;2025+$T23,(IF($B23="Natural gas",($P23*BD23)/(1-$I23)-($Q23*'VT CHS Emissions Schedule'!AC$5)/(1-$K23),IF(OR($B23="Propane",$B23="Oil"),($P23*BD23)-($Q23*'VT CHS Emissions Schedule'!AC$5)/(1-$K23),(($T$45*$R23*('VT CHS Emissions Schedule'!AC$8+$N23)/$U$45)+($T$46*$R23*('VT CHS Emissions Schedule'!AC$9+$M23)/$U$46)+($T$47*$R23*'VT CHS Emissions Schedule'!AC$7/$U$47)/(1-$L23)+($T$48*$R23*'VT CHS Emissions Schedule'!AC$5/$U$48/(1-$K23))+($T$49*$R23*('VT CHS Emissions Schedule'!AC$36+$O23)/$U$49))-($Q23*'VT CHS Emissions Schedule'!AC$5)/(1-$K23)))),0)</f>
        <v>0</v>
      </c>
      <c r="CE23" s="63">
        <f>IF(CE$15&lt;2025+$T23,BE23+($S23*'VT CHS Emissions Schedule'!D$5)/(1-$K23),0)</f>
        <v>1055887.3257017636</v>
      </c>
      <c r="CF23" s="63">
        <f>IF(CF$15&lt;2025+$T23,BF23+($S23*'VT CHS Emissions Schedule'!E$5)/(1-$K23),0)</f>
        <v>1066485.9136087135</v>
      </c>
      <c r="CG23" s="63">
        <f>IF(CG$15&lt;2025+$T23,BG23+($S23*'VT CHS Emissions Schedule'!F$5)/(1-$K23),0)</f>
        <v>1077084.5015156635</v>
      </c>
      <c r="CH23" s="63">
        <f>IF(CH$15&lt;2025+$T23,BH23+($S23*'VT CHS Emissions Schedule'!G$5)/(1-$K23),0)</f>
        <v>1087683.0894226131</v>
      </c>
      <c r="CI23" s="63">
        <f>IF(CI$15&lt;2025+$T23,BI23+($S23*'VT CHS Emissions Schedule'!H$5)/(1-$K23),0)</f>
        <v>1098281.6773295631</v>
      </c>
      <c r="CJ23" s="63">
        <f>IF(CJ$15&lt;2025+$T23,BJ23+($S23*'VT CHS Emissions Schedule'!I$5)/(1-$K23),0)</f>
        <v>1103760.0229720541</v>
      </c>
      <c r="CK23" s="63">
        <f>IF(CK$15&lt;2025+$T23,BK23+($S23*'VT CHS Emissions Schedule'!J$5)/(1-$K23),0)</f>
        <v>1114358.610879004</v>
      </c>
      <c r="CL23" s="63">
        <f>IF(CL$15&lt;2025+$T23,BL23+($S23*'VT CHS Emissions Schedule'!K$5)/(1-$K23),0)</f>
        <v>1124957.1987859542</v>
      </c>
      <c r="CM23" s="63">
        <f>IF(CM$15&lt;2025+$T23,BM23+($S23*'VT CHS Emissions Schedule'!L$5)/(1-$K23),0)</f>
        <v>1135555.7866929038</v>
      </c>
      <c r="CN23" s="63">
        <f>IF(CN$15&lt;2025+$T23,BN23+($S23*'VT CHS Emissions Schedule'!M$5)/(1-$K23),0)</f>
        <v>1146154.3745998538</v>
      </c>
      <c r="CO23" s="63">
        <f>IF(CO$15&lt;2025+$T23,BO23+($S23*'VT CHS Emissions Schedule'!N$5)/(1-$K23),0)</f>
        <v>1155863.0490011997</v>
      </c>
      <c r="CP23" s="63">
        <f>IF(CP$15&lt;2025+$T23,BP23+($S23*'VT CHS Emissions Schedule'!O$5)/(1-$K23),0)</f>
        <v>1155863.0490011997</v>
      </c>
      <c r="CQ23" s="63">
        <f>IF(CQ$15&lt;2025+$T23,BQ23+($S23*'VT CHS Emissions Schedule'!P$5)/(1-$K23),0)</f>
        <v>1155863.0490011997</v>
      </c>
      <c r="CR23" s="63">
        <f>IF(CR$15&lt;2025+$T23,BR23+($S23*'VT CHS Emissions Schedule'!Q$5)/(1-$K23),0)</f>
        <v>1155863.0490011997</v>
      </c>
      <c r="CS23" s="63">
        <f>IF(CS$15&lt;2025+$T23,BS23+($S23*'VT CHS Emissions Schedule'!R$5)/(1-$K23),0)</f>
        <v>1155863.0490011997</v>
      </c>
      <c r="CT23" s="63">
        <f>IF(CT$15&lt;2025+$T23,BT23+($S23*'VT CHS Emissions Schedule'!S$5)/(1-$K23),0)</f>
        <v>1155596.6523949837</v>
      </c>
      <c r="CU23" s="63">
        <f>IF(CU$15&lt;2025+$T23,BU23+($S23*'VT CHS Emissions Schedule'!T$5)/(1-$K23),0)</f>
        <v>1155596.6523949837</v>
      </c>
      <c r="CV23" s="63">
        <f>IF(CV$15&lt;2025+$T23,BV23+($S23*'VT CHS Emissions Schedule'!U$5)/(1-$K23),0)</f>
        <v>1155596.6523949837</v>
      </c>
      <c r="CW23" s="63">
        <f>IF(CW$15&lt;2025+$T23,BW23+($S23*'VT CHS Emissions Schedule'!V$5)/(1-$K23),0)</f>
        <v>1155596.6523949837</v>
      </c>
      <c r="CX23" s="63">
        <f>IF(CX$15&lt;2025+$T23,BX23+($S23*'VT CHS Emissions Schedule'!W$5)/(1-$K23),0)</f>
        <v>1155596.6523949837</v>
      </c>
      <c r="CY23" s="63">
        <f>IF(CY$15&lt;2025+$T23,BY23+($S23*'VT CHS Emissions Schedule'!X$5)/(1-$K23),0)</f>
        <v>1155323.991356777</v>
      </c>
      <c r="CZ23" s="63">
        <f>IF(CZ$15&lt;2025+$T23,BZ23+($S23*'VT CHS Emissions Schedule'!Y$5)/(1-$K23),0)</f>
        <v>1155323.991356777</v>
      </c>
      <c r="DA23" s="63">
        <f>IF(DA$15&lt;2025+$T23,CA23+($S23*'VT CHS Emissions Schedule'!Z$5)/(1-$K23),0)</f>
        <v>1155323.991356777</v>
      </c>
      <c r="DB23" s="63">
        <f>IF(DB$15&lt;2025+$T23,CB23+($S23*'VT CHS Emissions Schedule'!AA$5)/(1-$K23),0)</f>
        <v>1155323.991356777</v>
      </c>
      <c r="DC23" s="63">
        <f>IF(DC$15&lt;2025+$T23,CC23+($S23*'VT CHS Emissions Schedule'!AB$5)/(1-$K23),0)</f>
        <v>1155323.991356777</v>
      </c>
      <c r="DD23" s="63">
        <f>IF(DD$15&lt;2025+$T23,CD23+($S23*'VT CHS Emissions Schedule'!AC$5)/(1-$K23),0)</f>
        <v>0</v>
      </c>
    </row>
    <row r="24" spans="1:108" ht="15" customHeight="1" x14ac:dyDescent="0.25">
      <c r="A24" s="517" t="s">
        <v>328</v>
      </c>
      <c r="B24" s="112" t="s">
        <v>11</v>
      </c>
      <c r="C24" s="196">
        <f t="shared" si="5"/>
        <v>35943287.040159151</v>
      </c>
      <c r="D24" s="196">
        <f t="shared" si="6"/>
        <v>35702462.910979323</v>
      </c>
      <c r="E24" s="219">
        <f t="shared" si="1"/>
        <v>35.943287040159149</v>
      </c>
      <c r="F24" s="110">
        <f t="shared" si="2"/>
        <v>1263027.5777405568</v>
      </c>
      <c r="G24" s="63">
        <f>IF($B24="Natural gas",($P24*AE24)/(1-$I24)-($Q24*'VT CHS Emissions Schedule'!D$5)/(1-$K24),IF(OR($B24="Propane",$B24="Oil"),($P24*AE24)-($Q24*'VT CHS Emissions Schedule'!D$5)/(1-$K24),(($T$45*$R24*('VT CHS Emissions Schedule'!D$8+$N24)/$U$45)+($T$46*$R24*('VT CHS Emissions Schedule'!D$9+$M24)/$U$46)+($T$47*$R24*'VT CHS Emissions Schedule'!D$7/$U$47)/(1-$L24)+($T$48*$R24*'VT CHS Emissions Schedule'!D$5/$U$48/(1-$K24))+($T$49*$R24*('VT CHS Emissions Schedule'!D$36+$N24)/$U$49))-($Q24*'VT CHS Emissions Schedule'!D$5)/(1-$K24)))</f>
        <v>1284077.2535792594</v>
      </c>
      <c r="H24" s="63">
        <f>($S24*'VT CHS Emissions Schedule'!D$5)/(1-$K24)</f>
        <v>-21049.67583870254</v>
      </c>
      <c r="I24" s="65">
        <f>_xlfn.XLOOKUP(B24,Lookups!$A$3:$A$15,Lookups!$E$3:$E$15)</f>
        <v>1.4E-2</v>
      </c>
      <c r="J24" s="64">
        <f>_xlfn.XLOOKUP(B24,Lookups!$A$3:$A$15,Lookups!$D$3:$D$15)</f>
        <v>0</v>
      </c>
      <c r="K24" s="65">
        <f>Lookups!$E$6</f>
        <v>8.9499999999999996E-2</v>
      </c>
      <c r="L24" s="65">
        <f>Lookups!$E$5</f>
        <v>1.4E-2</v>
      </c>
      <c r="M24" s="64">
        <f>Lookups!$D$4</f>
        <v>0.32764300000000002</v>
      </c>
      <c r="N24" s="64">
        <f>Lookups!$D$3</f>
        <v>0.21490000000000001</v>
      </c>
      <c r="O24" s="64">
        <f>Lookups!$D$8</f>
        <v>1.3776766038113153</v>
      </c>
      <c r="P24" s="63">
        <f t="shared" ref="P24:P26" si="11">$R24/$X24</f>
        <v>24298.090909090908</v>
      </c>
      <c r="Q24" s="63">
        <f t="shared" si="3"/>
        <v>6897.5225806451608</v>
      </c>
      <c r="R24" s="63">
        <f t="shared" si="8"/>
        <v>21382.32</v>
      </c>
      <c r="S24" s="63">
        <f t="shared" si="4"/>
        <v>-507.45242236024831</v>
      </c>
      <c r="T24" s="67">
        <v>25</v>
      </c>
      <c r="U24" s="63">
        <v>12000</v>
      </c>
      <c r="V24" s="63">
        <v>1681</v>
      </c>
      <c r="W24" s="70">
        <f>$V$59</f>
        <v>3.1</v>
      </c>
      <c r="X24" s="71">
        <f t="shared" si="0"/>
        <v>0.88</v>
      </c>
      <c r="Y24" s="63">
        <v>12000</v>
      </c>
      <c r="Z24" s="71">
        <f>$U$59</f>
        <v>16.100000000000001</v>
      </c>
      <c r="AA24" s="63">
        <v>591</v>
      </c>
      <c r="AB24" s="79">
        <v>0.68</v>
      </c>
      <c r="AC24" s="73">
        <v>3.5999999999999999E-3</v>
      </c>
      <c r="AD24" s="74">
        <v>1.06E-3</v>
      </c>
      <c r="AE24" s="66">
        <f>IF(AE$15&lt;2025+$T24,$J24+_xlfn.XLOOKUP(_xlfn.XLOOKUP($B24,Lookups!$A$3:$A$17,Lookups!$B$3:$B$17),'VT CHS Emissions Schedule'!$A:$A,'VT CHS Emissions Schedule'!D:D),0)</f>
        <v>63.717402645016818</v>
      </c>
      <c r="AF24" s="66">
        <f>IF(AF$15&lt;2025+$T24,$J24+_xlfn.XLOOKUP(_xlfn.XLOOKUP($B24,Lookups!$A$3:$A$17,Lookups!$B$3:$B$17),'VT CHS Emissions Schedule'!$A:$A,'VT CHS Emissions Schedule'!E:E),0)</f>
        <v>63.717402645016818</v>
      </c>
      <c r="AG24" s="66">
        <f>IF(AG$15&lt;2025+$T24,$J24+_xlfn.XLOOKUP(_xlfn.XLOOKUP($B24,Lookups!$A$3:$A$17,Lookups!$B$3:$B$17),'VT CHS Emissions Schedule'!$A:$A,'VT CHS Emissions Schedule'!F:F),0)</f>
        <v>63.717402645016818</v>
      </c>
      <c r="AH24" s="66">
        <f>IF(AH$15&lt;2025+$T24,$J24+_xlfn.XLOOKUP(_xlfn.XLOOKUP($B24,Lookups!$A$3:$A$17,Lookups!$B$3:$B$17),'VT CHS Emissions Schedule'!$A:$A,'VT CHS Emissions Schedule'!G:G),0)</f>
        <v>63.717402645016818</v>
      </c>
      <c r="AI24" s="66">
        <f>IF(AI$15&lt;2025+$T24,$J24+_xlfn.XLOOKUP(_xlfn.XLOOKUP($B24,Lookups!$A$3:$A$17,Lookups!$B$3:$B$17),'VT CHS Emissions Schedule'!$A:$A,'VT CHS Emissions Schedule'!H:H),0)</f>
        <v>63.717402645016818</v>
      </c>
      <c r="AJ24" s="66">
        <f>IF(AJ$15&lt;2025+$T24,$J24+_xlfn.XLOOKUP(_xlfn.XLOOKUP($B24,Lookups!$A$3:$A$17,Lookups!$B$3:$B$17),'VT CHS Emissions Schedule'!$A:$A,'VT CHS Emissions Schedule'!I:I),0)</f>
        <v>63.651087867640953</v>
      </c>
      <c r="AK24" s="66">
        <f>IF(AK$15&lt;2025+$T24,$J24+_xlfn.XLOOKUP(_xlfn.XLOOKUP($B24,Lookups!$A$3:$A$17,Lookups!$B$3:$B$17),'VT CHS Emissions Schedule'!$A:$A,'VT CHS Emissions Schedule'!J:J),0)</f>
        <v>63.651087867640953</v>
      </c>
      <c r="AL24" s="66">
        <f>IF(AL$15&lt;2025+$T24,$J24+_xlfn.XLOOKUP(_xlfn.XLOOKUP($B24,Lookups!$A$3:$A$17,Lookups!$B$3:$B$17),'VT CHS Emissions Schedule'!$A:$A,'VT CHS Emissions Schedule'!K:K),0)</f>
        <v>63.651087867640953</v>
      </c>
      <c r="AM24" s="66">
        <f>IF(AM$15&lt;2025+$T24,$J24+_xlfn.XLOOKUP(_xlfn.XLOOKUP($B24,Lookups!$A$3:$A$17,Lookups!$B$3:$B$17),'VT CHS Emissions Schedule'!$A:$A,'VT CHS Emissions Schedule'!L:L),0)</f>
        <v>63.651087867640953</v>
      </c>
      <c r="AN24" s="66">
        <f>IF(AN$15&lt;2025+$T24,$J24+_xlfn.XLOOKUP(_xlfn.XLOOKUP($B24,Lookups!$A$3:$A$17,Lookups!$B$3:$B$17),'VT CHS Emissions Schedule'!$A:$A,'VT CHS Emissions Schedule'!M:M),0)</f>
        <v>63.651087867640953</v>
      </c>
      <c r="AO24" s="66">
        <f>IF(AO$15&lt;2025+$T24,$J24+_xlfn.XLOOKUP(_xlfn.XLOOKUP($B24,Lookups!$A$3:$A$17,Lookups!$B$3:$B$17),'VT CHS Emissions Schedule'!$A:$A,'VT CHS Emissions Schedule'!N:N),0)</f>
        <v>63.63986854112931</v>
      </c>
      <c r="AP24" s="66">
        <f>IF(AP$15&lt;2025+$T24,$J24+_xlfn.XLOOKUP(_xlfn.XLOOKUP($B24,Lookups!$A$3:$A$17,Lookups!$B$3:$B$17),'VT CHS Emissions Schedule'!$A:$A,'VT CHS Emissions Schedule'!O:O),0)</f>
        <v>63.63986854112931</v>
      </c>
      <c r="AQ24" s="66">
        <f>IF(AQ$15&lt;2025+$T24,$J24+_xlfn.XLOOKUP(_xlfn.XLOOKUP($B24,Lookups!$A$3:$A$17,Lookups!$B$3:$B$17),'VT CHS Emissions Schedule'!$A:$A,'VT CHS Emissions Schedule'!P:P),0)</f>
        <v>63.63986854112931</v>
      </c>
      <c r="AR24" s="66">
        <f>IF(AR$15&lt;2025+$T24,$J24+_xlfn.XLOOKUP(_xlfn.XLOOKUP($B24,Lookups!$A$3:$A$17,Lookups!$B$3:$B$17),'VT CHS Emissions Schedule'!$A:$A,'VT CHS Emissions Schedule'!Q:Q),0)</f>
        <v>63.63986854112931</v>
      </c>
      <c r="AS24" s="66">
        <f>IF(AS$15&lt;2025+$T24,$J24+_xlfn.XLOOKUP(_xlfn.XLOOKUP($B24,Lookups!$A$3:$A$17,Lookups!$B$3:$B$17),'VT CHS Emissions Schedule'!$A:$A,'VT CHS Emissions Schedule'!R:R),0)</f>
        <v>63.63986854112931</v>
      </c>
      <c r="AT24" s="66">
        <f>IF(AT$15&lt;2025+$T24,$J24+_xlfn.XLOOKUP(_xlfn.XLOOKUP($B24,Lookups!$A$3:$A$17,Lookups!$B$3:$B$17),'VT CHS Emissions Schedule'!$A:$A,'VT CHS Emissions Schedule'!S:S),0)</f>
        <v>63.636270787590277</v>
      </c>
      <c r="AU24" s="66">
        <f>IF(AU$15&lt;2025+$T24,$J24+_xlfn.XLOOKUP(_xlfn.XLOOKUP($B24,Lookups!$A$3:$A$17,Lookups!$B$3:$B$17),'VT CHS Emissions Schedule'!$A:$A,'VT CHS Emissions Schedule'!T:T),0)</f>
        <v>63.636270787590277</v>
      </c>
      <c r="AV24" s="66">
        <f>IF(AV$15&lt;2025+$T24,$J24+_xlfn.XLOOKUP(_xlfn.XLOOKUP($B24,Lookups!$A$3:$A$17,Lookups!$B$3:$B$17),'VT CHS Emissions Schedule'!$A:$A,'VT CHS Emissions Schedule'!U:U),0)</f>
        <v>63.636270787590277</v>
      </c>
      <c r="AW24" s="66">
        <f>IF(AW$15&lt;2025+$T24,$J24+_xlfn.XLOOKUP(_xlfn.XLOOKUP($B24,Lookups!$A$3:$A$17,Lookups!$B$3:$B$17),'VT CHS Emissions Schedule'!$A:$A,'VT CHS Emissions Schedule'!V:V),0)</f>
        <v>63.636270787590277</v>
      </c>
      <c r="AX24" s="66">
        <f>IF(AX$15&lt;2025+$T24,$J24+_xlfn.XLOOKUP(_xlfn.XLOOKUP($B24,Lookups!$A$3:$A$17,Lookups!$B$3:$B$17),'VT CHS Emissions Schedule'!$A:$A,'VT CHS Emissions Schedule'!W:W),0)</f>
        <v>63.636270787590277</v>
      </c>
      <c r="AY24" s="66">
        <f>IF(AY$15&lt;2025+$T24,$J24+_xlfn.XLOOKUP(_xlfn.XLOOKUP($B24,Lookups!$A$3:$A$17,Lookups!$B$3:$B$17),'VT CHS Emissions Schedule'!$A:$A,'VT CHS Emissions Schedule'!X:X),0)</f>
        <v>63.632588431312925</v>
      </c>
      <c r="AZ24" s="66">
        <f>IF(AZ$15&lt;2025+$T24,$J24+_xlfn.XLOOKUP(_xlfn.XLOOKUP($B24,Lookups!$A$3:$A$17,Lookups!$B$3:$B$17),'VT CHS Emissions Schedule'!$A:$A,'VT CHS Emissions Schedule'!Y:Y),0)</f>
        <v>63.632588431312925</v>
      </c>
      <c r="BA24" s="66">
        <f>IF(BA$15&lt;2025+$T24,$J24+_xlfn.XLOOKUP(_xlfn.XLOOKUP($B24,Lookups!$A$3:$A$17,Lookups!$B$3:$B$17),'VT CHS Emissions Schedule'!$A:$A,'VT CHS Emissions Schedule'!Z:Z),0)</f>
        <v>63.632588431312925</v>
      </c>
      <c r="BB24" s="66">
        <f>IF(BB$15&lt;2025+$T24,$J24+_xlfn.XLOOKUP(_xlfn.XLOOKUP($B24,Lookups!$A$3:$A$17,Lookups!$B$3:$B$17),'VT CHS Emissions Schedule'!$A:$A,'VT CHS Emissions Schedule'!AA:AA),0)</f>
        <v>63.632588431312925</v>
      </c>
      <c r="BC24" s="66">
        <f>IF(BC$15&lt;2025+$T24,$J24+_xlfn.XLOOKUP(_xlfn.XLOOKUP($B24,Lookups!$A$3:$A$17,Lookups!$B$3:$B$17),'VT CHS Emissions Schedule'!$A:$A,'VT CHS Emissions Schedule'!AB:AB),0)</f>
        <v>63.632588431312925</v>
      </c>
      <c r="BD24" s="66">
        <f>IF(BD$15&lt;2025+$T24,$J24+_xlfn.XLOOKUP(_xlfn.XLOOKUP($B24,Lookups!$A$3:$A$17,Lookups!$B$3:$B$17),'VT CHS Emissions Schedule'!$A:$A,'VT CHS Emissions Schedule'!AC:AC),0)</f>
        <v>0</v>
      </c>
      <c r="BE24" s="63">
        <f>IF(BE$15&lt;2025+$T24,(IF($B24="Natural gas",($P24*AE24)/(1-$I24)-($Q24*'VT CHS Emissions Schedule'!D$5)/(1-$K24),IF(OR($B24="Propane",$B24="Oil"),($P24*AE24)-($Q24*'VT CHS Emissions Schedule'!D$5)/(1-$K24),(($T$45*$R24*('VT CHS Emissions Schedule'!D$8+$N24)/$U$45)+($T$46*$R24*('VT CHS Emissions Schedule'!D$9+$M24)/$U$46)+($T$47*$R24*'VT CHS Emissions Schedule'!D$7/$U$47)/(1-$L24)+($T$48*$R24*'VT CHS Emissions Schedule'!D$5/$U$48/(1-$K24))+($T$49*$R24*('VT CHS Emissions Schedule'!D$36+$O24)/$U$49))-($Q24*'VT CHS Emissions Schedule'!D$5)/(1-$K24)))),0)</f>
        <v>1284077.2535792594</v>
      </c>
      <c r="BF24" s="63">
        <f>IF(BF$15&lt;2025+$T24,(IF($B24="Natural gas",($P24*AF24)/(1-$I24)-($Q24*'VT CHS Emissions Schedule'!E$5)/(1-$K24),IF(OR($B24="Propane",$B24="Oil"),($P24*AF24)-($Q24*'VT CHS Emissions Schedule'!E$5)/(1-$K24),(($T$45*$R24*('VT CHS Emissions Schedule'!E$8+$N24)/$U$45)+($T$46*$R24*('VT CHS Emissions Schedule'!E$9+$M24)/$U$46)+($T$47*$R24*'VT CHS Emissions Schedule'!E$7/$U$47)/(1-$L24)+($T$48*$R24*'VT CHS Emissions Schedule'!E$5/$U$48/(1-$K24))+($T$49*$R24*('VT CHS Emissions Schedule'!E$36+$O24)/$U$49))-($Q24*'VT CHS Emissions Schedule'!E$5)/(1-$K24)))),0)</f>
        <v>1303972.2650238448</v>
      </c>
      <c r="BG24" s="63">
        <f>IF(BG$15&lt;2025+$T24,(IF($B24="Natural gas",($P24*AG24)/(1-$I24)-($Q24*'VT CHS Emissions Schedule'!F$5)/(1-$K24),IF(OR($B24="Propane",$B24="Oil"),($P24*AG24)-($Q24*'VT CHS Emissions Schedule'!F$5)/(1-$K24),(($T$45*$R24*('VT CHS Emissions Schedule'!F$8+$N24)/$U$45)+($T$46*$R24*('VT CHS Emissions Schedule'!F$9+$M24)/$U$46)+($T$47*$R24*'VT CHS Emissions Schedule'!F$7/$U$47)/(1-$L24)+($T$48*$R24*'VT CHS Emissions Schedule'!F$5/$U$48/(1-$K24))+($T$49*$R24*('VT CHS Emissions Schedule'!F$36+$O24)/$U$49))-($Q24*'VT CHS Emissions Schedule'!F$5)/(1-$K24)))),0)</f>
        <v>1323867.2764684297</v>
      </c>
      <c r="BH24" s="63">
        <f>IF(BH$15&lt;2025+$T24,(IF($B24="Natural gas",($P24*AH24)/(1-$I24)-($Q24*'VT CHS Emissions Schedule'!G$5)/(1-$K24),IF(OR($B24="Propane",$B24="Oil"),($P24*AH24)-($Q24*'VT CHS Emissions Schedule'!G$5)/(1-$K24),(($T$45*$R24*('VT CHS Emissions Schedule'!G$8+$N24)/$U$45)+($T$46*$R24*('VT CHS Emissions Schedule'!G$9+$M24)/$U$46)+($T$47*$R24*'VT CHS Emissions Schedule'!G$7/$U$47)/(1-$L24)+($T$48*$R24*'VT CHS Emissions Schedule'!G$5/$U$48/(1-$K24))+($T$49*$R24*('VT CHS Emissions Schedule'!G$36+$O24)/$U$49))-($Q24*'VT CHS Emissions Schedule'!G$5)/(1-$K24)))),0)</f>
        <v>1343762.2879130149</v>
      </c>
      <c r="BI24" s="63">
        <f>IF(BI$15&lt;2025+$T24,(IF($B24="Natural gas",($P24*AI24)/(1-$I24)-($Q24*'VT CHS Emissions Schedule'!H$5)/(1-$K24),IF(OR($B24="Propane",$B24="Oil"),($P24*AI24)-($Q24*'VT CHS Emissions Schedule'!H$5)/(1-$K24),(($T$45*$R24*('VT CHS Emissions Schedule'!H$8+$N24)/$U$45)+($T$46*$R24*('VT CHS Emissions Schedule'!H$9+$M24)/$U$46)+($T$47*$R24*'VT CHS Emissions Schedule'!H$7/$U$47)/(1-$L24)+($T$48*$R24*'VT CHS Emissions Schedule'!H$5/$U$48/(1-$K24))+($T$49*$R24*('VT CHS Emissions Schedule'!H$36+$O24)/$U$49))-($Q24*'VT CHS Emissions Schedule'!H$5)/(1-$K24)))),0)</f>
        <v>1363657.2993576</v>
      </c>
      <c r="BJ24" s="63">
        <f>IF(BJ$15&lt;2025+$T24,(IF($B24="Natural gas",($P24*AJ24)/(1-$I24)-($Q24*'VT CHS Emissions Schedule'!I$5)/(1-$K24),IF(OR($B24="Propane",$B24="Oil"),($P24*AJ24)-($Q24*'VT CHS Emissions Schedule'!I$5)/(1-$K24),(($T$45*$R24*('VT CHS Emissions Schedule'!I$8+$N24)/$U$45)+($T$46*$R24*('VT CHS Emissions Schedule'!I$9+$M24)/$U$46)+($T$47*$R24*'VT CHS Emissions Schedule'!I$7/$U$47)/(1-$L24)+($T$48*$R24*'VT CHS Emissions Schedule'!I$5/$U$48/(1-$K24))+($T$49*$R24*('VT CHS Emissions Schedule'!I$36+$O24)/$U$49))-($Q24*'VT CHS Emissions Schedule'!I$5)/(1-$K24)))),0)</f>
        <v>1381918.1094945837</v>
      </c>
      <c r="BK24" s="63">
        <f>IF(BK$15&lt;2025+$T24,(IF($B24="Natural gas",($P24*AK24)/(1-$I24)-($Q24*'VT CHS Emissions Schedule'!J$5)/(1-$K24),IF(OR($B24="Propane",$B24="Oil"),($P24*AK24)-($Q24*'VT CHS Emissions Schedule'!J$5)/(1-$K24),(($T$45*$R24*('VT CHS Emissions Schedule'!J$8+$N24)/$U$45)+($T$46*$R24*('VT CHS Emissions Schedule'!J$9+$M24)/$U$46)+($T$47*$R24*'VT CHS Emissions Schedule'!J$7/$U$47)/(1-$L24)+($T$48*$R24*'VT CHS Emissions Schedule'!J$5/$U$48/(1-$K24))+($T$49*$R24*('VT CHS Emissions Schedule'!J$36+$O24)/$U$49))-($Q24*'VT CHS Emissions Schedule'!J$5)/(1-$K24)))),0)</f>
        <v>1401813.1209391688</v>
      </c>
      <c r="BL24" s="63">
        <f>IF(BL$15&lt;2025+$T24,(IF($B24="Natural gas",($P24*AL24)/(1-$I24)-($Q24*'VT CHS Emissions Schedule'!K$5)/(1-$K24),IF(OR($B24="Propane",$B24="Oil"),($P24*AL24)-($Q24*'VT CHS Emissions Schedule'!K$5)/(1-$K24),(($T$45*$R24*('VT CHS Emissions Schedule'!K$8+$N24)/$U$45)+($T$46*$R24*('VT CHS Emissions Schedule'!K$9+$M24)/$U$46)+($T$47*$R24*'VT CHS Emissions Schedule'!K$7/$U$47)/(1-$L24)+($T$48*$R24*'VT CHS Emissions Schedule'!K$5/$U$48/(1-$K24))+($T$49*$R24*('VT CHS Emissions Schedule'!K$36+$O24)/$U$49))-($Q24*'VT CHS Emissions Schedule'!K$5)/(1-$K24)))),0)</f>
        <v>1421708.132383754</v>
      </c>
      <c r="BM24" s="63">
        <f>IF(BM$15&lt;2025+$T24,(IF($B24="Natural gas",($P24*AM24)/(1-$I24)-($Q24*'VT CHS Emissions Schedule'!L$5)/(1-$K24),IF(OR($B24="Propane",$B24="Oil"),($P24*AM24)-($Q24*'VT CHS Emissions Schedule'!L$5)/(1-$K24),(($T$45*$R24*('VT CHS Emissions Schedule'!L$8+$N24)/$U$45)+($T$46*$R24*('VT CHS Emissions Schedule'!L$9+$M24)/$U$46)+($T$47*$R24*'VT CHS Emissions Schedule'!L$7/$U$47)/(1-$L24)+($T$48*$R24*'VT CHS Emissions Schedule'!L$5/$U$48/(1-$K24))+($T$49*$R24*('VT CHS Emissions Schedule'!L$36+$O24)/$U$49))-($Q24*'VT CHS Emissions Schedule'!L$5)/(1-$K24)))),0)</f>
        <v>1441603.1438283392</v>
      </c>
      <c r="BN24" s="63">
        <f>IF(BN$15&lt;2025+$T24,(IF($B24="Natural gas",($P24*AN24)/(1-$I24)-($Q24*'VT CHS Emissions Schedule'!M$5)/(1-$K24),IF(OR($B24="Propane",$B24="Oil"),($P24*AN24)-($Q24*'VT CHS Emissions Schedule'!M$5)/(1-$K24),(($T$45*$R24*('VT CHS Emissions Schedule'!M$8+$N24)/$U$45)+($T$46*$R24*('VT CHS Emissions Schedule'!M$9+$M24)/$U$46)+($T$47*$R24*'VT CHS Emissions Schedule'!M$7/$U$47)/(1-$L24)+($T$48*$R24*'VT CHS Emissions Schedule'!M$5/$U$48/(1-$K24))+($T$49*$R24*('VT CHS Emissions Schedule'!M$36+$O24)/$U$49))-($Q24*'VT CHS Emissions Schedule'!M$5)/(1-$K24)))),0)</f>
        <v>1461498.1552729243</v>
      </c>
      <c r="BO24" s="63">
        <f>IF(BO$15&lt;2025+$T24,(IF($B24="Natural gas",($P24*AO24)/(1-$I24)-($Q24*'VT CHS Emissions Schedule'!N$5)/(1-$K24),IF(OR($B24="Propane",$B24="Oil"),($P24*AO24)-($Q24*'VT CHS Emissions Schedule'!N$5)/(1-$K24),(($T$45*$R24*('VT CHS Emissions Schedule'!N$8+$N24)/$U$45)+($T$46*$R24*('VT CHS Emissions Schedule'!N$9+$M24)/$U$46)+($T$47*$R24*'VT CHS Emissions Schedule'!N$7/$U$47)/(1-$L24)+($T$48*$R24*'VT CHS Emissions Schedule'!N$5/$U$48/(1-$K24))+($T$49*$R24*('VT CHS Emissions Schedule'!N$36+$O24)/$U$49))-($Q24*'VT CHS Emissions Schedule'!N$5)/(1-$K24)))),0)</f>
        <v>1481116.6877971054</v>
      </c>
      <c r="BP24" s="63">
        <f>IF(BP$15&lt;2025+$T24,(IF($B24="Natural gas",($P24*AP24)/(1-$I24)-($Q24*'VT CHS Emissions Schedule'!O$5)/(1-$K24),IF(OR($B24="Propane",$B24="Oil"),($P24*AP24)-($Q24*'VT CHS Emissions Schedule'!O$5)/(1-$K24),(($T$45*$R24*('VT CHS Emissions Schedule'!O$8+$N24)/$U$45)+($T$46*$R24*('VT CHS Emissions Schedule'!O$9+$M24)/$U$46)+($T$47*$R24*'VT CHS Emissions Schedule'!O$7/$U$47)/(1-$L24)+($T$48*$R24*'VT CHS Emissions Schedule'!O$5/$U$48/(1-$K24))+($T$49*$R24*('VT CHS Emissions Schedule'!O$36+$O24)/$U$49))-($Q24*'VT CHS Emissions Schedule'!O$5)/(1-$K24)))),0)</f>
        <v>1481116.6877971054</v>
      </c>
      <c r="BQ24" s="63">
        <f>IF(BQ$15&lt;2025+$T24,(IF($B24="Natural gas",($P24*AQ24)/(1-$I24)-($Q24*'VT CHS Emissions Schedule'!P$5)/(1-$K24),IF(OR($B24="Propane",$B24="Oil"),($P24*AQ24)-($Q24*'VT CHS Emissions Schedule'!P$5)/(1-$K24),(($T$45*$R24*('VT CHS Emissions Schedule'!P$8+$N24)/$U$45)+($T$46*$R24*('VT CHS Emissions Schedule'!P$9+$M24)/$U$46)+($T$47*$R24*'VT CHS Emissions Schedule'!P$7/$U$47)/(1-$L24)+($T$48*$R24*'VT CHS Emissions Schedule'!P$5/$U$48/(1-$K24))+($T$49*$R24*('VT CHS Emissions Schedule'!P$36+$O24)/$U$49))-($Q24*'VT CHS Emissions Schedule'!P$5)/(1-$K24)))),0)</f>
        <v>1481116.6877971054</v>
      </c>
      <c r="BR24" s="63">
        <f>IF(BR$15&lt;2025+$T24,(IF($B24="Natural gas",($P24*AR24)/(1-$I24)-($Q24*'VT CHS Emissions Schedule'!Q$5)/(1-$K24),IF(OR($B24="Propane",$B24="Oil"),($P24*AR24)-($Q24*'VT CHS Emissions Schedule'!Q$5)/(1-$K24),(($T$45*$R24*('VT CHS Emissions Schedule'!Q$8+$N24)/$U$45)+($T$46*$R24*('VT CHS Emissions Schedule'!Q$9+$M24)/$U$46)+($T$47*$R24*'VT CHS Emissions Schedule'!Q$7/$U$47)/(1-$L24)+($T$48*$R24*'VT CHS Emissions Schedule'!Q$5/$U$48/(1-$K24))+($T$49*$R24*('VT CHS Emissions Schedule'!Q$36+$O24)/$U$49))-($Q24*'VT CHS Emissions Schedule'!Q$5)/(1-$K24)))),0)</f>
        <v>1481116.6877971054</v>
      </c>
      <c r="BS24" s="63">
        <f>IF(BS$15&lt;2025+$T24,(IF($B24="Natural gas",($P24*AS24)/(1-$I24)-($Q24*'VT CHS Emissions Schedule'!R$5)/(1-$K24),IF(OR($B24="Propane",$B24="Oil"),($P24*AS24)-($Q24*'VT CHS Emissions Schedule'!R$5)/(1-$K24),(($T$45*$R24*('VT CHS Emissions Schedule'!R$8+$N24)/$U$45)+($T$46*$R24*('VT CHS Emissions Schedule'!R$9+$M24)/$U$46)+($T$47*$R24*'VT CHS Emissions Schedule'!R$7/$U$47)/(1-$L24)+($T$48*$R24*'VT CHS Emissions Schedule'!R$5/$U$48/(1-$K24))+($T$49*$R24*('VT CHS Emissions Schedule'!R$36+$O24)/$U$49))-($Q24*'VT CHS Emissions Schedule'!R$5)/(1-$K24)))),0)</f>
        <v>1481116.6877971054</v>
      </c>
      <c r="BT24" s="63">
        <f>IF(BT$15&lt;2025+$T24,(IF($B24="Natural gas",($P24*AT24)/(1-$I24)-($Q24*'VT CHS Emissions Schedule'!S$5)/(1-$K24),IF(OR($B24="Propane",$B24="Oil"),($P24*AT24)-($Q24*'VT CHS Emissions Schedule'!S$5)/(1-$K24),(($T$45*$R24*('VT CHS Emissions Schedule'!S$8+$N24)/$U$45)+($T$46*$R24*('VT CHS Emissions Schedule'!S$9+$M24)/$U$46)+($T$47*$R24*'VT CHS Emissions Schedule'!S$7/$U$47)/(1-$L24)+($T$48*$R24*'VT CHS Emissions Schedule'!S$5/$U$48/(1-$K24))+($T$49*$R24*('VT CHS Emissions Schedule'!S$36+$O24)/$U$49))-($Q24*'VT CHS Emissions Schedule'!S$5)/(1-$K24)))),0)</f>
        <v>1481028.0280176327</v>
      </c>
      <c r="BU24" s="63">
        <f>IF(BU$15&lt;2025+$T24,(IF($B24="Natural gas",($P24*AU24)/(1-$I24)-($Q24*'VT CHS Emissions Schedule'!T$5)/(1-$K24),IF(OR($B24="Propane",$B24="Oil"),($P24*AU24)-($Q24*'VT CHS Emissions Schedule'!T$5)/(1-$K24),(($T$45*$R24*('VT CHS Emissions Schedule'!T$8+$N24)/$U$45)+($T$46*$R24*('VT CHS Emissions Schedule'!T$9+$M24)/$U$46)+($T$47*$R24*'VT CHS Emissions Schedule'!T$7/$U$47)/(1-$L24)+($T$48*$R24*'VT CHS Emissions Schedule'!T$5/$U$48/(1-$K24))+($T$49*$R24*('VT CHS Emissions Schedule'!T$36+$O24)/$U$49))-($Q24*'VT CHS Emissions Schedule'!T$5)/(1-$K24)))),0)</f>
        <v>1481028.0280176327</v>
      </c>
      <c r="BV24" s="63">
        <f>IF(BV$15&lt;2025+$T24,(IF($B24="Natural gas",($P24*AV24)/(1-$I24)-($Q24*'VT CHS Emissions Schedule'!U$5)/(1-$K24),IF(OR($B24="Propane",$B24="Oil"),($P24*AV24)-($Q24*'VT CHS Emissions Schedule'!U$5)/(1-$K24),(($T$45*$R24*('VT CHS Emissions Schedule'!U$8+$N24)/$U$45)+($T$46*$R24*('VT CHS Emissions Schedule'!U$9+$M24)/$U$46)+($T$47*$R24*'VT CHS Emissions Schedule'!U$7/$U$47)/(1-$L24)+($T$48*$R24*'VT CHS Emissions Schedule'!U$5/$U$48/(1-$K24))+($T$49*$R24*('VT CHS Emissions Schedule'!U$36+$O24)/$U$49))-($Q24*'VT CHS Emissions Schedule'!U$5)/(1-$K24)))),0)</f>
        <v>1481028.0280176327</v>
      </c>
      <c r="BW24" s="63">
        <f>IF(BW$15&lt;2025+$T24,(IF($B24="Natural gas",($P24*AW24)/(1-$I24)-($Q24*'VT CHS Emissions Schedule'!V$5)/(1-$K24),IF(OR($B24="Propane",$B24="Oil"),($P24*AW24)-($Q24*'VT CHS Emissions Schedule'!V$5)/(1-$K24),(($T$45*$R24*('VT CHS Emissions Schedule'!V$8+$N24)/$U$45)+($T$46*$R24*('VT CHS Emissions Schedule'!V$9+$M24)/$U$46)+($T$47*$R24*'VT CHS Emissions Schedule'!V$7/$U$47)/(1-$L24)+($T$48*$R24*'VT CHS Emissions Schedule'!V$5/$U$48/(1-$K24))+($T$49*$R24*('VT CHS Emissions Schedule'!V$36+$O24)/$U$49))-($Q24*'VT CHS Emissions Schedule'!V$5)/(1-$K24)))),0)</f>
        <v>1481028.0280176327</v>
      </c>
      <c r="BX24" s="63">
        <f>IF(BX$15&lt;2025+$T24,(IF($B24="Natural gas",($P24*AX24)/(1-$I24)-($Q24*'VT CHS Emissions Schedule'!W$5)/(1-$K24),IF(OR($B24="Propane",$B24="Oil"),($P24*AX24)-($Q24*'VT CHS Emissions Schedule'!W$5)/(1-$K24),(($T$45*$R24*('VT CHS Emissions Schedule'!W$8+$N24)/$U$45)+($T$46*$R24*('VT CHS Emissions Schedule'!W$9+$M24)/$U$46)+($T$47*$R24*'VT CHS Emissions Schedule'!W$7/$U$47)/(1-$L24)+($T$48*$R24*'VT CHS Emissions Schedule'!W$5/$U$48/(1-$K24))+($T$49*$R24*('VT CHS Emissions Schedule'!W$36+$O24)/$U$49))-($Q24*'VT CHS Emissions Schedule'!W$5)/(1-$K24)))),0)</f>
        <v>1481028.0280176327</v>
      </c>
      <c r="BY24" s="63">
        <f>IF(BY$15&lt;2025+$T24,(IF($B24="Natural gas",($P24*AY24)/(1-$I24)-($Q24*'VT CHS Emissions Schedule'!X$5)/(1-$K24),IF(OR($B24="Propane",$B24="Oil"),($P24*AY24)-($Q24*'VT CHS Emissions Schedule'!X$5)/(1-$K24),(($T$45*$R24*('VT CHS Emissions Schedule'!X$8+$N24)/$U$45)+($T$46*$R24*('VT CHS Emissions Schedule'!X$9+$M24)/$U$46)+($T$47*$R24*'VT CHS Emissions Schedule'!X$7/$U$47)/(1-$L24)+($T$48*$R24*'VT CHS Emissions Schedule'!X$5/$U$48/(1-$K24))+($T$49*$R24*('VT CHS Emissions Schedule'!X$36+$O24)/$U$49))-($Q24*'VT CHS Emissions Schedule'!X$5)/(1-$K24)))),0)</f>
        <v>1480937.2833649078</v>
      </c>
      <c r="BZ24" s="63">
        <f>IF(BZ$15&lt;2025+$T24,(IF($B24="Natural gas",($P24*AZ24)/(1-$I24)-($Q24*'VT CHS Emissions Schedule'!Y$5)/(1-$K24),IF(OR($B24="Propane",$B24="Oil"),($P24*AZ24)-($Q24*'VT CHS Emissions Schedule'!Y$5)/(1-$K24),(($T$45*$R24*('VT CHS Emissions Schedule'!Y$8+$N24)/$U$45)+($T$46*$R24*('VT CHS Emissions Schedule'!Y$9+$M24)/$U$46)+($T$47*$R24*'VT CHS Emissions Schedule'!Y$7/$U$47)/(1-$L24)+($T$48*$R24*'VT CHS Emissions Schedule'!Y$5/$U$48/(1-$K24))+($T$49*$R24*('VT CHS Emissions Schedule'!Y$36+$O24)/$U$49))-($Q24*'VT CHS Emissions Schedule'!Y$5)/(1-$K24)))),0)</f>
        <v>1480937.2833649078</v>
      </c>
      <c r="CA24" s="63">
        <f>IF(CA$15&lt;2025+$T24,(IF($B24="Natural gas",($P24*BA24)/(1-$I24)-($Q24*'VT CHS Emissions Schedule'!Z$5)/(1-$K24),IF(OR($B24="Propane",$B24="Oil"),($P24*BA24)-($Q24*'VT CHS Emissions Schedule'!Z$5)/(1-$K24),(($T$45*$R24*('VT CHS Emissions Schedule'!Z$8+$N24)/$U$45)+($T$46*$R24*('VT CHS Emissions Schedule'!Z$9+$M24)/$U$46)+($T$47*$R24*'VT CHS Emissions Schedule'!Z$7/$U$47)/(1-$L24)+($T$48*$R24*'VT CHS Emissions Schedule'!Z$5/$U$48/(1-$K24))+($T$49*$R24*('VT CHS Emissions Schedule'!Z$36+$O24)/$U$49))-($Q24*'VT CHS Emissions Schedule'!Z$5)/(1-$K24)))),0)</f>
        <v>1480937.2833649078</v>
      </c>
      <c r="CB24" s="63">
        <f>IF(CB$15&lt;2025+$T24,(IF($B24="Natural gas",($P24*BB24)/(1-$I24)-($Q24*'VT CHS Emissions Schedule'!AA$5)/(1-$K24),IF(OR($B24="Propane",$B24="Oil"),($P24*BB24)-($Q24*'VT CHS Emissions Schedule'!AA$5)/(1-$K24),(($T$45*$R24*('VT CHS Emissions Schedule'!AA$8+$N24)/$U$45)+($T$46*$R24*('VT CHS Emissions Schedule'!AA$9+$M24)/$U$46)+($T$47*$R24*'VT CHS Emissions Schedule'!AA$7/$U$47)/(1-$L24)+($T$48*$R24*'VT CHS Emissions Schedule'!AA$5/$U$48/(1-$K24))+($T$49*$R24*('VT CHS Emissions Schedule'!AA$36+$O24)/$U$49))-($Q24*'VT CHS Emissions Schedule'!AA$5)/(1-$K24)))),0)</f>
        <v>1480937.2833649078</v>
      </c>
      <c r="CC24" s="63">
        <f>IF(CC$15&lt;2025+$T24,(IF($B24="Natural gas",($P24*BC24)/(1-$I24)-($Q24*'VT CHS Emissions Schedule'!AB$5)/(1-$K24),IF(OR($B24="Propane",$B24="Oil"),($P24*BC24)-($Q24*'VT CHS Emissions Schedule'!AB$5)/(1-$K24),(($T$45*$R24*('VT CHS Emissions Schedule'!AB$8+$N24)/$U$45)+($T$46*$R24*('VT CHS Emissions Schedule'!AB$9+$M24)/$U$46)+($T$47*$R24*'VT CHS Emissions Schedule'!AB$7/$U$47)/(1-$L24)+($T$48*$R24*'VT CHS Emissions Schedule'!AB$5/$U$48/(1-$K24))+($T$49*$R24*('VT CHS Emissions Schedule'!AB$36+$O24)/$U$49))-($Q24*'VT CHS Emissions Schedule'!AB$5)/(1-$K24)))),0)</f>
        <v>1480937.2833649078</v>
      </c>
      <c r="CD24" s="63">
        <f>IF(CD$15&lt;2025+$T24,(IF($B24="Natural gas",($P24*BD24)/(1-$I24)-($Q24*'VT CHS Emissions Schedule'!AC$5)/(1-$K24),IF(OR($B24="Propane",$B24="Oil"),($P24*BD24)-($Q24*'VT CHS Emissions Schedule'!AC$5)/(1-$K24),(($T$45*$R24*('VT CHS Emissions Schedule'!AC$8+$N24)/$U$45)+($T$46*$R24*('VT CHS Emissions Schedule'!AC$9+$M24)/$U$46)+($T$47*$R24*'VT CHS Emissions Schedule'!AC$7/$U$47)/(1-$L24)+($T$48*$R24*'VT CHS Emissions Schedule'!AC$5/$U$48/(1-$K24))+($T$49*$R24*('VT CHS Emissions Schedule'!AC$36+$O24)/$U$49))-($Q24*'VT CHS Emissions Schedule'!AC$5)/(1-$K24)))),0)</f>
        <v>0</v>
      </c>
      <c r="CE24" s="63">
        <f>IF(CE$15&lt;2025+$T24,BE24+($S24*'VT CHS Emissions Schedule'!D$5)/(1-$K24),0)</f>
        <v>1263027.5777405568</v>
      </c>
      <c r="CF24" s="63">
        <f>IF(CF$15&lt;2025+$T24,BF24+($S24*'VT CHS Emissions Schedule'!E$5)/(1-$K24),0)</f>
        <v>1284386.2700404639</v>
      </c>
      <c r="CG24" s="63">
        <f>IF(CG$15&lt;2025+$T24,BG24+($S24*'VT CHS Emissions Schedule'!F$5)/(1-$K24),0)</f>
        <v>1305744.9623403705</v>
      </c>
      <c r="CH24" s="63">
        <f>IF(CH$15&lt;2025+$T24,BH24+($S24*'VT CHS Emissions Schedule'!G$5)/(1-$K24),0)</f>
        <v>1327103.6546402774</v>
      </c>
      <c r="CI24" s="63">
        <f>IF(CI$15&lt;2025+$T24,BI24+($S24*'VT CHS Emissions Schedule'!H$5)/(1-$K24),0)</f>
        <v>1348462.3469401845</v>
      </c>
      <c r="CJ24" s="63">
        <f>IF(CJ$15&lt;2025+$T24,BJ24+($S24*'VT CHS Emissions Schedule'!I$5)/(1-$K24),0)</f>
        <v>1368186.8379324898</v>
      </c>
      <c r="CK24" s="63">
        <f>IF(CK$15&lt;2025+$T24,BK24+($S24*'VT CHS Emissions Schedule'!J$5)/(1-$K24),0)</f>
        <v>1389545.5302323967</v>
      </c>
      <c r="CL24" s="63">
        <f>IF(CL$15&lt;2025+$T24,BL24+($S24*'VT CHS Emissions Schedule'!K$5)/(1-$K24),0)</f>
        <v>1410904.2225323035</v>
      </c>
      <c r="CM24" s="63">
        <f>IF(CM$15&lt;2025+$T24,BM24+($S24*'VT CHS Emissions Schedule'!L$5)/(1-$K24),0)</f>
        <v>1432262.9148322104</v>
      </c>
      <c r="CN24" s="63">
        <f>IF(CN$15&lt;2025+$T24,BN24+($S24*'VT CHS Emissions Schedule'!M$5)/(1-$K24),0)</f>
        <v>1453621.6071321173</v>
      </c>
      <c r="CO24" s="63">
        <f>IF(CO$15&lt;2025+$T24,BO24+($S24*'VT CHS Emissions Schedule'!N$5)/(1-$K24),0)</f>
        <v>1474703.82051162</v>
      </c>
      <c r="CP24" s="63">
        <f>IF(CP$15&lt;2025+$T24,BP24+($S24*'VT CHS Emissions Schedule'!O$5)/(1-$K24),0)</f>
        <v>1474703.82051162</v>
      </c>
      <c r="CQ24" s="63">
        <f>IF(CQ$15&lt;2025+$T24,BQ24+($S24*'VT CHS Emissions Schedule'!P$5)/(1-$K24),0)</f>
        <v>1474703.82051162</v>
      </c>
      <c r="CR24" s="63">
        <f>IF(CR$15&lt;2025+$T24,BR24+($S24*'VT CHS Emissions Schedule'!Q$5)/(1-$K24),0)</f>
        <v>1474703.82051162</v>
      </c>
      <c r="CS24" s="63">
        <f>IF(CS$15&lt;2025+$T24,BS24+($S24*'VT CHS Emissions Schedule'!R$5)/(1-$K24),0)</f>
        <v>1474703.82051162</v>
      </c>
      <c r="CT24" s="63">
        <f>IF(CT$15&lt;2025+$T24,BT24+($S24*'VT CHS Emissions Schedule'!S$5)/(1-$K24),0)</f>
        <v>1474615.1607321473</v>
      </c>
      <c r="CU24" s="63">
        <f>IF(CU$15&lt;2025+$T24,BU24+($S24*'VT CHS Emissions Schedule'!T$5)/(1-$K24),0)</f>
        <v>1474615.1607321473</v>
      </c>
      <c r="CV24" s="63">
        <f>IF(CV$15&lt;2025+$T24,BV24+($S24*'VT CHS Emissions Schedule'!U$5)/(1-$K24),0)</f>
        <v>1474615.1607321473</v>
      </c>
      <c r="CW24" s="63">
        <f>IF(CW$15&lt;2025+$T24,BW24+($S24*'VT CHS Emissions Schedule'!V$5)/(1-$K24),0)</f>
        <v>1474615.1607321473</v>
      </c>
      <c r="CX24" s="63">
        <f>IF(CX$15&lt;2025+$T24,BX24+($S24*'VT CHS Emissions Schedule'!W$5)/(1-$K24),0)</f>
        <v>1474615.1607321473</v>
      </c>
      <c r="CY24" s="63">
        <f>IF(CY$15&lt;2025+$T24,BY24+($S24*'VT CHS Emissions Schedule'!X$5)/(1-$K24),0)</f>
        <v>1474524.4160794225</v>
      </c>
      <c r="CZ24" s="63">
        <f>IF(CZ$15&lt;2025+$T24,BZ24+($S24*'VT CHS Emissions Schedule'!Y$5)/(1-$K24),0)</f>
        <v>1474524.4160794225</v>
      </c>
      <c r="DA24" s="63">
        <f>IF(DA$15&lt;2025+$T24,CA24+($S24*'VT CHS Emissions Schedule'!Z$5)/(1-$K24),0)</f>
        <v>1474524.4160794225</v>
      </c>
      <c r="DB24" s="63">
        <f>IF(DB$15&lt;2025+$T24,CB24+($S24*'VT CHS Emissions Schedule'!AA$5)/(1-$K24),0)</f>
        <v>1474524.4160794225</v>
      </c>
      <c r="DC24" s="63">
        <f>IF(DC$15&lt;2025+$T24,CC24+($S24*'VT CHS Emissions Schedule'!AB$5)/(1-$K24),0)</f>
        <v>1474524.4160794225</v>
      </c>
      <c r="DD24" s="63">
        <f>IF(DD$15&lt;2025+$T24,CD24+($S24*'VT CHS Emissions Schedule'!AC$5)/(1-$K24),0)</f>
        <v>0</v>
      </c>
    </row>
    <row r="25" spans="1:108" ht="15.75" x14ac:dyDescent="0.25">
      <c r="A25" s="515"/>
      <c r="B25" s="111" t="s">
        <v>8</v>
      </c>
      <c r="C25" s="63">
        <f t="shared" si="5"/>
        <v>41409720.991039947</v>
      </c>
      <c r="D25" s="63">
        <f t="shared" si="6"/>
        <v>41168896.861860141</v>
      </c>
      <c r="E25" s="220">
        <f t="shared" si="1"/>
        <v>41.409720991039947</v>
      </c>
      <c r="F25" s="110">
        <f t="shared" si="2"/>
        <v>1488579.9737031192</v>
      </c>
      <c r="G25" s="63">
        <f>IF($B25="Natural gas",($P25*AE25)/(1-$I25)-($Q25*'VT CHS Emissions Schedule'!D$5)/(1-$K25),IF(OR($B25="Propane",$B25="Oil"),($P25*AE25)-($Q25*'VT CHS Emissions Schedule'!D$5)/(1-$K25),(($T$45*$R25*('VT CHS Emissions Schedule'!D$8+$N25)/$U$45)+($T$46*$R25*('VT CHS Emissions Schedule'!D$9+$M25)/$U$46)+($T$47*$R25*'VT CHS Emissions Schedule'!D$7/$U$47)/(1-$L25)+($T$48*$R25*'VT CHS Emissions Schedule'!D$5/$U$48/(1-$K25))+($T$49*$R25*('VT CHS Emissions Schedule'!D$36+$N25)/$U$49))-($Q25*'VT CHS Emissions Schedule'!D$5)/(1-$K25)))</f>
        <v>1509629.6495418218</v>
      </c>
      <c r="H25" s="63">
        <f>($S25*'VT CHS Emissions Schedule'!D$5)/(1-$K25)</f>
        <v>-21049.67583870254</v>
      </c>
      <c r="I25" s="65">
        <f>_xlfn.XLOOKUP(B25,Lookups!$A$3:$A$15,Lookups!$E$3:$E$15)</f>
        <v>0</v>
      </c>
      <c r="J25" s="64">
        <f>_xlfn.XLOOKUP(B25,Lookups!$A$3:$A$15,Lookups!$D$3:$D$15)</f>
        <v>0.32764300000000002</v>
      </c>
      <c r="K25" s="65">
        <f>Lookups!$E$6</f>
        <v>8.9499999999999996E-2</v>
      </c>
      <c r="L25" s="65">
        <f>Lookups!$E$5</f>
        <v>1.4E-2</v>
      </c>
      <c r="M25" s="64">
        <f>Lookups!$D$4</f>
        <v>0.32764300000000002</v>
      </c>
      <c r="N25" s="64">
        <f>Lookups!$D$3</f>
        <v>0.21490000000000001</v>
      </c>
      <c r="O25" s="64">
        <f>Lookups!$D$8</f>
        <v>1.3776766038113153</v>
      </c>
      <c r="P25" s="63">
        <f t="shared" si="11"/>
        <v>24298.090909090908</v>
      </c>
      <c r="Q25" s="63">
        <f t="shared" si="3"/>
        <v>6897.5225806451608</v>
      </c>
      <c r="R25" s="63">
        <f t="shared" si="8"/>
        <v>21382.32</v>
      </c>
      <c r="S25" s="63">
        <f t="shared" si="4"/>
        <v>-507.45242236024831</v>
      </c>
      <c r="T25" s="67">
        <v>25</v>
      </c>
      <c r="U25" s="63">
        <v>12000</v>
      </c>
      <c r="V25" s="63">
        <v>1681</v>
      </c>
      <c r="W25" s="70">
        <f t="shared" ref="W25:W27" si="12">$V$59</f>
        <v>3.1</v>
      </c>
      <c r="X25" s="71">
        <f t="shared" si="0"/>
        <v>0.88</v>
      </c>
      <c r="Y25" s="63">
        <v>12000</v>
      </c>
      <c r="Z25" s="71">
        <f t="shared" ref="Z25:Z27" si="13">$U$59</f>
        <v>16.100000000000001</v>
      </c>
      <c r="AA25" s="63">
        <v>591</v>
      </c>
      <c r="AB25" s="79">
        <v>0.68</v>
      </c>
      <c r="AC25" s="73">
        <v>3.5999999999999999E-3</v>
      </c>
      <c r="AD25" s="74">
        <v>1.06E-3</v>
      </c>
      <c r="AE25" s="66">
        <f>IF(AE$15&lt;2025+$T25,$J25+_xlfn.XLOOKUP(_xlfn.XLOOKUP($B25,Lookups!$A$3:$A$17,Lookups!$B$3:$B$17),'VT CHS Emissions Schedule'!$A:$A,'VT CHS Emissions Schedule'!D:D),0)</f>
        <v>73.904833101663485</v>
      </c>
      <c r="AF25" s="66">
        <f>IF(AF$15&lt;2025+$T25,$J25+_xlfn.XLOOKUP(_xlfn.XLOOKUP($B25,Lookups!$A$3:$A$17,Lookups!$B$3:$B$17),'VT CHS Emissions Schedule'!$A:$A,'VT CHS Emissions Schedule'!E:E),0)</f>
        <v>73.904833101663485</v>
      </c>
      <c r="AG25" s="66">
        <f>IF(AG$15&lt;2025+$T25,$J25+_xlfn.XLOOKUP(_xlfn.XLOOKUP($B25,Lookups!$A$3:$A$17,Lookups!$B$3:$B$17),'VT CHS Emissions Schedule'!$A:$A,'VT CHS Emissions Schedule'!F:F),0)</f>
        <v>73.904833101663485</v>
      </c>
      <c r="AH25" s="66">
        <f>IF(AH$15&lt;2025+$T25,$J25+_xlfn.XLOOKUP(_xlfn.XLOOKUP($B25,Lookups!$A$3:$A$17,Lookups!$B$3:$B$17),'VT CHS Emissions Schedule'!$A:$A,'VT CHS Emissions Schedule'!G:G),0)</f>
        <v>73.904833101663485</v>
      </c>
      <c r="AI25" s="66">
        <f>IF(AI$15&lt;2025+$T25,$J25+_xlfn.XLOOKUP(_xlfn.XLOOKUP($B25,Lookups!$A$3:$A$17,Lookups!$B$3:$B$17),'VT CHS Emissions Schedule'!$A:$A,'VT CHS Emissions Schedule'!H:H),0)</f>
        <v>73.904833101663485</v>
      </c>
      <c r="AJ25" s="66">
        <f>IF(AJ$15&lt;2025+$T25,$J25+_xlfn.XLOOKUP(_xlfn.XLOOKUP($B25,Lookups!$A$3:$A$17,Lookups!$B$3:$B$17),'VT CHS Emissions Schedule'!$A:$A,'VT CHS Emissions Schedule'!I:I),0)</f>
        <v>73.534499723611702</v>
      </c>
      <c r="AK25" s="66">
        <f>IF(AK$15&lt;2025+$T25,$J25+_xlfn.XLOOKUP(_xlfn.XLOOKUP($B25,Lookups!$A$3:$A$17,Lookups!$B$3:$B$17),'VT CHS Emissions Schedule'!$A:$A,'VT CHS Emissions Schedule'!J:J),0)</f>
        <v>73.534499723611702</v>
      </c>
      <c r="AL25" s="66">
        <f>IF(AL$15&lt;2025+$T25,$J25+_xlfn.XLOOKUP(_xlfn.XLOOKUP($B25,Lookups!$A$3:$A$17,Lookups!$B$3:$B$17),'VT CHS Emissions Schedule'!$A:$A,'VT CHS Emissions Schedule'!K:K),0)</f>
        <v>73.534499723611702</v>
      </c>
      <c r="AM25" s="66">
        <f>IF(AM$15&lt;2025+$T25,$J25+_xlfn.XLOOKUP(_xlfn.XLOOKUP($B25,Lookups!$A$3:$A$17,Lookups!$B$3:$B$17),'VT CHS Emissions Schedule'!$A:$A,'VT CHS Emissions Schedule'!L:L),0)</f>
        <v>73.534499723611702</v>
      </c>
      <c r="AN25" s="66">
        <f>IF(AN$15&lt;2025+$T25,$J25+_xlfn.XLOOKUP(_xlfn.XLOOKUP($B25,Lookups!$A$3:$A$17,Lookups!$B$3:$B$17),'VT CHS Emissions Schedule'!$A:$A,'VT CHS Emissions Schedule'!M:M),0)</f>
        <v>73.534499723611702</v>
      </c>
      <c r="AO25" s="66">
        <f>IF(AO$15&lt;2025+$T25,$J25+_xlfn.XLOOKUP(_xlfn.XLOOKUP($B25,Lookups!$A$3:$A$17,Lookups!$B$3:$B$17),'VT CHS Emissions Schedule'!$A:$A,'VT CHS Emissions Schedule'!N:N),0)</f>
        <v>73.470057213134709</v>
      </c>
      <c r="AP25" s="66">
        <f>IF(AP$15&lt;2025+$T25,$J25+_xlfn.XLOOKUP(_xlfn.XLOOKUP($B25,Lookups!$A$3:$A$17,Lookups!$B$3:$B$17),'VT CHS Emissions Schedule'!$A:$A,'VT CHS Emissions Schedule'!O:O),0)</f>
        <v>73.470057213134709</v>
      </c>
      <c r="AQ25" s="66">
        <f>IF(AQ$15&lt;2025+$T25,$J25+_xlfn.XLOOKUP(_xlfn.XLOOKUP($B25,Lookups!$A$3:$A$17,Lookups!$B$3:$B$17),'VT CHS Emissions Schedule'!$A:$A,'VT CHS Emissions Schedule'!P:P),0)</f>
        <v>73.470057213134709</v>
      </c>
      <c r="AR25" s="66">
        <f>IF(AR$15&lt;2025+$T25,$J25+_xlfn.XLOOKUP(_xlfn.XLOOKUP($B25,Lookups!$A$3:$A$17,Lookups!$B$3:$B$17),'VT CHS Emissions Schedule'!$A:$A,'VT CHS Emissions Schedule'!Q:Q),0)</f>
        <v>73.470057213134709</v>
      </c>
      <c r="AS25" s="66">
        <f>IF(AS$15&lt;2025+$T25,$J25+_xlfn.XLOOKUP(_xlfn.XLOOKUP($B25,Lookups!$A$3:$A$17,Lookups!$B$3:$B$17),'VT CHS Emissions Schedule'!$A:$A,'VT CHS Emissions Schedule'!R:R),0)</f>
        <v>73.470057213134709</v>
      </c>
      <c r="AT25" s="66">
        <f>IF(AT$15&lt;2025+$T25,$J25+_xlfn.XLOOKUP(_xlfn.XLOOKUP($B25,Lookups!$A$3:$A$17,Lookups!$B$3:$B$17),'VT CHS Emissions Schedule'!$A:$A,'VT CHS Emissions Schedule'!S:S),0)</f>
        <v>73.450749829292349</v>
      </c>
      <c r="AU25" s="66">
        <f>IF(AU$15&lt;2025+$T25,$J25+_xlfn.XLOOKUP(_xlfn.XLOOKUP($B25,Lookups!$A$3:$A$17,Lookups!$B$3:$B$17),'VT CHS Emissions Schedule'!$A:$A,'VT CHS Emissions Schedule'!T:T),0)</f>
        <v>73.450749829292349</v>
      </c>
      <c r="AV25" s="66">
        <f>IF(AV$15&lt;2025+$T25,$J25+_xlfn.XLOOKUP(_xlfn.XLOOKUP($B25,Lookups!$A$3:$A$17,Lookups!$B$3:$B$17),'VT CHS Emissions Schedule'!$A:$A,'VT CHS Emissions Schedule'!U:U),0)</f>
        <v>73.450749829292349</v>
      </c>
      <c r="AW25" s="66">
        <f>IF(AW$15&lt;2025+$T25,$J25+_xlfn.XLOOKUP(_xlfn.XLOOKUP($B25,Lookups!$A$3:$A$17,Lookups!$B$3:$B$17),'VT CHS Emissions Schedule'!$A:$A,'VT CHS Emissions Schedule'!V:V),0)</f>
        <v>73.450749829292349</v>
      </c>
      <c r="AX25" s="66">
        <f>IF(AX$15&lt;2025+$T25,$J25+_xlfn.XLOOKUP(_xlfn.XLOOKUP($B25,Lookups!$A$3:$A$17,Lookups!$B$3:$B$17),'VT CHS Emissions Schedule'!$A:$A,'VT CHS Emissions Schedule'!W:W),0)</f>
        <v>73.450749829292349</v>
      </c>
      <c r="AY25" s="66">
        <f>IF(AY$15&lt;2025+$T25,$J25+_xlfn.XLOOKUP(_xlfn.XLOOKUP($B25,Lookups!$A$3:$A$17,Lookups!$B$3:$B$17),'VT CHS Emissions Schedule'!$A:$A,'VT CHS Emissions Schedule'!X:X),0)</f>
        <v>73.430988423926507</v>
      </c>
      <c r="AZ25" s="66">
        <f>IF(AZ$15&lt;2025+$T25,$J25+_xlfn.XLOOKUP(_xlfn.XLOOKUP($B25,Lookups!$A$3:$A$17,Lookups!$B$3:$B$17),'VT CHS Emissions Schedule'!$A:$A,'VT CHS Emissions Schedule'!Y:Y),0)</f>
        <v>73.430988423926507</v>
      </c>
      <c r="BA25" s="66">
        <f>IF(BA$15&lt;2025+$T25,$J25+_xlfn.XLOOKUP(_xlfn.XLOOKUP($B25,Lookups!$A$3:$A$17,Lookups!$B$3:$B$17),'VT CHS Emissions Schedule'!$A:$A,'VT CHS Emissions Schedule'!Z:Z),0)</f>
        <v>73.430988423926507</v>
      </c>
      <c r="BB25" s="66">
        <f>IF(BB$15&lt;2025+$T25,$J25+_xlfn.XLOOKUP(_xlfn.XLOOKUP($B25,Lookups!$A$3:$A$17,Lookups!$B$3:$B$17),'VT CHS Emissions Schedule'!$A:$A,'VT CHS Emissions Schedule'!AA:AA),0)</f>
        <v>73.430988423926507</v>
      </c>
      <c r="BC25" s="66">
        <f>IF(BC$15&lt;2025+$T25,$J25+_xlfn.XLOOKUP(_xlfn.XLOOKUP($B25,Lookups!$A$3:$A$17,Lookups!$B$3:$B$17),'VT CHS Emissions Schedule'!$A:$A,'VT CHS Emissions Schedule'!AB:AB),0)</f>
        <v>73.430988423926507</v>
      </c>
      <c r="BD25" s="66">
        <f>IF(BD$15&lt;2025+$T25,$J25+_xlfn.XLOOKUP(_xlfn.XLOOKUP($B25,Lookups!$A$3:$A$17,Lookups!$B$3:$B$17),'VT CHS Emissions Schedule'!$A:$A,'VT CHS Emissions Schedule'!AC:AC),0)</f>
        <v>0</v>
      </c>
      <c r="BE25" s="63">
        <f>IF(BE$15&lt;2025+$T25,(IF($B25="Natural gas",($P25*AE25)/(1-$I25)-($Q25*'VT CHS Emissions Schedule'!D$5)/(1-$K25),IF(OR($B25="Propane",$B25="Oil"),($P25*AE25)-($Q25*'VT CHS Emissions Schedule'!D$5)/(1-$K25),(($T$45*$R25*('VT CHS Emissions Schedule'!D$8+$N25)/$U$45)+($T$46*$R25*('VT CHS Emissions Schedule'!D$9+$M25)/$U$46)+($T$47*$R25*'VT CHS Emissions Schedule'!D$7/$U$47)/(1-$L25)+($T$48*$R25*'VT CHS Emissions Schedule'!D$5/$U$48/(1-$K25))+($T$49*$R25*('VT CHS Emissions Schedule'!D$36+$O25)/$U$49))-($Q25*'VT CHS Emissions Schedule'!D$5)/(1-$K25)))),0)</f>
        <v>1509629.6495418218</v>
      </c>
      <c r="BF25" s="63">
        <f>IF(BF$15&lt;2025+$T25,(IF($B25="Natural gas",($P25*AF25)/(1-$I25)-($Q25*'VT CHS Emissions Schedule'!E$5)/(1-$K25),IF(OR($B25="Propane",$B25="Oil"),($P25*AF25)-($Q25*'VT CHS Emissions Schedule'!E$5)/(1-$K25),(($T$45*$R25*('VT CHS Emissions Schedule'!E$8+$N25)/$U$45)+($T$46*$R25*('VT CHS Emissions Schedule'!E$9+$M25)/$U$46)+($T$47*$R25*'VT CHS Emissions Schedule'!E$7/$U$47)/(1-$L25)+($T$48*$R25*'VT CHS Emissions Schedule'!E$5/$U$48/(1-$K25))+($T$49*$R25*('VT CHS Emissions Schedule'!E$36+$O25)/$U$49))-($Q25*'VT CHS Emissions Schedule'!E$5)/(1-$K25)))),0)</f>
        <v>1529524.6609864067</v>
      </c>
      <c r="BG25" s="63">
        <f>IF(BG$15&lt;2025+$T25,(IF($B25="Natural gas",($P25*AG25)/(1-$I25)-($Q25*'VT CHS Emissions Schedule'!F$5)/(1-$K25),IF(OR($B25="Propane",$B25="Oil"),($P25*AG25)-($Q25*'VT CHS Emissions Schedule'!F$5)/(1-$K25),(($T$45*$R25*('VT CHS Emissions Schedule'!F$8+$N25)/$U$45)+($T$46*$R25*('VT CHS Emissions Schedule'!F$9+$M25)/$U$46)+($T$47*$R25*'VT CHS Emissions Schedule'!F$7/$U$47)/(1-$L25)+($T$48*$R25*'VT CHS Emissions Schedule'!F$5/$U$48/(1-$K25))+($T$49*$R25*('VT CHS Emissions Schedule'!F$36+$O25)/$U$49))-($Q25*'VT CHS Emissions Schedule'!F$5)/(1-$K25)))),0)</f>
        <v>1549419.6724309919</v>
      </c>
      <c r="BH25" s="63">
        <f>IF(BH$15&lt;2025+$T25,(IF($B25="Natural gas",($P25*AH25)/(1-$I25)-($Q25*'VT CHS Emissions Schedule'!G$5)/(1-$K25),IF(OR($B25="Propane",$B25="Oil"),($P25*AH25)-($Q25*'VT CHS Emissions Schedule'!G$5)/(1-$K25),(($T$45*$R25*('VT CHS Emissions Schedule'!G$8+$N25)/$U$45)+($T$46*$R25*('VT CHS Emissions Schedule'!G$9+$M25)/$U$46)+($T$47*$R25*'VT CHS Emissions Schedule'!G$7/$U$47)/(1-$L25)+($T$48*$R25*'VT CHS Emissions Schedule'!G$5/$U$48/(1-$K25))+($T$49*$R25*('VT CHS Emissions Schedule'!G$36+$O25)/$U$49))-($Q25*'VT CHS Emissions Schedule'!G$5)/(1-$K25)))),0)</f>
        <v>1569314.6838755771</v>
      </c>
      <c r="BI25" s="63">
        <f>IF(BI$15&lt;2025+$T25,(IF($B25="Natural gas",($P25*AI25)/(1-$I25)-($Q25*'VT CHS Emissions Schedule'!H$5)/(1-$K25),IF(OR($B25="Propane",$B25="Oil"),($P25*AI25)-($Q25*'VT CHS Emissions Schedule'!H$5)/(1-$K25),(($T$45*$R25*('VT CHS Emissions Schedule'!H$8+$N25)/$U$45)+($T$46*$R25*('VT CHS Emissions Schedule'!H$9+$M25)/$U$46)+($T$47*$R25*'VT CHS Emissions Schedule'!H$7/$U$47)/(1-$L25)+($T$48*$R25*'VT CHS Emissions Schedule'!H$5/$U$48/(1-$K25))+($T$49*$R25*('VT CHS Emissions Schedule'!H$36+$O25)/$U$49))-($Q25*'VT CHS Emissions Schedule'!H$5)/(1-$K25)))),0)</f>
        <v>1589209.6953201622</v>
      </c>
      <c r="BJ25" s="63">
        <f>IF(BJ$15&lt;2025+$T25,(IF($B25="Natural gas",($P25*AJ25)/(1-$I25)-($Q25*'VT CHS Emissions Schedule'!I$5)/(1-$K25),IF(OR($B25="Propane",$B25="Oil"),($P25*AJ25)-($Q25*'VT CHS Emissions Schedule'!I$5)/(1-$K25),(($T$45*$R25*('VT CHS Emissions Schedule'!I$8+$N25)/$U$45)+($T$46*$R25*('VT CHS Emissions Schedule'!I$9+$M25)/$U$46)+($T$47*$R25*'VT CHS Emissions Schedule'!I$7/$U$47)/(1-$L25)+($T$48*$R25*'VT CHS Emissions Schedule'!I$5/$U$48/(1-$K25))+($T$49*$R25*('VT CHS Emissions Schedule'!I$36+$O25)/$U$49))-($Q25*'VT CHS Emissions Schedule'!I$5)/(1-$K25)))),0)</f>
        <v>1600106.3126781746</v>
      </c>
      <c r="BK25" s="63">
        <f>IF(BK$15&lt;2025+$T25,(IF($B25="Natural gas",($P25*AK25)/(1-$I25)-($Q25*'VT CHS Emissions Schedule'!J$5)/(1-$K25),IF(OR($B25="Propane",$B25="Oil"),($P25*AK25)-($Q25*'VT CHS Emissions Schedule'!J$5)/(1-$K25),(($T$45*$R25*('VT CHS Emissions Schedule'!J$8+$N25)/$U$45)+($T$46*$R25*('VT CHS Emissions Schedule'!J$9+$M25)/$U$46)+($T$47*$R25*'VT CHS Emissions Schedule'!J$7/$U$47)/(1-$L25)+($T$48*$R25*'VT CHS Emissions Schedule'!J$5/$U$48/(1-$K25))+($T$49*$R25*('VT CHS Emissions Schedule'!J$36+$O25)/$U$49))-($Q25*'VT CHS Emissions Schedule'!J$5)/(1-$K25)))),0)</f>
        <v>1620001.3241227597</v>
      </c>
      <c r="BL25" s="63">
        <f>IF(BL$15&lt;2025+$T25,(IF($B25="Natural gas",($P25*AL25)/(1-$I25)-($Q25*'VT CHS Emissions Schedule'!K$5)/(1-$K25),IF(OR($B25="Propane",$B25="Oil"),($P25*AL25)-($Q25*'VT CHS Emissions Schedule'!K$5)/(1-$K25),(($T$45*$R25*('VT CHS Emissions Schedule'!K$8+$N25)/$U$45)+($T$46*$R25*('VT CHS Emissions Schedule'!K$9+$M25)/$U$46)+($T$47*$R25*'VT CHS Emissions Schedule'!K$7/$U$47)/(1-$L25)+($T$48*$R25*'VT CHS Emissions Schedule'!K$5/$U$48/(1-$K25))+($T$49*$R25*('VT CHS Emissions Schedule'!K$36+$O25)/$U$49))-($Q25*'VT CHS Emissions Schedule'!K$5)/(1-$K25)))),0)</f>
        <v>1639896.3355673449</v>
      </c>
      <c r="BM25" s="63">
        <f>IF(BM$15&lt;2025+$T25,(IF($B25="Natural gas",($P25*AM25)/(1-$I25)-($Q25*'VT CHS Emissions Schedule'!L$5)/(1-$K25),IF(OR($B25="Propane",$B25="Oil"),($P25*AM25)-($Q25*'VT CHS Emissions Schedule'!L$5)/(1-$K25),(($T$45*$R25*('VT CHS Emissions Schedule'!L$8+$N25)/$U$45)+($T$46*$R25*('VT CHS Emissions Schedule'!L$9+$M25)/$U$46)+($T$47*$R25*'VT CHS Emissions Schedule'!L$7/$U$47)/(1-$L25)+($T$48*$R25*'VT CHS Emissions Schedule'!L$5/$U$48/(1-$K25))+($T$49*$R25*('VT CHS Emissions Schedule'!L$36+$O25)/$U$49))-($Q25*'VT CHS Emissions Schedule'!L$5)/(1-$K25)))),0)</f>
        <v>1659791.3470119301</v>
      </c>
      <c r="BN25" s="63">
        <f>IF(BN$15&lt;2025+$T25,(IF($B25="Natural gas",($P25*AN25)/(1-$I25)-($Q25*'VT CHS Emissions Schedule'!M$5)/(1-$K25),IF(OR($B25="Propane",$B25="Oil"),($P25*AN25)-($Q25*'VT CHS Emissions Schedule'!M$5)/(1-$K25),(($T$45*$R25*('VT CHS Emissions Schedule'!M$8+$N25)/$U$45)+($T$46*$R25*('VT CHS Emissions Schedule'!M$9+$M25)/$U$46)+($T$47*$R25*'VT CHS Emissions Schedule'!M$7/$U$47)/(1-$L25)+($T$48*$R25*'VT CHS Emissions Schedule'!M$5/$U$48/(1-$K25))+($T$49*$R25*('VT CHS Emissions Schedule'!M$36+$O25)/$U$49))-($Q25*'VT CHS Emissions Schedule'!M$5)/(1-$K25)))),0)</f>
        <v>1679686.3584565152</v>
      </c>
      <c r="BO25" s="63">
        <f>IF(BO$15&lt;2025+$T25,(IF($B25="Natural gas",($P25*AO25)/(1-$I25)-($Q25*'VT CHS Emissions Schedule'!N$5)/(1-$K25),IF(OR($B25="Propane",$B25="Oil"),($P25*AO25)-($Q25*'VT CHS Emissions Schedule'!N$5)/(1-$K25),(($T$45*$R25*('VT CHS Emissions Schedule'!N$8+$N25)/$U$45)+($T$46*$R25*('VT CHS Emissions Schedule'!N$9+$M25)/$U$46)+($T$47*$R25*'VT CHS Emissions Schedule'!N$7/$U$47)/(1-$L25)+($T$48*$R25*'VT CHS Emissions Schedule'!N$5/$U$48/(1-$K25))+($T$49*$R25*('VT CHS Emissions Schedule'!N$36+$O25)/$U$49))-($Q25*'VT CHS Emissions Schedule'!N$5)/(1-$K25)))),0)</f>
        <v>1698015.5399231203</v>
      </c>
      <c r="BP25" s="63">
        <f>IF(BP$15&lt;2025+$T25,(IF($B25="Natural gas",($P25*AP25)/(1-$I25)-($Q25*'VT CHS Emissions Schedule'!O$5)/(1-$K25),IF(OR($B25="Propane",$B25="Oil"),($P25*AP25)-($Q25*'VT CHS Emissions Schedule'!O$5)/(1-$K25),(($T$45*$R25*('VT CHS Emissions Schedule'!O$8+$N25)/$U$45)+($T$46*$R25*('VT CHS Emissions Schedule'!O$9+$M25)/$U$46)+($T$47*$R25*'VT CHS Emissions Schedule'!O$7/$U$47)/(1-$L25)+($T$48*$R25*'VT CHS Emissions Schedule'!O$5/$U$48/(1-$K25))+($T$49*$R25*('VT CHS Emissions Schedule'!O$36+$O25)/$U$49))-($Q25*'VT CHS Emissions Schedule'!O$5)/(1-$K25)))),0)</f>
        <v>1698015.5399231203</v>
      </c>
      <c r="BQ25" s="63">
        <f>IF(BQ$15&lt;2025+$T25,(IF($B25="Natural gas",($P25*AQ25)/(1-$I25)-($Q25*'VT CHS Emissions Schedule'!P$5)/(1-$K25),IF(OR($B25="Propane",$B25="Oil"),($P25*AQ25)-($Q25*'VT CHS Emissions Schedule'!P$5)/(1-$K25),(($T$45*$R25*('VT CHS Emissions Schedule'!P$8+$N25)/$U$45)+($T$46*$R25*('VT CHS Emissions Schedule'!P$9+$M25)/$U$46)+($T$47*$R25*'VT CHS Emissions Schedule'!P$7/$U$47)/(1-$L25)+($T$48*$R25*'VT CHS Emissions Schedule'!P$5/$U$48/(1-$K25))+($T$49*$R25*('VT CHS Emissions Schedule'!P$36+$O25)/$U$49))-($Q25*'VT CHS Emissions Schedule'!P$5)/(1-$K25)))),0)</f>
        <v>1698015.5399231203</v>
      </c>
      <c r="BR25" s="63">
        <f>IF(BR$15&lt;2025+$T25,(IF($B25="Natural gas",($P25*AR25)/(1-$I25)-($Q25*'VT CHS Emissions Schedule'!Q$5)/(1-$K25),IF(OR($B25="Propane",$B25="Oil"),($P25*AR25)-($Q25*'VT CHS Emissions Schedule'!Q$5)/(1-$K25),(($T$45*$R25*('VT CHS Emissions Schedule'!Q$8+$N25)/$U$45)+($T$46*$R25*('VT CHS Emissions Schedule'!Q$9+$M25)/$U$46)+($T$47*$R25*'VT CHS Emissions Schedule'!Q$7/$U$47)/(1-$L25)+($T$48*$R25*'VT CHS Emissions Schedule'!Q$5/$U$48/(1-$K25))+($T$49*$R25*('VT CHS Emissions Schedule'!Q$36+$O25)/$U$49))-($Q25*'VT CHS Emissions Schedule'!Q$5)/(1-$K25)))),0)</f>
        <v>1698015.5399231203</v>
      </c>
      <c r="BS25" s="63">
        <f>IF(BS$15&lt;2025+$T25,(IF($B25="Natural gas",($P25*AS25)/(1-$I25)-($Q25*'VT CHS Emissions Schedule'!R$5)/(1-$K25),IF(OR($B25="Propane",$B25="Oil"),($P25*AS25)-($Q25*'VT CHS Emissions Schedule'!R$5)/(1-$K25),(($T$45*$R25*('VT CHS Emissions Schedule'!R$8+$N25)/$U$45)+($T$46*$R25*('VT CHS Emissions Schedule'!R$9+$M25)/$U$46)+($T$47*$R25*'VT CHS Emissions Schedule'!R$7/$U$47)/(1-$L25)+($T$48*$R25*'VT CHS Emissions Schedule'!R$5/$U$48/(1-$K25))+($T$49*$R25*('VT CHS Emissions Schedule'!R$36+$O25)/$U$49))-($Q25*'VT CHS Emissions Schedule'!R$5)/(1-$K25)))),0)</f>
        <v>1698015.5399231203</v>
      </c>
      <c r="BT25" s="63">
        <f>IF(BT$15&lt;2025+$T25,(IF($B25="Natural gas",($P25*AT25)/(1-$I25)-($Q25*'VT CHS Emissions Schedule'!S$5)/(1-$K25),IF(OR($B25="Propane",$B25="Oil"),($P25*AT25)-($Q25*'VT CHS Emissions Schedule'!S$5)/(1-$K25),(($T$45*$R25*('VT CHS Emissions Schedule'!S$8+$N25)/$U$45)+($T$46*$R25*('VT CHS Emissions Schedule'!S$9+$M25)/$U$46)+($T$47*$R25*'VT CHS Emissions Schedule'!S$7/$U$47)/(1-$L25)+($T$48*$R25*'VT CHS Emissions Schedule'!S$5/$U$48/(1-$K25))+($T$49*$R25*('VT CHS Emissions Schedule'!S$36+$O25)/$U$49))-($Q25*'VT CHS Emissions Schedule'!S$5)/(1-$K25)))),0)</f>
        <v>1697546.407355302</v>
      </c>
      <c r="BU25" s="63">
        <f>IF(BU$15&lt;2025+$T25,(IF($B25="Natural gas",($P25*AU25)/(1-$I25)-($Q25*'VT CHS Emissions Schedule'!T$5)/(1-$K25),IF(OR($B25="Propane",$B25="Oil"),($P25*AU25)-($Q25*'VT CHS Emissions Schedule'!T$5)/(1-$K25),(($T$45*$R25*('VT CHS Emissions Schedule'!T$8+$N25)/$U$45)+($T$46*$R25*('VT CHS Emissions Schedule'!T$9+$M25)/$U$46)+($T$47*$R25*'VT CHS Emissions Schedule'!T$7/$U$47)/(1-$L25)+($T$48*$R25*'VT CHS Emissions Schedule'!T$5/$U$48/(1-$K25))+($T$49*$R25*('VT CHS Emissions Schedule'!T$36+$O25)/$U$49))-($Q25*'VT CHS Emissions Schedule'!T$5)/(1-$K25)))),0)</f>
        <v>1697546.407355302</v>
      </c>
      <c r="BV25" s="63">
        <f>IF(BV$15&lt;2025+$T25,(IF($B25="Natural gas",($P25*AV25)/(1-$I25)-($Q25*'VT CHS Emissions Schedule'!U$5)/(1-$K25),IF(OR($B25="Propane",$B25="Oil"),($P25*AV25)-($Q25*'VT CHS Emissions Schedule'!U$5)/(1-$K25),(($T$45*$R25*('VT CHS Emissions Schedule'!U$8+$N25)/$U$45)+($T$46*$R25*('VT CHS Emissions Schedule'!U$9+$M25)/$U$46)+($T$47*$R25*'VT CHS Emissions Schedule'!U$7/$U$47)/(1-$L25)+($T$48*$R25*'VT CHS Emissions Schedule'!U$5/$U$48/(1-$K25))+($T$49*$R25*('VT CHS Emissions Schedule'!U$36+$O25)/$U$49))-($Q25*'VT CHS Emissions Schedule'!U$5)/(1-$K25)))),0)</f>
        <v>1697546.407355302</v>
      </c>
      <c r="BW25" s="63">
        <f>IF(BW$15&lt;2025+$T25,(IF($B25="Natural gas",($P25*AW25)/(1-$I25)-($Q25*'VT CHS Emissions Schedule'!V$5)/(1-$K25),IF(OR($B25="Propane",$B25="Oil"),($P25*AW25)-($Q25*'VT CHS Emissions Schedule'!V$5)/(1-$K25),(($T$45*$R25*('VT CHS Emissions Schedule'!V$8+$N25)/$U$45)+($T$46*$R25*('VT CHS Emissions Schedule'!V$9+$M25)/$U$46)+($T$47*$R25*'VT CHS Emissions Schedule'!V$7/$U$47)/(1-$L25)+($T$48*$R25*'VT CHS Emissions Schedule'!V$5/$U$48/(1-$K25))+($T$49*$R25*('VT CHS Emissions Schedule'!V$36+$O25)/$U$49))-($Q25*'VT CHS Emissions Schedule'!V$5)/(1-$K25)))),0)</f>
        <v>1697546.407355302</v>
      </c>
      <c r="BX25" s="63">
        <f>IF(BX$15&lt;2025+$T25,(IF($B25="Natural gas",($P25*AX25)/(1-$I25)-($Q25*'VT CHS Emissions Schedule'!W$5)/(1-$K25),IF(OR($B25="Propane",$B25="Oil"),($P25*AX25)-($Q25*'VT CHS Emissions Schedule'!W$5)/(1-$K25),(($T$45*$R25*('VT CHS Emissions Schedule'!W$8+$N25)/$U$45)+($T$46*$R25*('VT CHS Emissions Schedule'!W$9+$M25)/$U$46)+($T$47*$R25*'VT CHS Emissions Schedule'!W$7/$U$47)/(1-$L25)+($T$48*$R25*'VT CHS Emissions Schedule'!W$5/$U$48/(1-$K25))+($T$49*$R25*('VT CHS Emissions Schedule'!W$36+$O25)/$U$49))-($Q25*'VT CHS Emissions Schedule'!W$5)/(1-$K25)))),0)</f>
        <v>1697546.407355302</v>
      </c>
      <c r="BY25" s="63">
        <f>IF(BY$15&lt;2025+$T25,(IF($B25="Natural gas",($P25*AY25)/(1-$I25)-($Q25*'VT CHS Emissions Schedule'!X$5)/(1-$K25),IF(OR($B25="Propane",$B25="Oil"),($P25*AY25)-($Q25*'VT CHS Emissions Schedule'!X$5)/(1-$K25),(($T$45*$R25*('VT CHS Emissions Schedule'!X$8+$N25)/$U$45)+($T$46*$R25*('VT CHS Emissions Schedule'!X$9+$M25)/$U$46)+($T$47*$R25*'VT CHS Emissions Schedule'!X$7/$U$47)/(1-$L25)+($T$48*$R25*'VT CHS Emissions Schedule'!X$5/$U$48/(1-$K25))+($T$49*$R25*('VT CHS Emissions Schedule'!X$36+$O25)/$U$49))-($Q25*'VT CHS Emissions Schedule'!X$5)/(1-$K25)))),0)</f>
        <v>1697066.2429312314</v>
      </c>
      <c r="BZ25" s="63">
        <f>IF(BZ$15&lt;2025+$T25,(IF($B25="Natural gas",($P25*AZ25)/(1-$I25)-($Q25*'VT CHS Emissions Schedule'!Y$5)/(1-$K25),IF(OR($B25="Propane",$B25="Oil"),($P25*AZ25)-($Q25*'VT CHS Emissions Schedule'!Y$5)/(1-$K25),(($T$45*$R25*('VT CHS Emissions Schedule'!Y$8+$N25)/$U$45)+($T$46*$R25*('VT CHS Emissions Schedule'!Y$9+$M25)/$U$46)+($T$47*$R25*'VT CHS Emissions Schedule'!Y$7/$U$47)/(1-$L25)+($T$48*$R25*'VT CHS Emissions Schedule'!Y$5/$U$48/(1-$K25))+($T$49*$R25*('VT CHS Emissions Schedule'!Y$36+$O25)/$U$49))-($Q25*'VT CHS Emissions Schedule'!Y$5)/(1-$K25)))),0)</f>
        <v>1697066.2429312314</v>
      </c>
      <c r="CA25" s="63">
        <f>IF(CA$15&lt;2025+$T25,(IF($B25="Natural gas",($P25*BA25)/(1-$I25)-($Q25*'VT CHS Emissions Schedule'!Z$5)/(1-$K25),IF(OR($B25="Propane",$B25="Oil"),($P25*BA25)-($Q25*'VT CHS Emissions Schedule'!Z$5)/(1-$K25),(($T$45*$R25*('VT CHS Emissions Schedule'!Z$8+$N25)/$U$45)+($T$46*$R25*('VT CHS Emissions Schedule'!Z$9+$M25)/$U$46)+($T$47*$R25*'VT CHS Emissions Schedule'!Z$7/$U$47)/(1-$L25)+($T$48*$R25*'VT CHS Emissions Schedule'!Z$5/$U$48/(1-$K25))+($T$49*$R25*('VT CHS Emissions Schedule'!Z$36+$O25)/$U$49))-($Q25*'VT CHS Emissions Schedule'!Z$5)/(1-$K25)))),0)</f>
        <v>1697066.2429312314</v>
      </c>
      <c r="CB25" s="63">
        <f>IF(CB$15&lt;2025+$T25,(IF($B25="Natural gas",($P25*BB25)/(1-$I25)-($Q25*'VT CHS Emissions Schedule'!AA$5)/(1-$K25),IF(OR($B25="Propane",$B25="Oil"),($P25*BB25)-($Q25*'VT CHS Emissions Schedule'!AA$5)/(1-$K25),(($T$45*$R25*('VT CHS Emissions Schedule'!AA$8+$N25)/$U$45)+($T$46*$R25*('VT CHS Emissions Schedule'!AA$9+$M25)/$U$46)+($T$47*$R25*'VT CHS Emissions Schedule'!AA$7/$U$47)/(1-$L25)+($T$48*$R25*'VT CHS Emissions Schedule'!AA$5/$U$48/(1-$K25))+($T$49*$R25*('VT CHS Emissions Schedule'!AA$36+$O25)/$U$49))-($Q25*'VT CHS Emissions Schedule'!AA$5)/(1-$K25)))),0)</f>
        <v>1697066.2429312314</v>
      </c>
      <c r="CC25" s="63">
        <f>IF(CC$15&lt;2025+$T25,(IF($B25="Natural gas",($P25*BC25)/(1-$I25)-($Q25*'VT CHS Emissions Schedule'!AB$5)/(1-$K25),IF(OR($B25="Propane",$B25="Oil"),($P25*BC25)-($Q25*'VT CHS Emissions Schedule'!AB$5)/(1-$K25),(($T$45*$R25*('VT CHS Emissions Schedule'!AB$8+$N25)/$U$45)+($T$46*$R25*('VT CHS Emissions Schedule'!AB$9+$M25)/$U$46)+($T$47*$R25*'VT CHS Emissions Schedule'!AB$7/$U$47)/(1-$L25)+($T$48*$R25*'VT CHS Emissions Schedule'!AB$5/$U$48/(1-$K25))+($T$49*$R25*('VT CHS Emissions Schedule'!AB$36+$O25)/$U$49))-($Q25*'VT CHS Emissions Schedule'!AB$5)/(1-$K25)))),0)</f>
        <v>1697066.2429312314</v>
      </c>
      <c r="CD25" s="63">
        <f>IF(CD$15&lt;2025+$T25,(IF($B25="Natural gas",($P25*BD25)/(1-$I25)-($Q25*'VT CHS Emissions Schedule'!AC$5)/(1-$K25),IF(OR($B25="Propane",$B25="Oil"),($P25*BD25)-($Q25*'VT CHS Emissions Schedule'!AC$5)/(1-$K25),(($T$45*$R25*('VT CHS Emissions Schedule'!AC$8+$N25)/$U$45)+($T$46*$R25*('VT CHS Emissions Schedule'!AC$9+$M25)/$U$46)+($T$47*$R25*'VT CHS Emissions Schedule'!AC$7/$U$47)/(1-$L25)+($T$48*$R25*'VT CHS Emissions Schedule'!AC$5/$U$48/(1-$K25))+($T$49*$R25*('VT CHS Emissions Schedule'!AC$36+$O25)/$U$49))-($Q25*'VT CHS Emissions Schedule'!AC$5)/(1-$K25)))),0)</f>
        <v>0</v>
      </c>
      <c r="CE25" s="63">
        <f>IF(CE$15&lt;2025+$T25,BE25+($S25*'VT CHS Emissions Schedule'!D$5)/(1-$K25),0)</f>
        <v>1488579.9737031192</v>
      </c>
      <c r="CF25" s="63">
        <f>IF(CF$15&lt;2025+$T25,BF25+($S25*'VT CHS Emissions Schedule'!E$5)/(1-$K25),0)</f>
        <v>1509938.6660030258</v>
      </c>
      <c r="CG25" s="63">
        <f>IF(CG$15&lt;2025+$T25,BG25+($S25*'VT CHS Emissions Schedule'!F$5)/(1-$K25),0)</f>
        <v>1531297.3583029327</v>
      </c>
      <c r="CH25" s="63">
        <f>IF(CH$15&lt;2025+$T25,BH25+($S25*'VT CHS Emissions Schedule'!G$5)/(1-$K25),0)</f>
        <v>1552656.0506028398</v>
      </c>
      <c r="CI25" s="63">
        <f>IF(CI$15&lt;2025+$T25,BI25+($S25*'VT CHS Emissions Schedule'!H$5)/(1-$K25),0)</f>
        <v>1574014.7429027467</v>
      </c>
      <c r="CJ25" s="63">
        <f>IF(CJ$15&lt;2025+$T25,BJ25+($S25*'VT CHS Emissions Schedule'!I$5)/(1-$K25),0)</f>
        <v>1586375.0411160807</v>
      </c>
      <c r="CK25" s="63">
        <f>IF(CK$15&lt;2025+$T25,BK25+($S25*'VT CHS Emissions Schedule'!J$5)/(1-$K25),0)</f>
        <v>1607733.7334159876</v>
      </c>
      <c r="CL25" s="63">
        <f>IF(CL$15&lt;2025+$T25,BL25+($S25*'VT CHS Emissions Schedule'!K$5)/(1-$K25),0)</f>
        <v>1629092.4257158944</v>
      </c>
      <c r="CM25" s="63">
        <f>IF(CM$15&lt;2025+$T25,BM25+($S25*'VT CHS Emissions Schedule'!L$5)/(1-$K25),0)</f>
        <v>1650451.1180158013</v>
      </c>
      <c r="CN25" s="63">
        <f>IF(CN$15&lt;2025+$T25,BN25+($S25*'VT CHS Emissions Schedule'!M$5)/(1-$K25),0)</f>
        <v>1671809.8103157082</v>
      </c>
      <c r="CO25" s="63">
        <f>IF(CO$15&lt;2025+$T25,BO25+($S25*'VT CHS Emissions Schedule'!N$5)/(1-$K25),0)</f>
        <v>1691602.6726376349</v>
      </c>
      <c r="CP25" s="63">
        <f>IF(CP$15&lt;2025+$T25,BP25+($S25*'VT CHS Emissions Schedule'!O$5)/(1-$K25),0)</f>
        <v>1691602.6726376349</v>
      </c>
      <c r="CQ25" s="63">
        <f>IF(CQ$15&lt;2025+$T25,BQ25+($S25*'VT CHS Emissions Schedule'!P$5)/(1-$K25),0)</f>
        <v>1691602.6726376349</v>
      </c>
      <c r="CR25" s="63">
        <f>IF(CR$15&lt;2025+$T25,BR25+($S25*'VT CHS Emissions Schedule'!Q$5)/(1-$K25),0)</f>
        <v>1691602.6726376349</v>
      </c>
      <c r="CS25" s="63">
        <f>IF(CS$15&lt;2025+$T25,BS25+($S25*'VT CHS Emissions Schedule'!R$5)/(1-$K25),0)</f>
        <v>1691602.6726376349</v>
      </c>
      <c r="CT25" s="63">
        <f>IF(CT$15&lt;2025+$T25,BT25+($S25*'VT CHS Emissions Schedule'!S$5)/(1-$K25),0)</f>
        <v>1691133.5400698166</v>
      </c>
      <c r="CU25" s="63">
        <f>IF(CU$15&lt;2025+$T25,BU25+($S25*'VT CHS Emissions Schedule'!T$5)/(1-$K25),0)</f>
        <v>1691133.5400698166</v>
      </c>
      <c r="CV25" s="63">
        <f>IF(CV$15&lt;2025+$T25,BV25+($S25*'VT CHS Emissions Schedule'!U$5)/(1-$K25),0)</f>
        <v>1691133.5400698166</v>
      </c>
      <c r="CW25" s="63">
        <f>IF(CW$15&lt;2025+$T25,BW25+($S25*'VT CHS Emissions Schedule'!V$5)/(1-$K25),0)</f>
        <v>1691133.5400698166</v>
      </c>
      <c r="CX25" s="63">
        <f>IF(CX$15&lt;2025+$T25,BX25+($S25*'VT CHS Emissions Schedule'!W$5)/(1-$K25),0)</f>
        <v>1691133.5400698166</v>
      </c>
      <c r="CY25" s="63">
        <f>IF(CY$15&lt;2025+$T25,BY25+($S25*'VT CHS Emissions Schedule'!X$5)/(1-$K25),0)</f>
        <v>1690653.375645746</v>
      </c>
      <c r="CZ25" s="63">
        <f>IF(CZ$15&lt;2025+$T25,BZ25+($S25*'VT CHS Emissions Schedule'!Y$5)/(1-$K25),0)</f>
        <v>1690653.375645746</v>
      </c>
      <c r="DA25" s="63">
        <f>IF(DA$15&lt;2025+$T25,CA25+($S25*'VT CHS Emissions Schedule'!Z$5)/(1-$K25),0)</f>
        <v>1690653.375645746</v>
      </c>
      <c r="DB25" s="63">
        <f>IF(DB$15&lt;2025+$T25,CB25+($S25*'VT CHS Emissions Schedule'!AA$5)/(1-$K25),0)</f>
        <v>1690653.375645746</v>
      </c>
      <c r="DC25" s="63">
        <f>IF(DC$15&lt;2025+$T25,CC25+($S25*'VT CHS Emissions Schedule'!AB$5)/(1-$K25),0)</f>
        <v>1690653.375645746</v>
      </c>
      <c r="DD25" s="63">
        <f>IF(DD$15&lt;2025+$T25,CD25+($S25*'VT CHS Emissions Schedule'!AC$5)/(1-$K25),0)</f>
        <v>0</v>
      </c>
    </row>
    <row r="26" spans="1:108" ht="15.75" x14ac:dyDescent="0.25">
      <c r="A26" s="515"/>
      <c r="B26" s="111" t="s">
        <v>10</v>
      </c>
      <c r="C26" s="63">
        <f t="shared" si="5"/>
        <v>51619341.203495607</v>
      </c>
      <c r="D26" s="63">
        <f t="shared" si="6"/>
        <v>51378517.074315794</v>
      </c>
      <c r="E26" s="220">
        <f t="shared" si="1"/>
        <v>51.619341203495608</v>
      </c>
      <c r="F26" s="110">
        <f t="shared" si="2"/>
        <v>1901700.6659697585</v>
      </c>
      <c r="G26" s="63">
        <f>IF($B26="Natural gas",($P26*AE26)/(1-$I26)-($Q26*'VT CHS Emissions Schedule'!D$5)/(1-$K26),IF(OR($B26="Propane",$B26="Oil"),($P26*AE26)-($Q26*'VT CHS Emissions Schedule'!D$5)/(1-$K26),(($T$45*$R26*('VT CHS Emissions Schedule'!D$8+$N26)/$U$45)+($T$46*$R26*('VT CHS Emissions Schedule'!D$9+$M26)/$U$46)+($T$47*$R26*'VT CHS Emissions Schedule'!D$7/$U$47)/(1-$L26)+($T$48*$R26*'VT CHS Emissions Schedule'!D$5/$U$48/(1-$K26))+($T$49*$R26*('VT CHS Emissions Schedule'!D$36+$N26)/$U$49))-($Q26*'VT CHS Emissions Schedule'!D$5)/(1-$K26)))</f>
        <v>1922750.3418084611</v>
      </c>
      <c r="H26" s="63">
        <f>($S26*'VT CHS Emissions Schedule'!D$5)/(1-$K26)</f>
        <v>-21049.67583870254</v>
      </c>
      <c r="I26" s="65">
        <f>_xlfn.XLOOKUP(B26,Lookups!$A$3:$A$15,Lookups!$E$3:$E$15)</f>
        <v>0</v>
      </c>
      <c r="J26" s="64">
        <f>_xlfn.XLOOKUP(B26,Lookups!$A$3:$A$15,Lookups!$D$3:$D$15)</f>
        <v>0.21490000000000001</v>
      </c>
      <c r="K26" s="65">
        <f>Lookups!$E$6</f>
        <v>8.9499999999999996E-2</v>
      </c>
      <c r="L26" s="65">
        <f>Lookups!$E$5</f>
        <v>1.4E-2</v>
      </c>
      <c r="M26" s="64">
        <f>Lookups!$D$4</f>
        <v>0.32764300000000002</v>
      </c>
      <c r="N26" s="64">
        <f>Lookups!$D$3</f>
        <v>0.21490000000000001</v>
      </c>
      <c r="O26" s="64">
        <f>Lookups!$D$8</f>
        <v>1.3776766038113153</v>
      </c>
      <c r="P26" s="63">
        <f t="shared" si="11"/>
        <v>26397.925925925923</v>
      </c>
      <c r="Q26" s="63">
        <f t="shared" si="3"/>
        <v>6897.5225806451608</v>
      </c>
      <c r="R26" s="63">
        <f t="shared" si="8"/>
        <v>21382.32</v>
      </c>
      <c r="S26" s="63">
        <f t="shared" si="4"/>
        <v>-507.45242236024831</v>
      </c>
      <c r="T26" s="67">
        <v>25</v>
      </c>
      <c r="U26" s="63">
        <v>12000</v>
      </c>
      <c r="V26" s="63">
        <v>1681</v>
      </c>
      <c r="W26" s="70">
        <f t="shared" si="12"/>
        <v>3.1</v>
      </c>
      <c r="X26" s="71">
        <f t="shared" si="0"/>
        <v>0.81</v>
      </c>
      <c r="Y26" s="63">
        <v>12000</v>
      </c>
      <c r="Z26" s="71">
        <f t="shared" si="13"/>
        <v>16.100000000000001</v>
      </c>
      <c r="AA26" s="63">
        <v>591</v>
      </c>
      <c r="AB26" s="79">
        <v>0.68</v>
      </c>
      <c r="AC26" s="73">
        <v>3.5999999999999999E-3</v>
      </c>
      <c r="AD26" s="74">
        <v>1.06E-3</v>
      </c>
      <c r="AE26" s="66">
        <f>IF(AE$15&lt;2025+$T26,$J26+_xlfn.XLOOKUP(_xlfn.XLOOKUP($B26,Lookups!$A$3:$A$17,Lookups!$B$3:$B$17),'VT CHS Emissions Schedule'!$A:$A,'VT CHS Emissions Schedule'!D:D),0)</f>
        <v>83.675780127206039</v>
      </c>
      <c r="AF26" s="66">
        <f>IF(AF$15&lt;2025+$T26,$J26+_xlfn.XLOOKUP(_xlfn.XLOOKUP($B26,Lookups!$A$3:$A$17,Lookups!$B$3:$B$17),'VT CHS Emissions Schedule'!$A:$A,'VT CHS Emissions Schedule'!E:E),0)</f>
        <v>83.675780127206039</v>
      </c>
      <c r="AG26" s="66">
        <f>IF(AG$15&lt;2025+$T26,$J26+_xlfn.XLOOKUP(_xlfn.XLOOKUP($B26,Lookups!$A$3:$A$17,Lookups!$B$3:$B$17),'VT CHS Emissions Schedule'!$A:$A,'VT CHS Emissions Schedule'!F:F),0)</f>
        <v>83.675780127206039</v>
      </c>
      <c r="AH26" s="66">
        <f>IF(AH$15&lt;2025+$T26,$J26+_xlfn.XLOOKUP(_xlfn.XLOOKUP($B26,Lookups!$A$3:$A$17,Lookups!$B$3:$B$17),'VT CHS Emissions Schedule'!$A:$A,'VT CHS Emissions Schedule'!G:G),0)</f>
        <v>83.675780127206039</v>
      </c>
      <c r="AI26" s="66">
        <f>IF(AI$15&lt;2025+$T26,$J26+_xlfn.XLOOKUP(_xlfn.XLOOKUP($B26,Lookups!$A$3:$A$17,Lookups!$B$3:$B$17),'VT CHS Emissions Schedule'!$A:$A,'VT CHS Emissions Schedule'!H:H),0)</f>
        <v>83.675780127206039</v>
      </c>
      <c r="AJ26" s="66">
        <f>IF(AJ$15&lt;2025+$T26,$J26+_xlfn.XLOOKUP(_xlfn.XLOOKUP($B26,Lookups!$A$3:$A$17,Lookups!$B$3:$B$17),'VT CHS Emissions Schedule'!$A:$A,'VT CHS Emissions Schedule'!I:I),0)</f>
        <v>83.14068089442506</v>
      </c>
      <c r="AK26" s="66">
        <f>IF(AK$15&lt;2025+$T26,$J26+_xlfn.XLOOKUP(_xlfn.XLOOKUP($B26,Lookups!$A$3:$A$17,Lookups!$B$3:$B$17),'VT CHS Emissions Schedule'!$A:$A,'VT CHS Emissions Schedule'!J:J),0)</f>
        <v>83.14068089442506</v>
      </c>
      <c r="AL26" s="66">
        <f>IF(AL$15&lt;2025+$T26,$J26+_xlfn.XLOOKUP(_xlfn.XLOOKUP($B26,Lookups!$A$3:$A$17,Lookups!$B$3:$B$17),'VT CHS Emissions Schedule'!$A:$A,'VT CHS Emissions Schedule'!K:K),0)</f>
        <v>83.14068089442506</v>
      </c>
      <c r="AM26" s="66">
        <f>IF(AM$15&lt;2025+$T26,$J26+_xlfn.XLOOKUP(_xlfn.XLOOKUP($B26,Lookups!$A$3:$A$17,Lookups!$B$3:$B$17),'VT CHS Emissions Schedule'!$A:$A,'VT CHS Emissions Schedule'!L:L),0)</f>
        <v>83.14068089442506</v>
      </c>
      <c r="AN26" s="66">
        <f>IF(AN$15&lt;2025+$T26,$J26+_xlfn.XLOOKUP(_xlfn.XLOOKUP($B26,Lookups!$A$3:$A$17,Lookups!$B$3:$B$17),'VT CHS Emissions Schedule'!$A:$A,'VT CHS Emissions Schedule'!M:M),0)</f>
        <v>83.14068089442506</v>
      </c>
      <c r="AO26" s="66">
        <f>IF(AO$15&lt;2025+$T26,$J26+_xlfn.XLOOKUP(_xlfn.XLOOKUP($B26,Lookups!$A$3:$A$17,Lookups!$B$3:$B$17),'VT CHS Emissions Schedule'!$A:$A,'VT CHS Emissions Schedule'!N:N),0)</f>
        <v>83.051578312022372</v>
      </c>
      <c r="AP26" s="66">
        <f>IF(AP$15&lt;2025+$T26,$J26+_xlfn.XLOOKUP(_xlfn.XLOOKUP($B26,Lookups!$A$3:$A$17,Lookups!$B$3:$B$17),'VT CHS Emissions Schedule'!$A:$A,'VT CHS Emissions Schedule'!O:O),0)</f>
        <v>83.051578312022372</v>
      </c>
      <c r="AQ26" s="66">
        <f>IF(AQ$15&lt;2025+$T26,$J26+_xlfn.XLOOKUP(_xlfn.XLOOKUP($B26,Lookups!$A$3:$A$17,Lookups!$B$3:$B$17),'VT CHS Emissions Schedule'!$A:$A,'VT CHS Emissions Schedule'!P:P),0)</f>
        <v>83.051578312022372</v>
      </c>
      <c r="AR26" s="66">
        <f>IF(AR$15&lt;2025+$T26,$J26+_xlfn.XLOOKUP(_xlfn.XLOOKUP($B26,Lookups!$A$3:$A$17,Lookups!$B$3:$B$17),'VT CHS Emissions Schedule'!$A:$A,'VT CHS Emissions Schedule'!Q:Q),0)</f>
        <v>83.051578312022372</v>
      </c>
      <c r="AS26" s="66">
        <f>IF(AS$15&lt;2025+$T26,$J26+_xlfn.XLOOKUP(_xlfn.XLOOKUP($B26,Lookups!$A$3:$A$17,Lookups!$B$3:$B$17),'VT CHS Emissions Schedule'!$A:$A,'VT CHS Emissions Schedule'!R:R),0)</f>
        <v>83.051578312022372</v>
      </c>
      <c r="AT26" s="66">
        <f>IF(AT$15&lt;2025+$T26,$J26+_xlfn.XLOOKUP(_xlfn.XLOOKUP($B26,Lookups!$A$3:$A$17,Lookups!$B$3:$B$17),'VT CHS Emissions Schedule'!$A:$A,'VT CHS Emissions Schedule'!S:S),0)</f>
        <v>83.023632213100427</v>
      </c>
      <c r="AU26" s="66">
        <f>IF(AU$15&lt;2025+$T26,$J26+_xlfn.XLOOKUP(_xlfn.XLOOKUP($B26,Lookups!$A$3:$A$17,Lookups!$B$3:$B$17),'VT CHS Emissions Schedule'!$A:$A,'VT CHS Emissions Schedule'!T:T),0)</f>
        <v>83.023632213100427</v>
      </c>
      <c r="AV26" s="66">
        <f>IF(AV$15&lt;2025+$T26,$J26+_xlfn.XLOOKUP(_xlfn.XLOOKUP($B26,Lookups!$A$3:$A$17,Lookups!$B$3:$B$17),'VT CHS Emissions Schedule'!$A:$A,'VT CHS Emissions Schedule'!U:U),0)</f>
        <v>83.023632213100427</v>
      </c>
      <c r="AW26" s="66">
        <f>IF(AW$15&lt;2025+$T26,$J26+_xlfn.XLOOKUP(_xlfn.XLOOKUP($B26,Lookups!$A$3:$A$17,Lookups!$B$3:$B$17),'VT CHS Emissions Schedule'!$A:$A,'VT CHS Emissions Schedule'!V:V),0)</f>
        <v>83.023632213100427</v>
      </c>
      <c r="AX26" s="66">
        <f>IF(AX$15&lt;2025+$T26,$J26+_xlfn.XLOOKUP(_xlfn.XLOOKUP($B26,Lookups!$A$3:$A$17,Lookups!$B$3:$B$17),'VT CHS Emissions Schedule'!$A:$A,'VT CHS Emissions Schedule'!W:W),0)</f>
        <v>83.023632213100427</v>
      </c>
      <c r="AY26" s="66">
        <f>IF(AY$15&lt;2025+$T26,$J26+_xlfn.XLOOKUP(_xlfn.XLOOKUP($B26,Lookups!$A$3:$A$17,Lookups!$B$3:$B$17),'VT CHS Emissions Schedule'!$A:$A,'VT CHS Emissions Schedule'!X:X),0)</f>
        <v>82.995028949514975</v>
      </c>
      <c r="AZ26" s="66">
        <f>IF(AZ$15&lt;2025+$T26,$J26+_xlfn.XLOOKUP(_xlfn.XLOOKUP($B26,Lookups!$A$3:$A$17,Lookups!$B$3:$B$17),'VT CHS Emissions Schedule'!$A:$A,'VT CHS Emissions Schedule'!Y:Y),0)</f>
        <v>82.995028949514975</v>
      </c>
      <c r="BA26" s="66">
        <f>IF(BA$15&lt;2025+$T26,$J26+_xlfn.XLOOKUP(_xlfn.XLOOKUP($B26,Lookups!$A$3:$A$17,Lookups!$B$3:$B$17),'VT CHS Emissions Schedule'!$A:$A,'VT CHS Emissions Schedule'!Z:Z),0)</f>
        <v>82.995028949514975</v>
      </c>
      <c r="BB26" s="66">
        <f>IF(BB$15&lt;2025+$T26,$J26+_xlfn.XLOOKUP(_xlfn.XLOOKUP($B26,Lookups!$A$3:$A$17,Lookups!$B$3:$B$17),'VT CHS Emissions Schedule'!$A:$A,'VT CHS Emissions Schedule'!AA:AA),0)</f>
        <v>82.995028949514975</v>
      </c>
      <c r="BC26" s="66">
        <f>IF(BC$15&lt;2025+$T26,$J26+_xlfn.XLOOKUP(_xlfn.XLOOKUP($B26,Lookups!$A$3:$A$17,Lookups!$B$3:$B$17),'VT CHS Emissions Schedule'!$A:$A,'VT CHS Emissions Schedule'!AB:AB),0)</f>
        <v>82.995028949514975</v>
      </c>
      <c r="BD26" s="66">
        <f>IF(BD$15&lt;2025+$T26,$J26+_xlfn.XLOOKUP(_xlfn.XLOOKUP($B26,Lookups!$A$3:$A$17,Lookups!$B$3:$B$17),'VT CHS Emissions Schedule'!$A:$A,'VT CHS Emissions Schedule'!AC:AC),0)</f>
        <v>0</v>
      </c>
      <c r="BE26" s="63">
        <f>IF(BE$15&lt;2025+$T26,(IF($B26="Natural gas",($P26*AE26)/(1-$I26)-($Q26*'VT CHS Emissions Schedule'!D$5)/(1-$K26),IF(OR($B26="Propane",$B26="Oil"),($P26*AE26)-($Q26*'VT CHS Emissions Schedule'!D$5)/(1-$K26),(($T$45*$R26*('VT CHS Emissions Schedule'!D$8+$N26)/$U$45)+($T$46*$R26*('VT CHS Emissions Schedule'!D$9+$M26)/$U$46)+($T$47*$R26*'VT CHS Emissions Schedule'!D$7/$U$47)/(1-$L26)+($T$48*$R26*'VT CHS Emissions Schedule'!D$5/$U$48/(1-$K26))+($T$49*$R26*('VT CHS Emissions Schedule'!D$36+$O26)/$U$49))-($Q26*'VT CHS Emissions Schedule'!D$5)/(1-$K26)))),0)</f>
        <v>1922750.3418084611</v>
      </c>
      <c r="BF26" s="63">
        <f>IF(BF$15&lt;2025+$T26,(IF($B26="Natural gas",($P26*AF26)/(1-$I26)-($Q26*'VT CHS Emissions Schedule'!E$5)/(1-$K26),IF(OR($B26="Propane",$B26="Oil"),($P26*AF26)-($Q26*'VT CHS Emissions Schedule'!E$5)/(1-$K26),(($T$45*$R26*('VT CHS Emissions Schedule'!E$8+$N26)/$U$45)+($T$46*$R26*('VT CHS Emissions Schedule'!E$9+$M26)/$U$46)+($T$47*$R26*'VT CHS Emissions Schedule'!E$7/$U$47)/(1-$L26)+($T$48*$R26*'VT CHS Emissions Schedule'!E$5/$U$48/(1-$K26))+($T$49*$R26*('VT CHS Emissions Schedule'!E$36+$O26)/$U$49))-($Q26*'VT CHS Emissions Schedule'!E$5)/(1-$K26)))),0)</f>
        <v>1942645.3532530461</v>
      </c>
      <c r="BG26" s="63">
        <f>IF(BG$15&lt;2025+$T26,(IF($B26="Natural gas",($P26*AG26)/(1-$I26)-($Q26*'VT CHS Emissions Schedule'!F$5)/(1-$K26),IF(OR($B26="Propane",$B26="Oil"),($P26*AG26)-($Q26*'VT CHS Emissions Schedule'!F$5)/(1-$K26),(($T$45*$R26*('VT CHS Emissions Schedule'!F$8+$N26)/$U$45)+($T$46*$R26*('VT CHS Emissions Schedule'!F$9+$M26)/$U$46)+($T$47*$R26*'VT CHS Emissions Schedule'!F$7/$U$47)/(1-$L26)+($T$48*$R26*'VT CHS Emissions Schedule'!F$5/$U$48/(1-$K26))+($T$49*$R26*('VT CHS Emissions Schedule'!F$36+$O26)/$U$49))-($Q26*'VT CHS Emissions Schedule'!F$5)/(1-$K26)))),0)</f>
        <v>1962540.3646976312</v>
      </c>
      <c r="BH26" s="63">
        <f>IF(BH$15&lt;2025+$T26,(IF($B26="Natural gas",($P26*AH26)/(1-$I26)-($Q26*'VT CHS Emissions Schedule'!G$5)/(1-$K26),IF(OR($B26="Propane",$B26="Oil"),($P26*AH26)-($Q26*'VT CHS Emissions Schedule'!G$5)/(1-$K26),(($T$45*$R26*('VT CHS Emissions Schedule'!G$8+$N26)/$U$45)+($T$46*$R26*('VT CHS Emissions Schedule'!G$9+$M26)/$U$46)+($T$47*$R26*'VT CHS Emissions Schedule'!G$7/$U$47)/(1-$L26)+($T$48*$R26*'VT CHS Emissions Schedule'!G$5/$U$48/(1-$K26))+($T$49*$R26*('VT CHS Emissions Schedule'!G$36+$O26)/$U$49))-($Q26*'VT CHS Emissions Schedule'!G$5)/(1-$K26)))),0)</f>
        <v>1982435.3761422164</v>
      </c>
      <c r="BI26" s="63">
        <f>IF(BI$15&lt;2025+$T26,(IF($B26="Natural gas",($P26*AI26)/(1-$I26)-($Q26*'VT CHS Emissions Schedule'!H$5)/(1-$K26),IF(OR($B26="Propane",$B26="Oil"),($P26*AI26)-($Q26*'VT CHS Emissions Schedule'!H$5)/(1-$K26),(($T$45*$R26*('VT CHS Emissions Schedule'!H$8+$N26)/$U$45)+($T$46*$R26*('VT CHS Emissions Schedule'!H$9+$M26)/$U$46)+($T$47*$R26*'VT CHS Emissions Schedule'!H$7/$U$47)/(1-$L26)+($T$48*$R26*'VT CHS Emissions Schedule'!H$5/$U$48/(1-$K26))+($T$49*$R26*('VT CHS Emissions Schedule'!H$36+$O26)/$U$49))-($Q26*'VT CHS Emissions Schedule'!H$5)/(1-$K26)))),0)</f>
        <v>2002330.3875868015</v>
      </c>
      <c r="BJ26" s="63">
        <f>IF(BJ$15&lt;2025+$T26,(IF($B26="Natural gas",($P26*AJ26)/(1-$I26)-($Q26*'VT CHS Emissions Schedule'!I$5)/(1-$K26),IF(OR($B26="Propane",$B26="Oil"),($P26*AJ26)-($Q26*'VT CHS Emissions Schedule'!I$5)/(1-$K26),(($T$45*$R26*('VT CHS Emissions Schedule'!I$8+$N26)/$U$45)+($T$46*$R26*('VT CHS Emissions Schedule'!I$9+$M26)/$U$46)+($T$47*$R26*'VT CHS Emissions Schedule'!I$7/$U$47)/(1-$L26)+($T$48*$R26*'VT CHS Emissions Schedule'!I$5/$U$48/(1-$K26))+($T$49*$R26*('VT CHS Emissions Schedule'!I$36+$O26)/$U$49))-($Q26*'VT CHS Emissions Schedule'!I$5)/(1-$K26)))),0)</f>
        <v>2008099.8891214146</v>
      </c>
      <c r="BK26" s="63">
        <f>IF(BK$15&lt;2025+$T26,(IF($B26="Natural gas",($P26*AK26)/(1-$I26)-($Q26*'VT CHS Emissions Schedule'!J$5)/(1-$K26),IF(OR($B26="Propane",$B26="Oil"),($P26*AK26)-($Q26*'VT CHS Emissions Schedule'!J$5)/(1-$K26),(($T$45*$R26*('VT CHS Emissions Schedule'!J$8+$N26)/$U$45)+($T$46*$R26*('VT CHS Emissions Schedule'!J$9+$M26)/$U$46)+($T$47*$R26*'VT CHS Emissions Schedule'!J$7/$U$47)/(1-$L26)+($T$48*$R26*'VT CHS Emissions Schedule'!J$5/$U$48/(1-$K26))+($T$49*$R26*('VT CHS Emissions Schedule'!J$36+$O26)/$U$49))-($Q26*'VT CHS Emissions Schedule'!J$5)/(1-$K26)))),0)</f>
        <v>2027994.9005659998</v>
      </c>
      <c r="BL26" s="63">
        <f>IF(BL$15&lt;2025+$T26,(IF($B26="Natural gas",($P26*AL26)/(1-$I26)-($Q26*'VT CHS Emissions Schedule'!K$5)/(1-$K26),IF(OR($B26="Propane",$B26="Oil"),($P26*AL26)-($Q26*'VT CHS Emissions Schedule'!K$5)/(1-$K26),(($T$45*$R26*('VT CHS Emissions Schedule'!K$8+$N26)/$U$45)+($T$46*$R26*('VT CHS Emissions Schedule'!K$9+$M26)/$U$46)+($T$47*$R26*'VT CHS Emissions Schedule'!K$7/$U$47)/(1-$L26)+($T$48*$R26*'VT CHS Emissions Schedule'!K$5/$U$48/(1-$K26))+($T$49*$R26*('VT CHS Emissions Schedule'!K$36+$O26)/$U$49))-($Q26*'VT CHS Emissions Schedule'!K$5)/(1-$K26)))),0)</f>
        <v>2047889.912010585</v>
      </c>
      <c r="BM26" s="63">
        <f>IF(BM$15&lt;2025+$T26,(IF($B26="Natural gas",($P26*AM26)/(1-$I26)-($Q26*'VT CHS Emissions Schedule'!L$5)/(1-$K26),IF(OR($B26="Propane",$B26="Oil"),($P26*AM26)-($Q26*'VT CHS Emissions Schedule'!L$5)/(1-$K26),(($T$45*$R26*('VT CHS Emissions Schedule'!L$8+$N26)/$U$45)+($T$46*$R26*('VT CHS Emissions Schedule'!L$9+$M26)/$U$46)+($T$47*$R26*'VT CHS Emissions Schedule'!L$7/$U$47)/(1-$L26)+($T$48*$R26*'VT CHS Emissions Schedule'!L$5/$U$48/(1-$K26))+($T$49*$R26*('VT CHS Emissions Schedule'!L$36+$O26)/$U$49))-($Q26*'VT CHS Emissions Schedule'!L$5)/(1-$K26)))),0)</f>
        <v>2067784.9234551701</v>
      </c>
      <c r="BN26" s="63">
        <f>IF(BN$15&lt;2025+$T26,(IF($B26="Natural gas",($P26*AN26)/(1-$I26)-($Q26*'VT CHS Emissions Schedule'!M$5)/(1-$K26),IF(OR($B26="Propane",$B26="Oil"),($P26*AN26)-($Q26*'VT CHS Emissions Schedule'!M$5)/(1-$K26),(($T$45*$R26*('VT CHS Emissions Schedule'!M$8+$N26)/$U$45)+($T$46*$R26*('VT CHS Emissions Schedule'!M$9+$M26)/$U$46)+($T$47*$R26*'VT CHS Emissions Schedule'!M$7/$U$47)/(1-$L26)+($T$48*$R26*'VT CHS Emissions Schedule'!M$5/$U$48/(1-$K26))+($T$49*$R26*('VT CHS Emissions Schedule'!M$36+$O26)/$U$49))-($Q26*'VT CHS Emissions Schedule'!M$5)/(1-$K26)))),0)</f>
        <v>2087679.9348997553</v>
      </c>
      <c r="BO26" s="63">
        <f>IF(BO$15&lt;2025+$T26,(IF($B26="Natural gas",($P26*AO26)/(1-$I26)-($Q26*'VT CHS Emissions Schedule'!N$5)/(1-$K26),IF(OR($B26="Propane",$B26="Oil"),($P26*AO26)-($Q26*'VT CHS Emissions Schedule'!N$5)/(1-$K26),(($T$45*$R26*('VT CHS Emissions Schedule'!N$8+$N26)/$U$45)+($T$46*$R26*('VT CHS Emissions Schedule'!N$9+$M26)/$U$46)+($T$47*$R26*'VT CHS Emissions Schedule'!N$7/$U$47)/(1-$L26)+($T$48*$R26*'VT CHS Emissions Schedule'!N$5/$U$48/(1-$K26))+($T$49*$R26*('VT CHS Emissions Schedule'!N$36+$O26)/$U$49))-($Q26*'VT CHS Emissions Schedule'!N$5)/(1-$K26)))),0)</f>
        <v>2105222.8229742651</v>
      </c>
      <c r="BP26" s="63">
        <f>IF(BP$15&lt;2025+$T26,(IF($B26="Natural gas",($P26*AP26)/(1-$I26)-($Q26*'VT CHS Emissions Schedule'!O$5)/(1-$K26),IF(OR($B26="Propane",$B26="Oil"),($P26*AP26)-($Q26*'VT CHS Emissions Schedule'!O$5)/(1-$K26),(($T$45*$R26*('VT CHS Emissions Schedule'!O$8+$N26)/$U$45)+($T$46*$R26*('VT CHS Emissions Schedule'!O$9+$M26)/$U$46)+($T$47*$R26*'VT CHS Emissions Schedule'!O$7/$U$47)/(1-$L26)+($T$48*$R26*'VT CHS Emissions Schedule'!O$5/$U$48/(1-$K26))+($T$49*$R26*('VT CHS Emissions Schedule'!O$36+$O26)/$U$49))-($Q26*'VT CHS Emissions Schedule'!O$5)/(1-$K26)))),0)</f>
        <v>2105222.8229742651</v>
      </c>
      <c r="BQ26" s="63">
        <f>IF(BQ$15&lt;2025+$T26,(IF($B26="Natural gas",($P26*AQ26)/(1-$I26)-($Q26*'VT CHS Emissions Schedule'!P$5)/(1-$K26),IF(OR($B26="Propane",$B26="Oil"),($P26*AQ26)-($Q26*'VT CHS Emissions Schedule'!P$5)/(1-$K26),(($T$45*$R26*('VT CHS Emissions Schedule'!P$8+$N26)/$U$45)+($T$46*$R26*('VT CHS Emissions Schedule'!P$9+$M26)/$U$46)+($T$47*$R26*'VT CHS Emissions Schedule'!P$7/$U$47)/(1-$L26)+($T$48*$R26*'VT CHS Emissions Schedule'!P$5/$U$48/(1-$K26))+($T$49*$R26*('VT CHS Emissions Schedule'!P$36+$O26)/$U$49))-($Q26*'VT CHS Emissions Schedule'!P$5)/(1-$K26)))),0)</f>
        <v>2105222.8229742651</v>
      </c>
      <c r="BR26" s="63">
        <f>IF(BR$15&lt;2025+$T26,(IF($B26="Natural gas",($P26*AR26)/(1-$I26)-($Q26*'VT CHS Emissions Schedule'!Q$5)/(1-$K26),IF(OR($B26="Propane",$B26="Oil"),($P26*AR26)-($Q26*'VT CHS Emissions Schedule'!Q$5)/(1-$K26),(($T$45*$R26*('VT CHS Emissions Schedule'!Q$8+$N26)/$U$45)+($T$46*$R26*('VT CHS Emissions Schedule'!Q$9+$M26)/$U$46)+($T$47*$R26*'VT CHS Emissions Schedule'!Q$7/$U$47)/(1-$L26)+($T$48*$R26*'VT CHS Emissions Schedule'!Q$5/$U$48/(1-$K26))+($T$49*$R26*('VT CHS Emissions Schedule'!Q$36+$O26)/$U$49))-($Q26*'VT CHS Emissions Schedule'!Q$5)/(1-$K26)))),0)</f>
        <v>2105222.8229742651</v>
      </c>
      <c r="BS26" s="63">
        <f>IF(BS$15&lt;2025+$T26,(IF($B26="Natural gas",($P26*AS26)/(1-$I26)-($Q26*'VT CHS Emissions Schedule'!R$5)/(1-$K26),IF(OR($B26="Propane",$B26="Oil"),($P26*AS26)-($Q26*'VT CHS Emissions Schedule'!R$5)/(1-$K26),(($T$45*$R26*('VT CHS Emissions Schedule'!R$8+$N26)/$U$45)+($T$46*$R26*('VT CHS Emissions Schedule'!R$9+$M26)/$U$46)+($T$47*$R26*'VT CHS Emissions Schedule'!R$7/$U$47)/(1-$L26)+($T$48*$R26*'VT CHS Emissions Schedule'!R$5/$U$48/(1-$K26))+($T$49*$R26*('VT CHS Emissions Schedule'!R$36+$O26)/$U$49))-($Q26*'VT CHS Emissions Schedule'!R$5)/(1-$K26)))),0)</f>
        <v>2105222.8229742651</v>
      </c>
      <c r="BT26" s="63">
        <f>IF(BT$15&lt;2025+$T26,(IF($B26="Natural gas",($P26*AT26)/(1-$I26)-($Q26*'VT CHS Emissions Schedule'!S$5)/(1-$K26),IF(OR($B26="Propane",$B26="Oil"),($P26*AT26)-($Q26*'VT CHS Emissions Schedule'!S$5)/(1-$K26),(($T$45*$R26*('VT CHS Emissions Schedule'!S$8+$N26)/$U$45)+($T$46*$R26*('VT CHS Emissions Schedule'!S$9+$M26)/$U$46)+($T$47*$R26*'VT CHS Emissions Schedule'!S$7/$U$47)/(1-$L26)+($T$48*$R26*'VT CHS Emissions Schedule'!S$5/$U$48/(1-$K26))+($T$49*$R26*('VT CHS Emissions Schedule'!S$36+$O26)/$U$49))-($Q26*'VT CHS Emissions Schedule'!S$5)/(1-$K26)))),0)</f>
        <v>2104485.1039250051</v>
      </c>
      <c r="BU26" s="63">
        <f>IF(BU$15&lt;2025+$T26,(IF($B26="Natural gas",($P26*AU26)/(1-$I26)-($Q26*'VT CHS Emissions Schedule'!T$5)/(1-$K26),IF(OR($B26="Propane",$B26="Oil"),($P26*AU26)-($Q26*'VT CHS Emissions Schedule'!T$5)/(1-$K26),(($T$45*$R26*('VT CHS Emissions Schedule'!T$8+$N26)/$U$45)+($T$46*$R26*('VT CHS Emissions Schedule'!T$9+$M26)/$U$46)+($T$47*$R26*'VT CHS Emissions Schedule'!T$7/$U$47)/(1-$L26)+($T$48*$R26*'VT CHS Emissions Schedule'!T$5/$U$48/(1-$K26))+($T$49*$R26*('VT CHS Emissions Schedule'!T$36+$O26)/$U$49))-($Q26*'VT CHS Emissions Schedule'!T$5)/(1-$K26)))),0)</f>
        <v>2104485.1039250051</v>
      </c>
      <c r="BV26" s="63">
        <f>IF(BV$15&lt;2025+$T26,(IF($B26="Natural gas",($P26*AV26)/(1-$I26)-($Q26*'VT CHS Emissions Schedule'!U$5)/(1-$K26),IF(OR($B26="Propane",$B26="Oil"),($P26*AV26)-($Q26*'VT CHS Emissions Schedule'!U$5)/(1-$K26),(($T$45*$R26*('VT CHS Emissions Schedule'!U$8+$N26)/$U$45)+($T$46*$R26*('VT CHS Emissions Schedule'!U$9+$M26)/$U$46)+($T$47*$R26*'VT CHS Emissions Schedule'!U$7/$U$47)/(1-$L26)+($T$48*$R26*'VT CHS Emissions Schedule'!U$5/$U$48/(1-$K26))+($T$49*$R26*('VT CHS Emissions Schedule'!U$36+$O26)/$U$49))-($Q26*'VT CHS Emissions Schedule'!U$5)/(1-$K26)))),0)</f>
        <v>2104485.1039250051</v>
      </c>
      <c r="BW26" s="63">
        <f>IF(BW$15&lt;2025+$T26,(IF($B26="Natural gas",($P26*AW26)/(1-$I26)-($Q26*'VT CHS Emissions Schedule'!V$5)/(1-$K26),IF(OR($B26="Propane",$B26="Oil"),($P26*AW26)-($Q26*'VT CHS Emissions Schedule'!V$5)/(1-$K26),(($T$45*$R26*('VT CHS Emissions Schedule'!V$8+$N26)/$U$45)+($T$46*$R26*('VT CHS Emissions Schedule'!V$9+$M26)/$U$46)+($T$47*$R26*'VT CHS Emissions Schedule'!V$7/$U$47)/(1-$L26)+($T$48*$R26*'VT CHS Emissions Schedule'!V$5/$U$48/(1-$K26))+($T$49*$R26*('VT CHS Emissions Schedule'!V$36+$O26)/$U$49))-($Q26*'VT CHS Emissions Schedule'!V$5)/(1-$K26)))),0)</f>
        <v>2104485.1039250051</v>
      </c>
      <c r="BX26" s="63">
        <f>IF(BX$15&lt;2025+$T26,(IF($B26="Natural gas",($P26*AX26)/(1-$I26)-($Q26*'VT CHS Emissions Schedule'!W$5)/(1-$K26),IF(OR($B26="Propane",$B26="Oil"),($P26*AX26)-($Q26*'VT CHS Emissions Schedule'!W$5)/(1-$K26),(($T$45*$R26*('VT CHS Emissions Schedule'!W$8+$N26)/$U$45)+($T$46*$R26*('VT CHS Emissions Schedule'!W$9+$M26)/$U$46)+($T$47*$R26*'VT CHS Emissions Schedule'!W$7/$U$47)/(1-$L26)+($T$48*$R26*'VT CHS Emissions Schedule'!W$5/$U$48/(1-$K26))+($T$49*$R26*('VT CHS Emissions Schedule'!W$36+$O26)/$U$49))-($Q26*'VT CHS Emissions Schedule'!W$5)/(1-$K26)))),0)</f>
        <v>2104485.1039250051</v>
      </c>
      <c r="BY26" s="63">
        <f>IF(BY$15&lt;2025+$T26,(IF($B26="Natural gas",($P26*AY26)/(1-$I26)-($Q26*'VT CHS Emissions Schedule'!X$5)/(1-$K26),IF(OR($B26="Propane",$B26="Oil"),($P26*AY26)-($Q26*'VT CHS Emissions Schedule'!X$5)/(1-$K26),(($T$45*$R26*('VT CHS Emissions Schedule'!X$8+$N26)/$U$45)+($T$46*$R26*('VT CHS Emissions Schedule'!X$9+$M26)/$U$46)+($T$47*$R26*'VT CHS Emissions Schedule'!X$7/$U$47)/(1-$L26)+($T$48*$R26*'VT CHS Emissions Schedule'!X$5/$U$48/(1-$K26))+($T$49*$R26*('VT CHS Emissions Schedule'!X$36+$O26)/$U$49))-($Q26*'VT CHS Emissions Schedule'!X$5)/(1-$K26)))),0)</f>
        <v>2103730.0370916366</v>
      </c>
      <c r="BZ26" s="63">
        <f>IF(BZ$15&lt;2025+$T26,(IF($B26="Natural gas",($P26*AZ26)/(1-$I26)-($Q26*'VT CHS Emissions Schedule'!Y$5)/(1-$K26),IF(OR($B26="Propane",$B26="Oil"),($P26*AZ26)-($Q26*'VT CHS Emissions Schedule'!Y$5)/(1-$K26),(($T$45*$R26*('VT CHS Emissions Schedule'!Y$8+$N26)/$U$45)+($T$46*$R26*('VT CHS Emissions Schedule'!Y$9+$M26)/$U$46)+($T$47*$R26*'VT CHS Emissions Schedule'!Y$7/$U$47)/(1-$L26)+($T$48*$R26*'VT CHS Emissions Schedule'!Y$5/$U$48/(1-$K26))+($T$49*$R26*('VT CHS Emissions Schedule'!Y$36+$O26)/$U$49))-($Q26*'VT CHS Emissions Schedule'!Y$5)/(1-$K26)))),0)</f>
        <v>2103730.0370916366</v>
      </c>
      <c r="CA26" s="63">
        <f>IF(CA$15&lt;2025+$T26,(IF($B26="Natural gas",($P26*BA26)/(1-$I26)-($Q26*'VT CHS Emissions Schedule'!Z$5)/(1-$K26),IF(OR($B26="Propane",$B26="Oil"),($P26*BA26)-($Q26*'VT CHS Emissions Schedule'!Z$5)/(1-$K26),(($T$45*$R26*('VT CHS Emissions Schedule'!Z$8+$N26)/$U$45)+($T$46*$R26*('VT CHS Emissions Schedule'!Z$9+$M26)/$U$46)+($T$47*$R26*'VT CHS Emissions Schedule'!Z$7/$U$47)/(1-$L26)+($T$48*$R26*'VT CHS Emissions Schedule'!Z$5/$U$48/(1-$K26))+($T$49*$R26*('VT CHS Emissions Schedule'!Z$36+$O26)/$U$49))-($Q26*'VT CHS Emissions Schedule'!Z$5)/(1-$K26)))),0)</f>
        <v>2103730.0370916366</v>
      </c>
      <c r="CB26" s="63">
        <f>IF(CB$15&lt;2025+$T26,(IF($B26="Natural gas",($P26*BB26)/(1-$I26)-($Q26*'VT CHS Emissions Schedule'!AA$5)/(1-$K26),IF(OR($B26="Propane",$B26="Oil"),($P26*BB26)-($Q26*'VT CHS Emissions Schedule'!AA$5)/(1-$K26),(($T$45*$R26*('VT CHS Emissions Schedule'!AA$8+$N26)/$U$45)+($T$46*$R26*('VT CHS Emissions Schedule'!AA$9+$M26)/$U$46)+($T$47*$R26*'VT CHS Emissions Schedule'!AA$7/$U$47)/(1-$L26)+($T$48*$R26*'VT CHS Emissions Schedule'!AA$5/$U$48/(1-$K26))+($T$49*$R26*('VT CHS Emissions Schedule'!AA$36+$O26)/$U$49))-($Q26*'VT CHS Emissions Schedule'!AA$5)/(1-$K26)))),0)</f>
        <v>2103730.0370916366</v>
      </c>
      <c r="CC26" s="63">
        <f>IF(CC$15&lt;2025+$T26,(IF($B26="Natural gas",($P26*BC26)/(1-$I26)-($Q26*'VT CHS Emissions Schedule'!AB$5)/(1-$K26),IF(OR($B26="Propane",$B26="Oil"),($P26*BC26)-($Q26*'VT CHS Emissions Schedule'!AB$5)/(1-$K26),(($T$45*$R26*('VT CHS Emissions Schedule'!AB$8+$N26)/$U$45)+($T$46*$R26*('VT CHS Emissions Schedule'!AB$9+$M26)/$U$46)+($T$47*$R26*'VT CHS Emissions Schedule'!AB$7/$U$47)/(1-$L26)+($T$48*$R26*'VT CHS Emissions Schedule'!AB$5/$U$48/(1-$K26))+($T$49*$R26*('VT CHS Emissions Schedule'!AB$36+$O26)/$U$49))-($Q26*'VT CHS Emissions Schedule'!AB$5)/(1-$K26)))),0)</f>
        <v>2103730.0370916366</v>
      </c>
      <c r="CD26" s="63">
        <f>IF(CD$15&lt;2025+$T26,(IF($B26="Natural gas",($P26*BD26)/(1-$I26)-($Q26*'VT CHS Emissions Schedule'!AC$5)/(1-$K26),IF(OR($B26="Propane",$B26="Oil"),($P26*BD26)-($Q26*'VT CHS Emissions Schedule'!AC$5)/(1-$K26),(($T$45*$R26*('VT CHS Emissions Schedule'!AC$8+$N26)/$U$45)+($T$46*$R26*('VT CHS Emissions Schedule'!AC$9+$M26)/$U$46)+($T$47*$R26*'VT CHS Emissions Schedule'!AC$7/$U$47)/(1-$L26)+($T$48*$R26*'VT CHS Emissions Schedule'!AC$5/$U$48/(1-$K26))+($T$49*$R26*('VT CHS Emissions Schedule'!AC$36+$O26)/$U$49))-($Q26*'VT CHS Emissions Schedule'!AC$5)/(1-$K26)))),0)</f>
        <v>0</v>
      </c>
      <c r="CE26" s="63">
        <f>IF(CE$15&lt;2025+$T26,BE26+($S26*'VT CHS Emissions Schedule'!D$5)/(1-$K26),0)</f>
        <v>1901700.6659697585</v>
      </c>
      <c r="CF26" s="63">
        <f>IF(CF$15&lt;2025+$T26,BF26+($S26*'VT CHS Emissions Schedule'!E$5)/(1-$K26),0)</f>
        <v>1923059.3582696652</v>
      </c>
      <c r="CG26" s="63">
        <f>IF(CG$15&lt;2025+$T26,BG26+($S26*'VT CHS Emissions Schedule'!F$5)/(1-$K26),0)</f>
        <v>1944418.050569572</v>
      </c>
      <c r="CH26" s="63">
        <f>IF(CH$15&lt;2025+$T26,BH26+($S26*'VT CHS Emissions Schedule'!G$5)/(1-$K26),0)</f>
        <v>1965776.7428694791</v>
      </c>
      <c r="CI26" s="63">
        <f>IF(CI$15&lt;2025+$T26,BI26+($S26*'VT CHS Emissions Schedule'!H$5)/(1-$K26),0)</f>
        <v>1987135.435169386</v>
      </c>
      <c r="CJ26" s="63">
        <f>IF(CJ$15&lt;2025+$T26,BJ26+($S26*'VT CHS Emissions Schedule'!I$5)/(1-$K26),0)</f>
        <v>1994368.6175593208</v>
      </c>
      <c r="CK26" s="63">
        <f>IF(CK$15&lt;2025+$T26,BK26+($S26*'VT CHS Emissions Schedule'!J$5)/(1-$K26),0)</f>
        <v>2015727.3098592276</v>
      </c>
      <c r="CL26" s="63">
        <f>IF(CL$15&lt;2025+$T26,BL26+($S26*'VT CHS Emissions Schedule'!K$5)/(1-$K26),0)</f>
        <v>2037086.0021591345</v>
      </c>
      <c r="CM26" s="63">
        <f>IF(CM$15&lt;2025+$T26,BM26+($S26*'VT CHS Emissions Schedule'!L$5)/(1-$K26),0)</f>
        <v>2058444.6944590413</v>
      </c>
      <c r="CN26" s="63">
        <f>IF(CN$15&lt;2025+$T26,BN26+($S26*'VT CHS Emissions Schedule'!M$5)/(1-$K26),0)</f>
        <v>2079803.3867589482</v>
      </c>
      <c r="CO26" s="63">
        <f>IF(CO$15&lt;2025+$T26,BO26+($S26*'VT CHS Emissions Schedule'!N$5)/(1-$K26),0)</f>
        <v>2098809.9556887797</v>
      </c>
      <c r="CP26" s="63">
        <f>IF(CP$15&lt;2025+$T26,BP26+($S26*'VT CHS Emissions Schedule'!O$5)/(1-$K26),0)</f>
        <v>2098809.9556887797</v>
      </c>
      <c r="CQ26" s="63">
        <f>IF(CQ$15&lt;2025+$T26,BQ26+($S26*'VT CHS Emissions Schedule'!P$5)/(1-$K26),0)</f>
        <v>2098809.9556887797</v>
      </c>
      <c r="CR26" s="63">
        <f>IF(CR$15&lt;2025+$T26,BR26+($S26*'VT CHS Emissions Schedule'!Q$5)/(1-$K26),0)</f>
        <v>2098809.9556887797</v>
      </c>
      <c r="CS26" s="63">
        <f>IF(CS$15&lt;2025+$T26,BS26+($S26*'VT CHS Emissions Schedule'!R$5)/(1-$K26),0)</f>
        <v>2098809.9556887797</v>
      </c>
      <c r="CT26" s="63">
        <f>IF(CT$15&lt;2025+$T26,BT26+($S26*'VT CHS Emissions Schedule'!S$5)/(1-$K26),0)</f>
        <v>2098072.2366395197</v>
      </c>
      <c r="CU26" s="63">
        <f>IF(CU$15&lt;2025+$T26,BU26+($S26*'VT CHS Emissions Schedule'!T$5)/(1-$K26),0)</f>
        <v>2098072.2366395197</v>
      </c>
      <c r="CV26" s="63">
        <f>IF(CV$15&lt;2025+$T26,BV26+($S26*'VT CHS Emissions Schedule'!U$5)/(1-$K26),0)</f>
        <v>2098072.2366395197</v>
      </c>
      <c r="CW26" s="63">
        <f>IF(CW$15&lt;2025+$T26,BW26+($S26*'VT CHS Emissions Schedule'!V$5)/(1-$K26),0)</f>
        <v>2098072.2366395197</v>
      </c>
      <c r="CX26" s="63">
        <f>IF(CX$15&lt;2025+$T26,BX26+($S26*'VT CHS Emissions Schedule'!W$5)/(1-$K26),0)</f>
        <v>2098072.2366395197</v>
      </c>
      <c r="CY26" s="63">
        <f>IF(CY$15&lt;2025+$T26,BY26+($S26*'VT CHS Emissions Schedule'!X$5)/(1-$K26),0)</f>
        <v>2097317.1698061512</v>
      </c>
      <c r="CZ26" s="63">
        <f>IF(CZ$15&lt;2025+$T26,BZ26+($S26*'VT CHS Emissions Schedule'!Y$5)/(1-$K26),0)</f>
        <v>2097317.1698061512</v>
      </c>
      <c r="DA26" s="63">
        <f>IF(DA$15&lt;2025+$T26,CA26+($S26*'VT CHS Emissions Schedule'!Z$5)/(1-$K26),0)</f>
        <v>2097317.1698061512</v>
      </c>
      <c r="DB26" s="63">
        <f>IF(DB$15&lt;2025+$T26,CB26+($S26*'VT CHS Emissions Schedule'!AA$5)/(1-$K26),0)</f>
        <v>2097317.1698061512</v>
      </c>
      <c r="DC26" s="63">
        <f>IF(DC$15&lt;2025+$T26,CC26+($S26*'VT CHS Emissions Schedule'!AB$5)/(1-$K26),0)</f>
        <v>2097317.1698061512</v>
      </c>
      <c r="DD26" s="63">
        <f>IF(DD$15&lt;2025+$T26,CD26+($S26*'VT CHS Emissions Schedule'!AC$5)/(1-$K26),0)</f>
        <v>0</v>
      </c>
    </row>
    <row r="27" spans="1:108" ht="32.25" thickBot="1" x14ac:dyDescent="0.3">
      <c r="A27" s="516"/>
      <c r="B27" s="194" t="s">
        <v>162</v>
      </c>
      <c r="C27" s="195">
        <f t="shared" si="5"/>
        <v>27729495.87187402</v>
      </c>
      <c r="D27" s="195">
        <f t="shared" si="6"/>
        <v>27488671.742694184</v>
      </c>
      <c r="E27" s="221">
        <f t="shared" si="1"/>
        <v>27.729495871874018</v>
      </c>
      <c r="F27" s="110">
        <f t="shared" si="2"/>
        <v>980783.18414095009</v>
      </c>
      <c r="G27" s="63">
        <f>IF($B27="Natural gas",($P27*AE27)/(1-$I27)-($Q27*'VT CHS Emissions Schedule'!D$5)/(1-$K27),IF(OR($B27="Propane",$B27="Oil"),($P27*AE27)-($Q27*'VT CHS Emissions Schedule'!D$5)/(1-$K27),(($T$45*$R27*('VT CHS Emissions Schedule'!D$8+$N27)/$U$45)+($T$46*$R27*('VT CHS Emissions Schedule'!D$9+$M27)/$U$46)+($T$47*$R27*'VT CHS Emissions Schedule'!D$7/$U$47)/(1-$L27)+($T$48*$R27*'VT CHS Emissions Schedule'!D$5/$U$48/(1-$K27))+($T$49*$R27*('VT CHS Emissions Schedule'!D$36+$N27)/$U$49))-($Q27*'VT CHS Emissions Schedule'!D$5)/(1-$K27)))</f>
        <v>1001832.8599796527</v>
      </c>
      <c r="H27" s="63">
        <f>($S27*'VT CHS Emissions Schedule'!D$5)/(1-$K27)</f>
        <v>-21049.67583870254</v>
      </c>
      <c r="I27" s="65">
        <f>_xlfn.XLOOKUP(B27,Lookups!$A$3:$A$15,Lookups!$E$3:$E$15)</f>
        <v>0</v>
      </c>
      <c r="J27" s="64">
        <f>_xlfn.XLOOKUP(B27,Lookups!$A$3:$A$15,Lookups!$D$3:$D$15)</f>
        <v>0</v>
      </c>
      <c r="K27" s="65">
        <f>Lookups!$E$6</f>
        <v>8.9499999999999996E-2</v>
      </c>
      <c r="L27" s="65">
        <f>Lookups!$E$5</f>
        <v>1.4E-2</v>
      </c>
      <c r="M27" s="64">
        <f>Lookups!$D$4</f>
        <v>0.32764300000000002</v>
      </c>
      <c r="N27" s="64">
        <f>Lookups!$D$3</f>
        <v>0.21490000000000001</v>
      </c>
      <c r="O27" s="64">
        <f>Lookups!$D$8</f>
        <v>1.3776766038113153</v>
      </c>
      <c r="P27" s="63" t="s">
        <v>244</v>
      </c>
      <c r="Q27" s="63">
        <f t="shared" si="3"/>
        <v>6897.5225806451608</v>
      </c>
      <c r="R27" s="63">
        <f t="shared" si="8"/>
        <v>21382.32</v>
      </c>
      <c r="S27" s="63">
        <f t="shared" si="4"/>
        <v>-507.45242236024831</v>
      </c>
      <c r="T27" s="67">
        <v>25</v>
      </c>
      <c r="U27" s="63">
        <v>12000</v>
      </c>
      <c r="V27" s="63">
        <v>1681</v>
      </c>
      <c r="W27" s="70">
        <f t="shared" si="12"/>
        <v>3.1</v>
      </c>
      <c r="X27" s="71" t="str">
        <f t="shared" si="0"/>
        <v>blended</v>
      </c>
      <c r="Y27" s="63">
        <v>12000</v>
      </c>
      <c r="Z27" s="71">
        <f t="shared" si="13"/>
        <v>16.100000000000001</v>
      </c>
      <c r="AA27" s="63">
        <v>591</v>
      </c>
      <c r="AB27" s="79">
        <v>0.68</v>
      </c>
      <c r="AC27" s="73">
        <v>3.5999999999999999E-3</v>
      </c>
      <c r="AD27" s="74">
        <v>1.06E-3</v>
      </c>
      <c r="AE27" s="66" t="s">
        <v>244</v>
      </c>
      <c r="AF27" s="66" t="s">
        <v>244</v>
      </c>
      <c r="AG27" s="66" t="s">
        <v>244</v>
      </c>
      <c r="AH27" s="66" t="s">
        <v>244</v>
      </c>
      <c r="AI27" s="66" t="s">
        <v>244</v>
      </c>
      <c r="AJ27" s="66" t="s">
        <v>244</v>
      </c>
      <c r="AK27" s="66" t="s">
        <v>244</v>
      </c>
      <c r="AL27" s="66" t="s">
        <v>244</v>
      </c>
      <c r="AM27" s="66" t="s">
        <v>244</v>
      </c>
      <c r="AN27" s="66" t="s">
        <v>244</v>
      </c>
      <c r="AO27" s="66" t="s">
        <v>244</v>
      </c>
      <c r="AP27" s="66" t="s">
        <v>244</v>
      </c>
      <c r="AQ27" s="66" t="s">
        <v>244</v>
      </c>
      <c r="AR27" s="66" t="s">
        <v>244</v>
      </c>
      <c r="AS27" s="66" t="s">
        <v>244</v>
      </c>
      <c r="AT27" s="66" t="s">
        <v>244</v>
      </c>
      <c r="AU27" s="66" t="s">
        <v>244</v>
      </c>
      <c r="AV27" s="66" t="s">
        <v>244</v>
      </c>
      <c r="AW27" s="66" t="s">
        <v>244</v>
      </c>
      <c r="AX27" s="66" t="s">
        <v>244</v>
      </c>
      <c r="AY27" s="66" t="s">
        <v>244</v>
      </c>
      <c r="AZ27" s="66" t="s">
        <v>244</v>
      </c>
      <c r="BA27" s="66" t="s">
        <v>244</v>
      </c>
      <c r="BB27" s="66" t="s">
        <v>244</v>
      </c>
      <c r="BC27" s="66" t="s">
        <v>244</v>
      </c>
      <c r="BD27" s="66" t="s">
        <v>244</v>
      </c>
      <c r="BE27" s="63">
        <f>IF(BE$15&lt;2025+$T27,(IF($B27="Natural gas",($P27*AE27)/(1-$I27)-($Q27*'VT CHS Emissions Schedule'!D$5)/(1-$K27),IF(OR($B27="Propane",$B27="Oil"),($P27*AE27)-($Q27*'VT CHS Emissions Schedule'!D$5)/(1-$K27),(($T$45*$R27*('VT CHS Emissions Schedule'!D$8+$N27)/$U$45)+($T$46*$R27*('VT CHS Emissions Schedule'!D$9+$M27)/$U$46)+($T$47*$R27*'VT CHS Emissions Schedule'!D$7/$U$47)/(1-$L27)+($T$48*$R27*'VT CHS Emissions Schedule'!D$5/$U$48/(1-$K27))+($T$49*$R27*('VT CHS Emissions Schedule'!D$36+$O27)/$U$49))-($Q27*'VT CHS Emissions Schedule'!D$5)/(1-$K27)))),0)</f>
        <v>1002164.3647987355</v>
      </c>
      <c r="BF27" s="63">
        <f>IF(BF$15&lt;2025+$T27,(IF($B27="Natural gas",($P27*AF27)/(1-$I27)-($Q27*'VT CHS Emissions Schedule'!E$5)/(1-$K27),IF(OR($B27="Propane",$B27="Oil"),($P27*AF27)-($Q27*'VT CHS Emissions Schedule'!E$5)/(1-$K27),(($T$45*$R27*('VT CHS Emissions Schedule'!E$8+$N27)/$U$45)+($T$46*$R27*('VT CHS Emissions Schedule'!E$9+$M27)/$U$46)+($T$47*$R27*'VT CHS Emissions Schedule'!E$7/$U$47)/(1-$L27)+($T$48*$R27*'VT CHS Emissions Schedule'!E$5/$U$48/(1-$K27))+($T$49*$R27*('VT CHS Emissions Schedule'!E$36+$O27)/$U$49))-($Q27*'VT CHS Emissions Schedule'!E$5)/(1-$K27)))),0)</f>
        <v>1016498.5574706948</v>
      </c>
      <c r="BG27" s="63">
        <f>IF(BG$15&lt;2025+$T27,(IF($B27="Natural gas",($P27*AG27)/(1-$I27)-($Q27*'VT CHS Emissions Schedule'!F$5)/(1-$K27),IF(OR($B27="Propane",$B27="Oil"),($P27*AG27)-($Q27*'VT CHS Emissions Schedule'!F$5)/(1-$K27),(($T$45*$R27*('VT CHS Emissions Schedule'!F$8+$N27)/$U$45)+($T$46*$R27*('VT CHS Emissions Schedule'!F$9+$M27)/$U$46)+($T$47*$R27*'VT CHS Emissions Schedule'!F$7/$U$47)/(1-$L27)+($T$48*$R27*'VT CHS Emissions Schedule'!F$5/$U$48/(1-$K27))+($T$49*$R27*('VT CHS Emissions Schedule'!F$36+$O27)/$U$49))-($Q27*'VT CHS Emissions Schedule'!F$5)/(1-$K27)))),0)</f>
        <v>1030832.7501426539</v>
      </c>
      <c r="BH27" s="63">
        <f>IF(BH$15&lt;2025+$T27,(IF($B27="Natural gas",($P27*AH27)/(1-$I27)-($Q27*'VT CHS Emissions Schedule'!G$5)/(1-$K27),IF(OR($B27="Propane",$B27="Oil"),($P27*AH27)-($Q27*'VT CHS Emissions Schedule'!G$5)/(1-$K27),(($T$45*$R27*('VT CHS Emissions Schedule'!G$8+$N27)/$U$45)+($T$46*$R27*('VT CHS Emissions Schedule'!G$9+$M27)/$U$46)+($T$47*$R27*'VT CHS Emissions Schedule'!G$7/$U$47)/(1-$L27)+($T$48*$R27*'VT CHS Emissions Schedule'!G$5/$U$48/(1-$K27))+($T$49*$R27*('VT CHS Emissions Schedule'!G$36+$O27)/$U$49))-($Q27*'VT CHS Emissions Schedule'!G$5)/(1-$K27)))),0)</f>
        <v>1045166.9428146132</v>
      </c>
      <c r="BI27" s="63">
        <f>IF(BI$15&lt;2025+$T27,(IF($B27="Natural gas",($P27*AI27)/(1-$I27)-($Q27*'VT CHS Emissions Schedule'!H$5)/(1-$K27),IF(OR($B27="Propane",$B27="Oil"),($P27*AI27)-($Q27*'VT CHS Emissions Schedule'!H$5)/(1-$K27),(($T$45*$R27*('VT CHS Emissions Schedule'!H$8+$N27)/$U$45)+($T$46*$R27*('VT CHS Emissions Schedule'!H$9+$M27)/$U$46)+($T$47*$R27*'VT CHS Emissions Schedule'!H$7/$U$47)/(1-$L27)+($T$48*$R27*'VT CHS Emissions Schedule'!H$5/$U$48/(1-$K27))+($T$49*$R27*('VT CHS Emissions Schedule'!H$36+$O27)/$U$49))-($Q27*'VT CHS Emissions Schedule'!H$5)/(1-$K27)))),0)</f>
        <v>1059501.1354865725</v>
      </c>
      <c r="BJ27" s="63">
        <f>IF(BJ$15&lt;2025+$T27,(IF($B27="Natural gas",($P27*AJ27)/(1-$I27)-($Q27*'VT CHS Emissions Schedule'!I$5)/(1-$K27),IF(OR($B27="Propane",$B27="Oil"),($P27*AJ27)-($Q27*'VT CHS Emissions Schedule'!I$5)/(1-$K27),(($T$45*$R27*('VT CHS Emissions Schedule'!I$8+$N27)/$U$45)+($T$46*$R27*('VT CHS Emissions Schedule'!I$9+$M27)/$U$46)+($T$47*$R27*'VT CHS Emissions Schedule'!I$7/$U$47)/(1-$L27)+($T$48*$R27*'VT CHS Emissions Schedule'!I$5/$U$48/(1-$K27))+($T$49*$R27*('VT CHS Emissions Schedule'!I$36+$O27)/$U$49))-($Q27*'VT CHS Emissions Schedule'!I$5)/(1-$K27)))),0)</f>
        <v>1068715.0858940727</v>
      </c>
      <c r="BK27" s="63">
        <f>IF(BK$15&lt;2025+$T27,(IF($B27="Natural gas",($P27*AK27)/(1-$I27)-($Q27*'VT CHS Emissions Schedule'!J$5)/(1-$K27),IF(OR($B27="Propane",$B27="Oil"),($P27*AK27)-($Q27*'VT CHS Emissions Schedule'!J$5)/(1-$K27),(($T$45*$R27*('VT CHS Emissions Schedule'!J$8+$N27)/$U$45)+($T$46*$R27*('VT CHS Emissions Schedule'!J$9+$M27)/$U$46)+($T$47*$R27*'VT CHS Emissions Schedule'!J$7/$U$47)/(1-$L27)+($T$48*$R27*'VT CHS Emissions Schedule'!J$5/$U$48/(1-$K27))+($T$49*$R27*('VT CHS Emissions Schedule'!J$36+$O27)/$U$49))-($Q27*'VT CHS Emissions Schedule'!J$5)/(1-$K27)))),0)</f>
        <v>1083049.2785660319</v>
      </c>
      <c r="BL27" s="63">
        <f>IF(BL$15&lt;2025+$T27,(IF($B27="Natural gas",($P27*AL27)/(1-$I27)-($Q27*'VT CHS Emissions Schedule'!K$5)/(1-$K27),IF(OR($B27="Propane",$B27="Oil"),($P27*AL27)-($Q27*'VT CHS Emissions Schedule'!K$5)/(1-$K27),(($T$45*$R27*('VT CHS Emissions Schedule'!K$8+$N27)/$U$45)+($T$46*$R27*('VT CHS Emissions Schedule'!K$9+$M27)/$U$46)+($T$47*$R27*'VT CHS Emissions Schedule'!K$7/$U$47)/(1-$L27)+($T$48*$R27*'VT CHS Emissions Schedule'!K$5/$U$48/(1-$K27))+($T$49*$R27*('VT CHS Emissions Schedule'!K$36+$O27)/$U$49))-($Q27*'VT CHS Emissions Schedule'!K$5)/(1-$K27)))),0)</f>
        <v>1097383.4712379915</v>
      </c>
      <c r="BM27" s="63">
        <f>IF(BM$15&lt;2025+$T27,(IF($B27="Natural gas",($P27*AM27)/(1-$I27)-($Q27*'VT CHS Emissions Schedule'!L$5)/(1-$K27),IF(OR($B27="Propane",$B27="Oil"),($P27*AM27)-($Q27*'VT CHS Emissions Schedule'!L$5)/(1-$K27),(($T$45*$R27*('VT CHS Emissions Schedule'!L$8+$N27)/$U$45)+($T$46*$R27*('VT CHS Emissions Schedule'!L$9+$M27)/$U$46)+($T$47*$R27*'VT CHS Emissions Schedule'!L$7/$U$47)/(1-$L27)+($T$48*$R27*'VT CHS Emissions Schedule'!L$5/$U$48/(1-$K27))+($T$49*$R27*('VT CHS Emissions Schedule'!L$36+$O27)/$U$49))-($Q27*'VT CHS Emissions Schedule'!L$5)/(1-$K27)))),0)</f>
        <v>1111717.6639099508</v>
      </c>
      <c r="BN27" s="63">
        <f>IF(BN$15&lt;2025+$T27,(IF($B27="Natural gas",($P27*AN27)/(1-$I27)-($Q27*'VT CHS Emissions Schedule'!M$5)/(1-$K27),IF(OR($B27="Propane",$B27="Oil"),($P27*AN27)-($Q27*'VT CHS Emissions Schedule'!M$5)/(1-$K27),(($T$45*$R27*('VT CHS Emissions Schedule'!M$8+$N27)/$U$45)+($T$46*$R27*('VT CHS Emissions Schedule'!M$9+$M27)/$U$46)+($T$47*$R27*'VT CHS Emissions Schedule'!M$7/$U$47)/(1-$L27)+($T$48*$R27*'VT CHS Emissions Schedule'!M$5/$U$48/(1-$K27))+($T$49*$R27*('VT CHS Emissions Schedule'!M$36+$O27)/$U$49))-($Q27*'VT CHS Emissions Schedule'!M$5)/(1-$K27)))),0)</f>
        <v>1126051.85658191</v>
      </c>
      <c r="BO27" s="63">
        <f>IF(BO$15&lt;2025+$T27,(IF($B27="Natural gas",($P27*AO27)/(1-$I27)-($Q27*'VT CHS Emissions Schedule'!N$5)/(1-$K27),IF(OR($B27="Propane",$B27="Oil"),($P27*AO27)-($Q27*'VT CHS Emissions Schedule'!N$5)/(1-$K27),(($T$45*$R27*('VT CHS Emissions Schedule'!N$8+$N27)/$U$45)+($T$46*$R27*('VT CHS Emissions Schedule'!N$9+$M27)/$U$46)+($T$47*$R27*'VT CHS Emissions Schedule'!N$7/$U$47)/(1-$L27)+($T$48*$R27*'VT CHS Emissions Schedule'!N$5/$U$48/(1-$K27))+($T$49*$R27*('VT CHS Emissions Schedule'!N$36+$O27)/$U$49))-($Q27*'VT CHS Emissions Schedule'!N$5)/(1-$K27)))),0)</f>
        <v>1139496.1357482653</v>
      </c>
      <c r="BP27" s="63">
        <f>IF(BP$15&lt;2025+$T27,(IF($B27="Natural gas",($P27*AP27)/(1-$I27)-($Q27*'VT CHS Emissions Schedule'!O$5)/(1-$K27),IF(OR($B27="Propane",$B27="Oil"),($P27*AP27)-($Q27*'VT CHS Emissions Schedule'!O$5)/(1-$K27),(($T$45*$R27*('VT CHS Emissions Schedule'!O$8+$N27)/$U$45)+($T$46*$R27*('VT CHS Emissions Schedule'!O$9+$M27)/$U$46)+($T$47*$R27*'VT CHS Emissions Schedule'!O$7/$U$47)/(1-$L27)+($T$48*$R27*'VT CHS Emissions Schedule'!O$5/$U$48/(1-$K27))+($T$49*$R27*('VT CHS Emissions Schedule'!O$36+$O27)/$U$49))-($Q27*'VT CHS Emissions Schedule'!O$5)/(1-$K27)))),0)</f>
        <v>1139496.1357482653</v>
      </c>
      <c r="BQ27" s="63">
        <f>IF(BQ$15&lt;2025+$T27,(IF($B27="Natural gas",($P27*AQ27)/(1-$I27)-($Q27*'VT CHS Emissions Schedule'!P$5)/(1-$K27),IF(OR($B27="Propane",$B27="Oil"),($P27*AQ27)-($Q27*'VT CHS Emissions Schedule'!P$5)/(1-$K27),(($T$45*$R27*('VT CHS Emissions Schedule'!P$8+$N27)/$U$45)+($T$46*$R27*('VT CHS Emissions Schedule'!P$9+$M27)/$U$46)+($T$47*$R27*'VT CHS Emissions Schedule'!P$7/$U$47)/(1-$L27)+($T$48*$R27*'VT CHS Emissions Schedule'!P$5/$U$48/(1-$K27))+($T$49*$R27*('VT CHS Emissions Schedule'!P$36+$O27)/$U$49))-($Q27*'VT CHS Emissions Schedule'!P$5)/(1-$K27)))),0)</f>
        <v>1139496.1357482653</v>
      </c>
      <c r="BR27" s="63">
        <f>IF(BR$15&lt;2025+$T27,(IF($B27="Natural gas",($P27*AR27)/(1-$I27)-($Q27*'VT CHS Emissions Schedule'!Q$5)/(1-$K27),IF(OR($B27="Propane",$B27="Oil"),($P27*AR27)-($Q27*'VT CHS Emissions Schedule'!Q$5)/(1-$K27),(($T$45*$R27*('VT CHS Emissions Schedule'!Q$8+$N27)/$U$45)+($T$46*$R27*('VT CHS Emissions Schedule'!Q$9+$M27)/$U$46)+($T$47*$R27*'VT CHS Emissions Schedule'!Q$7/$U$47)/(1-$L27)+($T$48*$R27*'VT CHS Emissions Schedule'!Q$5/$U$48/(1-$K27))+($T$49*$R27*('VT CHS Emissions Schedule'!Q$36+$O27)/$U$49))-($Q27*'VT CHS Emissions Schedule'!Q$5)/(1-$K27)))),0)</f>
        <v>1139496.1357482653</v>
      </c>
      <c r="BS27" s="63">
        <f>IF(BS$15&lt;2025+$T27,(IF($B27="Natural gas",($P27*AS27)/(1-$I27)-($Q27*'VT CHS Emissions Schedule'!R$5)/(1-$K27),IF(OR($B27="Propane",$B27="Oil"),($P27*AS27)-($Q27*'VT CHS Emissions Schedule'!R$5)/(1-$K27),(($T$45*$R27*('VT CHS Emissions Schedule'!R$8+$N27)/$U$45)+($T$46*$R27*('VT CHS Emissions Schedule'!R$9+$M27)/$U$46)+($T$47*$R27*'VT CHS Emissions Schedule'!R$7/$U$47)/(1-$L27)+($T$48*$R27*'VT CHS Emissions Schedule'!R$5/$U$48/(1-$K27))+($T$49*$R27*('VT CHS Emissions Schedule'!R$36+$O27)/$U$49))-($Q27*'VT CHS Emissions Schedule'!R$5)/(1-$K27)))),0)</f>
        <v>1139496.1357482653</v>
      </c>
      <c r="BT27" s="63">
        <f>IF(BT$15&lt;2025+$T27,(IF($B27="Natural gas",($P27*AT27)/(1-$I27)-($Q27*'VT CHS Emissions Schedule'!S$5)/(1-$K27),IF(OR($B27="Propane",$B27="Oil"),($P27*AT27)-($Q27*'VT CHS Emissions Schedule'!S$5)/(1-$K27),(($T$45*$R27*('VT CHS Emissions Schedule'!S$8+$N27)/$U$45)+($T$46*$R27*('VT CHS Emissions Schedule'!S$9+$M27)/$U$46)+($T$47*$R27*'VT CHS Emissions Schedule'!S$7/$U$47)/(1-$L27)+($T$48*$R27*'VT CHS Emissions Schedule'!S$5/$U$48/(1-$K27))+($T$49*$R27*('VT CHS Emissions Schedule'!S$36+$O27)/$U$49))-($Q27*'VT CHS Emissions Schedule'!S$5)/(1-$K27)))),0)</f>
        <v>1139229.7391420491</v>
      </c>
      <c r="BU27" s="63">
        <f>IF(BU$15&lt;2025+$T27,(IF($B27="Natural gas",($P27*AU27)/(1-$I27)-($Q27*'VT CHS Emissions Schedule'!T$5)/(1-$K27),IF(OR($B27="Propane",$B27="Oil"),($P27*AU27)-($Q27*'VT CHS Emissions Schedule'!T$5)/(1-$K27),(($T$45*$R27*('VT CHS Emissions Schedule'!T$8+$N27)/$U$45)+($T$46*$R27*('VT CHS Emissions Schedule'!T$9+$M27)/$U$46)+($T$47*$R27*'VT CHS Emissions Schedule'!T$7/$U$47)/(1-$L27)+($T$48*$R27*'VT CHS Emissions Schedule'!T$5/$U$48/(1-$K27))+($T$49*$R27*('VT CHS Emissions Schedule'!T$36+$O27)/$U$49))-($Q27*'VT CHS Emissions Schedule'!T$5)/(1-$K27)))),0)</f>
        <v>1139229.7391420491</v>
      </c>
      <c r="BV27" s="63">
        <f>IF(BV$15&lt;2025+$T27,(IF($B27="Natural gas",($P27*AV27)/(1-$I27)-($Q27*'VT CHS Emissions Schedule'!U$5)/(1-$K27),IF(OR($B27="Propane",$B27="Oil"),($P27*AV27)-($Q27*'VT CHS Emissions Schedule'!U$5)/(1-$K27),(($T$45*$R27*('VT CHS Emissions Schedule'!U$8+$N27)/$U$45)+($T$46*$R27*('VT CHS Emissions Schedule'!U$9+$M27)/$U$46)+($T$47*$R27*'VT CHS Emissions Schedule'!U$7/$U$47)/(1-$L27)+($T$48*$R27*'VT CHS Emissions Schedule'!U$5/$U$48/(1-$K27))+($T$49*$R27*('VT CHS Emissions Schedule'!U$36+$O27)/$U$49))-($Q27*'VT CHS Emissions Schedule'!U$5)/(1-$K27)))),0)</f>
        <v>1139229.7391420491</v>
      </c>
      <c r="BW27" s="63">
        <f>IF(BW$15&lt;2025+$T27,(IF($B27="Natural gas",($P27*AW27)/(1-$I27)-($Q27*'VT CHS Emissions Schedule'!V$5)/(1-$K27),IF(OR($B27="Propane",$B27="Oil"),($P27*AW27)-($Q27*'VT CHS Emissions Schedule'!V$5)/(1-$K27),(($T$45*$R27*('VT CHS Emissions Schedule'!V$8+$N27)/$U$45)+($T$46*$R27*('VT CHS Emissions Schedule'!V$9+$M27)/$U$46)+($T$47*$R27*'VT CHS Emissions Schedule'!V$7/$U$47)/(1-$L27)+($T$48*$R27*'VT CHS Emissions Schedule'!V$5/$U$48/(1-$K27))+($T$49*$R27*('VT CHS Emissions Schedule'!V$36+$O27)/$U$49))-($Q27*'VT CHS Emissions Schedule'!V$5)/(1-$K27)))),0)</f>
        <v>1139229.7391420491</v>
      </c>
      <c r="BX27" s="63">
        <f>IF(BX$15&lt;2025+$T27,(IF($B27="Natural gas",($P27*AX27)/(1-$I27)-($Q27*'VT CHS Emissions Schedule'!W$5)/(1-$K27),IF(OR($B27="Propane",$B27="Oil"),($P27*AX27)-($Q27*'VT CHS Emissions Schedule'!W$5)/(1-$K27),(($T$45*$R27*('VT CHS Emissions Schedule'!W$8+$N27)/$U$45)+($T$46*$R27*('VT CHS Emissions Schedule'!W$9+$M27)/$U$46)+($T$47*$R27*'VT CHS Emissions Schedule'!W$7/$U$47)/(1-$L27)+($T$48*$R27*'VT CHS Emissions Schedule'!W$5/$U$48/(1-$K27))+($T$49*$R27*('VT CHS Emissions Schedule'!W$36+$O27)/$U$49))-($Q27*'VT CHS Emissions Schedule'!W$5)/(1-$K27)))),0)</f>
        <v>1139229.7391420491</v>
      </c>
      <c r="BY27" s="63">
        <f>IF(BY$15&lt;2025+$T27,(IF($B27="Natural gas",($P27*AY27)/(1-$I27)-($Q27*'VT CHS Emissions Schedule'!X$5)/(1-$K27),IF(OR($B27="Propane",$B27="Oil"),($P27*AY27)-($Q27*'VT CHS Emissions Schedule'!X$5)/(1-$K27),(($T$45*$R27*('VT CHS Emissions Schedule'!X$8+$N27)/$U$45)+($T$46*$R27*('VT CHS Emissions Schedule'!X$9+$M27)/$U$46)+($T$47*$R27*'VT CHS Emissions Schedule'!X$7/$U$47)/(1-$L27)+($T$48*$R27*'VT CHS Emissions Schedule'!X$5/$U$48/(1-$K27))+($T$49*$R27*('VT CHS Emissions Schedule'!X$36+$O27)/$U$49))-($Q27*'VT CHS Emissions Schedule'!X$5)/(1-$K27)))),0)</f>
        <v>1138957.0781038427</v>
      </c>
      <c r="BZ27" s="63">
        <f>IF(BZ$15&lt;2025+$T27,(IF($B27="Natural gas",($P27*AZ27)/(1-$I27)-($Q27*'VT CHS Emissions Schedule'!Y$5)/(1-$K27),IF(OR($B27="Propane",$B27="Oil"),($P27*AZ27)-($Q27*'VT CHS Emissions Schedule'!Y$5)/(1-$K27),(($T$45*$R27*('VT CHS Emissions Schedule'!Y$8+$N27)/$U$45)+($T$46*$R27*('VT CHS Emissions Schedule'!Y$9+$M27)/$U$46)+($T$47*$R27*'VT CHS Emissions Schedule'!Y$7/$U$47)/(1-$L27)+($T$48*$R27*'VT CHS Emissions Schedule'!Y$5/$U$48/(1-$K27))+($T$49*$R27*('VT CHS Emissions Schedule'!Y$36+$O27)/$U$49))-($Q27*'VT CHS Emissions Schedule'!Y$5)/(1-$K27)))),0)</f>
        <v>1138957.0781038427</v>
      </c>
      <c r="CA27" s="63">
        <f>IF(CA$15&lt;2025+$T27,(IF($B27="Natural gas",($P27*BA27)/(1-$I27)-($Q27*'VT CHS Emissions Schedule'!Z$5)/(1-$K27),IF(OR($B27="Propane",$B27="Oil"),($P27*BA27)-($Q27*'VT CHS Emissions Schedule'!Z$5)/(1-$K27),(($T$45*$R27*('VT CHS Emissions Schedule'!Z$8+$N27)/$U$45)+($T$46*$R27*('VT CHS Emissions Schedule'!Z$9+$M27)/$U$46)+($T$47*$R27*'VT CHS Emissions Schedule'!Z$7/$U$47)/(1-$L27)+($T$48*$R27*'VT CHS Emissions Schedule'!Z$5/$U$48/(1-$K27))+($T$49*$R27*('VT CHS Emissions Schedule'!Z$36+$O27)/$U$49))-($Q27*'VT CHS Emissions Schedule'!Z$5)/(1-$K27)))),0)</f>
        <v>1138957.0781038427</v>
      </c>
      <c r="CB27" s="63">
        <f>IF(CB$15&lt;2025+$T27,(IF($B27="Natural gas",($P27*BB27)/(1-$I27)-($Q27*'VT CHS Emissions Schedule'!AA$5)/(1-$K27),IF(OR($B27="Propane",$B27="Oil"),($P27*BB27)-($Q27*'VT CHS Emissions Schedule'!AA$5)/(1-$K27),(($T$45*$R27*('VT CHS Emissions Schedule'!AA$8+$N27)/$U$45)+($T$46*$R27*('VT CHS Emissions Schedule'!AA$9+$M27)/$U$46)+($T$47*$R27*'VT CHS Emissions Schedule'!AA$7/$U$47)/(1-$L27)+($T$48*$R27*'VT CHS Emissions Schedule'!AA$5/$U$48/(1-$K27))+($T$49*$R27*('VT CHS Emissions Schedule'!AA$36+$O27)/$U$49))-($Q27*'VT CHS Emissions Schedule'!AA$5)/(1-$K27)))),0)</f>
        <v>1138957.0781038427</v>
      </c>
      <c r="CC27" s="63">
        <f>IF(CC$15&lt;2025+$T27,(IF($B27="Natural gas",($P27*BC27)/(1-$I27)-($Q27*'VT CHS Emissions Schedule'!AB$5)/(1-$K27),IF(OR($B27="Propane",$B27="Oil"),($P27*BC27)-($Q27*'VT CHS Emissions Schedule'!AB$5)/(1-$K27),(($T$45*$R27*('VT CHS Emissions Schedule'!AB$8+$N27)/$U$45)+($T$46*$R27*('VT CHS Emissions Schedule'!AB$9+$M27)/$U$46)+($T$47*$R27*'VT CHS Emissions Schedule'!AB$7/$U$47)/(1-$L27)+($T$48*$R27*'VT CHS Emissions Schedule'!AB$5/$U$48/(1-$K27))+($T$49*$R27*('VT CHS Emissions Schedule'!AB$36+$O27)/$U$49))-($Q27*'VT CHS Emissions Schedule'!AB$5)/(1-$K27)))),0)</f>
        <v>1138957.0781038427</v>
      </c>
      <c r="CD27" s="63">
        <f>IF(CD$15&lt;2025+$T27,(IF($B27="Natural gas",($P27*BD27)/(1-$I27)-($Q27*'VT CHS Emissions Schedule'!AC$5)/(1-$K27),IF(OR($B27="Propane",$B27="Oil"),($P27*BD27)-($Q27*'VT CHS Emissions Schedule'!AC$5)/(1-$K27),(($T$45*$R27*('VT CHS Emissions Schedule'!AC$8+$N27)/$U$45)+($T$46*$R27*('VT CHS Emissions Schedule'!AC$9+$M27)/$U$46)+($T$47*$R27*'VT CHS Emissions Schedule'!AC$7/$U$47)/(1-$L27)+($T$48*$R27*'VT CHS Emissions Schedule'!AC$5/$U$48/(1-$K27))+($T$49*$R27*('VT CHS Emissions Schedule'!AC$36+$O27)/$U$49))-($Q27*'VT CHS Emissions Schedule'!AC$5)/(1-$K27)))),0)</f>
        <v>0</v>
      </c>
      <c r="CE27" s="63">
        <f>IF(CE$15&lt;2025+$T27,BE27+($S27*'VT CHS Emissions Schedule'!D$5)/(1-$K27),0)</f>
        <v>981114.68896003289</v>
      </c>
      <c r="CF27" s="63">
        <f>IF(CF$15&lt;2025+$T27,BF27+($S27*'VT CHS Emissions Schedule'!E$5)/(1-$K27),0)</f>
        <v>996912.56248731399</v>
      </c>
      <c r="CG27" s="63">
        <f>IF(CG$15&lt;2025+$T27,BG27+($S27*'VT CHS Emissions Schedule'!F$5)/(1-$K27),0)</f>
        <v>1012710.4360145949</v>
      </c>
      <c r="CH27" s="63">
        <f>IF(CH$15&lt;2025+$T27,BH27+($S27*'VT CHS Emissions Schedule'!G$5)/(1-$K27),0)</f>
        <v>1028508.3095418758</v>
      </c>
      <c r="CI27" s="63">
        <f>IF(CI$15&lt;2025+$T27,BI27+($S27*'VT CHS Emissions Schedule'!H$5)/(1-$K27),0)</f>
        <v>1044306.1830691568</v>
      </c>
      <c r="CJ27" s="63">
        <f>IF(CJ$15&lt;2025+$T27,BJ27+($S27*'VT CHS Emissions Schedule'!I$5)/(1-$K27),0)</f>
        <v>1054983.8143319788</v>
      </c>
      <c r="CK27" s="63">
        <f>IF(CK$15&lt;2025+$T27,BK27+($S27*'VT CHS Emissions Schedule'!J$5)/(1-$K27),0)</f>
        <v>1070781.6878592598</v>
      </c>
      <c r="CL27" s="63">
        <f>IF(CL$15&lt;2025+$T27,BL27+($S27*'VT CHS Emissions Schedule'!K$5)/(1-$K27),0)</f>
        <v>1086579.561386541</v>
      </c>
      <c r="CM27" s="63">
        <f>IF(CM$15&lt;2025+$T27,BM27+($S27*'VT CHS Emissions Schedule'!L$5)/(1-$K27),0)</f>
        <v>1102377.434913822</v>
      </c>
      <c r="CN27" s="63">
        <f>IF(CN$15&lt;2025+$T27,BN27+($S27*'VT CHS Emissions Schedule'!M$5)/(1-$K27),0)</f>
        <v>1118175.308441103</v>
      </c>
      <c r="CO27" s="63">
        <f>IF(CO$15&lt;2025+$T27,BO27+($S27*'VT CHS Emissions Schedule'!N$5)/(1-$K27),0)</f>
        <v>1133083.2684627799</v>
      </c>
      <c r="CP27" s="63">
        <f>IF(CP$15&lt;2025+$T27,BP27+($S27*'VT CHS Emissions Schedule'!O$5)/(1-$K27),0)</f>
        <v>1133083.2684627799</v>
      </c>
      <c r="CQ27" s="63">
        <f>IF(CQ$15&lt;2025+$T27,BQ27+($S27*'VT CHS Emissions Schedule'!P$5)/(1-$K27),0)</f>
        <v>1133083.2684627799</v>
      </c>
      <c r="CR27" s="63">
        <f>IF(CR$15&lt;2025+$T27,BR27+($S27*'VT CHS Emissions Schedule'!Q$5)/(1-$K27),0)</f>
        <v>1133083.2684627799</v>
      </c>
      <c r="CS27" s="63">
        <f>IF(CS$15&lt;2025+$T27,BS27+($S27*'VT CHS Emissions Schedule'!R$5)/(1-$K27),0)</f>
        <v>1133083.2684627799</v>
      </c>
      <c r="CT27" s="63">
        <f>IF(CT$15&lt;2025+$T27,BT27+($S27*'VT CHS Emissions Schedule'!S$5)/(1-$K27),0)</f>
        <v>1132816.8718565637</v>
      </c>
      <c r="CU27" s="63">
        <f>IF(CU$15&lt;2025+$T27,BU27+($S27*'VT CHS Emissions Schedule'!T$5)/(1-$K27),0)</f>
        <v>1132816.8718565637</v>
      </c>
      <c r="CV27" s="63">
        <f>IF(CV$15&lt;2025+$T27,BV27+($S27*'VT CHS Emissions Schedule'!U$5)/(1-$K27),0)</f>
        <v>1132816.8718565637</v>
      </c>
      <c r="CW27" s="63">
        <f>IF(CW$15&lt;2025+$T27,BW27+($S27*'VT CHS Emissions Schedule'!V$5)/(1-$K27),0)</f>
        <v>1132816.8718565637</v>
      </c>
      <c r="CX27" s="63">
        <f>IF(CX$15&lt;2025+$T27,BX27+($S27*'VT CHS Emissions Schedule'!W$5)/(1-$K27),0)</f>
        <v>1132816.8718565637</v>
      </c>
      <c r="CY27" s="63">
        <f>IF(CY$15&lt;2025+$T27,BY27+($S27*'VT CHS Emissions Schedule'!X$5)/(1-$K27),0)</f>
        <v>1132544.2108183573</v>
      </c>
      <c r="CZ27" s="63">
        <f>IF(CZ$15&lt;2025+$T27,BZ27+($S27*'VT CHS Emissions Schedule'!Y$5)/(1-$K27),0)</f>
        <v>1132544.2108183573</v>
      </c>
      <c r="DA27" s="63">
        <f>IF(DA$15&lt;2025+$T27,CA27+($S27*'VT CHS Emissions Schedule'!Z$5)/(1-$K27),0)</f>
        <v>1132544.2108183573</v>
      </c>
      <c r="DB27" s="63">
        <f>IF(DB$15&lt;2025+$T27,CB27+($S27*'VT CHS Emissions Schedule'!AA$5)/(1-$K27),0)</f>
        <v>1132544.2108183573</v>
      </c>
      <c r="DC27" s="63">
        <f>IF(DC$15&lt;2025+$T27,CC27+($S27*'VT CHS Emissions Schedule'!AB$5)/(1-$K27),0)</f>
        <v>1132544.2108183573</v>
      </c>
      <c r="DD27" s="63">
        <f>IF(DD$15&lt;2025+$T27,CD27+($S27*'VT CHS Emissions Schedule'!AC$5)/(1-$K27),0)</f>
        <v>0</v>
      </c>
    </row>
    <row r="28" spans="1:108" ht="15" customHeight="1" x14ac:dyDescent="0.25">
      <c r="A28" s="517" t="s">
        <v>325</v>
      </c>
      <c r="B28" s="112" t="s">
        <v>11</v>
      </c>
      <c r="C28" s="196">
        <f t="shared" si="5"/>
        <v>36317388.795918658</v>
      </c>
      <c r="D28" s="196">
        <f t="shared" si="6"/>
        <v>36124489.866575606</v>
      </c>
      <c r="E28" s="219">
        <f t="shared" si="1"/>
        <v>36.31738879591866</v>
      </c>
      <c r="F28" s="110">
        <f t="shared" si="2"/>
        <v>1299915.6198181957</v>
      </c>
      <c r="G28" s="63">
        <f>IF($B28="Natural gas",($P28*AE28)/(1-$I28)-($Q28*'VT CHS Emissions Schedule'!D$5)/(1-$K28),IF(OR($B28="Propane",$B28="Oil"),($P28*AE28)-($Q28*'VT CHS Emissions Schedule'!D$5)/(1-$K28),(($T$45*$R28*('VT CHS Emissions Schedule'!D$8+$N28)/$U$45)+($T$46*$R28*('VT CHS Emissions Schedule'!D$9+$M28)/$U$46)+($T$47*$R28*'VT CHS Emissions Schedule'!D$7/$U$47)/(1-$L28)+($T$48*$R28*'VT CHS Emissions Schedule'!D$5/$U$48/(1-$K28))+($T$49*$R28*('VT CHS Emissions Schedule'!D$36+$N28)/$U$49))-($Q28*'VT CHS Emissions Schedule'!D$5)/(1-$K28)))</f>
        <v>1316776.305440241</v>
      </c>
      <c r="H28" s="63">
        <f>($S28*'VT CHS Emissions Schedule'!D$5)/(1-$K28)</f>
        <v>-16860.685622045316</v>
      </c>
      <c r="I28" s="65">
        <f>_xlfn.XLOOKUP(B28,Lookups!$A$3:$A$15,Lookups!$E$3:$E$15)</f>
        <v>1.4E-2</v>
      </c>
      <c r="J28" s="64">
        <f>_xlfn.XLOOKUP(B28,Lookups!$A$3:$A$15,Lookups!$D$3:$D$15)</f>
        <v>0</v>
      </c>
      <c r="K28" s="65">
        <f>Lookups!$E$6</f>
        <v>8.9499999999999996E-2</v>
      </c>
      <c r="L28" s="65">
        <f>Lookups!$E$5</f>
        <v>1.4E-2</v>
      </c>
      <c r="M28" s="64">
        <f>Lookups!$D$4</f>
        <v>0.32764300000000002</v>
      </c>
      <c r="N28" s="64">
        <f>Lookups!$D$3</f>
        <v>0.21490000000000001</v>
      </c>
      <c r="O28" s="64">
        <f>Lookups!$D$8</f>
        <v>1.3776766038113153</v>
      </c>
      <c r="P28" s="63">
        <f t="shared" ref="P28:P30" si="14">$R28/$X28</f>
        <v>24298.090909090908</v>
      </c>
      <c r="Q28" s="63">
        <f t="shared" si="3"/>
        <v>6109.2342857142858</v>
      </c>
      <c r="R28" s="63">
        <f t="shared" si="8"/>
        <v>21382.32</v>
      </c>
      <c r="S28" s="63">
        <f t="shared" si="4"/>
        <v>-406.46686567164164</v>
      </c>
      <c r="T28" s="67">
        <v>25</v>
      </c>
      <c r="U28" s="63">
        <v>12000</v>
      </c>
      <c r="V28" s="63">
        <v>1681</v>
      </c>
      <c r="W28" s="70">
        <f>$V$60</f>
        <v>3.5</v>
      </c>
      <c r="X28" s="71">
        <f t="shared" si="0"/>
        <v>0.88</v>
      </c>
      <c r="Y28" s="63">
        <v>12000</v>
      </c>
      <c r="Z28" s="71">
        <f>$U$60</f>
        <v>20.100000000000001</v>
      </c>
      <c r="AA28" s="63">
        <v>591</v>
      </c>
      <c r="AB28" s="79">
        <v>0.68</v>
      </c>
      <c r="AC28" s="73">
        <v>3.5999999999999999E-3</v>
      </c>
      <c r="AD28" s="74">
        <v>1.06E-3</v>
      </c>
      <c r="AE28" s="66">
        <f>IF(AE$15&lt;2025+$T28,$J28+_xlfn.XLOOKUP(_xlfn.XLOOKUP($B28,Lookups!$A$3:$A$17,Lookups!$B$3:$B$17),'VT CHS Emissions Schedule'!$A:$A,'VT CHS Emissions Schedule'!D:D),0)</f>
        <v>63.717402645016818</v>
      </c>
      <c r="AF28" s="66">
        <f>IF(AF$15&lt;2025+$T28,$J28+_xlfn.XLOOKUP(_xlfn.XLOOKUP($B28,Lookups!$A$3:$A$17,Lookups!$B$3:$B$17),'VT CHS Emissions Schedule'!$A:$A,'VT CHS Emissions Schedule'!E:E),0)</f>
        <v>63.717402645016818</v>
      </c>
      <c r="AG28" s="66">
        <f>IF(AG$15&lt;2025+$T28,$J28+_xlfn.XLOOKUP(_xlfn.XLOOKUP($B28,Lookups!$A$3:$A$17,Lookups!$B$3:$B$17),'VT CHS Emissions Schedule'!$A:$A,'VT CHS Emissions Schedule'!F:F),0)</f>
        <v>63.717402645016818</v>
      </c>
      <c r="AH28" s="66">
        <f>IF(AH$15&lt;2025+$T28,$J28+_xlfn.XLOOKUP(_xlfn.XLOOKUP($B28,Lookups!$A$3:$A$17,Lookups!$B$3:$B$17),'VT CHS Emissions Schedule'!$A:$A,'VT CHS Emissions Schedule'!G:G),0)</f>
        <v>63.717402645016818</v>
      </c>
      <c r="AI28" s="66">
        <f>IF(AI$15&lt;2025+$T28,$J28+_xlfn.XLOOKUP(_xlfn.XLOOKUP($B28,Lookups!$A$3:$A$17,Lookups!$B$3:$B$17),'VT CHS Emissions Schedule'!$A:$A,'VT CHS Emissions Schedule'!H:H),0)</f>
        <v>63.717402645016818</v>
      </c>
      <c r="AJ28" s="66">
        <f>IF(AJ$15&lt;2025+$T28,$J28+_xlfn.XLOOKUP(_xlfn.XLOOKUP($B28,Lookups!$A$3:$A$17,Lookups!$B$3:$B$17),'VT CHS Emissions Schedule'!$A:$A,'VT CHS Emissions Schedule'!I:I),0)</f>
        <v>63.651087867640953</v>
      </c>
      <c r="AK28" s="66">
        <f>IF(AK$15&lt;2025+$T28,$J28+_xlfn.XLOOKUP(_xlfn.XLOOKUP($B28,Lookups!$A$3:$A$17,Lookups!$B$3:$B$17),'VT CHS Emissions Schedule'!$A:$A,'VT CHS Emissions Schedule'!J:J),0)</f>
        <v>63.651087867640953</v>
      </c>
      <c r="AL28" s="66">
        <f>IF(AL$15&lt;2025+$T28,$J28+_xlfn.XLOOKUP(_xlfn.XLOOKUP($B28,Lookups!$A$3:$A$17,Lookups!$B$3:$B$17),'VT CHS Emissions Schedule'!$A:$A,'VT CHS Emissions Schedule'!K:K),0)</f>
        <v>63.651087867640953</v>
      </c>
      <c r="AM28" s="66">
        <f>IF(AM$15&lt;2025+$T28,$J28+_xlfn.XLOOKUP(_xlfn.XLOOKUP($B28,Lookups!$A$3:$A$17,Lookups!$B$3:$B$17),'VT CHS Emissions Schedule'!$A:$A,'VT CHS Emissions Schedule'!L:L),0)</f>
        <v>63.651087867640953</v>
      </c>
      <c r="AN28" s="66">
        <f>IF(AN$15&lt;2025+$T28,$J28+_xlfn.XLOOKUP(_xlfn.XLOOKUP($B28,Lookups!$A$3:$A$17,Lookups!$B$3:$B$17),'VT CHS Emissions Schedule'!$A:$A,'VT CHS Emissions Schedule'!M:M),0)</f>
        <v>63.651087867640953</v>
      </c>
      <c r="AO28" s="66">
        <f>IF(AO$15&lt;2025+$T28,$J28+_xlfn.XLOOKUP(_xlfn.XLOOKUP($B28,Lookups!$A$3:$A$17,Lookups!$B$3:$B$17),'VT CHS Emissions Schedule'!$A:$A,'VT CHS Emissions Schedule'!N:N),0)</f>
        <v>63.63986854112931</v>
      </c>
      <c r="AP28" s="66">
        <f>IF(AP$15&lt;2025+$T28,$J28+_xlfn.XLOOKUP(_xlfn.XLOOKUP($B28,Lookups!$A$3:$A$17,Lookups!$B$3:$B$17),'VT CHS Emissions Schedule'!$A:$A,'VT CHS Emissions Schedule'!O:O),0)</f>
        <v>63.63986854112931</v>
      </c>
      <c r="AQ28" s="66">
        <f>IF(AQ$15&lt;2025+$T28,$J28+_xlfn.XLOOKUP(_xlfn.XLOOKUP($B28,Lookups!$A$3:$A$17,Lookups!$B$3:$B$17),'VT CHS Emissions Schedule'!$A:$A,'VT CHS Emissions Schedule'!P:P),0)</f>
        <v>63.63986854112931</v>
      </c>
      <c r="AR28" s="66">
        <f>IF(AR$15&lt;2025+$T28,$J28+_xlfn.XLOOKUP(_xlfn.XLOOKUP($B28,Lookups!$A$3:$A$17,Lookups!$B$3:$B$17),'VT CHS Emissions Schedule'!$A:$A,'VT CHS Emissions Schedule'!Q:Q),0)</f>
        <v>63.63986854112931</v>
      </c>
      <c r="AS28" s="66">
        <f>IF(AS$15&lt;2025+$T28,$J28+_xlfn.XLOOKUP(_xlfn.XLOOKUP($B28,Lookups!$A$3:$A$17,Lookups!$B$3:$B$17),'VT CHS Emissions Schedule'!$A:$A,'VT CHS Emissions Schedule'!R:R),0)</f>
        <v>63.63986854112931</v>
      </c>
      <c r="AT28" s="66">
        <f>IF(AT$15&lt;2025+$T28,$J28+_xlfn.XLOOKUP(_xlfn.XLOOKUP($B28,Lookups!$A$3:$A$17,Lookups!$B$3:$B$17),'VT CHS Emissions Schedule'!$A:$A,'VT CHS Emissions Schedule'!S:S),0)</f>
        <v>63.636270787590277</v>
      </c>
      <c r="AU28" s="66">
        <f>IF(AU$15&lt;2025+$T28,$J28+_xlfn.XLOOKUP(_xlfn.XLOOKUP($B28,Lookups!$A$3:$A$17,Lookups!$B$3:$B$17),'VT CHS Emissions Schedule'!$A:$A,'VT CHS Emissions Schedule'!T:T),0)</f>
        <v>63.636270787590277</v>
      </c>
      <c r="AV28" s="66">
        <f>IF(AV$15&lt;2025+$T28,$J28+_xlfn.XLOOKUP(_xlfn.XLOOKUP($B28,Lookups!$A$3:$A$17,Lookups!$B$3:$B$17),'VT CHS Emissions Schedule'!$A:$A,'VT CHS Emissions Schedule'!U:U),0)</f>
        <v>63.636270787590277</v>
      </c>
      <c r="AW28" s="66">
        <f>IF(AW$15&lt;2025+$T28,$J28+_xlfn.XLOOKUP(_xlfn.XLOOKUP($B28,Lookups!$A$3:$A$17,Lookups!$B$3:$B$17),'VT CHS Emissions Schedule'!$A:$A,'VT CHS Emissions Schedule'!V:V),0)</f>
        <v>63.636270787590277</v>
      </c>
      <c r="AX28" s="66">
        <f>IF(AX$15&lt;2025+$T28,$J28+_xlfn.XLOOKUP(_xlfn.XLOOKUP($B28,Lookups!$A$3:$A$17,Lookups!$B$3:$B$17),'VT CHS Emissions Schedule'!$A:$A,'VT CHS Emissions Schedule'!W:W),0)</f>
        <v>63.636270787590277</v>
      </c>
      <c r="AY28" s="66">
        <f>IF(AY$15&lt;2025+$T28,$J28+_xlfn.XLOOKUP(_xlfn.XLOOKUP($B28,Lookups!$A$3:$A$17,Lookups!$B$3:$B$17),'VT CHS Emissions Schedule'!$A:$A,'VT CHS Emissions Schedule'!X:X),0)</f>
        <v>63.632588431312925</v>
      </c>
      <c r="AZ28" s="66">
        <f>IF(AZ$15&lt;2025+$T28,$J28+_xlfn.XLOOKUP(_xlfn.XLOOKUP($B28,Lookups!$A$3:$A$17,Lookups!$B$3:$B$17),'VT CHS Emissions Schedule'!$A:$A,'VT CHS Emissions Schedule'!Y:Y),0)</f>
        <v>63.632588431312925</v>
      </c>
      <c r="BA28" s="66">
        <f>IF(BA$15&lt;2025+$T28,$J28+_xlfn.XLOOKUP(_xlfn.XLOOKUP($B28,Lookups!$A$3:$A$17,Lookups!$B$3:$B$17),'VT CHS Emissions Schedule'!$A:$A,'VT CHS Emissions Schedule'!Z:Z),0)</f>
        <v>63.632588431312925</v>
      </c>
      <c r="BB28" s="66">
        <f>IF(BB$15&lt;2025+$T28,$J28+_xlfn.XLOOKUP(_xlfn.XLOOKUP($B28,Lookups!$A$3:$A$17,Lookups!$B$3:$B$17),'VT CHS Emissions Schedule'!$A:$A,'VT CHS Emissions Schedule'!AA:AA),0)</f>
        <v>63.632588431312925</v>
      </c>
      <c r="BC28" s="66">
        <f>IF(BC$15&lt;2025+$T28,$J28+_xlfn.XLOOKUP(_xlfn.XLOOKUP($B28,Lookups!$A$3:$A$17,Lookups!$B$3:$B$17),'VT CHS Emissions Schedule'!$A:$A,'VT CHS Emissions Schedule'!AB:AB),0)</f>
        <v>63.632588431312925</v>
      </c>
      <c r="BD28" s="66">
        <f>IF(BD$15&lt;2025+$T28,$J28+_xlfn.XLOOKUP(_xlfn.XLOOKUP($B28,Lookups!$A$3:$A$17,Lookups!$B$3:$B$17),'VT CHS Emissions Schedule'!$A:$A,'VT CHS Emissions Schedule'!AC:AC),0)</f>
        <v>0</v>
      </c>
      <c r="BE28" s="63">
        <f>IF(BE$15&lt;2025+$T28,(IF($B28="Natural gas",($P28*AE28)/(1-$I28)-($Q28*'VT CHS Emissions Schedule'!D$5)/(1-$K28),IF(OR($B28="Propane",$B28="Oil"),($P28*AE28)-($Q28*'VT CHS Emissions Schedule'!D$5)/(1-$K28),(($T$45*$R28*('VT CHS Emissions Schedule'!D$8+$N28)/$U$45)+($T$46*$R28*('VT CHS Emissions Schedule'!D$9+$M28)/$U$46)+($T$47*$R28*'VT CHS Emissions Schedule'!D$7/$U$47)/(1-$L28)+($T$48*$R28*'VT CHS Emissions Schedule'!D$5/$U$48/(1-$K28))+($T$49*$R28*('VT CHS Emissions Schedule'!D$36+$O28)/$U$49))-($Q28*'VT CHS Emissions Schedule'!D$5)/(1-$K28)))),0)</f>
        <v>1316776.305440241</v>
      </c>
      <c r="BF28" s="63">
        <f>IF(BF$15&lt;2025+$T28,(IF($B28="Natural gas",($P28*AF28)/(1-$I28)-($Q28*'VT CHS Emissions Schedule'!E$5)/(1-$K28),IF(OR($B28="Propane",$B28="Oil"),($P28*AF28)-($Q28*'VT CHS Emissions Schedule'!E$5)/(1-$K28),(($T$45*$R28*('VT CHS Emissions Schedule'!E$8+$N28)/$U$45)+($T$46*$R28*('VT CHS Emissions Schedule'!E$9+$M28)/$U$46)+($T$47*$R28*'VT CHS Emissions Schedule'!E$7/$U$47)/(1-$L28)+($T$48*$R28*'VT CHS Emissions Schedule'!E$5/$U$48/(1-$K28))+($T$49*$R28*('VT CHS Emissions Schedule'!E$36+$O28)/$U$49))-($Q28*'VT CHS Emissions Schedule'!E$5)/(1-$K28)))),0)</f>
        <v>1334397.6012911594</v>
      </c>
      <c r="BG28" s="63">
        <f>IF(BG$15&lt;2025+$T28,(IF($B28="Natural gas",($P28*AG28)/(1-$I28)-($Q28*'VT CHS Emissions Schedule'!F$5)/(1-$K28),IF(OR($B28="Propane",$B28="Oil"),($P28*AG28)-($Q28*'VT CHS Emissions Schedule'!F$5)/(1-$K28),(($T$45*$R28*('VT CHS Emissions Schedule'!F$8+$N28)/$U$45)+($T$46*$R28*('VT CHS Emissions Schedule'!F$9+$M28)/$U$46)+($T$47*$R28*'VT CHS Emissions Schedule'!F$7/$U$47)/(1-$L28)+($T$48*$R28*'VT CHS Emissions Schedule'!F$5/$U$48/(1-$K28))+($T$49*$R28*('VT CHS Emissions Schedule'!F$36+$O28)/$U$49))-($Q28*'VT CHS Emissions Schedule'!F$5)/(1-$K28)))),0)</f>
        <v>1352018.8971420776</v>
      </c>
      <c r="BH28" s="63">
        <f>IF(BH$15&lt;2025+$T28,(IF($B28="Natural gas",($P28*AH28)/(1-$I28)-($Q28*'VT CHS Emissions Schedule'!G$5)/(1-$K28),IF(OR($B28="Propane",$B28="Oil"),($P28*AH28)-($Q28*'VT CHS Emissions Schedule'!G$5)/(1-$K28),(($T$45*$R28*('VT CHS Emissions Schedule'!G$8+$N28)/$U$45)+($T$46*$R28*('VT CHS Emissions Schedule'!G$9+$M28)/$U$46)+($T$47*$R28*'VT CHS Emissions Schedule'!G$7/$U$47)/(1-$L28)+($T$48*$R28*'VT CHS Emissions Schedule'!G$5/$U$48/(1-$K28))+($T$49*$R28*('VT CHS Emissions Schedule'!G$36+$O28)/$U$49))-($Q28*'VT CHS Emissions Schedule'!G$5)/(1-$K28)))),0)</f>
        <v>1369640.192992996</v>
      </c>
      <c r="BI28" s="63">
        <f>IF(BI$15&lt;2025+$T28,(IF($B28="Natural gas",($P28*AI28)/(1-$I28)-($Q28*'VT CHS Emissions Schedule'!H$5)/(1-$K28),IF(OR($B28="Propane",$B28="Oil"),($P28*AI28)-($Q28*'VT CHS Emissions Schedule'!H$5)/(1-$K28),(($T$45*$R28*('VT CHS Emissions Schedule'!H$8+$N28)/$U$45)+($T$46*$R28*('VT CHS Emissions Schedule'!H$9+$M28)/$U$46)+($T$47*$R28*'VT CHS Emissions Schedule'!H$7/$U$47)/(1-$L28)+($T$48*$R28*'VT CHS Emissions Schedule'!H$5/$U$48/(1-$K28))+($T$49*$R28*('VT CHS Emissions Schedule'!H$36+$O28)/$U$49))-($Q28*'VT CHS Emissions Schedule'!H$5)/(1-$K28)))),0)</f>
        <v>1387261.4888439141</v>
      </c>
      <c r="BJ28" s="63">
        <f>IF(BJ$15&lt;2025+$T28,(IF($B28="Natural gas",($P28*AJ28)/(1-$I28)-($Q28*'VT CHS Emissions Schedule'!I$5)/(1-$K28),IF(OR($B28="Propane",$B28="Oil"),($P28*AJ28)-($Q28*'VT CHS Emissions Schedule'!I$5)/(1-$K28),(($T$45*$R28*('VT CHS Emissions Schedule'!I$8+$N28)/$U$45)+($T$46*$R28*('VT CHS Emissions Schedule'!I$9+$M28)/$U$46)+($T$47*$R28*'VT CHS Emissions Schedule'!I$7/$U$47)/(1-$L28)+($T$48*$R28*'VT CHS Emissions Schedule'!I$5/$U$48/(1-$K28))+($T$49*$R28*('VT CHS Emissions Schedule'!I$36+$O28)/$U$49))-($Q28*'VT CHS Emissions Schedule'!I$5)/(1-$K28)))),0)</f>
        <v>1403248.583387231</v>
      </c>
      <c r="BK28" s="63">
        <f>IF(BK$15&lt;2025+$T28,(IF($B28="Natural gas",($P28*AK28)/(1-$I28)-($Q28*'VT CHS Emissions Schedule'!J$5)/(1-$K28),IF(OR($B28="Propane",$B28="Oil"),($P28*AK28)-($Q28*'VT CHS Emissions Schedule'!J$5)/(1-$K28),(($T$45*$R28*('VT CHS Emissions Schedule'!J$8+$N28)/$U$45)+($T$46*$R28*('VT CHS Emissions Schedule'!J$9+$M28)/$U$46)+($T$47*$R28*'VT CHS Emissions Schedule'!J$7/$U$47)/(1-$L28)+($T$48*$R28*'VT CHS Emissions Schedule'!J$5/$U$48/(1-$K28))+($T$49*$R28*('VT CHS Emissions Schedule'!J$36+$O28)/$U$49))-($Q28*'VT CHS Emissions Schedule'!J$5)/(1-$K28)))),0)</f>
        <v>1420869.8792381492</v>
      </c>
      <c r="BL28" s="63">
        <f>IF(BL$15&lt;2025+$T28,(IF($B28="Natural gas",($P28*AL28)/(1-$I28)-($Q28*'VT CHS Emissions Schedule'!K$5)/(1-$K28),IF(OR($B28="Propane",$B28="Oil"),($P28*AL28)-($Q28*'VT CHS Emissions Schedule'!K$5)/(1-$K28),(($T$45*$R28*('VT CHS Emissions Schedule'!K$8+$N28)/$U$45)+($T$46*$R28*('VT CHS Emissions Schedule'!K$9+$M28)/$U$46)+($T$47*$R28*'VT CHS Emissions Schedule'!K$7/$U$47)/(1-$L28)+($T$48*$R28*'VT CHS Emissions Schedule'!K$5/$U$48/(1-$K28))+($T$49*$R28*('VT CHS Emissions Schedule'!K$36+$O28)/$U$49))-($Q28*'VT CHS Emissions Schedule'!K$5)/(1-$K28)))),0)</f>
        <v>1438491.1750890673</v>
      </c>
      <c r="BM28" s="63">
        <f>IF(BM$15&lt;2025+$T28,(IF($B28="Natural gas",($P28*AM28)/(1-$I28)-($Q28*'VT CHS Emissions Schedule'!L$5)/(1-$K28),IF(OR($B28="Propane",$B28="Oil"),($P28*AM28)-($Q28*'VT CHS Emissions Schedule'!L$5)/(1-$K28),(($T$45*$R28*('VT CHS Emissions Schedule'!L$8+$N28)/$U$45)+($T$46*$R28*('VT CHS Emissions Schedule'!L$9+$M28)/$U$46)+($T$47*$R28*'VT CHS Emissions Schedule'!L$7/$U$47)/(1-$L28)+($T$48*$R28*'VT CHS Emissions Schedule'!L$5/$U$48/(1-$K28))+($T$49*$R28*('VT CHS Emissions Schedule'!L$36+$O28)/$U$49))-($Q28*'VT CHS Emissions Schedule'!L$5)/(1-$K28)))),0)</f>
        <v>1456112.4709399857</v>
      </c>
      <c r="BN28" s="63">
        <f>IF(BN$15&lt;2025+$T28,(IF($B28="Natural gas",($P28*AN28)/(1-$I28)-($Q28*'VT CHS Emissions Schedule'!M$5)/(1-$K28),IF(OR($B28="Propane",$B28="Oil"),($P28*AN28)-($Q28*'VT CHS Emissions Schedule'!M$5)/(1-$K28),(($T$45*$R28*('VT CHS Emissions Schedule'!M$8+$N28)/$U$45)+($T$46*$R28*('VT CHS Emissions Schedule'!M$9+$M28)/$U$46)+($T$47*$R28*'VT CHS Emissions Schedule'!M$7/$U$47)/(1-$L28)+($T$48*$R28*'VT CHS Emissions Schedule'!M$5/$U$48/(1-$K28))+($T$49*$R28*('VT CHS Emissions Schedule'!M$36+$O28)/$U$49))-($Q28*'VT CHS Emissions Schedule'!M$5)/(1-$K28)))),0)</f>
        <v>1473733.7667909039</v>
      </c>
      <c r="BO28" s="63">
        <f>IF(BO$15&lt;2025+$T28,(IF($B28="Natural gas",($P28*AO28)/(1-$I28)-($Q28*'VT CHS Emissions Schedule'!N$5)/(1-$K28),IF(OR($B28="Propane",$B28="Oil"),($P28*AO28)-($Q28*'VT CHS Emissions Schedule'!N$5)/(1-$K28),(($T$45*$R28*('VT CHS Emissions Schedule'!N$8+$N28)/$U$45)+($T$46*$R28*('VT CHS Emissions Schedule'!N$9+$M28)/$U$46)+($T$47*$R28*'VT CHS Emissions Schedule'!N$7/$U$47)/(1-$L28)+($T$48*$R28*'VT CHS Emissions Schedule'!N$5/$U$48/(1-$K28))+($T$49*$R28*('VT CHS Emissions Schedule'!N$36+$O28)/$U$49))-($Q28*'VT CHS Emissions Schedule'!N$5)/(1-$K28)))),0)</f>
        <v>1491078.5837214182</v>
      </c>
      <c r="BP28" s="63">
        <f>IF(BP$15&lt;2025+$T28,(IF($B28="Natural gas",($P28*AP28)/(1-$I28)-($Q28*'VT CHS Emissions Schedule'!O$5)/(1-$K28),IF(OR($B28="Propane",$B28="Oil"),($P28*AP28)-($Q28*'VT CHS Emissions Schedule'!O$5)/(1-$K28),(($T$45*$R28*('VT CHS Emissions Schedule'!O$8+$N28)/$U$45)+($T$46*$R28*('VT CHS Emissions Schedule'!O$9+$M28)/$U$46)+($T$47*$R28*'VT CHS Emissions Schedule'!O$7/$U$47)/(1-$L28)+($T$48*$R28*'VT CHS Emissions Schedule'!O$5/$U$48/(1-$K28))+($T$49*$R28*('VT CHS Emissions Schedule'!O$36+$O28)/$U$49))-($Q28*'VT CHS Emissions Schedule'!O$5)/(1-$K28)))),0)</f>
        <v>1491078.5837214182</v>
      </c>
      <c r="BQ28" s="63">
        <f>IF(BQ$15&lt;2025+$T28,(IF($B28="Natural gas",($P28*AQ28)/(1-$I28)-($Q28*'VT CHS Emissions Schedule'!P$5)/(1-$K28),IF(OR($B28="Propane",$B28="Oil"),($P28*AQ28)-($Q28*'VT CHS Emissions Schedule'!P$5)/(1-$K28),(($T$45*$R28*('VT CHS Emissions Schedule'!P$8+$N28)/$U$45)+($T$46*$R28*('VT CHS Emissions Schedule'!P$9+$M28)/$U$46)+($T$47*$R28*'VT CHS Emissions Schedule'!P$7/$U$47)/(1-$L28)+($T$48*$R28*'VT CHS Emissions Schedule'!P$5/$U$48/(1-$K28))+($T$49*$R28*('VT CHS Emissions Schedule'!P$36+$O28)/$U$49))-($Q28*'VT CHS Emissions Schedule'!P$5)/(1-$K28)))),0)</f>
        <v>1491078.5837214182</v>
      </c>
      <c r="BR28" s="63">
        <f>IF(BR$15&lt;2025+$T28,(IF($B28="Natural gas",($P28*AR28)/(1-$I28)-($Q28*'VT CHS Emissions Schedule'!Q$5)/(1-$K28),IF(OR($B28="Propane",$B28="Oil"),($P28*AR28)-($Q28*'VT CHS Emissions Schedule'!Q$5)/(1-$K28),(($T$45*$R28*('VT CHS Emissions Schedule'!Q$8+$N28)/$U$45)+($T$46*$R28*('VT CHS Emissions Schedule'!Q$9+$M28)/$U$46)+($T$47*$R28*'VT CHS Emissions Schedule'!Q$7/$U$47)/(1-$L28)+($T$48*$R28*'VT CHS Emissions Schedule'!Q$5/$U$48/(1-$K28))+($T$49*$R28*('VT CHS Emissions Schedule'!Q$36+$O28)/$U$49))-($Q28*'VT CHS Emissions Schedule'!Q$5)/(1-$K28)))),0)</f>
        <v>1491078.5837214182</v>
      </c>
      <c r="BS28" s="63">
        <f>IF(BS$15&lt;2025+$T28,(IF($B28="Natural gas",($P28*AS28)/(1-$I28)-($Q28*'VT CHS Emissions Schedule'!R$5)/(1-$K28),IF(OR($B28="Propane",$B28="Oil"),($P28*AS28)-($Q28*'VT CHS Emissions Schedule'!R$5)/(1-$K28),(($T$45*$R28*('VT CHS Emissions Schedule'!R$8+$N28)/$U$45)+($T$46*$R28*('VT CHS Emissions Schedule'!R$9+$M28)/$U$46)+($T$47*$R28*'VT CHS Emissions Schedule'!R$7/$U$47)/(1-$L28)+($T$48*$R28*'VT CHS Emissions Schedule'!R$5/$U$48/(1-$K28))+($T$49*$R28*('VT CHS Emissions Schedule'!R$36+$O28)/$U$49))-($Q28*'VT CHS Emissions Schedule'!R$5)/(1-$K28)))),0)</f>
        <v>1491078.5837214182</v>
      </c>
      <c r="BT28" s="63">
        <f>IF(BT$15&lt;2025+$T28,(IF($B28="Natural gas",($P28*AT28)/(1-$I28)-($Q28*'VT CHS Emissions Schedule'!S$5)/(1-$K28),IF(OR($B28="Propane",$B28="Oil"),($P28*AT28)-($Q28*'VT CHS Emissions Schedule'!S$5)/(1-$K28),(($T$45*$R28*('VT CHS Emissions Schedule'!S$8+$N28)/$U$45)+($T$46*$R28*('VT CHS Emissions Schedule'!S$9+$M28)/$U$46)+($T$47*$R28*'VT CHS Emissions Schedule'!S$7/$U$47)/(1-$L28)+($T$48*$R28*'VT CHS Emissions Schedule'!S$5/$U$48/(1-$K28))+($T$49*$R28*('VT CHS Emissions Schedule'!S$36+$O28)/$U$49))-($Q28*'VT CHS Emissions Schedule'!S$5)/(1-$K28)))),0)</f>
        <v>1490989.9239419457</v>
      </c>
      <c r="BU28" s="63">
        <f>IF(BU$15&lt;2025+$T28,(IF($B28="Natural gas",($P28*AU28)/(1-$I28)-($Q28*'VT CHS Emissions Schedule'!T$5)/(1-$K28),IF(OR($B28="Propane",$B28="Oil"),($P28*AU28)-($Q28*'VT CHS Emissions Schedule'!T$5)/(1-$K28),(($T$45*$R28*('VT CHS Emissions Schedule'!T$8+$N28)/$U$45)+($T$46*$R28*('VT CHS Emissions Schedule'!T$9+$M28)/$U$46)+($T$47*$R28*'VT CHS Emissions Schedule'!T$7/$U$47)/(1-$L28)+($T$48*$R28*'VT CHS Emissions Schedule'!T$5/$U$48/(1-$K28))+($T$49*$R28*('VT CHS Emissions Schedule'!T$36+$O28)/$U$49))-($Q28*'VT CHS Emissions Schedule'!T$5)/(1-$K28)))),0)</f>
        <v>1490989.9239419457</v>
      </c>
      <c r="BV28" s="63">
        <f>IF(BV$15&lt;2025+$T28,(IF($B28="Natural gas",($P28*AV28)/(1-$I28)-($Q28*'VT CHS Emissions Schedule'!U$5)/(1-$K28),IF(OR($B28="Propane",$B28="Oil"),($P28*AV28)-($Q28*'VT CHS Emissions Schedule'!U$5)/(1-$K28),(($T$45*$R28*('VT CHS Emissions Schedule'!U$8+$N28)/$U$45)+($T$46*$R28*('VT CHS Emissions Schedule'!U$9+$M28)/$U$46)+($T$47*$R28*'VT CHS Emissions Schedule'!U$7/$U$47)/(1-$L28)+($T$48*$R28*'VT CHS Emissions Schedule'!U$5/$U$48/(1-$K28))+($T$49*$R28*('VT CHS Emissions Schedule'!U$36+$O28)/$U$49))-($Q28*'VT CHS Emissions Schedule'!U$5)/(1-$K28)))),0)</f>
        <v>1490989.9239419457</v>
      </c>
      <c r="BW28" s="63">
        <f>IF(BW$15&lt;2025+$T28,(IF($B28="Natural gas",($P28*AW28)/(1-$I28)-($Q28*'VT CHS Emissions Schedule'!V$5)/(1-$K28),IF(OR($B28="Propane",$B28="Oil"),($P28*AW28)-($Q28*'VT CHS Emissions Schedule'!V$5)/(1-$K28),(($T$45*$R28*('VT CHS Emissions Schedule'!V$8+$N28)/$U$45)+($T$46*$R28*('VT CHS Emissions Schedule'!V$9+$M28)/$U$46)+($T$47*$R28*'VT CHS Emissions Schedule'!V$7/$U$47)/(1-$L28)+($T$48*$R28*'VT CHS Emissions Schedule'!V$5/$U$48/(1-$K28))+($T$49*$R28*('VT CHS Emissions Schedule'!V$36+$O28)/$U$49))-($Q28*'VT CHS Emissions Schedule'!V$5)/(1-$K28)))),0)</f>
        <v>1490989.9239419457</v>
      </c>
      <c r="BX28" s="63">
        <f>IF(BX$15&lt;2025+$T28,(IF($B28="Natural gas",($P28*AX28)/(1-$I28)-($Q28*'VT CHS Emissions Schedule'!W$5)/(1-$K28),IF(OR($B28="Propane",$B28="Oil"),($P28*AX28)-($Q28*'VT CHS Emissions Schedule'!W$5)/(1-$K28),(($T$45*$R28*('VT CHS Emissions Schedule'!W$8+$N28)/$U$45)+($T$46*$R28*('VT CHS Emissions Schedule'!W$9+$M28)/$U$46)+($T$47*$R28*'VT CHS Emissions Schedule'!W$7/$U$47)/(1-$L28)+($T$48*$R28*'VT CHS Emissions Schedule'!W$5/$U$48/(1-$K28))+($T$49*$R28*('VT CHS Emissions Schedule'!W$36+$O28)/$U$49))-($Q28*'VT CHS Emissions Schedule'!W$5)/(1-$K28)))),0)</f>
        <v>1490989.9239419457</v>
      </c>
      <c r="BY28" s="63">
        <f>IF(BY$15&lt;2025+$T28,(IF($B28="Natural gas",($P28*AY28)/(1-$I28)-($Q28*'VT CHS Emissions Schedule'!X$5)/(1-$K28),IF(OR($B28="Propane",$B28="Oil"),($P28*AY28)-($Q28*'VT CHS Emissions Schedule'!X$5)/(1-$K28),(($T$45*$R28*('VT CHS Emissions Schedule'!X$8+$N28)/$U$45)+($T$46*$R28*('VT CHS Emissions Schedule'!X$9+$M28)/$U$46)+($T$47*$R28*'VT CHS Emissions Schedule'!X$7/$U$47)/(1-$L28)+($T$48*$R28*'VT CHS Emissions Schedule'!X$5/$U$48/(1-$K28))+($T$49*$R28*('VT CHS Emissions Schedule'!X$36+$O28)/$U$49))-($Q28*'VT CHS Emissions Schedule'!X$5)/(1-$K28)))),0)</f>
        <v>1490899.1792892206</v>
      </c>
      <c r="BZ28" s="63">
        <f>IF(BZ$15&lt;2025+$T28,(IF($B28="Natural gas",($P28*AZ28)/(1-$I28)-($Q28*'VT CHS Emissions Schedule'!Y$5)/(1-$K28),IF(OR($B28="Propane",$B28="Oil"),($P28*AZ28)-($Q28*'VT CHS Emissions Schedule'!Y$5)/(1-$K28),(($T$45*$R28*('VT CHS Emissions Schedule'!Y$8+$N28)/$U$45)+($T$46*$R28*('VT CHS Emissions Schedule'!Y$9+$M28)/$U$46)+($T$47*$R28*'VT CHS Emissions Schedule'!Y$7/$U$47)/(1-$L28)+($T$48*$R28*'VT CHS Emissions Schedule'!Y$5/$U$48/(1-$K28))+($T$49*$R28*('VT CHS Emissions Schedule'!Y$36+$O28)/$U$49))-($Q28*'VT CHS Emissions Schedule'!Y$5)/(1-$K28)))),0)</f>
        <v>1490899.1792892206</v>
      </c>
      <c r="CA28" s="63">
        <f>IF(CA$15&lt;2025+$T28,(IF($B28="Natural gas",($P28*BA28)/(1-$I28)-($Q28*'VT CHS Emissions Schedule'!Z$5)/(1-$K28),IF(OR($B28="Propane",$B28="Oil"),($P28*BA28)-($Q28*'VT CHS Emissions Schedule'!Z$5)/(1-$K28),(($T$45*$R28*('VT CHS Emissions Schedule'!Z$8+$N28)/$U$45)+($T$46*$R28*('VT CHS Emissions Schedule'!Z$9+$M28)/$U$46)+($T$47*$R28*'VT CHS Emissions Schedule'!Z$7/$U$47)/(1-$L28)+($T$48*$R28*'VT CHS Emissions Schedule'!Z$5/$U$48/(1-$K28))+($T$49*$R28*('VT CHS Emissions Schedule'!Z$36+$O28)/$U$49))-($Q28*'VT CHS Emissions Schedule'!Z$5)/(1-$K28)))),0)</f>
        <v>1490899.1792892206</v>
      </c>
      <c r="CB28" s="63">
        <f>IF(CB$15&lt;2025+$T28,(IF($B28="Natural gas",($P28*BB28)/(1-$I28)-($Q28*'VT CHS Emissions Schedule'!AA$5)/(1-$K28),IF(OR($B28="Propane",$B28="Oil"),($P28*BB28)-($Q28*'VT CHS Emissions Schedule'!AA$5)/(1-$K28),(($T$45*$R28*('VT CHS Emissions Schedule'!AA$8+$N28)/$U$45)+($T$46*$R28*('VT CHS Emissions Schedule'!AA$9+$M28)/$U$46)+($T$47*$R28*'VT CHS Emissions Schedule'!AA$7/$U$47)/(1-$L28)+($T$48*$R28*'VT CHS Emissions Schedule'!AA$5/$U$48/(1-$K28))+($T$49*$R28*('VT CHS Emissions Schedule'!AA$36+$O28)/$U$49))-($Q28*'VT CHS Emissions Schedule'!AA$5)/(1-$K28)))),0)</f>
        <v>1490899.1792892206</v>
      </c>
      <c r="CC28" s="63">
        <f>IF(CC$15&lt;2025+$T28,(IF($B28="Natural gas",($P28*BC28)/(1-$I28)-($Q28*'VT CHS Emissions Schedule'!AB$5)/(1-$K28),IF(OR($B28="Propane",$B28="Oil"),($P28*BC28)-($Q28*'VT CHS Emissions Schedule'!AB$5)/(1-$K28),(($T$45*$R28*('VT CHS Emissions Schedule'!AB$8+$N28)/$U$45)+($T$46*$R28*('VT CHS Emissions Schedule'!AB$9+$M28)/$U$46)+($T$47*$R28*'VT CHS Emissions Schedule'!AB$7/$U$47)/(1-$L28)+($T$48*$R28*'VT CHS Emissions Schedule'!AB$5/$U$48/(1-$K28))+($T$49*$R28*('VT CHS Emissions Schedule'!AB$36+$O28)/$U$49))-($Q28*'VT CHS Emissions Schedule'!AB$5)/(1-$K28)))),0)</f>
        <v>1490899.1792892206</v>
      </c>
      <c r="CD28" s="63">
        <f>IF(CD$15&lt;2025+$T28,(IF($B28="Natural gas",($P28*BD28)/(1-$I28)-($Q28*'VT CHS Emissions Schedule'!AC$5)/(1-$K28),IF(OR($B28="Propane",$B28="Oil"),($P28*BD28)-($Q28*'VT CHS Emissions Schedule'!AC$5)/(1-$K28),(($T$45*$R28*('VT CHS Emissions Schedule'!AC$8+$N28)/$U$45)+($T$46*$R28*('VT CHS Emissions Schedule'!AC$9+$M28)/$U$46)+($T$47*$R28*'VT CHS Emissions Schedule'!AC$7/$U$47)/(1-$L28)+($T$48*$R28*'VT CHS Emissions Schedule'!AC$5/$U$48/(1-$K28))+($T$49*$R28*('VT CHS Emissions Schedule'!AC$36+$O28)/$U$49))-($Q28*'VT CHS Emissions Schedule'!AC$5)/(1-$K28)))),0)</f>
        <v>0</v>
      </c>
      <c r="CE28" s="63">
        <f>IF(CE$15&lt;2025+$T28,BE28+($S28*'VT CHS Emissions Schedule'!D$5)/(1-$K28),0)</f>
        <v>1299915.6198181957</v>
      </c>
      <c r="CF28" s="63">
        <f>IF(CF$15&lt;2025+$T28,BF28+($S28*'VT CHS Emissions Schedule'!E$5)/(1-$K28),0)</f>
        <v>1318709.3167522324</v>
      </c>
      <c r="CG28" s="63">
        <f>IF(CG$15&lt;2025+$T28,BG28+($S28*'VT CHS Emissions Schedule'!F$5)/(1-$K28),0)</f>
        <v>1337503.0136862691</v>
      </c>
      <c r="CH28" s="63">
        <f>IF(CH$15&lt;2025+$T28,BH28+($S28*'VT CHS Emissions Schedule'!G$5)/(1-$K28),0)</f>
        <v>1356296.7106203057</v>
      </c>
      <c r="CI28" s="63">
        <f>IF(CI$15&lt;2025+$T28,BI28+($S28*'VT CHS Emissions Schedule'!H$5)/(1-$K28),0)</f>
        <v>1375090.4075543424</v>
      </c>
      <c r="CJ28" s="63">
        <f>IF(CJ$15&lt;2025+$T28,BJ28+($S28*'VT CHS Emissions Schedule'!I$5)/(1-$K28),0)</f>
        <v>1392249.9031807776</v>
      </c>
      <c r="CK28" s="63">
        <f>IF(CK$15&lt;2025+$T28,BK28+($S28*'VT CHS Emissions Schedule'!J$5)/(1-$K28),0)</f>
        <v>1411043.6001148142</v>
      </c>
      <c r="CL28" s="63">
        <f>IF(CL$15&lt;2025+$T28,BL28+($S28*'VT CHS Emissions Schedule'!K$5)/(1-$K28),0)</f>
        <v>1429837.2970488507</v>
      </c>
      <c r="CM28" s="63">
        <f>IF(CM$15&lt;2025+$T28,BM28+($S28*'VT CHS Emissions Schedule'!L$5)/(1-$K28),0)</f>
        <v>1448630.9939828876</v>
      </c>
      <c r="CN28" s="63">
        <f>IF(CN$15&lt;2025+$T28,BN28+($S28*'VT CHS Emissions Schedule'!M$5)/(1-$K28),0)</f>
        <v>1467424.690916924</v>
      </c>
      <c r="CO28" s="63">
        <f>IF(CO$15&lt;2025+$T28,BO28+($S28*'VT CHS Emissions Schedule'!N$5)/(1-$K28),0)</f>
        <v>1485941.9089305568</v>
      </c>
      <c r="CP28" s="63">
        <f>IF(CP$15&lt;2025+$T28,BP28+($S28*'VT CHS Emissions Schedule'!O$5)/(1-$K28),0)</f>
        <v>1485941.9089305568</v>
      </c>
      <c r="CQ28" s="63">
        <f>IF(CQ$15&lt;2025+$T28,BQ28+($S28*'VT CHS Emissions Schedule'!P$5)/(1-$K28),0)</f>
        <v>1485941.9089305568</v>
      </c>
      <c r="CR28" s="63">
        <f>IF(CR$15&lt;2025+$T28,BR28+($S28*'VT CHS Emissions Schedule'!Q$5)/(1-$K28),0)</f>
        <v>1485941.9089305568</v>
      </c>
      <c r="CS28" s="63">
        <f>IF(CS$15&lt;2025+$T28,BS28+($S28*'VT CHS Emissions Schedule'!R$5)/(1-$K28),0)</f>
        <v>1485941.9089305568</v>
      </c>
      <c r="CT28" s="63">
        <f>IF(CT$15&lt;2025+$T28,BT28+($S28*'VT CHS Emissions Schedule'!S$5)/(1-$K28),0)</f>
        <v>1485853.2491510843</v>
      </c>
      <c r="CU28" s="63">
        <f>IF(CU$15&lt;2025+$T28,BU28+($S28*'VT CHS Emissions Schedule'!T$5)/(1-$K28),0)</f>
        <v>1485853.2491510843</v>
      </c>
      <c r="CV28" s="63">
        <f>IF(CV$15&lt;2025+$T28,BV28+($S28*'VT CHS Emissions Schedule'!U$5)/(1-$K28),0)</f>
        <v>1485853.2491510843</v>
      </c>
      <c r="CW28" s="63">
        <f>IF(CW$15&lt;2025+$T28,BW28+($S28*'VT CHS Emissions Schedule'!V$5)/(1-$K28),0)</f>
        <v>1485853.2491510843</v>
      </c>
      <c r="CX28" s="63">
        <f>IF(CX$15&lt;2025+$T28,BX28+($S28*'VT CHS Emissions Schedule'!W$5)/(1-$K28),0)</f>
        <v>1485853.2491510843</v>
      </c>
      <c r="CY28" s="63">
        <f>IF(CY$15&lt;2025+$T28,BY28+($S28*'VT CHS Emissions Schedule'!X$5)/(1-$K28),0)</f>
        <v>1485762.5044983593</v>
      </c>
      <c r="CZ28" s="63">
        <f>IF(CZ$15&lt;2025+$T28,BZ28+($S28*'VT CHS Emissions Schedule'!Y$5)/(1-$K28),0)</f>
        <v>1485762.5044983593</v>
      </c>
      <c r="DA28" s="63">
        <f>IF(DA$15&lt;2025+$T28,CA28+($S28*'VT CHS Emissions Schedule'!Z$5)/(1-$K28),0)</f>
        <v>1485762.5044983593</v>
      </c>
      <c r="DB28" s="63">
        <f>IF(DB$15&lt;2025+$T28,CB28+($S28*'VT CHS Emissions Schedule'!AA$5)/(1-$K28),0)</f>
        <v>1485762.5044983593</v>
      </c>
      <c r="DC28" s="63">
        <f>IF(DC$15&lt;2025+$T28,CC28+($S28*'VT CHS Emissions Schedule'!AB$5)/(1-$K28),0)</f>
        <v>1485762.5044983593</v>
      </c>
      <c r="DD28" s="63">
        <f>IF(DD$15&lt;2025+$T28,CD28+($S28*'VT CHS Emissions Schedule'!AC$5)/(1-$K28),0)</f>
        <v>0</v>
      </c>
    </row>
    <row r="29" spans="1:108" ht="15.75" x14ac:dyDescent="0.25">
      <c r="A29" s="515"/>
      <c r="B29" s="111" t="s">
        <v>8</v>
      </c>
      <c r="C29" s="63">
        <f t="shared" si="5"/>
        <v>41783822.746799462</v>
      </c>
      <c r="D29" s="63">
        <f t="shared" si="6"/>
        <v>41590923.817456394</v>
      </c>
      <c r="E29" s="220">
        <f t="shared" si="1"/>
        <v>41.783822746799459</v>
      </c>
      <c r="F29" s="110">
        <f t="shared" si="2"/>
        <v>1525468.0157807579</v>
      </c>
      <c r="G29" s="63">
        <f>IF($B29="Natural gas",($P29*AE29)/(1-$I29)-($Q29*'VT CHS Emissions Schedule'!D$5)/(1-$K29),IF(OR($B29="Propane",$B29="Oil"),($P29*AE29)-($Q29*'VT CHS Emissions Schedule'!D$5)/(1-$K29),(($T$45*$R29*('VT CHS Emissions Schedule'!D$8+$N29)/$U$45)+($T$46*$R29*('VT CHS Emissions Schedule'!D$9+$M29)/$U$46)+($T$47*$R29*'VT CHS Emissions Schedule'!D$7/$U$47)/(1-$L29)+($T$48*$R29*'VT CHS Emissions Schedule'!D$5/$U$48/(1-$K29))+($T$49*$R29*('VT CHS Emissions Schedule'!D$36+$N29)/$U$49))-($Q29*'VT CHS Emissions Schedule'!D$5)/(1-$K29)))</f>
        <v>1542328.7014028032</v>
      </c>
      <c r="H29" s="63">
        <f>($S29*'VT CHS Emissions Schedule'!D$5)/(1-$K29)</f>
        <v>-16860.685622045316</v>
      </c>
      <c r="I29" s="65">
        <f>_xlfn.XLOOKUP(B29,Lookups!$A$3:$A$15,Lookups!$E$3:$E$15)</f>
        <v>0</v>
      </c>
      <c r="J29" s="64">
        <f>_xlfn.XLOOKUP(B29,Lookups!$A$3:$A$15,Lookups!$D$3:$D$15)</f>
        <v>0.32764300000000002</v>
      </c>
      <c r="K29" s="65">
        <f>Lookups!$E$6</f>
        <v>8.9499999999999996E-2</v>
      </c>
      <c r="L29" s="65">
        <f>Lookups!$E$5</f>
        <v>1.4E-2</v>
      </c>
      <c r="M29" s="64">
        <f>Lookups!$D$4</f>
        <v>0.32764300000000002</v>
      </c>
      <c r="N29" s="64">
        <f>Lookups!$D$3</f>
        <v>0.21490000000000001</v>
      </c>
      <c r="O29" s="64">
        <f>Lookups!$D$8</f>
        <v>1.3776766038113153</v>
      </c>
      <c r="P29" s="63">
        <f t="shared" si="14"/>
        <v>24298.090909090908</v>
      </c>
      <c r="Q29" s="63">
        <f t="shared" si="3"/>
        <v>6109.2342857142858</v>
      </c>
      <c r="R29" s="63">
        <f t="shared" si="8"/>
        <v>21382.32</v>
      </c>
      <c r="S29" s="63">
        <f t="shared" si="4"/>
        <v>-406.46686567164164</v>
      </c>
      <c r="T29" s="67">
        <v>25</v>
      </c>
      <c r="U29" s="63">
        <v>12000</v>
      </c>
      <c r="V29" s="63">
        <v>1681</v>
      </c>
      <c r="W29" s="70">
        <f t="shared" ref="W29:W31" si="15">$V$60</f>
        <v>3.5</v>
      </c>
      <c r="X29" s="71">
        <f t="shared" si="0"/>
        <v>0.88</v>
      </c>
      <c r="Y29" s="63">
        <v>12000</v>
      </c>
      <c r="Z29" s="71">
        <f t="shared" ref="Z29:Z31" si="16">$U$60</f>
        <v>20.100000000000001</v>
      </c>
      <c r="AA29" s="63">
        <v>591</v>
      </c>
      <c r="AB29" s="79">
        <v>0.68</v>
      </c>
      <c r="AC29" s="73">
        <v>3.5999999999999999E-3</v>
      </c>
      <c r="AD29" s="74">
        <v>1.06E-3</v>
      </c>
      <c r="AE29" s="66">
        <f>IF(AE$15&lt;2025+$T29,$J29+_xlfn.XLOOKUP(_xlfn.XLOOKUP($B29,Lookups!$A$3:$A$17,Lookups!$B$3:$B$17),'VT CHS Emissions Schedule'!$A:$A,'VT CHS Emissions Schedule'!D:D),0)</f>
        <v>73.904833101663485</v>
      </c>
      <c r="AF29" s="66">
        <f>IF(AF$15&lt;2025+$T29,$J29+_xlfn.XLOOKUP(_xlfn.XLOOKUP($B29,Lookups!$A$3:$A$17,Lookups!$B$3:$B$17),'VT CHS Emissions Schedule'!$A:$A,'VT CHS Emissions Schedule'!E:E),0)</f>
        <v>73.904833101663485</v>
      </c>
      <c r="AG29" s="66">
        <f>IF(AG$15&lt;2025+$T29,$J29+_xlfn.XLOOKUP(_xlfn.XLOOKUP($B29,Lookups!$A$3:$A$17,Lookups!$B$3:$B$17),'VT CHS Emissions Schedule'!$A:$A,'VT CHS Emissions Schedule'!F:F),0)</f>
        <v>73.904833101663485</v>
      </c>
      <c r="AH29" s="66">
        <f>IF(AH$15&lt;2025+$T29,$J29+_xlfn.XLOOKUP(_xlfn.XLOOKUP($B29,Lookups!$A$3:$A$17,Lookups!$B$3:$B$17),'VT CHS Emissions Schedule'!$A:$A,'VT CHS Emissions Schedule'!G:G),0)</f>
        <v>73.904833101663485</v>
      </c>
      <c r="AI29" s="66">
        <f>IF(AI$15&lt;2025+$T29,$J29+_xlfn.XLOOKUP(_xlfn.XLOOKUP($B29,Lookups!$A$3:$A$17,Lookups!$B$3:$B$17),'VT CHS Emissions Schedule'!$A:$A,'VT CHS Emissions Schedule'!H:H),0)</f>
        <v>73.904833101663485</v>
      </c>
      <c r="AJ29" s="66">
        <f>IF(AJ$15&lt;2025+$T29,$J29+_xlfn.XLOOKUP(_xlfn.XLOOKUP($B29,Lookups!$A$3:$A$17,Lookups!$B$3:$B$17),'VT CHS Emissions Schedule'!$A:$A,'VT CHS Emissions Schedule'!I:I),0)</f>
        <v>73.534499723611702</v>
      </c>
      <c r="AK29" s="66">
        <f>IF(AK$15&lt;2025+$T29,$J29+_xlfn.XLOOKUP(_xlfn.XLOOKUP($B29,Lookups!$A$3:$A$17,Lookups!$B$3:$B$17),'VT CHS Emissions Schedule'!$A:$A,'VT CHS Emissions Schedule'!J:J),0)</f>
        <v>73.534499723611702</v>
      </c>
      <c r="AL29" s="66">
        <f>IF(AL$15&lt;2025+$T29,$J29+_xlfn.XLOOKUP(_xlfn.XLOOKUP($B29,Lookups!$A$3:$A$17,Lookups!$B$3:$B$17),'VT CHS Emissions Schedule'!$A:$A,'VT CHS Emissions Schedule'!K:K),0)</f>
        <v>73.534499723611702</v>
      </c>
      <c r="AM29" s="66">
        <f>IF(AM$15&lt;2025+$T29,$J29+_xlfn.XLOOKUP(_xlfn.XLOOKUP($B29,Lookups!$A$3:$A$17,Lookups!$B$3:$B$17),'VT CHS Emissions Schedule'!$A:$A,'VT CHS Emissions Schedule'!L:L),0)</f>
        <v>73.534499723611702</v>
      </c>
      <c r="AN29" s="66">
        <f>IF(AN$15&lt;2025+$T29,$J29+_xlfn.XLOOKUP(_xlfn.XLOOKUP($B29,Lookups!$A$3:$A$17,Lookups!$B$3:$B$17),'VT CHS Emissions Schedule'!$A:$A,'VT CHS Emissions Schedule'!M:M),0)</f>
        <v>73.534499723611702</v>
      </c>
      <c r="AO29" s="66">
        <f>IF(AO$15&lt;2025+$T29,$J29+_xlfn.XLOOKUP(_xlfn.XLOOKUP($B29,Lookups!$A$3:$A$17,Lookups!$B$3:$B$17),'VT CHS Emissions Schedule'!$A:$A,'VT CHS Emissions Schedule'!N:N),0)</f>
        <v>73.470057213134709</v>
      </c>
      <c r="AP29" s="66">
        <f>IF(AP$15&lt;2025+$T29,$J29+_xlfn.XLOOKUP(_xlfn.XLOOKUP($B29,Lookups!$A$3:$A$17,Lookups!$B$3:$B$17),'VT CHS Emissions Schedule'!$A:$A,'VT CHS Emissions Schedule'!O:O),0)</f>
        <v>73.470057213134709</v>
      </c>
      <c r="AQ29" s="66">
        <f>IF(AQ$15&lt;2025+$T29,$J29+_xlfn.XLOOKUP(_xlfn.XLOOKUP($B29,Lookups!$A$3:$A$17,Lookups!$B$3:$B$17),'VT CHS Emissions Schedule'!$A:$A,'VT CHS Emissions Schedule'!P:P),0)</f>
        <v>73.470057213134709</v>
      </c>
      <c r="AR29" s="66">
        <f>IF(AR$15&lt;2025+$T29,$J29+_xlfn.XLOOKUP(_xlfn.XLOOKUP($B29,Lookups!$A$3:$A$17,Lookups!$B$3:$B$17),'VT CHS Emissions Schedule'!$A:$A,'VT CHS Emissions Schedule'!Q:Q),0)</f>
        <v>73.470057213134709</v>
      </c>
      <c r="AS29" s="66">
        <f>IF(AS$15&lt;2025+$T29,$J29+_xlfn.XLOOKUP(_xlfn.XLOOKUP($B29,Lookups!$A$3:$A$17,Lookups!$B$3:$B$17),'VT CHS Emissions Schedule'!$A:$A,'VT CHS Emissions Schedule'!R:R),0)</f>
        <v>73.470057213134709</v>
      </c>
      <c r="AT29" s="66">
        <f>IF(AT$15&lt;2025+$T29,$J29+_xlfn.XLOOKUP(_xlfn.XLOOKUP($B29,Lookups!$A$3:$A$17,Lookups!$B$3:$B$17),'VT CHS Emissions Schedule'!$A:$A,'VT CHS Emissions Schedule'!S:S),0)</f>
        <v>73.450749829292349</v>
      </c>
      <c r="AU29" s="66">
        <f>IF(AU$15&lt;2025+$T29,$J29+_xlfn.XLOOKUP(_xlfn.XLOOKUP($B29,Lookups!$A$3:$A$17,Lookups!$B$3:$B$17),'VT CHS Emissions Schedule'!$A:$A,'VT CHS Emissions Schedule'!T:T),0)</f>
        <v>73.450749829292349</v>
      </c>
      <c r="AV29" s="66">
        <f>IF(AV$15&lt;2025+$T29,$J29+_xlfn.XLOOKUP(_xlfn.XLOOKUP($B29,Lookups!$A$3:$A$17,Lookups!$B$3:$B$17),'VT CHS Emissions Schedule'!$A:$A,'VT CHS Emissions Schedule'!U:U),0)</f>
        <v>73.450749829292349</v>
      </c>
      <c r="AW29" s="66">
        <f>IF(AW$15&lt;2025+$T29,$J29+_xlfn.XLOOKUP(_xlfn.XLOOKUP($B29,Lookups!$A$3:$A$17,Lookups!$B$3:$B$17),'VT CHS Emissions Schedule'!$A:$A,'VT CHS Emissions Schedule'!V:V),0)</f>
        <v>73.450749829292349</v>
      </c>
      <c r="AX29" s="66">
        <f>IF(AX$15&lt;2025+$T29,$J29+_xlfn.XLOOKUP(_xlfn.XLOOKUP($B29,Lookups!$A$3:$A$17,Lookups!$B$3:$B$17),'VT CHS Emissions Schedule'!$A:$A,'VT CHS Emissions Schedule'!W:W),0)</f>
        <v>73.450749829292349</v>
      </c>
      <c r="AY29" s="66">
        <f>IF(AY$15&lt;2025+$T29,$J29+_xlfn.XLOOKUP(_xlfn.XLOOKUP($B29,Lookups!$A$3:$A$17,Lookups!$B$3:$B$17),'VT CHS Emissions Schedule'!$A:$A,'VT CHS Emissions Schedule'!X:X),0)</f>
        <v>73.430988423926507</v>
      </c>
      <c r="AZ29" s="66">
        <f>IF(AZ$15&lt;2025+$T29,$J29+_xlfn.XLOOKUP(_xlfn.XLOOKUP($B29,Lookups!$A$3:$A$17,Lookups!$B$3:$B$17),'VT CHS Emissions Schedule'!$A:$A,'VT CHS Emissions Schedule'!Y:Y),0)</f>
        <v>73.430988423926507</v>
      </c>
      <c r="BA29" s="66">
        <f>IF(BA$15&lt;2025+$T29,$J29+_xlfn.XLOOKUP(_xlfn.XLOOKUP($B29,Lookups!$A$3:$A$17,Lookups!$B$3:$B$17),'VT CHS Emissions Schedule'!$A:$A,'VT CHS Emissions Schedule'!Z:Z),0)</f>
        <v>73.430988423926507</v>
      </c>
      <c r="BB29" s="66">
        <f>IF(BB$15&lt;2025+$T29,$J29+_xlfn.XLOOKUP(_xlfn.XLOOKUP($B29,Lookups!$A$3:$A$17,Lookups!$B$3:$B$17),'VT CHS Emissions Schedule'!$A:$A,'VT CHS Emissions Schedule'!AA:AA),0)</f>
        <v>73.430988423926507</v>
      </c>
      <c r="BC29" s="66">
        <f>IF(BC$15&lt;2025+$T29,$J29+_xlfn.XLOOKUP(_xlfn.XLOOKUP($B29,Lookups!$A$3:$A$17,Lookups!$B$3:$B$17),'VT CHS Emissions Schedule'!$A:$A,'VT CHS Emissions Schedule'!AB:AB),0)</f>
        <v>73.430988423926507</v>
      </c>
      <c r="BD29" s="66">
        <f>IF(BD$15&lt;2025+$T29,$J29+_xlfn.XLOOKUP(_xlfn.XLOOKUP($B29,Lookups!$A$3:$A$17,Lookups!$B$3:$B$17),'VT CHS Emissions Schedule'!$A:$A,'VT CHS Emissions Schedule'!AC:AC),0)</f>
        <v>0</v>
      </c>
      <c r="BE29" s="63">
        <f>IF(BE$15&lt;2025+$T29,(IF($B29="Natural gas",($P29*AE29)/(1-$I29)-($Q29*'VT CHS Emissions Schedule'!D$5)/(1-$K29),IF(OR($B29="Propane",$B29="Oil"),($P29*AE29)-($Q29*'VT CHS Emissions Schedule'!D$5)/(1-$K29),(($T$45*$R29*('VT CHS Emissions Schedule'!D$8+$N29)/$U$45)+($T$46*$R29*('VT CHS Emissions Schedule'!D$9+$M29)/$U$46)+($T$47*$R29*'VT CHS Emissions Schedule'!D$7/$U$47)/(1-$L29)+($T$48*$R29*'VT CHS Emissions Schedule'!D$5/$U$48/(1-$K29))+($T$49*$R29*('VT CHS Emissions Schedule'!D$36+$O29)/$U$49))-($Q29*'VT CHS Emissions Schedule'!D$5)/(1-$K29)))),0)</f>
        <v>1542328.7014028032</v>
      </c>
      <c r="BF29" s="63">
        <f>IF(BF$15&lt;2025+$T29,(IF($B29="Natural gas",($P29*AF29)/(1-$I29)-($Q29*'VT CHS Emissions Schedule'!E$5)/(1-$K29),IF(OR($B29="Propane",$B29="Oil"),($P29*AF29)-($Q29*'VT CHS Emissions Schedule'!E$5)/(1-$K29),(($T$45*$R29*('VT CHS Emissions Schedule'!E$8+$N29)/$U$45)+($T$46*$R29*('VT CHS Emissions Schedule'!E$9+$M29)/$U$46)+($T$47*$R29*'VT CHS Emissions Schedule'!E$7/$U$47)/(1-$L29)+($T$48*$R29*'VT CHS Emissions Schedule'!E$5/$U$48/(1-$K29))+($T$49*$R29*('VT CHS Emissions Schedule'!E$36+$O29)/$U$49))-($Q29*'VT CHS Emissions Schedule'!E$5)/(1-$K29)))),0)</f>
        <v>1559949.9972537216</v>
      </c>
      <c r="BG29" s="63">
        <f>IF(BG$15&lt;2025+$T29,(IF($B29="Natural gas",($P29*AG29)/(1-$I29)-($Q29*'VT CHS Emissions Schedule'!F$5)/(1-$K29),IF(OR($B29="Propane",$B29="Oil"),($P29*AG29)-($Q29*'VT CHS Emissions Schedule'!F$5)/(1-$K29),(($T$45*$R29*('VT CHS Emissions Schedule'!F$8+$N29)/$U$45)+($T$46*$R29*('VT CHS Emissions Schedule'!F$9+$M29)/$U$46)+($T$47*$R29*'VT CHS Emissions Schedule'!F$7/$U$47)/(1-$L29)+($T$48*$R29*'VT CHS Emissions Schedule'!F$5/$U$48/(1-$K29))+($T$49*$R29*('VT CHS Emissions Schedule'!F$36+$O29)/$U$49))-($Q29*'VT CHS Emissions Schedule'!F$5)/(1-$K29)))),0)</f>
        <v>1577571.2931046397</v>
      </c>
      <c r="BH29" s="63">
        <f>IF(BH$15&lt;2025+$T29,(IF($B29="Natural gas",($P29*AH29)/(1-$I29)-($Q29*'VT CHS Emissions Schedule'!G$5)/(1-$K29),IF(OR($B29="Propane",$B29="Oil"),($P29*AH29)-($Q29*'VT CHS Emissions Schedule'!G$5)/(1-$K29),(($T$45*$R29*('VT CHS Emissions Schedule'!G$8+$N29)/$U$45)+($T$46*$R29*('VT CHS Emissions Schedule'!G$9+$M29)/$U$46)+($T$47*$R29*'VT CHS Emissions Schedule'!G$7/$U$47)/(1-$L29)+($T$48*$R29*'VT CHS Emissions Schedule'!G$5/$U$48/(1-$K29))+($T$49*$R29*('VT CHS Emissions Schedule'!G$36+$O29)/$U$49))-($Q29*'VT CHS Emissions Schedule'!G$5)/(1-$K29)))),0)</f>
        <v>1595192.5889555579</v>
      </c>
      <c r="BI29" s="63">
        <f>IF(BI$15&lt;2025+$T29,(IF($B29="Natural gas",($P29*AI29)/(1-$I29)-($Q29*'VT CHS Emissions Schedule'!H$5)/(1-$K29),IF(OR($B29="Propane",$B29="Oil"),($P29*AI29)-($Q29*'VT CHS Emissions Schedule'!H$5)/(1-$K29),(($T$45*$R29*('VT CHS Emissions Schedule'!H$8+$N29)/$U$45)+($T$46*$R29*('VT CHS Emissions Schedule'!H$9+$M29)/$U$46)+($T$47*$R29*'VT CHS Emissions Schedule'!H$7/$U$47)/(1-$L29)+($T$48*$R29*'VT CHS Emissions Schedule'!H$5/$U$48/(1-$K29))+($T$49*$R29*('VT CHS Emissions Schedule'!H$36+$O29)/$U$49))-($Q29*'VT CHS Emissions Schedule'!H$5)/(1-$K29)))),0)</f>
        <v>1612813.8848064763</v>
      </c>
      <c r="BJ29" s="63">
        <f>IF(BJ$15&lt;2025+$T29,(IF($B29="Natural gas",($P29*AJ29)/(1-$I29)-($Q29*'VT CHS Emissions Schedule'!I$5)/(1-$K29),IF(OR($B29="Propane",$B29="Oil"),($P29*AJ29)-($Q29*'VT CHS Emissions Schedule'!I$5)/(1-$K29),(($T$45*$R29*('VT CHS Emissions Schedule'!I$8+$N29)/$U$45)+($T$46*$R29*('VT CHS Emissions Schedule'!I$9+$M29)/$U$46)+($T$47*$R29*'VT CHS Emissions Schedule'!I$7/$U$47)/(1-$L29)+($T$48*$R29*'VT CHS Emissions Schedule'!I$5/$U$48/(1-$K29))+($T$49*$R29*('VT CHS Emissions Schedule'!I$36+$O29)/$U$49))-($Q29*'VT CHS Emissions Schedule'!I$5)/(1-$K29)))),0)</f>
        <v>1621436.7865708219</v>
      </c>
      <c r="BK29" s="63">
        <f>IF(BK$15&lt;2025+$T29,(IF($B29="Natural gas",($P29*AK29)/(1-$I29)-($Q29*'VT CHS Emissions Schedule'!J$5)/(1-$K29),IF(OR($B29="Propane",$B29="Oil"),($P29*AK29)-($Q29*'VT CHS Emissions Schedule'!J$5)/(1-$K29),(($T$45*$R29*('VT CHS Emissions Schedule'!J$8+$N29)/$U$45)+($T$46*$R29*('VT CHS Emissions Schedule'!J$9+$M29)/$U$46)+($T$47*$R29*'VT CHS Emissions Schedule'!J$7/$U$47)/(1-$L29)+($T$48*$R29*'VT CHS Emissions Schedule'!J$5/$U$48/(1-$K29))+($T$49*$R29*('VT CHS Emissions Schedule'!J$36+$O29)/$U$49))-($Q29*'VT CHS Emissions Schedule'!J$5)/(1-$K29)))),0)</f>
        <v>1639058.0824217401</v>
      </c>
      <c r="BL29" s="63">
        <f>IF(BL$15&lt;2025+$T29,(IF($B29="Natural gas",($P29*AL29)/(1-$I29)-($Q29*'VT CHS Emissions Schedule'!K$5)/(1-$K29),IF(OR($B29="Propane",$B29="Oil"),($P29*AL29)-($Q29*'VT CHS Emissions Schedule'!K$5)/(1-$K29),(($T$45*$R29*('VT CHS Emissions Schedule'!K$8+$N29)/$U$45)+($T$46*$R29*('VT CHS Emissions Schedule'!K$9+$M29)/$U$46)+($T$47*$R29*'VT CHS Emissions Schedule'!K$7/$U$47)/(1-$L29)+($T$48*$R29*'VT CHS Emissions Schedule'!K$5/$U$48/(1-$K29))+($T$49*$R29*('VT CHS Emissions Schedule'!K$36+$O29)/$U$49))-($Q29*'VT CHS Emissions Schedule'!K$5)/(1-$K29)))),0)</f>
        <v>1656679.3782726582</v>
      </c>
      <c r="BM29" s="63">
        <f>IF(BM$15&lt;2025+$T29,(IF($B29="Natural gas",($P29*AM29)/(1-$I29)-($Q29*'VT CHS Emissions Schedule'!L$5)/(1-$K29),IF(OR($B29="Propane",$B29="Oil"),($P29*AM29)-($Q29*'VT CHS Emissions Schedule'!L$5)/(1-$K29),(($T$45*$R29*('VT CHS Emissions Schedule'!L$8+$N29)/$U$45)+($T$46*$R29*('VT CHS Emissions Schedule'!L$9+$M29)/$U$46)+($T$47*$R29*'VT CHS Emissions Schedule'!L$7/$U$47)/(1-$L29)+($T$48*$R29*'VT CHS Emissions Schedule'!L$5/$U$48/(1-$K29))+($T$49*$R29*('VT CHS Emissions Schedule'!L$36+$O29)/$U$49))-($Q29*'VT CHS Emissions Schedule'!L$5)/(1-$K29)))),0)</f>
        <v>1674300.6741235766</v>
      </c>
      <c r="BN29" s="63">
        <f>IF(BN$15&lt;2025+$T29,(IF($B29="Natural gas",($P29*AN29)/(1-$I29)-($Q29*'VT CHS Emissions Schedule'!M$5)/(1-$K29),IF(OR($B29="Propane",$B29="Oil"),($P29*AN29)-($Q29*'VT CHS Emissions Schedule'!M$5)/(1-$K29),(($T$45*$R29*('VT CHS Emissions Schedule'!M$8+$N29)/$U$45)+($T$46*$R29*('VT CHS Emissions Schedule'!M$9+$M29)/$U$46)+($T$47*$R29*'VT CHS Emissions Schedule'!M$7/$U$47)/(1-$L29)+($T$48*$R29*'VT CHS Emissions Schedule'!M$5/$U$48/(1-$K29))+($T$49*$R29*('VT CHS Emissions Schedule'!M$36+$O29)/$U$49))-($Q29*'VT CHS Emissions Schedule'!M$5)/(1-$K29)))),0)</f>
        <v>1691921.9699744948</v>
      </c>
      <c r="BO29" s="63">
        <f>IF(BO$15&lt;2025+$T29,(IF($B29="Natural gas",($P29*AO29)/(1-$I29)-($Q29*'VT CHS Emissions Schedule'!N$5)/(1-$K29),IF(OR($B29="Propane",$B29="Oil"),($P29*AO29)-($Q29*'VT CHS Emissions Schedule'!N$5)/(1-$K29),(($T$45*$R29*('VT CHS Emissions Schedule'!N$8+$N29)/$U$45)+($T$46*$R29*('VT CHS Emissions Schedule'!N$9+$M29)/$U$46)+($T$47*$R29*'VT CHS Emissions Schedule'!N$7/$U$47)/(1-$L29)+($T$48*$R29*'VT CHS Emissions Schedule'!N$5/$U$48/(1-$K29))+($T$49*$R29*('VT CHS Emissions Schedule'!N$36+$O29)/$U$49))-($Q29*'VT CHS Emissions Schedule'!N$5)/(1-$K29)))),0)</f>
        <v>1707977.4358474331</v>
      </c>
      <c r="BP29" s="63">
        <f>IF(BP$15&lt;2025+$T29,(IF($B29="Natural gas",($P29*AP29)/(1-$I29)-($Q29*'VT CHS Emissions Schedule'!O$5)/(1-$K29),IF(OR($B29="Propane",$B29="Oil"),($P29*AP29)-($Q29*'VT CHS Emissions Schedule'!O$5)/(1-$K29),(($T$45*$R29*('VT CHS Emissions Schedule'!O$8+$N29)/$U$45)+($T$46*$R29*('VT CHS Emissions Schedule'!O$9+$M29)/$U$46)+($T$47*$R29*'VT CHS Emissions Schedule'!O$7/$U$47)/(1-$L29)+($T$48*$R29*'VT CHS Emissions Schedule'!O$5/$U$48/(1-$K29))+($T$49*$R29*('VT CHS Emissions Schedule'!O$36+$O29)/$U$49))-($Q29*'VT CHS Emissions Schedule'!O$5)/(1-$K29)))),0)</f>
        <v>1707977.4358474331</v>
      </c>
      <c r="BQ29" s="63">
        <f>IF(BQ$15&lt;2025+$T29,(IF($B29="Natural gas",($P29*AQ29)/(1-$I29)-($Q29*'VT CHS Emissions Schedule'!P$5)/(1-$K29),IF(OR($B29="Propane",$B29="Oil"),($P29*AQ29)-($Q29*'VT CHS Emissions Schedule'!P$5)/(1-$K29),(($T$45*$R29*('VT CHS Emissions Schedule'!P$8+$N29)/$U$45)+($T$46*$R29*('VT CHS Emissions Schedule'!P$9+$M29)/$U$46)+($T$47*$R29*'VT CHS Emissions Schedule'!P$7/$U$47)/(1-$L29)+($T$48*$R29*'VT CHS Emissions Schedule'!P$5/$U$48/(1-$K29))+($T$49*$R29*('VT CHS Emissions Schedule'!P$36+$O29)/$U$49))-($Q29*'VT CHS Emissions Schedule'!P$5)/(1-$K29)))),0)</f>
        <v>1707977.4358474331</v>
      </c>
      <c r="BR29" s="63">
        <f>IF(BR$15&lt;2025+$T29,(IF($B29="Natural gas",($P29*AR29)/(1-$I29)-($Q29*'VT CHS Emissions Schedule'!Q$5)/(1-$K29),IF(OR($B29="Propane",$B29="Oil"),($P29*AR29)-($Q29*'VT CHS Emissions Schedule'!Q$5)/(1-$K29),(($T$45*$R29*('VT CHS Emissions Schedule'!Q$8+$N29)/$U$45)+($T$46*$R29*('VT CHS Emissions Schedule'!Q$9+$M29)/$U$46)+($T$47*$R29*'VT CHS Emissions Schedule'!Q$7/$U$47)/(1-$L29)+($T$48*$R29*'VT CHS Emissions Schedule'!Q$5/$U$48/(1-$K29))+($T$49*$R29*('VT CHS Emissions Schedule'!Q$36+$O29)/$U$49))-($Q29*'VT CHS Emissions Schedule'!Q$5)/(1-$K29)))),0)</f>
        <v>1707977.4358474331</v>
      </c>
      <c r="BS29" s="63">
        <f>IF(BS$15&lt;2025+$T29,(IF($B29="Natural gas",($P29*AS29)/(1-$I29)-($Q29*'VT CHS Emissions Schedule'!R$5)/(1-$K29),IF(OR($B29="Propane",$B29="Oil"),($P29*AS29)-($Q29*'VT CHS Emissions Schedule'!R$5)/(1-$K29),(($T$45*$R29*('VT CHS Emissions Schedule'!R$8+$N29)/$U$45)+($T$46*$R29*('VT CHS Emissions Schedule'!R$9+$M29)/$U$46)+($T$47*$R29*'VT CHS Emissions Schedule'!R$7/$U$47)/(1-$L29)+($T$48*$R29*'VT CHS Emissions Schedule'!R$5/$U$48/(1-$K29))+($T$49*$R29*('VT CHS Emissions Schedule'!R$36+$O29)/$U$49))-($Q29*'VT CHS Emissions Schedule'!R$5)/(1-$K29)))),0)</f>
        <v>1707977.4358474331</v>
      </c>
      <c r="BT29" s="63">
        <f>IF(BT$15&lt;2025+$T29,(IF($B29="Natural gas",($P29*AT29)/(1-$I29)-($Q29*'VT CHS Emissions Schedule'!S$5)/(1-$K29),IF(OR($B29="Propane",$B29="Oil"),($P29*AT29)-($Q29*'VT CHS Emissions Schedule'!S$5)/(1-$K29),(($T$45*$R29*('VT CHS Emissions Schedule'!S$8+$N29)/$U$45)+($T$46*$R29*('VT CHS Emissions Schedule'!S$9+$M29)/$U$46)+($T$47*$R29*'VT CHS Emissions Schedule'!S$7/$U$47)/(1-$L29)+($T$48*$R29*'VT CHS Emissions Schedule'!S$5/$U$48/(1-$K29))+($T$49*$R29*('VT CHS Emissions Schedule'!S$36+$O29)/$U$49))-($Q29*'VT CHS Emissions Schedule'!S$5)/(1-$K29)))),0)</f>
        <v>1707508.3032796148</v>
      </c>
      <c r="BU29" s="63">
        <f>IF(BU$15&lt;2025+$T29,(IF($B29="Natural gas",($P29*AU29)/(1-$I29)-($Q29*'VT CHS Emissions Schedule'!T$5)/(1-$K29),IF(OR($B29="Propane",$B29="Oil"),($P29*AU29)-($Q29*'VT CHS Emissions Schedule'!T$5)/(1-$K29),(($T$45*$R29*('VT CHS Emissions Schedule'!T$8+$N29)/$U$45)+($T$46*$R29*('VT CHS Emissions Schedule'!T$9+$M29)/$U$46)+($T$47*$R29*'VT CHS Emissions Schedule'!T$7/$U$47)/(1-$L29)+($T$48*$R29*'VT CHS Emissions Schedule'!T$5/$U$48/(1-$K29))+($T$49*$R29*('VT CHS Emissions Schedule'!T$36+$O29)/$U$49))-($Q29*'VT CHS Emissions Schedule'!T$5)/(1-$K29)))),0)</f>
        <v>1707508.3032796148</v>
      </c>
      <c r="BV29" s="63">
        <f>IF(BV$15&lt;2025+$T29,(IF($B29="Natural gas",($P29*AV29)/(1-$I29)-($Q29*'VT CHS Emissions Schedule'!U$5)/(1-$K29),IF(OR($B29="Propane",$B29="Oil"),($P29*AV29)-($Q29*'VT CHS Emissions Schedule'!U$5)/(1-$K29),(($T$45*$R29*('VT CHS Emissions Schedule'!U$8+$N29)/$U$45)+($T$46*$R29*('VT CHS Emissions Schedule'!U$9+$M29)/$U$46)+($T$47*$R29*'VT CHS Emissions Schedule'!U$7/$U$47)/(1-$L29)+($T$48*$R29*'VT CHS Emissions Schedule'!U$5/$U$48/(1-$K29))+($T$49*$R29*('VT CHS Emissions Schedule'!U$36+$O29)/$U$49))-($Q29*'VT CHS Emissions Schedule'!U$5)/(1-$K29)))),0)</f>
        <v>1707508.3032796148</v>
      </c>
      <c r="BW29" s="63">
        <f>IF(BW$15&lt;2025+$T29,(IF($B29="Natural gas",($P29*AW29)/(1-$I29)-($Q29*'VT CHS Emissions Schedule'!V$5)/(1-$K29),IF(OR($B29="Propane",$B29="Oil"),($P29*AW29)-($Q29*'VT CHS Emissions Schedule'!V$5)/(1-$K29),(($T$45*$R29*('VT CHS Emissions Schedule'!V$8+$N29)/$U$45)+($T$46*$R29*('VT CHS Emissions Schedule'!V$9+$M29)/$U$46)+($T$47*$R29*'VT CHS Emissions Schedule'!V$7/$U$47)/(1-$L29)+($T$48*$R29*'VT CHS Emissions Schedule'!V$5/$U$48/(1-$K29))+($T$49*$R29*('VT CHS Emissions Schedule'!V$36+$O29)/$U$49))-($Q29*'VT CHS Emissions Schedule'!V$5)/(1-$K29)))),0)</f>
        <v>1707508.3032796148</v>
      </c>
      <c r="BX29" s="63">
        <f>IF(BX$15&lt;2025+$T29,(IF($B29="Natural gas",($P29*AX29)/(1-$I29)-($Q29*'VT CHS Emissions Schedule'!W$5)/(1-$K29),IF(OR($B29="Propane",$B29="Oil"),($P29*AX29)-($Q29*'VT CHS Emissions Schedule'!W$5)/(1-$K29),(($T$45*$R29*('VT CHS Emissions Schedule'!W$8+$N29)/$U$45)+($T$46*$R29*('VT CHS Emissions Schedule'!W$9+$M29)/$U$46)+($T$47*$R29*'VT CHS Emissions Schedule'!W$7/$U$47)/(1-$L29)+($T$48*$R29*'VT CHS Emissions Schedule'!W$5/$U$48/(1-$K29))+($T$49*$R29*('VT CHS Emissions Schedule'!W$36+$O29)/$U$49))-($Q29*'VT CHS Emissions Schedule'!W$5)/(1-$K29)))),0)</f>
        <v>1707508.3032796148</v>
      </c>
      <c r="BY29" s="63">
        <f>IF(BY$15&lt;2025+$T29,(IF($B29="Natural gas",($P29*AY29)/(1-$I29)-($Q29*'VT CHS Emissions Schedule'!X$5)/(1-$K29),IF(OR($B29="Propane",$B29="Oil"),($P29*AY29)-($Q29*'VT CHS Emissions Schedule'!X$5)/(1-$K29),(($T$45*$R29*('VT CHS Emissions Schedule'!X$8+$N29)/$U$45)+($T$46*$R29*('VT CHS Emissions Schedule'!X$9+$M29)/$U$46)+($T$47*$R29*'VT CHS Emissions Schedule'!X$7/$U$47)/(1-$L29)+($T$48*$R29*'VT CHS Emissions Schedule'!X$5/$U$48/(1-$K29))+($T$49*$R29*('VT CHS Emissions Schedule'!X$36+$O29)/$U$49))-($Q29*'VT CHS Emissions Schedule'!X$5)/(1-$K29)))),0)</f>
        <v>1707028.1388555442</v>
      </c>
      <c r="BZ29" s="63">
        <f>IF(BZ$15&lt;2025+$T29,(IF($B29="Natural gas",($P29*AZ29)/(1-$I29)-($Q29*'VT CHS Emissions Schedule'!Y$5)/(1-$K29),IF(OR($B29="Propane",$B29="Oil"),($P29*AZ29)-($Q29*'VT CHS Emissions Schedule'!Y$5)/(1-$K29),(($T$45*$R29*('VT CHS Emissions Schedule'!Y$8+$N29)/$U$45)+($T$46*$R29*('VT CHS Emissions Schedule'!Y$9+$M29)/$U$46)+($T$47*$R29*'VT CHS Emissions Schedule'!Y$7/$U$47)/(1-$L29)+($T$48*$R29*'VT CHS Emissions Schedule'!Y$5/$U$48/(1-$K29))+($T$49*$R29*('VT CHS Emissions Schedule'!Y$36+$O29)/$U$49))-($Q29*'VT CHS Emissions Schedule'!Y$5)/(1-$K29)))),0)</f>
        <v>1707028.1388555442</v>
      </c>
      <c r="CA29" s="63">
        <f>IF(CA$15&lt;2025+$T29,(IF($B29="Natural gas",($P29*BA29)/(1-$I29)-($Q29*'VT CHS Emissions Schedule'!Z$5)/(1-$K29),IF(OR($B29="Propane",$B29="Oil"),($P29*BA29)-($Q29*'VT CHS Emissions Schedule'!Z$5)/(1-$K29),(($T$45*$R29*('VT CHS Emissions Schedule'!Z$8+$N29)/$U$45)+($T$46*$R29*('VT CHS Emissions Schedule'!Z$9+$M29)/$U$46)+($T$47*$R29*'VT CHS Emissions Schedule'!Z$7/$U$47)/(1-$L29)+($T$48*$R29*'VT CHS Emissions Schedule'!Z$5/$U$48/(1-$K29))+($T$49*$R29*('VT CHS Emissions Schedule'!Z$36+$O29)/$U$49))-($Q29*'VT CHS Emissions Schedule'!Z$5)/(1-$K29)))),0)</f>
        <v>1707028.1388555442</v>
      </c>
      <c r="CB29" s="63">
        <f>IF(CB$15&lt;2025+$T29,(IF($B29="Natural gas",($P29*BB29)/(1-$I29)-($Q29*'VT CHS Emissions Schedule'!AA$5)/(1-$K29),IF(OR($B29="Propane",$B29="Oil"),($P29*BB29)-($Q29*'VT CHS Emissions Schedule'!AA$5)/(1-$K29),(($T$45*$R29*('VT CHS Emissions Schedule'!AA$8+$N29)/$U$45)+($T$46*$R29*('VT CHS Emissions Schedule'!AA$9+$M29)/$U$46)+($T$47*$R29*'VT CHS Emissions Schedule'!AA$7/$U$47)/(1-$L29)+($T$48*$R29*'VT CHS Emissions Schedule'!AA$5/$U$48/(1-$K29))+($T$49*$R29*('VT CHS Emissions Schedule'!AA$36+$O29)/$U$49))-($Q29*'VT CHS Emissions Schedule'!AA$5)/(1-$K29)))),0)</f>
        <v>1707028.1388555442</v>
      </c>
      <c r="CC29" s="63">
        <f>IF(CC$15&lt;2025+$T29,(IF($B29="Natural gas",($P29*BC29)/(1-$I29)-($Q29*'VT CHS Emissions Schedule'!AB$5)/(1-$K29),IF(OR($B29="Propane",$B29="Oil"),($P29*BC29)-($Q29*'VT CHS Emissions Schedule'!AB$5)/(1-$K29),(($T$45*$R29*('VT CHS Emissions Schedule'!AB$8+$N29)/$U$45)+($T$46*$R29*('VT CHS Emissions Schedule'!AB$9+$M29)/$U$46)+($T$47*$R29*'VT CHS Emissions Schedule'!AB$7/$U$47)/(1-$L29)+($T$48*$R29*'VT CHS Emissions Schedule'!AB$5/$U$48/(1-$K29))+($T$49*$R29*('VT CHS Emissions Schedule'!AB$36+$O29)/$U$49))-($Q29*'VT CHS Emissions Schedule'!AB$5)/(1-$K29)))),0)</f>
        <v>1707028.1388555442</v>
      </c>
      <c r="CD29" s="63">
        <f>IF(CD$15&lt;2025+$T29,(IF($B29="Natural gas",($P29*BD29)/(1-$I29)-($Q29*'VT CHS Emissions Schedule'!AC$5)/(1-$K29),IF(OR($B29="Propane",$B29="Oil"),($P29*BD29)-($Q29*'VT CHS Emissions Schedule'!AC$5)/(1-$K29),(($T$45*$R29*('VT CHS Emissions Schedule'!AC$8+$N29)/$U$45)+($T$46*$R29*('VT CHS Emissions Schedule'!AC$9+$M29)/$U$46)+($T$47*$R29*'VT CHS Emissions Schedule'!AC$7/$U$47)/(1-$L29)+($T$48*$R29*'VT CHS Emissions Schedule'!AC$5/$U$48/(1-$K29))+($T$49*$R29*('VT CHS Emissions Schedule'!AC$36+$O29)/$U$49))-($Q29*'VT CHS Emissions Schedule'!AC$5)/(1-$K29)))),0)</f>
        <v>0</v>
      </c>
      <c r="CE29" s="63">
        <f>IF(CE$15&lt;2025+$T29,BE29+($S29*'VT CHS Emissions Schedule'!D$5)/(1-$K29),0)</f>
        <v>1525468.0157807579</v>
      </c>
      <c r="CF29" s="63">
        <f>IF(CF$15&lt;2025+$T29,BF29+($S29*'VT CHS Emissions Schedule'!E$5)/(1-$K29),0)</f>
        <v>1544261.7127147946</v>
      </c>
      <c r="CG29" s="63">
        <f>IF(CG$15&lt;2025+$T29,BG29+($S29*'VT CHS Emissions Schedule'!F$5)/(1-$K29),0)</f>
        <v>1563055.4096488312</v>
      </c>
      <c r="CH29" s="63">
        <f>IF(CH$15&lt;2025+$T29,BH29+($S29*'VT CHS Emissions Schedule'!G$5)/(1-$K29),0)</f>
        <v>1581849.1065828677</v>
      </c>
      <c r="CI29" s="63">
        <f>IF(CI$15&lt;2025+$T29,BI29+($S29*'VT CHS Emissions Schedule'!H$5)/(1-$K29),0)</f>
        <v>1600642.8035169046</v>
      </c>
      <c r="CJ29" s="63">
        <f>IF(CJ$15&lt;2025+$T29,BJ29+($S29*'VT CHS Emissions Schedule'!I$5)/(1-$K29),0)</f>
        <v>1610438.1063643685</v>
      </c>
      <c r="CK29" s="63">
        <f>IF(CK$15&lt;2025+$T29,BK29+($S29*'VT CHS Emissions Schedule'!J$5)/(1-$K29),0)</f>
        <v>1629231.8032984051</v>
      </c>
      <c r="CL29" s="63">
        <f>IF(CL$15&lt;2025+$T29,BL29+($S29*'VT CHS Emissions Schedule'!K$5)/(1-$K29),0)</f>
        <v>1648025.5002324416</v>
      </c>
      <c r="CM29" s="63">
        <f>IF(CM$15&lt;2025+$T29,BM29+($S29*'VT CHS Emissions Schedule'!L$5)/(1-$K29),0)</f>
        <v>1666819.1971664785</v>
      </c>
      <c r="CN29" s="63">
        <f>IF(CN$15&lt;2025+$T29,BN29+($S29*'VT CHS Emissions Schedule'!M$5)/(1-$K29),0)</f>
        <v>1685612.8941005149</v>
      </c>
      <c r="CO29" s="63">
        <f>IF(CO$15&lt;2025+$T29,BO29+($S29*'VT CHS Emissions Schedule'!N$5)/(1-$K29),0)</f>
        <v>1702840.7610565717</v>
      </c>
      <c r="CP29" s="63">
        <f>IF(CP$15&lt;2025+$T29,BP29+($S29*'VT CHS Emissions Schedule'!O$5)/(1-$K29),0)</f>
        <v>1702840.7610565717</v>
      </c>
      <c r="CQ29" s="63">
        <f>IF(CQ$15&lt;2025+$T29,BQ29+($S29*'VT CHS Emissions Schedule'!P$5)/(1-$K29),0)</f>
        <v>1702840.7610565717</v>
      </c>
      <c r="CR29" s="63">
        <f>IF(CR$15&lt;2025+$T29,BR29+($S29*'VT CHS Emissions Schedule'!Q$5)/(1-$K29),0)</f>
        <v>1702840.7610565717</v>
      </c>
      <c r="CS29" s="63">
        <f>IF(CS$15&lt;2025+$T29,BS29+($S29*'VT CHS Emissions Schedule'!R$5)/(1-$K29),0)</f>
        <v>1702840.7610565717</v>
      </c>
      <c r="CT29" s="63">
        <f>IF(CT$15&lt;2025+$T29,BT29+($S29*'VT CHS Emissions Schedule'!S$5)/(1-$K29),0)</f>
        <v>1702371.6284887535</v>
      </c>
      <c r="CU29" s="63">
        <f>IF(CU$15&lt;2025+$T29,BU29+($S29*'VT CHS Emissions Schedule'!T$5)/(1-$K29),0)</f>
        <v>1702371.6284887535</v>
      </c>
      <c r="CV29" s="63">
        <f>IF(CV$15&lt;2025+$T29,BV29+($S29*'VT CHS Emissions Schedule'!U$5)/(1-$K29),0)</f>
        <v>1702371.6284887535</v>
      </c>
      <c r="CW29" s="63">
        <f>IF(CW$15&lt;2025+$T29,BW29+($S29*'VT CHS Emissions Schedule'!V$5)/(1-$K29),0)</f>
        <v>1702371.6284887535</v>
      </c>
      <c r="CX29" s="63">
        <f>IF(CX$15&lt;2025+$T29,BX29+($S29*'VT CHS Emissions Schedule'!W$5)/(1-$K29),0)</f>
        <v>1702371.6284887535</v>
      </c>
      <c r="CY29" s="63">
        <f>IF(CY$15&lt;2025+$T29,BY29+($S29*'VT CHS Emissions Schedule'!X$5)/(1-$K29),0)</f>
        <v>1701891.4640646828</v>
      </c>
      <c r="CZ29" s="63">
        <f>IF(CZ$15&lt;2025+$T29,BZ29+($S29*'VT CHS Emissions Schedule'!Y$5)/(1-$K29),0)</f>
        <v>1701891.4640646828</v>
      </c>
      <c r="DA29" s="63">
        <f>IF(DA$15&lt;2025+$T29,CA29+($S29*'VT CHS Emissions Schedule'!Z$5)/(1-$K29),0)</f>
        <v>1701891.4640646828</v>
      </c>
      <c r="DB29" s="63">
        <f>IF(DB$15&lt;2025+$T29,CB29+($S29*'VT CHS Emissions Schedule'!AA$5)/(1-$K29),0)</f>
        <v>1701891.4640646828</v>
      </c>
      <c r="DC29" s="63">
        <f>IF(DC$15&lt;2025+$T29,CC29+($S29*'VT CHS Emissions Schedule'!AB$5)/(1-$K29),0)</f>
        <v>1701891.4640646828</v>
      </c>
      <c r="DD29" s="63">
        <f>IF(DD$15&lt;2025+$T29,CD29+($S29*'VT CHS Emissions Schedule'!AC$5)/(1-$K29),0)</f>
        <v>0</v>
      </c>
    </row>
    <row r="30" spans="1:108" ht="15.75" x14ac:dyDescent="0.25">
      <c r="A30" s="515"/>
      <c r="B30" s="111" t="s">
        <v>10</v>
      </c>
      <c r="C30" s="63">
        <f t="shared" si="5"/>
        <v>51993442.959255129</v>
      </c>
      <c r="D30" s="63">
        <f t="shared" si="6"/>
        <v>51800544.029912092</v>
      </c>
      <c r="E30" s="220">
        <f t="shared" si="1"/>
        <v>51.993442959255127</v>
      </c>
      <c r="F30" s="110">
        <f t="shared" si="2"/>
        <v>1938588.7080473972</v>
      </c>
      <c r="G30" s="63">
        <f>IF($B30="Natural gas",($P30*AE30)/(1-$I30)-($Q30*'VT CHS Emissions Schedule'!D$5)/(1-$K30),IF(OR($B30="Propane",$B30="Oil"),($P30*AE30)-($Q30*'VT CHS Emissions Schedule'!D$5)/(1-$K30),(($T$45*$R30*('VT CHS Emissions Schedule'!D$8+$N30)/$U$45)+($T$46*$R30*('VT CHS Emissions Schedule'!D$9+$M30)/$U$46)+($T$47*$R30*'VT CHS Emissions Schedule'!D$7/$U$47)/(1-$L30)+($T$48*$R30*'VT CHS Emissions Schedule'!D$5/$U$48/(1-$K30))+($T$49*$R30*('VT CHS Emissions Schedule'!D$36+$N30)/$U$49))-($Q30*'VT CHS Emissions Schedule'!D$5)/(1-$K30)))</f>
        <v>1955449.3936694425</v>
      </c>
      <c r="H30" s="63">
        <f>($S30*'VT CHS Emissions Schedule'!D$5)/(1-$K30)</f>
        <v>-16860.685622045316</v>
      </c>
      <c r="I30" s="65">
        <f>_xlfn.XLOOKUP(B30,Lookups!$A$3:$A$15,Lookups!$E$3:$E$15)</f>
        <v>0</v>
      </c>
      <c r="J30" s="64">
        <f>_xlfn.XLOOKUP(B30,Lookups!$A$3:$A$15,Lookups!$D$3:$D$15)</f>
        <v>0.21490000000000001</v>
      </c>
      <c r="K30" s="65">
        <f>Lookups!$E$6</f>
        <v>8.9499999999999996E-2</v>
      </c>
      <c r="L30" s="65">
        <f>Lookups!$E$5</f>
        <v>1.4E-2</v>
      </c>
      <c r="M30" s="64">
        <f>Lookups!$D$4</f>
        <v>0.32764300000000002</v>
      </c>
      <c r="N30" s="64">
        <f>Lookups!$D$3</f>
        <v>0.21490000000000001</v>
      </c>
      <c r="O30" s="64">
        <f>Lookups!$D$8</f>
        <v>1.3776766038113153</v>
      </c>
      <c r="P30" s="63">
        <f t="shared" si="14"/>
        <v>26397.925925925923</v>
      </c>
      <c r="Q30" s="63">
        <f t="shared" si="3"/>
        <v>6109.2342857142858</v>
      </c>
      <c r="R30" s="63">
        <f t="shared" si="8"/>
        <v>21382.32</v>
      </c>
      <c r="S30" s="63">
        <f t="shared" si="4"/>
        <v>-406.46686567164164</v>
      </c>
      <c r="T30" s="67">
        <v>25</v>
      </c>
      <c r="U30" s="63">
        <v>12000</v>
      </c>
      <c r="V30" s="63">
        <v>1681</v>
      </c>
      <c r="W30" s="70">
        <f t="shared" si="15"/>
        <v>3.5</v>
      </c>
      <c r="X30" s="71">
        <f t="shared" si="0"/>
        <v>0.81</v>
      </c>
      <c r="Y30" s="63">
        <v>12000</v>
      </c>
      <c r="Z30" s="71">
        <f t="shared" si="16"/>
        <v>20.100000000000001</v>
      </c>
      <c r="AA30" s="63">
        <v>591</v>
      </c>
      <c r="AB30" s="79">
        <v>0.68</v>
      </c>
      <c r="AC30" s="73">
        <v>3.5999999999999999E-3</v>
      </c>
      <c r="AD30" s="74">
        <v>1.06E-3</v>
      </c>
      <c r="AE30" s="66">
        <f>IF(AE$15&lt;2025+$T30,$J30+_xlfn.XLOOKUP(_xlfn.XLOOKUP($B30,Lookups!$A$3:$A$17,Lookups!$B$3:$B$17),'VT CHS Emissions Schedule'!$A:$A,'VT CHS Emissions Schedule'!D:D),0)</f>
        <v>83.675780127206039</v>
      </c>
      <c r="AF30" s="66">
        <f>IF(AF$15&lt;2025+$T30,$J30+_xlfn.XLOOKUP(_xlfn.XLOOKUP($B30,Lookups!$A$3:$A$17,Lookups!$B$3:$B$17),'VT CHS Emissions Schedule'!$A:$A,'VT CHS Emissions Schedule'!E:E),0)</f>
        <v>83.675780127206039</v>
      </c>
      <c r="AG30" s="66">
        <f>IF(AG$15&lt;2025+$T30,$J30+_xlfn.XLOOKUP(_xlfn.XLOOKUP($B30,Lookups!$A$3:$A$17,Lookups!$B$3:$B$17),'VT CHS Emissions Schedule'!$A:$A,'VT CHS Emissions Schedule'!F:F),0)</f>
        <v>83.675780127206039</v>
      </c>
      <c r="AH30" s="66">
        <f>IF(AH$15&lt;2025+$T30,$J30+_xlfn.XLOOKUP(_xlfn.XLOOKUP($B30,Lookups!$A$3:$A$17,Lookups!$B$3:$B$17),'VT CHS Emissions Schedule'!$A:$A,'VT CHS Emissions Schedule'!G:G),0)</f>
        <v>83.675780127206039</v>
      </c>
      <c r="AI30" s="66">
        <f>IF(AI$15&lt;2025+$T30,$J30+_xlfn.XLOOKUP(_xlfn.XLOOKUP($B30,Lookups!$A$3:$A$17,Lookups!$B$3:$B$17),'VT CHS Emissions Schedule'!$A:$A,'VT CHS Emissions Schedule'!H:H),0)</f>
        <v>83.675780127206039</v>
      </c>
      <c r="AJ30" s="66">
        <f>IF(AJ$15&lt;2025+$T30,$J30+_xlfn.XLOOKUP(_xlfn.XLOOKUP($B30,Lookups!$A$3:$A$17,Lookups!$B$3:$B$17),'VT CHS Emissions Schedule'!$A:$A,'VT CHS Emissions Schedule'!I:I),0)</f>
        <v>83.14068089442506</v>
      </c>
      <c r="AK30" s="66">
        <f>IF(AK$15&lt;2025+$T30,$J30+_xlfn.XLOOKUP(_xlfn.XLOOKUP($B30,Lookups!$A$3:$A$17,Lookups!$B$3:$B$17),'VT CHS Emissions Schedule'!$A:$A,'VT CHS Emissions Schedule'!J:J),0)</f>
        <v>83.14068089442506</v>
      </c>
      <c r="AL30" s="66">
        <f>IF(AL$15&lt;2025+$T30,$J30+_xlfn.XLOOKUP(_xlfn.XLOOKUP($B30,Lookups!$A$3:$A$17,Lookups!$B$3:$B$17),'VT CHS Emissions Schedule'!$A:$A,'VT CHS Emissions Schedule'!K:K),0)</f>
        <v>83.14068089442506</v>
      </c>
      <c r="AM30" s="66">
        <f>IF(AM$15&lt;2025+$T30,$J30+_xlfn.XLOOKUP(_xlfn.XLOOKUP($B30,Lookups!$A$3:$A$17,Lookups!$B$3:$B$17),'VT CHS Emissions Schedule'!$A:$A,'VT CHS Emissions Schedule'!L:L),0)</f>
        <v>83.14068089442506</v>
      </c>
      <c r="AN30" s="66">
        <f>IF(AN$15&lt;2025+$T30,$J30+_xlfn.XLOOKUP(_xlfn.XLOOKUP($B30,Lookups!$A$3:$A$17,Lookups!$B$3:$B$17),'VT CHS Emissions Schedule'!$A:$A,'VT CHS Emissions Schedule'!M:M),0)</f>
        <v>83.14068089442506</v>
      </c>
      <c r="AO30" s="66">
        <f>IF(AO$15&lt;2025+$T30,$J30+_xlfn.XLOOKUP(_xlfn.XLOOKUP($B30,Lookups!$A$3:$A$17,Lookups!$B$3:$B$17),'VT CHS Emissions Schedule'!$A:$A,'VT CHS Emissions Schedule'!N:N),0)</f>
        <v>83.051578312022372</v>
      </c>
      <c r="AP30" s="66">
        <f>IF(AP$15&lt;2025+$T30,$J30+_xlfn.XLOOKUP(_xlfn.XLOOKUP($B30,Lookups!$A$3:$A$17,Lookups!$B$3:$B$17),'VT CHS Emissions Schedule'!$A:$A,'VT CHS Emissions Schedule'!O:O),0)</f>
        <v>83.051578312022372</v>
      </c>
      <c r="AQ30" s="66">
        <f>IF(AQ$15&lt;2025+$T30,$J30+_xlfn.XLOOKUP(_xlfn.XLOOKUP($B30,Lookups!$A$3:$A$17,Lookups!$B$3:$B$17),'VT CHS Emissions Schedule'!$A:$A,'VT CHS Emissions Schedule'!P:P),0)</f>
        <v>83.051578312022372</v>
      </c>
      <c r="AR30" s="66">
        <f>IF(AR$15&lt;2025+$T30,$J30+_xlfn.XLOOKUP(_xlfn.XLOOKUP($B30,Lookups!$A$3:$A$17,Lookups!$B$3:$B$17),'VT CHS Emissions Schedule'!$A:$A,'VT CHS Emissions Schedule'!Q:Q),0)</f>
        <v>83.051578312022372</v>
      </c>
      <c r="AS30" s="66">
        <f>IF(AS$15&lt;2025+$T30,$J30+_xlfn.XLOOKUP(_xlfn.XLOOKUP($B30,Lookups!$A$3:$A$17,Lookups!$B$3:$B$17),'VT CHS Emissions Schedule'!$A:$A,'VT CHS Emissions Schedule'!R:R),0)</f>
        <v>83.051578312022372</v>
      </c>
      <c r="AT30" s="66">
        <f>IF(AT$15&lt;2025+$T30,$J30+_xlfn.XLOOKUP(_xlfn.XLOOKUP($B30,Lookups!$A$3:$A$17,Lookups!$B$3:$B$17),'VT CHS Emissions Schedule'!$A:$A,'VT CHS Emissions Schedule'!S:S),0)</f>
        <v>83.023632213100427</v>
      </c>
      <c r="AU30" s="66">
        <f>IF(AU$15&lt;2025+$T30,$J30+_xlfn.XLOOKUP(_xlfn.XLOOKUP($B30,Lookups!$A$3:$A$17,Lookups!$B$3:$B$17),'VT CHS Emissions Schedule'!$A:$A,'VT CHS Emissions Schedule'!T:T),0)</f>
        <v>83.023632213100427</v>
      </c>
      <c r="AV30" s="66">
        <f>IF(AV$15&lt;2025+$T30,$J30+_xlfn.XLOOKUP(_xlfn.XLOOKUP($B30,Lookups!$A$3:$A$17,Lookups!$B$3:$B$17),'VT CHS Emissions Schedule'!$A:$A,'VT CHS Emissions Schedule'!U:U),0)</f>
        <v>83.023632213100427</v>
      </c>
      <c r="AW30" s="66">
        <f>IF(AW$15&lt;2025+$T30,$J30+_xlfn.XLOOKUP(_xlfn.XLOOKUP($B30,Lookups!$A$3:$A$17,Lookups!$B$3:$B$17),'VT CHS Emissions Schedule'!$A:$A,'VT CHS Emissions Schedule'!V:V),0)</f>
        <v>83.023632213100427</v>
      </c>
      <c r="AX30" s="66">
        <f>IF(AX$15&lt;2025+$T30,$J30+_xlfn.XLOOKUP(_xlfn.XLOOKUP($B30,Lookups!$A$3:$A$17,Lookups!$B$3:$B$17),'VT CHS Emissions Schedule'!$A:$A,'VT CHS Emissions Schedule'!W:W),0)</f>
        <v>83.023632213100427</v>
      </c>
      <c r="AY30" s="66">
        <f>IF(AY$15&lt;2025+$T30,$J30+_xlfn.XLOOKUP(_xlfn.XLOOKUP($B30,Lookups!$A$3:$A$17,Lookups!$B$3:$B$17),'VT CHS Emissions Schedule'!$A:$A,'VT CHS Emissions Schedule'!X:X),0)</f>
        <v>82.995028949514975</v>
      </c>
      <c r="AZ30" s="66">
        <f>IF(AZ$15&lt;2025+$T30,$J30+_xlfn.XLOOKUP(_xlfn.XLOOKUP($B30,Lookups!$A$3:$A$17,Lookups!$B$3:$B$17),'VT CHS Emissions Schedule'!$A:$A,'VT CHS Emissions Schedule'!Y:Y),0)</f>
        <v>82.995028949514975</v>
      </c>
      <c r="BA30" s="66">
        <f>IF(BA$15&lt;2025+$T30,$J30+_xlfn.XLOOKUP(_xlfn.XLOOKUP($B30,Lookups!$A$3:$A$17,Lookups!$B$3:$B$17),'VT CHS Emissions Schedule'!$A:$A,'VT CHS Emissions Schedule'!Z:Z),0)</f>
        <v>82.995028949514975</v>
      </c>
      <c r="BB30" s="66">
        <f>IF(BB$15&lt;2025+$T30,$J30+_xlfn.XLOOKUP(_xlfn.XLOOKUP($B30,Lookups!$A$3:$A$17,Lookups!$B$3:$B$17),'VT CHS Emissions Schedule'!$A:$A,'VT CHS Emissions Schedule'!AA:AA),0)</f>
        <v>82.995028949514975</v>
      </c>
      <c r="BC30" s="66">
        <f>IF(BC$15&lt;2025+$T30,$J30+_xlfn.XLOOKUP(_xlfn.XLOOKUP($B30,Lookups!$A$3:$A$17,Lookups!$B$3:$B$17),'VT CHS Emissions Schedule'!$A:$A,'VT CHS Emissions Schedule'!AB:AB),0)</f>
        <v>82.995028949514975</v>
      </c>
      <c r="BD30" s="66">
        <f>IF(BD$15&lt;2025+$T30,$J30+_xlfn.XLOOKUP(_xlfn.XLOOKUP($B30,Lookups!$A$3:$A$17,Lookups!$B$3:$B$17),'VT CHS Emissions Schedule'!$A:$A,'VT CHS Emissions Schedule'!AC:AC),0)</f>
        <v>0</v>
      </c>
      <c r="BE30" s="63">
        <f>IF(BE$15&lt;2025+$T30,(IF($B30="Natural gas",($P30*AE30)/(1-$I30)-($Q30*'VT CHS Emissions Schedule'!D$5)/(1-$K30),IF(OR($B30="Propane",$B30="Oil"),($P30*AE30)-($Q30*'VT CHS Emissions Schedule'!D$5)/(1-$K30),(($T$45*$R30*('VT CHS Emissions Schedule'!D$8+$N30)/$U$45)+($T$46*$R30*('VT CHS Emissions Schedule'!D$9+$M30)/$U$46)+($T$47*$R30*'VT CHS Emissions Schedule'!D$7/$U$47)/(1-$L30)+($T$48*$R30*'VT CHS Emissions Schedule'!D$5/$U$48/(1-$K30))+($T$49*$R30*('VT CHS Emissions Schedule'!D$36+$O30)/$U$49))-($Q30*'VT CHS Emissions Schedule'!D$5)/(1-$K30)))),0)</f>
        <v>1955449.3936694425</v>
      </c>
      <c r="BF30" s="63">
        <f>IF(BF$15&lt;2025+$T30,(IF($B30="Natural gas",($P30*AF30)/(1-$I30)-($Q30*'VT CHS Emissions Schedule'!E$5)/(1-$K30),IF(OR($B30="Propane",$B30="Oil"),($P30*AF30)-($Q30*'VT CHS Emissions Schedule'!E$5)/(1-$K30),(($T$45*$R30*('VT CHS Emissions Schedule'!E$8+$N30)/$U$45)+($T$46*$R30*('VT CHS Emissions Schedule'!E$9+$M30)/$U$46)+($T$47*$R30*'VT CHS Emissions Schedule'!E$7/$U$47)/(1-$L30)+($T$48*$R30*'VT CHS Emissions Schedule'!E$5/$U$48/(1-$K30))+($T$49*$R30*('VT CHS Emissions Schedule'!E$36+$O30)/$U$49))-($Q30*'VT CHS Emissions Schedule'!E$5)/(1-$K30)))),0)</f>
        <v>1973070.6895203609</v>
      </c>
      <c r="BG30" s="63">
        <f>IF(BG$15&lt;2025+$T30,(IF($B30="Natural gas",($P30*AG30)/(1-$I30)-($Q30*'VT CHS Emissions Schedule'!F$5)/(1-$K30),IF(OR($B30="Propane",$B30="Oil"),($P30*AG30)-($Q30*'VT CHS Emissions Schedule'!F$5)/(1-$K30),(($T$45*$R30*('VT CHS Emissions Schedule'!F$8+$N30)/$U$45)+($T$46*$R30*('VT CHS Emissions Schedule'!F$9+$M30)/$U$46)+($T$47*$R30*'VT CHS Emissions Schedule'!F$7/$U$47)/(1-$L30)+($T$48*$R30*'VT CHS Emissions Schedule'!F$5/$U$48/(1-$K30))+($T$49*$R30*('VT CHS Emissions Schedule'!F$36+$O30)/$U$49))-($Q30*'VT CHS Emissions Schedule'!F$5)/(1-$K30)))),0)</f>
        <v>1990691.9853712791</v>
      </c>
      <c r="BH30" s="63">
        <f>IF(BH$15&lt;2025+$T30,(IF($B30="Natural gas",($P30*AH30)/(1-$I30)-($Q30*'VT CHS Emissions Schedule'!G$5)/(1-$K30),IF(OR($B30="Propane",$B30="Oil"),($P30*AH30)-($Q30*'VT CHS Emissions Schedule'!G$5)/(1-$K30),(($T$45*$R30*('VT CHS Emissions Schedule'!G$8+$N30)/$U$45)+($T$46*$R30*('VT CHS Emissions Schedule'!G$9+$M30)/$U$46)+($T$47*$R30*'VT CHS Emissions Schedule'!G$7/$U$47)/(1-$L30)+($T$48*$R30*'VT CHS Emissions Schedule'!G$5/$U$48/(1-$K30))+($T$49*$R30*('VT CHS Emissions Schedule'!G$36+$O30)/$U$49))-($Q30*'VT CHS Emissions Schedule'!G$5)/(1-$K30)))),0)</f>
        <v>2008313.2812221972</v>
      </c>
      <c r="BI30" s="63">
        <f>IF(BI$15&lt;2025+$T30,(IF($B30="Natural gas",($P30*AI30)/(1-$I30)-($Q30*'VT CHS Emissions Schedule'!H$5)/(1-$K30),IF(OR($B30="Propane",$B30="Oil"),($P30*AI30)-($Q30*'VT CHS Emissions Schedule'!H$5)/(1-$K30),(($T$45*$R30*('VT CHS Emissions Schedule'!H$8+$N30)/$U$45)+($T$46*$R30*('VT CHS Emissions Schedule'!H$9+$M30)/$U$46)+($T$47*$R30*'VT CHS Emissions Schedule'!H$7/$U$47)/(1-$L30)+($T$48*$R30*'VT CHS Emissions Schedule'!H$5/$U$48/(1-$K30))+($T$49*$R30*('VT CHS Emissions Schedule'!H$36+$O30)/$U$49))-($Q30*'VT CHS Emissions Schedule'!H$5)/(1-$K30)))),0)</f>
        <v>2025934.5770731156</v>
      </c>
      <c r="BJ30" s="63">
        <f>IF(BJ$15&lt;2025+$T30,(IF($B30="Natural gas",($P30*AJ30)/(1-$I30)-($Q30*'VT CHS Emissions Schedule'!I$5)/(1-$K30),IF(OR($B30="Propane",$B30="Oil"),($P30*AJ30)-($Q30*'VT CHS Emissions Schedule'!I$5)/(1-$K30),(($T$45*$R30*('VT CHS Emissions Schedule'!I$8+$N30)/$U$45)+($T$46*$R30*('VT CHS Emissions Schedule'!I$9+$M30)/$U$46)+($T$47*$R30*'VT CHS Emissions Schedule'!I$7/$U$47)/(1-$L30)+($T$48*$R30*'VT CHS Emissions Schedule'!I$5/$U$48/(1-$K30))+($T$49*$R30*('VT CHS Emissions Schedule'!I$36+$O30)/$U$49))-($Q30*'VT CHS Emissions Schedule'!I$5)/(1-$K30)))),0)</f>
        <v>2029430.3630140619</v>
      </c>
      <c r="BK30" s="63">
        <f>IF(BK$15&lt;2025+$T30,(IF($B30="Natural gas",($P30*AK30)/(1-$I30)-($Q30*'VT CHS Emissions Schedule'!J$5)/(1-$K30),IF(OR($B30="Propane",$B30="Oil"),($P30*AK30)-($Q30*'VT CHS Emissions Schedule'!J$5)/(1-$K30),(($T$45*$R30*('VT CHS Emissions Schedule'!J$8+$N30)/$U$45)+($T$46*$R30*('VT CHS Emissions Schedule'!J$9+$M30)/$U$46)+($T$47*$R30*'VT CHS Emissions Schedule'!J$7/$U$47)/(1-$L30)+($T$48*$R30*'VT CHS Emissions Schedule'!J$5/$U$48/(1-$K30))+($T$49*$R30*('VT CHS Emissions Schedule'!J$36+$O30)/$U$49))-($Q30*'VT CHS Emissions Schedule'!J$5)/(1-$K30)))),0)</f>
        <v>2047051.6588649801</v>
      </c>
      <c r="BL30" s="63">
        <f>IF(BL$15&lt;2025+$T30,(IF($B30="Natural gas",($P30*AL30)/(1-$I30)-($Q30*'VT CHS Emissions Schedule'!K$5)/(1-$K30),IF(OR($B30="Propane",$B30="Oil"),($P30*AL30)-($Q30*'VT CHS Emissions Schedule'!K$5)/(1-$K30),(($T$45*$R30*('VT CHS Emissions Schedule'!K$8+$N30)/$U$45)+($T$46*$R30*('VT CHS Emissions Schedule'!K$9+$M30)/$U$46)+($T$47*$R30*'VT CHS Emissions Schedule'!K$7/$U$47)/(1-$L30)+($T$48*$R30*'VT CHS Emissions Schedule'!K$5/$U$48/(1-$K30))+($T$49*$R30*('VT CHS Emissions Schedule'!K$36+$O30)/$U$49))-($Q30*'VT CHS Emissions Schedule'!K$5)/(1-$K30)))),0)</f>
        <v>2064672.9547158983</v>
      </c>
      <c r="BM30" s="63">
        <f>IF(BM$15&lt;2025+$T30,(IF($B30="Natural gas",($P30*AM30)/(1-$I30)-($Q30*'VT CHS Emissions Schedule'!L$5)/(1-$K30),IF(OR($B30="Propane",$B30="Oil"),($P30*AM30)-($Q30*'VT CHS Emissions Schedule'!L$5)/(1-$K30),(($T$45*$R30*('VT CHS Emissions Schedule'!L$8+$N30)/$U$45)+($T$46*$R30*('VT CHS Emissions Schedule'!L$9+$M30)/$U$46)+($T$47*$R30*'VT CHS Emissions Schedule'!L$7/$U$47)/(1-$L30)+($T$48*$R30*'VT CHS Emissions Schedule'!L$5/$U$48/(1-$K30))+($T$49*$R30*('VT CHS Emissions Schedule'!L$36+$O30)/$U$49))-($Q30*'VT CHS Emissions Schedule'!L$5)/(1-$K30)))),0)</f>
        <v>2082294.2505668167</v>
      </c>
      <c r="BN30" s="63">
        <f>IF(BN$15&lt;2025+$T30,(IF($B30="Natural gas",($P30*AN30)/(1-$I30)-($Q30*'VT CHS Emissions Schedule'!M$5)/(1-$K30),IF(OR($B30="Propane",$B30="Oil"),($P30*AN30)-($Q30*'VT CHS Emissions Schedule'!M$5)/(1-$K30),(($T$45*$R30*('VT CHS Emissions Schedule'!M$8+$N30)/$U$45)+($T$46*$R30*('VT CHS Emissions Schedule'!M$9+$M30)/$U$46)+($T$47*$R30*'VT CHS Emissions Schedule'!M$7/$U$47)/(1-$L30)+($T$48*$R30*'VT CHS Emissions Schedule'!M$5/$U$48/(1-$K30))+($T$49*$R30*('VT CHS Emissions Schedule'!M$36+$O30)/$U$49))-($Q30*'VT CHS Emissions Schedule'!M$5)/(1-$K30)))),0)</f>
        <v>2099915.5464177351</v>
      </c>
      <c r="BO30" s="63">
        <f>IF(BO$15&lt;2025+$T30,(IF($B30="Natural gas",($P30*AO30)/(1-$I30)-($Q30*'VT CHS Emissions Schedule'!N$5)/(1-$K30),IF(OR($B30="Propane",$B30="Oil"),($P30*AO30)-($Q30*'VT CHS Emissions Schedule'!N$5)/(1-$K30),(($T$45*$R30*('VT CHS Emissions Schedule'!N$8+$N30)/$U$45)+($T$46*$R30*('VT CHS Emissions Schedule'!N$9+$M30)/$U$46)+($T$47*$R30*'VT CHS Emissions Schedule'!N$7/$U$47)/(1-$L30)+($T$48*$R30*'VT CHS Emissions Schedule'!N$5/$U$48/(1-$K30))+($T$49*$R30*('VT CHS Emissions Schedule'!N$36+$O30)/$U$49))-($Q30*'VT CHS Emissions Schedule'!N$5)/(1-$K30)))),0)</f>
        <v>2115184.7188985781</v>
      </c>
      <c r="BP30" s="63">
        <f>IF(BP$15&lt;2025+$T30,(IF($B30="Natural gas",($P30*AP30)/(1-$I30)-($Q30*'VT CHS Emissions Schedule'!O$5)/(1-$K30),IF(OR($B30="Propane",$B30="Oil"),($P30*AP30)-($Q30*'VT CHS Emissions Schedule'!O$5)/(1-$K30),(($T$45*$R30*('VT CHS Emissions Schedule'!O$8+$N30)/$U$45)+($T$46*$R30*('VT CHS Emissions Schedule'!O$9+$M30)/$U$46)+($T$47*$R30*'VT CHS Emissions Schedule'!O$7/$U$47)/(1-$L30)+($T$48*$R30*'VT CHS Emissions Schedule'!O$5/$U$48/(1-$K30))+($T$49*$R30*('VT CHS Emissions Schedule'!O$36+$O30)/$U$49))-($Q30*'VT CHS Emissions Schedule'!O$5)/(1-$K30)))),0)</f>
        <v>2115184.7188985781</v>
      </c>
      <c r="BQ30" s="63">
        <f>IF(BQ$15&lt;2025+$T30,(IF($B30="Natural gas",($P30*AQ30)/(1-$I30)-($Q30*'VT CHS Emissions Schedule'!P$5)/(1-$K30),IF(OR($B30="Propane",$B30="Oil"),($P30*AQ30)-($Q30*'VT CHS Emissions Schedule'!P$5)/(1-$K30),(($T$45*$R30*('VT CHS Emissions Schedule'!P$8+$N30)/$U$45)+($T$46*$R30*('VT CHS Emissions Schedule'!P$9+$M30)/$U$46)+($T$47*$R30*'VT CHS Emissions Schedule'!P$7/$U$47)/(1-$L30)+($T$48*$R30*'VT CHS Emissions Schedule'!P$5/$U$48/(1-$K30))+($T$49*$R30*('VT CHS Emissions Schedule'!P$36+$O30)/$U$49))-($Q30*'VT CHS Emissions Schedule'!P$5)/(1-$K30)))),0)</f>
        <v>2115184.7188985781</v>
      </c>
      <c r="BR30" s="63">
        <f>IF(BR$15&lt;2025+$T30,(IF($B30="Natural gas",($P30*AR30)/(1-$I30)-($Q30*'VT CHS Emissions Schedule'!Q$5)/(1-$K30),IF(OR($B30="Propane",$B30="Oil"),($P30*AR30)-($Q30*'VT CHS Emissions Schedule'!Q$5)/(1-$K30),(($T$45*$R30*('VT CHS Emissions Schedule'!Q$8+$N30)/$U$45)+($T$46*$R30*('VT CHS Emissions Schedule'!Q$9+$M30)/$U$46)+($T$47*$R30*'VT CHS Emissions Schedule'!Q$7/$U$47)/(1-$L30)+($T$48*$R30*'VT CHS Emissions Schedule'!Q$5/$U$48/(1-$K30))+($T$49*$R30*('VT CHS Emissions Schedule'!Q$36+$O30)/$U$49))-($Q30*'VT CHS Emissions Schedule'!Q$5)/(1-$K30)))),0)</f>
        <v>2115184.7188985781</v>
      </c>
      <c r="BS30" s="63">
        <f>IF(BS$15&lt;2025+$T30,(IF($B30="Natural gas",($P30*AS30)/(1-$I30)-($Q30*'VT CHS Emissions Schedule'!R$5)/(1-$K30),IF(OR($B30="Propane",$B30="Oil"),($P30*AS30)-($Q30*'VT CHS Emissions Schedule'!R$5)/(1-$K30),(($T$45*$R30*('VT CHS Emissions Schedule'!R$8+$N30)/$U$45)+($T$46*$R30*('VT CHS Emissions Schedule'!R$9+$M30)/$U$46)+($T$47*$R30*'VT CHS Emissions Schedule'!R$7/$U$47)/(1-$L30)+($T$48*$R30*'VT CHS Emissions Schedule'!R$5/$U$48/(1-$K30))+($T$49*$R30*('VT CHS Emissions Schedule'!R$36+$O30)/$U$49))-($Q30*'VT CHS Emissions Schedule'!R$5)/(1-$K30)))),0)</f>
        <v>2115184.7188985781</v>
      </c>
      <c r="BT30" s="63">
        <f>IF(BT$15&lt;2025+$T30,(IF($B30="Natural gas",($P30*AT30)/(1-$I30)-($Q30*'VT CHS Emissions Schedule'!S$5)/(1-$K30),IF(OR($B30="Propane",$B30="Oil"),($P30*AT30)-($Q30*'VT CHS Emissions Schedule'!S$5)/(1-$K30),(($T$45*$R30*('VT CHS Emissions Schedule'!S$8+$N30)/$U$45)+($T$46*$R30*('VT CHS Emissions Schedule'!S$9+$M30)/$U$46)+($T$47*$R30*'VT CHS Emissions Schedule'!S$7/$U$47)/(1-$L30)+($T$48*$R30*'VT CHS Emissions Schedule'!S$5/$U$48/(1-$K30))+($T$49*$R30*('VT CHS Emissions Schedule'!S$36+$O30)/$U$49))-($Q30*'VT CHS Emissions Schedule'!S$5)/(1-$K30)))),0)</f>
        <v>2114446.9998493181</v>
      </c>
      <c r="BU30" s="63">
        <f>IF(BU$15&lt;2025+$T30,(IF($B30="Natural gas",($P30*AU30)/(1-$I30)-($Q30*'VT CHS Emissions Schedule'!T$5)/(1-$K30),IF(OR($B30="Propane",$B30="Oil"),($P30*AU30)-($Q30*'VT CHS Emissions Schedule'!T$5)/(1-$K30),(($T$45*$R30*('VT CHS Emissions Schedule'!T$8+$N30)/$U$45)+($T$46*$R30*('VT CHS Emissions Schedule'!T$9+$M30)/$U$46)+($T$47*$R30*'VT CHS Emissions Schedule'!T$7/$U$47)/(1-$L30)+($T$48*$R30*'VT CHS Emissions Schedule'!T$5/$U$48/(1-$K30))+($T$49*$R30*('VT CHS Emissions Schedule'!T$36+$O30)/$U$49))-($Q30*'VT CHS Emissions Schedule'!T$5)/(1-$K30)))),0)</f>
        <v>2114446.9998493181</v>
      </c>
      <c r="BV30" s="63">
        <f>IF(BV$15&lt;2025+$T30,(IF($B30="Natural gas",($P30*AV30)/(1-$I30)-($Q30*'VT CHS Emissions Schedule'!U$5)/(1-$K30),IF(OR($B30="Propane",$B30="Oil"),($P30*AV30)-($Q30*'VT CHS Emissions Schedule'!U$5)/(1-$K30),(($T$45*$R30*('VT CHS Emissions Schedule'!U$8+$N30)/$U$45)+($T$46*$R30*('VT CHS Emissions Schedule'!U$9+$M30)/$U$46)+($T$47*$R30*'VT CHS Emissions Schedule'!U$7/$U$47)/(1-$L30)+($T$48*$R30*'VT CHS Emissions Schedule'!U$5/$U$48/(1-$K30))+($T$49*$R30*('VT CHS Emissions Schedule'!U$36+$O30)/$U$49))-($Q30*'VT CHS Emissions Schedule'!U$5)/(1-$K30)))),0)</f>
        <v>2114446.9998493181</v>
      </c>
      <c r="BW30" s="63">
        <f>IF(BW$15&lt;2025+$T30,(IF($B30="Natural gas",($P30*AW30)/(1-$I30)-($Q30*'VT CHS Emissions Schedule'!V$5)/(1-$K30),IF(OR($B30="Propane",$B30="Oil"),($P30*AW30)-($Q30*'VT CHS Emissions Schedule'!V$5)/(1-$K30),(($T$45*$R30*('VT CHS Emissions Schedule'!V$8+$N30)/$U$45)+($T$46*$R30*('VT CHS Emissions Schedule'!V$9+$M30)/$U$46)+($T$47*$R30*'VT CHS Emissions Schedule'!V$7/$U$47)/(1-$L30)+($T$48*$R30*'VT CHS Emissions Schedule'!V$5/$U$48/(1-$K30))+($T$49*$R30*('VT CHS Emissions Schedule'!V$36+$O30)/$U$49))-($Q30*'VT CHS Emissions Schedule'!V$5)/(1-$K30)))),0)</f>
        <v>2114446.9998493181</v>
      </c>
      <c r="BX30" s="63">
        <f>IF(BX$15&lt;2025+$T30,(IF($B30="Natural gas",($P30*AX30)/(1-$I30)-($Q30*'VT CHS Emissions Schedule'!W$5)/(1-$K30),IF(OR($B30="Propane",$B30="Oil"),($P30*AX30)-($Q30*'VT CHS Emissions Schedule'!W$5)/(1-$K30),(($T$45*$R30*('VT CHS Emissions Schedule'!W$8+$N30)/$U$45)+($T$46*$R30*('VT CHS Emissions Schedule'!W$9+$M30)/$U$46)+($T$47*$R30*'VT CHS Emissions Schedule'!W$7/$U$47)/(1-$L30)+($T$48*$R30*'VT CHS Emissions Schedule'!W$5/$U$48/(1-$K30))+($T$49*$R30*('VT CHS Emissions Schedule'!W$36+$O30)/$U$49))-($Q30*'VT CHS Emissions Schedule'!W$5)/(1-$K30)))),0)</f>
        <v>2114446.9998493181</v>
      </c>
      <c r="BY30" s="63">
        <f>IF(BY$15&lt;2025+$T30,(IF($B30="Natural gas",($P30*AY30)/(1-$I30)-($Q30*'VT CHS Emissions Schedule'!X$5)/(1-$K30),IF(OR($B30="Propane",$B30="Oil"),($P30*AY30)-($Q30*'VT CHS Emissions Schedule'!X$5)/(1-$K30),(($T$45*$R30*('VT CHS Emissions Schedule'!X$8+$N30)/$U$45)+($T$46*$R30*('VT CHS Emissions Schedule'!X$9+$M30)/$U$46)+($T$47*$R30*'VT CHS Emissions Schedule'!X$7/$U$47)/(1-$L30)+($T$48*$R30*'VT CHS Emissions Schedule'!X$5/$U$48/(1-$K30))+($T$49*$R30*('VT CHS Emissions Schedule'!X$36+$O30)/$U$49))-($Q30*'VT CHS Emissions Schedule'!X$5)/(1-$K30)))),0)</f>
        <v>2113691.9330159496</v>
      </c>
      <c r="BZ30" s="63">
        <f>IF(BZ$15&lt;2025+$T30,(IF($B30="Natural gas",($P30*AZ30)/(1-$I30)-($Q30*'VT CHS Emissions Schedule'!Y$5)/(1-$K30),IF(OR($B30="Propane",$B30="Oil"),($P30*AZ30)-($Q30*'VT CHS Emissions Schedule'!Y$5)/(1-$K30),(($T$45*$R30*('VT CHS Emissions Schedule'!Y$8+$N30)/$U$45)+($T$46*$R30*('VT CHS Emissions Schedule'!Y$9+$M30)/$U$46)+($T$47*$R30*'VT CHS Emissions Schedule'!Y$7/$U$47)/(1-$L30)+($T$48*$R30*'VT CHS Emissions Schedule'!Y$5/$U$48/(1-$K30))+($T$49*$R30*('VT CHS Emissions Schedule'!Y$36+$O30)/$U$49))-($Q30*'VT CHS Emissions Schedule'!Y$5)/(1-$K30)))),0)</f>
        <v>2113691.9330159496</v>
      </c>
      <c r="CA30" s="63">
        <f>IF(CA$15&lt;2025+$T30,(IF($B30="Natural gas",($P30*BA30)/(1-$I30)-($Q30*'VT CHS Emissions Schedule'!Z$5)/(1-$K30),IF(OR($B30="Propane",$B30="Oil"),($P30*BA30)-($Q30*'VT CHS Emissions Schedule'!Z$5)/(1-$K30),(($T$45*$R30*('VT CHS Emissions Schedule'!Z$8+$N30)/$U$45)+($T$46*$R30*('VT CHS Emissions Schedule'!Z$9+$M30)/$U$46)+($T$47*$R30*'VT CHS Emissions Schedule'!Z$7/$U$47)/(1-$L30)+($T$48*$R30*'VT CHS Emissions Schedule'!Z$5/$U$48/(1-$K30))+($T$49*$R30*('VT CHS Emissions Schedule'!Z$36+$O30)/$U$49))-($Q30*'VT CHS Emissions Schedule'!Z$5)/(1-$K30)))),0)</f>
        <v>2113691.9330159496</v>
      </c>
      <c r="CB30" s="63">
        <f>IF(CB$15&lt;2025+$T30,(IF($B30="Natural gas",($P30*BB30)/(1-$I30)-($Q30*'VT CHS Emissions Schedule'!AA$5)/(1-$K30),IF(OR($B30="Propane",$B30="Oil"),($P30*BB30)-($Q30*'VT CHS Emissions Schedule'!AA$5)/(1-$K30),(($T$45*$R30*('VT CHS Emissions Schedule'!AA$8+$N30)/$U$45)+($T$46*$R30*('VT CHS Emissions Schedule'!AA$9+$M30)/$U$46)+($T$47*$R30*'VT CHS Emissions Schedule'!AA$7/$U$47)/(1-$L30)+($T$48*$R30*'VT CHS Emissions Schedule'!AA$5/$U$48/(1-$K30))+($T$49*$R30*('VT CHS Emissions Schedule'!AA$36+$O30)/$U$49))-($Q30*'VT CHS Emissions Schedule'!AA$5)/(1-$K30)))),0)</f>
        <v>2113691.9330159496</v>
      </c>
      <c r="CC30" s="63">
        <f>IF(CC$15&lt;2025+$T30,(IF($B30="Natural gas",($P30*BC30)/(1-$I30)-($Q30*'VT CHS Emissions Schedule'!AB$5)/(1-$K30),IF(OR($B30="Propane",$B30="Oil"),($P30*BC30)-($Q30*'VT CHS Emissions Schedule'!AB$5)/(1-$K30),(($T$45*$R30*('VT CHS Emissions Schedule'!AB$8+$N30)/$U$45)+($T$46*$R30*('VT CHS Emissions Schedule'!AB$9+$M30)/$U$46)+($T$47*$R30*'VT CHS Emissions Schedule'!AB$7/$U$47)/(1-$L30)+($T$48*$R30*'VT CHS Emissions Schedule'!AB$5/$U$48/(1-$K30))+($T$49*$R30*('VT CHS Emissions Schedule'!AB$36+$O30)/$U$49))-($Q30*'VT CHS Emissions Schedule'!AB$5)/(1-$K30)))),0)</f>
        <v>2113691.9330159496</v>
      </c>
      <c r="CD30" s="63">
        <f>IF(CD$15&lt;2025+$T30,(IF($B30="Natural gas",($P30*BD30)/(1-$I30)-($Q30*'VT CHS Emissions Schedule'!AC$5)/(1-$K30),IF(OR($B30="Propane",$B30="Oil"),($P30*BD30)-($Q30*'VT CHS Emissions Schedule'!AC$5)/(1-$K30),(($T$45*$R30*('VT CHS Emissions Schedule'!AC$8+$N30)/$U$45)+($T$46*$R30*('VT CHS Emissions Schedule'!AC$9+$M30)/$U$46)+($T$47*$R30*'VT CHS Emissions Schedule'!AC$7/$U$47)/(1-$L30)+($T$48*$R30*'VT CHS Emissions Schedule'!AC$5/$U$48/(1-$K30))+($T$49*$R30*('VT CHS Emissions Schedule'!AC$36+$O30)/$U$49))-($Q30*'VT CHS Emissions Schedule'!AC$5)/(1-$K30)))),0)</f>
        <v>0</v>
      </c>
      <c r="CE30" s="63">
        <f>IF(CE$15&lt;2025+$T30,BE30+($S30*'VT CHS Emissions Schedule'!D$5)/(1-$K30),0)</f>
        <v>1938588.7080473972</v>
      </c>
      <c r="CF30" s="63">
        <f>IF(CF$15&lt;2025+$T30,BF30+($S30*'VT CHS Emissions Schedule'!E$5)/(1-$K30),0)</f>
        <v>1957382.4049814339</v>
      </c>
      <c r="CG30" s="63">
        <f>IF(CG$15&lt;2025+$T30,BG30+($S30*'VT CHS Emissions Schedule'!F$5)/(1-$K30),0)</f>
        <v>1976176.1019154706</v>
      </c>
      <c r="CH30" s="63">
        <f>IF(CH$15&lt;2025+$T30,BH30+($S30*'VT CHS Emissions Schedule'!G$5)/(1-$K30),0)</f>
        <v>1994969.798849507</v>
      </c>
      <c r="CI30" s="63">
        <f>IF(CI$15&lt;2025+$T30,BI30+($S30*'VT CHS Emissions Schedule'!H$5)/(1-$K30),0)</f>
        <v>2013763.4957835439</v>
      </c>
      <c r="CJ30" s="63">
        <f>IF(CJ$15&lt;2025+$T30,BJ30+($S30*'VT CHS Emissions Schedule'!I$5)/(1-$K30),0)</f>
        <v>2018431.6828076085</v>
      </c>
      <c r="CK30" s="63">
        <f>IF(CK$15&lt;2025+$T30,BK30+($S30*'VT CHS Emissions Schedule'!J$5)/(1-$K30),0)</f>
        <v>2037225.3797416452</v>
      </c>
      <c r="CL30" s="63">
        <f>IF(CL$15&lt;2025+$T30,BL30+($S30*'VT CHS Emissions Schedule'!K$5)/(1-$K30),0)</f>
        <v>2056019.0766756816</v>
      </c>
      <c r="CM30" s="63">
        <f>IF(CM$15&lt;2025+$T30,BM30+($S30*'VT CHS Emissions Schedule'!L$5)/(1-$K30),0)</f>
        <v>2074812.7736097185</v>
      </c>
      <c r="CN30" s="63">
        <f>IF(CN$15&lt;2025+$T30,BN30+($S30*'VT CHS Emissions Schedule'!M$5)/(1-$K30),0)</f>
        <v>2093606.4705437552</v>
      </c>
      <c r="CO30" s="63">
        <f>IF(CO$15&lt;2025+$T30,BO30+($S30*'VT CHS Emissions Schedule'!N$5)/(1-$K30),0)</f>
        <v>2110048.0441077165</v>
      </c>
      <c r="CP30" s="63">
        <f>IF(CP$15&lt;2025+$T30,BP30+($S30*'VT CHS Emissions Schedule'!O$5)/(1-$K30),0)</f>
        <v>2110048.0441077165</v>
      </c>
      <c r="CQ30" s="63">
        <f>IF(CQ$15&lt;2025+$T30,BQ30+($S30*'VT CHS Emissions Schedule'!P$5)/(1-$K30),0)</f>
        <v>2110048.0441077165</v>
      </c>
      <c r="CR30" s="63">
        <f>IF(CR$15&lt;2025+$T30,BR30+($S30*'VT CHS Emissions Schedule'!Q$5)/(1-$K30),0)</f>
        <v>2110048.0441077165</v>
      </c>
      <c r="CS30" s="63">
        <f>IF(CS$15&lt;2025+$T30,BS30+($S30*'VT CHS Emissions Schedule'!R$5)/(1-$K30),0)</f>
        <v>2110048.0441077165</v>
      </c>
      <c r="CT30" s="63">
        <f>IF(CT$15&lt;2025+$T30,BT30+($S30*'VT CHS Emissions Schedule'!S$5)/(1-$K30),0)</f>
        <v>2109310.3250584565</v>
      </c>
      <c r="CU30" s="63">
        <f>IF(CU$15&lt;2025+$T30,BU30+($S30*'VT CHS Emissions Schedule'!T$5)/(1-$K30),0)</f>
        <v>2109310.3250584565</v>
      </c>
      <c r="CV30" s="63">
        <f>IF(CV$15&lt;2025+$T30,BV30+($S30*'VT CHS Emissions Schedule'!U$5)/(1-$K30),0)</f>
        <v>2109310.3250584565</v>
      </c>
      <c r="CW30" s="63">
        <f>IF(CW$15&lt;2025+$T30,BW30+($S30*'VT CHS Emissions Schedule'!V$5)/(1-$K30),0)</f>
        <v>2109310.3250584565</v>
      </c>
      <c r="CX30" s="63">
        <f>IF(CX$15&lt;2025+$T30,BX30+($S30*'VT CHS Emissions Schedule'!W$5)/(1-$K30),0)</f>
        <v>2109310.3250584565</v>
      </c>
      <c r="CY30" s="63">
        <f>IF(CY$15&lt;2025+$T30,BY30+($S30*'VT CHS Emissions Schedule'!X$5)/(1-$K30),0)</f>
        <v>2108555.258225088</v>
      </c>
      <c r="CZ30" s="63">
        <f>IF(CZ$15&lt;2025+$T30,BZ30+($S30*'VT CHS Emissions Schedule'!Y$5)/(1-$K30),0)</f>
        <v>2108555.258225088</v>
      </c>
      <c r="DA30" s="63">
        <f>IF(DA$15&lt;2025+$T30,CA30+($S30*'VT CHS Emissions Schedule'!Z$5)/(1-$K30),0)</f>
        <v>2108555.258225088</v>
      </c>
      <c r="DB30" s="63">
        <f>IF(DB$15&lt;2025+$T30,CB30+($S30*'VT CHS Emissions Schedule'!AA$5)/(1-$K30),0)</f>
        <v>2108555.258225088</v>
      </c>
      <c r="DC30" s="63">
        <f>IF(DC$15&lt;2025+$T30,CC30+($S30*'VT CHS Emissions Schedule'!AB$5)/(1-$K30),0)</f>
        <v>2108555.258225088</v>
      </c>
      <c r="DD30" s="63">
        <f>IF(DD$15&lt;2025+$T30,CD30+($S30*'VT CHS Emissions Schedule'!AC$5)/(1-$K30),0)</f>
        <v>0</v>
      </c>
    </row>
    <row r="31" spans="1:108" ht="32.25" thickBot="1" x14ac:dyDescent="0.3">
      <c r="A31" s="516"/>
      <c r="B31" s="194" t="s">
        <v>162</v>
      </c>
      <c r="C31" s="195">
        <f t="shared" si="5"/>
        <v>28103597.627633505</v>
      </c>
      <c r="D31" s="195">
        <f t="shared" si="6"/>
        <v>27910698.698290475</v>
      </c>
      <c r="E31" s="221">
        <f t="shared" si="1"/>
        <v>28.103597627633505</v>
      </c>
      <c r="F31" s="110">
        <f t="shared" si="2"/>
        <v>1017671.2262185889</v>
      </c>
      <c r="G31" s="63">
        <f>IF($B31="Natural gas",($P31*AE31)/(1-$I31)-($Q31*'VT CHS Emissions Schedule'!D$5)/(1-$K31),IF(OR($B31="Propane",$B31="Oil"),($P31*AE31)-($Q31*'VT CHS Emissions Schedule'!D$5)/(1-$K31),(($T$45*$R31*('VT CHS Emissions Schedule'!D$8+$N31)/$U$45)+($T$46*$R31*('VT CHS Emissions Schedule'!D$9+$M31)/$U$46)+($T$47*$R31*'VT CHS Emissions Schedule'!D$7/$U$47)/(1-$L31)+($T$48*$R31*'VT CHS Emissions Schedule'!D$5/$U$48/(1-$K31))+($T$49*$R31*('VT CHS Emissions Schedule'!D$36+$N31)/$U$49))-($Q31*'VT CHS Emissions Schedule'!D$5)/(1-$K31)))</f>
        <v>1034531.9118406342</v>
      </c>
      <c r="H31" s="63">
        <f>($S31*'VT CHS Emissions Schedule'!D$5)/(1-$K31)</f>
        <v>-16860.685622045316</v>
      </c>
      <c r="I31" s="65">
        <f>_xlfn.XLOOKUP(B31,Lookups!$A$3:$A$15,Lookups!$E$3:$E$15)</f>
        <v>0</v>
      </c>
      <c r="J31" s="64">
        <f>_xlfn.XLOOKUP(B31,Lookups!$A$3:$A$15,Lookups!$D$3:$D$15)</f>
        <v>0</v>
      </c>
      <c r="K31" s="65">
        <f>Lookups!$E$6</f>
        <v>8.9499999999999996E-2</v>
      </c>
      <c r="L31" s="65">
        <f>Lookups!$E$5</f>
        <v>1.4E-2</v>
      </c>
      <c r="M31" s="64">
        <f>Lookups!$D$4</f>
        <v>0.32764300000000002</v>
      </c>
      <c r="N31" s="64">
        <f>Lookups!$D$3</f>
        <v>0.21490000000000001</v>
      </c>
      <c r="O31" s="64">
        <f>Lookups!$D$8</f>
        <v>1.3776766038113153</v>
      </c>
      <c r="P31" s="63" t="s">
        <v>244</v>
      </c>
      <c r="Q31" s="63">
        <f t="shared" si="3"/>
        <v>6109.2342857142858</v>
      </c>
      <c r="R31" s="63">
        <f t="shared" si="8"/>
        <v>21382.32</v>
      </c>
      <c r="S31" s="63">
        <f t="shared" si="4"/>
        <v>-406.46686567164164</v>
      </c>
      <c r="T31" s="67">
        <v>25</v>
      </c>
      <c r="U31" s="63">
        <v>12000</v>
      </c>
      <c r="V31" s="63">
        <v>1681</v>
      </c>
      <c r="W31" s="70">
        <f t="shared" si="15"/>
        <v>3.5</v>
      </c>
      <c r="X31" s="71" t="str">
        <f t="shared" si="0"/>
        <v>blended</v>
      </c>
      <c r="Y31" s="63">
        <v>12000</v>
      </c>
      <c r="Z31" s="71">
        <f t="shared" si="16"/>
        <v>20.100000000000001</v>
      </c>
      <c r="AA31" s="63">
        <v>591</v>
      </c>
      <c r="AB31" s="79">
        <v>0.68</v>
      </c>
      <c r="AC31" s="73">
        <v>3.5999999999999999E-3</v>
      </c>
      <c r="AD31" s="74">
        <v>1.06E-3</v>
      </c>
      <c r="AE31" s="66" t="s">
        <v>244</v>
      </c>
      <c r="AF31" s="66" t="s">
        <v>244</v>
      </c>
      <c r="AG31" s="66" t="s">
        <v>244</v>
      </c>
      <c r="AH31" s="66" t="s">
        <v>244</v>
      </c>
      <c r="AI31" s="66" t="s">
        <v>244</v>
      </c>
      <c r="AJ31" s="66" t="s">
        <v>244</v>
      </c>
      <c r="AK31" s="66" t="s">
        <v>244</v>
      </c>
      <c r="AL31" s="66" t="s">
        <v>244</v>
      </c>
      <c r="AM31" s="66" t="s">
        <v>244</v>
      </c>
      <c r="AN31" s="66" t="s">
        <v>244</v>
      </c>
      <c r="AO31" s="66" t="s">
        <v>244</v>
      </c>
      <c r="AP31" s="66" t="s">
        <v>244</v>
      </c>
      <c r="AQ31" s="66" t="s">
        <v>244</v>
      </c>
      <c r="AR31" s="66" t="s">
        <v>244</v>
      </c>
      <c r="AS31" s="66" t="s">
        <v>244</v>
      </c>
      <c r="AT31" s="66" t="s">
        <v>244</v>
      </c>
      <c r="AU31" s="66" t="s">
        <v>244</v>
      </c>
      <c r="AV31" s="66" t="s">
        <v>244</v>
      </c>
      <c r="AW31" s="66" t="s">
        <v>244</v>
      </c>
      <c r="AX31" s="66" t="s">
        <v>244</v>
      </c>
      <c r="AY31" s="66" t="s">
        <v>244</v>
      </c>
      <c r="AZ31" s="66" t="s">
        <v>244</v>
      </c>
      <c r="BA31" s="66" t="s">
        <v>244</v>
      </c>
      <c r="BB31" s="66" t="s">
        <v>244</v>
      </c>
      <c r="BC31" s="66" t="s">
        <v>244</v>
      </c>
      <c r="BD31" s="66" t="s">
        <v>244</v>
      </c>
      <c r="BE31" s="63">
        <f>IF(BE$15&lt;2025+$T31,(IF($B31="Natural gas",($P31*AE31)/(1-$I31)-($Q31*'VT CHS Emissions Schedule'!D$5)/(1-$K31),IF(OR($B31="Propane",$B31="Oil"),($P31*AE31)-($Q31*'VT CHS Emissions Schedule'!D$5)/(1-$K31),(($T$45*$R31*('VT CHS Emissions Schedule'!D$8+$N31)/$U$45)+($T$46*$R31*('VT CHS Emissions Schedule'!D$9+$M31)/$U$46)+($T$47*$R31*'VT CHS Emissions Schedule'!D$7/$U$47)/(1-$L31)+($T$48*$R31*'VT CHS Emissions Schedule'!D$5/$U$48/(1-$K31))+($T$49*$R31*('VT CHS Emissions Schedule'!D$36+$O31)/$U$49))-($Q31*'VT CHS Emissions Schedule'!D$5)/(1-$K31)))),0)</f>
        <v>1034863.416659717</v>
      </c>
      <c r="BF31" s="63">
        <f>IF(BF$15&lt;2025+$T31,(IF($B31="Natural gas",($P31*AF31)/(1-$I31)-($Q31*'VT CHS Emissions Schedule'!E$5)/(1-$K31),IF(OR($B31="Propane",$B31="Oil"),($P31*AF31)-($Q31*'VT CHS Emissions Schedule'!E$5)/(1-$K31),(($T$45*$R31*('VT CHS Emissions Schedule'!E$8+$N31)/$U$45)+($T$46*$R31*('VT CHS Emissions Schedule'!E$9+$M31)/$U$46)+($T$47*$R31*'VT CHS Emissions Schedule'!E$7/$U$47)/(1-$L31)+($T$48*$R31*'VT CHS Emissions Schedule'!E$5/$U$48/(1-$K31))+($T$49*$R31*('VT CHS Emissions Schedule'!E$36+$O31)/$U$49))-($Q31*'VT CHS Emissions Schedule'!E$5)/(1-$K31)))),0)</f>
        <v>1046923.8937380094</v>
      </c>
      <c r="BG31" s="63">
        <f>IF(BG$15&lt;2025+$T31,(IF($B31="Natural gas",($P31*AG31)/(1-$I31)-($Q31*'VT CHS Emissions Schedule'!F$5)/(1-$K31),IF(OR($B31="Propane",$B31="Oil"),($P31*AG31)-($Q31*'VT CHS Emissions Schedule'!F$5)/(1-$K31),(($T$45*$R31*('VT CHS Emissions Schedule'!F$8+$N31)/$U$45)+($T$46*$R31*('VT CHS Emissions Schedule'!F$9+$M31)/$U$46)+($T$47*$R31*'VT CHS Emissions Schedule'!F$7/$U$47)/(1-$L31)+($T$48*$R31*'VT CHS Emissions Schedule'!F$5/$U$48/(1-$K31))+($T$49*$R31*('VT CHS Emissions Schedule'!F$36+$O31)/$U$49))-($Q31*'VT CHS Emissions Schedule'!F$5)/(1-$K31)))),0)</f>
        <v>1058984.3708163018</v>
      </c>
      <c r="BH31" s="63">
        <f>IF(BH$15&lt;2025+$T31,(IF($B31="Natural gas",($P31*AH31)/(1-$I31)-($Q31*'VT CHS Emissions Schedule'!G$5)/(1-$K31),IF(OR($B31="Propane",$B31="Oil"),($P31*AH31)-($Q31*'VT CHS Emissions Schedule'!G$5)/(1-$K31),(($T$45*$R31*('VT CHS Emissions Schedule'!G$8+$N31)/$U$45)+($T$46*$R31*('VT CHS Emissions Schedule'!G$9+$M31)/$U$46)+($T$47*$R31*'VT CHS Emissions Schedule'!G$7/$U$47)/(1-$L31)+($T$48*$R31*'VT CHS Emissions Schedule'!G$5/$U$48/(1-$K31))+($T$49*$R31*('VT CHS Emissions Schedule'!G$36+$O31)/$U$49))-($Q31*'VT CHS Emissions Schedule'!G$5)/(1-$K31)))),0)</f>
        <v>1071044.8478945941</v>
      </c>
      <c r="BI31" s="63">
        <f>IF(BI$15&lt;2025+$T31,(IF($B31="Natural gas",($P31*AI31)/(1-$I31)-($Q31*'VT CHS Emissions Schedule'!H$5)/(1-$K31),IF(OR($B31="Propane",$B31="Oil"),($P31*AI31)-($Q31*'VT CHS Emissions Schedule'!H$5)/(1-$K31),(($T$45*$R31*('VT CHS Emissions Schedule'!H$8+$N31)/$U$45)+($T$46*$R31*('VT CHS Emissions Schedule'!H$9+$M31)/$U$46)+($T$47*$R31*'VT CHS Emissions Schedule'!H$7/$U$47)/(1-$L31)+($T$48*$R31*'VT CHS Emissions Schedule'!H$5/$U$48/(1-$K31))+($T$49*$R31*('VT CHS Emissions Schedule'!H$36+$O31)/$U$49))-($Q31*'VT CHS Emissions Schedule'!H$5)/(1-$K31)))),0)</f>
        <v>1083105.3249728866</v>
      </c>
      <c r="BJ31" s="63">
        <f>IF(BJ$15&lt;2025+$T31,(IF($B31="Natural gas",($P31*AJ31)/(1-$I31)-($Q31*'VT CHS Emissions Schedule'!I$5)/(1-$K31),IF(OR($B31="Propane",$B31="Oil"),($P31*AJ31)-($Q31*'VT CHS Emissions Schedule'!I$5)/(1-$K31),(($T$45*$R31*('VT CHS Emissions Schedule'!I$8+$N31)/$U$45)+($T$46*$R31*('VT CHS Emissions Schedule'!I$9+$M31)/$U$46)+($T$47*$R31*'VT CHS Emissions Schedule'!I$7/$U$47)/(1-$L31)+($T$48*$R31*'VT CHS Emissions Schedule'!I$5/$U$48/(1-$K31))+($T$49*$R31*('VT CHS Emissions Schedule'!I$36+$O31)/$U$49))-($Q31*'VT CHS Emissions Schedule'!I$5)/(1-$K31)))),0)</f>
        <v>1090045.5597867197</v>
      </c>
      <c r="BK31" s="63">
        <f>IF(BK$15&lt;2025+$T31,(IF($B31="Natural gas",($P31*AK31)/(1-$I31)-($Q31*'VT CHS Emissions Schedule'!J$5)/(1-$K31),IF(OR($B31="Propane",$B31="Oil"),($P31*AK31)-($Q31*'VT CHS Emissions Schedule'!J$5)/(1-$K31),(($T$45*$R31*('VT CHS Emissions Schedule'!J$8+$N31)/$U$45)+($T$46*$R31*('VT CHS Emissions Schedule'!J$9+$M31)/$U$46)+($T$47*$R31*'VT CHS Emissions Schedule'!J$7/$U$47)/(1-$L31)+($T$48*$R31*'VT CHS Emissions Schedule'!J$5/$U$48/(1-$K31))+($T$49*$R31*('VT CHS Emissions Schedule'!J$36+$O31)/$U$49))-($Q31*'VT CHS Emissions Schedule'!J$5)/(1-$K31)))),0)</f>
        <v>1102106.0368650123</v>
      </c>
      <c r="BL31" s="63">
        <f>IF(BL$15&lt;2025+$T31,(IF($B31="Natural gas",($P31*AL31)/(1-$I31)-($Q31*'VT CHS Emissions Schedule'!K$5)/(1-$K31),IF(OR($B31="Propane",$B31="Oil"),($P31*AL31)-($Q31*'VT CHS Emissions Schedule'!K$5)/(1-$K31),(($T$45*$R31*('VT CHS Emissions Schedule'!K$8+$N31)/$U$45)+($T$46*$R31*('VT CHS Emissions Schedule'!K$9+$M31)/$U$46)+($T$47*$R31*'VT CHS Emissions Schedule'!K$7/$U$47)/(1-$L31)+($T$48*$R31*'VT CHS Emissions Schedule'!K$5/$U$48/(1-$K31))+($T$49*$R31*('VT CHS Emissions Schedule'!K$36+$O31)/$U$49))-($Q31*'VT CHS Emissions Schedule'!K$5)/(1-$K31)))),0)</f>
        <v>1114166.5139433048</v>
      </c>
      <c r="BM31" s="63">
        <f>IF(BM$15&lt;2025+$T31,(IF($B31="Natural gas",($P31*AM31)/(1-$I31)-($Q31*'VT CHS Emissions Schedule'!L$5)/(1-$K31),IF(OR($B31="Propane",$B31="Oil"),($P31*AM31)-($Q31*'VT CHS Emissions Schedule'!L$5)/(1-$K31),(($T$45*$R31*('VT CHS Emissions Schedule'!L$8+$N31)/$U$45)+($T$46*$R31*('VT CHS Emissions Schedule'!L$9+$M31)/$U$46)+($T$47*$R31*'VT CHS Emissions Schedule'!L$7/$U$47)/(1-$L31)+($T$48*$R31*'VT CHS Emissions Schedule'!L$5/$U$48/(1-$K31))+($T$49*$R31*('VT CHS Emissions Schedule'!L$36+$O31)/$U$49))-($Q31*'VT CHS Emissions Schedule'!L$5)/(1-$K31)))),0)</f>
        <v>1126226.9910215973</v>
      </c>
      <c r="BN31" s="63">
        <f>IF(BN$15&lt;2025+$T31,(IF($B31="Natural gas",($P31*AN31)/(1-$I31)-($Q31*'VT CHS Emissions Schedule'!M$5)/(1-$K31),IF(OR($B31="Propane",$B31="Oil"),($P31*AN31)-($Q31*'VT CHS Emissions Schedule'!M$5)/(1-$K31),(($T$45*$R31*('VT CHS Emissions Schedule'!M$8+$N31)/$U$45)+($T$46*$R31*('VT CHS Emissions Schedule'!M$9+$M31)/$U$46)+($T$47*$R31*'VT CHS Emissions Schedule'!M$7/$U$47)/(1-$L31)+($T$48*$R31*'VT CHS Emissions Schedule'!M$5/$U$48/(1-$K31))+($T$49*$R31*('VT CHS Emissions Schedule'!M$36+$O31)/$U$49))-($Q31*'VT CHS Emissions Schedule'!M$5)/(1-$K31)))),0)</f>
        <v>1138287.4680998896</v>
      </c>
      <c r="BO31" s="63">
        <f>IF(BO$15&lt;2025+$T31,(IF($B31="Natural gas",($P31*AO31)/(1-$I31)-($Q31*'VT CHS Emissions Schedule'!N$5)/(1-$K31),IF(OR($B31="Propane",$B31="Oil"),($P31*AO31)-($Q31*'VT CHS Emissions Schedule'!N$5)/(1-$K31),(($T$45*$R31*('VT CHS Emissions Schedule'!N$8+$N31)/$U$45)+($T$46*$R31*('VT CHS Emissions Schedule'!N$9+$M31)/$U$46)+($T$47*$R31*'VT CHS Emissions Schedule'!N$7/$U$47)/(1-$L31)+($T$48*$R31*'VT CHS Emissions Schedule'!N$5/$U$48/(1-$K31))+($T$49*$R31*('VT CHS Emissions Schedule'!N$36+$O31)/$U$49))-($Q31*'VT CHS Emissions Schedule'!N$5)/(1-$K31)))),0)</f>
        <v>1149458.0316725781</v>
      </c>
      <c r="BP31" s="63">
        <f>IF(BP$15&lt;2025+$T31,(IF($B31="Natural gas",($P31*AP31)/(1-$I31)-($Q31*'VT CHS Emissions Schedule'!O$5)/(1-$K31),IF(OR($B31="Propane",$B31="Oil"),($P31*AP31)-($Q31*'VT CHS Emissions Schedule'!O$5)/(1-$K31),(($T$45*$R31*('VT CHS Emissions Schedule'!O$8+$N31)/$U$45)+($T$46*$R31*('VT CHS Emissions Schedule'!O$9+$M31)/$U$46)+($T$47*$R31*'VT CHS Emissions Schedule'!O$7/$U$47)/(1-$L31)+($T$48*$R31*'VT CHS Emissions Schedule'!O$5/$U$48/(1-$K31))+($T$49*$R31*('VT CHS Emissions Schedule'!O$36+$O31)/$U$49))-($Q31*'VT CHS Emissions Schedule'!O$5)/(1-$K31)))),0)</f>
        <v>1149458.0316725781</v>
      </c>
      <c r="BQ31" s="63">
        <f>IF(BQ$15&lt;2025+$T31,(IF($B31="Natural gas",($P31*AQ31)/(1-$I31)-($Q31*'VT CHS Emissions Schedule'!P$5)/(1-$K31),IF(OR($B31="Propane",$B31="Oil"),($P31*AQ31)-($Q31*'VT CHS Emissions Schedule'!P$5)/(1-$K31),(($T$45*$R31*('VT CHS Emissions Schedule'!P$8+$N31)/$U$45)+($T$46*$R31*('VT CHS Emissions Schedule'!P$9+$M31)/$U$46)+($T$47*$R31*'VT CHS Emissions Schedule'!P$7/$U$47)/(1-$L31)+($T$48*$R31*'VT CHS Emissions Schedule'!P$5/$U$48/(1-$K31))+($T$49*$R31*('VT CHS Emissions Schedule'!P$36+$O31)/$U$49))-($Q31*'VT CHS Emissions Schedule'!P$5)/(1-$K31)))),0)</f>
        <v>1149458.0316725781</v>
      </c>
      <c r="BR31" s="63">
        <f>IF(BR$15&lt;2025+$T31,(IF($B31="Natural gas",($P31*AR31)/(1-$I31)-($Q31*'VT CHS Emissions Schedule'!Q$5)/(1-$K31),IF(OR($B31="Propane",$B31="Oil"),($P31*AR31)-($Q31*'VT CHS Emissions Schedule'!Q$5)/(1-$K31),(($T$45*$R31*('VT CHS Emissions Schedule'!Q$8+$N31)/$U$45)+($T$46*$R31*('VT CHS Emissions Schedule'!Q$9+$M31)/$U$46)+($T$47*$R31*'VT CHS Emissions Schedule'!Q$7/$U$47)/(1-$L31)+($T$48*$R31*'VT CHS Emissions Schedule'!Q$5/$U$48/(1-$K31))+($T$49*$R31*('VT CHS Emissions Schedule'!Q$36+$O31)/$U$49))-($Q31*'VT CHS Emissions Schedule'!Q$5)/(1-$K31)))),0)</f>
        <v>1149458.0316725781</v>
      </c>
      <c r="BS31" s="63">
        <f>IF(BS$15&lt;2025+$T31,(IF($B31="Natural gas",($P31*AS31)/(1-$I31)-($Q31*'VT CHS Emissions Schedule'!R$5)/(1-$K31),IF(OR($B31="Propane",$B31="Oil"),($P31*AS31)-($Q31*'VT CHS Emissions Schedule'!R$5)/(1-$K31),(($T$45*$R31*('VT CHS Emissions Schedule'!R$8+$N31)/$U$45)+($T$46*$R31*('VT CHS Emissions Schedule'!R$9+$M31)/$U$46)+($T$47*$R31*'VT CHS Emissions Schedule'!R$7/$U$47)/(1-$L31)+($T$48*$R31*'VT CHS Emissions Schedule'!R$5/$U$48/(1-$K31))+($T$49*$R31*('VT CHS Emissions Schedule'!R$36+$O31)/$U$49))-($Q31*'VT CHS Emissions Schedule'!R$5)/(1-$K31)))),0)</f>
        <v>1149458.0316725781</v>
      </c>
      <c r="BT31" s="63">
        <f>IF(BT$15&lt;2025+$T31,(IF($B31="Natural gas",($P31*AT31)/(1-$I31)-($Q31*'VT CHS Emissions Schedule'!S$5)/(1-$K31),IF(OR($B31="Propane",$B31="Oil"),($P31*AT31)-($Q31*'VT CHS Emissions Schedule'!S$5)/(1-$K31),(($T$45*$R31*('VT CHS Emissions Schedule'!S$8+$N31)/$U$45)+($T$46*$R31*('VT CHS Emissions Schedule'!S$9+$M31)/$U$46)+($T$47*$R31*'VT CHS Emissions Schedule'!S$7/$U$47)/(1-$L31)+($T$48*$R31*'VT CHS Emissions Schedule'!S$5/$U$48/(1-$K31))+($T$49*$R31*('VT CHS Emissions Schedule'!S$36+$O31)/$U$49))-($Q31*'VT CHS Emissions Schedule'!S$5)/(1-$K31)))),0)</f>
        <v>1149191.6350663621</v>
      </c>
      <c r="BU31" s="63">
        <f>IF(BU$15&lt;2025+$T31,(IF($B31="Natural gas",($P31*AU31)/(1-$I31)-($Q31*'VT CHS Emissions Schedule'!T$5)/(1-$K31),IF(OR($B31="Propane",$B31="Oil"),($P31*AU31)-($Q31*'VT CHS Emissions Schedule'!T$5)/(1-$K31),(($T$45*$R31*('VT CHS Emissions Schedule'!T$8+$N31)/$U$45)+($T$46*$R31*('VT CHS Emissions Schedule'!T$9+$M31)/$U$46)+($T$47*$R31*'VT CHS Emissions Schedule'!T$7/$U$47)/(1-$L31)+($T$48*$R31*'VT CHS Emissions Schedule'!T$5/$U$48/(1-$K31))+($T$49*$R31*('VT CHS Emissions Schedule'!T$36+$O31)/$U$49))-($Q31*'VT CHS Emissions Schedule'!T$5)/(1-$K31)))),0)</f>
        <v>1149191.6350663621</v>
      </c>
      <c r="BV31" s="63">
        <f>IF(BV$15&lt;2025+$T31,(IF($B31="Natural gas",($P31*AV31)/(1-$I31)-($Q31*'VT CHS Emissions Schedule'!U$5)/(1-$K31),IF(OR($B31="Propane",$B31="Oil"),($P31*AV31)-($Q31*'VT CHS Emissions Schedule'!U$5)/(1-$K31),(($T$45*$R31*('VT CHS Emissions Schedule'!U$8+$N31)/$U$45)+($T$46*$R31*('VT CHS Emissions Schedule'!U$9+$M31)/$U$46)+($T$47*$R31*'VT CHS Emissions Schedule'!U$7/$U$47)/(1-$L31)+($T$48*$R31*'VT CHS Emissions Schedule'!U$5/$U$48/(1-$K31))+($T$49*$R31*('VT CHS Emissions Schedule'!U$36+$O31)/$U$49))-($Q31*'VT CHS Emissions Schedule'!U$5)/(1-$K31)))),0)</f>
        <v>1149191.6350663621</v>
      </c>
      <c r="BW31" s="63">
        <f>IF(BW$15&lt;2025+$T31,(IF($B31="Natural gas",($P31*AW31)/(1-$I31)-($Q31*'VT CHS Emissions Schedule'!V$5)/(1-$K31),IF(OR($B31="Propane",$B31="Oil"),($P31*AW31)-($Q31*'VT CHS Emissions Schedule'!V$5)/(1-$K31),(($T$45*$R31*('VT CHS Emissions Schedule'!V$8+$N31)/$U$45)+($T$46*$R31*('VT CHS Emissions Schedule'!V$9+$M31)/$U$46)+($T$47*$R31*'VT CHS Emissions Schedule'!V$7/$U$47)/(1-$L31)+($T$48*$R31*'VT CHS Emissions Schedule'!V$5/$U$48/(1-$K31))+($T$49*$R31*('VT CHS Emissions Schedule'!V$36+$O31)/$U$49))-($Q31*'VT CHS Emissions Schedule'!V$5)/(1-$K31)))),0)</f>
        <v>1149191.6350663621</v>
      </c>
      <c r="BX31" s="63">
        <f>IF(BX$15&lt;2025+$T31,(IF($B31="Natural gas",($P31*AX31)/(1-$I31)-($Q31*'VT CHS Emissions Schedule'!W$5)/(1-$K31),IF(OR($B31="Propane",$B31="Oil"),($P31*AX31)-($Q31*'VT CHS Emissions Schedule'!W$5)/(1-$K31),(($T$45*$R31*('VT CHS Emissions Schedule'!W$8+$N31)/$U$45)+($T$46*$R31*('VT CHS Emissions Schedule'!W$9+$M31)/$U$46)+($T$47*$R31*'VT CHS Emissions Schedule'!W$7/$U$47)/(1-$L31)+($T$48*$R31*'VT CHS Emissions Schedule'!W$5/$U$48/(1-$K31))+($T$49*$R31*('VT CHS Emissions Schedule'!W$36+$O31)/$U$49))-($Q31*'VT CHS Emissions Schedule'!W$5)/(1-$K31)))),0)</f>
        <v>1149191.6350663621</v>
      </c>
      <c r="BY31" s="63">
        <f>IF(BY$15&lt;2025+$T31,(IF($B31="Natural gas",($P31*AY31)/(1-$I31)-($Q31*'VT CHS Emissions Schedule'!X$5)/(1-$K31),IF(OR($B31="Propane",$B31="Oil"),($P31*AY31)-($Q31*'VT CHS Emissions Schedule'!X$5)/(1-$K31),(($T$45*$R31*('VT CHS Emissions Schedule'!X$8+$N31)/$U$45)+($T$46*$R31*('VT CHS Emissions Schedule'!X$9+$M31)/$U$46)+($T$47*$R31*'VT CHS Emissions Schedule'!X$7/$U$47)/(1-$L31)+($T$48*$R31*'VT CHS Emissions Schedule'!X$5/$U$48/(1-$K31))+($T$49*$R31*('VT CHS Emissions Schedule'!X$36+$O31)/$U$49))-($Q31*'VT CHS Emissions Schedule'!X$5)/(1-$K31)))),0)</f>
        <v>1148918.9740281554</v>
      </c>
      <c r="BZ31" s="63">
        <f>IF(BZ$15&lt;2025+$T31,(IF($B31="Natural gas",($P31*AZ31)/(1-$I31)-($Q31*'VT CHS Emissions Schedule'!Y$5)/(1-$K31),IF(OR($B31="Propane",$B31="Oil"),($P31*AZ31)-($Q31*'VT CHS Emissions Schedule'!Y$5)/(1-$K31),(($T$45*$R31*('VT CHS Emissions Schedule'!Y$8+$N31)/$U$45)+($T$46*$R31*('VT CHS Emissions Schedule'!Y$9+$M31)/$U$46)+($T$47*$R31*'VT CHS Emissions Schedule'!Y$7/$U$47)/(1-$L31)+($T$48*$R31*'VT CHS Emissions Schedule'!Y$5/$U$48/(1-$K31))+($T$49*$R31*('VT CHS Emissions Schedule'!Y$36+$O31)/$U$49))-($Q31*'VT CHS Emissions Schedule'!Y$5)/(1-$K31)))),0)</f>
        <v>1148918.9740281554</v>
      </c>
      <c r="CA31" s="63">
        <f>IF(CA$15&lt;2025+$T31,(IF($B31="Natural gas",($P31*BA31)/(1-$I31)-($Q31*'VT CHS Emissions Schedule'!Z$5)/(1-$K31),IF(OR($B31="Propane",$B31="Oil"),($P31*BA31)-($Q31*'VT CHS Emissions Schedule'!Z$5)/(1-$K31),(($T$45*$R31*('VT CHS Emissions Schedule'!Z$8+$N31)/$U$45)+($T$46*$R31*('VT CHS Emissions Schedule'!Z$9+$M31)/$U$46)+($T$47*$R31*'VT CHS Emissions Schedule'!Z$7/$U$47)/(1-$L31)+($T$48*$R31*'VT CHS Emissions Schedule'!Z$5/$U$48/(1-$K31))+($T$49*$R31*('VT CHS Emissions Schedule'!Z$36+$O31)/$U$49))-($Q31*'VT CHS Emissions Schedule'!Z$5)/(1-$K31)))),0)</f>
        <v>1148918.9740281554</v>
      </c>
      <c r="CB31" s="63">
        <f>IF(CB$15&lt;2025+$T31,(IF($B31="Natural gas",($P31*BB31)/(1-$I31)-($Q31*'VT CHS Emissions Schedule'!AA$5)/(1-$K31),IF(OR($B31="Propane",$B31="Oil"),($P31*BB31)-($Q31*'VT CHS Emissions Schedule'!AA$5)/(1-$K31),(($T$45*$R31*('VT CHS Emissions Schedule'!AA$8+$N31)/$U$45)+($T$46*$R31*('VT CHS Emissions Schedule'!AA$9+$M31)/$U$46)+($T$47*$R31*'VT CHS Emissions Schedule'!AA$7/$U$47)/(1-$L31)+($T$48*$R31*'VT CHS Emissions Schedule'!AA$5/$U$48/(1-$K31))+($T$49*$R31*('VT CHS Emissions Schedule'!AA$36+$O31)/$U$49))-($Q31*'VT CHS Emissions Schedule'!AA$5)/(1-$K31)))),0)</f>
        <v>1148918.9740281554</v>
      </c>
      <c r="CC31" s="63">
        <f>IF(CC$15&lt;2025+$T31,(IF($B31="Natural gas",($P31*BC31)/(1-$I31)-($Q31*'VT CHS Emissions Schedule'!AB$5)/(1-$K31),IF(OR($B31="Propane",$B31="Oil"),($P31*BC31)-($Q31*'VT CHS Emissions Schedule'!AB$5)/(1-$K31),(($T$45*$R31*('VT CHS Emissions Schedule'!AB$8+$N31)/$U$45)+($T$46*$R31*('VT CHS Emissions Schedule'!AB$9+$M31)/$U$46)+($T$47*$R31*'VT CHS Emissions Schedule'!AB$7/$U$47)/(1-$L31)+($T$48*$R31*'VT CHS Emissions Schedule'!AB$5/$U$48/(1-$K31))+($T$49*$R31*('VT CHS Emissions Schedule'!AB$36+$O31)/$U$49))-($Q31*'VT CHS Emissions Schedule'!AB$5)/(1-$K31)))),0)</f>
        <v>1148918.9740281554</v>
      </c>
      <c r="CD31" s="63">
        <f>IF(CD$15&lt;2025+$T31,(IF($B31="Natural gas",($P31*BD31)/(1-$I31)-($Q31*'VT CHS Emissions Schedule'!AC$5)/(1-$K31),IF(OR($B31="Propane",$B31="Oil"),($P31*BD31)-($Q31*'VT CHS Emissions Schedule'!AC$5)/(1-$K31),(($T$45*$R31*('VT CHS Emissions Schedule'!AC$8+$N31)/$U$45)+($T$46*$R31*('VT CHS Emissions Schedule'!AC$9+$M31)/$U$46)+($T$47*$R31*'VT CHS Emissions Schedule'!AC$7/$U$47)/(1-$L31)+($T$48*$R31*'VT CHS Emissions Schedule'!AC$5/$U$48/(1-$K31))+($T$49*$R31*('VT CHS Emissions Schedule'!AC$36+$O31)/$U$49))-($Q31*'VT CHS Emissions Schedule'!AC$5)/(1-$K31)))),0)</f>
        <v>0</v>
      </c>
      <c r="CE31" s="63">
        <f>IF(CE$15&lt;2025+$T31,BE31+($S31*'VT CHS Emissions Schedule'!D$5)/(1-$K31),0)</f>
        <v>1018002.7310376717</v>
      </c>
      <c r="CF31" s="63">
        <f>IF(CF$15&lt;2025+$T31,BF31+($S31*'VT CHS Emissions Schedule'!E$5)/(1-$K31),0)</f>
        <v>1031235.6091990825</v>
      </c>
      <c r="CG31" s="63">
        <f>IF(CG$15&lt;2025+$T31,BG31+($S31*'VT CHS Emissions Schedule'!F$5)/(1-$K31),0)</f>
        <v>1044468.4873604933</v>
      </c>
      <c r="CH31" s="63">
        <f>IF(CH$15&lt;2025+$T31,BH31+($S31*'VT CHS Emissions Schedule'!G$5)/(1-$K31),0)</f>
        <v>1057701.3655219038</v>
      </c>
      <c r="CI31" s="63">
        <f>IF(CI$15&lt;2025+$T31,BI31+($S31*'VT CHS Emissions Schedule'!H$5)/(1-$K31),0)</f>
        <v>1070934.2436833149</v>
      </c>
      <c r="CJ31" s="63">
        <f>IF(CJ$15&lt;2025+$T31,BJ31+($S31*'VT CHS Emissions Schedule'!I$5)/(1-$K31),0)</f>
        <v>1079046.8795802663</v>
      </c>
      <c r="CK31" s="63">
        <f>IF(CK$15&lt;2025+$T31,BK31+($S31*'VT CHS Emissions Schedule'!J$5)/(1-$K31),0)</f>
        <v>1092279.7577416773</v>
      </c>
      <c r="CL31" s="63">
        <f>IF(CL$15&lt;2025+$T31,BL31+($S31*'VT CHS Emissions Schedule'!K$5)/(1-$K31),0)</f>
        <v>1105512.6359030881</v>
      </c>
      <c r="CM31" s="63">
        <f>IF(CM$15&lt;2025+$T31,BM31+($S31*'VT CHS Emissions Schedule'!L$5)/(1-$K31),0)</f>
        <v>1118745.5140644992</v>
      </c>
      <c r="CN31" s="63">
        <f>IF(CN$15&lt;2025+$T31,BN31+($S31*'VT CHS Emissions Schedule'!M$5)/(1-$K31),0)</f>
        <v>1131978.3922259097</v>
      </c>
      <c r="CO31" s="63">
        <f>IF(CO$15&lt;2025+$T31,BO31+($S31*'VT CHS Emissions Schedule'!N$5)/(1-$K31),0)</f>
        <v>1144321.3568817168</v>
      </c>
      <c r="CP31" s="63">
        <f>IF(CP$15&lt;2025+$T31,BP31+($S31*'VT CHS Emissions Schedule'!O$5)/(1-$K31),0)</f>
        <v>1144321.3568817168</v>
      </c>
      <c r="CQ31" s="63">
        <f>IF(CQ$15&lt;2025+$T31,BQ31+($S31*'VT CHS Emissions Schedule'!P$5)/(1-$K31),0)</f>
        <v>1144321.3568817168</v>
      </c>
      <c r="CR31" s="63">
        <f>IF(CR$15&lt;2025+$T31,BR31+($S31*'VT CHS Emissions Schedule'!Q$5)/(1-$K31),0)</f>
        <v>1144321.3568817168</v>
      </c>
      <c r="CS31" s="63">
        <f>IF(CS$15&lt;2025+$T31,BS31+($S31*'VT CHS Emissions Schedule'!R$5)/(1-$K31),0)</f>
        <v>1144321.3568817168</v>
      </c>
      <c r="CT31" s="63">
        <f>IF(CT$15&lt;2025+$T31,BT31+($S31*'VT CHS Emissions Schedule'!S$5)/(1-$K31),0)</f>
        <v>1144054.9602755008</v>
      </c>
      <c r="CU31" s="63">
        <f>IF(CU$15&lt;2025+$T31,BU31+($S31*'VT CHS Emissions Schedule'!T$5)/(1-$K31),0)</f>
        <v>1144054.9602755008</v>
      </c>
      <c r="CV31" s="63">
        <f>IF(CV$15&lt;2025+$T31,BV31+($S31*'VT CHS Emissions Schedule'!U$5)/(1-$K31),0)</f>
        <v>1144054.9602755008</v>
      </c>
      <c r="CW31" s="63">
        <f>IF(CW$15&lt;2025+$T31,BW31+($S31*'VT CHS Emissions Schedule'!V$5)/(1-$K31),0)</f>
        <v>1144054.9602755008</v>
      </c>
      <c r="CX31" s="63">
        <f>IF(CX$15&lt;2025+$T31,BX31+($S31*'VT CHS Emissions Schedule'!W$5)/(1-$K31),0)</f>
        <v>1144054.9602755008</v>
      </c>
      <c r="CY31" s="63">
        <f>IF(CY$15&lt;2025+$T31,BY31+($S31*'VT CHS Emissions Schedule'!X$5)/(1-$K31),0)</f>
        <v>1143782.2992372941</v>
      </c>
      <c r="CZ31" s="63">
        <f>IF(CZ$15&lt;2025+$T31,BZ31+($S31*'VT CHS Emissions Schedule'!Y$5)/(1-$K31),0)</f>
        <v>1143782.2992372941</v>
      </c>
      <c r="DA31" s="63">
        <f>IF(DA$15&lt;2025+$T31,CA31+($S31*'VT CHS Emissions Schedule'!Z$5)/(1-$K31),0)</f>
        <v>1143782.2992372941</v>
      </c>
      <c r="DB31" s="63">
        <f>IF(DB$15&lt;2025+$T31,CB31+($S31*'VT CHS Emissions Schedule'!AA$5)/(1-$K31),0)</f>
        <v>1143782.2992372941</v>
      </c>
      <c r="DC31" s="63">
        <f>IF(DC$15&lt;2025+$T31,CC31+($S31*'VT CHS Emissions Schedule'!AB$5)/(1-$K31),0)</f>
        <v>1143782.2992372941</v>
      </c>
      <c r="DD31" s="63">
        <f>IF(DD$15&lt;2025+$T31,CD31+($S31*'VT CHS Emissions Schedule'!AC$5)/(1-$K31),0)</f>
        <v>0</v>
      </c>
    </row>
    <row r="32" spans="1:108" ht="15" customHeight="1" x14ac:dyDescent="0.25">
      <c r="A32" s="517" t="s">
        <v>326</v>
      </c>
      <c r="B32" s="112" t="s">
        <v>11</v>
      </c>
      <c r="C32" s="196">
        <f t="shared" si="5"/>
        <v>36397924.590561323</v>
      </c>
      <c r="D32" s="196">
        <f t="shared" si="6"/>
        <v>36155595.310574107</v>
      </c>
      <c r="E32" s="219">
        <f t="shared" si="1"/>
        <v>36.397924590561324</v>
      </c>
      <c r="F32" s="110">
        <f t="shared" si="2"/>
        <v>1302634.448347619</v>
      </c>
      <c r="G32" s="63">
        <f>IF($B32="Natural gas",($P32*AE32)/(1-$I32)-($Q32*'VT CHS Emissions Schedule'!D$5)/(1-$K32),IF(OR($B32="Propane",$B32="Oil"),($P32*AE32)-($Q32*'VT CHS Emissions Schedule'!D$5)/(1-$K32),(($T$45*$R32*('VT CHS Emissions Schedule'!D$8+$N32)/$U$45)+($T$46*$R32*('VT CHS Emissions Schedule'!D$9+$M32)/$U$46)+($T$47*$R32*'VT CHS Emissions Schedule'!D$7/$U$47)/(1-$L32)+($T$48*$R32*'VT CHS Emissions Schedule'!D$5/$U$48/(1-$K32))+($T$49*$R32*('VT CHS Emissions Schedule'!D$36+$N32)/$U$49))-($Q32*'VT CHS Emissions Schedule'!D$5)/(1-$K32)))</f>
        <v>1323815.6846603134</v>
      </c>
      <c r="H32" s="63">
        <f>($S32*'VT CHS Emissions Schedule'!D$5)/(1-$K32)</f>
        <v>-21181.236312694433</v>
      </c>
      <c r="I32" s="65">
        <f>_xlfn.XLOOKUP(B32,Lookups!$A$3:$A$15,Lookups!$E$3:$E$15)</f>
        <v>1.4E-2</v>
      </c>
      <c r="J32" s="64">
        <f>_xlfn.XLOOKUP(B32,Lookups!$A$3:$A$15,Lookups!$D$3:$D$15)</f>
        <v>0</v>
      </c>
      <c r="K32" s="65">
        <f>Lookups!$E$6</f>
        <v>8.9499999999999996E-2</v>
      </c>
      <c r="L32" s="65">
        <f>Lookups!$E$5</f>
        <v>1.4E-2</v>
      </c>
      <c r="M32" s="64">
        <f>Lookups!$D$4</f>
        <v>0.32764300000000002</v>
      </c>
      <c r="N32" s="64">
        <f>Lookups!$D$3</f>
        <v>0.21490000000000001</v>
      </c>
      <c r="O32" s="64">
        <f>Lookups!$D$8</f>
        <v>1.3776766038113153</v>
      </c>
      <c r="P32" s="63">
        <f t="shared" ref="P32:P34" si="17">$R32/$X32</f>
        <v>24298.090909090908</v>
      </c>
      <c r="Q32" s="63">
        <f t="shared" si="3"/>
        <v>5939.5333333333328</v>
      </c>
      <c r="R32" s="63">
        <f t="shared" si="8"/>
        <v>21382.32</v>
      </c>
      <c r="S32" s="63">
        <f t="shared" si="4"/>
        <v>-510.62399999999985</v>
      </c>
      <c r="T32" s="67">
        <v>25</v>
      </c>
      <c r="U32" s="63">
        <v>12000</v>
      </c>
      <c r="V32" s="63">
        <v>1681</v>
      </c>
      <c r="W32" s="70">
        <f>$V$62</f>
        <v>3.6</v>
      </c>
      <c r="X32" s="71">
        <f t="shared" si="0"/>
        <v>0.88</v>
      </c>
      <c r="Y32" s="63">
        <v>12000</v>
      </c>
      <c r="Z32" s="71">
        <f>$U$62</f>
        <v>16</v>
      </c>
      <c r="AA32" s="63">
        <v>591</v>
      </c>
      <c r="AB32" s="79">
        <v>0.68</v>
      </c>
      <c r="AC32" s="73">
        <v>3.5999999999999999E-3</v>
      </c>
      <c r="AD32" s="74">
        <v>1.06E-3</v>
      </c>
      <c r="AE32" s="66">
        <f>IF(AE$15&lt;2025+$T32,$J32+_xlfn.XLOOKUP(_xlfn.XLOOKUP($B32,Lookups!$A$3:$A$17,Lookups!$B$3:$B$17),'VT CHS Emissions Schedule'!$A:$A,'VT CHS Emissions Schedule'!D:D),0)</f>
        <v>63.717402645016818</v>
      </c>
      <c r="AF32" s="66">
        <f>IF(AF$15&lt;2025+$T32,$J32+_xlfn.XLOOKUP(_xlfn.XLOOKUP($B32,Lookups!$A$3:$A$17,Lookups!$B$3:$B$17),'VT CHS Emissions Schedule'!$A:$A,'VT CHS Emissions Schedule'!E:E),0)</f>
        <v>63.717402645016818</v>
      </c>
      <c r="AG32" s="66">
        <f>IF(AG$15&lt;2025+$T32,$J32+_xlfn.XLOOKUP(_xlfn.XLOOKUP($B32,Lookups!$A$3:$A$17,Lookups!$B$3:$B$17),'VT CHS Emissions Schedule'!$A:$A,'VT CHS Emissions Schedule'!F:F),0)</f>
        <v>63.717402645016818</v>
      </c>
      <c r="AH32" s="66">
        <f>IF(AH$15&lt;2025+$T32,$J32+_xlfn.XLOOKUP(_xlfn.XLOOKUP($B32,Lookups!$A$3:$A$17,Lookups!$B$3:$B$17),'VT CHS Emissions Schedule'!$A:$A,'VT CHS Emissions Schedule'!G:G),0)</f>
        <v>63.717402645016818</v>
      </c>
      <c r="AI32" s="66">
        <f>IF(AI$15&lt;2025+$T32,$J32+_xlfn.XLOOKUP(_xlfn.XLOOKUP($B32,Lookups!$A$3:$A$17,Lookups!$B$3:$B$17),'VT CHS Emissions Schedule'!$A:$A,'VT CHS Emissions Schedule'!H:H),0)</f>
        <v>63.717402645016818</v>
      </c>
      <c r="AJ32" s="66">
        <f>IF(AJ$15&lt;2025+$T32,$J32+_xlfn.XLOOKUP(_xlfn.XLOOKUP($B32,Lookups!$A$3:$A$17,Lookups!$B$3:$B$17),'VT CHS Emissions Schedule'!$A:$A,'VT CHS Emissions Schedule'!I:I),0)</f>
        <v>63.651087867640953</v>
      </c>
      <c r="AK32" s="66">
        <f>IF(AK$15&lt;2025+$T32,$J32+_xlfn.XLOOKUP(_xlfn.XLOOKUP($B32,Lookups!$A$3:$A$17,Lookups!$B$3:$B$17),'VT CHS Emissions Schedule'!$A:$A,'VT CHS Emissions Schedule'!J:J),0)</f>
        <v>63.651087867640953</v>
      </c>
      <c r="AL32" s="66">
        <f>IF(AL$15&lt;2025+$T32,$J32+_xlfn.XLOOKUP(_xlfn.XLOOKUP($B32,Lookups!$A$3:$A$17,Lookups!$B$3:$B$17),'VT CHS Emissions Schedule'!$A:$A,'VT CHS Emissions Schedule'!K:K),0)</f>
        <v>63.651087867640953</v>
      </c>
      <c r="AM32" s="66">
        <f>IF(AM$15&lt;2025+$T32,$J32+_xlfn.XLOOKUP(_xlfn.XLOOKUP($B32,Lookups!$A$3:$A$17,Lookups!$B$3:$B$17),'VT CHS Emissions Schedule'!$A:$A,'VT CHS Emissions Schedule'!L:L),0)</f>
        <v>63.651087867640953</v>
      </c>
      <c r="AN32" s="66">
        <f>IF(AN$15&lt;2025+$T32,$J32+_xlfn.XLOOKUP(_xlfn.XLOOKUP($B32,Lookups!$A$3:$A$17,Lookups!$B$3:$B$17),'VT CHS Emissions Schedule'!$A:$A,'VT CHS Emissions Schedule'!M:M),0)</f>
        <v>63.651087867640953</v>
      </c>
      <c r="AO32" s="66">
        <f>IF(AO$15&lt;2025+$T32,$J32+_xlfn.XLOOKUP(_xlfn.XLOOKUP($B32,Lookups!$A$3:$A$17,Lookups!$B$3:$B$17),'VT CHS Emissions Schedule'!$A:$A,'VT CHS Emissions Schedule'!N:N),0)</f>
        <v>63.63986854112931</v>
      </c>
      <c r="AP32" s="66">
        <f>IF(AP$15&lt;2025+$T32,$J32+_xlfn.XLOOKUP(_xlfn.XLOOKUP($B32,Lookups!$A$3:$A$17,Lookups!$B$3:$B$17),'VT CHS Emissions Schedule'!$A:$A,'VT CHS Emissions Schedule'!O:O),0)</f>
        <v>63.63986854112931</v>
      </c>
      <c r="AQ32" s="66">
        <f>IF(AQ$15&lt;2025+$T32,$J32+_xlfn.XLOOKUP(_xlfn.XLOOKUP($B32,Lookups!$A$3:$A$17,Lookups!$B$3:$B$17),'VT CHS Emissions Schedule'!$A:$A,'VT CHS Emissions Schedule'!P:P),0)</f>
        <v>63.63986854112931</v>
      </c>
      <c r="AR32" s="66">
        <f>IF(AR$15&lt;2025+$T32,$J32+_xlfn.XLOOKUP(_xlfn.XLOOKUP($B32,Lookups!$A$3:$A$17,Lookups!$B$3:$B$17),'VT CHS Emissions Schedule'!$A:$A,'VT CHS Emissions Schedule'!Q:Q),0)</f>
        <v>63.63986854112931</v>
      </c>
      <c r="AS32" s="66">
        <f>IF(AS$15&lt;2025+$T32,$J32+_xlfn.XLOOKUP(_xlfn.XLOOKUP($B32,Lookups!$A$3:$A$17,Lookups!$B$3:$B$17),'VT CHS Emissions Schedule'!$A:$A,'VT CHS Emissions Schedule'!R:R),0)</f>
        <v>63.63986854112931</v>
      </c>
      <c r="AT32" s="66">
        <f>IF(AT$15&lt;2025+$T32,$J32+_xlfn.XLOOKUP(_xlfn.XLOOKUP($B32,Lookups!$A$3:$A$17,Lookups!$B$3:$B$17),'VT CHS Emissions Schedule'!$A:$A,'VT CHS Emissions Schedule'!S:S),0)</f>
        <v>63.636270787590277</v>
      </c>
      <c r="AU32" s="66">
        <f>IF(AU$15&lt;2025+$T32,$J32+_xlfn.XLOOKUP(_xlfn.XLOOKUP($B32,Lookups!$A$3:$A$17,Lookups!$B$3:$B$17),'VT CHS Emissions Schedule'!$A:$A,'VT CHS Emissions Schedule'!T:T),0)</f>
        <v>63.636270787590277</v>
      </c>
      <c r="AV32" s="66">
        <f>IF(AV$15&lt;2025+$T32,$J32+_xlfn.XLOOKUP(_xlfn.XLOOKUP($B32,Lookups!$A$3:$A$17,Lookups!$B$3:$B$17),'VT CHS Emissions Schedule'!$A:$A,'VT CHS Emissions Schedule'!U:U),0)</f>
        <v>63.636270787590277</v>
      </c>
      <c r="AW32" s="66">
        <f>IF(AW$15&lt;2025+$T32,$J32+_xlfn.XLOOKUP(_xlfn.XLOOKUP($B32,Lookups!$A$3:$A$17,Lookups!$B$3:$B$17),'VT CHS Emissions Schedule'!$A:$A,'VT CHS Emissions Schedule'!V:V),0)</f>
        <v>63.636270787590277</v>
      </c>
      <c r="AX32" s="66">
        <f>IF(AX$15&lt;2025+$T32,$J32+_xlfn.XLOOKUP(_xlfn.XLOOKUP($B32,Lookups!$A$3:$A$17,Lookups!$B$3:$B$17),'VT CHS Emissions Schedule'!$A:$A,'VT CHS Emissions Schedule'!W:W),0)</f>
        <v>63.636270787590277</v>
      </c>
      <c r="AY32" s="66">
        <f>IF(AY$15&lt;2025+$T32,$J32+_xlfn.XLOOKUP(_xlfn.XLOOKUP($B32,Lookups!$A$3:$A$17,Lookups!$B$3:$B$17),'VT CHS Emissions Schedule'!$A:$A,'VT CHS Emissions Schedule'!X:X),0)</f>
        <v>63.632588431312925</v>
      </c>
      <c r="AZ32" s="66">
        <f>IF(AZ$15&lt;2025+$T32,$J32+_xlfn.XLOOKUP(_xlfn.XLOOKUP($B32,Lookups!$A$3:$A$17,Lookups!$B$3:$B$17),'VT CHS Emissions Schedule'!$A:$A,'VT CHS Emissions Schedule'!Y:Y),0)</f>
        <v>63.632588431312925</v>
      </c>
      <c r="BA32" s="66">
        <f>IF(BA$15&lt;2025+$T32,$J32+_xlfn.XLOOKUP(_xlfn.XLOOKUP($B32,Lookups!$A$3:$A$17,Lookups!$B$3:$B$17),'VT CHS Emissions Schedule'!$A:$A,'VT CHS Emissions Schedule'!Z:Z),0)</f>
        <v>63.632588431312925</v>
      </c>
      <c r="BB32" s="66">
        <f>IF(BB$15&lt;2025+$T32,$J32+_xlfn.XLOOKUP(_xlfn.XLOOKUP($B32,Lookups!$A$3:$A$17,Lookups!$B$3:$B$17),'VT CHS Emissions Schedule'!$A:$A,'VT CHS Emissions Schedule'!AA:AA),0)</f>
        <v>63.632588431312925</v>
      </c>
      <c r="BC32" s="66">
        <f>IF(BC$15&lt;2025+$T32,$J32+_xlfn.XLOOKUP(_xlfn.XLOOKUP($B32,Lookups!$A$3:$A$17,Lookups!$B$3:$B$17),'VT CHS Emissions Schedule'!$A:$A,'VT CHS Emissions Schedule'!AB:AB),0)</f>
        <v>63.632588431312925</v>
      </c>
      <c r="BD32" s="66">
        <f>IF(BD$15&lt;2025+$T32,$J32+_xlfn.XLOOKUP(_xlfn.XLOOKUP($B32,Lookups!$A$3:$A$17,Lookups!$B$3:$B$17),'VT CHS Emissions Schedule'!$A:$A,'VT CHS Emissions Schedule'!AC:AC),0)</f>
        <v>0</v>
      </c>
      <c r="BE32" s="63">
        <f>IF(BE$15&lt;2025+$T32,(IF($B32="Natural gas",($P32*AE32)/(1-$I32)-($Q32*'VT CHS Emissions Schedule'!D$5)/(1-$K32),IF(OR($B32="Propane",$B32="Oil"),($P32*AE32)-($Q32*'VT CHS Emissions Schedule'!D$5)/(1-$K32),(($T$45*$R32*('VT CHS Emissions Schedule'!D$8+$N32)/$U$45)+($T$46*$R32*('VT CHS Emissions Schedule'!D$9+$M32)/$U$46)+($T$47*$R32*'VT CHS Emissions Schedule'!D$7/$U$47)/(1-$L32)+($T$48*$R32*'VT CHS Emissions Schedule'!D$5/$U$48/(1-$K32))+($T$49*$R32*('VT CHS Emissions Schedule'!D$36+$O32)/$U$49))-($Q32*'VT CHS Emissions Schedule'!D$5)/(1-$K32)))),0)</f>
        <v>1323815.6846603134</v>
      </c>
      <c r="BF32" s="63">
        <f>IF(BF$15&lt;2025+$T32,(IF($B32="Natural gas",($P32*AF32)/(1-$I32)-($Q32*'VT CHS Emissions Schedule'!E$5)/(1-$K32),IF(OR($B32="Propane",$B32="Oil"),($P32*AF32)-($Q32*'VT CHS Emissions Schedule'!E$5)/(1-$K32),(($T$45*$R32*('VT CHS Emissions Schedule'!E$8+$N32)/$U$45)+($T$46*$R32*('VT CHS Emissions Schedule'!E$9+$M32)/$U$46)+($T$47*$R32*'VT CHS Emissions Schedule'!E$7/$U$47)/(1-$L32)+($T$48*$R32*'VT CHS Emissions Schedule'!E$5/$U$48/(1-$K32))+($T$49*$R32*('VT CHS Emissions Schedule'!E$36+$O32)/$U$49))-($Q32*'VT CHS Emissions Schedule'!E$5)/(1-$K32)))),0)</f>
        <v>1340947.5000709284</v>
      </c>
      <c r="BG32" s="63">
        <f>IF(BG$15&lt;2025+$T32,(IF($B32="Natural gas",($P32*AG32)/(1-$I32)-($Q32*'VT CHS Emissions Schedule'!F$5)/(1-$K32),IF(OR($B32="Propane",$B32="Oil"),($P32*AG32)-($Q32*'VT CHS Emissions Schedule'!F$5)/(1-$K32),(($T$45*$R32*('VT CHS Emissions Schedule'!F$8+$N32)/$U$45)+($T$46*$R32*('VT CHS Emissions Schedule'!F$9+$M32)/$U$46)+($T$47*$R32*'VT CHS Emissions Schedule'!F$7/$U$47)/(1-$L32)+($T$48*$R32*'VT CHS Emissions Schedule'!F$5/$U$48/(1-$K32))+($T$49*$R32*('VT CHS Emissions Schedule'!F$36+$O32)/$U$49))-($Q32*'VT CHS Emissions Schedule'!F$5)/(1-$K32)))),0)</f>
        <v>1358079.3154815435</v>
      </c>
      <c r="BH32" s="63">
        <f>IF(BH$15&lt;2025+$T32,(IF($B32="Natural gas",($P32*AH32)/(1-$I32)-($Q32*'VT CHS Emissions Schedule'!G$5)/(1-$K32),IF(OR($B32="Propane",$B32="Oil"),($P32*AH32)-($Q32*'VT CHS Emissions Schedule'!G$5)/(1-$K32),(($T$45*$R32*('VT CHS Emissions Schedule'!G$8+$N32)/$U$45)+($T$46*$R32*('VT CHS Emissions Schedule'!G$9+$M32)/$U$46)+($T$47*$R32*'VT CHS Emissions Schedule'!G$7/$U$47)/(1-$L32)+($T$48*$R32*'VT CHS Emissions Schedule'!G$5/$U$48/(1-$K32))+($T$49*$R32*('VT CHS Emissions Schedule'!G$36+$O32)/$U$49))-($Q32*'VT CHS Emissions Schedule'!G$5)/(1-$K32)))),0)</f>
        <v>1375211.1308921585</v>
      </c>
      <c r="BI32" s="63">
        <f>IF(BI$15&lt;2025+$T32,(IF($B32="Natural gas",($P32*AI32)/(1-$I32)-($Q32*'VT CHS Emissions Schedule'!H$5)/(1-$K32),IF(OR($B32="Propane",$B32="Oil"),($P32*AI32)-($Q32*'VT CHS Emissions Schedule'!H$5)/(1-$K32),(($T$45*$R32*('VT CHS Emissions Schedule'!H$8+$N32)/$U$45)+($T$46*$R32*('VT CHS Emissions Schedule'!H$9+$M32)/$U$46)+($T$47*$R32*'VT CHS Emissions Schedule'!H$7/$U$47)/(1-$L32)+($T$48*$R32*'VT CHS Emissions Schedule'!H$5/$U$48/(1-$K32))+($T$49*$R32*('VT CHS Emissions Schedule'!H$36+$O32)/$U$49))-($Q32*'VT CHS Emissions Schedule'!H$5)/(1-$K32)))),0)</f>
        <v>1392342.9463027734</v>
      </c>
      <c r="BJ32" s="63">
        <f>IF(BJ$15&lt;2025+$T32,(IF($B32="Natural gas",($P32*AJ32)/(1-$I32)-($Q32*'VT CHS Emissions Schedule'!I$5)/(1-$K32),IF(OR($B32="Propane",$B32="Oil"),($P32*AJ32)-($Q32*'VT CHS Emissions Schedule'!I$5)/(1-$K32),(($T$45*$R32*('VT CHS Emissions Schedule'!I$8+$N32)/$U$45)+($T$46*$R32*('VT CHS Emissions Schedule'!I$9+$M32)/$U$46)+($T$47*$R32*'VT CHS Emissions Schedule'!I$7/$U$47)/(1-$L32)+($T$48*$R32*'VT CHS Emissions Schedule'!I$5/$U$48/(1-$K32))+($T$49*$R32*('VT CHS Emissions Schedule'!I$36+$O32)/$U$49))-($Q32*'VT CHS Emissions Schedule'!I$5)/(1-$K32)))),0)</f>
        <v>1407840.5604057868</v>
      </c>
      <c r="BK32" s="63">
        <f>IF(BK$15&lt;2025+$T32,(IF($B32="Natural gas",($P32*AK32)/(1-$I32)-($Q32*'VT CHS Emissions Schedule'!J$5)/(1-$K32),IF(OR($B32="Propane",$B32="Oil"),($P32*AK32)-($Q32*'VT CHS Emissions Schedule'!J$5)/(1-$K32),(($T$45*$R32*('VT CHS Emissions Schedule'!J$8+$N32)/$U$45)+($T$46*$R32*('VT CHS Emissions Schedule'!J$9+$M32)/$U$46)+($T$47*$R32*'VT CHS Emissions Schedule'!J$7/$U$47)/(1-$L32)+($T$48*$R32*'VT CHS Emissions Schedule'!J$5/$U$48/(1-$K32))+($T$49*$R32*('VT CHS Emissions Schedule'!J$36+$O32)/$U$49))-($Q32*'VT CHS Emissions Schedule'!J$5)/(1-$K32)))),0)</f>
        <v>1424972.3758164018</v>
      </c>
      <c r="BL32" s="63">
        <f>IF(BL$15&lt;2025+$T32,(IF($B32="Natural gas",($P32*AL32)/(1-$I32)-($Q32*'VT CHS Emissions Schedule'!K$5)/(1-$K32),IF(OR($B32="Propane",$B32="Oil"),($P32*AL32)-($Q32*'VT CHS Emissions Schedule'!K$5)/(1-$K32),(($T$45*$R32*('VT CHS Emissions Schedule'!K$8+$N32)/$U$45)+($T$46*$R32*('VT CHS Emissions Schedule'!K$9+$M32)/$U$46)+($T$47*$R32*'VT CHS Emissions Schedule'!K$7/$U$47)/(1-$L32)+($T$48*$R32*'VT CHS Emissions Schedule'!K$5/$U$48/(1-$K32))+($T$49*$R32*('VT CHS Emissions Schedule'!K$36+$O32)/$U$49))-($Q32*'VT CHS Emissions Schedule'!K$5)/(1-$K32)))),0)</f>
        <v>1442104.1912270167</v>
      </c>
      <c r="BM32" s="63">
        <f>IF(BM$15&lt;2025+$T32,(IF($B32="Natural gas",($P32*AM32)/(1-$I32)-($Q32*'VT CHS Emissions Schedule'!L$5)/(1-$K32),IF(OR($B32="Propane",$B32="Oil"),($P32*AM32)-($Q32*'VT CHS Emissions Schedule'!L$5)/(1-$K32),(($T$45*$R32*('VT CHS Emissions Schedule'!L$8+$N32)/$U$45)+($T$46*$R32*('VT CHS Emissions Schedule'!L$9+$M32)/$U$46)+($T$47*$R32*'VT CHS Emissions Schedule'!L$7/$U$47)/(1-$L32)+($T$48*$R32*'VT CHS Emissions Schedule'!L$5/$U$48/(1-$K32))+($T$49*$R32*('VT CHS Emissions Schedule'!L$36+$O32)/$U$49))-($Q32*'VT CHS Emissions Schedule'!L$5)/(1-$K32)))),0)</f>
        <v>1459236.0066376317</v>
      </c>
      <c r="BN32" s="63">
        <f>IF(BN$15&lt;2025+$T32,(IF($B32="Natural gas",($P32*AN32)/(1-$I32)-($Q32*'VT CHS Emissions Schedule'!M$5)/(1-$K32),IF(OR($B32="Propane",$B32="Oil"),($P32*AN32)-($Q32*'VT CHS Emissions Schedule'!M$5)/(1-$K32),(($T$45*$R32*('VT CHS Emissions Schedule'!M$8+$N32)/$U$45)+($T$46*$R32*('VT CHS Emissions Schedule'!M$9+$M32)/$U$46)+($T$47*$R32*'VT CHS Emissions Schedule'!M$7/$U$47)/(1-$L32)+($T$48*$R32*'VT CHS Emissions Schedule'!M$5/$U$48/(1-$K32))+($T$49*$R32*('VT CHS Emissions Schedule'!M$36+$O32)/$U$49))-($Q32*'VT CHS Emissions Schedule'!M$5)/(1-$K32)))),0)</f>
        <v>1476367.8220482469</v>
      </c>
      <c r="BO32" s="63">
        <f>IF(BO$15&lt;2025+$T32,(IF($B32="Natural gas",($P32*AO32)/(1-$I32)-($Q32*'VT CHS Emissions Schedule'!N$5)/(1-$K32),IF(OR($B32="Propane",$B32="Oil"),($P32*AO32)-($Q32*'VT CHS Emissions Schedule'!N$5)/(1-$K32),(($T$45*$R32*('VT CHS Emissions Schedule'!N$8+$N32)/$U$45)+($T$46*$R32*('VT CHS Emissions Schedule'!N$9+$M32)/$U$46)+($T$47*$R32*'VT CHS Emissions Schedule'!N$7/$U$47)/(1-$L32)+($T$48*$R32*'VT CHS Emissions Schedule'!N$5/$U$48/(1-$K32))+($T$49*$R32*('VT CHS Emissions Schedule'!N$36+$O32)/$U$49))-($Q32*'VT CHS Emissions Schedule'!N$5)/(1-$K32)))),0)</f>
        <v>1493223.1585384577</v>
      </c>
      <c r="BP32" s="63">
        <f>IF(BP$15&lt;2025+$T32,(IF($B32="Natural gas",($P32*AP32)/(1-$I32)-($Q32*'VT CHS Emissions Schedule'!O$5)/(1-$K32),IF(OR($B32="Propane",$B32="Oil"),($P32*AP32)-($Q32*'VT CHS Emissions Schedule'!O$5)/(1-$K32),(($T$45*$R32*('VT CHS Emissions Schedule'!O$8+$N32)/$U$45)+($T$46*$R32*('VT CHS Emissions Schedule'!O$9+$M32)/$U$46)+($T$47*$R32*'VT CHS Emissions Schedule'!O$7/$U$47)/(1-$L32)+($T$48*$R32*'VT CHS Emissions Schedule'!O$5/$U$48/(1-$K32))+($T$49*$R32*('VT CHS Emissions Schedule'!O$36+$O32)/$U$49))-($Q32*'VT CHS Emissions Schedule'!O$5)/(1-$K32)))),0)</f>
        <v>1493223.1585384577</v>
      </c>
      <c r="BQ32" s="63">
        <f>IF(BQ$15&lt;2025+$T32,(IF($B32="Natural gas",($P32*AQ32)/(1-$I32)-($Q32*'VT CHS Emissions Schedule'!P$5)/(1-$K32),IF(OR($B32="Propane",$B32="Oil"),($P32*AQ32)-($Q32*'VT CHS Emissions Schedule'!P$5)/(1-$K32),(($T$45*$R32*('VT CHS Emissions Schedule'!P$8+$N32)/$U$45)+($T$46*$R32*('VT CHS Emissions Schedule'!P$9+$M32)/$U$46)+($T$47*$R32*'VT CHS Emissions Schedule'!P$7/$U$47)/(1-$L32)+($T$48*$R32*'VT CHS Emissions Schedule'!P$5/$U$48/(1-$K32))+($T$49*$R32*('VT CHS Emissions Schedule'!P$36+$O32)/$U$49))-($Q32*'VT CHS Emissions Schedule'!P$5)/(1-$K32)))),0)</f>
        <v>1493223.1585384577</v>
      </c>
      <c r="BR32" s="63">
        <f>IF(BR$15&lt;2025+$T32,(IF($B32="Natural gas",($P32*AR32)/(1-$I32)-($Q32*'VT CHS Emissions Schedule'!Q$5)/(1-$K32),IF(OR($B32="Propane",$B32="Oil"),($P32*AR32)-($Q32*'VT CHS Emissions Schedule'!Q$5)/(1-$K32),(($T$45*$R32*('VT CHS Emissions Schedule'!Q$8+$N32)/$U$45)+($T$46*$R32*('VT CHS Emissions Schedule'!Q$9+$M32)/$U$46)+($T$47*$R32*'VT CHS Emissions Schedule'!Q$7/$U$47)/(1-$L32)+($T$48*$R32*'VT CHS Emissions Schedule'!Q$5/$U$48/(1-$K32))+($T$49*$R32*('VT CHS Emissions Schedule'!Q$36+$O32)/$U$49))-($Q32*'VT CHS Emissions Schedule'!Q$5)/(1-$K32)))),0)</f>
        <v>1493223.1585384577</v>
      </c>
      <c r="BS32" s="63">
        <f>IF(BS$15&lt;2025+$T32,(IF($B32="Natural gas",($P32*AS32)/(1-$I32)-($Q32*'VT CHS Emissions Schedule'!R$5)/(1-$K32),IF(OR($B32="Propane",$B32="Oil"),($P32*AS32)-($Q32*'VT CHS Emissions Schedule'!R$5)/(1-$K32),(($T$45*$R32*('VT CHS Emissions Schedule'!R$8+$N32)/$U$45)+($T$46*$R32*('VT CHS Emissions Schedule'!R$9+$M32)/$U$46)+($T$47*$R32*'VT CHS Emissions Schedule'!R$7/$U$47)/(1-$L32)+($T$48*$R32*'VT CHS Emissions Schedule'!R$5/$U$48/(1-$K32))+($T$49*$R32*('VT CHS Emissions Schedule'!R$36+$O32)/$U$49))-($Q32*'VT CHS Emissions Schedule'!R$5)/(1-$K32)))),0)</f>
        <v>1493223.1585384577</v>
      </c>
      <c r="BT32" s="63">
        <f>IF(BT$15&lt;2025+$T32,(IF($B32="Natural gas",($P32*AT32)/(1-$I32)-($Q32*'VT CHS Emissions Schedule'!S$5)/(1-$K32),IF(OR($B32="Propane",$B32="Oil"),($P32*AT32)-($Q32*'VT CHS Emissions Schedule'!S$5)/(1-$K32),(($T$45*$R32*('VT CHS Emissions Schedule'!S$8+$N32)/$U$45)+($T$46*$R32*('VT CHS Emissions Schedule'!S$9+$M32)/$U$46)+($T$47*$R32*'VT CHS Emissions Schedule'!S$7/$U$47)/(1-$L32)+($T$48*$R32*'VT CHS Emissions Schedule'!S$5/$U$48/(1-$K32))+($T$49*$R32*('VT CHS Emissions Schedule'!S$36+$O32)/$U$49))-($Q32*'VT CHS Emissions Schedule'!S$5)/(1-$K32)))),0)</f>
        <v>1493134.4987589852</v>
      </c>
      <c r="BU32" s="63">
        <f>IF(BU$15&lt;2025+$T32,(IF($B32="Natural gas",($P32*AU32)/(1-$I32)-($Q32*'VT CHS Emissions Schedule'!T$5)/(1-$K32),IF(OR($B32="Propane",$B32="Oil"),($P32*AU32)-($Q32*'VT CHS Emissions Schedule'!T$5)/(1-$K32),(($T$45*$R32*('VT CHS Emissions Schedule'!T$8+$N32)/$U$45)+($T$46*$R32*('VT CHS Emissions Schedule'!T$9+$M32)/$U$46)+($T$47*$R32*'VT CHS Emissions Schedule'!T$7/$U$47)/(1-$L32)+($T$48*$R32*'VT CHS Emissions Schedule'!T$5/$U$48/(1-$K32))+($T$49*$R32*('VT CHS Emissions Schedule'!T$36+$O32)/$U$49))-($Q32*'VT CHS Emissions Schedule'!T$5)/(1-$K32)))),0)</f>
        <v>1493134.4987589852</v>
      </c>
      <c r="BV32" s="63">
        <f>IF(BV$15&lt;2025+$T32,(IF($B32="Natural gas",($P32*AV32)/(1-$I32)-($Q32*'VT CHS Emissions Schedule'!U$5)/(1-$K32),IF(OR($B32="Propane",$B32="Oil"),($P32*AV32)-($Q32*'VT CHS Emissions Schedule'!U$5)/(1-$K32),(($T$45*$R32*('VT CHS Emissions Schedule'!U$8+$N32)/$U$45)+($T$46*$R32*('VT CHS Emissions Schedule'!U$9+$M32)/$U$46)+($T$47*$R32*'VT CHS Emissions Schedule'!U$7/$U$47)/(1-$L32)+($T$48*$R32*'VT CHS Emissions Schedule'!U$5/$U$48/(1-$K32))+($T$49*$R32*('VT CHS Emissions Schedule'!U$36+$O32)/$U$49))-($Q32*'VT CHS Emissions Schedule'!U$5)/(1-$K32)))),0)</f>
        <v>1493134.4987589852</v>
      </c>
      <c r="BW32" s="63">
        <f>IF(BW$15&lt;2025+$T32,(IF($B32="Natural gas",($P32*AW32)/(1-$I32)-($Q32*'VT CHS Emissions Schedule'!V$5)/(1-$K32),IF(OR($B32="Propane",$B32="Oil"),($P32*AW32)-($Q32*'VT CHS Emissions Schedule'!V$5)/(1-$K32),(($T$45*$R32*('VT CHS Emissions Schedule'!V$8+$N32)/$U$45)+($T$46*$R32*('VT CHS Emissions Schedule'!V$9+$M32)/$U$46)+($T$47*$R32*'VT CHS Emissions Schedule'!V$7/$U$47)/(1-$L32)+($T$48*$R32*'VT CHS Emissions Schedule'!V$5/$U$48/(1-$K32))+($T$49*$R32*('VT CHS Emissions Schedule'!V$36+$O32)/$U$49))-($Q32*'VT CHS Emissions Schedule'!V$5)/(1-$K32)))),0)</f>
        <v>1493134.4987589852</v>
      </c>
      <c r="BX32" s="63">
        <f>IF(BX$15&lt;2025+$T32,(IF($B32="Natural gas",($P32*AX32)/(1-$I32)-($Q32*'VT CHS Emissions Schedule'!W$5)/(1-$K32),IF(OR($B32="Propane",$B32="Oil"),($P32*AX32)-($Q32*'VT CHS Emissions Schedule'!W$5)/(1-$K32),(($T$45*$R32*('VT CHS Emissions Schedule'!W$8+$N32)/$U$45)+($T$46*$R32*('VT CHS Emissions Schedule'!W$9+$M32)/$U$46)+($T$47*$R32*'VT CHS Emissions Schedule'!W$7/$U$47)/(1-$L32)+($T$48*$R32*'VT CHS Emissions Schedule'!W$5/$U$48/(1-$K32))+($T$49*$R32*('VT CHS Emissions Schedule'!W$36+$O32)/$U$49))-($Q32*'VT CHS Emissions Schedule'!W$5)/(1-$K32)))),0)</f>
        <v>1493134.4987589852</v>
      </c>
      <c r="BY32" s="63">
        <f>IF(BY$15&lt;2025+$T32,(IF($B32="Natural gas",($P32*AY32)/(1-$I32)-($Q32*'VT CHS Emissions Schedule'!X$5)/(1-$K32),IF(OR($B32="Propane",$B32="Oil"),($P32*AY32)-($Q32*'VT CHS Emissions Schedule'!X$5)/(1-$K32),(($T$45*$R32*('VT CHS Emissions Schedule'!X$8+$N32)/$U$45)+($T$46*$R32*('VT CHS Emissions Schedule'!X$9+$M32)/$U$46)+($T$47*$R32*'VT CHS Emissions Schedule'!X$7/$U$47)/(1-$L32)+($T$48*$R32*'VT CHS Emissions Schedule'!X$5/$U$48/(1-$K32))+($T$49*$R32*('VT CHS Emissions Schedule'!X$36+$O32)/$U$49))-($Q32*'VT CHS Emissions Schedule'!X$5)/(1-$K32)))),0)</f>
        <v>1493043.7541062601</v>
      </c>
      <c r="BZ32" s="63">
        <f>IF(BZ$15&lt;2025+$T32,(IF($B32="Natural gas",($P32*AZ32)/(1-$I32)-($Q32*'VT CHS Emissions Schedule'!Y$5)/(1-$K32),IF(OR($B32="Propane",$B32="Oil"),($P32*AZ32)-($Q32*'VT CHS Emissions Schedule'!Y$5)/(1-$K32),(($T$45*$R32*('VT CHS Emissions Schedule'!Y$8+$N32)/$U$45)+($T$46*$R32*('VT CHS Emissions Schedule'!Y$9+$M32)/$U$46)+($T$47*$R32*'VT CHS Emissions Schedule'!Y$7/$U$47)/(1-$L32)+($T$48*$R32*'VT CHS Emissions Schedule'!Y$5/$U$48/(1-$K32))+($T$49*$R32*('VT CHS Emissions Schedule'!Y$36+$O32)/$U$49))-($Q32*'VT CHS Emissions Schedule'!Y$5)/(1-$K32)))),0)</f>
        <v>1493043.7541062601</v>
      </c>
      <c r="CA32" s="63">
        <f>IF(CA$15&lt;2025+$T32,(IF($B32="Natural gas",($P32*BA32)/(1-$I32)-($Q32*'VT CHS Emissions Schedule'!Z$5)/(1-$K32),IF(OR($B32="Propane",$B32="Oil"),($P32*BA32)-($Q32*'VT CHS Emissions Schedule'!Z$5)/(1-$K32),(($T$45*$R32*('VT CHS Emissions Schedule'!Z$8+$N32)/$U$45)+($T$46*$R32*('VT CHS Emissions Schedule'!Z$9+$M32)/$U$46)+($T$47*$R32*'VT CHS Emissions Schedule'!Z$7/$U$47)/(1-$L32)+($T$48*$R32*'VT CHS Emissions Schedule'!Z$5/$U$48/(1-$K32))+($T$49*$R32*('VT CHS Emissions Schedule'!Z$36+$O32)/$U$49))-($Q32*'VT CHS Emissions Schedule'!Z$5)/(1-$K32)))),0)</f>
        <v>1493043.7541062601</v>
      </c>
      <c r="CB32" s="63">
        <f>IF(CB$15&lt;2025+$T32,(IF($B32="Natural gas",($P32*BB32)/(1-$I32)-($Q32*'VT CHS Emissions Schedule'!AA$5)/(1-$K32),IF(OR($B32="Propane",$B32="Oil"),($P32*BB32)-($Q32*'VT CHS Emissions Schedule'!AA$5)/(1-$K32),(($T$45*$R32*('VT CHS Emissions Schedule'!AA$8+$N32)/$U$45)+($T$46*$R32*('VT CHS Emissions Schedule'!AA$9+$M32)/$U$46)+($T$47*$R32*'VT CHS Emissions Schedule'!AA$7/$U$47)/(1-$L32)+($T$48*$R32*'VT CHS Emissions Schedule'!AA$5/$U$48/(1-$K32))+($T$49*$R32*('VT CHS Emissions Schedule'!AA$36+$O32)/$U$49))-($Q32*'VT CHS Emissions Schedule'!AA$5)/(1-$K32)))),0)</f>
        <v>1493043.7541062601</v>
      </c>
      <c r="CC32" s="63">
        <f>IF(CC$15&lt;2025+$T32,(IF($B32="Natural gas",($P32*BC32)/(1-$I32)-($Q32*'VT CHS Emissions Schedule'!AB$5)/(1-$K32),IF(OR($B32="Propane",$B32="Oil"),($P32*BC32)-($Q32*'VT CHS Emissions Schedule'!AB$5)/(1-$K32),(($T$45*$R32*('VT CHS Emissions Schedule'!AB$8+$N32)/$U$45)+($T$46*$R32*('VT CHS Emissions Schedule'!AB$9+$M32)/$U$46)+($T$47*$R32*'VT CHS Emissions Schedule'!AB$7/$U$47)/(1-$L32)+($T$48*$R32*'VT CHS Emissions Schedule'!AB$5/$U$48/(1-$K32))+($T$49*$R32*('VT CHS Emissions Schedule'!AB$36+$O32)/$U$49))-($Q32*'VT CHS Emissions Schedule'!AB$5)/(1-$K32)))),0)</f>
        <v>1493043.7541062601</v>
      </c>
      <c r="CD32" s="63">
        <f>IF(CD$15&lt;2025+$T32,(IF($B32="Natural gas",($P32*BD32)/(1-$I32)-($Q32*'VT CHS Emissions Schedule'!AC$5)/(1-$K32),IF(OR($B32="Propane",$B32="Oil"),($P32*BD32)-($Q32*'VT CHS Emissions Schedule'!AC$5)/(1-$K32),(($T$45*$R32*('VT CHS Emissions Schedule'!AC$8+$N32)/$U$45)+($T$46*$R32*('VT CHS Emissions Schedule'!AC$9+$M32)/$U$46)+($T$47*$R32*'VT CHS Emissions Schedule'!AC$7/$U$47)/(1-$L32)+($T$48*$R32*'VT CHS Emissions Schedule'!AC$5/$U$48/(1-$K32))+($T$49*$R32*('VT CHS Emissions Schedule'!AC$36+$O32)/$U$49))-($Q32*'VT CHS Emissions Schedule'!AC$5)/(1-$K32)))),0)</f>
        <v>0</v>
      </c>
      <c r="CE32" s="63">
        <f>IF(CE$15&lt;2025+$T32,BE32+($S32*'VT CHS Emissions Schedule'!D$5)/(1-$K32),0)</f>
        <v>1302634.448347619</v>
      </c>
      <c r="CF32" s="63">
        <f>IF(CF$15&lt;2025+$T32,BF32+($S32*'VT CHS Emissions Schedule'!E$5)/(1-$K32),0)</f>
        <v>1321239.0926189015</v>
      </c>
      <c r="CG32" s="63">
        <f>IF(CG$15&lt;2025+$T32,BG32+($S32*'VT CHS Emissions Schedule'!F$5)/(1-$K32),0)</f>
        <v>1339843.736890184</v>
      </c>
      <c r="CH32" s="63">
        <f>IF(CH$15&lt;2025+$T32,BH32+($S32*'VT CHS Emissions Schedule'!G$5)/(1-$K32),0)</f>
        <v>1358448.3811614665</v>
      </c>
      <c r="CI32" s="63">
        <f>IF(CI$15&lt;2025+$T32,BI32+($S32*'VT CHS Emissions Schedule'!H$5)/(1-$K32),0)</f>
        <v>1377053.025432749</v>
      </c>
      <c r="CJ32" s="63">
        <f>IF(CJ$15&lt;2025+$T32,BJ32+($S32*'VT CHS Emissions Schedule'!I$5)/(1-$K32),0)</f>
        <v>1394023.4683964299</v>
      </c>
      <c r="CK32" s="63">
        <f>IF(CK$15&lt;2025+$T32,BK32+($S32*'VT CHS Emissions Schedule'!J$5)/(1-$K32),0)</f>
        <v>1412628.1126677122</v>
      </c>
      <c r="CL32" s="63">
        <f>IF(CL$15&lt;2025+$T32,BL32+($S32*'VT CHS Emissions Schedule'!K$5)/(1-$K32),0)</f>
        <v>1431232.7569389946</v>
      </c>
      <c r="CM32" s="63">
        <f>IF(CM$15&lt;2025+$T32,BM32+($S32*'VT CHS Emissions Schedule'!L$5)/(1-$K32),0)</f>
        <v>1449837.4012102771</v>
      </c>
      <c r="CN32" s="63">
        <f>IF(CN$15&lt;2025+$T32,BN32+($S32*'VT CHS Emissions Schedule'!M$5)/(1-$K32),0)</f>
        <v>1468442.0454815598</v>
      </c>
      <c r="CO32" s="63">
        <f>IF(CO$15&lt;2025+$T32,BO32+($S32*'VT CHS Emissions Schedule'!N$5)/(1-$K32),0)</f>
        <v>1486770.2108324382</v>
      </c>
      <c r="CP32" s="63">
        <f>IF(CP$15&lt;2025+$T32,BP32+($S32*'VT CHS Emissions Schedule'!O$5)/(1-$K32),0)</f>
        <v>1486770.2108324382</v>
      </c>
      <c r="CQ32" s="63">
        <f>IF(CQ$15&lt;2025+$T32,BQ32+($S32*'VT CHS Emissions Schedule'!P$5)/(1-$K32),0)</f>
        <v>1486770.2108324382</v>
      </c>
      <c r="CR32" s="63">
        <f>IF(CR$15&lt;2025+$T32,BR32+($S32*'VT CHS Emissions Schedule'!Q$5)/(1-$K32),0)</f>
        <v>1486770.2108324382</v>
      </c>
      <c r="CS32" s="63">
        <f>IF(CS$15&lt;2025+$T32,BS32+($S32*'VT CHS Emissions Schedule'!R$5)/(1-$K32),0)</f>
        <v>1486770.2108324382</v>
      </c>
      <c r="CT32" s="63">
        <f>IF(CT$15&lt;2025+$T32,BT32+($S32*'VT CHS Emissions Schedule'!S$5)/(1-$K32),0)</f>
        <v>1486681.5510529657</v>
      </c>
      <c r="CU32" s="63">
        <f>IF(CU$15&lt;2025+$T32,BU32+($S32*'VT CHS Emissions Schedule'!T$5)/(1-$K32),0)</f>
        <v>1486681.5510529657</v>
      </c>
      <c r="CV32" s="63">
        <f>IF(CV$15&lt;2025+$T32,BV32+($S32*'VT CHS Emissions Schedule'!U$5)/(1-$K32),0)</f>
        <v>1486681.5510529657</v>
      </c>
      <c r="CW32" s="63">
        <f>IF(CW$15&lt;2025+$T32,BW32+($S32*'VT CHS Emissions Schedule'!V$5)/(1-$K32),0)</f>
        <v>1486681.5510529657</v>
      </c>
      <c r="CX32" s="63">
        <f>IF(CX$15&lt;2025+$T32,BX32+($S32*'VT CHS Emissions Schedule'!W$5)/(1-$K32),0)</f>
        <v>1486681.5510529657</v>
      </c>
      <c r="CY32" s="63">
        <f>IF(CY$15&lt;2025+$T32,BY32+($S32*'VT CHS Emissions Schedule'!X$5)/(1-$K32),0)</f>
        <v>1486590.8064002406</v>
      </c>
      <c r="CZ32" s="63">
        <f>IF(CZ$15&lt;2025+$T32,BZ32+($S32*'VT CHS Emissions Schedule'!Y$5)/(1-$K32),0)</f>
        <v>1486590.8064002406</v>
      </c>
      <c r="DA32" s="63">
        <f>IF(DA$15&lt;2025+$T32,CA32+($S32*'VT CHS Emissions Schedule'!Z$5)/(1-$K32),0)</f>
        <v>1486590.8064002406</v>
      </c>
      <c r="DB32" s="63">
        <f>IF(DB$15&lt;2025+$T32,CB32+($S32*'VT CHS Emissions Schedule'!AA$5)/(1-$K32),0)</f>
        <v>1486590.8064002406</v>
      </c>
      <c r="DC32" s="63">
        <f>IF(DC$15&lt;2025+$T32,CC32+($S32*'VT CHS Emissions Schedule'!AB$5)/(1-$K32),0)</f>
        <v>1486590.8064002406</v>
      </c>
      <c r="DD32" s="63">
        <f>IF(DD$15&lt;2025+$T32,CD32+($S32*'VT CHS Emissions Schedule'!AC$5)/(1-$K32),0)</f>
        <v>0</v>
      </c>
    </row>
    <row r="33" spans="1:108" ht="15.75" x14ac:dyDescent="0.25">
      <c r="A33" s="515"/>
      <c r="B33" s="111" t="s">
        <v>8</v>
      </c>
      <c r="C33" s="63">
        <f t="shared" si="5"/>
        <v>41864358.541442141</v>
      </c>
      <c r="D33" s="63">
        <f t="shared" si="6"/>
        <v>41622029.26145491</v>
      </c>
      <c r="E33" s="220">
        <f t="shared" si="1"/>
        <v>41.864358541442144</v>
      </c>
      <c r="F33" s="110">
        <f t="shared" si="2"/>
        <v>1528186.8443101812</v>
      </c>
      <c r="G33" s="63">
        <f>IF($B33="Natural gas",($P33*AE33)/(1-$I33)-($Q33*'VT CHS Emissions Schedule'!D$5)/(1-$K33),IF(OR($B33="Propane",$B33="Oil"),($P33*AE33)-($Q33*'VT CHS Emissions Schedule'!D$5)/(1-$K33),(($T$45*$R33*('VT CHS Emissions Schedule'!D$8+$N33)/$U$45)+($T$46*$R33*('VT CHS Emissions Schedule'!D$9+$M33)/$U$46)+($T$47*$R33*'VT CHS Emissions Schedule'!D$7/$U$47)/(1-$L33)+($T$48*$R33*'VT CHS Emissions Schedule'!D$5/$U$48/(1-$K33))+($T$49*$R33*('VT CHS Emissions Schedule'!D$36+$N33)/$U$49))-($Q33*'VT CHS Emissions Schedule'!D$5)/(1-$K33)))</f>
        <v>1549368.0806228756</v>
      </c>
      <c r="H33" s="63">
        <f>($S33*'VT CHS Emissions Schedule'!D$5)/(1-$K33)</f>
        <v>-21181.236312694433</v>
      </c>
      <c r="I33" s="65">
        <f>_xlfn.XLOOKUP(B33,Lookups!$A$3:$A$15,Lookups!$E$3:$E$15)</f>
        <v>0</v>
      </c>
      <c r="J33" s="64">
        <f>_xlfn.XLOOKUP(B33,Lookups!$A$3:$A$15,Lookups!$D$3:$D$15)</f>
        <v>0.32764300000000002</v>
      </c>
      <c r="K33" s="65">
        <f>Lookups!$E$6</f>
        <v>8.9499999999999996E-2</v>
      </c>
      <c r="L33" s="65">
        <f>Lookups!$E$5</f>
        <v>1.4E-2</v>
      </c>
      <c r="M33" s="64">
        <f>Lookups!$D$4</f>
        <v>0.32764300000000002</v>
      </c>
      <c r="N33" s="64">
        <f>Lookups!$D$3</f>
        <v>0.21490000000000001</v>
      </c>
      <c r="O33" s="64">
        <f>Lookups!$D$8</f>
        <v>1.3776766038113153</v>
      </c>
      <c r="P33" s="63">
        <f t="shared" si="17"/>
        <v>24298.090909090908</v>
      </c>
      <c r="Q33" s="63">
        <f t="shared" si="3"/>
        <v>5939.5333333333328</v>
      </c>
      <c r="R33" s="63">
        <f t="shared" si="8"/>
        <v>21382.32</v>
      </c>
      <c r="S33" s="63">
        <f t="shared" si="4"/>
        <v>-510.62399999999985</v>
      </c>
      <c r="T33" s="67">
        <v>25</v>
      </c>
      <c r="U33" s="63">
        <v>12000</v>
      </c>
      <c r="V33" s="63">
        <v>1681</v>
      </c>
      <c r="W33" s="70">
        <f t="shared" ref="W33:W35" si="18">$V$62</f>
        <v>3.6</v>
      </c>
      <c r="X33" s="71">
        <f t="shared" si="0"/>
        <v>0.88</v>
      </c>
      <c r="Y33" s="63">
        <v>12000</v>
      </c>
      <c r="Z33" s="71">
        <f t="shared" ref="Z33:Z35" si="19">$U$62</f>
        <v>16</v>
      </c>
      <c r="AA33" s="63">
        <v>591</v>
      </c>
      <c r="AB33" s="79">
        <v>0.68</v>
      </c>
      <c r="AC33" s="73">
        <v>3.5999999999999999E-3</v>
      </c>
      <c r="AD33" s="74">
        <v>1.06E-3</v>
      </c>
      <c r="AE33" s="66">
        <f>IF(AE$15&lt;2025+$T33,$J33+_xlfn.XLOOKUP(_xlfn.XLOOKUP($B33,Lookups!$A$3:$A$17,Lookups!$B$3:$B$17),'VT CHS Emissions Schedule'!$A:$A,'VT CHS Emissions Schedule'!D:D),0)</f>
        <v>73.904833101663485</v>
      </c>
      <c r="AF33" s="66">
        <f>IF(AF$15&lt;2025+$T33,$J33+_xlfn.XLOOKUP(_xlfn.XLOOKUP($B33,Lookups!$A$3:$A$17,Lookups!$B$3:$B$17),'VT CHS Emissions Schedule'!$A:$A,'VT CHS Emissions Schedule'!E:E),0)</f>
        <v>73.904833101663485</v>
      </c>
      <c r="AG33" s="66">
        <f>IF(AG$15&lt;2025+$T33,$J33+_xlfn.XLOOKUP(_xlfn.XLOOKUP($B33,Lookups!$A$3:$A$17,Lookups!$B$3:$B$17),'VT CHS Emissions Schedule'!$A:$A,'VT CHS Emissions Schedule'!F:F),0)</f>
        <v>73.904833101663485</v>
      </c>
      <c r="AH33" s="66">
        <f>IF(AH$15&lt;2025+$T33,$J33+_xlfn.XLOOKUP(_xlfn.XLOOKUP($B33,Lookups!$A$3:$A$17,Lookups!$B$3:$B$17),'VT CHS Emissions Schedule'!$A:$A,'VT CHS Emissions Schedule'!G:G),0)</f>
        <v>73.904833101663485</v>
      </c>
      <c r="AI33" s="66">
        <f>IF(AI$15&lt;2025+$T33,$J33+_xlfn.XLOOKUP(_xlfn.XLOOKUP($B33,Lookups!$A$3:$A$17,Lookups!$B$3:$B$17),'VT CHS Emissions Schedule'!$A:$A,'VT CHS Emissions Schedule'!H:H),0)</f>
        <v>73.904833101663485</v>
      </c>
      <c r="AJ33" s="66">
        <f>IF(AJ$15&lt;2025+$T33,$J33+_xlfn.XLOOKUP(_xlfn.XLOOKUP($B33,Lookups!$A$3:$A$17,Lookups!$B$3:$B$17),'VT CHS Emissions Schedule'!$A:$A,'VT CHS Emissions Schedule'!I:I),0)</f>
        <v>73.534499723611702</v>
      </c>
      <c r="AK33" s="66">
        <f>IF(AK$15&lt;2025+$T33,$J33+_xlfn.XLOOKUP(_xlfn.XLOOKUP($B33,Lookups!$A$3:$A$17,Lookups!$B$3:$B$17),'VT CHS Emissions Schedule'!$A:$A,'VT CHS Emissions Schedule'!J:J),0)</f>
        <v>73.534499723611702</v>
      </c>
      <c r="AL33" s="66">
        <f>IF(AL$15&lt;2025+$T33,$J33+_xlfn.XLOOKUP(_xlfn.XLOOKUP($B33,Lookups!$A$3:$A$17,Lookups!$B$3:$B$17),'VT CHS Emissions Schedule'!$A:$A,'VT CHS Emissions Schedule'!K:K),0)</f>
        <v>73.534499723611702</v>
      </c>
      <c r="AM33" s="66">
        <f>IF(AM$15&lt;2025+$T33,$J33+_xlfn.XLOOKUP(_xlfn.XLOOKUP($B33,Lookups!$A$3:$A$17,Lookups!$B$3:$B$17),'VT CHS Emissions Schedule'!$A:$A,'VT CHS Emissions Schedule'!L:L),0)</f>
        <v>73.534499723611702</v>
      </c>
      <c r="AN33" s="66">
        <f>IF(AN$15&lt;2025+$T33,$J33+_xlfn.XLOOKUP(_xlfn.XLOOKUP($B33,Lookups!$A$3:$A$17,Lookups!$B$3:$B$17),'VT CHS Emissions Schedule'!$A:$A,'VT CHS Emissions Schedule'!M:M),0)</f>
        <v>73.534499723611702</v>
      </c>
      <c r="AO33" s="66">
        <f>IF(AO$15&lt;2025+$T33,$J33+_xlfn.XLOOKUP(_xlfn.XLOOKUP($B33,Lookups!$A$3:$A$17,Lookups!$B$3:$B$17),'VT CHS Emissions Schedule'!$A:$A,'VT CHS Emissions Schedule'!N:N),0)</f>
        <v>73.470057213134709</v>
      </c>
      <c r="AP33" s="66">
        <f>IF(AP$15&lt;2025+$T33,$J33+_xlfn.XLOOKUP(_xlfn.XLOOKUP($B33,Lookups!$A$3:$A$17,Lookups!$B$3:$B$17),'VT CHS Emissions Schedule'!$A:$A,'VT CHS Emissions Schedule'!O:O),0)</f>
        <v>73.470057213134709</v>
      </c>
      <c r="AQ33" s="66">
        <f>IF(AQ$15&lt;2025+$T33,$J33+_xlfn.XLOOKUP(_xlfn.XLOOKUP($B33,Lookups!$A$3:$A$17,Lookups!$B$3:$B$17),'VT CHS Emissions Schedule'!$A:$A,'VT CHS Emissions Schedule'!P:P),0)</f>
        <v>73.470057213134709</v>
      </c>
      <c r="AR33" s="66">
        <f>IF(AR$15&lt;2025+$T33,$J33+_xlfn.XLOOKUP(_xlfn.XLOOKUP($B33,Lookups!$A$3:$A$17,Lookups!$B$3:$B$17),'VT CHS Emissions Schedule'!$A:$A,'VT CHS Emissions Schedule'!Q:Q),0)</f>
        <v>73.470057213134709</v>
      </c>
      <c r="AS33" s="66">
        <f>IF(AS$15&lt;2025+$T33,$J33+_xlfn.XLOOKUP(_xlfn.XLOOKUP($B33,Lookups!$A$3:$A$17,Lookups!$B$3:$B$17),'VT CHS Emissions Schedule'!$A:$A,'VT CHS Emissions Schedule'!R:R),0)</f>
        <v>73.470057213134709</v>
      </c>
      <c r="AT33" s="66">
        <f>IF(AT$15&lt;2025+$T33,$J33+_xlfn.XLOOKUP(_xlfn.XLOOKUP($B33,Lookups!$A$3:$A$17,Lookups!$B$3:$B$17),'VT CHS Emissions Schedule'!$A:$A,'VT CHS Emissions Schedule'!S:S),0)</f>
        <v>73.450749829292349</v>
      </c>
      <c r="AU33" s="66">
        <f>IF(AU$15&lt;2025+$T33,$J33+_xlfn.XLOOKUP(_xlfn.XLOOKUP($B33,Lookups!$A$3:$A$17,Lookups!$B$3:$B$17),'VT CHS Emissions Schedule'!$A:$A,'VT CHS Emissions Schedule'!T:T),0)</f>
        <v>73.450749829292349</v>
      </c>
      <c r="AV33" s="66">
        <f>IF(AV$15&lt;2025+$T33,$J33+_xlfn.XLOOKUP(_xlfn.XLOOKUP($B33,Lookups!$A$3:$A$17,Lookups!$B$3:$B$17),'VT CHS Emissions Schedule'!$A:$A,'VT CHS Emissions Schedule'!U:U),0)</f>
        <v>73.450749829292349</v>
      </c>
      <c r="AW33" s="66">
        <f>IF(AW$15&lt;2025+$T33,$J33+_xlfn.XLOOKUP(_xlfn.XLOOKUP($B33,Lookups!$A$3:$A$17,Lookups!$B$3:$B$17),'VT CHS Emissions Schedule'!$A:$A,'VT CHS Emissions Schedule'!V:V),0)</f>
        <v>73.450749829292349</v>
      </c>
      <c r="AX33" s="66">
        <f>IF(AX$15&lt;2025+$T33,$J33+_xlfn.XLOOKUP(_xlfn.XLOOKUP($B33,Lookups!$A$3:$A$17,Lookups!$B$3:$B$17),'VT CHS Emissions Schedule'!$A:$A,'VT CHS Emissions Schedule'!W:W),0)</f>
        <v>73.450749829292349</v>
      </c>
      <c r="AY33" s="66">
        <f>IF(AY$15&lt;2025+$T33,$J33+_xlfn.XLOOKUP(_xlfn.XLOOKUP($B33,Lookups!$A$3:$A$17,Lookups!$B$3:$B$17),'VT CHS Emissions Schedule'!$A:$A,'VT CHS Emissions Schedule'!X:X),0)</f>
        <v>73.430988423926507</v>
      </c>
      <c r="AZ33" s="66">
        <f>IF(AZ$15&lt;2025+$T33,$J33+_xlfn.XLOOKUP(_xlfn.XLOOKUP($B33,Lookups!$A$3:$A$17,Lookups!$B$3:$B$17),'VT CHS Emissions Schedule'!$A:$A,'VT CHS Emissions Schedule'!Y:Y),0)</f>
        <v>73.430988423926507</v>
      </c>
      <c r="BA33" s="66">
        <f>IF(BA$15&lt;2025+$T33,$J33+_xlfn.XLOOKUP(_xlfn.XLOOKUP($B33,Lookups!$A$3:$A$17,Lookups!$B$3:$B$17),'VT CHS Emissions Schedule'!$A:$A,'VT CHS Emissions Schedule'!Z:Z),0)</f>
        <v>73.430988423926507</v>
      </c>
      <c r="BB33" s="66">
        <f>IF(BB$15&lt;2025+$T33,$J33+_xlfn.XLOOKUP(_xlfn.XLOOKUP($B33,Lookups!$A$3:$A$17,Lookups!$B$3:$B$17),'VT CHS Emissions Schedule'!$A:$A,'VT CHS Emissions Schedule'!AA:AA),0)</f>
        <v>73.430988423926507</v>
      </c>
      <c r="BC33" s="66">
        <f>IF(BC$15&lt;2025+$T33,$J33+_xlfn.XLOOKUP(_xlfn.XLOOKUP($B33,Lookups!$A$3:$A$17,Lookups!$B$3:$B$17),'VT CHS Emissions Schedule'!$A:$A,'VT CHS Emissions Schedule'!AB:AB),0)</f>
        <v>73.430988423926507</v>
      </c>
      <c r="BD33" s="66">
        <f>IF(BD$15&lt;2025+$T33,$J33+_xlfn.XLOOKUP(_xlfn.XLOOKUP($B33,Lookups!$A$3:$A$17,Lookups!$B$3:$B$17),'VT CHS Emissions Schedule'!$A:$A,'VT CHS Emissions Schedule'!AC:AC),0)</f>
        <v>0</v>
      </c>
      <c r="BE33" s="63">
        <f>IF(BE$15&lt;2025+$T33,(IF($B33="Natural gas",($P33*AE33)/(1-$I33)-($Q33*'VT CHS Emissions Schedule'!D$5)/(1-$K33),IF(OR($B33="Propane",$B33="Oil"),($P33*AE33)-($Q33*'VT CHS Emissions Schedule'!D$5)/(1-$K33),(($T$45*$R33*('VT CHS Emissions Schedule'!D$8+$N33)/$U$45)+($T$46*$R33*('VT CHS Emissions Schedule'!D$9+$M33)/$U$46)+($T$47*$R33*'VT CHS Emissions Schedule'!D$7/$U$47)/(1-$L33)+($T$48*$R33*'VT CHS Emissions Schedule'!D$5/$U$48/(1-$K33))+($T$49*$R33*('VT CHS Emissions Schedule'!D$36+$O33)/$U$49))-($Q33*'VT CHS Emissions Schedule'!D$5)/(1-$K33)))),0)</f>
        <v>1549368.0806228756</v>
      </c>
      <c r="BF33" s="63">
        <f>IF(BF$15&lt;2025+$T33,(IF($B33="Natural gas",($P33*AF33)/(1-$I33)-($Q33*'VT CHS Emissions Schedule'!E$5)/(1-$K33),IF(OR($B33="Propane",$B33="Oil"),($P33*AF33)-($Q33*'VT CHS Emissions Schedule'!E$5)/(1-$K33),(($T$45*$R33*('VT CHS Emissions Schedule'!E$8+$N33)/$U$45)+($T$46*$R33*('VT CHS Emissions Schedule'!E$9+$M33)/$U$46)+($T$47*$R33*'VT CHS Emissions Schedule'!E$7/$U$47)/(1-$L33)+($T$48*$R33*'VT CHS Emissions Schedule'!E$5/$U$48/(1-$K33))+($T$49*$R33*('VT CHS Emissions Schedule'!E$36+$O33)/$U$49))-($Q33*'VT CHS Emissions Schedule'!E$5)/(1-$K33)))),0)</f>
        <v>1566499.8960334905</v>
      </c>
      <c r="BG33" s="63">
        <f>IF(BG$15&lt;2025+$T33,(IF($B33="Natural gas",($P33*AG33)/(1-$I33)-($Q33*'VT CHS Emissions Schedule'!F$5)/(1-$K33),IF(OR($B33="Propane",$B33="Oil"),($P33*AG33)-($Q33*'VT CHS Emissions Schedule'!F$5)/(1-$K33),(($T$45*$R33*('VT CHS Emissions Schedule'!F$8+$N33)/$U$45)+($T$46*$R33*('VT CHS Emissions Schedule'!F$9+$M33)/$U$46)+($T$47*$R33*'VT CHS Emissions Schedule'!F$7/$U$47)/(1-$L33)+($T$48*$R33*'VT CHS Emissions Schedule'!F$5/$U$48/(1-$K33))+($T$49*$R33*('VT CHS Emissions Schedule'!F$36+$O33)/$U$49))-($Q33*'VT CHS Emissions Schedule'!F$5)/(1-$K33)))),0)</f>
        <v>1583631.7114441055</v>
      </c>
      <c r="BH33" s="63">
        <f>IF(BH$15&lt;2025+$T33,(IF($B33="Natural gas",($P33*AH33)/(1-$I33)-($Q33*'VT CHS Emissions Schedule'!G$5)/(1-$K33),IF(OR($B33="Propane",$B33="Oil"),($P33*AH33)-($Q33*'VT CHS Emissions Schedule'!G$5)/(1-$K33),(($T$45*$R33*('VT CHS Emissions Schedule'!G$8+$N33)/$U$45)+($T$46*$R33*('VT CHS Emissions Schedule'!G$9+$M33)/$U$46)+($T$47*$R33*'VT CHS Emissions Schedule'!G$7/$U$47)/(1-$L33)+($T$48*$R33*'VT CHS Emissions Schedule'!G$5/$U$48/(1-$K33))+($T$49*$R33*('VT CHS Emissions Schedule'!G$36+$O33)/$U$49))-($Q33*'VT CHS Emissions Schedule'!G$5)/(1-$K33)))),0)</f>
        <v>1600763.5268547207</v>
      </c>
      <c r="BI33" s="63">
        <f>IF(BI$15&lt;2025+$T33,(IF($B33="Natural gas",($P33*AI33)/(1-$I33)-($Q33*'VT CHS Emissions Schedule'!H$5)/(1-$K33),IF(OR($B33="Propane",$B33="Oil"),($P33*AI33)-($Q33*'VT CHS Emissions Schedule'!H$5)/(1-$K33),(($T$45*$R33*('VT CHS Emissions Schedule'!H$8+$N33)/$U$45)+($T$46*$R33*('VT CHS Emissions Schedule'!H$9+$M33)/$U$46)+($T$47*$R33*'VT CHS Emissions Schedule'!H$7/$U$47)/(1-$L33)+($T$48*$R33*'VT CHS Emissions Schedule'!H$5/$U$48/(1-$K33))+($T$49*$R33*('VT CHS Emissions Schedule'!H$36+$O33)/$U$49))-($Q33*'VT CHS Emissions Schedule'!H$5)/(1-$K33)))),0)</f>
        <v>1617895.3422653356</v>
      </c>
      <c r="BJ33" s="63">
        <f>IF(BJ$15&lt;2025+$T33,(IF($B33="Natural gas",($P33*AJ33)/(1-$I33)-($Q33*'VT CHS Emissions Schedule'!I$5)/(1-$K33),IF(OR($B33="Propane",$B33="Oil"),($P33*AJ33)-($Q33*'VT CHS Emissions Schedule'!I$5)/(1-$K33),(($T$45*$R33*('VT CHS Emissions Schedule'!I$8+$N33)/$U$45)+($T$46*$R33*('VT CHS Emissions Schedule'!I$9+$M33)/$U$46)+($T$47*$R33*'VT CHS Emissions Schedule'!I$7/$U$47)/(1-$L33)+($T$48*$R33*'VT CHS Emissions Schedule'!I$5/$U$48/(1-$K33))+($T$49*$R33*('VT CHS Emissions Schedule'!I$36+$O33)/$U$49))-($Q33*'VT CHS Emissions Schedule'!I$5)/(1-$K33)))),0)</f>
        <v>1626028.7635893777</v>
      </c>
      <c r="BK33" s="63">
        <f>IF(BK$15&lt;2025+$T33,(IF($B33="Natural gas",($P33*AK33)/(1-$I33)-($Q33*'VT CHS Emissions Schedule'!J$5)/(1-$K33),IF(OR($B33="Propane",$B33="Oil"),($P33*AK33)-($Q33*'VT CHS Emissions Schedule'!J$5)/(1-$K33),(($T$45*$R33*('VT CHS Emissions Schedule'!J$8+$N33)/$U$45)+($T$46*$R33*('VT CHS Emissions Schedule'!J$9+$M33)/$U$46)+($T$47*$R33*'VT CHS Emissions Schedule'!J$7/$U$47)/(1-$L33)+($T$48*$R33*'VT CHS Emissions Schedule'!J$5/$U$48/(1-$K33))+($T$49*$R33*('VT CHS Emissions Schedule'!J$36+$O33)/$U$49))-($Q33*'VT CHS Emissions Schedule'!J$5)/(1-$K33)))),0)</f>
        <v>1643160.5789999927</v>
      </c>
      <c r="BL33" s="63">
        <f>IF(BL$15&lt;2025+$T33,(IF($B33="Natural gas",($P33*AL33)/(1-$I33)-($Q33*'VT CHS Emissions Schedule'!K$5)/(1-$K33),IF(OR($B33="Propane",$B33="Oil"),($P33*AL33)-($Q33*'VT CHS Emissions Schedule'!K$5)/(1-$K33),(($T$45*$R33*('VT CHS Emissions Schedule'!K$8+$N33)/$U$45)+($T$46*$R33*('VT CHS Emissions Schedule'!K$9+$M33)/$U$46)+($T$47*$R33*'VT CHS Emissions Schedule'!K$7/$U$47)/(1-$L33)+($T$48*$R33*'VT CHS Emissions Schedule'!K$5/$U$48/(1-$K33))+($T$49*$R33*('VT CHS Emissions Schedule'!K$36+$O33)/$U$49))-($Q33*'VT CHS Emissions Schedule'!K$5)/(1-$K33)))),0)</f>
        <v>1660292.3944106076</v>
      </c>
      <c r="BM33" s="63">
        <f>IF(BM$15&lt;2025+$T33,(IF($B33="Natural gas",($P33*AM33)/(1-$I33)-($Q33*'VT CHS Emissions Schedule'!L$5)/(1-$K33),IF(OR($B33="Propane",$B33="Oil"),($P33*AM33)-($Q33*'VT CHS Emissions Schedule'!L$5)/(1-$K33),(($T$45*$R33*('VT CHS Emissions Schedule'!L$8+$N33)/$U$45)+($T$46*$R33*('VT CHS Emissions Schedule'!L$9+$M33)/$U$46)+($T$47*$R33*'VT CHS Emissions Schedule'!L$7/$U$47)/(1-$L33)+($T$48*$R33*'VT CHS Emissions Schedule'!L$5/$U$48/(1-$K33))+($T$49*$R33*('VT CHS Emissions Schedule'!L$36+$O33)/$U$49))-($Q33*'VT CHS Emissions Schedule'!L$5)/(1-$K33)))),0)</f>
        <v>1677424.2098212226</v>
      </c>
      <c r="BN33" s="63">
        <f>IF(BN$15&lt;2025+$T33,(IF($B33="Natural gas",($P33*AN33)/(1-$I33)-($Q33*'VT CHS Emissions Schedule'!M$5)/(1-$K33),IF(OR($B33="Propane",$B33="Oil"),($P33*AN33)-($Q33*'VT CHS Emissions Schedule'!M$5)/(1-$K33),(($T$45*$R33*('VT CHS Emissions Schedule'!M$8+$N33)/$U$45)+($T$46*$R33*('VT CHS Emissions Schedule'!M$9+$M33)/$U$46)+($T$47*$R33*'VT CHS Emissions Schedule'!M$7/$U$47)/(1-$L33)+($T$48*$R33*'VT CHS Emissions Schedule'!M$5/$U$48/(1-$K33))+($T$49*$R33*('VT CHS Emissions Schedule'!M$36+$O33)/$U$49))-($Q33*'VT CHS Emissions Schedule'!M$5)/(1-$K33)))),0)</f>
        <v>1694556.0252318378</v>
      </c>
      <c r="BO33" s="63">
        <f>IF(BO$15&lt;2025+$T33,(IF($B33="Natural gas",($P33*AO33)/(1-$I33)-($Q33*'VT CHS Emissions Schedule'!N$5)/(1-$K33),IF(OR($B33="Propane",$B33="Oil"),($P33*AO33)-($Q33*'VT CHS Emissions Schedule'!N$5)/(1-$K33),(($T$45*$R33*('VT CHS Emissions Schedule'!N$8+$N33)/$U$45)+($T$46*$R33*('VT CHS Emissions Schedule'!N$9+$M33)/$U$46)+($T$47*$R33*'VT CHS Emissions Schedule'!N$7/$U$47)/(1-$L33)+($T$48*$R33*'VT CHS Emissions Schedule'!N$5/$U$48/(1-$K33))+($T$49*$R33*('VT CHS Emissions Schedule'!N$36+$O33)/$U$49))-($Q33*'VT CHS Emissions Schedule'!N$5)/(1-$K33)))),0)</f>
        <v>1710122.0106644726</v>
      </c>
      <c r="BP33" s="63">
        <f>IF(BP$15&lt;2025+$T33,(IF($B33="Natural gas",($P33*AP33)/(1-$I33)-($Q33*'VT CHS Emissions Schedule'!O$5)/(1-$K33),IF(OR($B33="Propane",$B33="Oil"),($P33*AP33)-($Q33*'VT CHS Emissions Schedule'!O$5)/(1-$K33),(($T$45*$R33*('VT CHS Emissions Schedule'!O$8+$N33)/$U$45)+($T$46*$R33*('VT CHS Emissions Schedule'!O$9+$M33)/$U$46)+($T$47*$R33*'VT CHS Emissions Schedule'!O$7/$U$47)/(1-$L33)+($T$48*$R33*'VT CHS Emissions Schedule'!O$5/$U$48/(1-$K33))+($T$49*$R33*('VT CHS Emissions Schedule'!O$36+$O33)/$U$49))-($Q33*'VT CHS Emissions Schedule'!O$5)/(1-$K33)))),0)</f>
        <v>1710122.0106644726</v>
      </c>
      <c r="BQ33" s="63">
        <f>IF(BQ$15&lt;2025+$T33,(IF($B33="Natural gas",($P33*AQ33)/(1-$I33)-($Q33*'VT CHS Emissions Schedule'!P$5)/(1-$K33),IF(OR($B33="Propane",$B33="Oil"),($P33*AQ33)-($Q33*'VT CHS Emissions Schedule'!P$5)/(1-$K33),(($T$45*$R33*('VT CHS Emissions Schedule'!P$8+$N33)/$U$45)+($T$46*$R33*('VT CHS Emissions Schedule'!P$9+$M33)/$U$46)+($T$47*$R33*'VT CHS Emissions Schedule'!P$7/$U$47)/(1-$L33)+($T$48*$R33*'VT CHS Emissions Schedule'!P$5/$U$48/(1-$K33))+($T$49*$R33*('VT CHS Emissions Schedule'!P$36+$O33)/$U$49))-($Q33*'VT CHS Emissions Schedule'!P$5)/(1-$K33)))),0)</f>
        <v>1710122.0106644726</v>
      </c>
      <c r="BR33" s="63">
        <f>IF(BR$15&lt;2025+$T33,(IF($B33="Natural gas",($P33*AR33)/(1-$I33)-($Q33*'VT CHS Emissions Schedule'!Q$5)/(1-$K33),IF(OR($B33="Propane",$B33="Oil"),($P33*AR33)-($Q33*'VT CHS Emissions Schedule'!Q$5)/(1-$K33),(($T$45*$R33*('VT CHS Emissions Schedule'!Q$8+$N33)/$U$45)+($T$46*$R33*('VT CHS Emissions Schedule'!Q$9+$M33)/$U$46)+($T$47*$R33*'VT CHS Emissions Schedule'!Q$7/$U$47)/(1-$L33)+($T$48*$R33*'VT CHS Emissions Schedule'!Q$5/$U$48/(1-$K33))+($T$49*$R33*('VT CHS Emissions Schedule'!Q$36+$O33)/$U$49))-($Q33*'VT CHS Emissions Schedule'!Q$5)/(1-$K33)))),0)</f>
        <v>1710122.0106644726</v>
      </c>
      <c r="BS33" s="63">
        <f>IF(BS$15&lt;2025+$T33,(IF($B33="Natural gas",($P33*AS33)/(1-$I33)-($Q33*'VT CHS Emissions Schedule'!R$5)/(1-$K33),IF(OR($B33="Propane",$B33="Oil"),($P33*AS33)-($Q33*'VT CHS Emissions Schedule'!R$5)/(1-$K33),(($T$45*$R33*('VT CHS Emissions Schedule'!R$8+$N33)/$U$45)+($T$46*$R33*('VT CHS Emissions Schedule'!R$9+$M33)/$U$46)+($T$47*$R33*'VT CHS Emissions Schedule'!R$7/$U$47)/(1-$L33)+($T$48*$R33*'VT CHS Emissions Schedule'!R$5/$U$48/(1-$K33))+($T$49*$R33*('VT CHS Emissions Schedule'!R$36+$O33)/$U$49))-($Q33*'VT CHS Emissions Schedule'!R$5)/(1-$K33)))),0)</f>
        <v>1710122.0106644726</v>
      </c>
      <c r="BT33" s="63">
        <f>IF(BT$15&lt;2025+$T33,(IF($B33="Natural gas",($P33*AT33)/(1-$I33)-($Q33*'VT CHS Emissions Schedule'!S$5)/(1-$K33),IF(OR($B33="Propane",$B33="Oil"),($P33*AT33)-($Q33*'VT CHS Emissions Schedule'!S$5)/(1-$K33),(($T$45*$R33*('VT CHS Emissions Schedule'!S$8+$N33)/$U$45)+($T$46*$R33*('VT CHS Emissions Schedule'!S$9+$M33)/$U$46)+($T$47*$R33*'VT CHS Emissions Schedule'!S$7/$U$47)/(1-$L33)+($T$48*$R33*'VT CHS Emissions Schedule'!S$5/$U$48/(1-$K33))+($T$49*$R33*('VT CHS Emissions Schedule'!S$36+$O33)/$U$49))-($Q33*'VT CHS Emissions Schedule'!S$5)/(1-$K33)))),0)</f>
        <v>1709652.8780966543</v>
      </c>
      <c r="BU33" s="63">
        <f>IF(BU$15&lt;2025+$T33,(IF($B33="Natural gas",($P33*AU33)/(1-$I33)-($Q33*'VT CHS Emissions Schedule'!T$5)/(1-$K33),IF(OR($B33="Propane",$B33="Oil"),($P33*AU33)-($Q33*'VT CHS Emissions Schedule'!T$5)/(1-$K33),(($T$45*$R33*('VT CHS Emissions Schedule'!T$8+$N33)/$U$45)+($T$46*$R33*('VT CHS Emissions Schedule'!T$9+$M33)/$U$46)+($T$47*$R33*'VT CHS Emissions Schedule'!T$7/$U$47)/(1-$L33)+($T$48*$R33*'VT CHS Emissions Schedule'!T$5/$U$48/(1-$K33))+($T$49*$R33*('VT CHS Emissions Schedule'!T$36+$O33)/$U$49))-($Q33*'VT CHS Emissions Schedule'!T$5)/(1-$K33)))),0)</f>
        <v>1709652.8780966543</v>
      </c>
      <c r="BV33" s="63">
        <f>IF(BV$15&lt;2025+$T33,(IF($B33="Natural gas",($P33*AV33)/(1-$I33)-($Q33*'VT CHS Emissions Schedule'!U$5)/(1-$K33),IF(OR($B33="Propane",$B33="Oil"),($P33*AV33)-($Q33*'VT CHS Emissions Schedule'!U$5)/(1-$K33),(($T$45*$R33*('VT CHS Emissions Schedule'!U$8+$N33)/$U$45)+($T$46*$R33*('VT CHS Emissions Schedule'!U$9+$M33)/$U$46)+($T$47*$R33*'VT CHS Emissions Schedule'!U$7/$U$47)/(1-$L33)+($T$48*$R33*'VT CHS Emissions Schedule'!U$5/$U$48/(1-$K33))+($T$49*$R33*('VT CHS Emissions Schedule'!U$36+$O33)/$U$49))-($Q33*'VT CHS Emissions Schedule'!U$5)/(1-$K33)))),0)</f>
        <v>1709652.8780966543</v>
      </c>
      <c r="BW33" s="63">
        <f>IF(BW$15&lt;2025+$T33,(IF($B33="Natural gas",($P33*AW33)/(1-$I33)-($Q33*'VT CHS Emissions Schedule'!V$5)/(1-$K33),IF(OR($B33="Propane",$B33="Oil"),($P33*AW33)-($Q33*'VT CHS Emissions Schedule'!V$5)/(1-$K33),(($T$45*$R33*('VT CHS Emissions Schedule'!V$8+$N33)/$U$45)+($T$46*$R33*('VT CHS Emissions Schedule'!V$9+$M33)/$U$46)+($T$47*$R33*'VT CHS Emissions Schedule'!V$7/$U$47)/(1-$L33)+($T$48*$R33*'VT CHS Emissions Schedule'!V$5/$U$48/(1-$K33))+($T$49*$R33*('VT CHS Emissions Schedule'!V$36+$O33)/$U$49))-($Q33*'VT CHS Emissions Schedule'!V$5)/(1-$K33)))),0)</f>
        <v>1709652.8780966543</v>
      </c>
      <c r="BX33" s="63">
        <f>IF(BX$15&lt;2025+$T33,(IF($B33="Natural gas",($P33*AX33)/(1-$I33)-($Q33*'VT CHS Emissions Schedule'!W$5)/(1-$K33),IF(OR($B33="Propane",$B33="Oil"),($P33*AX33)-($Q33*'VT CHS Emissions Schedule'!W$5)/(1-$K33),(($T$45*$R33*('VT CHS Emissions Schedule'!W$8+$N33)/$U$45)+($T$46*$R33*('VT CHS Emissions Schedule'!W$9+$M33)/$U$46)+($T$47*$R33*'VT CHS Emissions Schedule'!W$7/$U$47)/(1-$L33)+($T$48*$R33*'VT CHS Emissions Schedule'!W$5/$U$48/(1-$K33))+($T$49*$R33*('VT CHS Emissions Schedule'!W$36+$O33)/$U$49))-($Q33*'VT CHS Emissions Schedule'!W$5)/(1-$K33)))),0)</f>
        <v>1709652.8780966543</v>
      </c>
      <c r="BY33" s="63">
        <f>IF(BY$15&lt;2025+$T33,(IF($B33="Natural gas",($P33*AY33)/(1-$I33)-($Q33*'VT CHS Emissions Schedule'!X$5)/(1-$K33),IF(OR($B33="Propane",$B33="Oil"),($P33*AY33)-($Q33*'VT CHS Emissions Schedule'!X$5)/(1-$K33),(($T$45*$R33*('VT CHS Emissions Schedule'!X$8+$N33)/$U$45)+($T$46*$R33*('VT CHS Emissions Schedule'!X$9+$M33)/$U$46)+($T$47*$R33*'VT CHS Emissions Schedule'!X$7/$U$47)/(1-$L33)+($T$48*$R33*'VT CHS Emissions Schedule'!X$5/$U$48/(1-$K33))+($T$49*$R33*('VT CHS Emissions Schedule'!X$36+$O33)/$U$49))-($Q33*'VT CHS Emissions Schedule'!X$5)/(1-$K33)))),0)</f>
        <v>1709172.7136725837</v>
      </c>
      <c r="BZ33" s="63">
        <f>IF(BZ$15&lt;2025+$T33,(IF($B33="Natural gas",($P33*AZ33)/(1-$I33)-($Q33*'VT CHS Emissions Schedule'!Y$5)/(1-$K33),IF(OR($B33="Propane",$B33="Oil"),($P33*AZ33)-($Q33*'VT CHS Emissions Schedule'!Y$5)/(1-$K33),(($T$45*$R33*('VT CHS Emissions Schedule'!Y$8+$N33)/$U$45)+($T$46*$R33*('VT CHS Emissions Schedule'!Y$9+$M33)/$U$46)+($T$47*$R33*'VT CHS Emissions Schedule'!Y$7/$U$47)/(1-$L33)+($T$48*$R33*'VT CHS Emissions Schedule'!Y$5/$U$48/(1-$K33))+($T$49*$R33*('VT CHS Emissions Schedule'!Y$36+$O33)/$U$49))-($Q33*'VT CHS Emissions Schedule'!Y$5)/(1-$K33)))),0)</f>
        <v>1709172.7136725837</v>
      </c>
      <c r="CA33" s="63">
        <f>IF(CA$15&lt;2025+$T33,(IF($B33="Natural gas",($P33*BA33)/(1-$I33)-($Q33*'VT CHS Emissions Schedule'!Z$5)/(1-$K33),IF(OR($B33="Propane",$B33="Oil"),($P33*BA33)-($Q33*'VT CHS Emissions Schedule'!Z$5)/(1-$K33),(($T$45*$R33*('VT CHS Emissions Schedule'!Z$8+$N33)/$U$45)+($T$46*$R33*('VT CHS Emissions Schedule'!Z$9+$M33)/$U$46)+($T$47*$R33*'VT CHS Emissions Schedule'!Z$7/$U$47)/(1-$L33)+($T$48*$R33*'VT CHS Emissions Schedule'!Z$5/$U$48/(1-$K33))+($T$49*$R33*('VT CHS Emissions Schedule'!Z$36+$O33)/$U$49))-($Q33*'VT CHS Emissions Schedule'!Z$5)/(1-$K33)))),0)</f>
        <v>1709172.7136725837</v>
      </c>
      <c r="CB33" s="63">
        <f>IF(CB$15&lt;2025+$T33,(IF($B33="Natural gas",($P33*BB33)/(1-$I33)-($Q33*'VT CHS Emissions Schedule'!AA$5)/(1-$K33),IF(OR($B33="Propane",$B33="Oil"),($P33*BB33)-($Q33*'VT CHS Emissions Schedule'!AA$5)/(1-$K33),(($T$45*$R33*('VT CHS Emissions Schedule'!AA$8+$N33)/$U$45)+($T$46*$R33*('VT CHS Emissions Schedule'!AA$9+$M33)/$U$46)+($T$47*$R33*'VT CHS Emissions Schedule'!AA$7/$U$47)/(1-$L33)+($T$48*$R33*'VT CHS Emissions Schedule'!AA$5/$U$48/(1-$K33))+($T$49*$R33*('VT CHS Emissions Schedule'!AA$36+$O33)/$U$49))-($Q33*'VT CHS Emissions Schedule'!AA$5)/(1-$K33)))),0)</f>
        <v>1709172.7136725837</v>
      </c>
      <c r="CC33" s="63">
        <f>IF(CC$15&lt;2025+$T33,(IF($B33="Natural gas",($P33*BC33)/(1-$I33)-($Q33*'VT CHS Emissions Schedule'!AB$5)/(1-$K33),IF(OR($B33="Propane",$B33="Oil"),($P33*BC33)-($Q33*'VT CHS Emissions Schedule'!AB$5)/(1-$K33),(($T$45*$R33*('VT CHS Emissions Schedule'!AB$8+$N33)/$U$45)+($T$46*$R33*('VT CHS Emissions Schedule'!AB$9+$M33)/$U$46)+($T$47*$R33*'VT CHS Emissions Schedule'!AB$7/$U$47)/(1-$L33)+($T$48*$R33*'VT CHS Emissions Schedule'!AB$5/$U$48/(1-$K33))+($T$49*$R33*('VT CHS Emissions Schedule'!AB$36+$O33)/$U$49))-($Q33*'VT CHS Emissions Schedule'!AB$5)/(1-$K33)))),0)</f>
        <v>1709172.7136725837</v>
      </c>
      <c r="CD33" s="63">
        <f>IF(CD$15&lt;2025+$T33,(IF($B33="Natural gas",($P33*BD33)/(1-$I33)-($Q33*'VT CHS Emissions Schedule'!AC$5)/(1-$K33),IF(OR($B33="Propane",$B33="Oil"),($P33*BD33)-($Q33*'VT CHS Emissions Schedule'!AC$5)/(1-$K33),(($T$45*$R33*('VT CHS Emissions Schedule'!AC$8+$N33)/$U$45)+($T$46*$R33*('VT CHS Emissions Schedule'!AC$9+$M33)/$U$46)+($T$47*$R33*'VT CHS Emissions Schedule'!AC$7/$U$47)/(1-$L33)+($T$48*$R33*'VT CHS Emissions Schedule'!AC$5/$U$48/(1-$K33))+($T$49*$R33*('VT CHS Emissions Schedule'!AC$36+$O33)/$U$49))-($Q33*'VT CHS Emissions Schedule'!AC$5)/(1-$K33)))),0)</f>
        <v>0</v>
      </c>
      <c r="CE33" s="63">
        <f>IF(CE$15&lt;2025+$T33,BE33+($S33*'VT CHS Emissions Schedule'!D$5)/(1-$K33),0)</f>
        <v>1528186.8443101812</v>
      </c>
      <c r="CF33" s="63">
        <f>IF(CF$15&lt;2025+$T33,BF33+($S33*'VT CHS Emissions Schedule'!E$5)/(1-$K33),0)</f>
        <v>1546791.4885814637</v>
      </c>
      <c r="CG33" s="63">
        <f>IF(CG$15&lt;2025+$T33,BG33+($S33*'VT CHS Emissions Schedule'!F$5)/(1-$K33),0)</f>
        <v>1565396.1328527459</v>
      </c>
      <c r="CH33" s="63">
        <f>IF(CH$15&lt;2025+$T33,BH33+($S33*'VT CHS Emissions Schedule'!G$5)/(1-$K33),0)</f>
        <v>1584000.7771240287</v>
      </c>
      <c r="CI33" s="63">
        <f>IF(CI$15&lt;2025+$T33,BI33+($S33*'VT CHS Emissions Schedule'!H$5)/(1-$K33),0)</f>
        <v>1602605.4213953111</v>
      </c>
      <c r="CJ33" s="63">
        <f>IF(CJ$15&lt;2025+$T33,BJ33+($S33*'VT CHS Emissions Schedule'!I$5)/(1-$K33),0)</f>
        <v>1612211.6715800208</v>
      </c>
      <c r="CK33" s="63">
        <f>IF(CK$15&lt;2025+$T33,BK33+($S33*'VT CHS Emissions Schedule'!J$5)/(1-$K33),0)</f>
        <v>1630816.3158513031</v>
      </c>
      <c r="CL33" s="63">
        <f>IF(CL$15&lt;2025+$T33,BL33+($S33*'VT CHS Emissions Schedule'!K$5)/(1-$K33),0)</f>
        <v>1649420.9601225855</v>
      </c>
      <c r="CM33" s="63">
        <f>IF(CM$15&lt;2025+$T33,BM33+($S33*'VT CHS Emissions Schedule'!L$5)/(1-$K33),0)</f>
        <v>1668025.604393868</v>
      </c>
      <c r="CN33" s="63">
        <f>IF(CN$15&lt;2025+$T33,BN33+($S33*'VT CHS Emissions Schedule'!M$5)/(1-$K33),0)</f>
        <v>1686630.2486651507</v>
      </c>
      <c r="CO33" s="63">
        <f>IF(CO$15&lt;2025+$T33,BO33+($S33*'VT CHS Emissions Schedule'!N$5)/(1-$K33),0)</f>
        <v>1703669.0629584531</v>
      </c>
      <c r="CP33" s="63">
        <f>IF(CP$15&lt;2025+$T33,BP33+($S33*'VT CHS Emissions Schedule'!O$5)/(1-$K33),0)</f>
        <v>1703669.0629584531</v>
      </c>
      <c r="CQ33" s="63">
        <f>IF(CQ$15&lt;2025+$T33,BQ33+($S33*'VT CHS Emissions Schedule'!P$5)/(1-$K33),0)</f>
        <v>1703669.0629584531</v>
      </c>
      <c r="CR33" s="63">
        <f>IF(CR$15&lt;2025+$T33,BR33+($S33*'VT CHS Emissions Schedule'!Q$5)/(1-$K33),0)</f>
        <v>1703669.0629584531</v>
      </c>
      <c r="CS33" s="63">
        <f>IF(CS$15&lt;2025+$T33,BS33+($S33*'VT CHS Emissions Schedule'!R$5)/(1-$K33),0)</f>
        <v>1703669.0629584531</v>
      </c>
      <c r="CT33" s="63">
        <f>IF(CT$15&lt;2025+$T33,BT33+($S33*'VT CHS Emissions Schedule'!S$5)/(1-$K33),0)</f>
        <v>1703199.9303906348</v>
      </c>
      <c r="CU33" s="63">
        <f>IF(CU$15&lt;2025+$T33,BU33+($S33*'VT CHS Emissions Schedule'!T$5)/(1-$K33),0)</f>
        <v>1703199.9303906348</v>
      </c>
      <c r="CV33" s="63">
        <f>IF(CV$15&lt;2025+$T33,BV33+($S33*'VT CHS Emissions Schedule'!U$5)/(1-$K33),0)</f>
        <v>1703199.9303906348</v>
      </c>
      <c r="CW33" s="63">
        <f>IF(CW$15&lt;2025+$T33,BW33+($S33*'VT CHS Emissions Schedule'!V$5)/(1-$K33),0)</f>
        <v>1703199.9303906348</v>
      </c>
      <c r="CX33" s="63">
        <f>IF(CX$15&lt;2025+$T33,BX33+($S33*'VT CHS Emissions Schedule'!W$5)/(1-$K33),0)</f>
        <v>1703199.9303906348</v>
      </c>
      <c r="CY33" s="63">
        <f>IF(CY$15&lt;2025+$T33,BY33+($S33*'VT CHS Emissions Schedule'!X$5)/(1-$K33),0)</f>
        <v>1702719.7659665642</v>
      </c>
      <c r="CZ33" s="63">
        <f>IF(CZ$15&lt;2025+$T33,BZ33+($S33*'VT CHS Emissions Schedule'!Y$5)/(1-$K33),0)</f>
        <v>1702719.7659665642</v>
      </c>
      <c r="DA33" s="63">
        <f>IF(DA$15&lt;2025+$T33,CA33+($S33*'VT CHS Emissions Schedule'!Z$5)/(1-$K33),0)</f>
        <v>1702719.7659665642</v>
      </c>
      <c r="DB33" s="63">
        <f>IF(DB$15&lt;2025+$T33,CB33+($S33*'VT CHS Emissions Schedule'!AA$5)/(1-$K33),0)</f>
        <v>1702719.7659665642</v>
      </c>
      <c r="DC33" s="63">
        <f>IF(DC$15&lt;2025+$T33,CC33+($S33*'VT CHS Emissions Schedule'!AB$5)/(1-$K33),0)</f>
        <v>1702719.7659665642</v>
      </c>
      <c r="DD33" s="63">
        <f>IF(DD$15&lt;2025+$T33,CD33+($S33*'VT CHS Emissions Schedule'!AC$5)/(1-$K33),0)</f>
        <v>0</v>
      </c>
    </row>
    <row r="34" spans="1:108" ht="15.75" x14ac:dyDescent="0.25">
      <c r="A34" s="515"/>
      <c r="B34" s="111" t="s">
        <v>10</v>
      </c>
      <c r="C34" s="63">
        <f t="shared" si="5"/>
        <v>52073978.753897794</v>
      </c>
      <c r="D34" s="63">
        <f t="shared" si="6"/>
        <v>51831649.47391057</v>
      </c>
      <c r="E34" s="220">
        <f t="shared" si="1"/>
        <v>52.073978753897791</v>
      </c>
      <c r="F34" s="110">
        <f t="shared" si="2"/>
        <v>1941307.5365768205</v>
      </c>
      <c r="G34" s="63">
        <f>IF($B34="Natural gas",($P34*AE34)/(1-$I34)-($Q34*'VT CHS Emissions Schedule'!D$5)/(1-$K34),IF(OR($B34="Propane",$B34="Oil"),($P34*AE34)-($Q34*'VT CHS Emissions Schedule'!D$5)/(1-$K34),(($T$45*$R34*('VT CHS Emissions Schedule'!D$8+$N34)/$U$45)+($T$46*$R34*('VT CHS Emissions Schedule'!D$9+$M34)/$U$46)+($T$47*$R34*'VT CHS Emissions Schedule'!D$7/$U$47)/(1-$L34)+($T$48*$R34*'VT CHS Emissions Schedule'!D$5/$U$48/(1-$K34))+($T$49*$R34*('VT CHS Emissions Schedule'!D$36+$N34)/$U$49))-($Q34*'VT CHS Emissions Schedule'!D$5)/(1-$K34)))</f>
        <v>1962488.7728895149</v>
      </c>
      <c r="H34" s="63">
        <f>($S34*'VT CHS Emissions Schedule'!D$5)/(1-$K34)</f>
        <v>-21181.236312694433</v>
      </c>
      <c r="I34" s="65">
        <f>_xlfn.XLOOKUP(B34,Lookups!$A$3:$A$15,Lookups!$E$3:$E$15)</f>
        <v>0</v>
      </c>
      <c r="J34" s="64">
        <f>_xlfn.XLOOKUP(B34,Lookups!$A$3:$A$15,Lookups!$D$3:$D$15)</f>
        <v>0.21490000000000001</v>
      </c>
      <c r="K34" s="65">
        <f>Lookups!$E$6</f>
        <v>8.9499999999999996E-2</v>
      </c>
      <c r="L34" s="65">
        <f>Lookups!$E$5</f>
        <v>1.4E-2</v>
      </c>
      <c r="M34" s="64">
        <f>Lookups!$D$4</f>
        <v>0.32764300000000002</v>
      </c>
      <c r="N34" s="64">
        <f>Lookups!$D$3</f>
        <v>0.21490000000000001</v>
      </c>
      <c r="O34" s="64">
        <f>Lookups!$D$8</f>
        <v>1.3776766038113153</v>
      </c>
      <c r="P34" s="63">
        <f t="shared" si="17"/>
        <v>26397.925925925923</v>
      </c>
      <c r="Q34" s="63">
        <f t="shared" si="3"/>
        <v>5939.5333333333328</v>
      </c>
      <c r="R34" s="63">
        <f t="shared" si="8"/>
        <v>21382.32</v>
      </c>
      <c r="S34" s="63">
        <f t="shared" si="4"/>
        <v>-510.62399999999985</v>
      </c>
      <c r="T34" s="67">
        <v>25</v>
      </c>
      <c r="U34" s="63">
        <v>12000</v>
      </c>
      <c r="V34" s="63">
        <v>1681</v>
      </c>
      <c r="W34" s="70">
        <f t="shared" si="18"/>
        <v>3.6</v>
      </c>
      <c r="X34" s="71">
        <f t="shared" si="0"/>
        <v>0.81</v>
      </c>
      <c r="Y34" s="63">
        <v>12000</v>
      </c>
      <c r="Z34" s="71">
        <f t="shared" si="19"/>
        <v>16</v>
      </c>
      <c r="AA34" s="63">
        <v>591</v>
      </c>
      <c r="AB34" s="79">
        <v>0.68</v>
      </c>
      <c r="AC34" s="73">
        <v>3.5999999999999999E-3</v>
      </c>
      <c r="AD34" s="74">
        <v>1.06E-3</v>
      </c>
      <c r="AE34" s="66">
        <f>IF(AE$15&lt;2025+$T34,$J34+_xlfn.XLOOKUP(_xlfn.XLOOKUP($B34,Lookups!$A$3:$A$17,Lookups!$B$3:$B$17),'VT CHS Emissions Schedule'!$A:$A,'VT CHS Emissions Schedule'!D:D),0)</f>
        <v>83.675780127206039</v>
      </c>
      <c r="AF34" s="66">
        <f>IF(AF$15&lt;2025+$T34,$J34+_xlfn.XLOOKUP(_xlfn.XLOOKUP($B34,Lookups!$A$3:$A$17,Lookups!$B$3:$B$17),'VT CHS Emissions Schedule'!$A:$A,'VT CHS Emissions Schedule'!E:E),0)</f>
        <v>83.675780127206039</v>
      </c>
      <c r="AG34" s="66">
        <f>IF(AG$15&lt;2025+$T34,$J34+_xlfn.XLOOKUP(_xlfn.XLOOKUP($B34,Lookups!$A$3:$A$17,Lookups!$B$3:$B$17),'VT CHS Emissions Schedule'!$A:$A,'VT CHS Emissions Schedule'!F:F),0)</f>
        <v>83.675780127206039</v>
      </c>
      <c r="AH34" s="66">
        <f>IF(AH$15&lt;2025+$T34,$J34+_xlfn.XLOOKUP(_xlfn.XLOOKUP($B34,Lookups!$A$3:$A$17,Lookups!$B$3:$B$17),'VT CHS Emissions Schedule'!$A:$A,'VT CHS Emissions Schedule'!G:G),0)</f>
        <v>83.675780127206039</v>
      </c>
      <c r="AI34" s="66">
        <f>IF(AI$15&lt;2025+$T34,$J34+_xlfn.XLOOKUP(_xlfn.XLOOKUP($B34,Lookups!$A$3:$A$17,Lookups!$B$3:$B$17),'VT CHS Emissions Schedule'!$A:$A,'VT CHS Emissions Schedule'!H:H),0)</f>
        <v>83.675780127206039</v>
      </c>
      <c r="AJ34" s="66">
        <f>IF(AJ$15&lt;2025+$T34,$J34+_xlfn.XLOOKUP(_xlfn.XLOOKUP($B34,Lookups!$A$3:$A$17,Lookups!$B$3:$B$17),'VT CHS Emissions Schedule'!$A:$A,'VT CHS Emissions Schedule'!I:I),0)</f>
        <v>83.14068089442506</v>
      </c>
      <c r="AK34" s="66">
        <f>IF(AK$15&lt;2025+$T34,$J34+_xlfn.XLOOKUP(_xlfn.XLOOKUP($B34,Lookups!$A$3:$A$17,Lookups!$B$3:$B$17),'VT CHS Emissions Schedule'!$A:$A,'VT CHS Emissions Schedule'!J:J),0)</f>
        <v>83.14068089442506</v>
      </c>
      <c r="AL34" s="66">
        <f>IF(AL$15&lt;2025+$T34,$J34+_xlfn.XLOOKUP(_xlfn.XLOOKUP($B34,Lookups!$A$3:$A$17,Lookups!$B$3:$B$17),'VT CHS Emissions Schedule'!$A:$A,'VT CHS Emissions Schedule'!K:K),0)</f>
        <v>83.14068089442506</v>
      </c>
      <c r="AM34" s="66">
        <f>IF(AM$15&lt;2025+$T34,$J34+_xlfn.XLOOKUP(_xlfn.XLOOKUP($B34,Lookups!$A$3:$A$17,Lookups!$B$3:$B$17),'VT CHS Emissions Schedule'!$A:$A,'VT CHS Emissions Schedule'!L:L),0)</f>
        <v>83.14068089442506</v>
      </c>
      <c r="AN34" s="66">
        <f>IF(AN$15&lt;2025+$T34,$J34+_xlfn.XLOOKUP(_xlfn.XLOOKUP($B34,Lookups!$A$3:$A$17,Lookups!$B$3:$B$17),'VT CHS Emissions Schedule'!$A:$A,'VT CHS Emissions Schedule'!M:M),0)</f>
        <v>83.14068089442506</v>
      </c>
      <c r="AO34" s="66">
        <f>IF(AO$15&lt;2025+$T34,$J34+_xlfn.XLOOKUP(_xlfn.XLOOKUP($B34,Lookups!$A$3:$A$17,Lookups!$B$3:$B$17),'VT CHS Emissions Schedule'!$A:$A,'VT CHS Emissions Schedule'!N:N),0)</f>
        <v>83.051578312022372</v>
      </c>
      <c r="AP34" s="66">
        <f>IF(AP$15&lt;2025+$T34,$J34+_xlfn.XLOOKUP(_xlfn.XLOOKUP($B34,Lookups!$A$3:$A$17,Lookups!$B$3:$B$17),'VT CHS Emissions Schedule'!$A:$A,'VT CHS Emissions Schedule'!O:O),0)</f>
        <v>83.051578312022372</v>
      </c>
      <c r="AQ34" s="66">
        <f>IF(AQ$15&lt;2025+$T34,$J34+_xlfn.XLOOKUP(_xlfn.XLOOKUP($B34,Lookups!$A$3:$A$17,Lookups!$B$3:$B$17),'VT CHS Emissions Schedule'!$A:$A,'VT CHS Emissions Schedule'!P:P),0)</f>
        <v>83.051578312022372</v>
      </c>
      <c r="AR34" s="66">
        <f>IF(AR$15&lt;2025+$T34,$J34+_xlfn.XLOOKUP(_xlfn.XLOOKUP($B34,Lookups!$A$3:$A$17,Lookups!$B$3:$B$17),'VT CHS Emissions Schedule'!$A:$A,'VT CHS Emissions Schedule'!Q:Q),0)</f>
        <v>83.051578312022372</v>
      </c>
      <c r="AS34" s="66">
        <f>IF(AS$15&lt;2025+$T34,$J34+_xlfn.XLOOKUP(_xlfn.XLOOKUP($B34,Lookups!$A$3:$A$17,Lookups!$B$3:$B$17),'VT CHS Emissions Schedule'!$A:$A,'VT CHS Emissions Schedule'!R:R),0)</f>
        <v>83.051578312022372</v>
      </c>
      <c r="AT34" s="66">
        <f>IF(AT$15&lt;2025+$T34,$J34+_xlfn.XLOOKUP(_xlfn.XLOOKUP($B34,Lookups!$A$3:$A$17,Lookups!$B$3:$B$17),'VT CHS Emissions Schedule'!$A:$A,'VT CHS Emissions Schedule'!S:S),0)</f>
        <v>83.023632213100427</v>
      </c>
      <c r="AU34" s="66">
        <f>IF(AU$15&lt;2025+$T34,$J34+_xlfn.XLOOKUP(_xlfn.XLOOKUP($B34,Lookups!$A$3:$A$17,Lookups!$B$3:$B$17),'VT CHS Emissions Schedule'!$A:$A,'VT CHS Emissions Schedule'!T:T),0)</f>
        <v>83.023632213100427</v>
      </c>
      <c r="AV34" s="66">
        <f>IF(AV$15&lt;2025+$T34,$J34+_xlfn.XLOOKUP(_xlfn.XLOOKUP($B34,Lookups!$A$3:$A$17,Lookups!$B$3:$B$17),'VT CHS Emissions Schedule'!$A:$A,'VT CHS Emissions Schedule'!U:U),0)</f>
        <v>83.023632213100427</v>
      </c>
      <c r="AW34" s="66">
        <f>IF(AW$15&lt;2025+$T34,$J34+_xlfn.XLOOKUP(_xlfn.XLOOKUP($B34,Lookups!$A$3:$A$17,Lookups!$B$3:$B$17),'VT CHS Emissions Schedule'!$A:$A,'VT CHS Emissions Schedule'!V:V),0)</f>
        <v>83.023632213100427</v>
      </c>
      <c r="AX34" s="66">
        <f>IF(AX$15&lt;2025+$T34,$J34+_xlfn.XLOOKUP(_xlfn.XLOOKUP($B34,Lookups!$A$3:$A$17,Lookups!$B$3:$B$17),'VT CHS Emissions Schedule'!$A:$A,'VT CHS Emissions Schedule'!W:W),0)</f>
        <v>83.023632213100427</v>
      </c>
      <c r="AY34" s="66">
        <f>IF(AY$15&lt;2025+$T34,$J34+_xlfn.XLOOKUP(_xlfn.XLOOKUP($B34,Lookups!$A$3:$A$17,Lookups!$B$3:$B$17),'VT CHS Emissions Schedule'!$A:$A,'VT CHS Emissions Schedule'!X:X),0)</f>
        <v>82.995028949514975</v>
      </c>
      <c r="AZ34" s="66">
        <f>IF(AZ$15&lt;2025+$T34,$J34+_xlfn.XLOOKUP(_xlfn.XLOOKUP($B34,Lookups!$A$3:$A$17,Lookups!$B$3:$B$17),'VT CHS Emissions Schedule'!$A:$A,'VT CHS Emissions Schedule'!Y:Y),0)</f>
        <v>82.995028949514975</v>
      </c>
      <c r="BA34" s="66">
        <f>IF(BA$15&lt;2025+$T34,$J34+_xlfn.XLOOKUP(_xlfn.XLOOKUP($B34,Lookups!$A$3:$A$17,Lookups!$B$3:$B$17),'VT CHS Emissions Schedule'!$A:$A,'VT CHS Emissions Schedule'!Z:Z),0)</f>
        <v>82.995028949514975</v>
      </c>
      <c r="BB34" s="66">
        <f>IF(BB$15&lt;2025+$T34,$J34+_xlfn.XLOOKUP(_xlfn.XLOOKUP($B34,Lookups!$A$3:$A$17,Lookups!$B$3:$B$17),'VT CHS Emissions Schedule'!$A:$A,'VT CHS Emissions Schedule'!AA:AA),0)</f>
        <v>82.995028949514975</v>
      </c>
      <c r="BC34" s="66">
        <f>IF(BC$15&lt;2025+$T34,$J34+_xlfn.XLOOKUP(_xlfn.XLOOKUP($B34,Lookups!$A$3:$A$17,Lookups!$B$3:$B$17),'VT CHS Emissions Schedule'!$A:$A,'VT CHS Emissions Schedule'!AB:AB),0)</f>
        <v>82.995028949514975</v>
      </c>
      <c r="BD34" s="66">
        <f>IF(BD$15&lt;2025+$T34,$J34+_xlfn.XLOOKUP(_xlfn.XLOOKUP($B34,Lookups!$A$3:$A$17,Lookups!$B$3:$B$17),'VT CHS Emissions Schedule'!$A:$A,'VT CHS Emissions Schedule'!AC:AC),0)</f>
        <v>0</v>
      </c>
      <c r="BE34" s="63">
        <f>IF(BE$15&lt;2025+$T34,(IF($B34="Natural gas",($P34*AE34)/(1-$I34)-($Q34*'VT CHS Emissions Schedule'!D$5)/(1-$K34),IF(OR($B34="Propane",$B34="Oil"),($P34*AE34)-($Q34*'VT CHS Emissions Schedule'!D$5)/(1-$K34),(($T$45*$R34*('VT CHS Emissions Schedule'!D$8+$N34)/$U$45)+($T$46*$R34*('VT CHS Emissions Schedule'!D$9+$M34)/$U$46)+($T$47*$R34*'VT CHS Emissions Schedule'!D$7/$U$47)/(1-$L34)+($T$48*$R34*'VT CHS Emissions Schedule'!D$5/$U$48/(1-$K34))+($T$49*$R34*('VT CHS Emissions Schedule'!D$36+$O34)/$U$49))-($Q34*'VT CHS Emissions Schedule'!D$5)/(1-$K34)))),0)</f>
        <v>1962488.7728895149</v>
      </c>
      <c r="BF34" s="63">
        <f>IF(BF$15&lt;2025+$T34,(IF($B34="Natural gas",($P34*AF34)/(1-$I34)-($Q34*'VT CHS Emissions Schedule'!E$5)/(1-$K34),IF(OR($B34="Propane",$B34="Oil"),($P34*AF34)-($Q34*'VT CHS Emissions Schedule'!E$5)/(1-$K34),(($T$45*$R34*('VT CHS Emissions Schedule'!E$8+$N34)/$U$45)+($T$46*$R34*('VT CHS Emissions Schedule'!E$9+$M34)/$U$46)+($T$47*$R34*'VT CHS Emissions Schedule'!E$7/$U$47)/(1-$L34)+($T$48*$R34*'VT CHS Emissions Schedule'!E$5/$U$48/(1-$K34))+($T$49*$R34*('VT CHS Emissions Schedule'!E$36+$O34)/$U$49))-($Q34*'VT CHS Emissions Schedule'!E$5)/(1-$K34)))),0)</f>
        <v>1979620.5883001299</v>
      </c>
      <c r="BG34" s="63">
        <f>IF(BG$15&lt;2025+$T34,(IF($B34="Natural gas",($P34*AG34)/(1-$I34)-($Q34*'VT CHS Emissions Schedule'!F$5)/(1-$K34),IF(OR($B34="Propane",$B34="Oil"),($P34*AG34)-($Q34*'VT CHS Emissions Schedule'!F$5)/(1-$K34),(($T$45*$R34*('VT CHS Emissions Schedule'!F$8+$N34)/$U$45)+($T$46*$R34*('VT CHS Emissions Schedule'!F$9+$M34)/$U$46)+($T$47*$R34*'VT CHS Emissions Schedule'!F$7/$U$47)/(1-$L34)+($T$48*$R34*'VT CHS Emissions Schedule'!F$5/$U$48/(1-$K34))+($T$49*$R34*('VT CHS Emissions Schedule'!F$36+$O34)/$U$49))-($Q34*'VT CHS Emissions Schedule'!F$5)/(1-$K34)))),0)</f>
        <v>1996752.4037107448</v>
      </c>
      <c r="BH34" s="63">
        <f>IF(BH$15&lt;2025+$T34,(IF($B34="Natural gas",($P34*AH34)/(1-$I34)-($Q34*'VT CHS Emissions Schedule'!G$5)/(1-$K34),IF(OR($B34="Propane",$B34="Oil"),($P34*AH34)-($Q34*'VT CHS Emissions Schedule'!G$5)/(1-$K34),(($T$45*$R34*('VT CHS Emissions Schedule'!G$8+$N34)/$U$45)+($T$46*$R34*('VT CHS Emissions Schedule'!G$9+$M34)/$U$46)+($T$47*$R34*'VT CHS Emissions Schedule'!G$7/$U$47)/(1-$L34)+($T$48*$R34*'VT CHS Emissions Schedule'!G$5/$U$48/(1-$K34))+($T$49*$R34*('VT CHS Emissions Schedule'!G$36+$O34)/$U$49))-($Q34*'VT CHS Emissions Schedule'!G$5)/(1-$K34)))),0)</f>
        <v>2013884.21912136</v>
      </c>
      <c r="BI34" s="63">
        <f>IF(BI$15&lt;2025+$T34,(IF($B34="Natural gas",($P34*AI34)/(1-$I34)-($Q34*'VT CHS Emissions Schedule'!H$5)/(1-$K34),IF(OR($B34="Propane",$B34="Oil"),($P34*AI34)-($Q34*'VT CHS Emissions Schedule'!H$5)/(1-$K34),(($T$45*$R34*('VT CHS Emissions Schedule'!H$8+$N34)/$U$45)+($T$46*$R34*('VT CHS Emissions Schedule'!H$9+$M34)/$U$46)+($T$47*$R34*'VT CHS Emissions Schedule'!H$7/$U$47)/(1-$L34)+($T$48*$R34*'VT CHS Emissions Schedule'!H$5/$U$48/(1-$K34))+($T$49*$R34*('VT CHS Emissions Schedule'!H$36+$O34)/$U$49))-($Q34*'VT CHS Emissions Schedule'!H$5)/(1-$K34)))),0)</f>
        <v>2031016.0345319749</v>
      </c>
      <c r="BJ34" s="63">
        <f>IF(BJ$15&lt;2025+$T34,(IF($B34="Natural gas",($P34*AJ34)/(1-$I34)-($Q34*'VT CHS Emissions Schedule'!I$5)/(1-$K34),IF(OR($B34="Propane",$B34="Oil"),($P34*AJ34)-($Q34*'VT CHS Emissions Schedule'!I$5)/(1-$K34),(($T$45*$R34*('VT CHS Emissions Schedule'!I$8+$N34)/$U$45)+($T$46*$R34*('VT CHS Emissions Schedule'!I$9+$M34)/$U$46)+($T$47*$R34*'VT CHS Emissions Schedule'!I$7/$U$47)/(1-$L34)+($T$48*$R34*'VT CHS Emissions Schedule'!I$5/$U$48/(1-$K34))+($T$49*$R34*('VT CHS Emissions Schedule'!I$36+$O34)/$U$49))-($Q34*'VT CHS Emissions Schedule'!I$5)/(1-$K34)))),0)</f>
        <v>2034022.3400326178</v>
      </c>
      <c r="BK34" s="63">
        <f>IF(BK$15&lt;2025+$T34,(IF($B34="Natural gas",($P34*AK34)/(1-$I34)-($Q34*'VT CHS Emissions Schedule'!J$5)/(1-$K34),IF(OR($B34="Propane",$B34="Oil"),($P34*AK34)-($Q34*'VT CHS Emissions Schedule'!J$5)/(1-$K34),(($T$45*$R34*('VT CHS Emissions Schedule'!J$8+$N34)/$U$45)+($T$46*$R34*('VT CHS Emissions Schedule'!J$9+$M34)/$U$46)+($T$47*$R34*'VT CHS Emissions Schedule'!J$7/$U$47)/(1-$L34)+($T$48*$R34*'VT CHS Emissions Schedule'!J$5/$U$48/(1-$K34))+($T$49*$R34*('VT CHS Emissions Schedule'!J$36+$O34)/$U$49))-($Q34*'VT CHS Emissions Schedule'!J$5)/(1-$K34)))),0)</f>
        <v>2051154.1554432327</v>
      </c>
      <c r="BL34" s="63">
        <f>IF(BL$15&lt;2025+$T34,(IF($B34="Natural gas",($P34*AL34)/(1-$I34)-($Q34*'VT CHS Emissions Schedule'!K$5)/(1-$K34),IF(OR($B34="Propane",$B34="Oil"),($P34*AL34)-($Q34*'VT CHS Emissions Schedule'!K$5)/(1-$K34),(($T$45*$R34*('VT CHS Emissions Schedule'!K$8+$N34)/$U$45)+($T$46*$R34*('VT CHS Emissions Schedule'!K$9+$M34)/$U$46)+($T$47*$R34*'VT CHS Emissions Schedule'!K$7/$U$47)/(1-$L34)+($T$48*$R34*'VT CHS Emissions Schedule'!K$5/$U$48/(1-$K34))+($T$49*$R34*('VT CHS Emissions Schedule'!K$36+$O34)/$U$49))-($Q34*'VT CHS Emissions Schedule'!K$5)/(1-$K34)))),0)</f>
        <v>2068285.9708538477</v>
      </c>
      <c r="BM34" s="63">
        <f>IF(BM$15&lt;2025+$T34,(IF($B34="Natural gas",($P34*AM34)/(1-$I34)-($Q34*'VT CHS Emissions Schedule'!L$5)/(1-$K34),IF(OR($B34="Propane",$B34="Oil"),($P34*AM34)-($Q34*'VT CHS Emissions Schedule'!L$5)/(1-$K34),(($T$45*$R34*('VT CHS Emissions Schedule'!L$8+$N34)/$U$45)+($T$46*$R34*('VT CHS Emissions Schedule'!L$9+$M34)/$U$46)+($T$47*$R34*'VT CHS Emissions Schedule'!L$7/$U$47)/(1-$L34)+($T$48*$R34*'VT CHS Emissions Schedule'!L$5/$U$48/(1-$K34))+($T$49*$R34*('VT CHS Emissions Schedule'!L$36+$O34)/$U$49))-($Q34*'VT CHS Emissions Schedule'!L$5)/(1-$K34)))),0)</f>
        <v>2085417.7862644626</v>
      </c>
      <c r="BN34" s="63">
        <f>IF(BN$15&lt;2025+$T34,(IF($B34="Natural gas",($P34*AN34)/(1-$I34)-($Q34*'VT CHS Emissions Schedule'!M$5)/(1-$K34),IF(OR($B34="Propane",$B34="Oil"),($P34*AN34)-($Q34*'VT CHS Emissions Schedule'!M$5)/(1-$K34),(($T$45*$R34*('VT CHS Emissions Schedule'!M$8+$N34)/$U$45)+($T$46*$R34*('VT CHS Emissions Schedule'!M$9+$M34)/$U$46)+($T$47*$R34*'VT CHS Emissions Schedule'!M$7/$U$47)/(1-$L34)+($T$48*$R34*'VT CHS Emissions Schedule'!M$5/$U$48/(1-$K34))+($T$49*$R34*('VT CHS Emissions Schedule'!M$36+$O34)/$U$49))-($Q34*'VT CHS Emissions Schedule'!M$5)/(1-$K34)))),0)</f>
        <v>2102549.6016750778</v>
      </c>
      <c r="BO34" s="63">
        <f>IF(BO$15&lt;2025+$T34,(IF($B34="Natural gas",($P34*AO34)/(1-$I34)-($Q34*'VT CHS Emissions Schedule'!N$5)/(1-$K34),IF(OR($B34="Propane",$B34="Oil"),($P34*AO34)-($Q34*'VT CHS Emissions Schedule'!N$5)/(1-$K34),(($T$45*$R34*('VT CHS Emissions Schedule'!N$8+$N34)/$U$45)+($T$46*$R34*('VT CHS Emissions Schedule'!N$9+$M34)/$U$46)+($T$47*$R34*'VT CHS Emissions Schedule'!N$7/$U$47)/(1-$L34)+($T$48*$R34*'VT CHS Emissions Schedule'!N$5/$U$48/(1-$K34))+($T$49*$R34*('VT CHS Emissions Schedule'!N$36+$O34)/$U$49))-($Q34*'VT CHS Emissions Schedule'!N$5)/(1-$K34)))),0)</f>
        <v>2117329.2937156176</v>
      </c>
      <c r="BP34" s="63">
        <f>IF(BP$15&lt;2025+$T34,(IF($B34="Natural gas",($P34*AP34)/(1-$I34)-($Q34*'VT CHS Emissions Schedule'!O$5)/(1-$K34),IF(OR($B34="Propane",$B34="Oil"),($P34*AP34)-($Q34*'VT CHS Emissions Schedule'!O$5)/(1-$K34),(($T$45*$R34*('VT CHS Emissions Schedule'!O$8+$N34)/$U$45)+($T$46*$R34*('VT CHS Emissions Schedule'!O$9+$M34)/$U$46)+($T$47*$R34*'VT CHS Emissions Schedule'!O$7/$U$47)/(1-$L34)+($T$48*$R34*'VT CHS Emissions Schedule'!O$5/$U$48/(1-$K34))+($T$49*$R34*('VT CHS Emissions Schedule'!O$36+$O34)/$U$49))-($Q34*'VT CHS Emissions Schedule'!O$5)/(1-$K34)))),0)</f>
        <v>2117329.2937156176</v>
      </c>
      <c r="BQ34" s="63">
        <f>IF(BQ$15&lt;2025+$T34,(IF($B34="Natural gas",($P34*AQ34)/(1-$I34)-($Q34*'VT CHS Emissions Schedule'!P$5)/(1-$K34),IF(OR($B34="Propane",$B34="Oil"),($P34*AQ34)-($Q34*'VT CHS Emissions Schedule'!P$5)/(1-$K34),(($T$45*$R34*('VT CHS Emissions Schedule'!P$8+$N34)/$U$45)+($T$46*$R34*('VT CHS Emissions Schedule'!P$9+$M34)/$U$46)+($T$47*$R34*'VT CHS Emissions Schedule'!P$7/$U$47)/(1-$L34)+($T$48*$R34*'VT CHS Emissions Schedule'!P$5/$U$48/(1-$K34))+($T$49*$R34*('VT CHS Emissions Schedule'!P$36+$O34)/$U$49))-($Q34*'VT CHS Emissions Schedule'!P$5)/(1-$K34)))),0)</f>
        <v>2117329.2937156176</v>
      </c>
      <c r="BR34" s="63">
        <f>IF(BR$15&lt;2025+$T34,(IF($B34="Natural gas",($P34*AR34)/(1-$I34)-($Q34*'VT CHS Emissions Schedule'!Q$5)/(1-$K34),IF(OR($B34="Propane",$B34="Oil"),($P34*AR34)-($Q34*'VT CHS Emissions Schedule'!Q$5)/(1-$K34),(($T$45*$R34*('VT CHS Emissions Schedule'!Q$8+$N34)/$U$45)+($T$46*$R34*('VT CHS Emissions Schedule'!Q$9+$M34)/$U$46)+($T$47*$R34*'VT CHS Emissions Schedule'!Q$7/$U$47)/(1-$L34)+($T$48*$R34*'VT CHS Emissions Schedule'!Q$5/$U$48/(1-$K34))+($T$49*$R34*('VT CHS Emissions Schedule'!Q$36+$O34)/$U$49))-($Q34*'VT CHS Emissions Schedule'!Q$5)/(1-$K34)))),0)</f>
        <v>2117329.2937156176</v>
      </c>
      <c r="BS34" s="63">
        <f>IF(BS$15&lt;2025+$T34,(IF($B34="Natural gas",($P34*AS34)/(1-$I34)-($Q34*'VT CHS Emissions Schedule'!R$5)/(1-$K34),IF(OR($B34="Propane",$B34="Oil"),($P34*AS34)-($Q34*'VT CHS Emissions Schedule'!R$5)/(1-$K34),(($T$45*$R34*('VT CHS Emissions Schedule'!R$8+$N34)/$U$45)+($T$46*$R34*('VT CHS Emissions Schedule'!R$9+$M34)/$U$46)+($T$47*$R34*'VT CHS Emissions Schedule'!R$7/$U$47)/(1-$L34)+($T$48*$R34*'VT CHS Emissions Schedule'!R$5/$U$48/(1-$K34))+($T$49*$R34*('VT CHS Emissions Schedule'!R$36+$O34)/$U$49))-($Q34*'VT CHS Emissions Schedule'!R$5)/(1-$K34)))),0)</f>
        <v>2117329.2937156176</v>
      </c>
      <c r="BT34" s="63">
        <f>IF(BT$15&lt;2025+$T34,(IF($B34="Natural gas",($P34*AT34)/(1-$I34)-($Q34*'VT CHS Emissions Schedule'!S$5)/(1-$K34),IF(OR($B34="Propane",$B34="Oil"),($P34*AT34)-($Q34*'VT CHS Emissions Schedule'!S$5)/(1-$K34),(($T$45*$R34*('VT CHS Emissions Schedule'!S$8+$N34)/$U$45)+($T$46*$R34*('VT CHS Emissions Schedule'!S$9+$M34)/$U$46)+($T$47*$R34*'VT CHS Emissions Schedule'!S$7/$U$47)/(1-$L34)+($T$48*$R34*'VT CHS Emissions Schedule'!S$5/$U$48/(1-$K34))+($T$49*$R34*('VT CHS Emissions Schedule'!S$36+$O34)/$U$49))-($Q34*'VT CHS Emissions Schedule'!S$5)/(1-$K34)))),0)</f>
        <v>2116591.5746663576</v>
      </c>
      <c r="BU34" s="63">
        <f>IF(BU$15&lt;2025+$T34,(IF($B34="Natural gas",($P34*AU34)/(1-$I34)-($Q34*'VT CHS Emissions Schedule'!T$5)/(1-$K34),IF(OR($B34="Propane",$B34="Oil"),($P34*AU34)-($Q34*'VT CHS Emissions Schedule'!T$5)/(1-$K34),(($T$45*$R34*('VT CHS Emissions Schedule'!T$8+$N34)/$U$45)+($T$46*$R34*('VT CHS Emissions Schedule'!T$9+$M34)/$U$46)+($T$47*$R34*'VT CHS Emissions Schedule'!T$7/$U$47)/(1-$L34)+($T$48*$R34*'VT CHS Emissions Schedule'!T$5/$U$48/(1-$K34))+($T$49*$R34*('VT CHS Emissions Schedule'!T$36+$O34)/$U$49))-($Q34*'VT CHS Emissions Schedule'!T$5)/(1-$K34)))),0)</f>
        <v>2116591.5746663576</v>
      </c>
      <c r="BV34" s="63">
        <f>IF(BV$15&lt;2025+$T34,(IF($B34="Natural gas",($P34*AV34)/(1-$I34)-($Q34*'VT CHS Emissions Schedule'!U$5)/(1-$K34),IF(OR($B34="Propane",$B34="Oil"),($P34*AV34)-($Q34*'VT CHS Emissions Schedule'!U$5)/(1-$K34),(($T$45*$R34*('VT CHS Emissions Schedule'!U$8+$N34)/$U$45)+($T$46*$R34*('VT CHS Emissions Schedule'!U$9+$M34)/$U$46)+($T$47*$R34*'VT CHS Emissions Schedule'!U$7/$U$47)/(1-$L34)+($T$48*$R34*'VT CHS Emissions Schedule'!U$5/$U$48/(1-$K34))+($T$49*$R34*('VT CHS Emissions Schedule'!U$36+$O34)/$U$49))-($Q34*'VT CHS Emissions Schedule'!U$5)/(1-$K34)))),0)</f>
        <v>2116591.5746663576</v>
      </c>
      <c r="BW34" s="63">
        <f>IF(BW$15&lt;2025+$T34,(IF($B34="Natural gas",($P34*AW34)/(1-$I34)-($Q34*'VT CHS Emissions Schedule'!V$5)/(1-$K34),IF(OR($B34="Propane",$B34="Oil"),($P34*AW34)-($Q34*'VT CHS Emissions Schedule'!V$5)/(1-$K34),(($T$45*$R34*('VT CHS Emissions Schedule'!V$8+$N34)/$U$45)+($T$46*$R34*('VT CHS Emissions Schedule'!V$9+$M34)/$U$46)+($T$47*$R34*'VT CHS Emissions Schedule'!V$7/$U$47)/(1-$L34)+($T$48*$R34*'VT CHS Emissions Schedule'!V$5/$U$48/(1-$K34))+($T$49*$R34*('VT CHS Emissions Schedule'!V$36+$O34)/$U$49))-($Q34*'VT CHS Emissions Schedule'!V$5)/(1-$K34)))),0)</f>
        <v>2116591.5746663576</v>
      </c>
      <c r="BX34" s="63">
        <f>IF(BX$15&lt;2025+$T34,(IF($B34="Natural gas",($P34*AX34)/(1-$I34)-($Q34*'VT CHS Emissions Schedule'!W$5)/(1-$K34),IF(OR($B34="Propane",$B34="Oil"),($P34*AX34)-($Q34*'VT CHS Emissions Schedule'!W$5)/(1-$K34),(($T$45*$R34*('VT CHS Emissions Schedule'!W$8+$N34)/$U$45)+($T$46*$R34*('VT CHS Emissions Schedule'!W$9+$M34)/$U$46)+($T$47*$R34*'VT CHS Emissions Schedule'!W$7/$U$47)/(1-$L34)+($T$48*$R34*'VT CHS Emissions Schedule'!W$5/$U$48/(1-$K34))+($T$49*$R34*('VT CHS Emissions Schedule'!W$36+$O34)/$U$49))-($Q34*'VT CHS Emissions Schedule'!W$5)/(1-$K34)))),0)</f>
        <v>2116591.5746663576</v>
      </c>
      <c r="BY34" s="63">
        <f>IF(BY$15&lt;2025+$T34,(IF($B34="Natural gas",($P34*AY34)/(1-$I34)-($Q34*'VT CHS Emissions Schedule'!X$5)/(1-$K34),IF(OR($B34="Propane",$B34="Oil"),($P34*AY34)-($Q34*'VT CHS Emissions Schedule'!X$5)/(1-$K34),(($T$45*$R34*('VT CHS Emissions Schedule'!X$8+$N34)/$U$45)+($T$46*$R34*('VT CHS Emissions Schedule'!X$9+$M34)/$U$46)+($T$47*$R34*'VT CHS Emissions Schedule'!X$7/$U$47)/(1-$L34)+($T$48*$R34*'VT CHS Emissions Schedule'!X$5/$U$48/(1-$K34))+($T$49*$R34*('VT CHS Emissions Schedule'!X$36+$O34)/$U$49))-($Q34*'VT CHS Emissions Schedule'!X$5)/(1-$K34)))),0)</f>
        <v>2115836.5078329891</v>
      </c>
      <c r="BZ34" s="63">
        <f>IF(BZ$15&lt;2025+$T34,(IF($B34="Natural gas",($P34*AZ34)/(1-$I34)-($Q34*'VT CHS Emissions Schedule'!Y$5)/(1-$K34),IF(OR($B34="Propane",$B34="Oil"),($P34*AZ34)-($Q34*'VT CHS Emissions Schedule'!Y$5)/(1-$K34),(($T$45*$R34*('VT CHS Emissions Schedule'!Y$8+$N34)/$U$45)+($T$46*$R34*('VT CHS Emissions Schedule'!Y$9+$M34)/$U$46)+($T$47*$R34*'VT CHS Emissions Schedule'!Y$7/$U$47)/(1-$L34)+($T$48*$R34*'VT CHS Emissions Schedule'!Y$5/$U$48/(1-$K34))+($T$49*$R34*('VT CHS Emissions Schedule'!Y$36+$O34)/$U$49))-($Q34*'VT CHS Emissions Schedule'!Y$5)/(1-$K34)))),0)</f>
        <v>2115836.5078329891</v>
      </c>
      <c r="CA34" s="63">
        <f>IF(CA$15&lt;2025+$T34,(IF($B34="Natural gas",($P34*BA34)/(1-$I34)-($Q34*'VT CHS Emissions Schedule'!Z$5)/(1-$K34),IF(OR($B34="Propane",$B34="Oil"),($P34*BA34)-($Q34*'VT CHS Emissions Schedule'!Z$5)/(1-$K34),(($T$45*$R34*('VT CHS Emissions Schedule'!Z$8+$N34)/$U$45)+($T$46*$R34*('VT CHS Emissions Schedule'!Z$9+$M34)/$U$46)+($T$47*$R34*'VT CHS Emissions Schedule'!Z$7/$U$47)/(1-$L34)+($T$48*$R34*'VT CHS Emissions Schedule'!Z$5/$U$48/(1-$K34))+($T$49*$R34*('VT CHS Emissions Schedule'!Z$36+$O34)/$U$49))-($Q34*'VT CHS Emissions Schedule'!Z$5)/(1-$K34)))),0)</f>
        <v>2115836.5078329891</v>
      </c>
      <c r="CB34" s="63">
        <f>IF(CB$15&lt;2025+$T34,(IF($B34="Natural gas",($P34*BB34)/(1-$I34)-($Q34*'VT CHS Emissions Schedule'!AA$5)/(1-$K34),IF(OR($B34="Propane",$B34="Oil"),($P34*BB34)-($Q34*'VT CHS Emissions Schedule'!AA$5)/(1-$K34),(($T$45*$R34*('VT CHS Emissions Schedule'!AA$8+$N34)/$U$45)+($T$46*$R34*('VT CHS Emissions Schedule'!AA$9+$M34)/$U$46)+($T$47*$R34*'VT CHS Emissions Schedule'!AA$7/$U$47)/(1-$L34)+($T$48*$R34*'VT CHS Emissions Schedule'!AA$5/$U$48/(1-$K34))+($T$49*$R34*('VT CHS Emissions Schedule'!AA$36+$O34)/$U$49))-($Q34*'VT CHS Emissions Schedule'!AA$5)/(1-$K34)))),0)</f>
        <v>2115836.5078329891</v>
      </c>
      <c r="CC34" s="63">
        <f>IF(CC$15&lt;2025+$T34,(IF($B34="Natural gas",($P34*BC34)/(1-$I34)-($Q34*'VT CHS Emissions Schedule'!AB$5)/(1-$K34),IF(OR($B34="Propane",$B34="Oil"),($P34*BC34)-($Q34*'VT CHS Emissions Schedule'!AB$5)/(1-$K34),(($T$45*$R34*('VT CHS Emissions Schedule'!AB$8+$N34)/$U$45)+($T$46*$R34*('VT CHS Emissions Schedule'!AB$9+$M34)/$U$46)+($T$47*$R34*'VT CHS Emissions Schedule'!AB$7/$U$47)/(1-$L34)+($T$48*$R34*'VT CHS Emissions Schedule'!AB$5/$U$48/(1-$K34))+($T$49*$R34*('VT CHS Emissions Schedule'!AB$36+$O34)/$U$49))-($Q34*'VT CHS Emissions Schedule'!AB$5)/(1-$K34)))),0)</f>
        <v>2115836.5078329891</v>
      </c>
      <c r="CD34" s="63">
        <f>IF(CD$15&lt;2025+$T34,(IF($B34="Natural gas",($P34*BD34)/(1-$I34)-($Q34*'VT CHS Emissions Schedule'!AC$5)/(1-$K34),IF(OR($B34="Propane",$B34="Oil"),($P34*BD34)-($Q34*'VT CHS Emissions Schedule'!AC$5)/(1-$K34),(($T$45*$R34*('VT CHS Emissions Schedule'!AC$8+$N34)/$U$45)+($T$46*$R34*('VT CHS Emissions Schedule'!AC$9+$M34)/$U$46)+($T$47*$R34*'VT CHS Emissions Schedule'!AC$7/$U$47)/(1-$L34)+($T$48*$R34*'VT CHS Emissions Schedule'!AC$5/$U$48/(1-$K34))+($T$49*$R34*('VT CHS Emissions Schedule'!AC$36+$O34)/$U$49))-($Q34*'VT CHS Emissions Schedule'!AC$5)/(1-$K34)))),0)</f>
        <v>0</v>
      </c>
      <c r="CE34" s="63">
        <f>IF(CE$15&lt;2025+$T34,BE34+($S34*'VT CHS Emissions Schedule'!D$5)/(1-$K34),0)</f>
        <v>1941307.5365768205</v>
      </c>
      <c r="CF34" s="63">
        <f>IF(CF$15&lt;2025+$T34,BF34+($S34*'VT CHS Emissions Schedule'!E$5)/(1-$K34),0)</f>
        <v>1959912.180848103</v>
      </c>
      <c r="CG34" s="63">
        <f>IF(CG$15&lt;2025+$T34,BG34+($S34*'VT CHS Emissions Schedule'!F$5)/(1-$K34),0)</f>
        <v>1978516.8251193853</v>
      </c>
      <c r="CH34" s="63">
        <f>IF(CH$15&lt;2025+$T34,BH34+($S34*'VT CHS Emissions Schedule'!G$5)/(1-$K34),0)</f>
        <v>1997121.469390668</v>
      </c>
      <c r="CI34" s="63">
        <f>IF(CI$15&lt;2025+$T34,BI34+($S34*'VT CHS Emissions Schedule'!H$5)/(1-$K34),0)</f>
        <v>2015726.1136619505</v>
      </c>
      <c r="CJ34" s="63">
        <f>IF(CJ$15&lt;2025+$T34,BJ34+($S34*'VT CHS Emissions Schedule'!I$5)/(1-$K34),0)</f>
        <v>2020205.2480232609</v>
      </c>
      <c r="CK34" s="63">
        <f>IF(CK$15&lt;2025+$T34,BK34+($S34*'VT CHS Emissions Schedule'!J$5)/(1-$K34),0)</f>
        <v>2038809.8922945431</v>
      </c>
      <c r="CL34" s="63">
        <f>IF(CL$15&lt;2025+$T34,BL34+($S34*'VT CHS Emissions Schedule'!K$5)/(1-$K34),0)</f>
        <v>2057414.5365658256</v>
      </c>
      <c r="CM34" s="63">
        <f>IF(CM$15&lt;2025+$T34,BM34+($S34*'VT CHS Emissions Schedule'!L$5)/(1-$K34),0)</f>
        <v>2076019.1808371081</v>
      </c>
      <c r="CN34" s="63">
        <f>IF(CN$15&lt;2025+$T34,BN34+($S34*'VT CHS Emissions Schedule'!M$5)/(1-$K34),0)</f>
        <v>2094623.8251083908</v>
      </c>
      <c r="CO34" s="63">
        <f>IF(CO$15&lt;2025+$T34,BO34+($S34*'VT CHS Emissions Schedule'!N$5)/(1-$K34),0)</f>
        <v>2110876.3460095981</v>
      </c>
      <c r="CP34" s="63">
        <f>IF(CP$15&lt;2025+$T34,BP34+($S34*'VT CHS Emissions Schedule'!O$5)/(1-$K34),0)</f>
        <v>2110876.3460095981</v>
      </c>
      <c r="CQ34" s="63">
        <f>IF(CQ$15&lt;2025+$T34,BQ34+($S34*'VT CHS Emissions Schedule'!P$5)/(1-$K34),0)</f>
        <v>2110876.3460095981</v>
      </c>
      <c r="CR34" s="63">
        <f>IF(CR$15&lt;2025+$T34,BR34+($S34*'VT CHS Emissions Schedule'!Q$5)/(1-$K34),0)</f>
        <v>2110876.3460095981</v>
      </c>
      <c r="CS34" s="63">
        <f>IF(CS$15&lt;2025+$T34,BS34+($S34*'VT CHS Emissions Schedule'!R$5)/(1-$K34),0)</f>
        <v>2110876.3460095981</v>
      </c>
      <c r="CT34" s="63">
        <f>IF(CT$15&lt;2025+$T34,BT34+($S34*'VT CHS Emissions Schedule'!S$5)/(1-$K34),0)</f>
        <v>2110138.6269603381</v>
      </c>
      <c r="CU34" s="63">
        <f>IF(CU$15&lt;2025+$T34,BU34+($S34*'VT CHS Emissions Schedule'!T$5)/(1-$K34),0)</f>
        <v>2110138.6269603381</v>
      </c>
      <c r="CV34" s="63">
        <f>IF(CV$15&lt;2025+$T34,BV34+($S34*'VT CHS Emissions Schedule'!U$5)/(1-$K34),0)</f>
        <v>2110138.6269603381</v>
      </c>
      <c r="CW34" s="63">
        <f>IF(CW$15&lt;2025+$T34,BW34+($S34*'VT CHS Emissions Schedule'!V$5)/(1-$K34),0)</f>
        <v>2110138.6269603381</v>
      </c>
      <c r="CX34" s="63">
        <f>IF(CX$15&lt;2025+$T34,BX34+($S34*'VT CHS Emissions Schedule'!W$5)/(1-$K34),0)</f>
        <v>2110138.6269603381</v>
      </c>
      <c r="CY34" s="63">
        <f>IF(CY$15&lt;2025+$T34,BY34+($S34*'VT CHS Emissions Schedule'!X$5)/(1-$K34),0)</f>
        <v>2109383.5601269696</v>
      </c>
      <c r="CZ34" s="63">
        <f>IF(CZ$15&lt;2025+$T34,BZ34+($S34*'VT CHS Emissions Schedule'!Y$5)/(1-$K34),0)</f>
        <v>2109383.5601269696</v>
      </c>
      <c r="DA34" s="63">
        <f>IF(DA$15&lt;2025+$T34,CA34+($S34*'VT CHS Emissions Schedule'!Z$5)/(1-$K34),0)</f>
        <v>2109383.5601269696</v>
      </c>
      <c r="DB34" s="63">
        <f>IF(DB$15&lt;2025+$T34,CB34+($S34*'VT CHS Emissions Schedule'!AA$5)/(1-$K34),0)</f>
        <v>2109383.5601269696</v>
      </c>
      <c r="DC34" s="63">
        <f>IF(DC$15&lt;2025+$T34,CC34+($S34*'VT CHS Emissions Schedule'!AB$5)/(1-$K34),0)</f>
        <v>2109383.5601269696</v>
      </c>
      <c r="DD34" s="63">
        <f>IF(DD$15&lt;2025+$T34,CD34+($S34*'VT CHS Emissions Schedule'!AC$5)/(1-$K34),0)</f>
        <v>0</v>
      </c>
    </row>
    <row r="35" spans="1:108" ht="32.25" thickBot="1" x14ac:dyDescent="0.3">
      <c r="A35" s="516"/>
      <c r="B35" s="194" t="s">
        <v>162</v>
      </c>
      <c r="C35" s="195">
        <f t="shared" si="5"/>
        <v>28184133.42227618</v>
      </c>
      <c r="D35" s="195">
        <f t="shared" si="6"/>
        <v>27941804.142288983</v>
      </c>
      <c r="E35" s="221">
        <f t="shared" si="1"/>
        <v>28.184133422276179</v>
      </c>
      <c r="F35" s="110">
        <f t="shared" si="2"/>
        <v>1020390.0547480123</v>
      </c>
      <c r="G35" s="63">
        <f>IF($B35="Natural gas",($P35*AE35)/(1-$I35)-($Q35*'VT CHS Emissions Schedule'!D$5)/(1-$K35),IF(OR($B35="Propane",$B35="Oil"),($P35*AE35)-($Q35*'VT CHS Emissions Schedule'!D$5)/(1-$K35),(($T$45*$R35*('VT CHS Emissions Schedule'!D$8+$N35)/$U$45)+($T$46*$R35*('VT CHS Emissions Schedule'!D$9+$M35)/$U$46)+($T$47*$R35*'VT CHS Emissions Schedule'!D$7/$U$47)/(1-$L35)+($T$48*$R35*'VT CHS Emissions Schedule'!D$5/$U$48/(1-$K35))+($T$49*$R35*('VT CHS Emissions Schedule'!D$36+$N35)/$U$49))-($Q35*'VT CHS Emissions Schedule'!D$5)/(1-$K35)))</f>
        <v>1041571.2910607067</v>
      </c>
      <c r="H35" s="63">
        <f>($S35*'VT CHS Emissions Schedule'!D$5)/(1-$K35)</f>
        <v>-21181.236312694433</v>
      </c>
      <c r="I35" s="65">
        <f>_xlfn.XLOOKUP(B35,Lookups!$A$3:$A$15,Lookups!$E$3:$E$15)</f>
        <v>0</v>
      </c>
      <c r="J35" s="64">
        <f>_xlfn.XLOOKUP(B35,Lookups!$A$3:$A$15,Lookups!$D$3:$D$15)</f>
        <v>0</v>
      </c>
      <c r="K35" s="65">
        <f>Lookups!$E$6</f>
        <v>8.9499999999999996E-2</v>
      </c>
      <c r="L35" s="65">
        <f>Lookups!$E$5</f>
        <v>1.4E-2</v>
      </c>
      <c r="M35" s="64">
        <f>Lookups!$D$4</f>
        <v>0.32764300000000002</v>
      </c>
      <c r="N35" s="64">
        <f>Lookups!$D$3</f>
        <v>0.21490000000000001</v>
      </c>
      <c r="O35" s="64">
        <f>Lookups!$D$8</f>
        <v>1.3776766038113153</v>
      </c>
      <c r="P35" s="63" t="s">
        <v>244</v>
      </c>
      <c r="Q35" s="63">
        <f t="shared" si="3"/>
        <v>5939.5333333333328</v>
      </c>
      <c r="R35" s="63">
        <f t="shared" si="8"/>
        <v>21382.32</v>
      </c>
      <c r="S35" s="63">
        <f t="shared" si="4"/>
        <v>-510.62399999999985</v>
      </c>
      <c r="T35" s="67">
        <v>25</v>
      </c>
      <c r="U35" s="63">
        <v>12000</v>
      </c>
      <c r="V35" s="63">
        <v>1681</v>
      </c>
      <c r="W35" s="70">
        <f t="shared" si="18"/>
        <v>3.6</v>
      </c>
      <c r="X35" s="71" t="str">
        <f t="shared" si="0"/>
        <v>blended</v>
      </c>
      <c r="Y35" s="63">
        <v>12000</v>
      </c>
      <c r="Z35" s="71">
        <f t="shared" si="19"/>
        <v>16</v>
      </c>
      <c r="AA35" s="63">
        <v>591</v>
      </c>
      <c r="AB35" s="79">
        <v>0.68</v>
      </c>
      <c r="AC35" s="73">
        <v>3.5999999999999999E-3</v>
      </c>
      <c r="AD35" s="74">
        <v>1.06E-3</v>
      </c>
      <c r="AE35" s="66" t="s">
        <v>244</v>
      </c>
      <c r="AF35" s="66" t="s">
        <v>244</v>
      </c>
      <c r="AG35" s="66" t="s">
        <v>244</v>
      </c>
      <c r="AH35" s="66" t="s">
        <v>244</v>
      </c>
      <c r="AI35" s="66" t="s">
        <v>244</v>
      </c>
      <c r="AJ35" s="66" t="s">
        <v>244</v>
      </c>
      <c r="AK35" s="66" t="s">
        <v>244</v>
      </c>
      <c r="AL35" s="66" t="s">
        <v>244</v>
      </c>
      <c r="AM35" s="66" t="s">
        <v>244</v>
      </c>
      <c r="AN35" s="66" t="s">
        <v>244</v>
      </c>
      <c r="AO35" s="66" t="s">
        <v>244</v>
      </c>
      <c r="AP35" s="66" t="s">
        <v>244</v>
      </c>
      <c r="AQ35" s="66" t="s">
        <v>244</v>
      </c>
      <c r="AR35" s="66" t="s">
        <v>244</v>
      </c>
      <c r="AS35" s="66" t="s">
        <v>244</v>
      </c>
      <c r="AT35" s="66" t="s">
        <v>244</v>
      </c>
      <c r="AU35" s="66" t="s">
        <v>244</v>
      </c>
      <c r="AV35" s="66" t="s">
        <v>244</v>
      </c>
      <c r="AW35" s="66" t="s">
        <v>244</v>
      </c>
      <c r="AX35" s="66" t="s">
        <v>244</v>
      </c>
      <c r="AY35" s="66" t="s">
        <v>244</v>
      </c>
      <c r="AZ35" s="66" t="s">
        <v>244</v>
      </c>
      <c r="BA35" s="66" t="s">
        <v>244</v>
      </c>
      <c r="BB35" s="66" t="s">
        <v>244</v>
      </c>
      <c r="BC35" s="66" t="s">
        <v>244</v>
      </c>
      <c r="BD35" s="66" t="s">
        <v>244</v>
      </c>
      <c r="BE35" s="63">
        <f>IF(BE$15&lt;2025+$T35,(IF($B35="Natural gas",($P35*AE35)/(1-$I35)-($Q35*'VT CHS Emissions Schedule'!D$5)/(1-$K35),IF(OR($B35="Propane",$B35="Oil"),($P35*AE35)-($Q35*'VT CHS Emissions Schedule'!D$5)/(1-$K35),(($T$45*$R35*('VT CHS Emissions Schedule'!D$8+$N35)/$U$45)+($T$46*$R35*('VT CHS Emissions Schedule'!D$9+$M35)/$U$46)+($T$47*$R35*'VT CHS Emissions Schedule'!D$7/$U$47)/(1-$L35)+($T$48*$R35*'VT CHS Emissions Schedule'!D$5/$U$48/(1-$K35))+($T$49*$R35*('VT CHS Emissions Schedule'!D$36+$O35)/$U$49))-($Q35*'VT CHS Emissions Schedule'!D$5)/(1-$K35)))),0)</f>
        <v>1041902.7958797895</v>
      </c>
      <c r="BF35" s="63">
        <f>IF(BF$15&lt;2025+$T35,(IF($B35="Natural gas",($P35*AF35)/(1-$I35)-($Q35*'VT CHS Emissions Schedule'!E$5)/(1-$K35),IF(OR($B35="Propane",$B35="Oil"),($P35*AF35)-($Q35*'VT CHS Emissions Schedule'!E$5)/(1-$K35),(($T$45*$R35*('VT CHS Emissions Schedule'!E$8+$N35)/$U$45)+($T$46*$R35*('VT CHS Emissions Schedule'!E$9+$M35)/$U$46)+($T$47*$R35*'VT CHS Emissions Schedule'!E$7/$U$47)/(1-$L35)+($T$48*$R35*'VT CHS Emissions Schedule'!E$5/$U$48/(1-$K35))+($T$49*$R35*('VT CHS Emissions Schedule'!E$36+$O35)/$U$49))-($Q35*'VT CHS Emissions Schedule'!E$5)/(1-$K35)))),0)</f>
        <v>1053473.7925177785</v>
      </c>
      <c r="BG35" s="63">
        <f>IF(BG$15&lt;2025+$T35,(IF($B35="Natural gas",($P35*AG35)/(1-$I35)-($Q35*'VT CHS Emissions Schedule'!F$5)/(1-$K35),IF(OR($B35="Propane",$B35="Oil"),($P35*AG35)-($Q35*'VT CHS Emissions Schedule'!F$5)/(1-$K35),(($T$45*$R35*('VT CHS Emissions Schedule'!F$8+$N35)/$U$45)+($T$46*$R35*('VT CHS Emissions Schedule'!F$9+$M35)/$U$46)+($T$47*$R35*'VT CHS Emissions Schedule'!F$7/$U$47)/(1-$L35)+($T$48*$R35*'VT CHS Emissions Schedule'!F$5/$U$48/(1-$K35))+($T$49*$R35*('VT CHS Emissions Schedule'!F$36+$O35)/$U$49))-($Q35*'VT CHS Emissions Schedule'!F$5)/(1-$K35)))),0)</f>
        <v>1065044.7891557678</v>
      </c>
      <c r="BH35" s="63">
        <f>IF(BH$15&lt;2025+$T35,(IF($B35="Natural gas",($P35*AH35)/(1-$I35)-($Q35*'VT CHS Emissions Schedule'!G$5)/(1-$K35),IF(OR($B35="Propane",$B35="Oil"),($P35*AH35)-($Q35*'VT CHS Emissions Schedule'!G$5)/(1-$K35),(($T$45*$R35*('VT CHS Emissions Schedule'!G$8+$N35)/$U$45)+($T$46*$R35*('VT CHS Emissions Schedule'!G$9+$M35)/$U$46)+($T$47*$R35*'VT CHS Emissions Schedule'!G$7/$U$47)/(1-$L35)+($T$48*$R35*'VT CHS Emissions Schedule'!G$5/$U$48/(1-$K35))+($T$49*$R35*('VT CHS Emissions Schedule'!G$36+$O35)/$U$49))-($Q35*'VT CHS Emissions Schedule'!G$5)/(1-$K35)))),0)</f>
        <v>1076615.7857937568</v>
      </c>
      <c r="BI35" s="63">
        <f>IF(BI$15&lt;2025+$T35,(IF($B35="Natural gas",($P35*AI35)/(1-$I35)-($Q35*'VT CHS Emissions Schedule'!H$5)/(1-$K35),IF(OR($B35="Propane",$B35="Oil"),($P35*AI35)-($Q35*'VT CHS Emissions Schedule'!H$5)/(1-$K35),(($T$45*$R35*('VT CHS Emissions Schedule'!H$8+$N35)/$U$45)+($T$46*$R35*('VT CHS Emissions Schedule'!H$9+$M35)/$U$46)+($T$47*$R35*'VT CHS Emissions Schedule'!H$7/$U$47)/(1-$L35)+($T$48*$R35*'VT CHS Emissions Schedule'!H$5/$U$48/(1-$K35))+($T$49*$R35*('VT CHS Emissions Schedule'!H$36+$O35)/$U$49))-($Q35*'VT CHS Emissions Schedule'!H$5)/(1-$K35)))),0)</f>
        <v>1088186.7824317459</v>
      </c>
      <c r="BJ35" s="63">
        <f>IF(BJ$15&lt;2025+$T35,(IF($B35="Natural gas",($P35*AJ35)/(1-$I35)-($Q35*'VT CHS Emissions Schedule'!I$5)/(1-$K35),IF(OR($B35="Propane",$B35="Oil"),($P35*AJ35)-($Q35*'VT CHS Emissions Schedule'!I$5)/(1-$K35),(($T$45*$R35*('VT CHS Emissions Schedule'!I$8+$N35)/$U$45)+($T$46*$R35*('VT CHS Emissions Schedule'!I$9+$M35)/$U$46)+($T$47*$R35*'VT CHS Emissions Schedule'!I$7/$U$47)/(1-$L35)+($T$48*$R35*'VT CHS Emissions Schedule'!I$5/$U$48/(1-$K35))+($T$49*$R35*('VT CHS Emissions Schedule'!I$36+$O35)/$U$49))-($Q35*'VT CHS Emissions Schedule'!I$5)/(1-$K35)))),0)</f>
        <v>1094637.5368052758</v>
      </c>
      <c r="BK35" s="63">
        <f>IF(BK$15&lt;2025+$T35,(IF($B35="Natural gas",($P35*AK35)/(1-$I35)-($Q35*'VT CHS Emissions Schedule'!J$5)/(1-$K35),IF(OR($B35="Propane",$B35="Oil"),($P35*AK35)-($Q35*'VT CHS Emissions Schedule'!J$5)/(1-$K35),(($T$45*$R35*('VT CHS Emissions Schedule'!J$8+$N35)/$U$45)+($T$46*$R35*('VT CHS Emissions Schedule'!J$9+$M35)/$U$46)+($T$47*$R35*'VT CHS Emissions Schedule'!J$7/$U$47)/(1-$L35)+($T$48*$R35*'VT CHS Emissions Schedule'!J$5/$U$48/(1-$K35))+($T$49*$R35*('VT CHS Emissions Schedule'!J$36+$O35)/$U$49))-($Q35*'VT CHS Emissions Schedule'!J$5)/(1-$K35)))),0)</f>
        <v>1106208.5334432649</v>
      </c>
      <c r="BL35" s="63">
        <f>IF(BL$15&lt;2025+$T35,(IF($B35="Natural gas",($P35*AL35)/(1-$I35)-($Q35*'VT CHS Emissions Schedule'!K$5)/(1-$K35),IF(OR($B35="Propane",$B35="Oil"),($P35*AL35)-($Q35*'VT CHS Emissions Schedule'!K$5)/(1-$K35),(($T$45*$R35*('VT CHS Emissions Schedule'!K$8+$N35)/$U$45)+($T$46*$R35*('VT CHS Emissions Schedule'!K$9+$M35)/$U$46)+($T$47*$R35*'VT CHS Emissions Schedule'!K$7/$U$47)/(1-$L35)+($T$48*$R35*'VT CHS Emissions Schedule'!K$5/$U$48/(1-$K35))+($T$49*$R35*('VT CHS Emissions Schedule'!K$36+$O35)/$U$49))-($Q35*'VT CHS Emissions Schedule'!K$5)/(1-$K35)))),0)</f>
        <v>1117779.5300812542</v>
      </c>
      <c r="BM35" s="63">
        <f>IF(BM$15&lt;2025+$T35,(IF($B35="Natural gas",($P35*AM35)/(1-$I35)-($Q35*'VT CHS Emissions Schedule'!L$5)/(1-$K35),IF(OR($B35="Propane",$B35="Oil"),($P35*AM35)-($Q35*'VT CHS Emissions Schedule'!L$5)/(1-$K35),(($T$45*$R35*('VT CHS Emissions Schedule'!L$8+$N35)/$U$45)+($T$46*$R35*('VT CHS Emissions Schedule'!L$9+$M35)/$U$46)+($T$47*$R35*'VT CHS Emissions Schedule'!L$7/$U$47)/(1-$L35)+($T$48*$R35*'VT CHS Emissions Schedule'!L$5/$U$48/(1-$K35))+($T$49*$R35*('VT CHS Emissions Schedule'!L$36+$O35)/$U$49))-($Q35*'VT CHS Emissions Schedule'!L$5)/(1-$K35)))),0)</f>
        <v>1129350.5267192433</v>
      </c>
      <c r="BN35" s="63">
        <f>IF(BN$15&lt;2025+$T35,(IF($B35="Natural gas",($P35*AN35)/(1-$I35)-($Q35*'VT CHS Emissions Schedule'!M$5)/(1-$K35),IF(OR($B35="Propane",$B35="Oil"),($P35*AN35)-($Q35*'VT CHS Emissions Schedule'!M$5)/(1-$K35),(($T$45*$R35*('VT CHS Emissions Schedule'!M$8+$N35)/$U$45)+($T$46*$R35*('VT CHS Emissions Schedule'!M$9+$M35)/$U$46)+($T$47*$R35*'VT CHS Emissions Schedule'!M$7/$U$47)/(1-$L35)+($T$48*$R35*'VT CHS Emissions Schedule'!M$5/$U$48/(1-$K35))+($T$49*$R35*('VT CHS Emissions Schedule'!M$36+$O35)/$U$49))-($Q35*'VT CHS Emissions Schedule'!M$5)/(1-$K35)))),0)</f>
        <v>1140921.5233572326</v>
      </c>
      <c r="BO35" s="63">
        <f>IF(BO$15&lt;2025+$T35,(IF($B35="Natural gas",($P35*AO35)/(1-$I35)-($Q35*'VT CHS Emissions Schedule'!N$5)/(1-$K35),IF(OR($B35="Propane",$B35="Oil"),($P35*AO35)-($Q35*'VT CHS Emissions Schedule'!N$5)/(1-$K35),(($T$45*$R35*('VT CHS Emissions Schedule'!N$8+$N35)/$U$45)+($T$46*$R35*('VT CHS Emissions Schedule'!N$9+$M35)/$U$46)+($T$47*$R35*'VT CHS Emissions Schedule'!N$7/$U$47)/(1-$L35)+($T$48*$R35*'VT CHS Emissions Schedule'!N$5/$U$48/(1-$K35))+($T$49*$R35*('VT CHS Emissions Schedule'!N$36+$O35)/$U$49))-($Q35*'VT CHS Emissions Schedule'!N$5)/(1-$K35)))),0)</f>
        <v>1151602.6064896176</v>
      </c>
      <c r="BP35" s="63">
        <f>IF(BP$15&lt;2025+$T35,(IF($B35="Natural gas",($P35*AP35)/(1-$I35)-($Q35*'VT CHS Emissions Schedule'!O$5)/(1-$K35),IF(OR($B35="Propane",$B35="Oil"),($P35*AP35)-($Q35*'VT CHS Emissions Schedule'!O$5)/(1-$K35),(($T$45*$R35*('VT CHS Emissions Schedule'!O$8+$N35)/$U$45)+($T$46*$R35*('VT CHS Emissions Schedule'!O$9+$M35)/$U$46)+($T$47*$R35*'VT CHS Emissions Schedule'!O$7/$U$47)/(1-$L35)+($T$48*$R35*'VT CHS Emissions Schedule'!O$5/$U$48/(1-$K35))+($T$49*$R35*('VT CHS Emissions Schedule'!O$36+$O35)/$U$49))-($Q35*'VT CHS Emissions Schedule'!O$5)/(1-$K35)))),0)</f>
        <v>1151602.6064896176</v>
      </c>
      <c r="BQ35" s="63">
        <f>IF(BQ$15&lt;2025+$T35,(IF($B35="Natural gas",($P35*AQ35)/(1-$I35)-($Q35*'VT CHS Emissions Schedule'!P$5)/(1-$K35),IF(OR($B35="Propane",$B35="Oil"),($P35*AQ35)-($Q35*'VT CHS Emissions Schedule'!P$5)/(1-$K35),(($T$45*$R35*('VT CHS Emissions Schedule'!P$8+$N35)/$U$45)+($T$46*$R35*('VT CHS Emissions Schedule'!P$9+$M35)/$U$46)+($T$47*$R35*'VT CHS Emissions Schedule'!P$7/$U$47)/(1-$L35)+($T$48*$R35*'VT CHS Emissions Schedule'!P$5/$U$48/(1-$K35))+($T$49*$R35*('VT CHS Emissions Schedule'!P$36+$O35)/$U$49))-($Q35*'VT CHS Emissions Schedule'!P$5)/(1-$K35)))),0)</f>
        <v>1151602.6064896176</v>
      </c>
      <c r="BR35" s="63">
        <f>IF(BR$15&lt;2025+$T35,(IF($B35="Natural gas",($P35*AR35)/(1-$I35)-($Q35*'VT CHS Emissions Schedule'!Q$5)/(1-$K35),IF(OR($B35="Propane",$B35="Oil"),($P35*AR35)-($Q35*'VT CHS Emissions Schedule'!Q$5)/(1-$K35),(($T$45*$R35*('VT CHS Emissions Schedule'!Q$8+$N35)/$U$45)+($T$46*$R35*('VT CHS Emissions Schedule'!Q$9+$M35)/$U$46)+($T$47*$R35*'VT CHS Emissions Schedule'!Q$7/$U$47)/(1-$L35)+($T$48*$R35*'VT CHS Emissions Schedule'!Q$5/$U$48/(1-$K35))+($T$49*$R35*('VT CHS Emissions Schedule'!Q$36+$O35)/$U$49))-($Q35*'VT CHS Emissions Schedule'!Q$5)/(1-$K35)))),0)</f>
        <v>1151602.6064896176</v>
      </c>
      <c r="BS35" s="63">
        <f>IF(BS$15&lt;2025+$T35,(IF($B35="Natural gas",($P35*AS35)/(1-$I35)-($Q35*'VT CHS Emissions Schedule'!R$5)/(1-$K35),IF(OR($B35="Propane",$B35="Oil"),($P35*AS35)-($Q35*'VT CHS Emissions Schedule'!R$5)/(1-$K35),(($T$45*$R35*('VT CHS Emissions Schedule'!R$8+$N35)/$U$45)+($T$46*$R35*('VT CHS Emissions Schedule'!R$9+$M35)/$U$46)+($T$47*$R35*'VT CHS Emissions Schedule'!R$7/$U$47)/(1-$L35)+($T$48*$R35*'VT CHS Emissions Schedule'!R$5/$U$48/(1-$K35))+($T$49*$R35*('VT CHS Emissions Schedule'!R$36+$O35)/$U$49))-($Q35*'VT CHS Emissions Schedule'!R$5)/(1-$K35)))),0)</f>
        <v>1151602.6064896176</v>
      </c>
      <c r="BT35" s="63">
        <f>IF(BT$15&lt;2025+$T35,(IF($B35="Natural gas",($P35*AT35)/(1-$I35)-($Q35*'VT CHS Emissions Schedule'!S$5)/(1-$K35),IF(OR($B35="Propane",$B35="Oil"),($P35*AT35)-($Q35*'VT CHS Emissions Schedule'!S$5)/(1-$K35),(($T$45*$R35*('VT CHS Emissions Schedule'!S$8+$N35)/$U$45)+($T$46*$R35*('VT CHS Emissions Schedule'!S$9+$M35)/$U$46)+($T$47*$R35*'VT CHS Emissions Schedule'!S$7/$U$47)/(1-$L35)+($T$48*$R35*'VT CHS Emissions Schedule'!S$5/$U$48/(1-$K35))+($T$49*$R35*('VT CHS Emissions Schedule'!S$36+$O35)/$U$49))-($Q35*'VT CHS Emissions Schedule'!S$5)/(1-$K35)))),0)</f>
        <v>1151336.2098834016</v>
      </c>
      <c r="BU35" s="63">
        <f>IF(BU$15&lt;2025+$T35,(IF($B35="Natural gas",($P35*AU35)/(1-$I35)-($Q35*'VT CHS Emissions Schedule'!T$5)/(1-$K35),IF(OR($B35="Propane",$B35="Oil"),($P35*AU35)-($Q35*'VT CHS Emissions Schedule'!T$5)/(1-$K35),(($T$45*$R35*('VT CHS Emissions Schedule'!T$8+$N35)/$U$45)+($T$46*$R35*('VT CHS Emissions Schedule'!T$9+$M35)/$U$46)+($T$47*$R35*'VT CHS Emissions Schedule'!T$7/$U$47)/(1-$L35)+($T$48*$R35*'VT CHS Emissions Schedule'!T$5/$U$48/(1-$K35))+($T$49*$R35*('VT CHS Emissions Schedule'!T$36+$O35)/$U$49))-($Q35*'VT CHS Emissions Schedule'!T$5)/(1-$K35)))),0)</f>
        <v>1151336.2098834016</v>
      </c>
      <c r="BV35" s="63">
        <f>IF(BV$15&lt;2025+$T35,(IF($B35="Natural gas",($P35*AV35)/(1-$I35)-($Q35*'VT CHS Emissions Schedule'!U$5)/(1-$K35),IF(OR($B35="Propane",$B35="Oil"),($P35*AV35)-($Q35*'VT CHS Emissions Schedule'!U$5)/(1-$K35),(($T$45*$R35*('VT CHS Emissions Schedule'!U$8+$N35)/$U$45)+($T$46*$R35*('VT CHS Emissions Schedule'!U$9+$M35)/$U$46)+($T$47*$R35*'VT CHS Emissions Schedule'!U$7/$U$47)/(1-$L35)+($T$48*$R35*'VT CHS Emissions Schedule'!U$5/$U$48/(1-$K35))+($T$49*$R35*('VT CHS Emissions Schedule'!U$36+$O35)/$U$49))-($Q35*'VT CHS Emissions Schedule'!U$5)/(1-$K35)))),0)</f>
        <v>1151336.2098834016</v>
      </c>
      <c r="BW35" s="63">
        <f>IF(BW$15&lt;2025+$T35,(IF($B35="Natural gas",($P35*AW35)/(1-$I35)-($Q35*'VT CHS Emissions Schedule'!V$5)/(1-$K35),IF(OR($B35="Propane",$B35="Oil"),($P35*AW35)-($Q35*'VT CHS Emissions Schedule'!V$5)/(1-$K35),(($T$45*$R35*('VT CHS Emissions Schedule'!V$8+$N35)/$U$45)+($T$46*$R35*('VT CHS Emissions Schedule'!V$9+$M35)/$U$46)+($T$47*$R35*'VT CHS Emissions Schedule'!V$7/$U$47)/(1-$L35)+($T$48*$R35*'VT CHS Emissions Schedule'!V$5/$U$48/(1-$K35))+($T$49*$R35*('VT CHS Emissions Schedule'!V$36+$O35)/$U$49))-($Q35*'VT CHS Emissions Schedule'!V$5)/(1-$K35)))),0)</f>
        <v>1151336.2098834016</v>
      </c>
      <c r="BX35" s="63">
        <f>IF(BX$15&lt;2025+$T35,(IF($B35="Natural gas",($P35*AX35)/(1-$I35)-($Q35*'VT CHS Emissions Schedule'!W$5)/(1-$K35),IF(OR($B35="Propane",$B35="Oil"),($P35*AX35)-($Q35*'VT CHS Emissions Schedule'!W$5)/(1-$K35),(($T$45*$R35*('VT CHS Emissions Schedule'!W$8+$N35)/$U$45)+($T$46*$R35*('VT CHS Emissions Schedule'!W$9+$M35)/$U$46)+($T$47*$R35*'VT CHS Emissions Schedule'!W$7/$U$47)/(1-$L35)+($T$48*$R35*'VT CHS Emissions Schedule'!W$5/$U$48/(1-$K35))+($T$49*$R35*('VT CHS Emissions Schedule'!W$36+$O35)/$U$49))-($Q35*'VT CHS Emissions Schedule'!W$5)/(1-$K35)))),0)</f>
        <v>1151336.2098834016</v>
      </c>
      <c r="BY35" s="63">
        <f>IF(BY$15&lt;2025+$T35,(IF($B35="Natural gas",($P35*AY35)/(1-$I35)-($Q35*'VT CHS Emissions Schedule'!X$5)/(1-$K35),IF(OR($B35="Propane",$B35="Oil"),($P35*AY35)-($Q35*'VT CHS Emissions Schedule'!X$5)/(1-$K35),(($T$45*$R35*('VT CHS Emissions Schedule'!X$8+$N35)/$U$45)+($T$46*$R35*('VT CHS Emissions Schedule'!X$9+$M35)/$U$46)+($T$47*$R35*'VT CHS Emissions Schedule'!X$7/$U$47)/(1-$L35)+($T$48*$R35*'VT CHS Emissions Schedule'!X$5/$U$48/(1-$K35))+($T$49*$R35*('VT CHS Emissions Schedule'!X$36+$O35)/$U$49))-($Q35*'VT CHS Emissions Schedule'!X$5)/(1-$K35)))),0)</f>
        <v>1151063.548845195</v>
      </c>
      <c r="BZ35" s="63">
        <f>IF(BZ$15&lt;2025+$T35,(IF($B35="Natural gas",($P35*AZ35)/(1-$I35)-($Q35*'VT CHS Emissions Schedule'!Y$5)/(1-$K35),IF(OR($B35="Propane",$B35="Oil"),($P35*AZ35)-($Q35*'VT CHS Emissions Schedule'!Y$5)/(1-$K35),(($T$45*$R35*('VT CHS Emissions Schedule'!Y$8+$N35)/$U$45)+($T$46*$R35*('VT CHS Emissions Schedule'!Y$9+$M35)/$U$46)+($T$47*$R35*'VT CHS Emissions Schedule'!Y$7/$U$47)/(1-$L35)+($T$48*$R35*'VT CHS Emissions Schedule'!Y$5/$U$48/(1-$K35))+($T$49*$R35*('VT CHS Emissions Schedule'!Y$36+$O35)/$U$49))-($Q35*'VT CHS Emissions Schedule'!Y$5)/(1-$K35)))),0)</f>
        <v>1151063.548845195</v>
      </c>
      <c r="CA35" s="63">
        <f>IF(CA$15&lt;2025+$T35,(IF($B35="Natural gas",($P35*BA35)/(1-$I35)-($Q35*'VT CHS Emissions Schedule'!Z$5)/(1-$K35),IF(OR($B35="Propane",$B35="Oil"),($P35*BA35)-($Q35*'VT CHS Emissions Schedule'!Z$5)/(1-$K35),(($T$45*$R35*('VT CHS Emissions Schedule'!Z$8+$N35)/$U$45)+($T$46*$R35*('VT CHS Emissions Schedule'!Z$9+$M35)/$U$46)+($T$47*$R35*'VT CHS Emissions Schedule'!Z$7/$U$47)/(1-$L35)+($T$48*$R35*'VT CHS Emissions Schedule'!Z$5/$U$48/(1-$K35))+($T$49*$R35*('VT CHS Emissions Schedule'!Z$36+$O35)/$U$49))-($Q35*'VT CHS Emissions Schedule'!Z$5)/(1-$K35)))),0)</f>
        <v>1151063.548845195</v>
      </c>
      <c r="CB35" s="63">
        <f>IF(CB$15&lt;2025+$T35,(IF($B35="Natural gas",($P35*BB35)/(1-$I35)-($Q35*'VT CHS Emissions Schedule'!AA$5)/(1-$K35),IF(OR($B35="Propane",$B35="Oil"),($P35*BB35)-($Q35*'VT CHS Emissions Schedule'!AA$5)/(1-$K35),(($T$45*$R35*('VT CHS Emissions Schedule'!AA$8+$N35)/$U$45)+($T$46*$R35*('VT CHS Emissions Schedule'!AA$9+$M35)/$U$46)+($T$47*$R35*'VT CHS Emissions Schedule'!AA$7/$U$47)/(1-$L35)+($T$48*$R35*'VT CHS Emissions Schedule'!AA$5/$U$48/(1-$K35))+($T$49*$R35*('VT CHS Emissions Schedule'!AA$36+$O35)/$U$49))-($Q35*'VT CHS Emissions Schedule'!AA$5)/(1-$K35)))),0)</f>
        <v>1151063.548845195</v>
      </c>
      <c r="CC35" s="63">
        <f>IF(CC$15&lt;2025+$T35,(IF($B35="Natural gas",($P35*BC35)/(1-$I35)-($Q35*'VT CHS Emissions Schedule'!AB$5)/(1-$K35),IF(OR($B35="Propane",$B35="Oil"),($P35*BC35)-($Q35*'VT CHS Emissions Schedule'!AB$5)/(1-$K35),(($T$45*$R35*('VT CHS Emissions Schedule'!AB$8+$N35)/$U$45)+($T$46*$R35*('VT CHS Emissions Schedule'!AB$9+$M35)/$U$46)+($T$47*$R35*'VT CHS Emissions Schedule'!AB$7/$U$47)/(1-$L35)+($T$48*$R35*'VT CHS Emissions Schedule'!AB$5/$U$48/(1-$K35))+($T$49*$R35*('VT CHS Emissions Schedule'!AB$36+$O35)/$U$49))-($Q35*'VT CHS Emissions Schedule'!AB$5)/(1-$K35)))),0)</f>
        <v>1151063.548845195</v>
      </c>
      <c r="CD35" s="63">
        <f>IF(CD$15&lt;2025+$T35,(IF($B35="Natural gas",($P35*BD35)/(1-$I35)-($Q35*'VT CHS Emissions Schedule'!AC$5)/(1-$K35),IF(OR($B35="Propane",$B35="Oil"),($P35*BD35)-($Q35*'VT CHS Emissions Schedule'!AC$5)/(1-$K35),(($T$45*$R35*('VT CHS Emissions Schedule'!AC$8+$N35)/$U$45)+($T$46*$R35*('VT CHS Emissions Schedule'!AC$9+$M35)/$U$46)+($T$47*$R35*'VT CHS Emissions Schedule'!AC$7/$U$47)/(1-$L35)+($T$48*$R35*'VT CHS Emissions Schedule'!AC$5/$U$48/(1-$K35))+($T$49*$R35*('VT CHS Emissions Schedule'!AC$36+$O35)/$U$49))-($Q35*'VT CHS Emissions Schedule'!AC$5)/(1-$K35)))),0)</f>
        <v>0</v>
      </c>
      <c r="CE35" s="63">
        <f>IF(CE$15&lt;2025+$T35,BE35+($S35*'VT CHS Emissions Schedule'!D$5)/(1-$K35),0)</f>
        <v>1020721.5595670951</v>
      </c>
      <c r="CF35" s="63">
        <f>IF(CF$15&lt;2025+$T35,BF35+($S35*'VT CHS Emissions Schedule'!E$5)/(1-$K35),0)</f>
        <v>1033765.3850657515</v>
      </c>
      <c r="CG35" s="63">
        <f>IF(CG$15&lt;2025+$T35,BG35+($S35*'VT CHS Emissions Schedule'!F$5)/(1-$K35),0)</f>
        <v>1046809.2105644083</v>
      </c>
      <c r="CH35" s="63">
        <f>IF(CH$15&lt;2025+$T35,BH35+($S35*'VT CHS Emissions Schedule'!G$5)/(1-$K35),0)</f>
        <v>1059853.0360630648</v>
      </c>
      <c r="CI35" s="63">
        <f>IF(CI$15&lt;2025+$T35,BI35+($S35*'VT CHS Emissions Schedule'!H$5)/(1-$K35),0)</f>
        <v>1072896.8615617214</v>
      </c>
      <c r="CJ35" s="63">
        <f>IF(CJ$15&lt;2025+$T35,BJ35+($S35*'VT CHS Emissions Schedule'!I$5)/(1-$K35),0)</f>
        <v>1080820.4447959189</v>
      </c>
      <c r="CK35" s="63">
        <f>IF(CK$15&lt;2025+$T35,BK35+($S35*'VT CHS Emissions Schedule'!J$5)/(1-$K35),0)</f>
        <v>1093864.2702945753</v>
      </c>
      <c r="CL35" s="63">
        <f>IF(CL$15&lt;2025+$T35,BL35+($S35*'VT CHS Emissions Schedule'!K$5)/(1-$K35),0)</f>
        <v>1106908.0957932321</v>
      </c>
      <c r="CM35" s="63">
        <f>IF(CM$15&lt;2025+$T35,BM35+($S35*'VT CHS Emissions Schedule'!L$5)/(1-$K35),0)</f>
        <v>1119951.9212918887</v>
      </c>
      <c r="CN35" s="63">
        <f>IF(CN$15&lt;2025+$T35,BN35+($S35*'VT CHS Emissions Schedule'!M$5)/(1-$K35),0)</f>
        <v>1132995.7467905455</v>
      </c>
      <c r="CO35" s="63">
        <f>IF(CO$15&lt;2025+$T35,BO35+($S35*'VT CHS Emissions Schedule'!N$5)/(1-$K35),0)</f>
        <v>1145149.6587835981</v>
      </c>
      <c r="CP35" s="63">
        <f>IF(CP$15&lt;2025+$T35,BP35+($S35*'VT CHS Emissions Schedule'!O$5)/(1-$K35),0)</f>
        <v>1145149.6587835981</v>
      </c>
      <c r="CQ35" s="63">
        <f>IF(CQ$15&lt;2025+$T35,BQ35+($S35*'VT CHS Emissions Schedule'!P$5)/(1-$K35),0)</f>
        <v>1145149.6587835981</v>
      </c>
      <c r="CR35" s="63">
        <f>IF(CR$15&lt;2025+$T35,BR35+($S35*'VT CHS Emissions Schedule'!Q$5)/(1-$K35),0)</f>
        <v>1145149.6587835981</v>
      </c>
      <c r="CS35" s="63">
        <f>IF(CS$15&lt;2025+$T35,BS35+($S35*'VT CHS Emissions Schedule'!R$5)/(1-$K35),0)</f>
        <v>1145149.6587835981</v>
      </c>
      <c r="CT35" s="63">
        <f>IF(CT$15&lt;2025+$T35,BT35+($S35*'VT CHS Emissions Schedule'!S$5)/(1-$K35),0)</f>
        <v>1144883.2621773821</v>
      </c>
      <c r="CU35" s="63">
        <f>IF(CU$15&lt;2025+$T35,BU35+($S35*'VT CHS Emissions Schedule'!T$5)/(1-$K35),0)</f>
        <v>1144883.2621773821</v>
      </c>
      <c r="CV35" s="63">
        <f>IF(CV$15&lt;2025+$T35,BV35+($S35*'VT CHS Emissions Schedule'!U$5)/(1-$K35),0)</f>
        <v>1144883.2621773821</v>
      </c>
      <c r="CW35" s="63">
        <f>IF(CW$15&lt;2025+$T35,BW35+($S35*'VT CHS Emissions Schedule'!V$5)/(1-$K35),0)</f>
        <v>1144883.2621773821</v>
      </c>
      <c r="CX35" s="63">
        <f>IF(CX$15&lt;2025+$T35,BX35+($S35*'VT CHS Emissions Schedule'!W$5)/(1-$K35),0)</f>
        <v>1144883.2621773821</v>
      </c>
      <c r="CY35" s="63">
        <f>IF(CY$15&lt;2025+$T35,BY35+($S35*'VT CHS Emissions Schedule'!X$5)/(1-$K35),0)</f>
        <v>1144610.6011391755</v>
      </c>
      <c r="CZ35" s="63">
        <f>IF(CZ$15&lt;2025+$T35,BZ35+($S35*'VT CHS Emissions Schedule'!Y$5)/(1-$K35),0)</f>
        <v>1144610.6011391755</v>
      </c>
      <c r="DA35" s="63">
        <f>IF(DA$15&lt;2025+$T35,CA35+($S35*'VT CHS Emissions Schedule'!Z$5)/(1-$K35),0)</f>
        <v>1144610.6011391755</v>
      </c>
      <c r="DB35" s="63">
        <f>IF(DB$15&lt;2025+$T35,CB35+($S35*'VT CHS Emissions Schedule'!AA$5)/(1-$K35),0)</f>
        <v>1144610.6011391755</v>
      </c>
      <c r="DC35" s="63">
        <f>IF(DC$15&lt;2025+$T35,CC35+($S35*'VT CHS Emissions Schedule'!AB$5)/(1-$K35),0)</f>
        <v>1144610.6011391755</v>
      </c>
      <c r="DD35" s="63">
        <f>IF(DD$15&lt;2025+$T35,CD35+($S35*'VT CHS Emissions Schedule'!AC$5)/(1-$K35),0)</f>
        <v>0</v>
      </c>
    </row>
    <row r="36" spans="1:108" ht="15" customHeight="1" x14ac:dyDescent="0.25">
      <c r="A36" s="517" t="s">
        <v>327</v>
      </c>
      <c r="B36" s="112" t="s">
        <v>11</v>
      </c>
      <c r="C36" s="196">
        <f t="shared" si="5"/>
        <v>35943287.040159151</v>
      </c>
      <c r="D36" s="196">
        <f t="shared" si="6"/>
        <v>35684802.474839456</v>
      </c>
      <c r="E36" s="219">
        <f t="shared" si="1"/>
        <v>35.943287040159149</v>
      </c>
      <c r="F36" s="110">
        <f t="shared" si="2"/>
        <v>1261483.9348457186</v>
      </c>
      <c r="G36" s="63">
        <f>IF($B36="Natural gas",($P36*AE36)/(1-$I36)-($Q36*'VT CHS Emissions Schedule'!D$5)/(1-$K36),IF(OR($B36="Propane",$B36="Oil"),($P36*AE36)-($Q36*'VT CHS Emissions Schedule'!D$5)/(1-$K36),(($T$45*$R36*('VT CHS Emissions Schedule'!D$8+$N36)/$U$45)+($T$46*$R36*('VT CHS Emissions Schedule'!D$9+$M36)/$U$46)+($T$47*$R36*'VT CHS Emissions Schedule'!D$7/$U$47)/(1-$L36)+($T$48*$R36*'VT CHS Emissions Schedule'!D$5/$U$48/(1-$K36))+($T$49*$R36*('VT CHS Emissions Schedule'!D$36+$N36)/$U$49))-($Q36*'VT CHS Emissions Schedule'!D$5)/(1-$K36)))</f>
        <v>1284077.2535792594</v>
      </c>
      <c r="H36" s="63">
        <f>($S36*'VT CHS Emissions Schedule'!D$5)/(1-$K36)</f>
        <v>-22593.318733540731</v>
      </c>
      <c r="I36" s="65">
        <f>_xlfn.XLOOKUP(B36,Lookups!$A$3:$A$15,Lookups!$E$3:$E$15)</f>
        <v>1.4E-2</v>
      </c>
      <c r="J36" s="64">
        <f>_xlfn.XLOOKUP(B36,Lookups!$A$3:$A$15,Lookups!$D$3:$D$15)</f>
        <v>0</v>
      </c>
      <c r="K36" s="65">
        <f>Lookups!$E$6</f>
        <v>8.9499999999999996E-2</v>
      </c>
      <c r="L36" s="65">
        <f>Lookups!$E$5</f>
        <v>1.4E-2</v>
      </c>
      <c r="M36" s="64">
        <f>Lookups!$D$4</f>
        <v>0.32764300000000002</v>
      </c>
      <c r="N36" s="64">
        <f>Lookups!$D$3</f>
        <v>0.21490000000000001</v>
      </c>
      <c r="O36" s="64">
        <f>Lookups!$D$8</f>
        <v>1.3776766038113153</v>
      </c>
      <c r="P36" s="63">
        <f t="shared" ref="P36:P38" si="20">$R36/$X36</f>
        <v>24298.090909090908</v>
      </c>
      <c r="Q36" s="63">
        <f t="shared" si="3"/>
        <v>6897.5225806451608</v>
      </c>
      <c r="R36" s="63">
        <f t="shared" si="8"/>
        <v>21382.32</v>
      </c>
      <c r="S36" s="63">
        <f t="shared" si="4"/>
        <v>-544.66559999999993</v>
      </c>
      <c r="T36" s="67">
        <v>25</v>
      </c>
      <c r="U36" s="63">
        <v>12000</v>
      </c>
      <c r="V36" s="63">
        <v>1681</v>
      </c>
      <c r="W36" s="70">
        <f>$V$63</f>
        <v>3.1</v>
      </c>
      <c r="X36" s="71">
        <f t="shared" si="0"/>
        <v>0.88</v>
      </c>
      <c r="Y36" s="63">
        <v>12000</v>
      </c>
      <c r="Z36" s="71">
        <f>$U$63</f>
        <v>15</v>
      </c>
      <c r="AA36" s="63">
        <v>591</v>
      </c>
      <c r="AB36" s="79">
        <v>0.68</v>
      </c>
      <c r="AC36" s="73">
        <v>3.5999999999999999E-3</v>
      </c>
      <c r="AD36" s="74">
        <v>1.06E-3</v>
      </c>
      <c r="AE36" s="66">
        <f>IF(AE$15&lt;2025+$T36,$J36+_xlfn.XLOOKUP(_xlfn.XLOOKUP($B36,Lookups!$A$3:$A$17,Lookups!$B$3:$B$17),'VT CHS Emissions Schedule'!$A:$A,'VT CHS Emissions Schedule'!D:D),0)</f>
        <v>63.717402645016818</v>
      </c>
      <c r="AF36" s="66">
        <f>IF(AF$15&lt;2025+$T36,$J36+_xlfn.XLOOKUP(_xlfn.XLOOKUP($B36,Lookups!$A$3:$A$17,Lookups!$B$3:$B$17),'VT CHS Emissions Schedule'!$A:$A,'VT CHS Emissions Schedule'!E:E),0)</f>
        <v>63.717402645016818</v>
      </c>
      <c r="AG36" s="66">
        <f>IF(AG$15&lt;2025+$T36,$J36+_xlfn.XLOOKUP(_xlfn.XLOOKUP($B36,Lookups!$A$3:$A$17,Lookups!$B$3:$B$17),'VT CHS Emissions Schedule'!$A:$A,'VT CHS Emissions Schedule'!F:F),0)</f>
        <v>63.717402645016818</v>
      </c>
      <c r="AH36" s="66">
        <f>IF(AH$15&lt;2025+$T36,$J36+_xlfn.XLOOKUP(_xlfn.XLOOKUP($B36,Lookups!$A$3:$A$17,Lookups!$B$3:$B$17),'VT CHS Emissions Schedule'!$A:$A,'VT CHS Emissions Schedule'!G:G),0)</f>
        <v>63.717402645016818</v>
      </c>
      <c r="AI36" s="66">
        <f>IF(AI$15&lt;2025+$T36,$J36+_xlfn.XLOOKUP(_xlfn.XLOOKUP($B36,Lookups!$A$3:$A$17,Lookups!$B$3:$B$17),'VT CHS Emissions Schedule'!$A:$A,'VT CHS Emissions Schedule'!H:H),0)</f>
        <v>63.717402645016818</v>
      </c>
      <c r="AJ36" s="66">
        <f>IF(AJ$15&lt;2025+$T36,$J36+_xlfn.XLOOKUP(_xlfn.XLOOKUP($B36,Lookups!$A$3:$A$17,Lookups!$B$3:$B$17),'VT CHS Emissions Schedule'!$A:$A,'VT CHS Emissions Schedule'!I:I),0)</f>
        <v>63.651087867640953</v>
      </c>
      <c r="AK36" s="66">
        <f>IF(AK$15&lt;2025+$T36,$J36+_xlfn.XLOOKUP(_xlfn.XLOOKUP($B36,Lookups!$A$3:$A$17,Lookups!$B$3:$B$17),'VT CHS Emissions Schedule'!$A:$A,'VT CHS Emissions Schedule'!J:J),0)</f>
        <v>63.651087867640953</v>
      </c>
      <c r="AL36" s="66">
        <f>IF(AL$15&lt;2025+$T36,$J36+_xlfn.XLOOKUP(_xlfn.XLOOKUP($B36,Lookups!$A$3:$A$17,Lookups!$B$3:$B$17),'VT CHS Emissions Schedule'!$A:$A,'VT CHS Emissions Schedule'!K:K),0)</f>
        <v>63.651087867640953</v>
      </c>
      <c r="AM36" s="66">
        <f>IF(AM$15&lt;2025+$T36,$J36+_xlfn.XLOOKUP(_xlfn.XLOOKUP($B36,Lookups!$A$3:$A$17,Lookups!$B$3:$B$17),'VT CHS Emissions Schedule'!$A:$A,'VT CHS Emissions Schedule'!L:L),0)</f>
        <v>63.651087867640953</v>
      </c>
      <c r="AN36" s="66">
        <f>IF(AN$15&lt;2025+$T36,$J36+_xlfn.XLOOKUP(_xlfn.XLOOKUP($B36,Lookups!$A$3:$A$17,Lookups!$B$3:$B$17),'VT CHS Emissions Schedule'!$A:$A,'VT CHS Emissions Schedule'!M:M),0)</f>
        <v>63.651087867640953</v>
      </c>
      <c r="AO36" s="66">
        <f>IF(AO$15&lt;2025+$T36,$J36+_xlfn.XLOOKUP(_xlfn.XLOOKUP($B36,Lookups!$A$3:$A$17,Lookups!$B$3:$B$17),'VT CHS Emissions Schedule'!$A:$A,'VT CHS Emissions Schedule'!N:N),0)</f>
        <v>63.63986854112931</v>
      </c>
      <c r="AP36" s="66">
        <f>IF(AP$15&lt;2025+$T36,$J36+_xlfn.XLOOKUP(_xlfn.XLOOKUP($B36,Lookups!$A$3:$A$17,Lookups!$B$3:$B$17),'VT CHS Emissions Schedule'!$A:$A,'VT CHS Emissions Schedule'!O:O),0)</f>
        <v>63.63986854112931</v>
      </c>
      <c r="AQ36" s="66">
        <f>IF(AQ$15&lt;2025+$T36,$J36+_xlfn.XLOOKUP(_xlfn.XLOOKUP($B36,Lookups!$A$3:$A$17,Lookups!$B$3:$B$17),'VT CHS Emissions Schedule'!$A:$A,'VT CHS Emissions Schedule'!P:P),0)</f>
        <v>63.63986854112931</v>
      </c>
      <c r="AR36" s="66">
        <f>IF(AR$15&lt;2025+$T36,$J36+_xlfn.XLOOKUP(_xlfn.XLOOKUP($B36,Lookups!$A$3:$A$17,Lookups!$B$3:$B$17),'VT CHS Emissions Schedule'!$A:$A,'VT CHS Emissions Schedule'!Q:Q),0)</f>
        <v>63.63986854112931</v>
      </c>
      <c r="AS36" s="66">
        <f>IF(AS$15&lt;2025+$T36,$J36+_xlfn.XLOOKUP(_xlfn.XLOOKUP($B36,Lookups!$A$3:$A$17,Lookups!$B$3:$B$17),'VT CHS Emissions Schedule'!$A:$A,'VT CHS Emissions Schedule'!R:R),0)</f>
        <v>63.63986854112931</v>
      </c>
      <c r="AT36" s="66">
        <f>IF(AT$15&lt;2025+$T36,$J36+_xlfn.XLOOKUP(_xlfn.XLOOKUP($B36,Lookups!$A$3:$A$17,Lookups!$B$3:$B$17),'VT CHS Emissions Schedule'!$A:$A,'VT CHS Emissions Schedule'!S:S),0)</f>
        <v>63.636270787590277</v>
      </c>
      <c r="AU36" s="66">
        <f>IF(AU$15&lt;2025+$T36,$J36+_xlfn.XLOOKUP(_xlfn.XLOOKUP($B36,Lookups!$A$3:$A$17,Lookups!$B$3:$B$17),'VT CHS Emissions Schedule'!$A:$A,'VT CHS Emissions Schedule'!T:T),0)</f>
        <v>63.636270787590277</v>
      </c>
      <c r="AV36" s="66">
        <f>IF(AV$15&lt;2025+$T36,$J36+_xlfn.XLOOKUP(_xlfn.XLOOKUP($B36,Lookups!$A$3:$A$17,Lookups!$B$3:$B$17),'VT CHS Emissions Schedule'!$A:$A,'VT CHS Emissions Schedule'!U:U),0)</f>
        <v>63.636270787590277</v>
      </c>
      <c r="AW36" s="66">
        <f>IF(AW$15&lt;2025+$T36,$J36+_xlfn.XLOOKUP(_xlfn.XLOOKUP($B36,Lookups!$A$3:$A$17,Lookups!$B$3:$B$17),'VT CHS Emissions Schedule'!$A:$A,'VT CHS Emissions Schedule'!V:V),0)</f>
        <v>63.636270787590277</v>
      </c>
      <c r="AX36" s="66">
        <f>IF(AX$15&lt;2025+$T36,$J36+_xlfn.XLOOKUP(_xlfn.XLOOKUP($B36,Lookups!$A$3:$A$17,Lookups!$B$3:$B$17),'VT CHS Emissions Schedule'!$A:$A,'VT CHS Emissions Schedule'!W:W),0)</f>
        <v>63.636270787590277</v>
      </c>
      <c r="AY36" s="66">
        <f>IF(AY$15&lt;2025+$T36,$J36+_xlfn.XLOOKUP(_xlfn.XLOOKUP($B36,Lookups!$A$3:$A$17,Lookups!$B$3:$B$17),'VT CHS Emissions Schedule'!$A:$A,'VT CHS Emissions Schedule'!X:X),0)</f>
        <v>63.632588431312925</v>
      </c>
      <c r="AZ36" s="66">
        <f>IF(AZ$15&lt;2025+$T36,$J36+_xlfn.XLOOKUP(_xlfn.XLOOKUP($B36,Lookups!$A$3:$A$17,Lookups!$B$3:$B$17),'VT CHS Emissions Schedule'!$A:$A,'VT CHS Emissions Schedule'!Y:Y),0)</f>
        <v>63.632588431312925</v>
      </c>
      <c r="BA36" s="66">
        <f>IF(BA$15&lt;2025+$T36,$J36+_xlfn.XLOOKUP(_xlfn.XLOOKUP($B36,Lookups!$A$3:$A$17,Lookups!$B$3:$B$17),'VT CHS Emissions Schedule'!$A:$A,'VT CHS Emissions Schedule'!Z:Z),0)</f>
        <v>63.632588431312925</v>
      </c>
      <c r="BB36" s="66">
        <f>IF(BB$15&lt;2025+$T36,$J36+_xlfn.XLOOKUP(_xlfn.XLOOKUP($B36,Lookups!$A$3:$A$17,Lookups!$B$3:$B$17),'VT CHS Emissions Schedule'!$A:$A,'VT CHS Emissions Schedule'!AA:AA),0)</f>
        <v>63.632588431312925</v>
      </c>
      <c r="BC36" s="66">
        <f>IF(BC$15&lt;2025+$T36,$J36+_xlfn.XLOOKUP(_xlfn.XLOOKUP($B36,Lookups!$A$3:$A$17,Lookups!$B$3:$B$17),'VT CHS Emissions Schedule'!$A:$A,'VT CHS Emissions Schedule'!AB:AB),0)</f>
        <v>63.632588431312925</v>
      </c>
      <c r="BD36" s="66">
        <f>IF(BD$15&lt;2025+$T36,$J36+_xlfn.XLOOKUP(_xlfn.XLOOKUP($B36,Lookups!$A$3:$A$17,Lookups!$B$3:$B$17),'VT CHS Emissions Schedule'!$A:$A,'VT CHS Emissions Schedule'!AC:AC),0)</f>
        <v>0</v>
      </c>
      <c r="BE36" s="63">
        <f>IF(BE$15&lt;2025+$T36,(IF($B36="Natural gas",($P36*AE36)/(1-$I36)-($Q36*'VT CHS Emissions Schedule'!D$5)/(1-$K36),IF(OR($B36="Propane",$B36="Oil"),($P36*AE36)-($Q36*'VT CHS Emissions Schedule'!D$5)/(1-$K36),(($T$45*$R36*('VT CHS Emissions Schedule'!D$8+$N36)/$U$45)+($T$46*$R36*('VT CHS Emissions Schedule'!D$9+$M36)/$U$46)+($T$47*$R36*'VT CHS Emissions Schedule'!D$7/$U$47)/(1-$L36)+($T$48*$R36*'VT CHS Emissions Schedule'!D$5/$U$48/(1-$K36))+($T$49*$R36*('VT CHS Emissions Schedule'!D$36+$O36)/$U$49))-($Q36*'VT CHS Emissions Schedule'!D$5)/(1-$K36)))),0)</f>
        <v>1284077.2535792594</v>
      </c>
      <c r="BF36" s="63">
        <f>IF(BF$15&lt;2025+$T36,(IF($B36="Natural gas",($P36*AF36)/(1-$I36)-($Q36*'VT CHS Emissions Schedule'!E$5)/(1-$K36),IF(OR($B36="Propane",$B36="Oil"),($P36*AF36)-($Q36*'VT CHS Emissions Schedule'!E$5)/(1-$K36),(($T$45*$R36*('VT CHS Emissions Schedule'!E$8+$N36)/$U$45)+($T$46*$R36*('VT CHS Emissions Schedule'!E$9+$M36)/$U$46)+($T$47*$R36*'VT CHS Emissions Schedule'!E$7/$U$47)/(1-$L36)+($T$48*$R36*'VT CHS Emissions Schedule'!E$5/$U$48/(1-$K36))+($T$49*$R36*('VT CHS Emissions Schedule'!E$36+$O36)/$U$49))-($Q36*'VT CHS Emissions Schedule'!E$5)/(1-$K36)))),0)</f>
        <v>1303972.2650238448</v>
      </c>
      <c r="BG36" s="63">
        <f>IF(BG$15&lt;2025+$T36,(IF($B36="Natural gas",($P36*AG36)/(1-$I36)-($Q36*'VT CHS Emissions Schedule'!F$5)/(1-$K36),IF(OR($B36="Propane",$B36="Oil"),($P36*AG36)-($Q36*'VT CHS Emissions Schedule'!F$5)/(1-$K36),(($T$45*$R36*('VT CHS Emissions Schedule'!F$8+$N36)/$U$45)+($T$46*$R36*('VT CHS Emissions Schedule'!F$9+$M36)/$U$46)+($T$47*$R36*'VT CHS Emissions Schedule'!F$7/$U$47)/(1-$L36)+($T$48*$R36*'VT CHS Emissions Schedule'!F$5/$U$48/(1-$K36))+($T$49*$R36*('VT CHS Emissions Schedule'!F$36+$O36)/$U$49))-($Q36*'VT CHS Emissions Schedule'!F$5)/(1-$K36)))),0)</f>
        <v>1323867.2764684297</v>
      </c>
      <c r="BH36" s="63">
        <f>IF(BH$15&lt;2025+$T36,(IF($B36="Natural gas",($P36*AH36)/(1-$I36)-($Q36*'VT CHS Emissions Schedule'!G$5)/(1-$K36),IF(OR($B36="Propane",$B36="Oil"),($P36*AH36)-($Q36*'VT CHS Emissions Schedule'!G$5)/(1-$K36),(($T$45*$R36*('VT CHS Emissions Schedule'!G$8+$N36)/$U$45)+($T$46*$R36*('VT CHS Emissions Schedule'!G$9+$M36)/$U$46)+($T$47*$R36*'VT CHS Emissions Schedule'!G$7/$U$47)/(1-$L36)+($T$48*$R36*'VT CHS Emissions Schedule'!G$5/$U$48/(1-$K36))+($T$49*$R36*('VT CHS Emissions Schedule'!G$36+$O36)/$U$49))-($Q36*'VT CHS Emissions Schedule'!G$5)/(1-$K36)))),0)</f>
        <v>1343762.2879130149</v>
      </c>
      <c r="BI36" s="63">
        <f>IF(BI$15&lt;2025+$T36,(IF($B36="Natural gas",($P36*AI36)/(1-$I36)-($Q36*'VT CHS Emissions Schedule'!H$5)/(1-$K36),IF(OR($B36="Propane",$B36="Oil"),($P36*AI36)-($Q36*'VT CHS Emissions Schedule'!H$5)/(1-$K36),(($T$45*$R36*('VT CHS Emissions Schedule'!H$8+$N36)/$U$45)+($T$46*$R36*('VT CHS Emissions Schedule'!H$9+$M36)/$U$46)+($T$47*$R36*'VT CHS Emissions Schedule'!H$7/$U$47)/(1-$L36)+($T$48*$R36*'VT CHS Emissions Schedule'!H$5/$U$48/(1-$K36))+($T$49*$R36*('VT CHS Emissions Schedule'!H$36+$O36)/$U$49))-($Q36*'VT CHS Emissions Schedule'!H$5)/(1-$K36)))),0)</f>
        <v>1363657.2993576</v>
      </c>
      <c r="BJ36" s="63">
        <f>IF(BJ$15&lt;2025+$T36,(IF($B36="Natural gas",($P36*AJ36)/(1-$I36)-($Q36*'VT CHS Emissions Schedule'!I$5)/(1-$K36),IF(OR($B36="Propane",$B36="Oil"),($P36*AJ36)-($Q36*'VT CHS Emissions Schedule'!I$5)/(1-$K36),(($T$45*$R36*('VT CHS Emissions Schedule'!I$8+$N36)/$U$45)+($T$46*$R36*('VT CHS Emissions Schedule'!I$9+$M36)/$U$46)+($T$47*$R36*'VT CHS Emissions Schedule'!I$7/$U$47)/(1-$L36)+($T$48*$R36*'VT CHS Emissions Schedule'!I$5/$U$48/(1-$K36))+($T$49*$R36*('VT CHS Emissions Schedule'!I$36+$O36)/$U$49))-($Q36*'VT CHS Emissions Schedule'!I$5)/(1-$K36)))),0)</f>
        <v>1381918.1094945837</v>
      </c>
      <c r="BK36" s="63">
        <f>IF(BK$15&lt;2025+$T36,(IF($B36="Natural gas",($P36*AK36)/(1-$I36)-($Q36*'VT CHS Emissions Schedule'!J$5)/(1-$K36),IF(OR($B36="Propane",$B36="Oil"),($P36*AK36)-($Q36*'VT CHS Emissions Schedule'!J$5)/(1-$K36),(($T$45*$R36*('VT CHS Emissions Schedule'!J$8+$N36)/$U$45)+($T$46*$R36*('VT CHS Emissions Schedule'!J$9+$M36)/$U$46)+($T$47*$R36*'VT CHS Emissions Schedule'!J$7/$U$47)/(1-$L36)+($T$48*$R36*'VT CHS Emissions Schedule'!J$5/$U$48/(1-$K36))+($T$49*$R36*('VT CHS Emissions Schedule'!J$36+$O36)/$U$49))-($Q36*'VT CHS Emissions Schedule'!J$5)/(1-$K36)))),0)</f>
        <v>1401813.1209391688</v>
      </c>
      <c r="BL36" s="63">
        <f>IF(BL$15&lt;2025+$T36,(IF($B36="Natural gas",($P36*AL36)/(1-$I36)-($Q36*'VT CHS Emissions Schedule'!K$5)/(1-$K36),IF(OR($B36="Propane",$B36="Oil"),($P36*AL36)-($Q36*'VT CHS Emissions Schedule'!K$5)/(1-$K36),(($T$45*$R36*('VT CHS Emissions Schedule'!K$8+$N36)/$U$45)+($T$46*$R36*('VT CHS Emissions Schedule'!K$9+$M36)/$U$46)+($T$47*$R36*'VT CHS Emissions Schedule'!K$7/$U$47)/(1-$L36)+($T$48*$R36*'VT CHS Emissions Schedule'!K$5/$U$48/(1-$K36))+($T$49*$R36*('VT CHS Emissions Schedule'!K$36+$O36)/$U$49))-($Q36*'VT CHS Emissions Schedule'!K$5)/(1-$K36)))),0)</f>
        <v>1421708.132383754</v>
      </c>
      <c r="BM36" s="63">
        <f>IF(BM$15&lt;2025+$T36,(IF($B36="Natural gas",($P36*AM36)/(1-$I36)-($Q36*'VT CHS Emissions Schedule'!L$5)/(1-$K36),IF(OR($B36="Propane",$B36="Oil"),($P36*AM36)-($Q36*'VT CHS Emissions Schedule'!L$5)/(1-$K36),(($T$45*$R36*('VT CHS Emissions Schedule'!L$8+$N36)/$U$45)+($T$46*$R36*('VT CHS Emissions Schedule'!L$9+$M36)/$U$46)+($T$47*$R36*'VT CHS Emissions Schedule'!L$7/$U$47)/(1-$L36)+($T$48*$R36*'VT CHS Emissions Schedule'!L$5/$U$48/(1-$K36))+($T$49*$R36*('VT CHS Emissions Schedule'!L$36+$O36)/$U$49))-($Q36*'VT CHS Emissions Schedule'!L$5)/(1-$K36)))),0)</f>
        <v>1441603.1438283392</v>
      </c>
      <c r="BN36" s="63">
        <f>IF(BN$15&lt;2025+$T36,(IF($B36="Natural gas",($P36*AN36)/(1-$I36)-($Q36*'VT CHS Emissions Schedule'!M$5)/(1-$K36),IF(OR($B36="Propane",$B36="Oil"),($P36*AN36)-($Q36*'VT CHS Emissions Schedule'!M$5)/(1-$K36),(($T$45*$R36*('VT CHS Emissions Schedule'!M$8+$N36)/$U$45)+($T$46*$R36*('VT CHS Emissions Schedule'!M$9+$M36)/$U$46)+($T$47*$R36*'VT CHS Emissions Schedule'!M$7/$U$47)/(1-$L36)+($T$48*$R36*'VT CHS Emissions Schedule'!M$5/$U$48/(1-$K36))+($T$49*$R36*('VT CHS Emissions Schedule'!M$36+$O36)/$U$49))-($Q36*'VT CHS Emissions Schedule'!M$5)/(1-$K36)))),0)</f>
        <v>1461498.1552729243</v>
      </c>
      <c r="BO36" s="63">
        <f>IF(BO$15&lt;2025+$T36,(IF($B36="Natural gas",($P36*AO36)/(1-$I36)-($Q36*'VT CHS Emissions Schedule'!N$5)/(1-$K36),IF(OR($B36="Propane",$B36="Oil"),($P36*AO36)-($Q36*'VT CHS Emissions Schedule'!N$5)/(1-$K36),(($T$45*$R36*('VT CHS Emissions Schedule'!N$8+$N36)/$U$45)+($T$46*$R36*('VT CHS Emissions Schedule'!N$9+$M36)/$U$46)+($T$47*$R36*'VT CHS Emissions Schedule'!N$7/$U$47)/(1-$L36)+($T$48*$R36*'VT CHS Emissions Schedule'!N$5/$U$48/(1-$K36))+($T$49*$R36*('VT CHS Emissions Schedule'!N$36+$O36)/$U$49))-($Q36*'VT CHS Emissions Schedule'!N$5)/(1-$K36)))),0)</f>
        <v>1481116.6877971054</v>
      </c>
      <c r="BP36" s="63">
        <f>IF(BP$15&lt;2025+$T36,(IF($B36="Natural gas",($P36*AP36)/(1-$I36)-($Q36*'VT CHS Emissions Schedule'!O$5)/(1-$K36),IF(OR($B36="Propane",$B36="Oil"),($P36*AP36)-($Q36*'VT CHS Emissions Schedule'!O$5)/(1-$K36),(($T$45*$R36*('VT CHS Emissions Schedule'!O$8+$N36)/$U$45)+($T$46*$R36*('VT CHS Emissions Schedule'!O$9+$M36)/$U$46)+($T$47*$R36*'VT CHS Emissions Schedule'!O$7/$U$47)/(1-$L36)+($T$48*$R36*'VT CHS Emissions Schedule'!O$5/$U$48/(1-$K36))+($T$49*$R36*('VT CHS Emissions Schedule'!O$36+$O36)/$U$49))-($Q36*'VT CHS Emissions Schedule'!O$5)/(1-$K36)))),0)</f>
        <v>1481116.6877971054</v>
      </c>
      <c r="BQ36" s="63">
        <f>IF(BQ$15&lt;2025+$T36,(IF($B36="Natural gas",($P36*AQ36)/(1-$I36)-($Q36*'VT CHS Emissions Schedule'!P$5)/(1-$K36),IF(OR($B36="Propane",$B36="Oil"),($P36*AQ36)-($Q36*'VT CHS Emissions Schedule'!P$5)/(1-$K36),(($T$45*$R36*('VT CHS Emissions Schedule'!P$8+$N36)/$U$45)+($T$46*$R36*('VT CHS Emissions Schedule'!P$9+$M36)/$U$46)+($T$47*$R36*'VT CHS Emissions Schedule'!P$7/$U$47)/(1-$L36)+($T$48*$R36*'VT CHS Emissions Schedule'!P$5/$U$48/(1-$K36))+($T$49*$R36*('VT CHS Emissions Schedule'!P$36+$O36)/$U$49))-($Q36*'VT CHS Emissions Schedule'!P$5)/(1-$K36)))),0)</f>
        <v>1481116.6877971054</v>
      </c>
      <c r="BR36" s="63">
        <f>IF(BR$15&lt;2025+$T36,(IF($B36="Natural gas",($P36*AR36)/(1-$I36)-($Q36*'VT CHS Emissions Schedule'!Q$5)/(1-$K36),IF(OR($B36="Propane",$B36="Oil"),($P36*AR36)-($Q36*'VT CHS Emissions Schedule'!Q$5)/(1-$K36),(($T$45*$R36*('VT CHS Emissions Schedule'!Q$8+$N36)/$U$45)+($T$46*$R36*('VT CHS Emissions Schedule'!Q$9+$M36)/$U$46)+($T$47*$R36*'VT CHS Emissions Schedule'!Q$7/$U$47)/(1-$L36)+($T$48*$R36*'VT CHS Emissions Schedule'!Q$5/$U$48/(1-$K36))+($T$49*$R36*('VT CHS Emissions Schedule'!Q$36+$O36)/$U$49))-($Q36*'VT CHS Emissions Schedule'!Q$5)/(1-$K36)))),0)</f>
        <v>1481116.6877971054</v>
      </c>
      <c r="BS36" s="63">
        <f>IF(BS$15&lt;2025+$T36,(IF($B36="Natural gas",($P36*AS36)/(1-$I36)-($Q36*'VT CHS Emissions Schedule'!R$5)/(1-$K36),IF(OR($B36="Propane",$B36="Oil"),($P36*AS36)-($Q36*'VT CHS Emissions Schedule'!R$5)/(1-$K36),(($T$45*$R36*('VT CHS Emissions Schedule'!R$8+$N36)/$U$45)+($T$46*$R36*('VT CHS Emissions Schedule'!R$9+$M36)/$U$46)+($T$47*$R36*'VT CHS Emissions Schedule'!R$7/$U$47)/(1-$L36)+($T$48*$R36*'VT CHS Emissions Schedule'!R$5/$U$48/(1-$K36))+($T$49*$R36*('VT CHS Emissions Schedule'!R$36+$O36)/$U$49))-($Q36*'VT CHS Emissions Schedule'!R$5)/(1-$K36)))),0)</f>
        <v>1481116.6877971054</v>
      </c>
      <c r="BT36" s="63">
        <f>IF(BT$15&lt;2025+$T36,(IF($B36="Natural gas",($P36*AT36)/(1-$I36)-($Q36*'VT CHS Emissions Schedule'!S$5)/(1-$K36),IF(OR($B36="Propane",$B36="Oil"),($P36*AT36)-($Q36*'VT CHS Emissions Schedule'!S$5)/(1-$K36),(($T$45*$R36*('VT CHS Emissions Schedule'!S$8+$N36)/$U$45)+($T$46*$R36*('VT CHS Emissions Schedule'!S$9+$M36)/$U$46)+($T$47*$R36*'VT CHS Emissions Schedule'!S$7/$U$47)/(1-$L36)+($T$48*$R36*'VT CHS Emissions Schedule'!S$5/$U$48/(1-$K36))+($T$49*$R36*('VT CHS Emissions Schedule'!S$36+$O36)/$U$49))-($Q36*'VT CHS Emissions Schedule'!S$5)/(1-$K36)))),0)</f>
        <v>1481028.0280176327</v>
      </c>
      <c r="BU36" s="63">
        <f>IF(BU$15&lt;2025+$T36,(IF($B36="Natural gas",($P36*AU36)/(1-$I36)-($Q36*'VT CHS Emissions Schedule'!T$5)/(1-$K36),IF(OR($B36="Propane",$B36="Oil"),($P36*AU36)-($Q36*'VT CHS Emissions Schedule'!T$5)/(1-$K36),(($T$45*$R36*('VT CHS Emissions Schedule'!T$8+$N36)/$U$45)+($T$46*$R36*('VT CHS Emissions Schedule'!T$9+$M36)/$U$46)+($T$47*$R36*'VT CHS Emissions Schedule'!T$7/$U$47)/(1-$L36)+($T$48*$R36*'VT CHS Emissions Schedule'!T$5/$U$48/(1-$K36))+($T$49*$R36*('VT CHS Emissions Schedule'!T$36+$O36)/$U$49))-($Q36*'VT CHS Emissions Schedule'!T$5)/(1-$K36)))),0)</f>
        <v>1481028.0280176327</v>
      </c>
      <c r="BV36" s="63">
        <f>IF(BV$15&lt;2025+$T36,(IF($B36="Natural gas",($P36*AV36)/(1-$I36)-($Q36*'VT CHS Emissions Schedule'!U$5)/(1-$K36),IF(OR($B36="Propane",$B36="Oil"),($P36*AV36)-($Q36*'VT CHS Emissions Schedule'!U$5)/(1-$K36),(($T$45*$R36*('VT CHS Emissions Schedule'!U$8+$N36)/$U$45)+($T$46*$R36*('VT CHS Emissions Schedule'!U$9+$M36)/$U$46)+($T$47*$R36*'VT CHS Emissions Schedule'!U$7/$U$47)/(1-$L36)+($T$48*$R36*'VT CHS Emissions Schedule'!U$5/$U$48/(1-$K36))+($T$49*$R36*('VT CHS Emissions Schedule'!U$36+$O36)/$U$49))-($Q36*'VT CHS Emissions Schedule'!U$5)/(1-$K36)))),0)</f>
        <v>1481028.0280176327</v>
      </c>
      <c r="BW36" s="63">
        <f>IF(BW$15&lt;2025+$T36,(IF($B36="Natural gas",($P36*AW36)/(1-$I36)-($Q36*'VT CHS Emissions Schedule'!V$5)/(1-$K36),IF(OR($B36="Propane",$B36="Oil"),($P36*AW36)-($Q36*'VT CHS Emissions Schedule'!V$5)/(1-$K36),(($T$45*$R36*('VT CHS Emissions Schedule'!V$8+$N36)/$U$45)+($T$46*$R36*('VT CHS Emissions Schedule'!V$9+$M36)/$U$46)+($T$47*$R36*'VT CHS Emissions Schedule'!V$7/$U$47)/(1-$L36)+($T$48*$R36*'VT CHS Emissions Schedule'!V$5/$U$48/(1-$K36))+($T$49*$R36*('VT CHS Emissions Schedule'!V$36+$O36)/$U$49))-($Q36*'VT CHS Emissions Schedule'!V$5)/(1-$K36)))),0)</f>
        <v>1481028.0280176327</v>
      </c>
      <c r="BX36" s="63">
        <f>IF(BX$15&lt;2025+$T36,(IF($B36="Natural gas",($P36*AX36)/(1-$I36)-($Q36*'VT CHS Emissions Schedule'!W$5)/(1-$K36),IF(OR($B36="Propane",$B36="Oil"),($P36*AX36)-($Q36*'VT CHS Emissions Schedule'!W$5)/(1-$K36),(($T$45*$R36*('VT CHS Emissions Schedule'!W$8+$N36)/$U$45)+($T$46*$R36*('VT CHS Emissions Schedule'!W$9+$M36)/$U$46)+($T$47*$R36*'VT CHS Emissions Schedule'!W$7/$U$47)/(1-$L36)+($T$48*$R36*'VT CHS Emissions Schedule'!W$5/$U$48/(1-$K36))+($T$49*$R36*('VT CHS Emissions Schedule'!W$36+$O36)/$U$49))-($Q36*'VT CHS Emissions Schedule'!W$5)/(1-$K36)))),0)</f>
        <v>1481028.0280176327</v>
      </c>
      <c r="BY36" s="63">
        <f>IF(BY$15&lt;2025+$T36,(IF($B36="Natural gas",($P36*AY36)/(1-$I36)-($Q36*'VT CHS Emissions Schedule'!X$5)/(1-$K36),IF(OR($B36="Propane",$B36="Oil"),($P36*AY36)-($Q36*'VT CHS Emissions Schedule'!X$5)/(1-$K36),(($T$45*$R36*('VT CHS Emissions Schedule'!X$8+$N36)/$U$45)+($T$46*$R36*('VT CHS Emissions Schedule'!X$9+$M36)/$U$46)+($T$47*$R36*'VT CHS Emissions Schedule'!X$7/$U$47)/(1-$L36)+($T$48*$R36*'VT CHS Emissions Schedule'!X$5/$U$48/(1-$K36))+($T$49*$R36*('VT CHS Emissions Schedule'!X$36+$O36)/$U$49))-($Q36*'VT CHS Emissions Schedule'!X$5)/(1-$K36)))),0)</f>
        <v>1480937.2833649078</v>
      </c>
      <c r="BZ36" s="63">
        <f>IF(BZ$15&lt;2025+$T36,(IF($B36="Natural gas",($P36*AZ36)/(1-$I36)-($Q36*'VT CHS Emissions Schedule'!Y$5)/(1-$K36),IF(OR($B36="Propane",$B36="Oil"),($P36*AZ36)-($Q36*'VT CHS Emissions Schedule'!Y$5)/(1-$K36),(($T$45*$R36*('VT CHS Emissions Schedule'!Y$8+$N36)/$U$45)+($T$46*$R36*('VT CHS Emissions Schedule'!Y$9+$M36)/$U$46)+($T$47*$R36*'VT CHS Emissions Schedule'!Y$7/$U$47)/(1-$L36)+($T$48*$R36*'VT CHS Emissions Schedule'!Y$5/$U$48/(1-$K36))+($T$49*$R36*('VT CHS Emissions Schedule'!Y$36+$O36)/$U$49))-($Q36*'VT CHS Emissions Schedule'!Y$5)/(1-$K36)))),0)</f>
        <v>1480937.2833649078</v>
      </c>
      <c r="CA36" s="63">
        <f>IF(CA$15&lt;2025+$T36,(IF($B36="Natural gas",($P36*BA36)/(1-$I36)-($Q36*'VT CHS Emissions Schedule'!Z$5)/(1-$K36),IF(OR($B36="Propane",$B36="Oil"),($P36*BA36)-($Q36*'VT CHS Emissions Schedule'!Z$5)/(1-$K36),(($T$45*$R36*('VT CHS Emissions Schedule'!Z$8+$N36)/$U$45)+($T$46*$R36*('VT CHS Emissions Schedule'!Z$9+$M36)/$U$46)+($T$47*$R36*'VT CHS Emissions Schedule'!Z$7/$U$47)/(1-$L36)+($T$48*$R36*'VT CHS Emissions Schedule'!Z$5/$U$48/(1-$K36))+($T$49*$R36*('VT CHS Emissions Schedule'!Z$36+$O36)/$U$49))-($Q36*'VT CHS Emissions Schedule'!Z$5)/(1-$K36)))),0)</f>
        <v>1480937.2833649078</v>
      </c>
      <c r="CB36" s="63">
        <f>IF(CB$15&lt;2025+$T36,(IF($B36="Natural gas",($P36*BB36)/(1-$I36)-($Q36*'VT CHS Emissions Schedule'!AA$5)/(1-$K36),IF(OR($B36="Propane",$B36="Oil"),($P36*BB36)-($Q36*'VT CHS Emissions Schedule'!AA$5)/(1-$K36),(($T$45*$R36*('VT CHS Emissions Schedule'!AA$8+$N36)/$U$45)+($T$46*$R36*('VT CHS Emissions Schedule'!AA$9+$M36)/$U$46)+($T$47*$R36*'VT CHS Emissions Schedule'!AA$7/$U$47)/(1-$L36)+($T$48*$R36*'VT CHS Emissions Schedule'!AA$5/$U$48/(1-$K36))+($T$49*$R36*('VT CHS Emissions Schedule'!AA$36+$O36)/$U$49))-($Q36*'VT CHS Emissions Schedule'!AA$5)/(1-$K36)))),0)</f>
        <v>1480937.2833649078</v>
      </c>
      <c r="CC36" s="63">
        <f>IF(CC$15&lt;2025+$T36,(IF($B36="Natural gas",($P36*BC36)/(1-$I36)-($Q36*'VT CHS Emissions Schedule'!AB$5)/(1-$K36),IF(OR($B36="Propane",$B36="Oil"),($P36*BC36)-($Q36*'VT CHS Emissions Schedule'!AB$5)/(1-$K36),(($T$45*$R36*('VT CHS Emissions Schedule'!AB$8+$N36)/$U$45)+($T$46*$R36*('VT CHS Emissions Schedule'!AB$9+$M36)/$U$46)+($T$47*$R36*'VT CHS Emissions Schedule'!AB$7/$U$47)/(1-$L36)+($T$48*$R36*'VT CHS Emissions Schedule'!AB$5/$U$48/(1-$K36))+($T$49*$R36*('VT CHS Emissions Schedule'!AB$36+$O36)/$U$49))-($Q36*'VT CHS Emissions Schedule'!AB$5)/(1-$K36)))),0)</f>
        <v>1480937.2833649078</v>
      </c>
      <c r="CD36" s="63">
        <f>IF(CD$15&lt;2025+$T36,(IF($B36="Natural gas",($P36*BD36)/(1-$I36)-($Q36*'VT CHS Emissions Schedule'!AC$5)/(1-$K36),IF(OR($B36="Propane",$B36="Oil"),($P36*BD36)-($Q36*'VT CHS Emissions Schedule'!AC$5)/(1-$K36),(($T$45*$R36*('VT CHS Emissions Schedule'!AC$8+$N36)/$U$45)+($T$46*$R36*('VT CHS Emissions Schedule'!AC$9+$M36)/$U$46)+($T$47*$R36*'VT CHS Emissions Schedule'!AC$7/$U$47)/(1-$L36)+($T$48*$R36*'VT CHS Emissions Schedule'!AC$5/$U$48/(1-$K36))+($T$49*$R36*('VT CHS Emissions Schedule'!AC$36+$O36)/$U$49))-($Q36*'VT CHS Emissions Schedule'!AC$5)/(1-$K36)))),0)</f>
        <v>0</v>
      </c>
      <c r="CE36" s="63">
        <f>IF(CE$15&lt;2025+$T36,BE36+($S36*'VT CHS Emissions Schedule'!D$5)/(1-$K36),0)</f>
        <v>1261483.9348457186</v>
      </c>
      <c r="CF36" s="63">
        <f>IF(CF$15&lt;2025+$T36,BF36+($S36*'VT CHS Emissions Schedule'!E$5)/(1-$K36),0)</f>
        <v>1282949.9637416827</v>
      </c>
      <c r="CG36" s="63">
        <f>IF(CG$15&lt;2025+$T36,BG36+($S36*'VT CHS Emissions Schedule'!F$5)/(1-$K36),0)</f>
        <v>1304415.9926376464</v>
      </c>
      <c r="CH36" s="63">
        <f>IF(CH$15&lt;2025+$T36,BH36+($S36*'VT CHS Emissions Schedule'!G$5)/(1-$K36),0)</f>
        <v>1325882.0215336101</v>
      </c>
      <c r="CI36" s="63">
        <f>IF(CI$15&lt;2025+$T36,BI36+($S36*'VT CHS Emissions Schedule'!H$5)/(1-$K36),0)</f>
        <v>1347348.050429574</v>
      </c>
      <c r="CJ36" s="63">
        <f>IF(CJ$15&lt;2025+$T36,BJ36+($S36*'VT CHS Emissions Schedule'!I$5)/(1-$K36),0)</f>
        <v>1367179.8780179361</v>
      </c>
      <c r="CK36" s="63">
        <f>IF(CK$15&lt;2025+$T36,BK36+($S36*'VT CHS Emissions Schedule'!J$5)/(1-$K36),0)</f>
        <v>1388645.9069139</v>
      </c>
      <c r="CL36" s="63">
        <f>IF(CL$15&lt;2025+$T36,BL36+($S36*'VT CHS Emissions Schedule'!K$5)/(1-$K36),0)</f>
        <v>1410111.9358098637</v>
      </c>
      <c r="CM36" s="63">
        <f>IF(CM$15&lt;2025+$T36,BM36+($S36*'VT CHS Emissions Schedule'!L$5)/(1-$K36),0)</f>
        <v>1431577.9647058276</v>
      </c>
      <c r="CN36" s="63">
        <f>IF(CN$15&lt;2025+$T36,BN36+($S36*'VT CHS Emissions Schedule'!M$5)/(1-$K36),0)</f>
        <v>1453043.9936017913</v>
      </c>
      <c r="CO36" s="63">
        <f>IF(CO$15&lt;2025+$T36,BO36+($S36*'VT CHS Emissions Schedule'!N$5)/(1-$K36),0)</f>
        <v>1474233.5435773511</v>
      </c>
      <c r="CP36" s="63">
        <f>IF(CP$15&lt;2025+$T36,BP36+($S36*'VT CHS Emissions Schedule'!O$5)/(1-$K36),0)</f>
        <v>1474233.5435773511</v>
      </c>
      <c r="CQ36" s="63">
        <f>IF(CQ$15&lt;2025+$T36,BQ36+($S36*'VT CHS Emissions Schedule'!P$5)/(1-$K36),0)</f>
        <v>1474233.5435773511</v>
      </c>
      <c r="CR36" s="63">
        <f>IF(CR$15&lt;2025+$T36,BR36+($S36*'VT CHS Emissions Schedule'!Q$5)/(1-$K36),0)</f>
        <v>1474233.5435773511</v>
      </c>
      <c r="CS36" s="63">
        <f>IF(CS$15&lt;2025+$T36,BS36+($S36*'VT CHS Emissions Schedule'!R$5)/(1-$K36),0)</f>
        <v>1474233.5435773511</v>
      </c>
      <c r="CT36" s="63">
        <f>IF(CT$15&lt;2025+$T36,BT36+($S36*'VT CHS Emissions Schedule'!S$5)/(1-$K36),0)</f>
        <v>1474144.8837978784</v>
      </c>
      <c r="CU36" s="63">
        <f>IF(CU$15&lt;2025+$T36,BU36+($S36*'VT CHS Emissions Schedule'!T$5)/(1-$K36),0)</f>
        <v>1474144.8837978784</v>
      </c>
      <c r="CV36" s="63">
        <f>IF(CV$15&lt;2025+$T36,BV36+($S36*'VT CHS Emissions Schedule'!U$5)/(1-$K36),0)</f>
        <v>1474144.8837978784</v>
      </c>
      <c r="CW36" s="63">
        <f>IF(CW$15&lt;2025+$T36,BW36+($S36*'VT CHS Emissions Schedule'!V$5)/(1-$K36),0)</f>
        <v>1474144.8837978784</v>
      </c>
      <c r="CX36" s="63">
        <f>IF(CX$15&lt;2025+$T36,BX36+($S36*'VT CHS Emissions Schedule'!W$5)/(1-$K36),0)</f>
        <v>1474144.8837978784</v>
      </c>
      <c r="CY36" s="63">
        <f>IF(CY$15&lt;2025+$T36,BY36+($S36*'VT CHS Emissions Schedule'!X$5)/(1-$K36),0)</f>
        <v>1474054.1391451536</v>
      </c>
      <c r="CZ36" s="63">
        <f>IF(CZ$15&lt;2025+$T36,BZ36+($S36*'VT CHS Emissions Schedule'!Y$5)/(1-$K36),0)</f>
        <v>1474054.1391451536</v>
      </c>
      <c r="DA36" s="63">
        <f>IF(DA$15&lt;2025+$T36,CA36+($S36*'VT CHS Emissions Schedule'!Z$5)/(1-$K36),0)</f>
        <v>1474054.1391451536</v>
      </c>
      <c r="DB36" s="63">
        <f>IF(DB$15&lt;2025+$T36,CB36+($S36*'VT CHS Emissions Schedule'!AA$5)/(1-$K36),0)</f>
        <v>1474054.1391451536</v>
      </c>
      <c r="DC36" s="63">
        <f>IF(DC$15&lt;2025+$T36,CC36+($S36*'VT CHS Emissions Schedule'!AB$5)/(1-$K36),0)</f>
        <v>1474054.1391451536</v>
      </c>
      <c r="DD36" s="63">
        <f>IF(DD$15&lt;2025+$T36,CD36+($S36*'VT CHS Emissions Schedule'!AC$5)/(1-$K36),0)</f>
        <v>0</v>
      </c>
    </row>
    <row r="37" spans="1:108" ht="15.75" x14ac:dyDescent="0.25">
      <c r="A37" s="515"/>
      <c r="B37" s="111" t="s">
        <v>8</v>
      </c>
      <c r="C37" s="63">
        <f t="shared" si="5"/>
        <v>41409720.991039947</v>
      </c>
      <c r="D37" s="63">
        <f t="shared" si="6"/>
        <v>41151236.425720282</v>
      </c>
      <c r="E37" s="220">
        <f t="shared" si="1"/>
        <v>41.409720991039947</v>
      </c>
      <c r="F37" s="110">
        <f t="shared" si="2"/>
        <v>1487036.330808281</v>
      </c>
      <c r="G37" s="63">
        <f>IF($B37="Natural gas",($P37*AE37)/(1-$I37)-($Q37*'VT CHS Emissions Schedule'!D$5)/(1-$K37),IF(OR($B37="Propane",$B37="Oil"),($P37*AE37)-($Q37*'VT CHS Emissions Schedule'!D$5)/(1-$K37),(($T$45*$R37*('VT CHS Emissions Schedule'!D$8+$N37)/$U$45)+($T$46*$R37*('VT CHS Emissions Schedule'!D$9+$M37)/$U$46)+($T$47*$R37*'VT CHS Emissions Schedule'!D$7/$U$47)/(1-$L37)+($T$48*$R37*'VT CHS Emissions Schedule'!D$5/$U$48/(1-$K37))+($T$49*$R37*('VT CHS Emissions Schedule'!D$36+$N37)/$U$49))-($Q37*'VT CHS Emissions Schedule'!D$5)/(1-$K37)))</f>
        <v>1509629.6495418218</v>
      </c>
      <c r="H37" s="63">
        <f>($S37*'VT CHS Emissions Schedule'!D$5)/(1-$K37)</f>
        <v>-22593.318733540731</v>
      </c>
      <c r="I37" s="65">
        <f>_xlfn.XLOOKUP(B37,Lookups!$A$3:$A$15,Lookups!$E$3:$E$15)</f>
        <v>0</v>
      </c>
      <c r="J37" s="64">
        <f>_xlfn.XLOOKUP(B37,Lookups!$A$3:$A$15,Lookups!$D$3:$D$15)</f>
        <v>0.32764300000000002</v>
      </c>
      <c r="K37" s="65">
        <f>Lookups!$E$6</f>
        <v>8.9499999999999996E-2</v>
      </c>
      <c r="L37" s="65">
        <f>Lookups!$E$5</f>
        <v>1.4E-2</v>
      </c>
      <c r="M37" s="64">
        <f>Lookups!$D$4</f>
        <v>0.32764300000000002</v>
      </c>
      <c r="N37" s="64">
        <f>Lookups!$D$3</f>
        <v>0.21490000000000001</v>
      </c>
      <c r="O37" s="64">
        <f>Lookups!$D$8</f>
        <v>1.3776766038113153</v>
      </c>
      <c r="P37" s="63">
        <f t="shared" si="20"/>
        <v>24298.090909090908</v>
      </c>
      <c r="Q37" s="63">
        <f t="shared" si="3"/>
        <v>6897.5225806451608</v>
      </c>
      <c r="R37" s="63">
        <f t="shared" si="8"/>
        <v>21382.32</v>
      </c>
      <c r="S37" s="63">
        <f t="shared" si="4"/>
        <v>-544.66559999999993</v>
      </c>
      <c r="T37" s="67">
        <v>25</v>
      </c>
      <c r="U37" s="63">
        <v>12000</v>
      </c>
      <c r="V37" s="63">
        <v>1681</v>
      </c>
      <c r="W37" s="70">
        <f t="shared" ref="W37:W39" si="21">$V$63</f>
        <v>3.1</v>
      </c>
      <c r="X37" s="71">
        <f t="shared" si="0"/>
        <v>0.88</v>
      </c>
      <c r="Y37" s="63">
        <v>12000</v>
      </c>
      <c r="Z37" s="71">
        <f t="shared" ref="Z37:Z38" si="22">$U$63</f>
        <v>15</v>
      </c>
      <c r="AA37" s="63">
        <v>591</v>
      </c>
      <c r="AB37" s="79">
        <v>0.68</v>
      </c>
      <c r="AC37" s="73">
        <v>3.5999999999999999E-3</v>
      </c>
      <c r="AD37" s="74">
        <v>1.06E-3</v>
      </c>
      <c r="AE37" s="66">
        <f>IF(AE$15&lt;2025+$T37,$J37+_xlfn.XLOOKUP(_xlfn.XLOOKUP($B37,Lookups!$A$3:$A$17,Lookups!$B$3:$B$17),'VT CHS Emissions Schedule'!$A:$A,'VT CHS Emissions Schedule'!D:D),0)</f>
        <v>73.904833101663485</v>
      </c>
      <c r="AF37" s="66">
        <f>IF(AF$15&lt;2025+$T37,$J37+_xlfn.XLOOKUP(_xlfn.XLOOKUP($B37,Lookups!$A$3:$A$17,Lookups!$B$3:$B$17),'VT CHS Emissions Schedule'!$A:$A,'VT CHS Emissions Schedule'!E:E),0)</f>
        <v>73.904833101663485</v>
      </c>
      <c r="AG37" s="66">
        <f>IF(AG$15&lt;2025+$T37,$J37+_xlfn.XLOOKUP(_xlfn.XLOOKUP($B37,Lookups!$A$3:$A$17,Lookups!$B$3:$B$17),'VT CHS Emissions Schedule'!$A:$A,'VT CHS Emissions Schedule'!F:F),0)</f>
        <v>73.904833101663485</v>
      </c>
      <c r="AH37" s="66">
        <f>IF(AH$15&lt;2025+$T37,$J37+_xlfn.XLOOKUP(_xlfn.XLOOKUP($B37,Lookups!$A$3:$A$17,Lookups!$B$3:$B$17),'VT CHS Emissions Schedule'!$A:$A,'VT CHS Emissions Schedule'!G:G),0)</f>
        <v>73.904833101663485</v>
      </c>
      <c r="AI37" s="66">
        <f>IF(AI$15&lt;2025+$T37,$J37+_xlfn.XLOOKUP(_xlfn.XLOOKUP($B37,Lookups!$A$3:$A$17,Lookups!$B$3:$B$17),'VT CHS Emissions Schedule'!$A:$A,'VT CHS Emissions Schedule'!H:H),0)</f>
        <v>73.904833101663485</v>
      </c>
      <c r="AJ37" s="66">
        <f>IF(AJ$15&lt;2025+$T37,$J37+_xlfn.XLOOKUP(_xlfn.XLOOKUP($B37,Lookups!$A$3:$A$17,Lookups!$B$3:$B$17),'VT CHS Emissions Schedule'!$A:$A,'VT CHS Emissions Schedule'!I:I),0)</f>
        <v>73.534499723611702</v>
      </c>
      <c r="AK37" s="66">
        <f>IF(AK$15&lt;2025+$T37,$J37+_xlfn.XLOOKUP(_xlfn.XLOOKUP($B37,Lookups!$A$3:$A$17,Lookups!$B$3:$B$17),'VT CHS Emissions Schedule'!$A:$A,'VT CHS Emissions Schedule'!J:J),0)</f>
        <v>73.534499723611702</v>
      </c>
      <c r="AL37" s="66">
        <f>IF(AL$15&lt;2025+$T37,$J37+_xlfn.XLOOKUP(_xlfn.XLOOKUP($B37,Lookups!$A$3:$A$17,Lookups!$B$3:$B$17),'VT CHS Emissions Schedule'!$A:$A,'VT CHS Emissions Schedule'!K:K),0)</f>
        <v>73.534499723611702</v>
      </c>
      <c r="AM37" s="66">
        <f>IF(AM$15&lt;2025+$T37,$J37+_xlfn.XLOOKUP(_xlfn.XLOOKUP($B37,Lookups!$A$3:$A$17,Lookups!$B$3:$B$17),'VT CHS Emissions Schedule'!$A:$A,'VT CHS Emissions Schedule'!L:L),0)</f>
        <v>73.534499723611702</v>
      </c>
      <c r="AN37" s="66">
        <f>IF(AN$15&lt;2025+$T37,$J37+_xlfn.XLOOKUP(_xlfn.XLOOKUP($B37,Lookups!$A$3:$A$17,Lookups!$B$3:$B$17),'VT CHS Emissions Schedule'!$A:$A,'VT CHS Emissions Schedule'!M:M),0)</f>
        <v>73.534499723611702</v>
      </c>
      <c r="AO37" s="66">
        <f>IF(AO$15&lt;2025+$T37,$J37+_xlfn.XLOOKUP(_xlfn.XLOOKUP($B37,Lookups!$A$3:$A$17,Lookups!$B$3:$B$17),'VT CHS Emissions Schedule'!$A:$A,'VT CHS Emissions Schedule'!N:N),0)</f>
        <v>73.470057213134709</v>
      </c>
      <c r="AP37" s="66">
        <f>IF(AP$15&lt;2025+$T37,$J37+_xlfn.XLOOKUP(_xlfn.XLOOKUP($B37,Lookups!$A$3:$A$17,Lookups!$B$3:$B$17),'VT CHS Emissions Schedule'!$A:$A,'VT CHS Emissions Schedule'!O:O),0)</f>
        <v>73.470057213134709</v>
      </c>
      <c r="AQ37" s="66">
        <f>IF(AQ$15&lt;2025+$T37,$J37+_xlfn.XLOOKUP(_xlfn.XLOOKUP($B37,Lookups!$A$3:$A$17,Lookups!$B$3:$B$17),'VT CHS Emissions Schedule'!$A:$A,'VT CHS Emissions Schedule'!P:P),0)</f>
        <v>73.470057213134709</v>
      </c>
      <c r="AR37" s="66">
        <f>IF(AR$15&lt;2025+$T37,$J37+_xlfn.XLOOKUP(_xlfn.XLOOKUP($B37,Lookups!$A$3:$A$17,Lookups!$B$3:$B$17),'VT CHS Emissions Schedule'!$A:$A,'VT CHS Emissions Schedule'!Q:Q),0)</f>
        <v>73.470057213134709</v>
      </c>
      <c r="AS37" s="66">
        <f>IF(AS$15&lt;2025+$T37,$J37+_xlfn.XLOOKUP(_xlfn.XLOOKUP($B37,Lookups!$A$3:$A$17,Lookups!$B$3:$B$17),'VT CHS Emissions Schedule'!$A:$A,'VT CHS Emissions Schedule'!R:R),0)</f>
        <v>73.470057213134709</v>
      </c>
      <c r="AT37" s="66">
        <f>IF(AT$15&lt;2025+$T37,$J37+_xlfn.XLOOKUP(_xlfn.XLOOKUP($B37,Lookups!$A$3:$A$17,Lookups!$B$3:$B$17),'VT CHS Emissions Schedule'!$A:$A,'VT CHS Emissions Schedule'!S:S),0)</f>
        <v>73.450749829292349</v>
      </c>
      <c r="AU37" s="66">
        <f>IF(AU$15&lt;2025+$T37,$J37+_xlfn.XLOOKUP(_xlfn.XLOOKUP($B37,Lookups!$A$3:$A$17,Lookups!$B$3:$B$17),'VT CHS Emissions Schedule'!$A:$A,'VT CHS Emissions Schedule'!T:T),0)</f>
        <v>73.450749829292349</v>
      </c>
      <c r="AV37" s="66">
        <f>IF(AV$15&lt;2025+$T37,$J37+_xlfn.XLOOKUP(_xlfn.XLOOKUP($B37,Lookups!$A$3:$A$17,Lookups!$B$3:$B$17),'VT CHS Emissions Schedule'!$A:$A,'VT CHS Emissions Schedule'!U:U),0)</f>
        <v>73.450749829292349</v>
      </c>
      <c r="AW37" s="66">
        <f>IF(AW$15&lt;2025+$T37,$J37+_xlfn.XLOOKUP(_xlfn.XLOOKUP($B37,Lookups!$A$3:$A$17,Lookups!$B$3:$B$17),'VT CHS Emissions Schedule'!$A:$A,'VT CHS Emissions Schedule'!V:V),0)</f>
        <v>73.450749829292349</v>
      </c>
      <c r="AX37" s="66">
        <f>IF(AX$15&lt;2025+$T37,$J37+_xlfn.XLOOKUP(_xlfn.XLOOKUP($B37,Lookups!$A$3:$A$17,Lookups!$B$3:$B$17),'VT CHS Emissions Schedule'!$A:$A,'VT CHS Emissions Schedule'!W:W),0)</f>
        <v>73.450749829292349</v>
      </c>
      <c r="AY37" s="66">
        <f>IF(AY$15&lt;2025+$T37,$J37+_xlfn.XLOOKUP(_xlfn.XLOOKUP($B37,Lookups!$A$3:$A$17,Lookups!$B$3:$B$17),'VT CHS Emissions Schedule'!$A:$A,'VT CHS Emissions Schedule'!X:X),0)</f>
        <v>73.430988423926507</v>
      </c>
      <c r="AZ37" s="66">
        <f>IF(AZ$15&lt;2025+$T37,$J37+_xlfn.XLOOKUP(_xlfn.XLOOKUP($B37,Lookups!$A$3:$A$17,Lookups!$B$3:$B$17),'VT CHS Emissions Schedule'!$A:$A,'VT CHS Emissions Schedule'!Y:Y),0)</f>
        <v>73.430988423926507</v>
      </c>
      <c r="BA37" s="66">
        <f>IF(BA$15&lt;2025+$T37,$J37+_xlfn.XLOOKUP(_xlfn.XLOOKUP($B37,Lookups!$A$3:$A$17,Lookups!$B$3:$B$17),'VT CHS Emissions Schedule'!$A:$A,'VT CHS Emissions Schedule'!Z:Z),0)</f>
        <v>73.430988423926507</v>
      </c>
      <c r="BB37" s="66">
        <f>IF(BB$15&lt;2025+$T37,$J37+_xlfn.XLOOKUP(_xlfn.XLOOKUP($B37,Lookups!$A$3:$A$17,Lookups!$B$3:$B$17),'VT CHS Emissions Schedule'!$A:$A,'VT CHS Emissions Schedule'!AA:AA),0)</f>
        <v>73.430988423926507</v>
      </c>
      <c r="BC37" s="66">
        <f>IF(BC$15&lt;2025+$T37,$J37+_xlfn.XLOOKUP(_xlfn.XLOOKUP($B37,Lookups!$A$3:$A$17,Lookups!$B$3:$B$17),'VT CHS Emissions Schedule'!$A:$A,'VT CHS Emissions Schedule'!AB:AB),0)</f>
        <v>73.430988423926507</v>
      </c>
      <c r="BD37" s="66">
        <f>IF(BD$15&lt;2025+$T37,$J37+_xlfn.XLOOKUP(_xlfn.XLOOKUP($B37,Lookups!$A$3:$A$17,Lookups!$B$3:$B$17),'VT CHS Emissions Schedule'!$A:$A,'VT CHS Emissions Schedule'!AC:AC),0)</f>
        <v>0</v>
      </c>
      <c r="BE37" s="63">
        <f>IF(BE$15&lt;2025+$T37,(IF($B37="Natural gas",($P37*AE37)/(1-$I37)-($Q37*'VT CHS Emissions Schedule'!D$5)/(1-$K37),IF(OR($B37="Propane",$B37="Oil"),($P37*AE37)-($Q37*'VT CHS Emissions Schedule'!D$5)/(1-$K37),(($T$45*$R37*('VT CHS Emissions Schedule'!D$8+$N37)/$U$45)+($T$46*$R37*('VT CHS Emissions Schedule'!D$9+$M37)/$U$46)+($T$47*$R37*'VT CHS Emissions Schedule'!D$7/$U$47)/(1-$L37)+($T$48*$R37*'VT CHS Emissions Schedule'!D$5/$U$48/(1-$K37))+($T$49*$R37*('VT CHS Emissions Schedule'!D$36+$O37)/$U$49))-($Q37*'VT CHS Emissions Schedule'!D$5)/(1-$K37)))),0)</f>
        <v>1509629.6495418218</v>
      </c>
      <c r="BF37" s="63">
        <f>IF(BF$15&lt;2025+$T37,(IF($B37="Natural gas",($P37*AF37)/(1-$I37)-($Q37*'VT CHS Emissions Schedule'!E$5)/(1-$K37),IF(OR($B37="Propane",$B37="Oil"),($P37*AF37)-($Q37*'VT CHS Emissions Schedule'!E$5)/(1-$K37),(($T$45*$R37*('VT CHS Emissions Schedule'!E$8+$N37)/$U$45)+($T$46*$R37*('VT CHS Emissions Schedule'!E$9+$M37)/$U$46)+($T$47*$R37*'VT CHS Emissions Schedule'!E$7/$U$47)/(1-$L37)+($T$48*$R37*'VT CHS Emissions Schedule'!E$5/$U$48/(1-$K37))+($T$49*$R37*('VT CHS Emissions Schedule'!E$36+$O37)/$U$49))-($Q37*'VT CHS Emissions Schedule'!E$5)/(1-$K37)))),0)</f>
        <v>1529524.6609864067</v>
      </c>
      <c r="BG37" s="63">
        <f>IF(BG$15&lt;2025+$T37,(IF($B37="Natural gas",($P37*AG37)/(1-$I37)-($Q37*'VT CHS Emissions Schedule'!F$5)/(1-$K37),IF(OR($B37="Propane",$B37="Oil"),($P37*AG37)-($Q37*'VT CHS Emissions Schedule'!F$5)/(1-$K37),(($T$45*$R37*('VT CHS Emissions Schedule'!F$8+$N37)/$U$45)+($T$46*$R37*('VT CHS Emissions Schedule'!F$9+$M37)/$U$46)+($T$47*$R37*'VT CHS Emissions Schedule'!F$7/$U$47)/(1-$L37)+($T$48*$R37*'VT CHS Emissions Schedule'!F$5/$U$48/(1-$K37))+($T$49*$R37*('VT CHS Emissions Schedule'!F$36+$O37)/$U$49))-($Q37*'VT CHS Emissions Schedule'!F$5)/(1-$K37)))),0)</f>
        <v>1549419.6724309919</v>
      </c>
      <c r="BH37" s="63">
        <f>IF(BH$15&lt;2025+$T37,(IF($B37="Natural gas",($P37*AH37)/(1-$I37)-($Q37*'VT CHS Emissions Schedule'!G$5)/(1-$K37),IF(OR($B37="Propane",$B37="Oil"),($P37*AH37)-($Q37*'VT CHS Emissions Schedule'!G$5)/(1-$K37),(($T$45*$R37*('VT CHS Emissions Schedule'!G$8+$N37)/$U$45)+($T$46*$R37*('VT CHS Emissions Schedule'!G$9+$M37)/$U$46)+($T$47*$R37*'VT CHS Emissions Schedule'!G$7/$U$47)/(1-$L37)+($T$48*$R37*'VT CHS Emissions Schedule'!G$5/$U$48/(1-$K37))+($T$49*$R37*('VT CHS Emissions Schedule'!G$36+$O37)/$U$49))-($Q37*'VT CHS Emissions Schedule'!G$5)/(1-$K37)))),0)</f>
        <v>1569314.6838755771</v>
      </c>
      <c r="BI37" s="63">
        <f>IF(BI$15&lt;2025+$T37,(IF($B37="Natural gas",($P37*AI37)/(1-$I37)-($Q37*'VT CHS Emissions Schedule'!H$5)/(1-$K37),IF(OR($B37="Propane",$B37="Oil"),($P37*AI37)-($Q37*'VT CHS Emissions Schedule'!H$5)/(1-$K37),(($T$45*$R37*('VT CHS Emissions Schedule'!H$8+$N37)/$U$45)+($T$46*$R37*('VT CHS Emissions Schedule'!H$9+$M37)/$U$46)+($T$47*$R37*'VT CHS Emissions Schedule'!H$7/$U$47)/(1-$L37)+($T$48*$R37*'VT CHS Emissions Schedule'!H$5/$U$48/(1-$K37))+($T$49*$R37*('VT CHS Emissions Schedule'!H$36+$O37)/$U$49))-($Q37*'VT CHS Emissions Schedule'!H$5)/(1-$K37)))),0)</f>
        <v>1589209.6953201622</v>
      </c>
      <c r="BJ37" s="63">
        <f>IF(BJ$15&lt;2025+$T37,(IF($B37="Natural gas",($P37*AJ37)/(1-$I37)-($Q37*'VT CHS Emissions Schedule'!I$5)/(1-$K37),IF(OR($B37="Propane",$B37="Oil"),($P37*AJ37)-($Q37*'VT CHS Emissions Schedule'!I$5)/(1-$K37),(($T$45*$R37*('VT CHS Emissions Schedule'!I$8+$N37)/$U$45)+($T$46*$R37*('VT CHS Emissions Schedule'!I$9+$M37)/$U$46)+($T$47*$R37*'VT CHS Emissions Schedule'!I$7/$U$47)/(1-$L37)+($T$48*$R37*'VT CHS Emissions Schedule'!I$5/$U$48/(1-$K37))+($T$49*$R37*('VT CHS Emissions Schedule'!I$36+$O37)/$U$49))-($Q37*'VT CHS Emissions Schedule'!I$5)/(1-$K37)))),0)</f>
        <v>1600106.3126781746</v>
      </c>
      <c r="BK37" s="63">
        <f>IF(BK$15&lt;2025+$T37,(IF($B37="Natural gas",($P37*AK37)/(1-$I37)-($Q37*'VT CHS Emissions Schedule'!J$5)/(1-$K37),IF(OR($B37="Propane",$B37="Oil"),($P37*AK37)-($Q37*'VT CHS Emissions Schedule'!J$5)/(1-$K37),(($T$45*$R37*('VT CHS Emissions Schedule'!J$8+$N37)/$U$45)+($T$46*$R37*('VT CHS Emissions Schedule'!J$9+$M37)/$U$46)+($T$47*$R37*'VT CHS Emissions Schedule'!J$7/$U$47)/(1-$L37)+($T$48*$R37*'VT CHS Emissions Schedule'!J$5/$U$48/(1-$K37))+($T$49*$R37*('VT CHS Emissions Schedule'!J$36+$O37)/$U$49))-($Q37*'VT CHS Emissions Schedule'!J$5)/(1-$K37)))),0)</f>
        <v>1620001.3241227597</v>
      </c>
      <c r="BL37" s="63">
        <f>IF(BL$15&lt;2025+$T37,(IF($B37="Natural gas",($P37*AL37)/(1-$I37)-($Q37*'VT CHS Emissions Schedule'!K$5)/(1-$K37),IF(OR($B37="Propane",$B37="Oil"),($P37*AL37)-($Q37*'VT CHS Emissions Schedule'!K$5)/(1-$K37),(($T$45*$R37*('VT CHS Emissions Schedule'!K$8+$N37)/$U$45)+($T$46*$R37*('VT CHS Emissions Schedule'!K$9+$M37)/$U$46)+($T$47*$R37*'VT CHS Emissions Schedule'!K$7/$U$47)/(1-$L37)+($T$48*$R37*'VT CHS Emissions Schedule'!K$5/$U$48/(1-$K37))+($T$49*$R37*('VT CHS Emissions Schedule'!K$36+$O37)/$U$49))-($Q37*'VT CHS Emissions Schedule'!K$5)/(1-$K37)))),0)</f>
        <v>1639896.3355673449</v>
      </c>
      <c r="BM37" s="63">
        <f>IF(BM$15&lt;2025+$T37,(IF($B37="Natural gas",($P37*AM37)/(1-$I37)-($Q37*'VT CHS Emissions Schedule'!L$5)/(1-$K37),IF(OR($B37="Propane",$B37="Oil"),($P37*AM37)-($Q37*'VT CHS Emissions Schedule'!L$5)/(1-$K37),(($T$45*$R37*('VT CHS Emissions Schedule'!L$8+$N37)/$U$45)+($T$46*$R37*('VT CHS Emissions Schedule'!L$9+$M37)/$U$46)+($T$47*$R37*'VT CHS Emissions Schedule'!L$7/$U$47)/(1-$L37)+($T$48*$R37*'VT CHS Emissions Schedule'!L$5/$U$48/(1-$K37))+($T$49*$R37*('VT CHS Emissions Schedule'!L$36+$O37)/$U$49))-($Q37*'VT CHS Emissions Schedule'!L$5)/(1-$K37)))),0)</f>
        <v>1659791.3470119301</v>
      </c>
      <c r="BN37" s="63">
        <f>IF(BN$15&lt;2025+$T37,(IF($B37="Natural gas",($P37*AN37)/(1-$I37)-($Q37*'VT CHS Emissions Schedule'!M$5)/(1-$K37),IF(OR($B37="Propane",$B37="Oil"),($P37*AN37)-($Q37*'VT CHS Emissions Schedule'!M$5)/(1-$K37),(($T$45*$R37*('VT CHS Emissions Schedule'!M$8+$N37)/$U$45)+($T$46*$R37*('VT CHS Emissions Schedule'!M$9+$M37)/$U$46)+($T$47*$R37*'VT CHS Emissions Schedule'!M$7/$U$47)/(1-$L37)+($T$48*$R37*'VT CHS Emissions Schedule'!M$5/$U$48/(1-$K37))+($T$49*$R37*('VT CHS Emissions Schedule'!M$36+$O37)/$U$49))-($Q37*'VT CHS Emissions Schedule'!M$5)/(1-$K37)))),0)</f>
        <v>1679686.3584565152</v>
      </c>
      <c r="BO37" s="63">
        <f>IF(BO$15&lt;2025+$T37,(IF($B37="Natural gas",($P37*AO37)/(1-$I37)-($Q37*'VT CHS Emissions Schedule'!N$5)/(1-$K37),IF(OR($B37="Propane",$B37="Oil"),($P37*AO37)-($Q37*'VT CHS Emissions Schedule'!N$5)/(1-$K37),(($T$45*$R37*('VT CHS Emissions Schedule'!N$8+$N37)/$U$45)+($T$46*$R37*('VT CHS Emissions Schedule'!N$9+$M37)/$U$46)+($T$47*$R37*'VT CHS Emissions Schedule'!N$7/$U$47)/(1-$L37)+($T$48*$R37*'VT CHS Emissions Schedule'!N$5/$U$48/(1-$K37))+($T$49*$R37*('VT CHS Emissions Schedule'!N$36+$O37)/$U$49))-($Q37*'VT CHS Emissions Schedule'!N$5)/(1-$K37)))),0)</f>
        <v>1698015.5399231203</v>
      </c>
      <c r="BP37" s="63">
        <f>IF(BP$15&lt;2025+$T37,(IF($B37="Natural gas",($P37*AP37)/(1-$I37)-($Q37*'VT CHS Emissions Schedule'!O$5)/(1-$K37),IF(OR($B37="Propane",$B37="Oil"),($P37*AP37)-($Q37*'VT CHS Emissions Schedule'!O$5)/(1-$K37),(($T$45*$R37*('VT CHS Emissions Schedule'!O$8+$N37)/$U$45)+($T$46*$R37*('VT CHS Emissions Schedule'!O$9+$M37)/$U$46)+($T$47*$R37*'VT CHS Emissions Schedule'!O$7/$U$47)/(1-$L37)+($T$48*$R37*'VT CHS Emissions Schedule'!O$5/$U$48/(1-$K37))+($T$49*$R37*('VT CHS Emissions Schedule'!O$36+$O37)/$U$49))-($Q37*'VT CHS Emissions Schedule'!O$5)/(1-$K37)))),0)</f>
        <v>1698015.5399231203</v>
      </c>
      <c r="BQ37" s="63">
        <f>IF(BQ$15&lt;2025+$T37,(IF($B37="Natural gas",($P37*AQ37)/(1-$I37)-($Q37*'VT CHS Emissions Schedule'!P$5)/(1-$K37),IF(OR($B37="Propane",$B37="Oil"),($P37*AQ37)-($Q37*'VT CHS Emissions Schedule'!P$5)/(1-$K37),(($T$45*$R37*('VT CHS Emissions Schedule'!P$8+$N37)/$U$45)+($T$46*$R37*('VT CHS Emissions Schedule'!P$9+$M37)/$U$46)+($T$47*$R37*'VT CHS Emissions Schedule'!P$7/$U$47)/(1-$L37)+($T$48*$R37*'VT CHS Emissions Schedule'!P$5/$U$48/(1-$K37))+($T$49*$R37*('VT CHS Emissions Schedule'!P$36+$O37)/$U$49))-($Q37*'VT CHS Emissions Schedule'!P$5)/(1-$K37)))),0)</f>
        <v>1698015.5399231203</v>
      </c>
      <c r="BR37" s="63">
        <f>IF(BR$15&lt;2025+$T37,(IF($B37="Natural gas",($P37*AR37)/(1-$I37)-($Q37*'VT CHS Emissions Schedule'!Q$5)/(1-$K37),IF(OR($B37="Propane",$B37="Oil"),($P37*AR37)-($Q37*'VT CHS Emissions Schedule'!Q$5)/(1-$K37),(($T$45*$R37*('VT CHS Emissions Schedule'!Q$8+$N37)/$U$45)+($T$46*$R37*('VT CHS Emissions Schedule'!Q$9+$M37)/$U$46)+($T$47*$R37*'VT CHS Emissions Schedule'!Q$7/$U$47)/(1-$L37)+($T$48*$R37*'VT CHS Emissions Schedule'!Q$5/$U$48/(1-$K37))+($T$49*$R37*('VT CHS Emissions Schedule'!Q$36+$O37)/$U$49))-($Q37*'VT CHS Emissions Schedule'!Q$5)/(1-$K37)))),0)</f>
        <v>1698015.5399231203</v>
      </c>
      <c r="BS37" s="63">
        <f>IF(BS$15&lt;2025+$T37,(IF($B37="Natural gas",($P37*AS37)/(1-$I37)-($Q37*'VT CHS Emissions Schedule'!R$5)/(1-$K37),IF(OR($B37="Propane",$B37="Oil"),($P37*AS37)-($Q37*'VT CHS Emissions Schedule'!R$5)/(1-$K37),(($T$45*$R37*('VT CHS Emissions Schedule'!R$8+$N37)/$U$45)+($T$46*$R37*('VT CHS Emissions Schedule'!R$9+$M37)/$U$46)+($T$47*$R37*'VT CHS Emissions Schedule'!R$7/$U$47)/(1-$L37)+($T$48*$R37*'VT CHS Emissions Schedule'!R$5/$U$48/(1-$K37))+($T$49*$R37*('VT CHS Emissions Schedule'!R$36+$O37)/$U$49))-($Q37*'VT CHS Emissions Schedule'!R$5)/(1-$K37)))),0)</f>
        <v>1698015.5399231203</v>
      </c>
      <c r="BT37" s="63">
        <f>IF(BT$15&lt;2025+$T37,(IF($B37="Natural gas",($P37*AT37)/(1-$I37)-($Q37*'VT CHS Emissions Schedule'!S$5)/(1-$K37),IF(OR($B37="Propane",$B37="Oil"),($P37*AT37)-($Q37*'VT CHS Emissions Schedule'!S$5)/(1-$K37),(($T$45*$R37*('VT CHS Emissions Schedule'!S$8+$N37)/$U$45)+($T$46*$R37*('VT CHS Emissions Schedule'!S$9+$M37)/$U$46)+($T$47*$R37*'VT CHS Emissions Schedule'!S$7/$U$47)/(1-$L37)+($T$48*$R37*'VT CHS Emissions Schedule'!S$5/$U$48/(1-$K37))+($T$49*$R37*('VT CHS Emissions Schedule'!S$36+$O37)/$U$49))-($Q37*'VT CHS Emissions Schedule'!S$5)/(1-$K37)))),0)</f>
        <v>1697546.407355302</v>
      </c>
      <c r="BU37" s="63">
        <f>IF(BU$15&lt;2025+$T37,(IF($B37="Natural gas",($P37*AU37)/(1-$I37)-($Q37*'VT CHS Emissions Schedule'!T$5)/(1-$K37),IF(OR($B37="Propane",$B37="Oil"),($P37*AU37)-($Q37*'VT CHS Emissions Schedule'!T$5)/(1-$K37),(($T$45*$R37*('VT CHS Emissions Schedule'!T$8+$N37)/$U$45)+($T$46*$R37*('VT CHS Emissions Schedule'!T$9+$M37)/$U$46)+($T$47*$R37*'VT CHS Emissions Schedule'!T$7/$U$47)/(1-$L37)+($T$48*$R37*'VT CHS Emissions Schedule'!T$5/$U$48/(1-$K37))+($T$49*$R37*('VT CHS Emissions Schedule'!T$36+$O37)/$U$49))-($Q37*'VT CHS Emissions Schedule'!T$5)/(1-$K37)))),0)</f>
        <v>1697546.407355302</v>
      </c>
      <c r="BV37" s="63">
        <f>IF(BV$15&lt;2025+$T37,(IF($B37="Natural gas",($P37*AV37)/(1-$I37)-($Q37*'VT CHS Emissions Schedule'!U$5)/(1-$K37),IF(OR($B37="Propane",$B37="Oil"),($P37*AV37)-($Q37*'VT CHS Emissions Schedule'!U$5)/(1-$K37),(($T$45*$R37*('VT CHS Emissions Schedule'!U$8+$N37)/$U$45)+($T$46*$R37*('VT CHS Emissions Schedule'!U$9+$M37)/$U$46)+($T$47*$R37*'VT CHS Emissions Schedule'!U$7/$U$47)/(1-$L37)+($T$48*$R37*'VT CHS Emissions Schedule'!U$5/$U$48/(1-$K37))+($T$49*$R37*('VT CHS Emissions Schedule'!U$36+$O37)/$U$49))-($Q37*'VT CHS Emissions Schedule'!U$5)/(1-$K37)))),0)</f>
        <v>1697546.407355302</v>
      </c>
      <c r="BW37" s="63">
        <f>IF(BW$15&lt;2025+$T37,(IF($B37="Natural gas",($P37*AW37)/(1-$I37)-($Q37*'VT CHS Emissions Schedule'!V$5)/(1-$K37),IF(OR($B37="Propane",$B37="Oil"),($P37*AW37)-($Q37*'VT CHS Emissions Schedule'!V$5)/(1-$K37),(($T$45*$R37*('VT CHS Emissions Schedule'!V$8+$N37)/$U$45)+($T$46*$R37*('VT CHS Emissions Schedule'!V$9+$M37)/$U$46)+($T$47*$R37*'VT CHS Emissions Schedule'!V$7/$U$47)/(1-$L37)+($T$48*$R37*'VT CHS Emissions Schedule'!V$5/$U$48/(1-$K37))+($T$49*$R37*('VT CHS Emissions Schedule'!V$36+$O37)/$U$49))-($Q37*'VT CHS Emissions Schedule'!V$5)/(1-$K37)))),0)</f>
        <v>1697546.407355302</v>
      </c>
      <c r="BX37" s="63">
        <f>IF(BX$15&lt;2025+$T37,(IF($B37="Natural gas",($P37*AX37)/(1-$I37)-($Q37*'VT CHS Emissions Schedule'!W$5)/(1-$K37),IF(OR($B37="Propane",$B37="Oil"),($P37*AX37)-($Q37*'VT CHS Emissions Schedule'!W$5)/(1-$K37),(($T$45*$R37*('VT CHS Emissions Schedule'!W$8+$N37)/$U$45)+($T$46*$R37*('VT CHS Emissions Schedule'!W$9+$M37)/$U$46)+($T$47*$R37*'VT CHS Emissions Schedule'!W$7/$U$47)/(1-$L37)+($T$48*$R37*'VT CHS Emissions Schedule'!W$5/$U$48/(1-$K37))+($T$49*$R37*('VT CHS Emissions Schedule'!W$36+$O37)/$U$49))-($Q37*'VT CHS Emissions Schedule'!W$5)/(1-$K37)))),0)</f>
        <v>1697546.407355302</v>
      </c>
      <c r="BY37" s="63">
        <f>IF(BY$15&lt;2025+$T37,(IF($B37="Natural gas",($P37*AY37)/(1-$I37)-($Q37*'VT CHS Emissions Schedule'!X$5)/(1-$K37),IF(OR($B37="Propane",$B37="Oil"),($P37*AY37)-($Q37*'VT CHS Emissions Schedule'!X$5)/(1-$K37),(($T$45*$R37*('VT CHS Emissions Schedule'!X$8+$N37)/$U$45)+($T$46*$R37*('VT CHS Emissions Schedule'!X$9+$M37)/$U$46)+($T$47*$R37*'VT CHS Emissions Schedule'!X$7/$U$47)/(1-$L37)+($T$48*$R37*'VT CHS Emissions Schedule'!X$5/$U$48/(1-$K37))+($T$49*$R37*('VT CHS Emissions Schedule'!X$36+$O37)/$U$49))-($Q37*'VT CHS Emissions Schedule'!X$5)/(1-$K37)))),0)</f>
        <v>1697066.2429312314</v>
      </c>
      <c r="BZ37" s="63">
        <f>IF(BZ$15&lt;2025+$T37,(IF($B37="Natural gas",($P37*AZ37)/(1-$I37)-($Q37*'VT CHS Emissions Schedule'!Y$5)/(1-$K37),IF(OR($B37="Propane",$B37="Oil"),($P37*AZ37)-($Q37*'VT CHS Emissions Schedule'!Y$5)/(1-$K37),(($T$45*$R37*('VT CHS Emissions Schedule'!Y$8+$N37)/$U$45)+($T$46*$R37*('VT CHS Emissions Schedule'!Y$9+$M37)/$U$46)+($T$47*$R37*'VT CHS Emissions Schedule'!Y$7/$U$47)/(1-$L37)+($T$48*$R37*'VT CHS Emissions Schedule'!Y$5/$U$48/(1-$K37))+($T$49*$R37*('VT CHS Emissions Schedule'!Y$36+$O37)/$U$49))-($Q37*'VT CHS Emissions Schedule'!Y$5)/(1-$K37)))),0)</f>
        <v>1697066.2429312314</v>
      </c>
      <c r="CA37" s="63">
        <f>IF(CA$15&lt;2025+$T37,(IF($B37="Natural gas",($P37*BA37)/(1-$I37)-($Q37*'VT CHS Emissions Schedule'!Z$5)/(1-$K37),IF(OR($B37="Propane",$B37="Oil"),($P37*BA37)-($Q37*'VT CHS Emissions Schedule'!Z$5)/(1-$K37),(($T$45*$R37*('VT CHS Emissions Schedule'!Z$8+$N37)/$U$45)+($T$46*$R37*('VT CHS Emissions Schedule'!Z$9+$M37)/$U$46)+($T$47*$R37*'VT CHS Emissions Schedule'!Z$7/$U$47)/(1-$L37)+($T$48*$R37*'VT CHS Emissions Schedule'!Z$5/$U$48/(1-$K37))+($T$49*$R37*('VT CHS Emissions Schedule'!Z$36+$O37)/$U$49))-($Q37*'VT CHS Emissions Schedule'!Z$5)/(1-$K37)))),0)</f>
        <v>1697066.2429312314</v>
      </c>
      <c r="CB37" s="63">
        <f>IF(CB$15&lt;2025+$T37,(IF($B37="Natural gas",($P37*BB37)/(1-$I37)-($Q37*'VT CHS Emissions Schedule'!AA$5)/(1-$K37),IF(OR($B37="Propane",$B37="Oil"),($P37*BB37)-($Q37*'VT CHS Emissions Schedule'!AA$5)/(1-$K37),(($T$45*$R37*('VT CHS Emissions Schedule'!AA$8+$N37)/$U$45)+($T$46*$R37*('VT CHS Emissions Schedule'!AA$9+$M37)/$U$46)+($T$47*$R37*'VT CHS Emissions Schedule'!AA$7/$U$47)/(1-$L37)+($T$48*$R37*'VT CHS Emissions Schedule'!AA$5/$U$48/(1-$K37))+($T$49*$R37*('VT CHS Emissions Schedule'!AA$36+$O37)/$U$49))-($Q37*'VT CHS Emissions Schedule'!AA$5)/(1-$K37)))),0)</f>
        <v>1697066.2429312314</v>
      </c>
      <c r="CC37" s="63">
        <f>IF(CC$15&lt;2025+$T37,(IF($B37="Natural gas",($P37*BC37)/(1-$I37)-($Q37*'VT CHS Emissions Schedule'!AB$5)/(1-$K37),IF(OR($B37="Propane",$B37="Oil"),($P37*BC37)-($Q37*'VT CHS Emissions Schedule'!AB$5)/(1-$K37),(($T$45*$R37*('VT CHS Emissions Schedule'!AB$8+$N37)/$U$45)+($T$46*$R37*('VT CHS Emissions Schedule'!AB$9+$M37)/$U$46)+($T$47*$R37*'VT CHS Emissions Schedule'!AB$7/$U$47)/(1-$L37)+($T$48*$R37*'VT CHS Emissions Schedule'!AB$5/$U$48/(1-$K37))+($T$49*$R37*('VT CHS Emissions Schedule'!AB$36+$O37)/$U$49))-($Q37*'VT CHS Emissions Schedule'!AB$5)/(1-$K37)))),0)</f>
        <v>1697066.2429312314</v>
      </c>
      <c r="CD37" s="63">
        <f>IF(CD$15&lt;2025+$T37,(IF($B37="Natural gas",($P37*BD37)/(1-$I37)-($Q37*'VT CHS Emissions Schedule'!AC$5)/(1-$K37),IF(OR($B37="Propane",$B37="Oil"),($P37*BD37)-($Q37*'VT CHS Emissions Schedule'!AC$5)/(1-$K37),(($T$45*$R37*('VT CHS Emissions Schedule'!AC$8+$N37)/$U$45)+($T$46*$R37*('VT CHS Emissions Schedule'!AC$9+$M37)/$U$46)+($T$47*$R37*'VT CHS Emissions Schedule'!AC$7/$U$47)/(1-$L37)+($T$48*$R37*'VT CHS Emissions Schedule'!AC$5/$U$48/(1-$K37))+($T$49*$R37*('VT CHS Emissions Schedule'!AC$36+$O37)/$U$49))-($Q37*'VT CHS Emissions Schedule'!AC$5)/(1-$K37)))),0)</f>
        <v>0</v>
      </c>
      <c r="CE37" s="63">
        <f>IF(CE$15&lt;2025+$T37,BE37+($S37*'VT CHS Emissions Schedule'!D$5)/(1-$K37),0)</f>
        <v>1487036.330808281</v>
      </c>
      <c r="CF37" s="63">
        <f>IF(CF$15&lt;2025+$T37,BF37+($S37*'VT CHS Emissions Schedule'!E$5)/(1-$K37),0)</f>
        <v>1508502.3597042446</v>
      </c>
      <c r="CG37" s="63">
        <f>IF(CG$15&lt;2025+$T37,BG37+($S37*'VT CHS Emissions Schedule'!F$5)/(1-$K37),0)</f>
        <v>1529968.3886002086</v>
      </c>
      <c r="CH37" s="63">
        <f>IF(CH$15&lt;2025+$T37,BH37+($S37*'VT CHS Emissions Schedule'!G$5)/(1-$K37),0)</f>
        <v>1551434.4174961722</v>
      </c>
      <c r="CI37" s="63">
        <f>IF(CI$15&lt;2025+$T37,BI37+($S37*'VT CHS Emissions Schedule'!H$5)/(1-$K37),0)</f>
        <v>1572900.4463921362</v>
      </c>
      <c r="CJ37" s="63">
        <f>IF(CJ$15&lt;2025+$T37,BJ37+($S37*'VT CHS Emissions Schedule'!I$5)/(1-$K37),0)</f>
        <v>1585368.081201527</v>
      </c>
      <c r="CK37" s="63">
        <f>IF(CK$15&lt;2025+$T37,BK37+($S37*'VT CHS Emissions Schedule'!J$5)/(1-$K37),0)</f>
        <v>1606834.1100974909</v>
      </c>
      <c r="CL37" s="63">
        <f>IF(CL$15&lt;2025+$T37,BL37+($S37*'VT CHS Emissions Schedule'!K$5)/(1-$K37),0)</f>
        <v>1628300.1389934546</v>
      </c>
      <c r="CM37" s="63">
        <f>IF(CM$15&lt;2025+$T37,BM37+($S37*'VT CHS Emissions Schedule'!L$5)/(1-$K37),0)</f>
        <v>1649766.1678894185</v>
      </c>
      <c r="CN37" s="63">
        <f>IF(CN$15&lt;2025+$T37,BN37+($S37*'VT CHS Emissions Schedule'!M$5)/(1-$K37),0)</f>
        <v>1671232.1967853822</v>
      </c>
      <c r="CO37" s="63">
        <f>IF(CO$15&lt;2025+$T37,BO37+($S37*'VT CHS Emissions Schedule'!N$5)/(1-$K37),0)</f>
        <v>1691132.395703366</v>
      </c>
      <c r="CP37" s="63">
        <f>IF(CP$15&lt;2025+$T37,BP37+($S37*'VT CHS Emissions Schedule'!O$5)/(1-$K37),0)</f>
        <v>1691132.395703366</v>
      </c>
      <c r="CQ37" s="63">
        <f>IF(CQ$15&lt;2025+$T37,BQ37+($S37*'VT CHS Emissions Schedule'!P$5)/(1-$K37),0)</f>
        <v>1691132.395703366</v>
      </c>
      <c r="CR37" s="63">
        <f>IF(CR$15&lt;2025+$T37,BR37+($S37*'VT CHS Emissions Schedule'!Q$5)/(1-$K37),0)</f>
        <v>1691132.395703366</v>
      </c>
      <c r="CS37" s="63">
        <f>IF(CS$15&lt;2025+$T37,BS37+($S37*'VT CHS Emissions Schedule'!R$5)/(1-$K37),0)</f>
        <v>1691132.395703366</v>
      </c>
      <c r="CT37" s="63">
        <f>IF(CT$15&lt;2025+$T37,BT37+($S37*'VT CHS Emissions Schedule'!S$5)/(1-$K37),0)</f>
        <v>1690663.2631355477</v>
      </c>
      <c r="CU37" s="63">
        <f>IF(CU$15&lt;2025+$T37,BU37+($S37*'VT CHS Emissions Schedule'!T$5)/(1-$K37),0)</f>
        <v>1690663.2631355477</v>
      </c>
      <c r="CV37" s="63">
        <f>IF(CV$15&lt;2025+$T37,BV37+($S37*'VT CHS Emissions Schedule'!U$5)/(1-$K37),0)</f>
        <v>1690663.2631355477</v>
      </c>
      <c r="CW37" s="63">
        <f>IF(CW$15&lt;2025+$T37,BW37+($S37*'VT CHS Emissions Schedule'!V$5)/(1-$K37),0)</f>
        <v>1690663.2631355477</v>
      </c>
      <c r="CX37" s="63">
        <f>IF(CX$15&lt;2025+$T37,BX37+($S37*'VT CHS Emissions Schedule'!W$5)/(1-$K37),0)</f>
        <v>1690663.2631355477</v>
      </c>
      <c r="CY37" s="63">
        <f>IF(CY$15&lt;2025+$T37,BY37+($S37*'VT CHS Emissions Schedule'!X$5)/(1-$K37),0)</f>
        <v>1690183.0987114771</v>
      </c>
      <c r="CZ37" s="63">
        <f>IF(CZ$15&lt;2025+$T37,BZ37+($S37*'VT CHS Emissions Schedule'!Y$5)/(1-$K37),0)</f>
        <v>1690183.0987114771</v>
      </c>
      <c r="DA37" s="63">
        <f>IF(DA$15&lt;2025+$T37,CA37+($S37*'VT CHS Emissions Schedule'!Z$5)/(1-$K37),0)</f>
        <v>1690183.0987114771</v>
      </c>
      <c r="DB37" s="63">
        <f>IF(DB$15&lt;2025+$T37,CB37+($S37*'VT CHS Emissions Schedule'!AA$5)/(1-$K37),0)</f>
        <v>1690183.0987114771</v>
      </c>
      <c r="DC37" s="63">
        <f>IF(DC$15&lt;2025+$T37,CC37+($S37*'VT CHS Emissions Schedule'!AB$5)/(1-$K37),0)</f>
        <v>1690183.0987114771</v>
      </c>
      <c r="DD37" s="63">
        <f>IF(DD$15&lt;2025+$T37,CD37+($S37*'VT CHS Emissions Schedule'!AC$5)/(1-$K37),0)</f>
        <v>0</v>
      </c>
    </row>
    <row r="38" spans="1:108" ht="15.75" x14ac:dyDescent="0.25">
      <c r="A38" s="515"/>
      <c r="B38" s="111" t="s">
        <v>10</v>
      </c>
      <c r="C38" s="63">
        <f t="shared" si="5"/>
        <v>51619341.203495607</v>
      </c>
      <c r="D38" s="63">
        <f t="shared" si="6"/>
        <v>51360856.63817592</v>
      </c>
      <c r="E38" s="220">
        <f t="shared" si="1"/>
        <v>51.619341203495608</v>
      </c>
      <c r="F38" s="110">
        <f t="shared" si="2"/>
        <v>1900157.0230749203</v>
      </c>
      <c r="G38" s="63">
        <f>IF($B38="Natural gas",($P38*AE38)/(1-$I38)-($Q38*'VT CHS Emissions Schedule'!D$5)/(1-$K38),IF(OR($B38="Propane",$B38="Oil"),($P38*AE38)-($Q38*'VT CHS Emissions Schedule'!D$5)/(1-$K38),(($T$45*$R38*('VT CHS Emissions Schedule'!D$8+$N38)/$U$45)+($T$46*$R38*('VT CHS Emissions Schedule'!D$9+$M38)/$U$46)+($T$47*$R38*'VT CHS Emissions Schedule'!D$7/$U$47)/(1-$L38)+($T$48*$R38*'VT CHS Emissions Schedule'!D$5/$U$48/(1-$K38))+($T$49*$R38*('VT CHS Emissions Schedule'!D$36+$N38)/$U$49))-($Q38*'VT CHS Emissions Schedule'!D$5)/(1-$K38)))</f>
        <v>1922750.3418084611</v>
      </c>
      <c r="H38" s="63">
        <f>($S38*'VT CHS Emissions Schedule'!D$5)/(1-$K38)</f>
        <v>-22593.318733540731</v>
      </c>
      <c r="I38" s="65">
        <f>_xlfn.XLOOKUP(B38,Lookups!$A$3:$A$15,Lookups!$E$3:$E$15)</f>
        <v>0</v>
      </c>
      <c r="J38" s="64">
        <f>_xlfn.XLOOKUP(B38,Lookups!$A$3:$A$15,Lookups!$D$3:$D$15)</f>
        <v>0.21490000000000001</v>
      </c>
      <c r="K38" s="65">
        <f>Lookups!$E$6</f>
        <v>8.9499999999999996E-2</v>
      </c>
      <c r="L38" s="65">
        <f>Lookups!$E$5</f>
        <v>1.4E-2</v>
      </c>
      <c r="M38" s="64">
        <f>Lookups!$D$4</f>
        <v>0.32764300000000002</v>
      </c>
      <c r="N38" s="64">
        <f>Lookups!$D$3</f>
        <v>0.21490000000000001</v>
      </c>
      <c r="O38" s="64">
        <f>Lookups!$D$8</f>
        <v>1.3776766038113153</v>
      </c>
      <c r="P38" s="63">
        <f t="shared" si="20"/>
        <v>26397.925925925923</v>
      </c>
      <c r="Q38" s="63">
        <f t="shared" si="3"/>
        <v>6897.5225806451608</v>
      </c>
      <c r="R38" s="63">
        <f t="shared" si="8"/>
        <v>21382.32</v>
      </c>
      <c r="S38" s="63">
        <f t="shared" si="4"/>
        <v>-544.66559999999993</v>
      </c>
      <c r="T38" s="67">
        <v>25</v>
      </c>
      <c r="U38" s="63">
        <v>12000</v>
      </c>
      <c r="V38" s="63">
        <v>1681</v>
      </c>
      <c r="W38" s="70">
        <f t="shared" si="21"/>
        <v>3.1</v>
      </c>
      <c r="X38" s="71">
        <f t="shared" si="0"/>
        <v>0.81</v>
      </c>
      <c r="Y38" s="63">
        <v>12000</v>
      </c>
      <c r="Z38" s="71">
        <f t="shared" si="22"/>
        <v>15</v>
      </c>
      <c r="AA38" s="63">
        <v>591</v>
      </c>
      <c r="AB38" s="79">
        <v>0.68</v>
      </c>
      <c r="AC38" s="73">
        <v>3.5999999999999999E-3</v>
      </c>
      <c r="AD38" s="74">
        <v>1.06E-3</v>
      </c>
      <c r="AE38" s="66">
        <f>IF(AE$15&lt;2025+$T38,$J38+_xlfn.XLOOKUP(_xlfn.XLOOKUP($B38,Lookups!$A$3:$A$17,Lookups!$B$3:$B$17),'VT CHS Emissions Schedule'!$A:$A,'VT CHS Emissions Schedule'!D:D),0)</f>
        <v>83.675780127206039</v>
      </c>
      <c r="AF38" s="66">
        <f>IF(AF$15&lt;2025+$T38,$J38+_xlfn.XLOOKUP(_xlfn.XLOOKUP($B38,Lookups!$A$3:$A$17,Lookups!$B$3:$B$17),'VT CHS Emissions Schedule'!$A:$A,'VT CHS Emissions Schedule'!E:E),0)</f>
        <v>83.675780127206039</v>
      </c>
      <c r="AG38" s="66">
        <f>IF(AG$15&lt;2025+$T38,$J38+_xlfn.XLOOKUP(_xlfn.XLOOKUP($B38,Lookups!$A$3:$A$17,Lookups!$B$3:$B$17),'VT CHS Emissions Schedule'!$A:$A,'VT CHS Emissions Schedule'!F:F),0)</f>
        <v>83.675780127206039</v>
      </c>
      <c r="AH38" s="66">
        <f>IF(AH$15&lt;2025+$T38,$J38+_xlfn.XLOOKUP(_xlfn.XLOOKUP($B38,Lookups!$A$3:$A$17,Lookups!$B$3:$B$17),'VT CHS Emissions Schedule'!$A:$A,'VT CHS Emissions Schedule'!G:G),0)</f>
        <v>83.675780127206039</v>
      </c>
      <c r="AI38" s="66">
        <f>IF(AI$15&lt;2025+$T38,$J38+_xlfn.XLOOKUP(_xlfn.XLOOKUP($B38,Lookups!$A$3:$A$17,Lookups!$B$3:$B$17),'VT CHS Emissions Schedule'!$A:$A,'VT CHS Emissions Schedule'!H:H),0)</f>
        <v>83.675780127206039</v>
      </c>
      <c r="AJ38" s="66">
        <f>IF(AJ$15&lt;2025+$T38,$J38+_xlfn.XLOOKUP(_xlfn.XLOOKUP($B38,Lookups!$A$3:$A$17,Lookups!$B$3:$B$17),'VT CHS Emissions Schedule'!$A:$A,'VT CHS Emissions Schedule'!I:I),0)</f>
        <v>83.14068089442506</v>
      </c>
      <c r="AK38" s="66">
        <f>IF(AK$15&lt;2025+$T38,$J38+_xlfn.XLOOKUP(_xlfn.XLOOKUP($B38,Lookups!$A$3:$A$17,Lookups!$B$3:$B$17),'VT CHS Emissions Schedule'!$A:$A,'VT CHS Emissions Schedule'!J:J),0)</f>
        <v>83.14068089442506</v>
      </c>
      <c r="AL38" s="66">
        <f>IF(AL$15&lt;2025+$T38,$J38+_xlfn.XLOOKUP(_xlfn.XLOOKUP($B38,Lookups!$A$3:$A$17,Lookups!$B$3:$B$17),'VT CHS Emissions Schedule'!$A:$A,'VT CHS Emissions Schedule'!K:K),0)</f>
        <v>83.14068089442506</v>
      </c>
      <c r="AM38" s="66">
        <f>IF(AM$15&lt;2025+$T38,$J38+_xlfn.XLOOKUP(_xlfn.XLOOKUP($B38,Lookups!$A$3:$A$17,Lookups!$B$3:$B$17),'VT CHS Emissions Schedule'!$A:$A,'VT CHS Emissions Schedule'!L:L),0)</f>
        <v>83.14068089442506</v>
      </c>
      <c r="AN38" s="66">
        <f>IF(AN$15&lt;2025+$T38,$J38+_xlfn.XLOOKUP(_xlfn.XLOOKUP($B38,Lookups!$A$3:$A$17,Lookups!$B$3:$B$17),'VT CHS Emissions Schedule'!$A:$A,'VT CHS Emissions Schedule'!M:M),0)</f>
        <v>83.14068089442506</v>
      </c>
      <c r="AO38" s="66">
        <f>IF(AO$15&lt;2025+$T38,$J38+_xlfn.XLOOKUP(_xlfn.XLOOKUP($B38,Lookups!$A$3:$A$17,Lookups!$B$3:$B$17),'VT CHS Emissions Schedule'!$A:$A,'VT CHS Emissions Schedule'!N:N),0)</f>
        <v>83.051578312022372</v>
      </c>
      <c r="AP38" s="66">
        <f>IF(AP$15&lt;2025+$T38,$J38+_xlfn.XLOOKUP(_xlfn.XLOOKUP($B38,Lookups!$A$3:$A$17,Lookups!$B$3:$B$17),'VT CHS Emissions Schedule'!$A:$A,'VT CHS Emissions Schedule'!O:O),0)</f>
        <v>83.051578312022372</v>
      </c>
      <c r="AQ38" s="66">
        <f>IF(AQ$15&lt;2025+$T38,$J38+_xlfn.XLOOKUP(_xlfn.XLOOKUP($B38,Lookups!$A$3:$A$17,Lookups!$B$3:$B$17),'VT CHS Emissions Schedule'!$A:$A,'VT CHS Emissions Schedule'!P:P),0)</f>
        <v>83.051578312022372</v>
      </c>
      <c r="AR38" s="66">
        <f>IF(AR$15&lt;2025+$T38,$J38+_xlfn.XLOOKUP(_xlfn.XLOOKUP($B38,Lookups!$A$3:$A$17,Lookups!$B$3:$B$17),'VT CHS Emissions Schedule'!$A:$A,'VT CHS Emissions Schedule'!Q:Q),0)</f>
        <v>83.051578312022372</v>
      </c>
      <c r="AS38" s="66">
        <f>IF(AS$15&lt;2025+$T38,$J38+_xlfn.XLOOKUP(_xlfn.XLOOKUP($B38,Lookups!$A$3:$A$17,Lookups!$B$3:$B$17),'VT CHS Emissions Schedule'!$A:$A,'VT CHS Emissions Schedule'!R:R),0)</f>
        <v>83.051578312022372</v>
      </c>
      <c r="AT38" s="66">
        <f>IF(AT$15&lt;2025+$T38,$J38+_xlfn.XLOOKUP(_xlfn.XLOOKUP($B38,Lookups!$A$3:$A$17,Lookups!$B$3:$B$17),'VT CHS Emissions Schedule'!$A:$A,'VT CHS Emissions Schedule'!S:S),0)</f>
        <v>83.023632213100427</v>
      </c>
      <c r="AU38" s="66">
        <f>IF(AU$15&lt;2025+$T38,$J38+_xlfn.XLOOKUP(_xlfn.XLOOKUP($B38,Lookups!$A$3:$A$17,Lookups!$B$3:$B$17),'VT CHS Emissions Schedule'!$A:$A,'VT CHS Emissions Schedule'!T:T),0)</f>
        <v>83.023632213100427</v>
      </c>
      <c r="AV38" s="66">
        <f>IF(AV$15&lt;2025+$T38,$J38+_xlfn.XLOOKUP(_xlfn.XLOOKUP($B38,Lookups!$A$3:$A$17,Lookups!$B$3:$B$17),'VT CHS Emissions Schedule'!$A:$A,'VT CHS Emissions Schedule'!U:U),0)</f>
        <v>83.023632213100427</v>
      </c>
      <c r="AW38" s="66">
        <f>IF(AW$15&lt;2025+$T38,$J38+_xlfn.XLOOKUP(_xlfn.XLOOKUP($B38,Lookups!$A$3:$A$17,Lookups!$B$3:$B$17),'VT CHS Emissions Schedule'!$A:$A,'VT CHS Emissions Schedule'!V:V),0)</f>
        <v>83.023632213100427</v>
      </c>
      <c r="AX38" s="66">
        <f>IF(AX$15&lt;2025+$T38,$J38+_xlfn.XLOOKUP(_xlfn.XLOOKUP($B38,Lookups!$A$3:$A$17,Lookups!$B$3:$B$17),'VT CHS Emissions Schedule'!$A:$A,'VT CHS Emissions Schedule'!W:W),0)</f>
        <v>83.023632213100427</v>
      </c>
      <c r="AY38" s="66">
        <f>IF(AY$15&lt;2025+$T38,$J38+_xlfn.XLOOKUP(_xlfn.XLOOKUP($B38,Lookups!$A$3:$A$17,Lookups!$B$3:$B$17),'VT CHS Emissions Schedule'!$A:$A,'VT CHS Emissions Schedule'!X:X),0)</f>
        <v>82.995028949514975</v>
      </c>
      <c r="AZ38" s="66">
        <f>IF(AZ$15&lt;2025+$T38,$J38+_xlfn.XLOOKUP(_xlfn.XLOOKUP($B38,Lookups!$A$3:$A$17,Lookups!$B$3:$B$17),'VT CHS Emissions Schedule'!$A:$A,'VT CHS Emissions Schedule'!Y:Y),0)</f>
        <v>82.995028949514975</v>
      </c>
      <c r="BA38" s="66">
        <f>IF(BA$15&lt;2025+$T38,$J38+_xlfn.XLOOKUP(_xlfn.XLOOKUP($B38,Lookups!$A$3:$A$17,Lookups!$B$3:$B$17),'VT CHS Emissions Schedule'!$A:$A,'VT CHS Emissions Schedule'!Z:Z),0)</f>
        <v>82.995028949514975</v>
      </c>
      <c r="BB38" s="66">
        <f>IF(BB$15&lt;2025+$T38,$J38+_xlfn.XLOOKUP(_xlfn.XLOOKUP($B38,Lookups!$A$3:$A$17,Lookups!$B$3:$B$17),'VT CHS Emissions Schedule'!$A:$A,'VT CHS Emissions Schedule'!AA:AA),0)</f>
        <v>82.995028949514975</v>
      </c>
      <c r="BC38" s="66">
        <f>IF(BC$15&lt;2025+$T38,$J38+_xlfn.XLOOKUP(_xlfn.XLOOKUP($B38,Lookups!$A$3:$A$17,Lookups!$B$3:$B$17),'VT CHS Emissions Schedule'!$A:$A,'VT CHS Emissions Schedule'!AB:AB),0)</f>
        <v>82.995028949514975</v>
      </c>
      <c r="BD38" s="66">
        <f>IF(BD$15&lt;2025+$T38,$J38+_xlfn.XLOOKUP(_xlfn.XLOOKUP($B38,Lookups!$A$3:$A$17,Lookups!$B$3:$B$17),'VT CHS Emissions Schedule'!$A:$A,'VT CHS Emissions Schedule'!AC:AC),0)</f>
        <v>0</v>
      </c>
      <c r="BE38" s="63">
        <f>IF(BE$15&lt;2025+$T38,(IF($B38="Natural gas",($P38*AE38)/(1-$I38)-($Q38*'VT CHS Emissions Schedule'!D$5)/(1-$K38),IF(OR($B38="Propane",$B38="Oil"),($P38*AE38)-($Q38*'VT CHS Emissions Schedule'!D$5)/(1-$K38),(($T$45*$R38*('VT CHS Emissions Schedule'!D$8+$N38)/$U$45)+($T$46*$R38*('VT CHS Emissions Schedule'!D$9+$M38)/$U$46)+($T$47*$R38*'VT CHS Emissions Schedule'!D$7/$U$47)/(1-$L38)+($T$48*$R38*'VT CHS Emissions Schedule'!D$5/$U$48/(1-$K38))+($T$49*$R38*('VT CHS Emissions Schedule'!D$36+$O38)/$U$49))-($Q38*'VT CHS Emissions Schedule'!D$5)/(1-$K38)))),0)</f>
        <v>1922750.3418084611</v>
      </c>
      <c r="BF38" s="63">
        <f>IF(BF$15&lt;2025+$T38,(IF($B38="Natural gas",($P38*AF38)/(1-$I38)-($Q38*'VT CHS Emissions Schedule'!E$5)/(1-$K38),IF(OR($B38="Propane",$B38="Oil"),($P38*AF38)-($Q38*'VT CHS Emissions Schedule'!E$5)/(1-$K38),(($T$45*$R38*('VT CHS Emissions Schedule'!E$8+$N38)/$U$45)+($T$46*$R38*('VT CHS Emissions Schedule'!E$9+$M38)/$U$46)+($T$47*$R38*'VT CHS Emissions Schedule'!E$7/$U$47)/(1-$L38)+($T$48*$R38*'VT CHS Emissions Schedule'!E$5/$U$48/(1-$K38))+($T$49*$R38*('VT CHS Emissions Schedule'!E$36+$O38)/$U$49))-($Q38*'VT CHS Emissions Schedule'!E$5)/(1-$K38)))),0)</f>
        <v>1942645.3532530461</v>
      </c>
      <c r="BG38" s="63">
        <f>IF(BG$15&lt;2025+$T38,(IF($B38="Natural gas",($P38*AG38)/(1-$I38)-($Q38*'VT CHS Emissions Schedule'!F$5)/(1-$K38),IF(OR($B38="Propane",$B38="Oil"),($P38*AG38)-($Q38*'VT CHS Emissions Schedule'!F$5)/(1-$K38),(($T$45*$R38*('VT CHS Emissions Schedule'!F$8+$N38)/$U$45)+($T$46*$R38*('VT CHS Emissions Schedule'!F$9+$M38)/$U$46)+($T$47*$R38*'VT CHS Emissions Schedule'!F$7/$U$47)/(1-$L38)+($T$48*$R38*'VT CHS Emissions Schedule'!F$5/$U$48/(1-$K38))+($T$49*$R38*('VT CHS Emissions Schedule'!F$36+$O38)/$U$49))-($Q38*'VT CHS Emissions Schedule'!F$5)/(1-$K38)))),0)</f>
        <v>1962540.3646976312</v>
      </c>
      <c r="BH38" s="63">
        <f>IF(BH$15&lt;2025+$T38,(IF($B38="Natural gas",($P38*AH38)/(1-$I38)-($Q38*'VT CHS Emissions Schedule'!G$5)/(1-$K38),IF(OR($B38="Propane",$B38="Oil"),($P38*AH38)-($Q38*'VT CHS Emissions Schedule'!G$5)/(1-$K38),(($T$45*$R38*('VT CHS Emissions Schedule'!G$8+$N38)/$U$45)+($T$46*$R38*('VT CHS Emissions Schedule'!G$9+$M38)/$U$46)+($T$47*$R38*'VT CHS Emissions Schedule'!G$7/$U$47)/(1-$L38)+($T$48*$R38*'VT CHS Emissions Schedule'!G$5/$U$48/(1-$K38))+($T$49*$R38*('VT CHS Emissions Schedule'!G$36+$O38)/$U$49))-($Q38*'VT CHS Emissions Schedule'!G$5)/(1-$K38)))),0)</f>
        <v>1982435.3761422164</v>
      </c>
      <c r="BI38" s="63">
        <f>IF(BI$15&lt;2025+$T38,(IF($B38="Natural gas",($P38*AI38)/(1-$I38)-($Q38*'VT CHS Emissions Schedule'!H$5)/(1-$K38),IF(OR($B38="Propane",$B38="Oil"),($P38*AI38)-($Q38*'VT CHS Emissions Schedule'!H$5)/(1-$K38),(($T$45*$R38*('VT CHS Emissions Schedule'!H$8+$N38)/$U$45)+($T$46*$R38*('VT CHS Emissions Schedule'!H$9+$M38)/$U$46)+($T$47*$R38*'VT CHS Emissions Schedule'!H$7/$U$47)/(1-$L38)+($T$48*$R38*'VT CHS Emissions Schedule'!H$5/$U$48/(1-$K38))+($T$49*$R38*('VT CHS Emissions Schedule'!H$36+$O38)/$U$49))-($Q38*'VT CHS Emissions Schedule'!H$5)/(1-$K38)))),0)</f>
        <v>2002330.3875868015</v>
      </c>
      <c r="BJ38" s="63">
        <f>IF(BJ$15&lt;2025+$T38,(IF($B38="Natural gas",($P38*AJ38)/(1-$I38)-($Q38*'VT CHS Emissions Schedule'!I$5)/(1-$K38),IF(OR($B38="Propane",$B38="Oil"),($P38*AJ38)-($Q38*'VT CHS Emissions Schedule'!I$5)/(1-$K38),(($T$45*$R38*('VT CHS Emissions Schedule'!I$8+$N38)/$U$45)+($T$46*$R38*('VT CHS Emissions Schedule'!I$9+$M38)/$U$46)+($T$47*$R38*'VT CHS Emissions Schedule'!I$7/$U$47)/(1-$L38)+($T$48*$R38*'VT CHS Emissions Schedule'!I$5/$U$48/(1-$K38))+($T$49*$R38*('VT CHS Emissions Schedule'!I$36+$O38)/$U$49))-($Q38*'VT CHS Emissions Schedule'!I$5)/(1-$K38)))),0)</f>
        <v>2008099.8891214146</v>
      </c>
      <c r="BK38" s="63">
        <f>IF(BK$15&lt;2025+$T38,(IF($B38="Natural gas",($P38*AK38)/(1-$I38)-($Q38*'VT CHS Emissions Schedule'!J$5)/(1-$K38),IF(OR($B38="Propane",$B38="Oil"),($P38*AK38)-($Q38*'VT CHS Emissions Schedule'!J$5)/(1-$K38),(($T$45*$R38*('VT CHS Emissions Schedule'!J$8+$N38)/$U$45)+($T$46*$R38*('VT CHS Emissions Schedule'!J$9+$M38)/$U$46)+($T$47*$R38*'VT CHS Emissions Schedule'!J$7/$U$47)/(1-$L38)+($T$48*$R38*'VT CHS Emissions Schedule'!J$5/$U$48/(1-$K38))+($T$49*$R38*('VT CHS Emissions Schedule'!J$36+$O38)/$U$49))-($Q38*'VT CHS Emissions Schedule'!J$5)/(1-$K38)))),0)</f>
        <v>2027994.9005659998</v>
      </c>
      <c r="BL38" s="63">
        <f>IF(BL$15&lt;2025+$T38,(IF($B38="Natural gas",($P38*AL38)/(1-$I38)-($Q38*'VT CHS Emissions Schedule'!K$5)/(1-$K38),IF(OR($B38="Propane",$B38="Oil"),($P38*AL38)-($Q38*'VT CHS Emissions Schedule'!K$5)/(1-$K38),(($T$45*$R38*('VT CHS Emissions Schedule'!K$8+$N38)/$U$45)+($T$46*$R38*('VT CHS Emissions Schedule'!K$9+$M38)/$U$46)+($T$47*$R38*'VT CHS Emissions Schedule'!K$7/$U$47)/(1-$L38)+($T$48*$R38*'VT CHS Emissions Schedule'!K$5/$U$48/(1-$K38))+($T$49*$R38*('VT CHS Emissions Schedule'!K$36+$O38)/$U$49))-($Q38*'VT CHS Emissions Schedule'!K$5)/(1-$K38)))),0)</f>
        <v>2047889.912010585</v>
      </c>
      <c r="BM38" s="63">
        <f>IF(BM$15&lt;2025+$T38,(IF($B38="Natural gas",($P38*AM38)/(1-$I38)-($Q38*'VT CHS Emissions Schedule'!L$5)/(1-$K38),IF(OR($B38="Propane",$B38="Oil"),($P38*AM38)-($Q38*'VT CHS Emissions Schedule'!L$5)/(1-$K38),(($T$45*$R38*('VT CHS Emissions Schedule'!L$8+$N38)/$U$45)+($T$46*$R38*('VT CHS Emissions Schedule'!L$9+$M38)/$U$46)+($T$47*$R38*'VT CHS Emissions Schedule'!L$7/$U$47)/(1-$L38)+($T$48*$R38*'VT CHS Emissions Schedule'!L$5/$U$48/(1-$K38))+($T$49*$R38*('VT CHS Emissions Schedule'!L$36+$O38)/$U$49))-($Q38*'VT CHS Emissions Schedule'!L$5)/(1-$K38)))),0)</f>
        <v>2067784.9234551701</v>
      </c>
      <c r="BN38" s="63">
        <f>IF(BN$15&lt;2025+$T38,(IF($B38="Natural gas",($P38*AN38)/(1-$I38)-($Q38*'VT CHS Emissions Schedule'!M$5)/(1-$K38),IF(OR($B38="Propane",$B38="Oil"),($P38*AN38)-($Q38*'VT CHS Emissions Schedule'!M$5)/(1-$K38),(($T$45*$R38*('VT CHS Emissions Schedule'!M$8+$N38)/$U$45)+($T$46*$R38*('VT CHS Emissions Schedule'!M$9+$M38)/$U$46)+($T$47*$R38*'VT CHS Emissions Schedule'!M$7/$U$47)/(1-$L38)+($T$48*$R38*'VT CHS Emissions Schedule'!M$5/$U$48/(1-$K38))+($T$49*$R38*('VT CHS Emissions Schedule'!M$36+$O38)/$U$49))-($Q38*'VT CHS Emissions Schedule'!M$5)/(1-$K38)))),0)</f>
        <v>2087679.9348997553</v>
      </c>
      <c r="BO38" s="63">
        <f>IF(BO$15&lt;2025+$T38,(IF($B38="Natural gas",($P38*AO38)/(1-$I38)-($Q38*'VT CHS Emissions Schedule'!N$5)/(1-$K38),IF(OR($B38="Propane",$B38="Oil"),($P38*AO38)-($Q38*'VT CHS Emissions Schedule'!N$5)/(1-$K38),(($T$45*$R38*('VT CHS Emissions Schedule'!N$8+$N38)/$U$45)+($T$46*$R38*('VT CHS Emissions Schedule'!N$9+$M38)/$U$46)+($T$47*$R38*'VT CHS Emissions Schedule'!N$7/$U$47)/(1-$L38)+($T$48*$R38*'VT CHS Emissions Schedule'!N$5/$U$48/(1-$K38))+($T$49*$R38*('VT CHS Emissions Schedule'!N$36+$O38)/$U$49))-($Q38*'VT CHS Emissions Schedule'!N$5)/(1-$K38)))),0)</f>
        <v>2105222.8229742651</v>
      </c>
      <c r="BP38" s="63">
        <f>IF(BP$15&lt;2025+$T38,(IF($B38="Natural gas",($P38*AP38)/(1-$I38)-($Q38*'VT CHS Emissions Schedule'!O$5)/(1-$K38),IF(OR($B38="Propane",$B38="Oil"),($P38*AP38)-($Q38*'VT CHS Emissions Schedule'!O$5)/(1-$K38),(($T$45*$R38*('VT CHS Emissions Schedule'!O$8+$N38)/$U$45)+($T$46*$R38*('VT CHS Emissions Schedule'!O$9+$M38)/$U$46)+($T$47*$R38*'VT CHS Emissions Schedule'!O$7/$U$47)/(1-$L38)+($T$48*$R38*'VT CHS Emissions Schedule'!O$5/$U$48/(1-$K38))+($T$49*$R38*('VT CHS Emissions Schedule'!O$36+$O38)/$U$49))-($Q38*'VT CHS Emissions Schedule'!O$5)/(1-$K38)))),0)</f>
        <v>2105222.8229742651</v>
      </c>
      <c r="BQ38" s="63">
        <f>IF(BQ$15&lt;2025+$T38,(IF($B38="Natural gas",($P38*AQ38)/(1-$I38)-($Q38*'VT CHS Emissions Schedule'!P$5)/(1-$K38),IF(OR($B38="Propane",$B38="Oil"),($P38*AQ38)-($Q38*'VT CHS Emissions Schedule'!P$5)/(1-$K38),(($T$45*$R38*('VT CHS Emissions Schedule'!P$8+$N38)/$U$45)+($T$46*$R38*('VT CHS Emissions Schedule'!P$9+$M38)/$U$46)+($T$47*$R38*'VT CHS Emissions Schedule'!P$7/$U$47)/(1-$L38)+($T$48*$R38*'VT CHS Emissions Schedule'!P$5/$U$48/(1-$K38))+($T$49*$R38*('VT CHS Emissions Schedule'!P$36+$O38)/$U$49))-($Q38*'VT CHS Emissions Schedule'!P$5)/(1-$K38)))),0)</f>
        <v>2105222.8229742651</v>
      </c>
      <c r="BR38" s="63">
        <f>IF(BR$15&lt;2025+$T38,(IF($B38="Natural gas",($P38*AR38)/(1-$I38)-($Q38*'VT CHS Emissions Schedule'!Q$5)/(1-$K38),IF(OR($B38="Propane",$B38="Oil"),($P38*AR38)-($Q38*'VT CHS Emissions Schedule'!Q$5)/(1-$K38),(($T$45*$R38*('VT CHS Emissions Schedule'!Q$8+$N38)/$U$45)+($T$46*$R38*('VT CHS Emissions Schedule'!Q$9+$M38)/$U$46)+($T$47*$R38*'VT CHS Emissions Schedule'!Q$7/$U$47)/(1-$L38)+($T$48*$R38*'VT CHS Emissions Schedule'!Q$5/$U$48/(1-$K38))+($T$49*$R38*('VT CHS Emissions Schedule'!Q$36+$O38)/$U$49))-($Q38*'VT CHS Emissions Schedule'!Q$5)/(1-$K38)))),0)</f>
        <v>2105222.8229742651</v>
      </c>
      <c r="BS38" s="63">
        <f>IF(BS$15&lt;2025+$T38,(IF($B38="Natural gas",($P38*AS38)/(1-$I38)-($Q38*'VT CHS Emissions Schedule'!R$5)/(1-$K38),IF(OR($B38="Propane",$B38="Oil"),($P38*AS38)-($Q38*'VT CHS Emissions Schedule'!R$5)/(1-$K38),(($T$45*$R38*('VT CHS Emissions Schedule'!R$8+$N38)/$U$45)+($T$46*$R38*('VT CHS Emissions Schedule'!R$9+$M38)/$U$46)+($T$47*$R38*'VT CHS Emissions Schedule'!R$7/$U$47)/(1-$L38)+($T$48*$R38*'VT CHS Emissions Schedule'!R$5/$U$48/(1-$K38))+($T$49*$R38*('VT CHS Emissions Schedule'!R$36+$O38)/$U$49))-($Q38*'VT CHS Emissions Schedule'!R$5)/(1-$K38)))),0)</f>
        <v>2105222.8229742651</v>
      </c>
      <c r="BT38" s="63">
        <f>IF(BT$15&lt;2025+$T38,(IF($B38="Natural gas",($P38*AT38)/(1-$I38)-($Q38*'VT CHS Emissions Schedule'!S$5)/(1-$K38),IF(OR($B38="Propane",$B38="Oil"),($P38*AT38)-($Q38*'VT CHS Emissions Schedule'!S$5)/(1-$K38),(($T$45*$R38*('VT CHS Emissions Schedule'!S$8+$N38)/$U$45)+($T$46*$R38*('VT CHS Emissions Schedule'!S$9+$M38)/$U$46)+($T$47*$R38*'VT CHS Emissions Schedule'!S$7/$U$47)/(1-$L38)+($T$48*$R38*'VT CHS Emissions Schedule'!S$5/$U$48/(1-$K38))+($T$49*$R38*('VT CHS Emissions Schedule'!S$36+$O38)/$U$49))-($Q38*'VT CHS Emissions Schedule'!S$5)/(1-$K38)))),0)</f>
        <v>2104485.1039250051</v>
      </c>
      <c r="BU38" s="63">
        <f>IF(BU$15&lt;2025+$T38,(IF($B38="Natural gas",($P38*AU38)/(1-$I38)-($Q38*'VT CHS Emissions Schedule'!T$5)/(1-$K38),IF(OR($B38="Propane",$B38="Oil"),($P38*AU38)-($Q38*'VT CHS Emissions Schedule'!T$5)/(1-$K38),(($T$45*$R38*('VT CHS Emissions Schedule'!T$8+$N38)/$U$45)+($T$46*$R38*('VT CHS Emissions Schedule'!T$9+$M38)/$U$46)+($T$47*$R38*'VT CHS Emissions Schedule'!T$7/$U$47)/(1-$L38)+($T$48*$R38*'VT CHS Emissions Schedule'!T$5/$U$48/(1-$K38))+($T$49*$R38*('VT CHS Emissions Schedule'!T$36+$O38)/$U$49))-($Q38*'VT CHS Emissions Schedule'!T$5)/(1-$K38)))),0)</f>
        <v>2104485.1039250051</v>
      </c>
      <c r="BV38" s="63">
        <f>IF(BV$15&lt;2025+$T38,(IF($B38="Natural gas",($P38*AV38)/(1-$I38)-($Q38*'VT CHS Emissions Schedule'!U$5)/(1-$K38),IF(OR($B38="Propane",$B38="Oil"),($P38*AV38)-($Q38*'VT CHS Emissions Schedule'!U$5)/(1-$K38),(($T$45*$R38*('VT CHS Emissions Schedule'!U$8+$N38)/$U$45)+($T$46*$R38*('VT CHS Emissions Schedule'!U$9+$M38)/$U$46)+($T$47*$R38*'VT CHS Emissions Schedule'!U$7/$U$47)/(1-$L38)+($T$48*$R38*'VT CHS Emissions Schedule'!U$5/$U$48/(1-$K38))+($T$49*$R38*('VT CHS Emissions Schedule'!U$36+$O38)/$U$49))-($Q38*'VT CHS Emissions Schedule'!U$5)/(1-$K38)))),0)</f>
        <v>2104485.1039250051</v>
      </c>
      <c r="BW38" s="63">
        <f>IF(BW$15&lt;2025+$T38,(IF($B38="Natural gas",($P38*AW38)/(1-$I38)-($Q38*'VT CHS Emissions Schedule'!V$5)/(1-$K38),IF(OR($B38="Propane",$B38="Oil"),($P38*AW38)-($Q38*'VT CHS Emissions Schedule'!V$5)/(1-$K38),(($T$45*$R38*('VT CHS Emissions Schedule'!V$8+$N38)/$U$45)+($T$46*$R38*('VT CHS Emissions Schedule'!V$9+$M38)/$U$46)+($T$47*$R38*'VT CHS Emissions Schedule'!V$7/$U$47)/(1-$L38)+($T$48*$R38*'VT CHS Emissions Schedule'!V$5/$U$48/(1-$K38))+($T$49*$R38*('VT CHS Emissions Schedule'!V$36+$O38)/$U$49))-($Q38*'VT CHS Emissions Schedule'!V$5)/(1-$K38)))),0)</f>
        <v>2104485.1039250051</v>
      </c>
      <c r="BX38" s="63">
        <f>IF(BX$15&lt;2025+$T38,(IF($B38="Natural gas",($P38*AX38)/(1-$I38)-($Q38*'VT CHS Emissions Schedule'!W$5)/(1-$K38),IF(OR($B38="Propane",$B38="Oil"),($P38*AX38)-($Q38*'VT CHS Emissions Schedule'!W$5)/(1-$K38),(($T$45*$R38*('VT CHS Emissions Schedule'!W$8+$N38)/$U$45)+($T$46*$R38*('VT CHS Emissions Schedule'!W$9+$M38)/$U$46)+($T$47*$R38*'VT CHS Emissions Schedule'!W$7/$U$47)/(1-$L38)+($T$48*$R38*'VT CHS Emissions Schedule'!W$5/$U$48/(1-$K38))+($T$49*$R38*('VT CHS Emissions Schedule'!W$36+$O38)/$U$49))-($Q38*'VT CHS Emissions Schedule'!W$5)/(1-$K38)))),0)</f>
        <v>2104485.1039250051</v>
      </c>
      <c r="BY38" s="63">
        <f>IF(BY$15&lt;2025+$T38,(IF($B38="Natural gas",($P38*AY38)/(1-$I38)-($Q38*'VT CHS Emissions Schedule'!X$5)/(1-$K38),IF(OR($B38="Propane",$B38="Oil"),($P38*AY38)-($Q38*'VT CHS Emissions Schedule'!X$5)/(1-$K38),(($T$45*$R38*('VT CHS Emissions Schedule'!X$8+$N38)/$U$45)+($T$46*$R38*('VT CHS Emissions Schedule'!X$9+$M38)/$U$46)+($T$47*$R38*'VT CHS Emissions Schedule'!X$7/$U$47)/(1-$L38)+($T$48*$R38*'VT CHS Emissions Schedule'!X$5/$U$48/(1-$K38))+($T$49*$R38*('VT CHS Emissions Schedule'!X$36+$O38)/$U$49))-($Q38*'VT CHS Emissions Schedule'!X$5)/(1-$K38)))),0)</f>
        <v>2103730.0370916366</v>
      </c>
      <c r="BZ38" s="63">
        <f>IF(BZ$15&lt;2025+$T38,(IF($B38="Natural gas",($P38*AZ38)/(1-$I38)-($Q38*'VT CHS Emissions Schedule'!Y$5)/(1-$K38),IF(OR($B38="Propane",$B38="Oil"),($P38*AZ38)-($Q38*'VT CHS Emissions Schedule'!Y$5)/(1-$K38),(($T$45*$R38*('VT CHS Emissions Schedule'!Y$8+$N38)/$U$45)+($T$46*$R38*('VT CHS Emissions Schedule'!Y$9+$M38)/$U$46)+($T$47*$R38*'VT CHS Emissions Schedule'!Y$7/$U$47)/(1-$L38)+($T$48*$R38*'VT CHS Emissions Schedule'!Y$5/$U$48/(1-$K38))+($T$49*$R38*('VT CHS Emissions Schedule'!Y$36+$O38)/$U$49))-($Q38*'VT CHS Emissions Schedule'!Y$5)/(1-$K38)))),0)</f>
        <v>2103730.0370916366</v>
      </c>
      <c r="CA38" s="63">
        <f>IF(CA$15&lt;2025+$T38,(IF($B38="Natural gas",($P38*BA38)/(1-$I38)-($Q38*'VT CHS Emissions Schedule'!Z$5)/(1-$K38),IF(OR($B38="Propane",$B38="Oil"),($P38*BA38)-($Q38*'VT CHS Emissions Schedule'!Z$5)/(1-$K38),(($T$45*$R38*('VT CHS Emissions Schedule'!Z$8+$N38)/$U$45)+($T$46*$R38*('VT CHS Emissions Schedule'!Z$9+$M38)/$U$46)+($T$47*$R38*'VT CHS Emissions Schedule'!Z$7/$U$47)/(1-$L38)+($T$48*$R38*'VT CHS Emissions Schedule'!Z$5/$U$48/(1-$K38))+($T$49*$R38*('VT CHS Emissions Schedule'!Z$36+$O38)/$U$49))-($Q38*'VT CHS Emissions Schedule'!Z$5)/(1-$K38)))),0)</f>
        <v>2103730.0370916366</v>
      </c>
      <c r="CB38" s="63">
        <f>IF(CB$15&lt;2025+$T38,(IF($B38="Natural gas",($P38*BB38)/(1-$I38)-($Q38*'VT CHS Emissions Schedule'!AA$5)/(1-$K38),IF(OR($B38="Propane",$B38="Oil"),($P38*BB38)-($Q38*'VT CHS Emissions Schedule'!AA$5)/(1-$K38),(($T$45*$R38*('VT CHS Emissions Schedule'!AA$8+$N38)/$U$45)+($T$46*$R38*('VT CHS Emissions Schedule'!AA$9+$M38)/$U$46)+($T$47*$R38*'VT CHS Emissions Schedule'!AA$7/$U$47)/(1-$L38)+($T$48*$R38*'VT CHS Emissions Schedule'!AA$5/$U$48/(1-$K38))+($T$49*$R38*('VT CHS Emissions Schedule'!AA$36+$O38)/$U$49))-($Q38*'VT CHS Emissions Schedule'!AA$5)/(1-$K38)))),0)</f>
        <v>2103730.0370916366</v>
      </c>
      <c r="CC38" s="63">
        <f>IF(CC$15&lt;2025+$T38,(IF($B38="Natural gas",($P38*BC38)/(1-$I38)-($Q38*'VT CHS Emissions Schedule'!AB$5)/(1-$K38),IF(OR($B38="Propane",$B38="Oil"),($P38*BC38)-($Q38*'VT CHS Emissions Schedule'!AB$5)/(1-$K38),(($T$45*$R38*('VT CHS Emissions Schedule'!AB$8+$N38)/$U$45)+($T$46*$R38*('VT CHS Emissions Schedule'!AB$9+$M38)/$U$46)+($T$47*$R38*'VT CHS Emissions Schedule'!AB$7/$U$47)/(1-$L38)+($T$48*$R38*'VT CHS Emissions Schedule'!AB$5/$U$48/(1-$K38))+($T$49*$R38*('VT CHS Emissions Schedule'!AB$36+$O38)/$U$49))-($Q38*'VT CHS Emissions Schedule'!AB$5)/(1-$K38)))),0)</f>
        <v>2103730.0370916366</v>
      </c>
      <c r="CD38" s="63">
        <f>IF(CD$15&lt;2025+$T38,(IF($B38="Natural gas",($P38*BD38)/(1-$I38)-($Q38*'VT CHS Emissions Schedule'!AC$5)/(1-$K38),IF(OR($B38="Propane",$B38="Oil"),($P38*BD38)-($Q38*'VT CHS Emissions Schedule'!AC$5)/(1-$K38),(($T$45*$R38*('VT CHS Emissions Schedule'!AC$8+$N38)/$U$45)+($T$46*$R38*('VT CHS Emissions Schedule'!AC$9+$M38)/$U$46)+($T$47*$R38*'VT CHS Emissions Schedule'!AC$7/$U$47)/(1-$L38)+($T$48*$R38*'VT CHS Emissions Schedule'!AC$5/$U$48/(1-$K38))+($T$49*$R38*('VT CHS Emissions Schedule'!AC$36+$O38)/$U$49))-($Q38*'VT CHS Emissions Schedule'!AC$5)/(1-$K38)))),0)</f>
        <v>0</v>
      </c>
      <c r="CE38" s="63">
        <f>IF(CE$15&lt;2025+$T38,BE38+($S38*'VT CHS Emissions Schedule'!D$5)/(1-$K38),0)</f>
        <v>1900157.0230749203</v>
      </c>
      <c r="CF38" s="63">
        <f>IF(CF$15&lt;2025+$T38,BF38+($S38*'VT CHS Emissions Schedule'!E$5)/(1-$K38),0)</f>
        <v>1921623.051970884</v>
      </c>
      <c r="CG38" s="63">
        <f>IF(CG$15&lt;2025+$T38,BG38+($S38*'VT CHS Emissions Schedule'!F$5)/(1-$K38),0)</f>
        <v>1943089.0808668479</v>
      </c>
      <c r="CH38" s="63">
        <f>IF(CH$15&lt;2025+$T38,BH38+($S38*'VT CHS Emissions Schedule'!G$5)/(1-$K38),0)</f>
        <v>1964555.1097628116</v>
      </c>
      <c r="CI38" s="63">
        <f>IF(CI$15&lt;2025+$T38,BI38+($S38*'VT CHS Emissions Schedule'!H$5)/(1-$K38),0)</f>
        <v>1986021.1386587755</v>
      </c>
      <c r="CJ38" s="63">
        <f>IF(CJ$15&lt;2025+$T38,BJ38+($S38*'VT CHS Emissions Schedule'!I$5)/(1-$K38),0)</f>
        <v>1993361.6576447671</v>
      </c>
      <c r="CK38" s="63">
        <f>IF(CK$15&lt;2025+$T38,BK38+($S38*'VT CHS Emissions Schedule'!J$5)/(1-$K38),0)</f>
        <v>2014827.686540731</v>
      </c>
      <c r="CL38" s="63">
        <f>IF(CL$15&lt;2025+$T38,BL38+($S38*'VT CHS Emissions Schedule'!K$5)/(1-$K38),0)</f>
        <v>2036293.7154366947</v>
      </c>
      <c r="CM38" s="63">
        <f>IF(CM$15&lt;2025+$T38,BM38+($S38*'VT CHS Emissions Schedule'!L$5)/(1-$K38),0)</f>
        <v>2057759.7443326586</v>
      </c>
      <c r="CN38" s="63">
        <f>IF(CN$15&lt;2025+$T38,BN38+($S38*'VT CHS Emissions Schedule'!M$5)/(1-$K38),0)</f>
        <v>2079225.7732286223</v>
      </c>
      <c r="CO38" s="63">
        <f>IF(CO$15&lt;2025+$T38,BO38+($S38*'VT CHS Emissions Schedule'!N$5)/(1-$K38),0)</f>
        <v>2098339.6787545108</v>
      </c>
      <c r="CP38" s="63">
        <f>IF(CP$15&lt;2025+$T38,BP38+($S38*'VT CHS Emissions Schedule'!O$5)/(1-$K38),0)</f>
        <v>2098339.6787545108</v>
      </c>
      <c r="CQ38" s="63">
        <f>IF(CQ$15&lt;2025+$T38,BQ38+($S38*'VT CHS Emissions Schedule'!P$5)/(1-$K38),0)</f>
        <v>2098339.6787545108</v>
      </c>
      <c r="CR38" s="63">
        <f>IF(CR$15&lt;2025+$T38,BR38+($S38*'VT CHS Emissions Schedule'!Q$5)/(1-$K38),0)</f>
        <v>2098339.6787545108</v>
      </c>
      <c r="CS38" s="63">
        <f>IF(CS$15&lt;2025+$T38,BS38+($S38*'VT CHS Emissions Schedule'!R$5)/(1-$K38),0)</f>
        <v>2098339.6787545108</v>
      </c>
      <c r="CT38" s="63">
        <f>IF(CT$15&lt;2025+$T38,BT38+($S38*'VT CHS Emissions Schedule'!S$5)/(1-$K38),0)</f>
        <v>2097601.9597052508</v>
      </c>
      <c r="CU38" s="63">
        <f>IF(CU$15&lt;2025+$T38,BU38+($S38*'VT CHS Emissions Schedule'!T$5)/(1-$K38),0)</f>
        <v>2097601.9597052508</v>
      </c>
      <c r="CV38" s="63">
        <f>IF(CV$15&lt;2025+$T38,BV38+($S38*'VT CHS Emissions Schedule'!U$5)/(1-$K38),0)</f>
        <v>2097601.9597052508</v>
      </c>
      <c r="CW38" s="63">
        <f>IF(CW$15&lt;2025+$T38,BW38+($S38*'VT CHS Emissions Schedule'!V$5)/(1-$K38),0)</f>
        <v>2097601.9597052508</v>
      </c>
      <c r="CX38" s="63">
        <f>IF(CX$15&lt;2025+$T38,BX38+($S38*'VT CHS Emissions Schedule'!W$5)/(1-$K38),0)</f>
        <v>2097601.9597052508</v>
      </c>
      <c r="CY38" s="63">
        <f>IF(CY$15&lt;2025+$T38,BY38+($S38*'VT CHS Emissions Schedule'!X$5)/(1-$K38),0)</f>
        <v>2096846.8928718823</v>
      </c>
      <c r="CZ38" s="63">
        <f>IF(CZ$15&lt;2025+$T38,BZ38+($S38*'VT CHS Emissions Schedule'!Y$5)/(1-$K38),0)</f>
        <v>2096846.8928718823</v>
      </c>
      <c r="DA38" s="63">
        <f>IF(DA$15&lt;2025+$T38,CA38+($S38*'VT CHS Emissions Schedule'!Z$5)/(1-$K38),0)</f>
        <v>2096846.8928718823</v>
      </c>
      <c r="DB38" s="63">
        <f>IF(DB$15&lt;2025+$T38,CB38+($S38*'VT CHS Emissions Schedule'!AA$5)/(1-$K38),0)</f>
        <v>2096846.8928718823</v>
      </c>
      <c r="DC38" s="63">
        <f>IF(DC$15&lt;2025+$T38,CC38+($S38*'VT CHS Emissions Schedule'!AB$5)/(1-$K38),0)</f>
        <v>2096846.8928718823</v>
      </c>
      <c r="DD38" s="63">
        <f>IF(DD$15&lt;2025+$T38,CD38+($S38*'VT CHS Emissions Schedule'!AC$5)/(1-$K38),0)</f>
        <v>0</v>
      </c>
    </row>
    <row r="39" spans="1:108" ht="32.25" thickBot="1" x14ac:dyDescent="0.3">
      <c r="A39" s="516"/>
      <c r="B39" s="194" t="s">
        <v>162</v>
      </c>
      <c r="C39" s="195">
        <f t="shared" si="5"/>
        <v>27729495.87187402</v>
      </c>
      <c r="D39" s="195">
        <f t="shared" si="6"/>
        <v>27471011.306554336</v>
      </c>
      <c r="E39" s="221">
        <f t="shared" si="1"/>
        <v>27.729495871874018</v>
      </c>
      <c r="F39" s="110">
        <f t="shared" si="2"/>
        <v>979239.54124611197</v>
      </c>
      <c r="G39" s="63">
        <f>IF($B39="Natural gas",($P39*AE39)/(1-$I39)-($Q39*'VT CHS Emissions Schedule'!D$5)/(1-$K39),IF(OR($B39="Propane",$B39="Oil"),($P39*AE39)-($Q39*'VT CHS Emissions Schedule'!D$5)/(1-$K39),(($T$45*$R39*('VT CHS Emissions Schedule'!D$8+$N39)/$U$45)+($T$46*$R39*('VT CHS Emissions Schedule'!D$9+$M39)/$U$46)+($T$47*$R39*'VT CHS Emissions Schedule'!D$7/$U$47)/(1-$L39)+($T$48*$R39*'VT CHS Emissions Schedule'!D$5/$U$48/(1-$K39))+($T$49*$R39*('VT CHS Emissions Schedule'!D$36+$N39)/$U$49))-($Q39*'VT CHS Emissions Schedule'!D$5)/(1-$K39)))</f>
        <v>1001832.8599796527</v>
      </c>
      <c r="H39" s="63">
        <f>($S39*'VT CHS Emissions Schedule'!D$5)/(1-$K39)</f>
        <v>-22593.318733540731</v>
      </c>
      <c r="I39" s="65">
        <f>_xlfn.XLOOKUP(B39,Lookups!$A$3:$A$15,Lookups!$E$3:$E$15)</f>
        <v>0</v>
      </c>
      <c r="J39" s="64">
        <f>_xlfn.XLOOKUP(B39,Lookups!$A$3:$A$15,Lookups!$D$3:$D$15)</f>
        <v>0</v>
      </c>
      <c r="K39" s="65">
        <f>Lookups!$E$6</f>
        <v>8.9499999999999996E-2</v>
      </c>
      <c r="L39" s="65">
        <f>Lookups!$E$5</f>
        <v>1.4E-2</v>
      </c>
      <c r="M39" s="64">
        <f>Lookups!$D$4</f>
        <v>0.32764300000000002</v>
      </c>
      <c r="N39" s="64">
        <f>Lookups!$D$3</f>
        <v>0.21490000000000001</v>
      </c>
      <c r="O39" s="64">
        <f>Lookups!$D$8</f>
        <v>1.3776766038113153</v>
      </c>
      <c r="P39" s="63" t="s">
        <v>244</v>
      </c>
      <c r="Q39" s="63">
        <f t="shared" si="3"/>
        <v>6897.5225806451608</v>
      </c>
      <c r="R39" s="63">
        <f t="shared" si="8"/>
        <v>21382.32</v>
      </c>
      <c r="S39" s="63">
        <f t="shared" si="4"/>
        <v>-544.66559999999993</v>
      </c>
      <c r="T39" s="67">
        <v>25</v>
      </c>
      <c r="U39" s="63">
        <v>12000</v>
      </c>
      <c r="V39" s="63">
        <v>1681</v>
      </c>
      <c r="W39" s="70">
        <f t="shared" si="21"/>
        <v>3.1</v>
      </c>
      <c r="X39" s="71" t="str">
        <f t="shared" si="0"/>
        <v>blended</v>
      </c>
      <c r="Y39" s="63">
        <v>12000</v>
      </c>
      <c r="Z39" s="71">
        <f>$U$63</f>
        <v>15</v>
      </c>
      <c r="AA39" s="63">
        <v>591</v>
      </c>
      <c r="AB39" s="79">
        <v>0.68</v>
      </c>
      <c r="AC39" s="73">
        <v>3.5999999999999999E-3</v>
      </c>
      <c r="AD39" s="74">
        <v>1.06E-3</v>
      </c>
      <c r="AE39" s="66" t="s">
        <v>244</v>
      </c>
      <c r="AF39" s="66" t="s">
        <v>244</v>
      </c>
      <c r="AG39" s="66" t="s">
        <v>244</v>
      </c>
      <c r="AH39" s="66" t="s">
        <v>244</v>
      </c>
      <c r="AI39" s="66" t="s">
        <v>244</v>
      </c>
      <c r="AJ39" s="66" t="s">
        <v>244</v>
      </c>
      <c r="AK39" s="66" t="s">
        <v>244</v>
      </c>
      <c r="AL39" s="66" t="s">
        <v>244</v>
      </c>
      <c r="AM39" s="66" t="s">
        <v>244</v>
      </c>
      <c r="AN39" s="66" t="s">
        <v>244</v>
      </c>
      <c r="AO39" s="66" t="s">
        <v>244</v>
      </c>
      <c r="AP39" s="66" t="s">
        <v>244</v>
      </c>
      <c r="AQ39" s="66" t="s">
        <v>244</v>
      </c>
      <c r="AR39" s="66" t="s">
        <v>244</v>
      </c>
      <c r="AS39" s="66" t="s">
        <v>244</v>
      </c>
      <c r="AT39" s="66" t="s">
        <v>244</v>
      </c>
      <c r="AU39" s="66" t="s">
        <v>244</v>
      </c>
      <c r="AV39" s="66" t="s">
        <v>244</v>
      </c>
      <c r="AW39" s="66" t="s">
        <v>244</v>
      </c>
      <c r="AX39" s="66" t="s">
        <v>244</v>
      </c>
      <c r="AY39" s="66" t="s">
        <v>244</v>
      </c>
      <c r="AZ39" s="66" t="s">
        <v>244</v>
      </c>
      <c r="BA39" s="66" t="s">
        <v>244</v>
      </c>
      <c r="BB39" s="66" t="s">
        <v>244</v>
      </c>
      <c r="BC39" s="66" t="s">
        <v>244</v>
      </c>
      <c r="BD39" s="66" t="s">
        <v>244</v>
      </c>
      <c r="BE39" s="63">
        <f>IF(BE$15&lt;2025+$T39,(IF($B39="Natural gas",($P39*AE39)/(1-$I39)-($Q39*'VT CHS Emissions Schedule'!D$5)/(1-$K39),IF(OR($B39="Propane",$B39="Oil"),($P39*AE39)-($Q39*'VT CHS Emissions Schedule'!D$5)/(1-$K39),(($T$45*$R39*('VT CHS Emissions Schedule'!D$8+$N39)/$U$45)+($T$46*$R39*('VT CHS Emissions Schedule'!D$9+$M39)/$U$46)+($T$47*$R39*'VT CHS Emissions Schedule'!D$7/$U$47)/(1-$L39)+($T$48*$R39*'VT CHS Emissions Schedule'!D$5/$U$48/(1-$K39))+($T$49*$R39*('VT CHS Emissions Schedule'!D$36+$O39)/$U$49))-($Q39*'VT CHS Emissions Schedule'!D$5)/(1-$K39)))),0)</f>
        <v>1002164.3647987355</v>
      </c>
      <c r="BF39" s="63">
        <f>IF(BF$15&lt;2025+$T39,(IF($B39="Natural gas",($P39*AF39)/(1-$I39)-($Q39*'VT CHS Emissions Schedule'!E$5)/(1-$K39),IF(OR($B39="Propane",$B39="Oil"),($P39*AF39)-($Q39*'VT CHS Emissions Schedule'!E$5)/(1-$K39),(($T$45*$R39*('VT CHS Emissions Schedule'!E$8+$N39)/$U$45)+($T$46*$R39*('VT CHS Emissions Schedule'!E$9+$M39)/$U$46)+($T$47*$R39*'VT CHS Emissions Schedule'!E$7/$U$47)/(1-$L39)+($T$48*$R39*'VT CHS Emissions Schedule'!E$5/$U$48/(1-$K39))+($T$49*$R39*('VT CHS Emissions Schedule'!E$36+$O39)/$U$49))-($Q39*'VT CHS Emissions Schedule'!E$5)/(1-$K39)))),0)</f>
        <v>1016498.5574706948</v>
      </c>
      <c r="BG39" s="63">
        <f>IF(BG$15&lt;2025+$T39,(IF($B39="Natural gas",($P39*AG39)/(1-$I39)-($Q39*'VT CHS Emissions Schedule'!F$5)/(1-$K39),IF(OR($B39="Propane",$B39="Oil"),($P39*AG39)-($Q39*'VT CHS Emissions Schedule'!F$5)/(1-$K39),(($T$45*$R39*('VT CHS Emissions Schedule'!F$8+$N39)/$U$45)+($T$46*$R39*('VT CHS Emissions Schedule'!F$9+$M39)/$U$46)+($T$47*$R39*'VT CHS Emissions Schedule'!F$7/$U$47)/(1-$L39)+($T$48*$R39*'VT CHS Emissions Schedule'!F$5/$U$48/(1-$K39))+($T$49*$R39*('VT CHS Emissions Schedule'!F$36+$O39)/$U$49))-($Q39*'VT CHS Emissions Schedule'!F$5)/(1-$K39)))),0)</f>
        <v>1030832.7501426539</v>
      </c>
      <c r="BH39" s="63">
        <f>IF(BH$15&lt;2025+$T39,(IF($B39="Natural gas",($P39*AH39)/(1-$I39)-($Q39*'VT CHS Emissions Schedule'!G$5)/(1-$K39),IF(OR($B39="Propane",$B39="Oil"),($P39*AH39)-($Q39*'VT CHS Emissions Schedule'!G$5)/(1-$K39),(($T$45*$R39*('VT CHS Emissions Schedule'!G$8+$N39)/$U$45)+($T$46*$R39*('VT CHS Emissions Schedule'!G$9+$M39)/$U$46)+($T$47*$R39*'VT CHS Emissions Schedule'!G$7/$U$47)/(1-$L39)+($T$48*$R39*'VT CHS Emissions Schedule'!G$5/$U$48/(1-$K39))+($T$49*$R39*('VT CHS Emissions Schedule'!G$36+$O39)/$U$49))-($Q39*'VT CHS Emissions Schedule'!G$5)/(1-$K39)))),0)</f>
        <v>1045166.9428146132</v>
      </c>
      <c r="BI39" s="63">
        <f>IF(BI$15&lt;2025+$T39,(IF($B39="Natural gas",($P39*AI39)/(1-$I39)-($Q39*'VT CHS Emissions Schedule'!H$5)/(1-$K39),IF(OR($B39="Propane",$B39="Oil"),($P39*AI39)-($Q39*'VT CHS Emissions Schedule'!H$5)/(1-$K39),(($T$45*$R39*('VT CHS Emissions Schedule'!H$8+$N39)/$U$45)+($T$46*$R39*('VT CHS Emissions Schedule'!H$9+$M39)/$U$46)+($T$47*$R39*'VT CHS Emissions Schedule'!H$7/$U$47)/(1-$L39)+($T$48*$R39*'VT CHS Emissions Schedule'!H$5/$U$48/(1-$K39))+($T$49*$R39*('VT CHS Emissions Schedule'!H$36+$O39)/$U$49))-($Q39*'VT CHS Emissions Schedule'!H$5)/(1-$K39)))),0)</f>
        <v>1059501.1354865725</v>
      </c>
      <c r="BJ39" s="63">
        <f>IF(BJ$15&lt;2025+$T39,(IF($B39="Natural gas",($P39*AJ39)/(1-$I39)-($Q39*'VT CHS Emissions Schedule'!I$5)/(1-$K39),IF(OR($B39="Propane",$B39="Oil"),($P39*AJ39)-($Q39*'VT CHS Emissions Schedule'!I$5)/(1-$K39),(($T$45*$R39*('VT CHS Emissions Schedule'!I$8+$N39)/$U$45)+($T$46*$R39*('VT CHS Emissions Schedule'!I$9+$M39)/$U$46)+($T$47*$R39*'VT CHS Emissions Schedule'!I$7/$U$47)/(1-$L39)+($T$48*$R39*'VT CHS Emissions Schedule'!I$5/$U$48/(1-$K39))+($T$49*$R39*('VT CHS Emissions Schedule'!I$36+$O39)/$U$49))-($Q39*'VT CHS Emissions Schedule'!I$5)/(1-$K39)))),0)</f>
        <v>1068715.0858940727</v>
      </c>
      <c r="BK39" s="63">
        <f>IF(BK$15&lt;2025+$T39,(IF($B39="Natural gas",($P39*AK39)/(1-$I39)-($Q39*'VT CHS Emissions Schedule'!J$5)/(1-$K39),IF(OR($B39="Propane",$B39="Oil"),($P39*AK39)-($Q39*'VT CHS Emissions Schedule'!J$5)/(1-$K39),(($T$45*$R39*('VT CHS Emissions Schedule'!J$8+$N39)/$U$45)+($T$46*$R39*('VT CHS Emissions Schedule'!J$9+$M39)/$U$46)+($T$47*$R39*'VT CHS Emissions Schedule'!J$7/$U$47)/(1-$L39)+($T$48*$R39*'VT CHS Emissions Schedule'!J$5/$U$48/(1-$K39))+($T$49*$R39*('VT CHS Emissions Schedule'!J$36+$O39)/$U$49))-($Q39*'VT CHS Emissions Schedule'!J$5)/(1-$K39)))),0)</f>
        <v>1083049.2785660319</v>
      </c>
      <c r="BL39" s="63">
        <f>IF(BL$15&lt;2025+$T39,(IF($B39="Natural gas",($P39*AL39)/(1-$I39)-($Q39*'VT CHS Emissions Schedule'!K$5)/(1-$K39),IF(OR($B39="Propane",$B39="Oil"),($P39*AL39)-($Q39*'VT CHS Emissions Schedule'!K$5)/(1-$K39),(($T$45*$R39*('VT CHS Emissions Schedule'!K$8+$N39)/$U$45)+($T$46*$R39*('VT CHS Emissions Schedule'!K$9+$M39)/$U$46)+($T$47*$R39*'VT CHS Emissions Schedule'!K$7/$U$47)/(1-$L39)+($T$48*$R39*'VT CHS Emissions Schedule'!K$5/$U$48/(1-$K39))+($T$49*$R39*('VT CHS Emissions Schedule'!K$36+$O39)/$U$49))-($Q39*'VT CHS Emissions Schedule'!K$5)/(1-$K39)))),0)</f>
        <v>1097383.4712379915</v>
      </c>
      <c r="BM39" s="63">
        <f>IF(BM$15&lt;2025+$T39,(IF($B39="Natural gas",($P39*AM39)/(1-$I39)-($Q39*'VT CHS Emissions Schedule'!L$5)/(1-$K39),IF(OR($B39="Propane",$B39="Oil"),($P39*AM39)-($Q39*'VT CHS Emissions Schedule'!L$5)/(1-$K39),(($T$45*$R39*('VT CHS Emissions Schedule'!L$8+$N39)/$U$45)+($T$46*$R39*('VT CHS Emissions Schedule'!L$9+$M39)/$U$46)+($T$47*$R39*'VT CHS Emissions Schedule'!L$7/$U$47)/(1-$L39)+($T$48*$R39*'VT CHS Emissions Schedule'!L$5/$U$48/(1-$K39))+($T$49*$R39*('VT CHS Emissions Schedule'!L$36+$O39)/$U$49))-($Q39*'VT CHS Emissions Schedule'!L$5)/(1-$K39)))),0)</f>
        <v>1111717.6639099508</v>
      </c>
      <c r="BN39" s="63">
        <f>IF(BN$15&lt;2025+$T39,(IF($B39="Natural gas",($P39*AN39)/(1-$I39)-($Q39*'VT CHS Emissions Schedule'!M$5)/(1-$K39),IF(OR($B39="Propane",$B39="Oil"),($P39*AN39)-($Q39*'VT CHS Emissions Schedule'!M$5)/(1-$K39),(($T$45*$R39*('VT CHS Emissions Schedule'!M$8+$N39)/$U$45)+($T$46*$R39*('VT CHS Emissions Schedule'!M$9+$M39)/$U$46)+($T$47*$R39*'VT CHS Emissions Schedule'!M$7/$U$47)/(1-$L39)+($T$48*$R39*'VT CHS Emissions Schedule'!M$5/$U$48/(1-$K39))+($T$49*$R39*('VT CHS Emissions Schedule'!M$36+$O39)/$U$49))-($Q39*'VT CHS Emissions Schedule'!M$5)/(1-$K39)))),0)</f>
        <v>1126051.85658191</v>
      </c>
      <c r="BO39" s="63">
        <f>IF(BO$15&lt;2025+$T39,(IF($B39="Natural gas",($P39*AO39)/(1-$I39)-($Q39*'VT CHS Emissions Schedule'!N$5)/(1-$K39),IF(OR($B39="Propane",$B39="Oil"),($P39*AO39)-($Q39*'VT CHS Emissions Schedule'!N$5)/(1-$K39),(($T$45*$R39*('VT CHS Emissions Schedule'!N$8+$N39)/$U$45)+($T$46*$R39*('VT CHS Emissions Schedule'!N$9+$M39)/$U$46)+($T$47*$R39*'VT CHS Emissions Schedule'!N$7/$U$47)/(1-$L39)+($T$48*$R39*'VT CHS Emissions Schedule'!N$5/$U$48/(1-$K39))+($T$49*$R39*('VT CHS Emissions Schedule'!N$36+$O39)/$U$49))-($Q39*'VT CHS Emissions Schedule'!N$5)/(1-$K39)))),0)</f>
        <v>1139496.1357482653</v>
      </c>
      <c r="BP39" s="63">
        <f>IF(BP$15&lt;2025+$T39,(IF($B39="Natural gas",($P39*AP39)/(1-$I39)-($Q39*'VT CHS Emissions Schedule'!O$5)/(1-$K39),IF(OR($B39="Propane",$B39="Oil"),($P39*AP39)-($Q39*'VT CHS Emissions Schedule'!O$5)/(1-$K39),(($T$45*$R39*('VT CHS Emissions Schedule'!O$8+$N39)/$U$45)+($T$46*$R39*('VT CHS Emissions Schedule'!O$9+$M39)/$U$46)+($T$47*$R39*'VT CHS Emissions Schedule'!O$7/$U$47)/(1-$L39)+($T$48*$R39*'VT CHS Emissions Schedule'!O$5/$U$48/(1-$K39))+($T$49*$R39*('VT CHS Emissions Schedule'!O$36+$O39)/$U$49))-($Q39*'VT CHS Emissions Schedule'!O$5)/(1-$K39)))),0)</f>
        <v>1139496.1357482653</v>
      </c>
      <c r="BQ39" s="63">
        <f>IF(BQ$15&lt;2025+$T39,(IF($B39="Natural gas",($P39*AQ39)/(1-$I39)-($Q39*'VT CHS Emissions Schedule'!P$5)/(1-$K39),IF(OR($B39="Propane",$B39="Oil"),($P39*AQ39)-($Q39*'VT CHS Emissions Schedule'!P$5)/(1-$K39),(($T$45*$R39*('VT CHS Emissions Schedule'!P$8+$N39)/$U$45)+($T$46*$R39*('VT CHS Emissions Schedule'!P$9+$M39)/$U$46)+($T$47*$R39*'VT CHS Emissions Schedule'!P$7/$U$47)/(1-$L39)+($T$48*$R39*'VT CHS Emissions Schedule'!P$5/$U$48/(1-$K39))+($T$49*$R39*('VT CHS Emissions Schedule'!P$36+$O39)/$U$49))-($Q39*'VT CHS Emissions Schedule'!P$5)/(1-$K39)))),0)</f>
        <v>1139496.1357482653</v>
      </c>
      <c r="BR39" s="63">
        <f>IF(BR$15&lt;2025+$T39,(IF($B39="Natural gas",($P39*AR39)/(1-$I39)-($Q39*'VT CHS Emissions Schedule'!Q$5)/(1-$K39),IF(OR($B39="Propane",$B39="Oil"),($P39*AR39)-($Q39*'VT CHS Emissions Schedule'!Q$5)/(1-$K39),(($T$45*$R39*('VT CHS Emissions Schedule'!Q$8+$N39)/$U$45)+($T$46*$R39*('VT CHS Emissions Schedule'!Q$9+$M39)/$U$46)+($T$47*$R39*'VT CHS Emissions Schedule'!Q$7/$U$47)/(1-$L39)+($T$48*$R39*'VT CHS Emissions Schedule'!Q$5/$U$48/(1-$K39))+($T$49*$R39*('VT CHS Emissions Schedule'!Q$36+$O39)/$U$49))-($Q39*'VT CHS Emissions Schedule'!Q$5)/(1-$K39)))),0)</f>
        <v>1139496.1357482653</v>
      </c>
      <c r="BS39" s="63">
        <f>IF(BS$15&lt;2025+$T39,(IF($B39="Natural gas",($P39*AS39)/(1-$I39)-($Q39*'VT CHS Emissions Schedule'!R$5)/(1-$K39),IF(OR($B39="Propane",$B39="Oil"),($P39*AS39)-($Q39*'VT CHS Emissions Schedule'!R$5)/(1-$K39),(($T$45*$R39*('VT CHS Emissions Schedule'!R$8+$N39)/$U$45)+($T$46*$R39*('VT CHS Emissions Schedule'!R$9+$M39)/$U$46)+($T$47*$R39*'VT CHS Emissions Schedule'!R$7/$U$47)/(1-$L39)+($T$48*$R39*'VT CHS Emissions Schedule'!R$5/$U$48/(1-$K39))+($T$49*$R39*('VT CHS Emissions Schedule'!R$36+$O39)/$U$49))-($Q39*'VT CHS Emissions Schedule'!R$5)/(1-$K39)))),0)</f>
        <v>1139496.1357482653</v>
      </c>
      <c r="BT39" s="63">
        <f>IF(BT$15&lt;2025+$T39,(IF($B39="Natural gas",($P39*AT39)/(1-$I39)-($Q39*'VT CHS Emissions Schedule'!S$5)/(1-$K39),IF(OR($B39="Propane",$B39="Oil"),($P39*AT39)-($Q39*'VT CHS Emissions Schedule'!S$5)/(1-$K39),(($T$45*$R39*('VT CHS Emissions Schedule'!S$8+$N39)/$U$45)+($T$46*$R39*('VT CHS Emissions Schedule'!S$9+$M39)/$U$46)+($T$47*$R39*'VT CHS Emissions Schedule'!S$7/$U$47)/(1-$L39)+($T$48*$R39*'VT CHS Emissions Schedule'!S$5/$U$48/(1-$K39))+($T$49*$R39*('VT CHS Emissions Schedule'!S$36+$O39)/$U$49))-($Q39*'VT CHS Emissions Schedule'!S$5)/(1-$K39)))),0)</f>
        <v>1139229.7391420491</v>
      </c>
      <c r="BU39" s="63">
        <f>IF(BU$15&lt;2025+$T39,(IF($B39="Natural gas",($P39*AU39)/(1-$I39)-($Q39*'VT CHS Emissions Schedule'!T$5)/(1-$K39),IF(OR($B39="Propane",$B39="Oil"),($P39*AU39)-($Q39*'VT CHS Emissions Schedule'!T$5)/(1-$K39),(($T$45*$R39*('VT CHS Emissions Schedule'!T$8+$N39)/$U$45)+($T$46*$R39*('VT CHS Emissions Schedule'!T$9+$M39)/$U$46)+($T$47*$R39*'VT CHS Emissions Schedule'!T$7/$U$47)/(1-$L39)+($T$48*$R39*'VT CHS Emissions Schedule'!T$5/$U$48/(1-$K39))+($T$49*$R39*('VT CHS Emissions Schedule'!T$36+$O39)/$U$49))-($Q39*'VT CHS Emissions Schedule'!T$5)/(1-$K39)))),0)</f>
        <v>1139229.7391420491</v>
      </c>
      <c r="BV39" s="63">
        <f>IF(BV$15&lt;2025+$T39,(IF($B39="Natural gas",($P39*AV39)/(1-$I39)-($Q39*'VT CHS Emissions Schedule'!U$5)/(1-$K39),IF(OR($B39="Propane",$B39="Oil"),($P39*AV39)-($Q39*'VT CHS Emissions Schedule'!U$5)/(1-$K39),(($T$45*$R39*('VT CHS Emissions Schedule'!U$8+$N39)/$U$45)+($T$46*$R39*('VT CHS Emissions Schedule'!U$9+$M39)/$U$46)+($T$47*$R39*'VT CHS Emissions Schedule'!U$7/$U$47)/(1-$L39)+($T$48*$R39*'VT CHS Emissions Schedule'!U$5/$U$48/(1-$K39))+($T$49*$R39*('VT CHS Emissions Schedule'!U$36+$O39)/$U$49))-($Q39*'VT CHS Emissions Schedule'!U$5)/(1-$K39)))),0)</f>
        <v>1139229.7391420491</v>
      </c>
      <c r="BW39" s="63">
        <f>IF(BW$15&lt;2025+$T39,(IF($B39="Natural gas",($P39*AW39)/(1-$I39)-($Q39*'VT CHS Emissions Schedule'!V$5)/(1-$K39),IF(OR($B39="Propane",$B39="Oil"),($P39*AW39)-($Q39*'VT CHS Emissions Schedule'!V$5)/(1-$K39),(($T$45*$R39*('VT CHS Emissions Schedule'!V$8+$N39)/$U$45)+($T$46*$R39*('VT CHS Emissions Schedule'!V$9+$M39)/$U$46)+($T$47*$R39*'VT CHS Emissions Schedule'!V$7/$U$47)/(1-$L39)+($T$48*$R39*'VT CHS Emissions Schedule'!V$5/$U$48/(1-$K39))+($T$49*$R39*('VT CHS Emissions Schedule'!V$36+$O39)/$U$49))-($Q39*'VT CHS Emissions Schedule'!V$5)/(1-$K39)))),0)</f>
        <v>1139229.7391420491</v>
      </c>
      <c r="BX39" s="63">
        <f>IF(BX$15&lt;2025+$T39,(IF($B39="Natural gas",($P39*AX39)/(1-$I39)-($Q39*'VT CHS Emissions Schedule'!W$5)/(1-$K39),IF(OR($B39="Propane",$B39="Oil"),($P39*AX39)-($Q39*'VT CHS Emissions Schedule'!W$5)/(1-$K39),(($T$45*$R39*('VT CHS Emissions Schedule'!W$8+$N39)/$U$45)+($T$46*$R39*('VT CHS Emissions Schedule'!W$9+$M39)/$U$46)+($T$47*$R39*'VT CHS Emissions Schedule'!W$7/$U$47)/(1-$L39)+($T$48*$R39*'VT CHS Emissions Schedule'!W$5/$U$48/(1-$K39))+($T$49*$R39*('VT CHS Emissions Schedule'!W$36+$O39)/$U$49))-($Q39*'VT CHS Emissions Schedule'!W$5)/(1-$K39)))),0)</f>
        <v>1139229.7391420491</v>
      </c>
      <c r="BY39" s="63">
        <f>IF(BY$15&lt;2025+$T39,(IF($B39="Natural gas",($P39*AY39)/(1-$I39)-($Q39*'VT CHS Emissions Schedule'!X$5)/(1-$K39),IF(OR($B39="Propane",$B39="Oil"),($P39*AY39)-($Q39*'VT CHS Emissions Schedule'!X$5)/(1-$K39),(($T$45*$R39*('VT CHS Emissions Schedule'!X$8+$N39)/$U$45)+($T$46*$R39*('VT CHS Emissions Schedule'!X$9+$M39)/$U$46)+($T$47*$R39*'VT CHS Emissions Schedule'!X$7/$U$47)/(1-$L39)+($T$48*$R39*'VT CHS Emissions Schedule'!X$5/$U$48/(1-$K39))+($T$49*$R39*('VT CHS Emissions Schedule'!X$36+$O39)/$U$49))-($Q39*'VT CHS Emissions Schedule'!X$5)/(1-$K39)))),0)</f>
        <v>1138957.0781038427</v>
      </c>
      <c r="BZ39" s="63">
        <f>IF(BZ$15&lt;2025+$T39,(IF($B39="Natural gas",($P39*AZ39)/(1-$I39)-($Q39*'VT CHS Emissions Schedule'!Y$5)/(1-$K39),IF(OR($B39="Propane",$B39="Oil"),($P39*AZ39)-($Q39*'VT CHS Emissions Schedule'!Y$5)/(1-$K39),(($T$45*$R39*('VT CHS Emissions Schedule'!Y$8+$N39)/$U$45)+($T$46*$R39*('VT CHS Emissions Schedule'!Y$9+$M39)/$U$46)+($T$47*$R39*'VT CHS Emissions Schedule'!Y$7/$U$47)/(1-$L39)+($T$48*$R39*'VT CHS Emissions Schedule'!Y$5/$U$48/(1-$K39))+($T$49*$R39*('VT CHS Emissions Schedule'!Y$36+$O39)/$U$49))-($Q39*'VT CHS Emissions Schedule'!Y$5)/(1-$K39)))),0)</f>
        <v>1138957.0781038427</v>
      </c>
      <c r="CA39" s="63">
        <f>IF(CA$15&lt;2025+$T39,(IF($B39="Natural gas",($P39*BA39)/(1-$I39)-($Q39*'VT CHS Emissions Schedule'!Z$5)/(1-$K39),IF(OR($B39="Propane",$B39="Oil"),($P39*BA39)-($Q39*'VT CHS Emissions Schedule'!Z$5)/(1-$K39),(($T$45*$R39*('VT CHS Emissions Schedule'!Z$8+$N39)/$U$45)+($T$46*$R39*('VT CHS Emissions Schedule'!Z$9+$M39)/$U$46)+($T$47*$R39*'VT CHS Emissions Schedule'!Z$7/$U$47)/(1-$L39)+($T$48*$R39*'VT CHS Emissions Schedule'!Z$5/$U$48/(1-$K39))+($T$49*$R39*('VT CHS Emissions Schedule'!Z$36+$O39)/$U$49))-($Q39*'VT CHS Emissions Schedule'!Z$5)/(1-$K39)))),0)</f>
        <v>1138957.0781038427</v>
      </c>
      <c r="CB39" s="63">
        <f>IF(CB$15&lt;2025+$T39,(IF($B39="Natural gas",($P39*BB39)/(1-$I39)-($Q39*'VT CHS Emissions Schedule'!AA$5)/(1-$K39),IF(OR($B39="Propane",$B39="Oil"),($P39*BB39)-($Q39*'VT CHS Emissions Schedule'!AA$5)/(1-$K39),(($T$45*$R39*('VT CHS Emissions Schedule'!AA$8+$N39)/$U$45)+($T$46*$R39*('VT CHS Emissions Schedule'!AA$9+$M39)/$U$46)+($T$47*$R39*'VT CHS Emissions Schedule'!AA$7/$U$47)/(1-$L39)+($T$48*$R39*'VT CHS Emissions Schedule'!AA$5/$U$48/(1-$K39))+($T$49*$R39*('VT CHS Emissions Schedule'!AA$36+$O39)/$U$49))-($Q39*'VT CHS Emissions Schedule'!AA$5)/(1-$K39)))),0)</f>
        <v>1138957.0781038427</v>
      </c>
      <c r="CC39" s="63">
        <f>IF(CC$15&lt;2025+$T39,(IF($B39="Natural gas",($P39*BC39)/(1-$I39)-($Q39*'VT CHS Emissions Schedule'!AB$5)/(1-$K39),IF(OR($B39="Propane",$B39="Oil"),($P39*BC39)-($Q39*'VT CHS Emissions Schedule'!AB$5)/(1-$K39),(($T$45*$R39*('VT CHS Emissions Schedule'!AB$8+$N39)/$U$45)+($T$46*$R39*('VT CHS Emissions Schedule'!AB$9+$M39)/$U$46)+($T$47*$R39*'VT CHS Emissions Schedule'!AB$7/$U$47)/(1-$L39)+($T$48*$R39*'VT CHS Emissions Schedule'!AB$5/$U$48/(1-$K39))+($T$49*$R39*('VT CHS Emissions Schedule'!AB$36+$O39)/$U$49))-($Q39*'VT CHS Emissions Schedule'!AB$5)/(1-$K39)))),0)</f>
        <v>1138957.0781038427</v>
      </c>
      <c r="CD39" s="63">
        <f>IF(CD$15&lt;2025+$T39,(IF($B39="Natural gas",($P39*BD39)/(1-$I39)-($Q39*'VT CHS Emissions Schedule'!AC$5)/(1-$K39),IF(OR($B39="Propane",$B39="Oil"),($P39*BD39)-($Q39*'VT CHS Emissions Schedule'!AC$5)/(1-$K39),(($T$45*$R39*('VT CHS Emissions Schedule'!AC$8+$N39)/$U$45)+($T$46*$R39*('VT CHS Emissions Schedule'!AC$9+$M39)/$U$46)+($T$47*$R39*'VT CHS Emissions Schedule'!AC$7/$U$47)/(1-$L39)+($T$48*$R39*'VT CHS Emissions Schedule'!AC$5/$U$48/(1-$K39))+($T$49*$R39*('VT CHS Emissions Schedule'!AC$36+$O39)/$U$49))-($Q39*'VT CHS Emissions Schedule'!AC$5)/(1-$K39)))),0)</f>
        <v>0</v>
      </c>
      <c r="CE39" s="63">
        <f>IF(CE$15&lt;2025+$T39,BE39+($S39*'VT CHS Emissions Schedule'!D$5)/(1-$K39),0)</f>
        <v>979571.04606519477</v>
      </c>
      <c r="CF39" s="63">
        <f>IF(CF$15&lt;2025+$T39,BF39+($S39*'VT CHS Emissions Schedule'!E$5)/(1-$K39),0)</f>
        <v>995476.25618853269</v>
      </c>
      <c r="CG39" s="63">
        <f>IF(CG$15&lt;2025+$T39,BG39+($S39*'VT CHS Emissions Schedule'!F$5)/(1-$K39),0)</f>
        <v>1011381.4663118705</v>
      </c>
      <c r="CH39" s="63">
        <f>IF(CH$15&lt;2025+$T39,BH39+($S39*'VT CHS Emissions Schedule'!G$5)/(1-$K39),0)</f>
        <v>1027286.6764352084</v>
      </c>
      <c r="CI39" s="63">
        <f>IF(CI$15&lt;2025+$T39,BI39+($S39*'VT CHS Emissions Schedule'!H$5)/(1-$K39),0)</f>
        <v>1043191.8865585463</v>
      </c>
      <c r="CJ39" s="63">
        <f>IF(CJ$15&lt;2025+$T39,BJ39+($S39*'VT CHS Emissions Schedule'!I$5)/(1-$K39),0)</f>
        <v>1053976.8544174251</v>
      </c>
      <c r="CK39" s="63">
        <f>IF(CK$15&lt;2025+$T39,BK39+($S39*'VT CHS Emissions Schedule'!J$5)/(1-$K39),0)</f>
        <v>1069882.0645407632</v>
      </c>
      <c r="CL39" s="63">
        <f>IF(CL$15&lt;2025+$T39,BL39+($S39*'VT CHS Emissions Schedule'!K$5)/(1-$K39),0)</f>
        <v>1085787.2746641012</v>
      </c>
      <c r="CM39" s="63">
        <f>IF(CM$15&lt;2025+$T39,BM39+($S39*'VT CHS Emissions Schedule'!L$5)/(1-$K39),0)</f>
        <v>1101692.4847874392</v>
      </c>
      <c r="CN39" s="63">
        <f>IF(CN$15&lt;2025+$T39,BN39+($S39*'VT CHS Emissions Schedule'!M$5)/(1-$K39),0)</f>
        <v>1117597.694910777</v>
      </c>
      <c r="CO39" s="63">
        <f>IF(CO$15&lt;2025+$T39,BO39+($S39*'VT CHS Emissions Schedule'!N$5)/(1-$K39),0)</f>
        <v>1132612.991528511</v>
      </c>
      <c r="CP39" s="63">
        <f>IF(CP$15&lt;2025+$T39,BP39+($S39*'VT CHS Emissions Schedule'!O$5)/(1-$K39),0)</f>
        <v>1132612.991528511</v>
      </c>
      <c r="CQ39" s="63">
        <f>IF(CQ$15&lt;2025+$T39,BQ39+($S39*'VT CHS Emissions Schedule'!P$5)/(1-$K39),0)</f>
        <v>1132612.991528511</v>
      </c>
      <c r="CR39" s="63">
        <f>IF(CR$15&lt;2025+$T39,BR39+($S39*'VT CHS Emissions Schedule'!Q$5)/(1-$K39),0)</f>
        <v>1132612.991528511</v>
      </c>
      <c r="CS39" s="63">
        <f>IF(CS$15&lt;2025+$T39,BS39+($S39*'VT CHS Emissions Schedule'!R$5)/(1-$K39),0)</f>
        <v>1132612.991528511</v>
      </c>
      <c r="CT39" s="63">
        <f>IF(CT$15&lt;2025+$T39,BT39+($S39*'VT CHS Emissions Schedule'!S$5)/(1-$K39),0)</f>
        <v>1132346.5949222948</v>
      </c>
      <c r="CU39" s="63">
        <f>IF(CU$15&lt;2025+$T39,BU39+($S39*'VT CHS Emissions Schedule'!T$5)/(1-$K39),0)</f>
        <v>1132346.5949222948</v>
      </c>
      <c r="CV39" s="63">
        <f>IF(CV$15&lt;2025+$T39,BV39+($S39*'VT CHS Emissions Schedule'!U$5)/(1-$K39),0)</f>
        <v>1132346.5949222948</v>
      </c>
      <c r="CW39" s="63">
        <f>IF(CW$15&lt;2025+$T39,BW39+($S39*'VT CHS Emissions Schedule'!V$5)/(1-$K39),0)</f>
        <v>1132346.5949222948</v>
      </c>
      <c r="CX39" s="63">
        <f>IF(CX$15&lt;2025+$T39,BX39+($S39*'VT CHS Emissions Schedule'!W$5)/(1-$K39),0)</f>
        <v>1132346.5949222948</v>
      </c>
      <c r="CY39" s="63">
        <f>IF(CY$15&lt;2025+$T39,BY39+($S39*'VT CHS Emissions Schedule'!X$5)/(1-$K39),0)</f>
        <v>1132073.9338840884</v>
      </c>
      <c r="CZ39" s="63">
        <f>IF(CZ$15&lt;2025+$T39,BZ39+($S39*'VT CHS Emissions Schedule'!Y$5)/(1-$K39),0)</f>
        <v>1132073.9338840884</v>
      </c>
      <c r="DA39" s="63">
        <f>IF(DA$15&lt;2025+$T39,CA39+($S39*'VT CHS Emissions Schedule'!Z$5)/(1-$K39),0)</f>
        <v>1132073.9338840884</v>
      </c>
      <c r="DB39" s="63">
        <f>IF(DB$15&lt;2025+$T39,CB39+($S39*'VT CHS Emissions Schedule'!AA$5)/(1-$K39),0)</f>
        <v>1132073.9338840884</v>
      </c>
      <c r="DC39" s="63">
        <f>IF(DC$15&lt;2025+$T39,CC39+($S39*'VT CHS Emissions Schedule'!AB$5)/(1-$K39),0)</f>
        <v>1132073.9338840884</v>
      </c>
      <c r="DD39" s="63">
        <f>IF(DD$15&lt;2025+$T39,CD39+($S39*'VT CHS Emissions Schedule'!AC$5)/(1-$K39),0)</f>
        <v>0</v>
      </c>
    </row>
    <row r="40" spans="1:108" ht="15.75" x14ac:dyDescent="0.25">
      <c r="D40" s="109"/>
      <c r="E40" s="109"/>
    </row>
    <row r="41" spans="1:108" ht="15.75" x14ac:dyDescent="0.25">
      <c r="D41" s="109"/>
      <c r="E41" s="109"/>
    </row>
    <row r="42" spans="1:108" ht="15.75" x14ac:dyDescent="0.25">
      <c r="D42" s="109"/>
      <c r="E42" s="109"/>
    </row>
    <row r="43" spans="1:108" ht="15.75" x14ac:dyDescent="0.3">
      <c r="D43" s="109"/>
      <c r="E43" s="109"/>
      <c r="S43" s="61" t="s">
        <v>433</v>
      </c>
      <c r="T43"/>
      <c r="U43"/>
    </row>
    <row r="44" spans="1:108" ht="55.5" x14ac:dyDescent="0.25">
      <c r="D44" s="109"/>
      <c r="E44" s="109"/>
      <c r="S44" s="120" t="s">
        <v>16</v>
      </c>
      <c r="T44" s="120" t="s">
        <v>293</v>
      </c>
      <c r="U44" s="120" t="s">
        <v>294</v>
      </c>
    </row>
    <row r="45" spans="1:108" ht="15.75" x14ac:dyDescent="0.25">
      <c r="D45" s="109"/>
      <c r="E45" s="109"/>
      <c r="S45" s="117" t="s">
        <v>10</v>
      </c>
      <c r="T45" s="118">
        <v>0.15</v>
      </c>
      <c r="U45" s="119">
        <v>0.81</v>
      </c>
    </row>
    <row r="46" spans="1:108" ht="15.75" x14ac:dyDescent="0.25">
      <c r="D46" s="109"/>
      <c r="E46" s="109"/>
      <c r="S46" s="117" t="s">
        <v>8</v>
      </c>
      <c r="T46" s="118">
        <v>0.28999999999999998</v>
      </c>
      <c r="U46" s="119">
        <v>0.88</v>
      </c>
    </row>
    <row r="47" spans="1:108" ht="15" customHeight="1" x14ac:dyDescent="0.25">
      <c r="D47" s="109"/>
      <c r="E47" s="109"/>
      <c r="S47" s="117" t="s">
        <v>11</v>
      </c>
      <c r="T47" s="118">
        <v>0.22</v>
      </c>
      <c r="U47" s="119">
        <v>0.88</v>
      </c>
    </row>
    <row r="48" spans="1:108" ht="15.75" x14ac:dyDescent="0.25">
      <c r="D48" s="109"/>
      <c r="E48" s="109"/>
      <c r="S48" s="117" t="s">
        <v>18</v>
      </c>
      <c r="T48" s="118">
        <v>0.33</v>
      </c>
      <c r="U48" s="119">
        <v>3.66</v>
      </c>
    </row>
    <row r="49" spans="4:22" ht="15.75" x14ac:dyDescent="0.25">
      <c r="D49" s="109"/>
      <c r="E49" s="109"/>
      <c r="S49" s="117" t="s">
        <v>5</v>
      </c>
      <c r="T49" s="118">
        <v>0.01</v>
      </c>
      <c r="U49" s="119">
        <v>0.75</v>
      </c>
    </row>
    <row r="50" spans="4:22" ht="15.75" x14ac:dyDescent="0.25">
      <c r="D50" s="109"/>
      <c r="E50" s="109"/>
    </row>
    <row r="51" spans="4:22" ht="15" customHeight="1" x14ac:dyDescent="0.25">
      <c r="D51" s="109"/>
      <c r="E51" s="109"/>
    </row>
    <row r="52" spans="4:22" ht="15.75" x14ac:dyDescent="0.3">
      <c r="D52" s="109"/>
      <c r="E52" s="109"/>
      <c r="S52" s="61" t="s">
        <v>434</v>
      </c>
      <c r="T52"/>
      <c r="U52"/>
    </row>
    <row r="53" spans="4:22" ht="15.75" x14ac:dyDescent="0.25">
      <c r="D53" s="109"/>
      <c r="E53" s="109"/>
      <c r="S53" s="522" t="s">
        <v>322</v>
      </c>
      <c r="T53" s="523"/>
      <c r="U53" s="212" t="s">
        <v>378</v>
      </c>
      <c r="V53" s="212" t="s">
        <v>332</v>
      </c>
    </row>
    <row r="54" spans="4:22" ht="15.75" x14ac:dyDescent="0.25">
      <c r="D54" s="109"/>
      <c r="E54" s="109"/>
      <c r="S54" s="522"/>
      <c r="T54" s="523"/>
      <c r="U54" s="214" t="s">
        <v>379</v>
      </c>
      <c r="V54" s="214" t="s">
        <v>380</v>
      </c>
    </row>
    <row r="55" spans="4:22" ht="15.75" x14ac:dyDescent="0.25">
      <c r="D55" s="109"/>
      <c r="E55" s="109"/>
      <c r="S55" s="521" t="s">
        <v>381</v>
      </c>
      <c r="T55" s="521"/>
      <c r="U55" s="521"/>
      <c r="V55" s="521"/>
    </row>
    <row r="56" spans="4:22" ht="15.75" x14ac:dyDescent="0.25">
      <c r="D56" s="109"/>
      <c r="E56" s="109"/>
      <c r="S56" s="520" t="s">
        <v>382</v>
      </c>
      <c r="T56" s="520"/>
      <c r="U56" s="213">
        <v>17.100000000000001</v>
      </c>
      <c r="V56" s="213">
        <v>3.6</v>
      </c>
    </row>
    <row r="57" spans="4:22" ht="15.75" x14ac:dyDescent="0.25">
      <c r="D57" s="109"/>
      <c r="E57" s="109"/>
      <c r="S57" s="520" t="s">
        <v>383</v>
      </c>
      <c r="T57" s="520"/>
      <c r="U57" s="213">
        <v>21.1</v>
      </c>
      <c r="V57" s="213">
        <v>4.0999999999999996</v>
      </c>
    </row>
    <row r="58" spans="4:22" x14ac:dyDescent="0.25">
      <c r="S58" s="521" t="s">
        <v>384</v>
      </c>
      <c r="T58" s="521"/>
      <c r="U58" s="521"/>
      <c r="V58" s="521"/>
    </row>
    <row r="59" spans="4:22" x14ac:dyDescent="0.25">
      <c r="S59" s="520" t="s">
        <v>385</v>
      </c>
      <c r="T59" s="520"/>
      <c r="U59" s="213">
        <v>16.100000000000001</v>
      </c>
      <c r="V59" s="213">
        <v>3.1</v>
      </c>
    </row>
    <row r="60" spans="4:22" x14ac:dyDescent="0.25">
      <c r="S60" s="520" t="s">
        <v>386</v>
      </c>
      <c r="T60" s="520"/>
      <c r="U60" s="213">
        <v>20.100000000000001</v>
      </c>
      <c r="V60" s="213">
        <v>3.5</v>
      </c>
    </row>
    <row r="61" spans="4:22" x14ac:dyDescent="0.25">
      <c r="S61" s="521" t="s">
        <v>387</v>
      </c>
      <c r="T61" s="521"/>
      <c r="U61" s="521"/>
      <c r="V61" s="521"/>
    </row>
    <row r="62" spans="4:22" x14ac:dyDescent="0.25">
      <c r="S62" s="520" t="s">
        <v>326</v>
      </c>
      <c r="T62" s="520"/>
      <c r="U62" s="213">
        <v>16</v>
      </c>
      <c r="V62" s="213">
        <v>3.6</v>
      </c>
    </row>
    <row r="63" spans="4:22" x14ac:dyDescent="0.25">
      <c r="S63" s="520" t="s">
        <v>327</v>
      </c>
      <c r="T63" s="520"/>
      <c r="U63" s="213">
        <v>15</v>
      </c>
      <c r="V63" s="213">
        <v>3.1</v>
      </c>
    </row>
  </sheetData>
  <mergeCells count="22">
    <mergeCell ref="A36:A39"/>
    <mergeCell ref="S53:T54"/>
    <mergeCell ref="CE14:DD14"/>
    <mergeCell ref="F14:H14"/>
    <mergeCell ref="I14:J14"/>
    <mergeCell ref="K14:O14"/>
    <mergeCell ref="AE14:BD14"/>
    <mergeCell ref="BE14:CD14"/>
    <mergeCell ref="A16:A19"/>
    <mergeCell ref="A20:A23"/>
    <mergeCell ref="A24:A27"/>
    <mergeCell ref="A28:A31"/>
    <mergeCell ref="A32:A35"/>
    <mergeCell ref="S60:T60"/>
    <mergeCell ref="S61:V61"/>
    <mergeCell ref="S62:T62"/>
    <mergeCell ref="S63:T63"/>
    <mergeCell ref="S55:V55"/>
    <mergeCell ref="S56:T56"/>
    <mergeCell ref="S57:T57"/>
    <mergeCell ref="S58:V58"/>
    <mergeCell ref="S59:T59"/>
  </mergeCells>
  <conditionalFormatting sqref="C15:D15">
    <cfRule type="duplicateValues" dxfId="103" priority="2"/>
  </conditionalFormatting>
  <conditionalFormatting sqref="E15">
    <cfRule type="duplicateValues" dxfId="102" priority="3"/>
  </conditionalFormatting>
  <conditionalFormatting sqref="F15">
    <cfRule type="duplicateValues" dxfId="101" priority="4"/>
  </conditionalFormatting>
  <conditionalFormatting sqref="G15">
    <cfRule type="duplicateValues" dxfId="100" priority="1"/>
  </conditionalFormatting>
  <conditionalFormatting sqref="AD15">
    <cfRule type="duplicateValues" dxfId="99" priority="6"/>
  </conditionalFormatting>
  <conditionalFormatting sqref="DE15:XFD15 A15:B15 H15:AC15">
    <cfRule type="duplicateValues" dxfId="98" priority="7"/>
  </conditionalFormatting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EEC1B2-D0C0-4644-9AE3-4B31A0A286D2}">
  <sheetPr>
    <tabColor theme="5"/>
  </sheetPr>
  <dimension ref="A1:DC37"/>
  <sheetViews>
    <sheetView zoomScaleNormal="100" workbookViewId="0"/>
  </sheetViews>
  <sheetFormatPr defaultColWidth="8.77734375" defaultRowHeight="13.5" x14ac:dyDescent="0.25"/>
  <cols>
    <col min="1" max="1" width="13.77734375" style="61" customWidth="1"/>
    <col min="2" max="3" width="20.5546875" style="61" bestFit="1" customWidth="1"/>
    <col min="4" max="4" width="14.21875" style="61" customWidth="1"/>
    <col min="5" max="7" width="12.44140625" style="61" customWidth="1"/>
    <col min="8" max="31" width="9.6640625" style="61" customWidth="1"/>
    <col min="32" max="32" width="8.21875" style="61" customWidth="1"/>
    <col min="33" max="33" width="10.44140625" style="61" customWidth="1"/>
    <col min="34" max="34" width="9.21875" style="61" customWidth="1"/>
    <col min="35" max="36" width="8.77734375" style="61"/>
    <col min="37" max="37" width="9.77734375" style="61" bestFit="1" customWidth="1"/>
    <col min="38" max="55" width="8.77734375" style="61"/>
    <col min="56" max="56" width="12.21875" style="61" bestFit="1" customWidth="1"/>
    <col min="57" max="81" width="8.77734375" style="61"/>
    <col min="82" max="82" width="12.21875" style="61" bestFit="1" customWidth="1"/>
    <col min="83" max="16384" width="8.77734375" style="61"/>
  </cols>
  <sheetData>
    <row r="1" spans="1:107" ht="13.15" customHeight="1" x14ac:dyDescent="0.25">
      <c r="A1" s="60" t="s">
        <v>24</v>
      </c>
      <c r="B1" s="60" t="s">
        <v>291</v>
      </c>
      <c r="D1" s="86"/>
    </row>
    <row r="2" spans="1:107" ht="13.15" customHeight="1" x14ac:dyDescent="0.25">
      <c r="B2" s="61" t="s">
        <v>644</v>
      </c>
    </row>
    <row r="3" spans="1:107" ht="13.15" customHeight="1" x14ac:dyDescent="0.25">
      <c r="A3" s="61" t="s">
        <v>30</v>
      </c>
    </row>
    <row r="4" spans="1:107" ht="13.15" customHeight="1" x14ac:dyDescent="0.25">
      <c r="A4" s="134" t="s">
        <v>645</v>
      </c>
      <c r="B4" s="75"/>
    </row>
    <row r="5" spans="1:107" ht="13.15" customHeight="1" x14ac:dyDescent="0.25">
      <c r="A5" s="134" t="s">
        <v>292</v>
      </c>
      <c r="B5" s="75"/>
    </row>
    <row r="6" spans="1:107" ht="13.15" customHeight="1" x14ac:dyDescent="0.25">
      <c r="A6" s="264" t="s">
        <v>438</v>
      </c>
    </row>
    <row r="7" spans="1:107" ht="13.15" customHeight="1" x14ac:dyDescent="0.25">
      <c r="A7" s="75"/>
    </row>
    <row r="8" spans="1:107" ht="13.15" customHeight="1" x14ac:dyDescent="0.25">
      <c r="A8" s="75"/>
    </row>
    <row r="9" spans="1:107" ht="13.15" customHeight="1" x14ac:dyDescent="0.25">
      <c r="A9" s="75"/>
    </row>
    <row r="10" spans="1:107" ht="13.15" customHeight="1" x14ac:dyDescent="0.25">
      <c r="A10" s="62"/>
    </row>
    <row r="11" spans="1:107" ht="13.15" customHeight="1" x14ac:dyDescent="0.25">
      <c r="A11" s="62"/>
    </row>
    <row r="12" spans="1:107" ht="13.15" customHeight="1" x14ac:dyDescent="0.25">
      <c r="A12" s="62"/>
      <c r="B12" s="86"/>
    </row>
    <row r="13" spans="1:107" x14ac:dyDescent="0.25">
      <c r="A13" s="90" t="s">
        <v>155</v>
      </c>
      <c r="B13" s="90"/>
      <c r="C13" s="90"/>
      <c r="D13" s="90"/>
      <c r="E13" s="90"/>
      <c r="F13" s="90"/>
      <c r="G13" s="90"/>
      <c r="H13" s="90"/>
      <c r="I13" s="90"/>
      <c r="J13" s="90"/>
      <c r="K13" s="90"/>
      <c r="L13" s="90"/>
      <c r="M13" s="90"/>
      <c r="N13" s="90"/>
      <c r="O13" s="90"/>
      <c r="P13" s="90"/>
      <c r="Q13" s="90"/>
      <c r="R13" s="90"/>
      <c r="S13" s="90"/>
      <c r="T13" s="90"/>
      <c r="U13" s="90"/>
      <c r="V13" s="90"/>
      <c r="W13" s="90"/>
      <c r="X13" s="90"/>
      <c r="Y13" s="90"/>
      <c r="Z13" s="90"/>
      <c r="AA13" s="90"/>
      <c r="AB13" s="90"/>
      <c r="AC13" s="90"/>
      <c r="AD13" s="90"/>
      <c r="AE13" s="90"/>
      <c r="AF13" s="90"/>
      <c r="AG13" s="90"/>
      <c r="AH13" s="90"/>
      <c r="AI13" s="90"/>
      <c r="AJ13" s="90"/>
      <c r="AK13" s="90"/>
      <c r="AL13" s="90"/>
      <c r="AM13" s="90"/>
      <c r="AN13" s="90"/>
      <c r="AO13" s="90"/>
      <c r="AP13" s="90"/>
      <c r="AQ13" s="90"/>
      <c r="AR13" s="90"/>
      <c r="AS13" s="90"/>
      <c r="AT13" s="90"/>
      <c r="AU13" s="90"/>
      <c r="AV13" s="90"/>
      <c r="AW13" s="90"/>
      <c r="AX13" s="90"/>
      <c r="AY13" s="90"/>
      <c r="AZ13" s="90"/>
      <c r="BA13" s="90"/>
      <c r="BB13" s="90"/>
      <c r="BC13" s="90"/>
      <c r="BD13" s="90"/>
      <c r="BE13" s="90"/>
      <c r="BF13" s="90"/>
      <c r="BG13" s="90"/>
      <c r="BH13" s="90"/>
      <c r="BI13" s="90"/>
      <c r="BJ13" s="90"/>
      <c r="BK13" s="90"/>
      <c r="BL13" s="90"/>
      <c r="BM13" s="90"/>
      <c r="BN13" s="90"/>
      <c r="BO13" s="90"/>
      <c r="BP13" s="90"/>
      <c r="BQ13" s="90"/>
      <c r="BR13" s="90"/>
      <c r="BS13" s="90"/>
      <c r="BT13" s="90"/>
      <c r="BU13" s="90"/>
      <c r="BV13" s="90"/>
      <c r="BW13" s="90"/>
      <c r="BX13" s="90"/>
      <c r="BY13" s="90"/>
      <c r="BZ13" s="90"/>
      <c r="CA13" s="90"/>
      <c r="CB13" s="90"/>
      <c r="CC13" s="90"/>
      <c r="CD13" s="90"/>
      <c r="CE13" s="90"/>
      <c r="CF13" s="90"/>
      <c r="CG13" s="90"/>
      <c r="CH13" s="90"/>
      <c r="CI13" s="90"/>
      <c r="CJ13" s="90"/>
      <c r="CK13" s="90"/>
      <c r="CL13" s="90"/>
      <c r="CM13" s="90"/>
      <c r="CN13" s="90"/>
      <c r="CO13" s="90"/>
      <c r="CP13" s="90"/>
      <c r="CQ13" s="90"/>
      <c r="CR13" s="90"/>
      <c r="CS13" s="90"/>
      <c r="CT13" s="90"/>
      <c r="CU13" s="90"/>
      <c r="CV13" s="90"/>
      <c r="CW13" s="90"/>
      <c r="CX13" s="90"/>
      <c r="CY13" s="90"/>
      <c r="CZ13" s="90"/>
      <c r="DA13" s="90"/>
      <c r="DB13" s="90"/>
      <c r="DC13" s="90"/>
    </row>
    <row r="14" spans="1:107" s="144" customFormat="1" ht="15.75" thickBot="1" x14ac:dyDescent="0.35">
      <c r="B14" s="61"/>
      <c r="E14" s="487" t="s">
        <v>129</v>
      </c>
      <c r="F14" s="487"/>
      <c r="G14" s="487"/>
      <c r="H14" s="479" t="s">
        <v>153</v>
      </c>
      <c r="I14" s="479"/>
      <c r="J14" s="480" t="s">
        <v>879</v>
      </c>
      <c r="K14" s="480"/>
      <c r="L14" s="480"/>
      <c r="M14" s="480"/>
      <c r="N14" s="480"/>
      <c r="AD14" s="443" t="s">
        <v>154</v>
      </c>
      <c r="AE14" s="443"/>
      <c r="AF14" s="443"/>
      <c r="AG14" s="443"/>
      <c r="AH14" s="443"/>
      <c r="AI14" s="443"/>
      <c r="AJ14" s="443"/>
      <c r="AK14" s="443"/>
      <c r="AL14" s="443"/>
      <c r="AM14" s="443"/>
      <c r="AN14" s="443"/>
      <c r="AO14" s="443"/>
      <c r="AP14" s="443"/>
      <c r="AQ14" s="443"/>
      <c r="AR14" s="443"/>
      <c r="AS14" s="443"/>
      <c r="AT14" s="443"/>
      <c r="AU14" s="443"/>
      <c r="AV14" s="443"/>
      <c r="AW14" s="443"/>
      <c r="AX14" s="443"/>
      <c r="AY14" s="443"/>
      <c r="AZ14" s="443"/>
      <c r="BA14" s="443"/>
      <c r="BB14" s="443"/>
      <c r="BC14" s="443"/>
      <c r="BD14" s="444" t="s">
        <v>419</v>
      </c>
      <c r="BE14" s="444"/>
      <c r="BF14" s="444"/>
      <c r="BG14" s="444"/>
      <c r="BH14" s="444"/>
      <c r="BI14" s="444"/>
      <c r="BJ14" s="444"/>
      <c r="BK14" s="444"/>
      <c r="BL14" s="444"/>
      <c r="BM14" s="444"/>
      <c r="BN14" s="444"/>
      <c r="BO14" s="444"/>
      <c r="BP14" s="444"/>
      <c r="BQ14" s="444"/>
      <c r="BR14" s="444"/>
      <c r="BS14" s="444"/>
      <c r="BT14" s="444"/>
      <c r="BU14" s="444"/>
      <c r="BV14" s="444"/>
      <c r="BW14" s="444"/>
      <c r="BX14" s="444"/>
      <c r="BY14" s="444"/>
      <c r="BZ14" s="444"/>
      <c r="CA14" s="444"/>
      <c r="CB14" s="444"/>
      <c r="CC14" s="444"/>
      <c r="CD14" s="445" t="s">
        <v>418</v>
      </c>
      <c r="CE14" s="445"/>
      <c r="CF14" s="445"/>
      <c r="CG14" s="445"/>
      <c r="CH14" s="445"/>
      <c r="CI14" s="445"/>
      <c r="CJ14" s="445"/>
      <c r="CK14" s="445"/>
      <c r="CL14" s="445"/>
      <c r="CM14" s="445"/>
      <c r="CN14" s="445"/>
      <c r="CO14" s="445"/>
      <c r="CP14" s="445"/>
      <c r="CQ14" s="445"/>
      <c r="CR14" s="445"/>
      <c r="CS14" s="445"/>
      <c r="CT14" s="445"/>
      <c r="CU14" s="445"/>
      <c r="CV14" s="445"/>
      <c r="CW14" s="445"/>
      <c r="CX14" s="445"/>
      <c r="CY14" s="445"/>
      <c r="CZ14" s="445"/>
      <c r="DA14" s="445"/>
      <c r="DB14" s="445"/>
      <c r="DC14" s="445"/>
    </row>
    <row r="15" spans="1:107" s="145" customFormat="1" ht="42.75" thickBot="1" x14ac:dyDescent="0.35">
      <c r="A15" s="113" t="s">
        <v>131</v>
      </c>
      <c r="B15" s="149" t="s">
        <v>415</v>
      </c>
      <c r="C15" s="149" t="s">
        <v>421</v>
      </c>
      <c r="D15" s="115" t="s">
        <v>432</v>
      </c>
      <c r="E15" s="98" t="s">
        <v>90</v>
      </c>
      <c r="F15" s="98" t="s">
        <v>319</v>
      </c>
      <c r="G15" s="99" t="s">
        <v>310</v>
      </c>
      <c r="H15" s="100" t="s">
        <v>76</v>
      </c>
      <c r="I15" s="100" t="s">
        <v>75</v>
      </c>
      <c r="J15" s="101" t="s">
        <v>148</v>
      </c>
      <c r="K15" s="101" t="s">
        <v>149</v>
      </c>
      <c r="L15" s="101" t="s">
        <v>151</v>
      </c>
      <c r="M15" s="101" t="s">
        <v>152</v>
      </c>
      <c r="N15" s="101" t="s">
        <v>158</v>
      </c>
      <c r="O15" s="102" t="s">
        <v>308</v>
      </c>
      <c r="P15" s="102" t="s">
        <v>307</v>
      </c>
      <c r="Q15" s="102" t="s">
        <v>309</v>
      </c>
      <c r="R15" s="102" t="s">
        <v>248</v>
      </c>
      <c r="S15" s="103" t="s">
        <v>29</v>
      </c>
      <c r="T15" s="103" t="s">
        <v>312</v>
      </c>
      <c r="U15" s="104" t="s">
        <v>306</v>
      </c>
      <c r="V15" s="104" t="s">
        <v>305</v>
      </c>
      <c r="W15" s="189" t="s">
        <v>437</v>
      </c>
      <c r="X15" s="103" t="s">
        <v>311</v>
      </c>
      <c r="Y15" s="103" t="s">
        <v>313</v>
      </c>
      <c r="Z15" s="103" t="s">
        <v>17</v>
      </c>
      <c r="AA15" s="104" t="s">
        <v>15</v>
      </c>
      <c r="AB15" s="104" t="s">
        <v>417</v>
      </c>
      <c r="AC15" s="104" t="s">
        <v>79</v>
      </c>
      <c r="AD15" s="211">
        <v>2025</v>
      </c>
      <c r="AE15" s="211">
        <v>2026</v>
      </c>
      <c r="AF15" s="211">
        <v>2027</v>
      </c>
      <c r="AG15" s="211">
        <v>2028</v>
      </c>
      <c r="AH15" s="211">
        <v>2029</v>
      </c>
      <c r="AI15" s="211">
        <v>2030</v>
      </c>
      <c r="AJ15" s="211">
        <v>2031</v>
      </c>
      <c r="AK15" s="211">
        <v>2032</v>
      </c>
      <c r="AL15" s="211">
        <v>2033</v>
      </c>
      <c r="AM15" s="211">
        <v>2034</v>
      </c>
      <c r="AN15" s="211">
        <v>2035</v>
      </c>
      <c r="AO15" s="211">
        <v>2036</v>
      </c>
      <c r="AP15" s="211">
        <v>2037</v>
      </c>
      <c r="AQ15" s="211">
        <v>2038</v>
      </c>
      <c r="AR15" s="211">
        <v>2039</v>
      </c>
      <c r="AS15" s="211">
        <v>2040</v>
      </c>
      <c r="AT15" s="211">
        <v>2041</v>
      </c>
      <c r="AU15" s="211">
        <v>2042</v>
      </c>
      <c r="AV15" s="211">
        <v>2043</v>
      </c>
      <c r="AW15" s="211">
        <v>2044</v>
      </c>
      <c r="AX15" s="211">
        <v>2045</v>
      </c>
      <c r="AY15" s="211">
        <v>2046</v>
      </c>
      <c r="AZ15" s="211">
        <v>2047</v>
      </c>
      <c r="BA15" s="211">
        <v>2048</v>
      </c>
      <c r="BB15" s="211">
        <v>2049</v>
      </c>
      <c r="BC15" s="211">
        <v>2050</v>
      </c>
      <c r="BD15" s="108">
        <v>2025</v>
      </c>
      <c r="BE15" s="108">
        <v>2026</v>
      </c>
      <c r="BF15" s="108">
        <v>2027</v>
      </c>
      <c r="BG15" s="108">
        <v>2028</v>
      </c>
      <c r="BH15" s="108">
        <v>2029</v>
      </c>
      <c r="BI15" s="108">
        <v>2030</v>
      </c>
      <c r="BJ15" s="108">
        <v>2031</v>
      </c>
      <c r="BK15" s="108">
        <v>2032</v>
      </c>
      <c r="BL15" s="108">
        <v>2033</v>
      </c>
      <c r="BM15" s="108">
        <v>2034</v>
      </c>
      <c r="BN15" s="108">
        <v>2035</v>
      </c>
      <c r="BO15" s="108">
        <v>2036</v>
      </c>
      <c r="BP15" s="108">
        <v>2037</v>
      </c>
      <c r="BQ15" s="108">
        <v>2038</v>
      </c>
      <c r="BR15" s="108">
        <v>2039</v>
      </c>
      <c r="BS15" s="108">
        <v>2040</v>
      </c>
      <c r="BT15" s="108">
        <v>2041</v>
      </c>
      <c r="BU15" s="108">
        <v>2042</v>
      </c>
      <c r="BV15" s="108">
        <v>2043</v>
      </c>
      <c r="BW15" s="108">
        <v>2044</v>
      </c>
      <c r="BX15" s="108">
        <v>2045</v>
      </c>
      <c r="BY15" s="108">
        <v>2046</v>
      </c>
      <c r="BZ15" s="108">
        <v>2047</v>
      </c>
      <c r="CA15" s="108">
        <v>2048</v>
      </c>
      <c r="CB15" s="108">
        <v>2049</v>
      </c>
      <c r="CC15" s="108">
        <v>2050</v>
      </c>
      <c r="CD15" s="57">
        <v>2025</v>
      </c>
      <c r="CE15" s="57">
        <v>2026</v>
      </c>
      <c r="CF15" s="57">
        <v>2027</v>
      </c>
      <c r="CG15" s="57">
        <v>2028</v>
      </c>
      <c r="CH15" s="57">
        <v>2029</v>
      </c>
      <c r="CI15" s="57">
        <v>2030</v>
      </c>
      <c r="CJ15" s="57">
        <v>2031</v>
      </c>
      <c r="CK15" s="57">
        <v>2032</v>
      </c>
      <c r="CL15" s="57">
        <v>2033</v>
      </c>
      <c r="CM15" s="57">
        <v>2034</v>
      </c>
      <c r="CN15" s="57">
        <v>2035</v>
      </c>
      <c r="CO15" s="57">
        <v>2036</v>
      </c>
      <c r="CP15" s="57">
        <v>2037</v>
      </c>
      <c r="CQ15" s="57">
        <v>2038</v>
      </c>
      <c r="CR15" s="57">
        <v>2039</v>
      </c>
      <c r="CS15" s="57">
        <v>2040</v>
      </c>
      <c r="CT15" s="57">
        <v>2041</v>
      </c>
      <c r="CU15" s="57">
        <v>2042</v>
      </c>
      <c r="CV15" s="57">
        <v>2043</v>
      </c>
      <c r="CW15" s="57">
        <v>2044</v>
      </c>
      <c r="CX15" s="57">
        <v>2045</v>
      </c>
      <c r="CY15" s="57">
        <v>2046</v>
      </c>
      <c r="CZ15" s="57">
        <v>2047</v>
      </c>
      <c r="DA15" s="57">
        <v>2048</v>
      </c>
      <c r="DB15" s="57">
        <v>2049</v>
      </c>
      <c r="DC15" s="57">
        <v>2050</v>
      </c>
    </row>
    <row r="16" spans="1:107" ht="15" customHeight="1" x14ac:dyDescent="0.25">
      <c r="A16" s="232" t="s">
        <v>11</v>
      </c>
      <c r="B16" s="164">
        <f>SUM(BD16:CC16)</f>
        <v>22834096.545869023</v>
      </c>
      <c r="C16" s="225">
        <f>SUM(CD16:DC16)</f>
        <v>22678115.381311957</v>
      </c>
      <c r="D16" s="219">
        <f>(B16/1000000)*1</f>
        <v>22.834096545869023</v>
      </c>
      <c r="E16" s="110">
        <f>F16+G16</f>
        <v>1291391.6397454962</v>
      </c>
      <c r="F16" s="63">
        <f>IF($A16="Natural gas",($O16*AD16)/(1-$H16)-($P16*'VT CHS Emissions Schedule'!D$5)/(1-$J16),IF(OR($A16="Propane",$A16="Oil"),($O16*AD16)-($P16*'VT CHS Emissions Schedule'!D$5)/(1-$J16),(($T$24*$Q16*('VT CHS Emissions Schedule'!D$8+$M16)/$U$24)+($T$25*$Q16*('VT CHS Emissions Schedule'!D$9+$L16)/$U$25)+($T$26*$Q16*'VT CHS Emissions Schedule'!D$7/$U$26)/(1-$K16)+($T$27*$Q16*'VT CHS Emissions Schedule'!D$5/$U$27/(1-$J16))+($T$28*$Q16*('VT CHS Emissions Schedule'!D$36+$M16)/$U$28))-($P16*'VT CHS Emissions Schedule'!D$5)/(1-$J16)))</f>
        <v>1309322.8450895762</v>
      </c>
      <c r="G16" s="63">
        <f>($R16*'VT CHS Emissions Schedule'!D$5)/(1-$J16)</f>
        <v>-17931.205344079946</v>
      </c>
      <c r="H16" s="65">
        <f>_xlfn.XLOOKUP(A16,Lookups!$A$3:$A$15,Lookups!$E$3:$E$15)</f>
        <v>1.4E-2</v>
      </c>
      <c r="I16" s="64">
        <f>_xlfn.XLOOKUP(A16,Lookups!$A$3:$A$15,Lookups!$D$3:$D$15)</f>
        <v>0</v>
      </c>
      <c r="J16" s="65">
        <f>Lookups!$E$6</f>
        <v>8.9499999999999996E-2</v>
      </c>
      <c r="K16" s="65">
        <f>Lookups!$E$5</f>
        <v>1.4E-2</v>
      </c>
      <c r="L16" s="64">
        <f>Lookups!$D$4</f>
        <v>0.32764300000000002</v>
      </c>
      <c r="M16" s="64">
        <f>Lookups!$D$3</f>
        <v>0.21490000000000001</v>
      </c>
      <c r="N16" s="64">
        <f>Lookups!$D$8</f>
        <v>1.3776766038113153</v>
      </c>
      <c r="O16" s="63">
        <f>$Q16/$W16</f>
        <v>24298.090909090908</v>
      </c>
      <c r="P16" s="63">
        <f>$Q16/$V16</f>
        <v>6288.9176470588236</v>
      </c>
      <c r="Q16" s="63">
        <f>($T16*$U16*$AC16)</f>
        <v>21382.32</v>
      </c>
      <c r="R16" s="63">
        <f>-((1-$AA16)*($X16*$Z16)/$Y16)*$AB16</f>
        <v>-432.27428571428567</v>
      </c>
      <c r="S16" s="67">
        <v>16</v>
      </c>
      <c r="T16" s="63">
        <v>12000</v>
      </c>
      <c r="U16" s="63">
        <v>1681</v>
      </c>
      <c r="V16" s="70">
        <f>$T$33</f>
        <v>3.4</v>
      </c>
      <c r="W16" s="71">
        <f>$U$26</f>
        <v>0.88</v>
      </c>
      <c r="X16" s="63">
        <v>12000</v>
      </c>
      <c r="Y16" s="71">
        <f>$W$33</f>
        <v>18.899999999999999</v>
      </c>
      <c r="Z16" s="63">
        <v>591</v>
      </c>
      <c r="AA16" s="79">
        <v>0.68</v>
      </c>
      <c r="AB16" s="73">
        <v>3.5999999999999999E-3</v>
      </c>
      <c r="AC16" s="74">
        <v>1.06E-3</v>
      </c>
      <c r="AD16" s="66">
        <f>IF(AD$15&lt;2025+$S16,$I16+_xlfn.XLOOKUP(_xlfn.XLOOKUP($A16,Lookups!$A$3:$A$17,Lookups!$B$3:$B$17),'VT CHS Emissions Schedule'!$A:$A,'VT CHS Emissions Schedule'!D:D),0)</f>
        <v>63.717402645016818</v>
      </c>
      <c r="AE16" s="66">
        <f>IF(AE$15&lt;2025+$S16,$I16+_xlfn.XLOOKUP(_xlfn.XLOOKUP($A16,Lookups!$A$3:$A$17,Lookups!$B$3:$B$17),'VT CHS Emissions Schedule'!$A:$A,'VT CHS Emissions Schedule'!E:E),0)</f>
        <v>63.717402645016818</v>
      </c>
      <c r="AF16" s="66">
        <f>IF(AF$15&lt;2025+$S16,$I16+_xlfn.XLOOKUP(_xlfn.XLOOKUP($A16,Lookups!$A$3:$A$17,Lookups!$B$3:$B$17),'VT CHS Emissions Schedule'!$A:$A,'VT CHS Emissions Schedule'!F:F),0)</f>
        <v>63.717402645016818</v>
      </c>
      <c r="AG16" s="66">
        <f>IF(AG$15&lt;2025+$S16,$I16+_xlfn.XLOOKUP(_xlfn.XLOOKUP($A16,Lookups!$A$3:$A$17,Lookups!$B$3:$B$17),'VT CHS Emissions Schedule'!$A:$A,'VT CHS Emissions Schedule'!G:G),0)</f>
        <v>63.717402645016818</v>
      </c>
      <c r="AH16" s="66">
        <f>IF(AH$15&lt;2025+$S16,$I16+_xlfn.XLOOKUP(_xlfn.XLOOKUP($A16,Lookups!$A$3:$A$17,Lookups!$B$3:$B$17),'VT CHS Emissions Schedule'!$A:$A,'VT CHS Emissions Schedule'!H:H),0)</f>
        <v>63.717402645016818</v>
      </c>
      <c r="AI16" s="66">
        <f>IF(AI$15&lt;2025+$S16,$I16+_xlfn.XLOOKUP(_xlfn.XLOOKUP($A16,Lookups!$A$3:$A$17,Lookups!$B$3:$B$17),'VT CHS Emissions Schedule'!$A:$A,'VT CHS Emissions Schedule'!I:I),0)</f>
        <v>63.651087867640953</v>
      </c>
      <c r="AJ16" s="66">
        <f>IF(AJ$15&lt;2025+$S16,$I16+_xlfn.XLOOKUP(_xlfn.XLOOKUP($A16,Lookups!$A$3:$A$17,Lookups!$B$3:$B$17),'VT CHS Emissions Schedule'!$A:$A,'VT CHS Emissions Schedule'!J:J),0)</f>
        <v>63.651087867640953</v>
      </c>
      <c r="AK16" s="66">
        <f>IF(AK$15&lt;2025+$S16,$I16+_xlfn.XLOOKUP(_xlfn.XLOOKUP($A16,Lookups!$A$3:$A$17,Lookups!$B$3:$B$17),'VT CHS Emissions Schedule'!$A:$A,'VT CHS Emissions Schedule'!K:K),0)</f>
        <v>63.651087867640953</v>
      </c>
      <c r="AL16" s="66">
        <f>IF(AL$15&lt;2025+$S16,$I16+_xlfn.XLOOKUP(_xlfn.XLOOKUP($A16,Lookups!$A$3:$A$17,Lookups!$B$3:$B$17),'VT CHS Emissions Schedule'!$A:$A,'VT CHS Emissions Schedule'!L:L),0)</f>
        <v>63.651087867640953</v>
      </c>
      <c r="AM16" s="66">
        <f>IF(AM$15&lt;2025+$S16,$I16+_xlfn.XLOOKUP(_xlfn.XLOOKUP($A16,Lookups!$A$3:$A$17,Lookups!$B$3:$B$17),'VT CHS Emissions Schedule'!$A:$A,'VT CHS Emissions Schedule'!M:M),0)</f>
        <v>63.651087867640953</v>
      </c>
      <c r="AN16" s="66">
        <f>IF(AN$15&lt;2025+$S16,$I16+_xlfn.XLOOKUP(_xlfn.XLOOKUP($A16,Lookups!$A$3:$A$17,Lookups!$B$3:$B$17),'VT CHS Emissions Schedule'!$A:$A,'VT CHS Emissions Schedule'!N:N),0)</f>
        <v>63.63986854112931</v>
      </c>
      <c r="AO16" s="66">
        <f>IF(AO$15&lt;2025+$S16,$I16+_xlfn.XLOOKUP(_xlfn.XLOOKUP($A16,Lookups!$A$3:$A$17,Lookups!$B$3:$B$17),'VT CHS Emissions Schedule'!$A:$A,'VT CHS Emissions Schedule'!O:O),0)</f>
        <v>63.63986854112931</v>
      </c>
      <c r="AP16" s="66">
        <f>IF(AP$15&lt;2025+$S16,$I16+_xlfn.XLOOKUP(_xlfn.XLOOKUP($A16,Lookups!$A$3:$A$17,Lookups!$B$3:$B$17),'VT CHS Emissions Schedule'!$A:$A,'VT CHS Emissions Schedule'!P:P),0)</f>
        <v>63.63986854112931</v>
      </c>
      <c r="AQ16" s="66">
        <f>IF(AQ$15&lt;2025+$S16,$I16+_xlfn.XLOOKUP(_xlfn.XLOOKUP($A16,Lookups!$A$3:$A$17,Lookups!$B$3:$B$17),'VT CHS Emissions Schedule'!$A:$A,'VT CHS Emissions Schedule'!Q:Q),0)</f>
        <v>63.63986854112931</v>
      </c>
      <c r="AR16" s="66">
        <f>IF(AR$15&lt;2025+$S16,$I16+_xlfn.XLOOKUP(_xlfn.XLOOKUP($A16,Lookups!$A$3:$A$17,Lookups!$B$3:$B$17),'VT CHS Emissions Schedule'!$A:$A,'VT CHS Emissions Schedule'!R:R),0)</f>
        <v>63.63986854112931</v>
      </c>
      <c r="AS16" s="66">
        <f>IF(AS$15&lt;2025+$S16,$I16+_xlfn.XLOOKUP(_xlfn.XLOOKUP($A16,Lookups!$A$3:$A$17,Lookups!$B$3:$B$17),'VT CHS Emissions Schedule'!$A:$A,'VT CHS Emissions Schedule'!S:S),0)</f>
        <v>63.636270787590277</v>
      </c>
      <c r="AT16" s="66">
        <f>IF(AT$15&lt;2025+$S16,$I16+_xlfn.XLOOKUP(_xlfn.XLOOKUP($A16,Lookups!$A$3:$A$17,Lookups!$B$3:$B$17),'VT CHS Emissions Schedule'!$A:$A,'VT CHS Emissions Schedule'!T:T),0)</f>
        <v>0</v>
      </c>
      <c r="AU16" s="66">
        <f>IF(AU$15&lt;2025+$S16,$I16+_xlfn.XLOOKUP(_xlfn.XLOOKUP($A16,Lookups!$A$3:$A$17,Lookups!$B$3:$B$17),'VT CHS Emissions Schedule'!$A:$A,'VT CHS Emissions Schedule'!U:U),0)</f>
        <v>0</v>
      </c>
      <c r="AV16" s="66">
        <f>IF(AV$15&lt;2025+$S16,$I16+_xlfn.XLOOKUP(_xlfn.XLOOKUP($A16,Lookups!$A$3:$A$17,Lookups!$B$3:$B$17),'VT CHS Emissions Schedule'!$A:$A,'VT CHS Emissions Schedule'!V:V),0)</f>
        <v>0</v>
      </c>
      <c r="AW16" s="66">
        <f>IF(AW$15&lt;2025+$S16,$I16+_xlfn.XLOOKUP(_xlfn.XLOOKUP($A16,Lookups!$A$3:$A$17,Lookups!$B$3:$B$17),'VT CHS Emissions Schedule'!$A:$A,'VT CHS Emissions Schedule'!W:W),0)</f>
        <v>0</v>
      </c>
      <c r="AX16" s="66">
        <f>IF(AX$15&lt;2025+$S16,$I16+_xlfn.XLOOKUP(_xlfn.XLOOKUP($A16,Lookups!$A$3:$A$17,Lookups!$B$3:$B$17),'VT CHS Emissions Schedule'!$A:$A,'VT CHS Emissions Schedule'!X:X),0)</f>
        <v>0</v>
      </c>
      <c r="AY16" s="66">
        <f>IF(AY$15&lt;2025+$S16,$I16+_xlfn.XLOOKUP(_xlfn.XLOOKUP($A16,Lookups!$A$3:$A$17,Lookups!$B$3:$B$17),'VT CHS Emissions Schedule'!$A:$A,'VT CHS Emissions Schedule'!Y:Y),0)</f>
        <v>0</v>
      </c>
      <c r="AZ16" s="66">
        <f>IF(AZ$15&lt;2025+$S16,$I16+_xlfn.XLOOKUP(_xlfn.XLOOKUP($A16,Lookups!$A$3:$A$17,Lookups!$B$3:$B$17),'VT CHS Emissions Schedule'!$A:$A,'VT CHS Emissions Schedule'!Z:Z),0)</f>
        <v>0</v>
      </c>
      <c r="BA16" s="66">
        <f>IF(BA$15&lt;2025+$S16,$I16+_xlfn.XLOOKUP(_xlfn.XLOOKUP($A16,Lookups!$A$3:$A$17,Lookups!$B$3:$B$17),'VT CHS Emissions Schedule'!$A:$A,'VT CHS Emissions Schedule'!AA:AA),0)</f>
        <v>0</v>
      </c>
      <c r="BB16" s="66">
        <f>IF(BB$15&lt;2025+$S16,$I16+_xlfn.XLOOKUP(_xlfn.XLOOKUP($A16,Lookups!$A$3:$A$17,Lookups!$B$3:$B$17),'VT CHS Emissions Schedule'!$A:$A,'VT CHS Emissions Schedule'!AB:AB),0)</f>
        <v>0</v>
      </c>
      <c r="BC16" s="66">
        <f>IF(BC$15&lt;2025+$S16,$I16+_xlfn.XLOOKUP(_xlfn.XLOOKUP($A16,Lookups!$A$3:$A$17,Lookups!$B$3:$B$17),'VT CHS Emissions Schedule'!$A:$A,'VT CHS Emissions Schedule'!AC:AC),0)</f>
        <v>0</v>
      </c>
      <c r="BD16" s="63">
        <f>IF(BD$15&lt;2025+$S16,(IF($A16="Natural gas",($O16*AD16)/(1-$H16)-($P16*'VT CHS Emissions Schedule'!D$5)/(1-$J16),IF(OR($A16="Propane",$A16="Oil"),($O16*AD16)-($P16*'VT CHS Emissions Schedule'!D$5)/(1-$J16),(($T$24*$Q16*('VT CHS Emissions Schedule'!D$8+$M16)/$U$24)+($T$25*$Q16*('VT CHS Emissions Schedule'!D$9+$L16)/$U$25)+($T$26*$Q16*'VT CHS Emissions Schedule'!D$7/$U$26)/(1-$K16)+($T$27*$Q16*'VT CHS Emissions Schedule'!D$5/$U$27/(1-$J16))+($T$28*$Q16*('VT CHS Emissions Schedule'!D$36+$N16)/$U$28))-($P16*'VT CHS Emissions Schedule'!D$5)/(1-$J16)))),0)</f>
        <v>1309322.8450895762</v>
      </c>
      <c r="BE16" s="63">
        <f>IF(BE$15&lt;2025+$S16,(IF($A16="Natural gas",($O16*AE16)/(1-$H16)-($P16*'VT CHS Emissions Schedule'!E$5)/(1-$J16),IF(OR($A16="Propane",$A16="Oil"),($O16*AE16)-($P16*'VT CHS Emissions Schedule'!E$5)/(1-$J16),(($T$24*$Q16*('VT CHS Emissions Schedule'!E$8+$M16)/$U$24)+($T$25*$Q16*('VT CHS Emissions Schedule'!E$9+$L16)/$U$25)+($T$26*$Q16*'VT CHS Emissions Schedule'!E$7/$U$26)/(1-$K16)+($T$27*$Q16*'VT CHS Emissions Schedule'!E$5/$U$27/(1-$J16))+($T$28*$Q16*('VT CHS Emissions Schedule'!E$36+$N16)/$U$28))-($P16*'VT CHS Emissions Schedule'!E$5)/(1-$J16)))),0)</f>
        <v>1327462.4143478742</v>
      </c>
      <c r="BF16" s="63">
        <f>IF(BF$15&lt;2025+$S16,(IF($A16="Natural gas",($O16*AF16)/(1-$H16)-($P16*'VT CHS Emissions Schedule'!F$5)/(1-$J16),IF(OR($A16="Propane",$A16="Oil"),($O16*AF16)-($P16*'VT CHS Emissions Schedule'!F$5)/(1-$J16),(($T$24*$Q16*('VT CHS Emissions Schedule'!F$8+$M16)/$U$24)+($T$25*$Q16*('VT CHS Emissions Schedule'!F$9+$L16)/$U$25)+($T$26*$Q16*'VT CHS Emissions Schedule'!F$7/$U$26)/(1-$K16)+($T$27*$Q16*'VT CHS Emissions Schedule'!F$5/$U$27/(1-$J16))+($T$28*$Q16*('VT CHS Emissions Schedule'!F$36+$N16)/$U$28))-($P16*'VT CHS Emissions Schedule'!F$5)/(1-$J16)))),0)</f>
        <v>1345601.9836061725</v>
      </c>
      <c r="BG16" s="63">
        <f>IF(BG$15&lt;2025+$S16,(IF($A16="Natural gas",($O16*AG16)/(1-$H16)-($P16*'VT CHS Emissions Schedule'!G$5)/(1-$J16),IF(OR($A16="Propane",$A16="Oil"),($O16*AG16)-($P16*'VT CHS Emissions Schedule'!G$5)/(1-$J16),(($T$24*$Q16*('VT CHS Emissions Schedule'!G$8+$M16)/$U$24)+($T$25*$Q16*('VT CHS Emissions Schedule'!G$9+$L16)/$U$25)+($T$26*$Q16*'VT CHS Emissions Schedule'!G$7/$U$26)/(1-$K16)+($T$27*$Q16*'VT CHS Emissions Schedule'!G$5/$U$27/(1-$J16))+($T$28*$Q16*('VT CHS Emissions Schedule'!G$36+$N16)/$U$28))-($P16*'VT CHS Emissions Schedule'!G$5)/(1-$J16)))),0)</f>
        <v>1363741.5528644708</v>
      </c>
      <c r="BH16" s="63">
        <f>IF(BH$15&lt;2025+$S16,(IF($A16="Natural gas",($O16*AH16)/(1-$H16)-($P16*'VT CHS Emissions Schedule'!H$5)/(1-$J16),IF(OR($A16="Propane",$A16="Oil"),($O16*AH16)-($P16*'VT CHS Emissions Schedule'!H$5)/(1-$J16),(($T$24*$Q16*('VT CHS Emissions Schedule'!H$8+$M16)/$U$24)+($T$25*$Q16*('VT CHS Emissions Schedule'!H$9+$L16)/$U$25)+($T$26*$Q16*'VT CHS Emissions Schedule'!H$7/$U$26)/(1-$K16)+($T$27*$Q16*'VT CHS Emissions Schedule'!H$5/$U$27/(1-$J16))+($T$28*$Q16*('VT CHS Emissions Schedule'!H$36+$N16)/$U$28))-($P16*'VT CHS Emissions Schedule'!H$5)/(1-$J16)))),0)</f>
        <v>1381881.122122769</v>
      </c>
      <c r="BI16" s="63">
        <f>IF(BI$15&lt;2025+$S16,(IF($A16="Natural gas",($O16*AI16)/(1-$H16)-($P16*'VT CHS Emissions Schedule'!I$5)/(1-$J16),IF(OR($A16="Propane",$A16="Oil"),($O16*AI16)-($P16*'VT CHS Emissions Schedule'!I$5)/(1-$J16),(($T$24*$Q16*('VT CHS Emissions Schedule'!I$8+$M16)/$U$24)+($T$25*$Q16*('VT CHS Emissions Schedule'!I$9+$L16)/$U$25)+($T$26*$Q16*'VT CHS Emissions Schedule'!I$7/$U$26)/(1-$K16)+($T$27*$Q16*'VT CHS Emissions Schedule'!I$5/$U$27/(1-$J16))+($T$28*$Q16*('VT CHS Emissions Schedule'!I$36+$N16)/$U$28))-($P16*'VT CHS Emissions Schedule'!I$5)/(1-$J16)))),0)</f>
        <v>1398386.4900734657</v>
      </c>
      <c r="BJ16" s="63">
        <f>IF(BJ$15&lt;2025+$S16,(IF($A16="Natural gas",($O16*AJ16)/(1-$H16)-($P16*'VT CHS Emissions Schedule'!J$5)/(1-$J16),IF(OR($A16="Propane",$A16="Oil"),($O16*AJ16)-($P16*'VT CHS Emissions Schedule'!J$5)/(1-$J16),(($T$24*$Q16*('VT CHS Emissions Schedule'!J$8+$M16)/$U$24)+($T$25*$Q16*('VT CHS Emissions Schedule'!J$9+$L16)/$U$25)+($T$26*$Q16*'VT CHS Emissions Schedule'!J$7/$U$26)/(1-$K16)+($T$27*$Q16*'VT CHS Emissions Schedule'!J$5/$U$27/(1-$J16))+($T$28*$Q16*('VT CHS Emissions Schedule'!J$36+$N16)/$U$28))-($P16*'VT CHS Emissions Schedule'!J$5)/(1-$J16)))),0)</f>
        <v>1416526.059331764</v>
      </c>
      <c r="BK16" s="63">
        <f>IF(BK$15&lt;2025+$S16,(IF($A16="Natural gas",($O16*AK16)/(1-$H16)-($P16*'VT CHS Emissions Schedule'!K$5)/(1-$J16),IF(OR($A16="Propane",$A16="Oil"),($O16*AK16)-($P16*'VT CHS Emissions Schedule'!K$5)/(1-$J16),(($T$24*$Q16*('VT CHS Emissions Schedule'!K$8+$M16)/$U$24)+($T$25*$Q16*('VT CHS Emissions Schedule'!K$9+$L16)/$U$25)+($T$26*$Q16*'VT CHS Emissions Schedule'!K$7/$U$26)/(1-$K16)+($T$27*$Q16*'VT CHS Emissions Schedule'!K$5/$U$27/(1-$J16))+($T$28*$Q16*('VT CHS Emissions Schedule'!K$36+$N16)/$U$28))-($P16*'VT CHS Emissions Schedule'!K$5)/(1-$J16)))),0)</f>
        <v>1434665.628590062</v>
      </c>
      <c r="BL16" s="63">
        <f>IF(BL$15&lt;2025+$S16,(IF($A16="Natural gas",($O16*AL16)/(1-$H16)-($P16*'VT CHS Emissions Schedule'!L$5)/(1-$J16),IF(OR($A16="Propane",$A16="Oil"),($O16*AL16)-($P16*'VT CHS Emissions Schedule'!L$5)/(1-$J16),(($T$24*$Q16*('VT CHS Emissions Schedule'!L$8+$M16)/$U$24)+($T$25*$Q16*('VT CHS Emissions Schedule'!L$9+$L16)/$U$25)+($T$26*$Q16*'VT CHS Emissions Schedule'!L$7/$U$26)/(1-$K16)+($T$27*$Q16*'VT CHS Emissions Schedule'!L$5/$U$27/(1-$J16))+($T$28*$Q16*('VT CHS Emissions Schedule'!L$36+$N16)/$U$28))-($P16*'VT CHS Emissions Schedule'!L$5)/(1-$J16)))),0)</f>
        <v>1452805.1978483603</v>
      </c>
      <c r="BM16" s="63">
        <f>IF(BM$15&lt;2025+$S16,(IF($A16="Natural gas",($O16*AM16)/(1-$H16)-($P16*'VT CHS Emissions Schedule'!M$5)/(1-$J16),IF(OR($A16="Propane",$A16="Oil"),($O16*AM16)-($P16*'VT CHS Emissions Schedule'!M$5)/(1-$J16),(($T$24*$Q16*('VT CHS Emissions Schedule'!M$8+$M16)/$U$24)+($T$25*$Q16*('VT CHS Emissions Schedule'!M$9+$L16)/$U$25)+($T$26*$Q16*'VT CHS Emissions Schedule'!M$7/$U$26)/(1-$K16)+($T$27*$Q16*'VT CHS Emissions Schedule'!M$5/$U$27/(1-$J16))+($T$28*$Q16*('VT CHS Emissions Schedule'!M$36+$N16)/$U$28))-($P16*'VT CHS Emissions Schedule'!M$5)/(1-$J16)))),0)</f>
        <v>1470944.7671066585</v>
      </c>
      <c r="BN16" s="63">
        <f>IF(BN$15&lt;2025+$S16,(IF($A16="Natural gas",($O16*AN16)/(1-$H16)-($P16*'VT CHS Emissions Schedule'!N$5)/(1-$J16),IF(OR($A16="Propane",$A16="Oil"),($O16*AN16)-($P16*'VT CHS Emissions Schedule'!N$5)/(1-$J16),(($T$24*$Q16*('VT CHS Emissions Schedule'!N$8+$M16)/$U$24)+($T$25*$Q16*('VT CHS Emissions Schedule'!N$9+$L16)/$U$25)+($T$26*$Q16*'VT CHS Emissions Schedule'!N$7/$U$26)/(1-$K16)+($T$27*$Q16*'VT CHS Emissions Schedule'!N$5/$U$27/(1-$J16))+($T$28*$Q16*('VT CHS Emissions Schedule'!N$36+$N16)/$U$28))-($P16*'VT CHS Emissions Schedule'!N$5)/(1-$J16)))),0)</f>
        <v>1488807.8574445527</v>
      </c>
      <c r="BO16" s="63">
        <f>IF(BO$15&lt;2025+$S16,(IF($A16="Natural gas",($O16*AO16)/(1-$H16)-($P16*'VT CHS Emissions Schedule'!O$5)/(1-$J16),IF(OR($A16="Propane",$A16="Oil"),($O16*AO16)-($P16*'VT CHS Emissions Schedule'!O$5)/(1-$J16),(($T$24*$Q16*('VT CHS Emissions Schedule'!O$8+$M16)/$U$24)+($T$25*$Q16*('VT CHS Emissions Schedule'!O$9+$L16)/$U$25)+($T$26*$Q16*'VT CHS Emissions Schedule'!O$7/$U$26)/(1-$K16)+($T$27*$Q16*'VT CHS Emissions Schedule'!O$5/$U$27/(1-$J16))+($T$28*$Q16*('VT CHS Emissions Schedule'!O$36+$N16)/$U$28))-($P16*'VT CHS Emissions Schedule'!O$5)/(1-$J16)))),0)</f>
        <v>1488807.8574445527</v>
      </c>
      <c r="BP16" s="63">
        <f>IF(BP$15&lt;2025+$S16,(IF($A16="Natural gas",($O16*AP16)/(1-$H16)-($P16*'VT CHS Emissions Schedule'!P$5)/(1-$J16),IF(OR($A16="Propane",$A16="Oil"),($O16*AP16)-($P16*'VT CHS Emissions Schedule'!P$5)/(1-$J16),(($T$24*$Q16*('VT CHS Emissions Schedule'!P$8+$M16)/$U$24)+($T$25*$Q16*('VT CHS Emissions Schedule'!P$9+$L16)/$U$25)+($T$26*$Q16*'VT CHS Emissions Schedule'!P$7/$U$26)/(1-$K16)+($T$27*$Q16*'VT CHS Emissions Schedule'!P$5/$U$27/(1-$J16))+($T$28*$Q16*('VT CHS Emissions Schedule'!P$36+$N16)/$U$28))-($P16*'VT CHS Emissions Schedule'!P$5)/(1-$J16)))),0)</f>
        <v>1488807.8574445527</v>
      </c>
      <c r="BQ16" s="63">
        <f>IF(BQ$15&lt;2025+$S16,(IF($A16="Natural gas",($O16*AQ16)/(1-$H16)-($P16*'VT CHS Emissions Schedule'!Q$5)/(1-$J16),IF(OR($A16="Propane",$A16="Oil"),($O16*AQ16)-($P16*'VT CHS Emissions Schedule'!Q$5)/(1-$J16),(($T$24*$Q16*('VT CHS Emissions Schedule'!Q$8+$M16)/$U$24)+($T$25*$Q16*('VT CHS Emissions Schedule'!Q$9+$L16)/$U$25)+($T$26*$Q16*'VT CHS Emissions Schedule'!Q$7/$U$26)/(1-$K16)+($T$27*$Q16*'VT CHS Emissions Schedule'!Q$5/$U$27/(1-$J16))+($T$28*$Q16*('VT CHS Emissions Schedule'!Q$36+$N16)/$U$28))-($P16*'VT CHS Emissions Schedule'!Q$5)/(1-$J16)))),0)</f>
        <v>1488807.8574445527</v>
      </c>
      <c r="BR16" s="63">
        <f>IF(BR$15&lt;2025+$S16,(IF($A16="Natural gas",($O16*AR16)/(1-$H16)-($P16*'VT CHS Emissions Schedule'!R$5)/(1-$J16),IF(OR($A16="Propane",$A16="Oil"),($O16*AR16)-($P16*'VT CHS Emissions Schedule'!R$5)/(1-$J16),(($T$24*$Q16*('VT CHS Emissions Schedule'!R$8+$M16)/$U$24)+($T$25*$Q16*('VT CHS Emissions Schedule'!R$9+$L16)/$U$25)+($T$26*$Q16*'VT CHS Emissions Schedule'!R$7/$U$26)/(1-$K16)+($T$27*$Q16*'VT CHS Emissions Schedule'!R$5/$U$27/(1-$J16))+($T$28*$Q16*('VT CHS Emissions Schedule'!R$36+$N16)/$U$28))-($P16*'VT CHS Emissions Schedule'!R$5)/(1-$J16)))),0)</f>
        <v>1488807.8574445527</v>
      </c>
      <c r="BS16" s="63">
        <f>IF(BS$15&lt;2025+$S16,(IF($A16="Natural gas",($O16*AS16)/(1-$H16)-($P16*'VT CHS Emissions Schedule'!S$5)/(1-$J16),IF(OR($A16="Propane",$A16="Oil"),($O16*AS16)-($P16*'VT CHS Emissions Schedule'!S$5)/(1-$J16),(($T$24*$Q16*('VT CHS Emissions Schedule'!S$8+$M16)/$U$24)+($T$25*$Q16*('VT CHS Emissions Schedule'!S$9+$L16)/$U$25)+($T$26*$Q16*'VT CHS Emissions Schedule'!S$7/$U$26)/(1-$K16)+($T$27*$Q16*'VT CHS Emissions Schedule'!S$5/$U$27/(1-$J16))+($T$28*$Q16*('VT CHS Emissions Schedule'!S$36+$N16)/$U$28))-($P16*'VT CHS Emissions Schedule'!S$5)/(1-$J16)))),0)</f>
        <v>1488719.1976650802</v>
      </c>
      <c r="BT16" s="63">
        <f>IF(BT$15&lt;2025+$S16,(IF($A16="Natural gas",($O16*AT16)/(1-$H16)-($P16*'VT CHS Emissions Schedule'!T$5)/(1-$J16),IF(OR($A16="Propane",$A16="Oil"),($O16*AT16)-($P16*'VT CHS Emissions Schedule'!T$5)/(1-$J16),(($T$24*$Q16*('VT CHS Emissions Schedule'!T$8+$M16)/$U$24)+($T$25*$Q16*('VT CHS Emissions Schedule'!T$9+$L16)/$U$25)+($T$26*$Q16*'VT CHS Emissions Schedule'!T$7/$U$26)/(1-$K16)+($T$27*$Q16*'VT CHS Emissions Schedule'!T$5/$U$27/(1-$J16))+($T$28*$Q16*('VT CHS Emissions Schedule'!T$36+$N16)/$U$28))-($P16*'VT CHS Emissions Schedule'!T$5)/(1-$J16)))),0)</f>
        <v>0</v>
      </c>
      <c r="BU16" s="63">
        <f>IF(BU$15&lt;2025+$S16,(IF($A16="Natural gas",($O16*AU16)/(1-$H16)-($P16*'VT CHS Emissions Schedule'!U$5)/(1-$J16),IF(OR($A16="Propane",$A16="Oil"),($O16*AU16)-($P16*'VT CHS Emissions Schedule'!U$5)/(1-$J16),(($T$24*$Q16*('VT CHS Emissions Schedule'!U$8+$M16)/$U$24)+($T$25*$Q16*('VT CHS Emissions Schedule'!U$9+$L16)/$U$25)+($T$26*$Q16*'VT CHS Emissions Schedule'!U$7/$U$26)/(1-$K16)+($T$27*$Q16*'VT CHS Emissions Schedule'!U$5/$U$27/(1-$J16))+($T$28*$Q16*('VT CHS Emissions Schedule'!U$36+$N16)/$U$28))-($P16*'VT CHS Emissions Schedule'!U$5)/(1-$J16)))),0)</f>
        <v>0</v>
      </c>
      <c r="BV16" s="63">
        <f>IF(BV$15&lt;2025+$S16,(IF($A16="Natural gas",($O16*AV16)/(1-$H16)-($P16*'VT CHS Emissions Schedule'!V$5)/(1-$J16),IF(OR($A16="Propane",$A16="Oil"),($O16*AV16)-($P16*'VT CHS Emissions Schedule'!V$5)/(1-$J16),(($T$24*$Q16*('VT CHS Emissions Schedule'!V$8+$M16)/$U$24)+($T$25*$Q16*('VT CHS Emissions Schedule'!V$9+$L16)/$U$25)+($T$26*$Q16*'VT CHS Emissions Schedule'!V$7/$U$26)/(1-$K16)+($T$27*$Q16*'VT CHS Emissions Schedule'!V$5/$U$27/(1-$J16))+($T$28*$Q16*('VT CHS Emissions Schedule'!V$36+$N16)/$U$28))-($P16*'VT CHS Emissions Schedule'!V$5)/(1-$J16)))),0)</f>
        <v>0</v>
      </c>
      <c r="BW16" s="63">
        <f>IF(BW$15&lt;2025+$S16,(IF($A16="Natural gas",($O16*AW16)/(1-$H16)-($P16*'VT CHS Emissions Schedule'!W$5)/(1-$J16),IF(OR($A16="Propane",$A16="Oil"),($O16*AW16)-($P16*'VT CHS Emissions Schedule'!W$5)/(1-$J16),(($T$24*$Q16*('VT CHS Emissions Schedule'!W$8+$M16)/$U$24)+($T$25*$Q16*('VT CHS Emissions Schedule'!W$9+$L16)/$U$25)+($T$26*$Q16*'VT CHS Emissions Schedule'!W$7/$U$26)/(1-$K16)+($T$27*$Q16*'VT CHS Emissions Schedule'!W$5/$U$27/(1-$J16))+($T$28*$Q16*('VT CHS Emissions Schedule'!W$36+$N16)/$U$28))-($P16*'VT CHS Emissions Schedule'!W$5)/(1-$J16)))),0)</f>
        <v>0</v>
      </c>
      <c r="BX16" s="63">
        <f>IF(BX$15&lt;2025+$S16,(IF($A16="Natural gas",($O16*AX16)/(1-$H16)-($P16*'VT CHS Emissions Schedule'!X$5)/(1-$J16),IF(OR($A16="Propane",$A16="Oil"),($O16*AX16)-($P16*'VT CHS Emissions Schedule'!X$5)/(1-$J16),(($T$24*$Q16*('VT CHS Emissions Schedule'!X$8+$M16)/$U$24)+($T$25*$Q16*('VT CHS Emissions Schedule'!X$9+$L16)/$U$25)+($T$26*$Q16*'VT CHS Emissions Schedule'!X$7/$U$26)/(1-$K16)+($T$27*$Q16*'VT CHS Emissions Schedule'!X$5/$U$27/(1-$J16))+($T$28*$Q16*('VT CHS Emissions Schedule'!X$36+$N16)/$U$28))-($P16*'VT CHS Emissions Schedule'!X$5)/(1-$J16)))),0)</f>
        <v>0</v>
      </c>
      <c r="BY16" s="63">
        <f>IF(BY$15&lt;2025+$S16,(IF($A16="Natural gas",($O16*AY16)/(1-$H16)-($P16*'VT CHS Emissions Schedule'!Y$5)/(1-$J16),IF(OR($A16="Propane",$A16="Oil"),($O16*AY16)-($P16*'VT CHS Emissions Schedule'!Y$5)/(1-$J16),(($T$24*$Q16*('VT CHS Emissions Schedule'!Y$8+$M16)/$U$24)+($T$25*$Q16*('VT CHS Emissions Schedule'!Y$9+$L16)/$U$25)+($T$26*$Q16*'VT CHS Emissions Schedule'!Y$7/$U$26)/(1-$K16)+($T$27*$Q16*'VT CHS Emissions Schedule'!Y$5/$U$27/(1-$J16))+($T$28*$Q16*('VT CHS Emissions Schedule'!Y$36+$N16)/$U$28))-($P16*'VT CHS Emissions Schedule'!Y$5)/(1-$J16)))),0)</f>
        <v>0</v>
      </c>
      <c r="BZ16" s="63">
        <f>IF(BZ$15&lt;2025+$S16,(IF($A16="Natural gas",($O16*AZ16)/(1-$H16)-($P16*'VT CHS Emissions Schedule'!Z$5)/(1-$J16),IF(OR($A16="Propane",$A16="Oil"),($O16*AZ16)-($P16*'VT CHS Emissions Schedule'!Z$5)/(1-$J16),(($T$24*$Q16*('VT CHS Emissions Schedule'!Z$8+$M16)/$U$24)+($T$25*$Q16*('VT CHS Emissions Schedule'!Z$9+$L16)/$U$25)+($T$26*$Q16*'VT CHS Emissions Schedule'!Z$7/$U$26)/(1-$K16)+($T$27*$Q16*'VT CHS Emissions Schedule'!Z$5/$U$27/(1-$J16))+($T$28*$Q16*('VT CHS Emissions Schedule'!Z$36+$N16)/$U$28))-($P16*'VT CHS Emissions Schedule'!Z$5)/(1-$J16)))),0)</f>
        <v>0</v>
      </c>
      <c r="CA16" s="63">
        <f>IF(CA$15&lt;2025+$S16,(IF($A16="Natural gas",($O16*BA16)/(1-$H16)-($P16*'VT CHS Emissions Schedule'!AA$5)/(1-$J16),IF(OR($A16="Propane",$A16="Oil"),($O16*BA16)-($P16*'VT CHS Emissions Schedule'!AA$5)/(1-$J16),(($T$24*$Q16*('VT CHS Emissions Schedule'!AA$8+$M16)/$U$24)+($T$25*$Q16*('VT CHS Emissions Schedule'!AA$9+$L16)/$U$25)+($T$26*$Q16*'VT CHS Emissions Schedule'!AA$7/$U$26)/(1-$K16)+($T$27*$Q16*'VT CHS Emissions Schedule'!AA$5/$U$27/(1-$J16))+($T$28*$Q16*('VT CHS Emissions Schedule'!AA$36+$N16)/$U$28))-($P16*'VT CHS Emissions Schedule'!AA$5)/(1-$J16)))),0)</f>
        <v>0</v>
      </c>
      <c r="CB16" s="63">
        <f>IF(CB$15&lt;2025+$S16,(IF($A16="Natural gas",($O16*BB16)/(1-$H16)-($P16*'VT CHS Emissions Schedule'!AB$5)/(1-$J16),IF(OR($A16="Propane",$A16="Oil"),($O16*BB16)-($P16*'VT CHS Emissions Schedule'!AB$5)/(1-$J16),(($T$24*$Q16*('VT CHS Emissions Schedule'!AB$8+$M16)/$U$24)+($T$25*$Q16*('VT CHS Emissions Schedule'!AB$9+$L16)/$U$25)+($T$26*$Q16*'VT CHS Emissions Schedule'!AB$7/$U$26)/(1-$K16)+($T$27*$Q16*'VT CHS Emissions Schedule'!AB$5/$U$27/(1-$J16))+($T$28*$Q16*('VT CHS Emissions Schedule'!AB$36+$N16)/$U$28))-($P16*'VT CHS Emissions Schedule'!AB$5)/(1-$J16)))),0)</f>
        <v>0</v>
      </c>
      <c r="CC16" s="63">
        <f>IF(CC$15&lt;2025+$S16,(IF($A16="Natural gas",($O16*BC16)/(1-$H16)-($P16*'VT CHS Emissions Schedule'!AC$5)/(1-$J16),IF(OR($A16="Propane",$A16="Oil"),($O16*BC16)-($P16*'VT CHS Emissions Schedule'!AC$5)/(1-$J16),(($T$24*$Q16*('VT CHS Emissions Schedule'!AC$8+$M16)/$U$24)+($T$25*$Q16*('VT CHS Emissions Schedule'!AC$9+$L16)/$U$25)+($T$26*$Q16*'VT CHS Emissions Schedule'!AC$7/$U$26)/(1-$K16)+($T$27*$Q16*'VT CHS Emissions Schedule'!AC$5/$U$27/(1-$J16))+($T$28*$Q16*('VT CHS Emissions Schedule'!AC$36+$N16)/$U$28))-($P16*'VT CHS Emissions Schedule'!AC$5)/(1-$J16)))),0)</f>
        <v>0</v>
      </c>
      <c r="CD16" s="63">
        <f>IF(CD$15&lt;2025+$S16,BD16+($R16*'VT CHS Emissions Schedule'!D$5)/(1-$J16),0)</f>
        <v>1291391.6397454962</v>
      </c>
      <c r="CE16" s="63">
        <f>IF(CE$15&lt;2025+$S16,BE16+($R16*'VT CHS Emissions Schedule'!E$5)/(1-$J16),0)</f>
        <v>1310778.0482509201</v>
      </c>
      <c r="CF16" s="63">
        <f>IF(CF$15&lt;2025+$S16,BF16+($R16*'VT CHS Emissions Schedule'!F$5)/(1-$J16),0)</f>
        <v>1330164.4567563443</v>
      </c>
      <c r="CG16" s="63">
        <f>IF(CG$15&lt;2025+$S16,BG16+($R16*'VT CHS Emissions Schedule'!G$5)/(1-$J16),0)</f>
        <v>1349550.8652617685</v>
      </c>
      <c r="CH16" s="63">
        <f>IF(CH$15&lt;2025+$S16,BH16+($R16*'VT CHS Emissions Schedule'!H$5)/(1-$J16),0)</f>
        <v>1368937.2737671926</v>
      </c>
      <c r="CI16" s="63">
        <f>IF(CI$15&lt;2025+$S16,BI16+($R16*'VT CHS Emissions Schedule'!I$5)/(1-$J16),0)</f>
        <v>1386689.4809650152</v>
      </c>
      <c r="CJ16" s="63">
        <f>IF(CJ$15&lt;2025+$S16,BJ16+($R16*'VT CHS Emissions Schedule'!J$5)/(1-$J16),0)</f>
        <v>1406075.8894704394</v>
      </c>
      <c r="CK16" s="63">
        <f>IF(CK$15&lt;2025+$S16,BK16+($R16*'VT CHS Emissions Schedule'!K$5)/(1-$J16),0)</f>
        <v>1425462.2979758636</v>
      </c>
      <c r="CL16" s="63">
        <f>IF(CL$15&lt;2025+$S16,BL16+($R16*'VT CHS Emissions Schedule'!L$5)/(1-$J16),0)</f>
        <v>1444848.7064812877</v>
      </c>
      <c r="CM16" s="63">
        <f>IF(CM$15&lt;2025+$S16,BM16+($R16*'VT CHS Emissions Schedule'!M$5)/(1-$J16),0)</f>
        <v>1464235.1149867119</v>
      </c>
      <c r="CN16" s="63">
        <f>IF(CN$15&lt;2025+$S16,BN16+($R16*'VT CHS Emissions Schedule'!N$5)/(1-$J16),0)</f>
        <v>1483345.0445717319</v>
      </c>
      <c r="CO16" s="63">
        <f>IF(CO$15&lt;2025+$S16,BO16+($R16*'VT CHS Emissions Schedule'!O$5)/(1-$J16),0)</f>
        <v>1483345.0445717319</v>
      </c>
      <c r="CP16" s="63">
        <f>IF(CP$15&lt;2025+$S16,BP16+($R16*'VT CHS Emissions Schedule'!P$5)/(1-$J16),0)</f>
        <v>1483345.0445717319</v>
      </c>
      <c r="CQ16" s="63">
        <f>IF(CQ$15&lt;2025+$S16,BQ16+($R16*'VT CHS Emissions Schedule'!Q$5)/(1-$J16),0)</f>
        <v>1483345.0445717319</v>
      </c>
      <c r="CR16" s="63">
        <f>IF(CR$15&lt;2025+$S16,BR16+($R16*'VT CHS Emissions Schedule'!R$5)/(1-$J16),0)</f>
        <v>1483345.0445717319</v>
      </c>
      <c r="CS16" s="63">
        <f>IF(CS$15&lt;2025+$S16,BS16+($R16*'VT CHS Emissions Schedule'!S$5)/(1-$J16),0)</f>
        <v>1483256.3847922594</v>
      </c>
      <c r="CT16" s="63">
        <f>IF(CT$15&lt;2025+$S16,BT16+($R16*'VT CHS Emissions Schedule'!T$5)/(1-$J16),0)</f>
        <v>0</v>
      </c>
      <c r="CU16" s="63">
        <f>IF(CU$15&lt;2025+$S16,BU16+($R16*'VT CHS Emissions Schedule'!U$5)/(1-$J16),0)</f>
        <v>0</v>
      </c>
      <c r="CV16" s="63">
        <f>IF(CV$15&lt;2025+$S16,BV16+($R16*'VT CHS Emissions Schedule'!V$5)/(1-$J16),0)</f>
        <v>0</v>
      </c>
      <c r="CW16" s="63">
        <f>IF(CW$15&lt;2025+$S16,BW16+($R16*'VT CHS Emissions Schedule'!W$5)/(1-$J16),0)</f>
        <v>0</v>
      </c>
      <c r="CX16" s="63">
        <f>IF(CX$15&lt;2025+$S16,BX16+($R16*'VT CHS Emissions Schedule'!X$5)/(1-$J16),0)</f>
        <v>0</v>
      </c>
      <c r="CY16" s="63">
        <f>IF(CY$15&lt;2025+$S16,BY16+($R16*'VT CHS Emissions Schedule'!Y$5)/(1-$J16),0)</f>
        <v>0</v>
      </c>
      <c r="CZ16" s="63">
        <f>IF(CZ$15&lt;2025+$S16,BZ16+($R16*'VT CHS Emissions Schedule'!Z$5)/(1-$J16),0)</f>
        <v>0</v>
      </c>
      <c r="DA16" s="63">
        <f>IF(DA$15&lt;2025+$S16,CA16+($R16*'VT CHS Emissions Schedule'!AA$5)/(1-$J16),0)</f>
        <v>0</v>
      </c>
      <c r="DB16" s="63">
        <f>IF(DB$15&lt;2025+$S16,CB16+($R16*'VT CHS Emissions Schedule'!AB$5)/(1-$J16),0)</f>
        <v>0</v>
      </c>
      <c r="DC16" s="63">
        <f>IF(DC$15&lt;2025+$S16,CC16+($R16*'VT CHS Emissions Schedule'!AC$5)/(1-$J16),0)</f>
        <v>0</v>
      </c>
    </row>
    <row r="17" spans="1:107" ht="15.75" x14ac:dyDescent="0.25">
      <c r="A17" s="233" t="s">
        <v>8</v>
      </c>
      <c r="B17" s="110">
        <f>SUM(BD17:CC17)</f>
        <v>26353812.181567527</v>
      </c>
      <c r="C17" s="224">
        <f>SUM(CD17:DC17)</f>
        <v>26197831.017010476</v>
      </c>
      <c r="D17" s="220">
        <f>(B17/1000000)*1</f>
        <v>26.353812181567527</v>
      </c>
      <c r="E17" s="110">
        <f t="shared" ref="E17:E19" si="0">F17+G17</f>
        <v>1516944.0357080584</v>
      </c>
      <c r="F17" s="63">
        <f>IF($A17="Natural gas",($O17*AD17)/(1-$H17)-($P17*'VT CHS Emissions Schedule'!D$5)/(1-$J17),IF(OR($A17="Propane",$A17="Oil"),($O17*AD17)-($P17*'VT CHS Emissions Schedule'!D$5)/(1-$J17),(($T$24*$Q17*('VT CHS Emissions Schedule'!D$8+$M17)/$U$24)+($T$25*$Q17*('VT CHS Emissions Schedule'!D$9+$L17)/$U$25)+($T$26*$Q17*'VT CHS Emissions Schedule'!D$7/$U$26)/(1-$K17)+($T$27*$Q17*'VT CHS Emissions Schedule'!D$5/$U$27/(1-$J17))+($T$28*$Q17*('VT CHS Emissions Schedule'!D$36+$M17)/$U$28))-($P17*'VT CHS Emissions Schedule'!D$5)/(1-$J17)))</f>
        <v>1534875.2410521384</v>
      </c>
      <c r="G17" s="63">
        <f>($R17*'VT CHS Emissions Schedule'!D$5)/(1-$J17)</f>
        <v>-17931.205344079946</v>
      </c>
      <c r="H17" s="65">
        <f>_xlfn.XLOOKUP(A17,Lookups!$A$3:$A$15,Lookups!$E$3:$E$15)</f>
        <v>0</v>
      </c>
      <c r="I17" s="64">
        <f>_xlfn.XLOOKUP(A17,Lookups!$A$3:$A$15,Lookups!$D$3:$D$15)</f>
        <v>0.32764300000000002</v>
      </c>
      <c r="J17" s="65">
        <f>Lookups!$E$6</f>
        <v>8.9499999999999996E-2</v>
      </c>
      <c r="K17" s="65">
        <f>Lookups!$E$5</f>
        <v>1.4E-2</v>
      </c>
      <c r="L17" s="64">
        <f>Lookups!$D$4</f>
        <v>0.32764300000000002</v>
      </c>
      <c r="M17" s="64">
        <f>Lookups!$D$3</f>
        <v>0.21490000000000001</v>
      </c>
      <c r="N17" s="64">
        <f>Lookups!$D$8</f>
        <v>1.3776766038113153</v>
      </c>
      <c r="O17" s="63">
        <f>$Q17/$W17</f>
        <v>24298.090909090908</v>
      </c>
      <c r="P17" s="63">
        <f t="shared" ref="P17:P19" si="1">$Q17/$V17</f>
        <v>6288.9176470588236</v>
      </c>
      <c r="Q17" s="63">
        <f>($T17*$U17*$AC17)</f>
        <v>21382.32</v>
      </c>
      <c r="R17" s="63">
        <f t="shared" ref="R17:R19" si="2">-((1-$AA17)*($X17*$Z17)/$Y17)*$AB17</f>
        <v>-432.27428571428567</v>
      </c>
      <c r="S17" s="67">
        <v>16</v>
      </c>
      <c r="T17" s="63">
        <v>12000</v>
      </c>
      <c r="U17" s="63">
        <v>1681</v>
      </c>
      <c r="V17" s="70">
        <f>$T$33</f>
        <v>3.4</v>
      </c>
      <c r="W17" s="71">
        <f>$U$25</f>
        <v>0.88</v>
      </c>
      <c r="X17" s="63">
        <v>12000</v>
      </c>
      <c r="Y17" s="71">
        <f>$W$33</f>
        <v>18.899999999999999</v>
      </c>
      <c r="Z17" s="63">
        <v>591</v>
      </c>
      <c r="AA17" s="79">
        <v>0.68</v>
      </c>
      <c r="AB17" s="73">
        <v>3.5999999999999999E-3</v>
      </c>
      <c r="AC17" s="74">
        <v>1.06E-3</v>
      </c>
      <c r="AD17" s="66">
        <f>IF(AD$15&lt;2025+$S17,$I17+_xlfn.XLOOKUP(_xlfn.XLOOKUP($A17,Lookups!$A$3:$A$17,Lookups!$B$3:$B$17),'VT CHS Emissions Schedule'!$A:$A,'VT CHS Emissions Schedule'!D:D),0)</f>
        <v>73.904833101663485</v>
      </c>
      <c r="AE17" s="66">
        <f>IF(AE$15&lt;2025+$S17,$I17+_xlfn.XLOOKUP(_xlfn.XLOOKUP($A17,Lookups!$A$3:$A$17,Lookups!$B$3:$B$17),'VT CHS Emissions Schedule'!$A:$A,'VT CHS Emissions Schedule'!E:E),0)</f>
        <v>73.904833101663485</v>
      </c>
      <c r="AF17" s="66">
        <f>IF(AF$15&lt;2025+$S17,$I17+_xlfn.XLOOKUP(_xlfn.XLOOKUP($A17,Lookups!$A$3:$A$17,Lookups!$B$3:$B$17),'VT CHS Emissions Schedule'!$A:$A,'VT CHS Emissions Schedule'!F:F),0)</f>
        <v>73.904833101663485</v>
      </c>
      <c r="AG17" s="66">
        <f>IF(AG$15&lt;2025+$S17,$I17+_xlfn.XLOOKUP(_xlfn.XLOOKUP($A17,Lookups!$A$3:$A$17,Lookups!$B$3:$B$17),'VT CHS Emissions Schedule'!$A:$A,'VT CHS Emissions Schedule'!G:G),0)</f>
        <v>73.904833101663485</v>
      </c>
      <c r="AH17" s="66">
        <f>IF(AH$15&lt;2025+$S17,$I17+_xlfn.XLOOKUP(_xlfn.XLOOKUP($A17,Lookups!$A$3:$A$17,Lookups!$B$3:$B$17),'VT CHS Emissions Schedule'!$A:$A,'VT CHS Emissions Schedule'!H:H),0)</f>
        <v>73.904833101663485</v>
      </c>
      <c r="AI17" s="66">
        <f>IF(AI$15&lt;2025+$S17,$I17+_xlfn.XLOOKUP(_xlfn.XLOOKUP($A17,Lookups!$A$3:$A$17,Lookups!$B$3:$B$17),'VT CHS Emissions Schedule'!$A:$A,'VT CHS Emissions Schedule'!I:I),0)</f>
        <v>73.534499723611702</v>
      </c>
      <c r="AJ17" s="66">
        <f>IF(AJ$15&lt;2025+$S17,$I17+_xlfn.XLOOKUP(_xlfn.XLOOKUP($A17,Lookups!$A$3:$A$17,Lookups!$B$3:$B$17),'VT CHS Emissions Schedule'!$A:$A,'VT CHS Emissions Schedule'!J:J),0)</f>
        <v>73.534499723611702</v>
      </c>
      <c r="AK17" s="66">
        <f>IF(AK$15&lt;2025+$S17,$I17+_xlfn.XLOOKUP(_xlfn.XLOOKUP($A17,Lookups!$A$3:$A$17,Lookups!$B$3:$B$17),'VT CHS Emissions Schedule'!$A:$A,'VT CHS Emissions Schedule'!K:K),0)</f>
        <v>73.534499723611702</v>
      </c>
      <c r="AL17" s="66">
        <f>IF(AL$15&lt;2025+$S17,$I17+_xlfn.XLOOKUP(_xlfn.XLOOKUP($A17,Lookups!$A$3:$A$17,Lookups!$B$3:$B$17),'VT CHS Emissions Schedule'!$A:$A,'VT CHS Emissions Schedule'!L:L),0)</f>
        <v>73.534499723611702</v>
      </c>
      <c r="AM17" s="66">
        <f>IF(AM$15&lt;2025+$S17,$I17+_xlfn.XLOOKUP(_xlfn.XLOOKUP($A17,Lookups!$A$3:$A$17,Lookups!$B$3:$B$17),'VT CHS Emissions Schedule'!$A:$A,'VT CHS Emissions Schedule'!M:M),0)</f>
        <v>73.534499723611702</v>
      </c>
      <c r="AN17" s="66">
        <f>IF(AN$15&lt;2025+$S17,$I17+_xlfn.XLOOKUP(_xlfn.XLOOKUP($A17,Lookups!$A$3:$A$17,Lookups!$B$3:$B$17),'VT CHS Emissions Schedule'!$A:$A,'VT CHS Emissions Schedule'!N:N),0)</f>
        <v>73.470057213134709</v>
      </c>
      <c r="AO17" s="66">
        <f>IF(AO$15&lt;2025+$S17,$I17+_xlfn.XLOOKUP(_xlfn.XLOOKUP($A17,Lookups!$A$3:$A$17,Lookups!$B$3:$B$17),'VT CHS Emissions Schedule'!$A:$A,'VT CHS Emissions Schedule'!O:O),0)</f>
        <v>73.470057213134709</v>
      </c>
      <c r="AP17" s="66">
        <f>IF(AP$15&lt;2025+$S17,$I17+_xlfn.XLOOKUP(_xlfn.XLOOKUP($A17,Lookups!$A$3:$A$17,Lookups!$B$3:$B$17),'VT CHS Emissions Schedule'!$A:$A,'VT CHS Emissions Schedule'!P:P),0)</f>
        <v>73.470057213134709</v>
      </c>
      <c r="AQ17" s="66">
        <f>IF(AQ$15&lt;2025+$S17,$I17+_xlfn.XLOOKUP(_xlfn.XLOOKUP($A17,Lookups!$A$3:$A$17,Lookups!$B$3:$B$17),'VT CHS Emissions Schedule'!$A:$A,'VT CHS Emissions Schedule'!Q:Q),0)</f>
        <v>73.470057213134709</v>
      </c>
      <c r="AR17" s="66">
        <f>IF(AR$15&lt;2025+$S17,$I17+_xlfn.XLOOKUP(_xlfn.XLOOKUP($A17,Lookups!$A$3:$A$17,Lookups!$B$3:$B$17),'VT CHS Emissions Schedule'!$A:$A,'VT CHS Emissions Schedule'!R:R),0)</f>
        <v>73.470057213134709</v>
      </c>
      <c r="AS17" s="66">
        <f>IF(AS$15&lt;2025+$S17,$I17+_xlfn.XLOOKUP(_xlfn.XLOOKUP($A17,Lookups!$A$3:$A$17,Lookups!$B$3:$B$17),'VT CHS Emissions Schedule'!$A:$A,'VT CHS Emissions Schedule'!S:S),0)</f>
        <v>73.450749829292349</v>
      </c>
      <c r="AT17" s="66">
        <f>IF(AT$15&lt;2025+$S17,$I17+_xlfn.XLOOKUP(_xlfn.XLOOKUP($A17,Lookups!$A$3:$A$17,Lookups!$B$3:$B$17),'VT CHS Emissions Schedule'!$A:$A,'VT CHS Emissions Schedule'!T:T),0)</f>
        <v>0</v>
      </c>
      <c r="AU17" s="66">
        <f>IF(AU$15&lt;2025+$S17,$I17+_xlfn.XLOOKUP(_xlfn.XLOOKUP($A17,Lookups!$A$3:$A$17,Lookups!$B$3:$B$17),'VT CHS Emissions Schedule'!$A:$A,'VT CHS Emissions Schedule'!U:U),0)</f>
        <v>0</v>
      </c>
      <c r="AV17" s="66">
        <f>IF(AV$15&lt;2025+$S17,$I17+_xlfn.XLOOKUP(_xlfn.XLOOKUP($A17,Lookups!$A$3:$A$17,Lookups!$B$3:$B$17),'VT CHS Emissions Schedule'!$A:$A,'VT CHS Emissions Schedule'!V:V),0)</f>
        <v>0</v>
      </c>
      <c r="AW17" s="66">
        <f>IF(AW$15&lt;2025+$S17,$I17+_xlfn.XLOOKUP(_xlfn.XLOOKUP($A17,Lookups!$A$3:$A$17,Lookups!$B$3:$B$17),'VT CHS Emissions Schedule'!$A:$A,'VT CHS Emissions Schedule'!W:W),0)</f>
        <v>0</v>
      </c>
      <c r="AX17" s="66">
        <f>IF(AX$15&lt;2025+$S17,$I17+_xlfn.XLOOKUP(_xlfn.XLOOKUP($A17,Lookups!$A$3:$A$17,Lookups!$B$3:$B$17),'VT CHS Emissions Schedule'!$A:$A,'VT CHS Emissions Schedule'!X:X),0)</f>
        <v>0</v>
      </c>
      <c r="AY17" s="66">
        <f>IF(AY$15&lt;2025+$S17,$I17+_xlfn.XLOOKUP(_xlfn.XLOOKUP($A17,Lookups!$A$3:$A$17,Lookups!$B$3:$B$17),'VT CHS Emissions Schedule'!$A:$A,'VT CHS Emissions Schedule'!Y:Y),0)</f>
        <v>0</v>
      </c>
      <c r="AZ17" s="66">
        <f>IF(AZ$15&lt;2025+$S17,$I17+_xlfn.XLOOKUP(_xlfn.XLOOKUP($A17,Lookups!$A$3:$A$17,Lookups!$B$3:$B$17),'VT CHS Emissions Schedule'!$A:$A,'VT CHS Emissions Schedule'!Z:Z),0)</f>
        <v>0</v>
      </c>
      <c r="BA17" s="66">
        <f>IF(BA$15&lt;2025+$S17,$I17+_xlfn.XLOOKUP(_xlfn.XLOOKUP($A17,Lookups!$A$3:$A$17,Lookups!$B$3:$B$17),'VT CHS Emissions Schedule'!$A:$A,'VT CHS Emissions Schedule'!AA:AA),0)</f>
        <v>0</v>
      </c>
      <c r="BB17" s="66">
        <f>IF(BB$15&lt;2025+$S17,$I17+_xlfn.XLOOKUP(_xlfn.XLOOKUP($A17,Lookups!$A$3:$A$17,Lookups!$B$3:$B$17),'VT CHS Emissions Schedule'!$A:$A,'VT CHS Emissions Schedule'!AB:AB),0)</f>
        <v>0</v>
      </c>
      <c r="BC17" s="66">
        <f>IF(BC$15&lt;2025+$S17,$I17+_xlfn.XLOOKUP(_xlfn.XLOOKUP($A17,Lookups!$A$3:$A$17,Lookups!$B$3:$B$17),'VT CHS Emissions Schedule'!$A:$A,'VT CHS Emissions Schedule'!AC:AC),0)</f>
        <v>0</v>
      </c>
      <c r="BD17" s="63">
        <f>IF(BD$15&lt;2025+$S17,(IF($A17="Natural gas",($O17*AD17)/(1-$H17)-($P17*'VT CHS Emissions Schedule'!D$5)/(1-$J17),IF(OR($A17="Propane",$A17="Oil"),($O17*AD17)-($P17*'VT CHS Emissions Schedule'!D$5)/(1-$J17),(($T$24*$Q17*('VT CHS Emissions Schedule'!D$8+$M17)/$U$24)+($T$25*$Q17*('VT CHS Emissions Schedule'!D$9+$L17)/$U$25)+($T$26*$Q17*'VT CHS Emissions Schedule'!D$7/$U$26)/(1-$K17)+($T$27*$Q17*'VT CHS Emissions Schedule'!D$5/$U$27/(1-$J17))+($T$28*$Q17*('VT CHS Emissions Schedule'!D$36+$N17)/$U$28))-($P17*'VT CHS Emissions Schedule'!D$5)/(1-$J17)))),0)</f>
        <v>1534875.2410521384</v>
      </c>
      <c r="BE17" s="63">
        <f>IF(BE$15&lt;2025+$S17,(IF($A17="Natural gas",($O17*AE17)/(1-$H17)-($P17*'VT CHS Emissions Schedule'!E$5)/(1-$J17),IF(OR($A17="Propane",$A17="Oil"),($O17*AE17)-($P17*'VT CHS Emissions Schedule'!E$5)/(1-$J17),(($T$24*$Q17*('VT CHS Emissions Schedule'!E$8+$M17)/$U$24)+($T$25*$Q17*('VT CHS Emissions Schedule'!E$9+$L17)/$U$25)+($T$26*$Q17*'VT CHS Emissions Schedule'!E$7/$U$26)/(1-$K17)+($T$27*$Q17*'VT CHS Emissions Schedule'!E$5/$U$27/(1-$J17))+($T$28*$Q17*('VT CHS Emissions Schedule'!E$36+$N17)/$U$28))-($P17*'VT CHS Emissions Schedule'!E$5)/(1-$J17)))),0)</f>
        <v>1553014.8103104364</v>
      </c>
      <c r="BF17" s="63">
        <f>IF(BF$15&lt;2025+$S17,(IF($A17="Natural gas",($O17*AF17)/(1-$H17)-($P17*'VT CHS Emissions Schedule'!F$5)/(1-$J17),IF(OR($A17="Propane",$A17="Oil"),($O17*AF17)-($P17*'VT CHS Emissions Schedule'!F$5)/(1-$J17),(($T$24*$Q17*('VT CHS Emissions Schedule'!F$8+$M17)/$U$24)+($T$25*$Q17*('VT CHS Emissions Schedule'!F$9+$L17)/$U$25)+($T$26*$Q17*'VT CHS Emissions Schedule'!F$7/$U$26)/(1-$K17)+($T$27*$Q17*'VT CHS Emissions Schedule'!F$5/$U$27/(1-$J17))+($T$28*$Q17*('VT CHS Emissions Schedule'!F$36+$N17)/$U$28))-($P17*'VT CHS Emissions Schedule'!F$5)/(1-$J17)))),0)</f>
        <v>1571154.3795687347</v>
      </c>
      <c r="BG17" s="63">
        <f>IF(BG$15&lt;2025+$S17,(IF($A17="Natural gas",($O17*AG17)/(1-$H17)-($P17*'VT CHS Emissions Schedule'!G$5)/(1-$J17),IF(OR($A17="Propane",$A17="Oil"),($O17*AG17)-($P17*'VT CHS Emissions Schedule'!G$5)/(1-$J17),(($T$24*$Q17*('VT CHS Emissions Schedule'!G$8+$M17)/$U$24)+($T$25*$Q17*('VT CHS Emissions Schedule'!G$9+$L17)/$U$25)+($T$26*$Q17*'VT CHS Emissions Schedule'!G$7/$U$26)/(1-$K17)+($T$27*$Q17*'VT CHS Emissions Schedule'!G$5/$U$27/(1-$J17))+($T$28*$Q17*('VT CHS Emissions Schedule'!G$36+$N17)/$U$28))-($P17*'VT CHS Emissions Schedule'!G$5)/(1-$J17)))),0)</f>
        <v>1589293.9488270329</v>
      </c>
      <c r="BH17" s="63">
        <f>IF(BH$15&lt;2025+$S17,(IF($A17="Natural gas",($O17*AH17)/(1-$H17)-($P17*'VT CHS Emissions Schedule'!H$5)/(1-$J17),IF(OR($A17="Propane",$A17="Oil"),($O17*AH17)-($P17*'VT CHS Emissions Schedule'!H$5)/(1-$J17),(($T$24*$Q17*('VT CHS Emissions Schedule'!H$8+$M17)/$U$24)+($T$25*$Q17*('VT CHS Emissions Schedule'!H$9+$L17)/$U$25)+($T$26*$Q17*'VT CHS Emissions Schedule'!H$7/$U$26)/(1-$K17)+($T$27*$Q17*'VT CHS Emissions Schedule'!H$5/$U$27/(1-$J17))+($T$28*$Q17*('VT CHS Emissions Schedule'!H$36+$N17)/$U$28))-($P17*'VT CHS Emissions Schedule'!H$5)/(1-$J17)))),0)</f>
        <v>1607433.5180853312</v>
      </c>
      <c r="BI17" s="63">
        <f>IF(BI$15&lt;2025+$S17,(IF($A17="Natural gas",($O17*AI17)/(1-$H17)-($P17*'VT CHS Emissions Schedule'!I$5)/(1-$J17),IF(OR($A17="Propane",$A17="Oil"),($O17*AI17)-($P17*'VT CHS Emissions Schedule'!I$5)/(1-$J17),(($T$24*$Q17*('VT CHS Emissions Schedule'!I$8+$M17)/$U$24)+($T$25*$Q17*('VT CHS Emissions Schedule'!I$9+$L17)/$U$25)+($T$26*$Q17*'VT CHS Emissions Schedule'!I$7/$U$26)/(1-$K17)+($T$27*$Q17*'VT CHS Emissions Schedule'!I$5/$U$27/(1-$J17))+($T$28*$Q17*('VT CHS Emissions Schedule'!I$36+$N17)/$U$28))-($P17*'VT CHS Emissions Schedule'!I$5)/(1-$J17)))),0)</f>
        <v>1616574.6932570566</v>
      </c>
      <c r="BJ17" s="63">
        <f>IF(BJ$15&lt;2025+$S17,(IF($A17="Natural gas",($O17*AJ17)/(1-$H17)-($P17*'VT CHS Emissions Schedule'!J$5)/(1-$J17),IF(OR($A17="Propane",$A17="Oil"),($O17*AJ17)-($P17*'VT CHS Emissions Schedule'!J$5)/(1-$J17),(($T$24*$Q17*('VT CHS Emissions Schedule'!J$8+$M17)/$U$24)+($T$25*$Q17*('VT CHS Emissions Schedule'!J$9+$L17)/$U$25)+($T$26*$Q17*'VT CHS Emissions Schedule'!J$7/$U$26)/(1-$K17)+($T$27*$Q17*'VT CHS Emissions Schedule'!J$5/$U$27/(1-$J17))+($T$28*$Q17*('VT CHS Emissions Schedule'!J$36+$N17)/$U$28))-($P17*'VT CHS Emissions Schedule'!J$5)/(1-$J17)))),0)</f>
        <v>1634714.2625153549</v>
      </c>
      <c r="BK17" s="63">
        <f>IF(BK$15&lt;2025+$S17,(IF($A17="Natural gas",($O17*AK17)/(1-$H17)-($P17*'VT CHS Emissions Schedule'!K$5)/(1-$J17),IF(OR($A17="Propane",$A17="Oil"),($O17*AK17)-($P17*'VT CHS Emissions Schedule'!K$5)/(1-$J17),(($T$24*$Q17*('VT CHS Emissions Schedule'!K$8+$M17)/$U$24)+($T$25*$Q17*('VT CHS Emissions Schedule'!K$9+$L17)/$U$25)+($T$26*$Q17*'VT CHS Emissions Schedule'!K$7/$U$26)/(1-$K17)+($T$27*$Q17*'VT CHS Emissions Schedule'!K$5/$U$27/(1-$J17))+($T$28*$Q17*('VT CHS Emissions Schedule'!K$36+$N17)/$U$28))-($P17*'VT CHS Emissions Schedule'!K$5)/(1-$J17)))),0)</f>
        <v>1652853.8317736529</v>
      </c>
      <c r="BL17" s="63">
        <f>IF(BL$15&lt;2025+$S17,(IF($A17="Natural gas",($O17*AL17)/(1-$H17)-($P17*'VT CHS Emissions Schedule'!L$5)/(1-$J17),IF(OR($A17="Propane",$A17="Oil"),($O17*AL17)-($P17*'VT CHS Emissions Schedule'!L$5)/(1-$J17),(($T$24*$Q17*('VT CHS Emissions Schedule'!L$8+$M17)/$U$24)+($T$25*$Q17*('VT CHS Emissions Schedule'!L$9+$L17)/$U$25)+($T$26*$Q17*'VT CHS Emissions Schedule'!L$7/$U$26)/(1-$K17)+($T$27*$Q17*'VT CHS Emissions Schedule'!L$5/$U$27/(1-$J17))+($T$28*$Q17*('VT CHS Emissions Schedule'!L$36+$N17)/$U$28))-($P17*'VT CHS Emissions Schedule'!L$5)/(1-$J17)))),0)</f>
        <v>1670993.4010319512</v>
      </c>
      <c r="BM17" s="63">
        <f>IF(BM$15&lt;2025+$S17,(IF($A17="Natural gas",($O17*AM17)/(1-$H17)-($P17*'VT CHS Emissions Schedule'!M$5)/(1-$J17),IF(OR($A17="Propane",$A17="Oil"),($O17*AM17)-($P17*'VT CHS Emissions Schedule'!M$5)/(1-$J17),(($T$24*$Q17*('VT CHS Emissions Schedule'!M$8+$M17)/$U$24)+($T$25*$Q17*('VT CHS Emissions Schedule'!M$9+$L17)/$U$25)+($T$26*$Q17*'VT CHS Emissions Schedule'!M$7/$U$26)/(1-$K17)+($T$27*$Q17*'VT CHS Emissions Schedule'!M$5/$U$27/(1-$J17))+($T$28*$Q17*('VT CHS Emissions Schedule'!M$36+$N17)/$U$28))-($P17*'VT CHS Emissions Schedule'!M$5)/(1-$J17)))),0)</f>
        <v>1689132.9702902494</v>
      </c>
      <c r="BN17" s="63">
        <f>IF(BN$15&lt;2025+$S17,(IF($A17="Natural gas",($O17*AN17)/(1-$H17)-($P17*'VT CHS Emissions Schedule'!N$5)/(1-$J17),IF(OR($A17="Propane",$A17="Oil"),($O17*AN17)-($P17*'VT CHS Emissions Schedule'!N$5)/(1-$J17),(($T$24*$Q17*('VT CHS Emissions Schedule'!N$8+$M17)/$U$24)+($T$25*$Q17*('VT CHS Emissions Schedule'!N$9+$L17)/$U$25)+($T$26*$Q17*'VT CHS Emissions Schedule'!N$7/$U$26)/(1-$K17)+($T$27*$Q17*'VT CHS Emissions Schedule'!N$5/$U$27/(1-$J17))+($T$28*$Q17*('VT CHS Emissions Schedule'!N$36+$N17)/$U$28))-($P17*'VT CHS Emissions Schedule'!N$5)/(1-$J17)))),0)</f>
        <v>1705706.7095705676</v>
      </c>
      <c r="BO17" s="63">
        <f>IF(BO$15&lt;2025+$S17,(IF($A17="Natural gas",($O17*AO17)/(1-$H17)-($P17*'VT CHS Emissions Schedule'!O$5)/(1-$J17),IF(OR($A17="Propane",$A17="Oil"),($O17*AO17)-($P17*'VT CHS Emissions Schedule'!O$5)/(1-$J17),(($T$24*$Q17*('VT CHS Emissions Schedule'!O$8+$M17)/$U$24)+($T$25*$Q17*('VT CHS Emissions Schedule'!O$9+$L17)/$U$25)+($T$26*$Q17*'VT CHS Emissions Schedule'!O$7/$U$26)/(1-$K17)+($T$27*$Q17*'VT CHS Emissions Schedule'!O$5/$U$27/(1-$J17))+($T$28*$Q17*('VT CHS Emissions Schedule'!O$36+$N17)/$U$28))-($P17*'VT CHS Emissions Schedule'!O$5)/(1-$J17)))),0)</f>
        <v>1705706.7095705676</v>
      </c>
      <c r="BP17" s="63">
        <f>IF(BP$15&lt;2025+$S17,(IF($A17="Natural gas",($O17*AP17)/(1-$H17)-($P17*'VT CHS Emissions Schedule'!P$5)/(1-$J17),IF(OR($A17="Propane",$A17="Oil"),($O17*AP17)-($P17*'VT CHS Emissions Schedule'!P$5)/(1-$J17),(($T$24*$Q17*('VT CHS Emissions Schedule'!P$8+$M17)/$U$24)+($T$25*$Q17*('VT CHS Emissions Schedule'!P$9+$L17)/$U$25)+($T$26*$Q17*'VT CHS Emissions Schedule'!P$7/$U$26)/(1-$K17)+($T$27*$Q17*'VT CHS Emissions Schedule'!P$5/$U$27/(1-$J17))+($T$28*$Q17*('VT CHS Emissions Schedule'!P$36+$N17)/$U$28))-($P17*'VT CHS Emissions Schedule'!P$5)/(1-$J17)))),0)</f>
        <v>1705706.7095705676</v>
      </c>
      <c r="BQ17" s="63">
        <f>IF(BQ$15&lt;2025+$S17,(IF($A17="Natural gas",($O17*AQ17)/(1-$H17)-($P17*'VT CHS Emissions Schedule'!Q$5)/(1-$J17),IF(OR($A17="Propane",$A17="Oil"),($O17*AQ17)-($P17*'VT CHS Emissions Schedule'!Q$5)/(1-$J17),(($T$24*$Q17*('VT CHS Emissions Schedule'!Q$8+$M17)/$U$24)+($T$25*$Q17*('VT CHS Emissions Schedule'!Q$9+$L17)/$U$25)+($T$26*$Q17*'VT CHS Emissions Schedule'!Q$7/$U$26)/(1-$K17)+($T$27*$Q17*'VT CHS Emissions Schedule'!Q$5/$U$27/(1-$J17))+($T$28*$Q17*('VT CHS Emissions Schedule'!Q$36+$N17)/$U$28))-($P17*'VT CHS Emissions Schedule'!Q$5)/(1-$J17)))),0)</f>
        <v>1705706.7095705676</v>
      </c>
      <c r="BR17" s="63">
        <f>IF(BR$15&lt;2025+$S17,(IF($A17="Natural gas",($O17*AR17)/(1-$H17)-($P17*'VT CHS Emissions Schedule'!R$5)/(1-$J17),IF(OR($A17="Propane",$A17="Oil"),($O17*AR17)-($P17*'VT CHS Emissions Schedule'!R$5)/(1-$J17),(($T$24*$Q17*('VT CHS Emissions Schedule'!R$8+$M17)/$U$24)+($T$25*$Q17*('VT CHS Emissions Schedule'!R$9+$L17)/$U$25)+($T$26*$Q17*'VT CHS Emissions Schedule'!R$7/$U$26)/(1-$K17)+($T$27*$Q17*'VT CHS Emissions Schedule'!R$5/$U$27/(1-$J17))+($T$28*$Q17*('VT CHS Emissions Schedule'!R$36+$N17)/$U$28))-($P17*'VT CHS Emissions Schedule'!R$5)/(1-$J17)))),0)</f>
        <v>1705706.7095705676</v>
      </c>
      <c r="BS17" s="63">
        <f>IF(BS$15&lt;2025+$S17,(IF($A17="Natural gas",($O17*AS17)/(1-$H17)-($P17*'VT CHS Emissions Schedule'!S$5)/(1-$J17),IF(OR($A17="Propane",$A17="Oil"),($O17*AS17)-($P17*'VT CHS Emissions Schedule'!S$5)/(1-$J17),(($T$24*$Q17*('VT CHS Emissions Schedule'!S$8+$M17)/$U$24)+($T$25*$Q17*('VT CHS Emissions Schedule'!S$9+$L17)/$U$25)+($T$26*$Q17*'VT CHS Emissions Schedule'!S$7/$U$26)/(1-$K17)+($T$27*$Q17*'VT CHS Emissions Schedule'!S$5/$U$27/(1-$J17))+($T$28*$Q17*('VT CHS Emissions Schedule'!S$36+$N17)/$U$28))-($P17*'VT CHS Emissions Schedule'!S$5)/(1-$J17)))),0)</f>
        <v>1705237.5770027493</v>
      </c>
      <c r="BT17" s="63">
        <f>IF(BT$15&lt;2025+$S17,(IF($A17="Natural gas",($O17*AT17)/(1-$H17)-($P17*'VT CHS Emissions Schedule'!T$5)/(1-$J17),IF(OR($A17="Propane",$A17="Oil"),($O17*AT17)-($P17*'VT CHS Emissions Schedule'!T$5)/(1-$J17),(($T$24*$Q17*('VT CHS Emissions Schedule'!T$8+$M17)/$U$24)+($T$25*$Q17*('VT CHS Emissions Schedule'!T$9+$L17)/$U$25)+($T$26*$Q17*'VT CHS Emissions Schedule'!T$7/$U$26)/(1-$K17)+($T$27*$Q17*'VT CHS Emissions Schedule'!T$5/$U$27/(1-$J17))+($T$28*$Q17*('VT CHS Emissions Schedule'!T$36+$N17)/$U$28))-($P17*'VT CHS Emissions Schedule'!T$5)/(1-$J17)))),0)</f>
        <v>0</v>
      </c>
      <c r="BU17" s="63">
        <f>IF(BU$15&lt;2025+$S17,(IF($A17="Natural gas",($O17*AU17)/(1-$H17)-($P17*'VT CHS Emissions Schedule'!U$5)/(1-$J17),IF(OR($A17="Propane",$A17="Oil"),($O17*AU17)-($P17*'VT CHS Emissions Schedule'!U$5)/(1-$J17),(($T$24*$Q17*('VT CHS Emissions Schedule'!U$8+$M17)/$U$24)+($T$25*$Q17*('VT CHS Emissions Schedule'!U$9+$L17)/$U$25)+($T$26*$Q17*'VT CHS Emissions Schedule'!U$7/$U$26)/(1-$K17)+($T$27*$Q17*'VT CHS Emissions Schedule'!U$5/$U$27/(1-$J17))+($T$28*$Q17*('VT CHS Emissions Schedule'!U$36+$N17)/$U$28))-($P17*'VT CHS Emissions Schedule'!U$5)/(1-$J17)))),0)</f>
        <v>0</v>
      </c>
      <c r="BV17" s="63">
        <f>IF(BV$15&lt;2025+$S17,(IF($A17="Natural gas",($O17*AV17)/(1-$H17)-($P17*'VT CHS Emissions Schedule'!V$5)/(1-$J17),IF(OR($A17="Propane",$A17="Oil"),($O17*AV17)-($P17*'VT CHS Emissions Schedule'!V$5)/(1-$J17),(($T$24*$Q17*('VT CHS Emissions Schedule'!V$8+$M17)/$U$24)+($T$25*$Q17*('VT CHS Emissions Schedule'!V$9+$L17)/$U$25)+($T$26*$Q17*'VT CHS Emissions Schedule'!V$7/$U$26)/(1-$K17)+($T$27*$Q17*'VT CHS Emissions Schedule'!V$5/$U$27/(1-$J17))+($T$28*$Q17*('VT CHS Emissions Schedule'!V$36+$N17)/$U$28))-($P17*'VT CHS Emissions Schedule'!V$5)/(1-$J17)))),0)</f>
        <v>0</v>
      </c>
      <c r="BW17" s="63">
        <f>IF(BW$15&lt;2025+$S17,(IF($A17="Natural gas",($O17*AW17)/(1-$H17)-($P17*'VT CHS Emissions Schedule'!W$5)/(1-$J17),IF(OR($A17="Propane",$A17="Oil"),($O17*AW17)-($P17*'VT CHS Emissions Schedule'!W$5)/(1-$J17),(($T$24*$Q17*('VT CHS Emissions Schedule'!W$8+$M17)/$U$24)+($T$25*$Q17*('VT CHS Emissions Schedule'!W$9+$L17)/$U$25)+($T$26*$Q17*'VT CHS Emissions Schedule'!W$7/$U$26)/(1-$K17)+($T$27*$Q17*'VT CHS Emissions Schedule'!W$5/$U$27/(1-$J17))+($T$28*$Q17*('VT CHS Emissions Schedule'!W$36+$N17)/$U$28))-($P17*'VT CHS Emissions Schedule'!W$5)/(1-$J17)))),0)</f>
        <v>0</v>
      </c>
      <c r="BX17" s="63">
        <f>IF(BX$15&lt;2025+$S17,(IF($A17="Natural gas",($O17*AX17)/(1-$H17)-($P17*'VT CHS Emissions Schedule'!X$5)/(1-$J17),IF(OR($A17="Propane",$A17="Oil"),($O17*AX17)-($P17*'VT CHS Emissions Schedule'!X$5)/(1-$J17),(($T$24*$Q17*('VT CHS Emissions Schedule'!X$8+$M17)/$U$24)+($T$25*$Q17*('VT CHS Emissions Schedule'!X$9+$L17)/$U$25)+($T$26*$Q17*'VT CHS Emissions Schedule'!X$7/$U$26)/(1-$K17)+($T$27*$Q17*'VT CHS Emissions Schedule'!X$5/$U$27/(1-$J17))+($T$28*$Q17*('VT CHS Emissions Schedule'!X$36+$N17)/$U$28))-($P17*'VT CHS Emissions Schedule'!X$5)/(1-$J17)))),0)</f>
        <v>0</v>
      </c>
      <c r="BY17" s="63">
        <f>IF(BY$15&lt;2025+$S17,(IF($A17="Natural gas",($O17*AY17)/(1-$H17)-($P17*'VT CHS Emissions Schedule'!Y$5)/(1-$J17),IF(OR($A17="Propane",$A17="Oil"),($O17*AY17)-($P17*'VT CHS Emissions Schedule'!Y$5)/(1-$J17),(($T$24*$Q17*('VT CHS Emissions Schedule'!Y$8+$M17)/$U$24)+($T$25*$Q17*('VT CHS Emissions Schedule'!Y$9+$L17)/$U$25)+($T$26*$Q17*'VT CHS Emissions Schedule'!Y$7/$U$26)/(1-$K17)+($T$27*$Q17*'VT CHS Emissions Schedule'!Y$5/$U$27/(1-$J17))+($T$28*$Q17*('VT CHS Emissions Schedule'!Y$36+$N17)/$U$28))-($P17*'VT CHS Emissions Schedule'!Y$5)/(1-$J17)))),0)</f>
        <v>0</v>
      </c>
      <c r="BZ17" s="63">
        <f>IF(BZ$15&lt;2025+$S17,(IF($A17="Natural gas",($O17*AZ17)/(1-$H17)-($P17*'VT CHS Emissions Schedule'!Z$5)/(1-$J17),IF(OR($A17="Propane",$A17="Oil"),($O17*AZ17)-($P17*'VT CHS Emissions Schedule'!Z$5)/(1-$J17),(($T$24*$Q17*('VT CHS Emissions Schedule'!Z$8+$M17)/$U$24)+($T$25*$Q17*('VT CHS Emissions Schedule'!Z$9+$L17)/$U$25)+($T$26*$Q17*'VT CHS Emissions Schedule'!Z$7/$U$26)/(1-$K17)+($T$27*$Q17*'VT CHS Emissions Schedule'!Z$5/$U$27/(1-$J17))+($T$28*$Q17*('VT CHS Emissions Schedule'!Z$36+$N17)/$U$28))-($P17*'VT CHS Emissions Schedule'!Z$5)/(1-$J17)))),0)</f>
        <v>0</v>
      </c>
      <c r="CA17" s="63">
        <f>IF(CA$15&lt;2025+$S17,(IF($A17="Natural gas",($O17*BA17)/(1-$H17)-($P17*'VT CHS Emissions Schedule'!AA$5)/(1-$J17),IF(OR($A17="Propane",$A17="Oil"),($O17*BA17)-($P17*'VT CHS Emissions Schedule'!AA$5)/(1-$J17),(($T$24*$Q17*('VT CHS Emissions Schedule'!AA$8+$M17)/$U$24)+($T$25*$Q17*('VT CHS Emissions Schedule'!AA$9+$L17)/$U$25)+($T$26*$Q17*'VT CHS Emissions Schedule'!AA$7/$U$26)/(1-$K17)+($T$27*$Q17*'VT CHS Emissions Schedule'!AA$5/$U$27/(1-$J17))+($T$28*$Q17*('VT CHS Emissions Schedule'!AA$36+$N17)/$U$28))-($P17*'VT CHS Emissions Schedule'!AA$5)/(1-$J17)))),0)</f>
        <v>0</v>
      </c>
      <c r="CB17" s="63">
        <f>IF(CB$15&lt;2025+$S17,(IF($A17="Natural gas",($O17*BB17)/(1-$H17)-($P17*'VT CHS Emissions Schedule'!AB$5)/(1-$J17),IF(OR($A17="Propane",$A17="Oil"),($O17*BB17)-($P17*'VT CHS Emissions Schedule'!AB$5)/(1-$J17),(($T$24*$Q17*('VT CHS Emissions Schedule'!AB$8+$M17)/$U$24)+($T$25*$Q17*('VT CHS Emissions Schedule'!AB$9+$L17)/$U$25)+($T$26*$Q17*'VT CHS Emissions Schedule'!AB$7/$U$26)/(1-$K17)+($T$27*$Q17*'VT CHS Emissions Schedule'!AB$5/$U$27/(1-$J17))+($T$28*$Q17*('VT CHS Emissions Schedule'!AB$36+$N17)/$U$28))-($P17*'VT CHS Emissions Schedule'!AB$5)/(1-$J17)))),0)</f>
        <v>0</v>
      </c>
      <c r="CC17" s="63">
        <f>IF(CC$15&lt;2025+$S17,(IF($A17="Natural gas",($O17*BC17)/(1-$H17)-($P17*'VT CHS Emissions Schedule'!AC$5)/(1-$J17),IF(OR($A17="Propane",$A17="Oil"),($O17*BC17)-($P17*'VT CHS Emissions Schedule'!AC$5)/(1-$J17),(($T$24*$Q17*('VT CHS Emissions Schedule'!AC$8+$M17)/$U$24)+($T$25*$Q17*('VT CHS Emissions Schedule'!AC$9+$L17)/$U$25)+($T$26*$Q17*'VT CHS Emissions Schedule'!AC$7/$U$26)/(1-$K17)+($T$27*$Q17*'VT CHS Emissions Schedule'!AC$5/$U$27/(1-$J17))+($T$28*$Q17*('VT CHS Emissions Schedule'!AC$36+$N17)/$U$28))-($P17*'VT CHS Emissions Schedule'!AC$5)/(1-$J17)))),0)</f>
        <v>0</v>
      </c>
      <c r="CD17" s="63">
        <f>IF(CD$15&lt;2025+$S17,BD17+($R17*'VT CHS Emissions Schedule'!D$5)/(1-$J17),0)</f>
        <v>1516944.0357080584</v>
      </c>
      <c r="CE17" s="63">
        <f>IF(CE$15&lt;2025+$S17,BE17+($R17*'VT CHS Emissions Schedule'!E$5)/(1-$J17),0)</f>
        <v>1536330.4442134823</v>
      </c>
      <c r="CF17" s="63">
        <f>IF(CF$15&lt;2025+$S17,BF17+($R17*'VT CHS Emissions Schedule'!F$5)/(1-$J17),0)</f>
        <v>1555716.8527189065</v>
      </c>
      <c r="CG17" s="63">
        <f>IF(CG$15&lt;2025+$S17,BG17+($R17*'VT CHS Emissions Schedule'!G$5)/(1-$J17),0)</f>
        <v>1575103.2612243306</v>
      </c>
      <c r="CH17" s="63">
        <f>IF(CH$15&lt;2025+$S17,BH17+($R17*'VT CHS Emissions Schedule'!H$5)/(1-$J17),0)</f>
        <v>1594489.6697297548</v>
      </c>
      <c r="CI17" s="63">
        <f>IF(CI$15&lt;2025+$S17,BI17+($R17*'VT CHS Emissions Schedule'!I$5)/(1-$J17),0)</f>
        <v>1604877.6841486061</v>
      </c>
      <c r="CJ17" s="63">
        <f>IF(CJ$15&lt;2025+$S17,BJ17+($R17*'VT CHS Emissions Schedule'!J$5)/(1-$J17),0)</f>
        <v>1624264.0926540303</v>
      </c>
      <c r="CK17" s="63">
        <f>IF(CK$15&lt;2025+$S17,BK17+($R17*'VT CHS Emissions Schedule'!K$5)/(1-$J17),0)</f>
        <v>1643650.5011594545</v>
      </c>
      <c r="CL17" s="63">
        <f>IF(CL$15&lt;2025+$S17,BL17+($R17*'VT CHS Emissions Schedule'!L$5)/(1-$J17),0)</f>
        <v>1663036.9096648786</v>
      </c>
      <c r="CM17" s="63">
        <f>IF(CM$15&lt;2025+$S17,BM17+($R17*'VT CHS Emissions Schedule'!M$5)/(1-$J17),0)</f>
        <v>1682423.3181703028</v>
      </c>
      <c r="CN17" s="63">
        <f>IF(CN$15&lt;2025+$S17,BN17+($R17*'VT CHS Emissions Schedule'!N$5)/(1-$J17),0)</f>
        <v>1700243.8966977468</v>
      </c>
      <c r="CO17" s="63">
        <f>IF(CO$15&lt;2025+$S17,BO17+($R17*'VT CHS Emissions Schedule'!O$5)/(1-$J17),0)</f>
        <v>1700243.8966977468</v>
      </c>
      <c r="CP17" s="63">
        <f>IF(CP$15&lt;2025+$S17,BP17+($R17*'VT CHS Emissions Schedule'!P$5)/(1-$J17),0)</f>
        <v>1700243.8966977468</v>
      </c>
      <c r="CQ17" s="63">
        <f>IF(CQ$15&lt;2025+$S17,BQ17+($R17*'VT CHS Emissions Schedule'!Q$5)/(1-$J17),0)</f>
        <v>1700243.8966977468</v>
      </c>
      <c r="CR17" s="63">
        <f>IF(CR$15&lt;2025+$S17,BR17+($R17*'VT CHS Emissions Schedule'!R$5)/(1-$J17),0)</f>
        <v>1700243.8966977468</v>
      </c>
      <c r="CS17" s="63">
        <f>IF(CS$15&lt;2025+$S17,BS17+($R17*'VT CHS Emissions Schedule'!S$5)/(1-$J17),0)</f>
        <v>1699774.7641299285</v>
      </c>
      <c r="CT17" s="63">
        <f>IF(CT$15&lt;2025+$S17,BT17+($R17*'VT CHS Emissions Schedule'!T$5)/(1-$J17),0)</f>
        <v>0</v>
      </c>
      <c r="CU17" s="63">
        <f>IF(CU$15&lt;2025+$S17,BU17+($R17*'VT CHS Emissions Schedule'!U$5)/(1-$J17),0)</f>
        <v>0</v>
      </c>
      <c r="CV17" s="63">
        <f>IF(CV$15&lt;2025+$S17,BV17+($R17*'VT CHS Emissions Schedule'!V$5)/(1-$J17),0)</f>
        <v>0</v>
      </c>
      <c r="CW17" s="63">
        <f>IF(CW$15&lt;2025+$S17,BW17+($R17*'VT CHS Emissions Schedule'!W$5)/(1-$J17),0)</f>
        <v>0</v>
      </c>
      <c r="CX17" s="63">
        <f>IF(CX$15&lt;2025+$S17,BX17+($R17*'VT CHS Emissions Schedule'!X$5)/(1-$J17),0)</f>
        <v>0</v>
      </c>
      <c r="CY17" s="63">
        <f>IF(CY$15&lt;2025+$S17,BY17+($R17*'VT CHS Emissions Schedule'!Y$5)/(1-$J17),0)</f>
        <v>0</v>
      </c>
      <c r="CZ17" s="63">
        <f>IF(CZ$15&lt;2025+$S17,BZ17+($R17*'VT CHS Emissions Schedule'!Z$5)/(1-$J17),0)</f>
        <v>0</v>
      </c>
      <c r="DA17" s="63">
        <f>IF(DA$15&lt;2025+$S17,CA17+($R17*'VT CHS Emissions Schedule'!AA$5)/(1-$J17),0)</f>
        <v>0</v>
      </c>
      <c r="DB17" s="63">
        <f>IF(DB$15&lt;2025+$S17,CB17+($R17*'VT CHS Emissions Schedule'!AB$5)/(1-$J17),0)</f>
        <v>0</v>
      </c>
      <c r="DC17" s="63">
        <f>IF(DC$15&lt;2025+$S17,CC17+($R17*'VT CHS Emissions Schedule'!AC$5)/(1-$J17),0)</f>
        <v>0</v>
      </c>
    </row>
    <row r="18" spans="1:107" ht="15.75" x14ac:dyDescent="0.25">
      <c r="A18" s="233" t="s">
        <v>10</v>
      </c>
      <c r="B18" s="110">
        <f>SUM(BD18:CC18)</f>
        <v>32902358.636942353</v>
      </c>
      <c r="C18" s="224">
        <f>SUM(CD18:DC18)</f>
        <v>32746377.472385295</v>
      </c>
      <c r="D18" s="220">
        <f>(B18/1000000)*1</f>
        <v>32.902358636942353</v>
      </c>
      <c r="E18" s="110">
        <f t="shared" si="0"/>
        <v>1930064.7279746977</v>
      </c>
      <c r="F18" s="63">
        <f>IF($A18="Natural gas",($O18*AD18)/(1-$H18)-($P18*'VT CHS Emissions Schedule'!D$5)/(1-$J18),IF(OR($A18="Propane",$A18="Oil"),($O18*AD18)-($P18*'VT CHS Emissions Schedule'!D$5)/(1-$J18),(($T$24*$Q18*('VT CHS Emissions Schedule'!D$8+$M18)/$U$24)+($T$25*$Q18*('VT CHS Emissions Schedule'!D$9+$L18)/$U$25)+($T$26*$Q18*'VT CHS Emissions Schedule'!D$7/$U$26)/(1-$K18)+($T$27*$Q18*'VT CHS Emissions Schedule'!D$5/$U$27/(1-$J18))+($T$28*$Q18*('VT CHS Emissions Schedule'!D$36+$M18)/$U$28))-($P18*'VT CHS Emissions Schedule'!D$5)/(1-$J18)))</f>
        <v>1947995.9333187777</v>
      </c>
      <c r="G18" s="63">
        <f>($R18*'VT CHS Emissions Schedule'!D$5)/(1-$J18)</f>
        <v>-17931.205344079946</v>
      </c>
      <c r="H18" s="65">
        <f>_xlfn.XLOOKUP(A18,Lookups!$A$3:$A$15,Lookups!$E$3:$E$15)</f>
        <v>0</v>
      </c>
      <c r="I18" s="64">
        <f>_xlfn.XLOOKUP(A18,Lookups!$A$3:$A$15,Lookups!$D$3:$D$15)</f>
        <v>0.21490000000000001</v>
      </c>
      <c r="J18" s="65">
        <f>Lookups!$E$6</f>
        <v>8.9499999999999996E-2</v>
      </c>
      <c r="K18" s="65">
        <f>Lookups!$E$5</f>
        <v>1.4E-2</v>
      </c>
      <c r="L18" s="64">
        <f>Lookups!$D$4</f>
        <v>0.32764300000000002</v>
      </c>
      <c r="M18" s="64">
        <f>Lookups!$D$3</f>
        <v>0.21490000000000001</v>
      </c>
      <c r="N18" s="64">
        <f>Lookups!$D$8</f>
        <v>1.3776766038113153</v>
      </c>
      <c r="O18" s="63">
        <f>$Q18/$W18</f>
        <v>26397.925925925923</v>
      </c>
      <c r="P18" s="63">
        <f t="shared" si="1"/>
        <v>6288.9176470588236</v>
      </c>
      <c r="Q18" s="63">
        <f>($T18*$U18*$AC18)</f>
        <v>21382.32</v>
      </c>
      <c r="R18" s="63">
        <f t="shared" si="2"/>
        <v>-432.27428571428567</v>
      </c>
      <c r="S18" s="67">
        <v>16</v>
      </c>
      <c r="T18" s="63">
        <v>12000</v>
      </c>
      <c r="U18" s="63">
        <v>1681</v>
      </c>
      <c r="V18" s="70">
        <f>$T$33</f>
        <v>3.4</v>
      </c>
      <c r="W18" s="71">
        <f>$U$24</f>
        <v>0.81</v>
      </c>
      <c r="X18" s="63">
        <v>12000</v>
      </c>
      <c r="Y18" s="71">
        <f>$W$33</f>
        <v>18.899999999999999</v>
      </c>
      <c r="Z18" s="63">
        <v>591</v>
      </c>
      <c r="AA18" s="79">
        <v>0.68</v>
      </c>
      <c r="AB18" s="73">
        <v>3.5999999999999999E-3</v>
      </c>
      <c r="AC18" s="74">
        <v>1.06E-3</v>
      </c>
      <c r="AD18" s="66">
        <f>IF(AD$15&lt;2025+$S18,$I18+_xlfn.XLOOKUP(_xlfn.XLOOKUP($A18,Lookups!$A$3:$A$17,Lookups!$B$3:$B$17),'VT CHS Emissions Schedule'!$A:$A,'VT CHS Emissions Schedule'!D:D),0)</f>
        <v>83.675780127206039</v>
      </c>
      <c r="AE18" s="66">
        <f>IF(AE$15&lt;2025+$S18,$I18+_xlfn.XLOOKUP(_xlfn.XLOOKUP($A18,Lookups!$A$3:$A$17,Lookups!$B$3:$B$17),'VT CHS Emissions Schedule'!$A:$A,'VT CHS Emissions Schedule'!E:E),0)</f>
        <v>83.675780127206039</v>
      </c>
      <c r="AF18" s="66">
        <f>IF(AF$15&lt;2025+$S18,$I18+_xlfn.XLOOKUP(_xlfn.XLOOKUP($A18,Lookups!$A$3:$A$17,Lookups!$B$3:$B$17),'VT CHS Emissions Schedule'!$A:$A,'VT CHS Emissions Schedule'!F:F),0)</f>
        <v>83.675780127206039</v>
      </c>
      <c r="AG18" s="66">
        <f>IF(AG$15&lt;2025+$S18,$I18+_xlfn.XLOOKUP(_xlfn.XLOOKUP($A18,Lookups!$A$3:$A$17,Lookups!$B$3:$B$17),'VT CHS Emissions Schedule'!$A:$A,'VT CHS Emissions Schedule'!G:G),0)</f>
        <v>83.675780127206039</v>
      </c>
      <c r="AH18" s="66">
        <f>IF(AH$15&lt;2025+$S18,$I18+_xlfn.XLOOKUP(_xlfn.XLOOKUP($A18,Lookups!$A$3:$A$17,Lookups!$B$3:$B$17),'VT CHS Emissions Schedule'!$A:$A,'VT CHS Emissions Schedule'!H:H),0)</f>
        <v>83.675780127206039</v>
      </c>
      <c r="AI18" s="66">
        <f>IF(AI$15&lt;2025+$S18,$I18+_xlfn.XLOOKUP(_xlfn.XLOOKUP($A18,Lookups!$A$3:$A$17,Lookups!$B$3:$B$17),'VT CHS Emissions Schedule'!$A:$A,'VT CHS Emissions Schedule'!I:I),0)</f>
        <v>83.14068089442506</v>
      </c>
      <c r="AJ18" s="66">
        <f>IF(AJ$15&lt;2025+$S18,$I18+_xlfn.XLOOKUP(_xlfn.XLOOKUP($A18,Lookups!$A$3:$A$17,Lookups!$B$3:$B$17),'VT CHS Emissions Schedule'!$A:$A,'VT CHS Emissions Schedule'!J:J),0)</f>
        <v>83.14068089442506</v>
      </c>
      <c r="AK18" s="66">
        <f>IF(AK$15&lt;2025+$S18,$I18+_xlfn.XLOOKUP(_xlfn.XLOOKUP($A18,Lookups!$A$3:$A$17,Lookups!$B$3:$B$17),'VT CHS Emissions Schedule'!$A:$A,'VT CHS Emissions Schedule'!K:K),0)</f>
        <v>83.14068089442506</v>
      </c>
      <c r="AL18" s="66">
        <f>IF(AL$15&lt;2025+$S18,$I18+_xlfn.XLOOKUP(_xlfn.XLOOKUP($A18,Lookups!$A$3:$A$17,Lookups!$B$3:$B$17),'VT CHS Emissions Schedule'!$A:$A,'VT CHS Emissions Schedule'!L:L),0)</f>
        <v>83.14068089442506</v>
      </c>
      <c r="AM18" s="66">
        <f>IF(AM$15&lt;2025+$S18,$I18+_xlfn.XLOOKUP(_xlfn.XLOOKUP($A18,Lookups!$A$3:$A$17,Lookups!$B$3:$B$17),'VT CHS Emissions Schedule'!$A:$A,'VT CHS Emissions Schedule'!M:M),0)</f>
        <v>83.14068089442506</v>
      </c>
      <c r="AN18" s="66">
        <f>IF(AN$15&lt;2025+$S18,$I18+_xlfn.XLOOKUP(_xlfn.XLOOKUP($A18,Lookups!$A$3:$A$17,Lookups!$B$3:$B$17),'VT CHS Emissions Schedule'!$A:$A,'VT CHS Emissions Schedule'!N:N),0)</f>
        <v>83.051578312022372</v>
      </c>
      <c r="AO18" s="66">
        <f>IF(AO$15&lt;2025+$S18,$I18+_xlfn.XLOOKUP(_xlfn.XLOOKUP($A18,Lookups!$A$3:$A$17,Lookups!$B$3:$B$17),'VT CHS Emissions Schedule'!$A:$A,'VT CHS Emissions Schedule'!O:O),0)</f>
        <v>83.051578312022372</v>
      </c>
      <c r="AP18" s="66">
        <f>IF(AP$15&lt;2025+$S18,$I18+_xlfn.XLOOKUP(_xlfn.XLOOKUP($A18,Lookups!$A$3:$A$17,Lookups!$B$3:$B$17),'VT CHS Emissions Schedule'!$A:$A,'VT CHS Emissions Schedule'!P:P),0)</f>
        <v>83.051578312022372</v>
      </c>
      <c r="AQ18" s="66">
        <f>IF(AQ$15&lt;2025+$S18,$I18+_xlfn.XLOOKUP(_xlfn.XLOOKUP($A18,Lookups!$A$3:$A$17,Lookups!$B$3:$B$17),'VT CHS Emissions Schedule'!$A:$A,'VT CHS Emissions Schedule'!Q:Q),0)</f>
        <v>83.051578312022372</v>
      </c>
      <c r="AR18" s="66">
        <f>IF(AR$15&lt;2025+$S18,$I18+_xlfn.XLOOKUP(_xlfn.XLOOKUP($A18,Lookups!$A$3:$A$17,Lookups!$B$3:$B$17),'VT CHS Emissions Schedule'!$A:$A,'VT CHS Emissions Schedule'!R:R),0)</f>
        <v>83.051578312022372</v>
      </c>
      <c r="AS18" s="66">
        <f>IF(AS$15&lt;2025+$S18,$I18+_xlfn.XLOOKUP(_xlfn.XLOOKUP($A18,Lookups!$A$3:$A$17,Lookups!$B$3:$B$17),'VT CHS Emissions Schedule'!$A:$A,'VT CHS Emissions Schedule'!S:S),0)</f>
        <v>83.023632213100427</v>
      </c>
      <c r="AT18" s="66">
        <f>IF(AT$15&lt;2025+$S18,$I18+_xlfn.XLOOKUP(_xlfn.XLOOKUP($A18,Lookups!$A$3:$A$17,Lookups!$B$3:$B$17),'VT CHS Emissions Schedule'!$A:$A,'VT CHS Emissions Schedule'!T:T),0)</f>
        <v>0</v>
      </c>
      <c r="AU18" s="66">
        <f>IF(AU$15&lt;2025+$S18,$I18+_xlfn.XLOOKUP(_xlfn.XLOOKUP($A18,Lookups!$A$3:$A$17,Lookups!$B$3:$B$17),'VT CHS Emissions Schedule'!$A:$A,'VT CHS Emissions Schedule'!U:U),0)</f>
        <v>0</v>
      </c>
      <c r="AV18" s="66">
        <f>IF(AV$15&lt;2025+$S18,$I18+_xlfn.XLOOKUP(_xlfn.XLOOKUP($A18,Lookups!$A$3:$A$17,Lookups!$B$3:$B$17),'VT CHS Emissions Schedule'!$A:$A,'VT CHS Emissions Schedule'!V:V),0)</f>
        <v>0</v>
      </c>
      <c r="AW18" s="66">
        <f>IF(AW$15&lt;2025+$S18,$I18+_xlfn.XLOOKUP(_xlfn.XLOOKUP($A18,Lookups!$A$3:$A$17,Lookups!$B$3:$B$17),'VT CHS Emissions Schedule'!$A:$A,'VT CHS Emissions Schedule'!W:W),0)</f>
        <v>0</v>
      </c>
      <c r="AX18" s="66">
        <f>IF(AX$15&lt;2025+$S18,$I18+_xlfn.XLOOKUP(_xlfn.XLOOKUP($A18,Lookups!$A$3:$A$17,Lookups!$B$3:$B$17),'VT CHS Emissions Schedule'!$A:$A,'VT CHS Emissions Schedule'!X:X),0)</f>
        <v>0</v>
      </c>
      <c r="AY18" s="66">
        <f>IF(AY$15&lt;2025+$S18,$I18+_xlfn.XLOOKUP(_xlfn.XLOOKUP($A18,Lookups!$A$3:$A$17,Lookups!$B$3:$B$17),'VT CHS Emissions Schedule'!$A:$A,'VT CHS Emissions Schedule'!Y:Y),0)</f>
        <v>0</v>
      </c>
      <c r="AZ18" s="66">
        <f>IF(AZ$15&lt;2025+$S18,$I18+_xlfn.XLOOKUP(_xlfn.XLOOKUP($A18,Lookups!$A$3:$A$17,Lookups!$B$3:$B$17),'VT CHS Emissions Schedule'!$A:$A,'VT CHS Emissions Schedule'!Z:Z),0)</f>
        <v>0</v>
      </c>
      <c r="BA18" s="66">
        <f>IF(BA$15&lt;2025+$S18,$I18+_xlfn.XLOOKUP(_xlfn.XLOOKUP($A18,Lookups!$A$3:$A$17,Lookups!$B$3:$B$17),'VT CHS Emissions Schedule'!$A:$A,'VT CHS Emissions Schedule'!AA:AA),0)</f>
        <v>0</v>
      </c>
      <c r="BB18" s="66">
        <f>IF(BB$15&lt;2025+$S18,$I18+_xlfn.XLOOKUP(_xlfn.XLOOKUP($A18,Lookups!$A$3:$A$17,Lookups!$B$3:$B$17),'VT CHS Emissions Schedule'!$A:$A,'VT CHS Emissions Schedule'!AB:AB),0)</f>
        <v>0</v>
      </c>
      <c r="BC18" s="66">
        <f>IF(BC$15&lt;2025+$S18,$I18+_xlfn.XLOOKUP(_xlfn.XLOOKUP($A18,Lookups!$A$3:$A$17,Lookups!$B$3:$B$17),'VT CHS Emissions Schedule'!$A:$A,'VT CHS Emissions Schedule'!AC:AC),0)</f>
        <v>0</v>
      </c>
      <c r="BD18" s="63">
        <f>IF(BD$15&lt;2025+$S18,(IF($A18="Natural gas",($O18*AD18)/(1-$H18)-($P18*'VT CHS Emissions Schedule'!D$5)/(1-$J18),IF(OR($A18="Propane",$A18="Oil"),($O18*AD18)-($P18*'VT CHS Emissions Schedule'!D$5)/(1-$J18),(($T$24*$Q18*('VT CHS Emissions Schedule'!D$8+$M18)/$U$24)+($T$25*$Q18*('VT CHS Emissions Schedule'!D$9+$L18)/$U$25)+($T$26*$Q18*'VT CHS Emissions Schedule'!D$7/$U$26)/(1-$K18)+($T$27*$Q18*'VT CHS Emissions Schedule'!D$5/$U$27/(1-$J18))+($T$28*$Q18*('VT CHS Emissions Schedule'!D$36+$N18)/$U$28))-($P18*'VT CHS Emissions Schedule'!D$5)/(1-$J18)))),0)</f>
        <v>1947995.9333187777</v>
      </c>
      <c r="BE18" s="63">
        <f>IF(BE$15&lt;2025+$S18,(IF($A18="Natural gas",($O18*AE18)/(1-$H18)-($P18*'VT CHS Emissions Schedule'!E$5)/(1-$J18),IF(OR($A18="Propane",$A18="Oil"),($O18*AE18)-($P18*'VT CHS Emissions Schedule'!E$5)/(1-$J18),(($T$24*$Q18*('VT CHS Emissions Schedule'!E$8+$M18)/$U$24)+($T$25*$Q18*('VT CHS Emissions Schedule'!E$9+$L18)/$U$25)+($T$26*$Q18*'VT CHS Emissions Schedule'!E$7/$U$26)/(1-$K18)+($T$27*$Q18*'VT CHS Emissions Schedule'!E$5/$U$27/(1-$J18))+($T$28*$Q18*('VT CHS Emissions Schedule'!E$36+$N18)/$U$28))-($P18*'VT CHS Emissions Schedule'!E$5)/(1-$J18)))),0)</f>
        <v>1966135.5025770757</v>
      </c>
      <c r="BF18" s="63">
        <f>IF(BF$15&lt;2025+$S18,(IF($A18="Natural gas",($O18*AF18)/(1-$H18)-($P18*'VT CHS Emissions Schedule'!F$5)/(1-$J18),IF(OR($A18="Propane",$A18="Oil"),($O18*AF18)-($P18*'VT CHS Emissions Schedule'!F$5)/(1-$J18),(($T$24*$Q18*('VT CHS Emissions Schedule'!F$8+$M18)/$U$24)+($T$25*$Q18*('VT CHS Emissions Schedule'!F$9+$L18)/$U$25)+($T$26*$Q18*'VT CHS Emissions Schedule'!F$7/$U$26)/(1-$K18)+($T$27*$Q18*'VT CHS Emissions Schedule'!F$5/$U$27/(1-$J18))+($T$28*$Q18*('VT CHS Emissions Schedule'!F$36+$N18)/$U$28))-($P18*'VT CHS Emissions Schedule'!F$5)/(1-$J18)))),0)</f>
        <v>1984275.071835374</v>
      </c>
      <c r="BG18" s="63">
        <f>IF(BG$15&lt;2025+$S18,(IF($A18="Natural gas",($O18*AG18)/(1-$H18)-($P18*'VT CHS Emissions Schedule'!G$5)/(1-$J18),IF(OR($A18="Propane",$A18="Oil"),($O18*AG18)-($P18*'VT CHS Emissions Schedule'!G$5)/(1-$J18),(($T$24*$Q18*('VT CHS Emissions Schedule'!G$8+$M18)/$U$24)+($T$25*$Q18*('VT CHS Emissions Schedule'!G$9+$L18)/$U$25)+($T$26*$Q18*'VT CHS Emissions Schedule'!G$7/$U$26)/(1-$K18)+($T$27*$Q18*'VT CHS Emissions Schedule'!G$5/$U$27/(1-$J18))+($T$28*$Q18*('VT CHS Emissions Schedule'!G$36+$N18)/$U$28))-($P18*'VT CHS Emissions Schedule'!G$5)/(1-$J18)))),0)</f>
        <v>2002414.6410936723</v>
      </c>
      <c r="BH18" s="63">
        <f>IF(BH$15&lt;2025+$S18,(IF($A18="Natural gas",($O18*AH18)/(1-$H18)-($P18*'VT CHS Emissions Schedule'!H$5)/(1-$J18),IF(OR($A18="Propane",$A18="Oil"),($O18*AH18)-($P18*'VT CHS Emissions Schedule'!H$5)/(1-$J18),(($T$24*$Q18*('VT CHS Emissions Schedule'!H$8+$M18)/$U$24)+($T$25*$Q18*('VT CHS Emissions Schedule'!H$9+$L18)/$U$25)+($T$26*$Q18*'VT CHS Emissions Schedule'!H$7/$U$26)/(1-$K18)+($T$27*$Q18*'VT CHS Emissions Schedule'!H$5/$U$27/(1-$J18))+($T$28*$Q18*('VT CHS Emissions Schedule'!H$36+$N18)/$U$28))-($P18*'VT CHS Emissions Schedule'!H$5)/(1-$J18)))),0)</f>
        <v>2020554.2103519705</v>
      </c>
      <c r="BI18" s="63">
        <f>IF(BI$15&lt;2025+$S18,(IF($A18="Natural gas",($O18*AI18)/(1-$H18)-($P18*'VT CHS Emissions Schedule'!I$5)/(1-$J18),IF(OR($A18="Propane",$A18="Oil"),($O18*AI18)-($P18*'VT CHS Emissions Schedule'!I$5)/(1-$J18),(($T$24*$Q18*('VT CHS Emissions Schedule'!I$8+$M18)/$U$24)+($T$25*$Q18*('VT CHS Emissions Schedule'!I$9+$L18)/$U$25)+($T$26*$Q18*'VT CHS Emissions Schedule'!I$7/$U$26)/(1-$K18)+($T$27*$Q18*'VT CHS Emissions Schedule'!I$5/$U$27/(1-$J18))+($T$28*$Q18*('VT CHS Emissions Schedule'!I$36+$N18)/$U$28))-($P18*'VT CHS Emissions Schedule'!I$5)/(1-$J18)))),0)</f>
        <v>2024568.2697002967</v>
      </c>
      <c r="BJ18" s="63">
        <f>IF(BJ$15&lt;2025+$S18,(IF($A18="Natural gas",($O18*AJ18)/(1-$H18)-($P18*'VT CHS Emissions Schedule'!J$5)/(1-$J18),IF(OR($A18="Propane",$A18="Oil"),($O18*AJ18)-($P18*'VT CHS Emissions Schedule'!J$5)/(1-$J18),(($T$24*$Q18*('VT CHS Emissions Schedule'!J$8+$M18)/$U$24)+($T$25*$Q18*('VT CHS Emissions Schedule'!J$9+$L18)/$U$25)+($T$26*$Q18*'VT CHS Emissions Schedule'!J$7/$U$26)/(1-$K18)+($T$27*$Q18*'VT CHS Emissions Schedule'!J$5/$U$27/(1-$J18))+($T$28*$Q18*('VT CHS Emissions Schedule'!J$36+$N18)/$U$28))-($P18*'VT CHS Emissions Schedule'!J$5)/(1-$J18)))),0)</f>
        <v>2042707.8389585949</v>
      </c>
      <c r="BK18" s="63">
        <f>IF(BK$15&lt;2025+$S18,(IF($A18="Natural gas",($O18*AK18)/(1-$H18)-($P18*'VT CHS Emissions Schedule'!K$5)/(1-$J18),IF(OR($A18="Propane",$A18="Oil"),($O18*AK18)-($P18*'VT CHS Emissions Schedule'!K$5)/(1-$J18),(($T$24*$Q18*('VT CHS Emissions Schedule'!K$8+$M18)/$U$24)+($T$25*$Q18*('VT CHS Emissions Schedule'!K$9+$L18)/$U$25)+($T$26*$Q18*'VT CHS Emissions Schedule'!K$7/$U$26)/(1-$K18)+($T$27*$Q18*'VT CHS Emissions Schedule'!K$5/$U$27/(1-$J18))+($T$28*$Q18*('VT CHS Emissions Schedule'!K$36+$N18)/$U$28))-($P18*'VT CHS Emissions Schedule'!K$5)/(1-$J18)))),0)</f>
        <v>2060847.408216893</v>
      </c>
      <c r="BL18" s="63">
        <f>IF(BL$15&lt;2025+$S18,(IF($A18="Natural gas",($O18*AL18)/(1-$H18)-($P18*'VT CHS Emissions Schedule'!L$5)/(1-$J18),IF(OR($A18="Propane",$A18="Oil"),($O18*AL18)-($P18*'VT CHS Emissions Schedule'!L$5)/(1-$J18),(($T$24*$Q18*('VT CHS Emissions Schedule'!L$8+$M18)/$U$24)+($T$25*$Q18*('VT CHS Emissions Schedule'!L$9+$L18)/$U$25)+($T$26*$Q18*'VT CHS Emissions Schedule'!L$7/$U$26)/(1-$K18)+($T$27*$Q18*'VT CHS Emissions Schedule'!L$5/$U$27/(1-$J18))+($T$28*$Q18*('VT CHS Emissions Schedule'!L$36+$N18)/$U$28))-($P18*'VT CHS Emissions Schedule'!L$5)/(1-$J18)))),0)</f>
        <v>2078986.9774751912</v>
      </c>
      <c r="BM18" s="63">
        <f>IF(BM$15&lt;2025+$S18,(IF($A18="Natural gas",($O18*AM18)/(1-$H18)-($P18*'VT CHS Emissions Schedule'!M$5)/(1-$J18),IF(OR($A18="Propane",$A18="Oil"),($O18*AM18)-($P18*'VT CHS Emissions Schedule'!M$5)/(1-$J18),(($T$24*$Q18*('VT CHS Emissions Schedule'!M$8+$M18)/$U$24)+($T$25*$Q18*('VT CHS Emissions Schedule'!M$9+$L18)/$U$25)+($T$26*$Q18*'VT CHS Emissions Schedule'!M$7/$U$26)/(1-$K18)+($T$27*$Q18*'VT CHS Emissions Schedule'!M$5/$U$27/(1-$J18))+($T$28*$Q18*('VT CHS Emissions Schedule'!M$36+$N18)/$U$28))-($P18*'VT CHS Emissions Schedule'!M$5)/(1-$J18)))),0)</f>
        <v>2097126.5467334895</v>
      </c>
      <c r="BN18" s="63">
        <f>IF(BN$15&lt;2025+$S18,(IF($A18="Natural gas",($O18*AN18)/(1-$H18)-($P18*'VT CHS Emissions Schedule'!N$5)/(1-$J18),IF(OR($A18="Propane",$A18="Oil"),($O18*AN18)-($P18*'VT CHS Emissions Schedule'!N$5)/(1-$J18),(($T$24*$Q18*('VT CHS Emissions Schedule'!N$8+$M18)/$U$24)+($T$25*$Q18*('VT CHS Emissions Schedule'!N$9+$L18)/$U$25)+($T$26*$Q18*'VT CHS Emissions Schedule'!N$7/$U$26)/(1-$K18)+($T$27*$Q18*'VT CHS Emissions Schedule'!N$5/$U$27/(1-$J18))+($T$28*$Q18*('VT CHS Emissions Schedule'!N$36+$N18)/$U$28))-($P18*'VT CHS Emissions Schedule'!N$5)/(1-$J18)))),0)</f>
        <v>2112913.9926217124</v>
      </c>
      <c r="BO18" s="63">
        <f>IF(BO$15&lt;2025+$S18,(IF($A18="Natural gas",($O18*AO18)/(1-$H18)-($P18*'VT CHS Emissions Schedule'!O$5)/(1-$J18),IF(OR($A18="Propane",$A18="Oil"),($O18*AO18)-($P18*'VT CHS Emissions Schedule'!O$5)/(1-$J18),(($T$24*$Q18*('VT CHS Emissions Schedule'!O$8+$M18)/$U$24)+($T$25*$Q18*('VT CHS Emissions Schedule'!O$9+$L18)/$U$25)+($T$26*$Q18*'VT CHS Emissions Schedule'!O$7/$U$26)/(1-$K18)+($T$27*$Q18*'VT CHS Emissions Schedule'!O$5/$U$27/(1-$J18))+($T$28*$Q18*('VT CHS Emissions Schedule'!O$36+$N18)/$U$28))-($P18*'VT CHS Emissions Schedule'!O$5)/(1-$J18)))),0)</f>
        <v>2112913.9926217124</v>
      </c>
      <c r="BP18" s="63">
        <f>IF(BP$15&lt;2025+$S18,(IF($A18="Natural gas",($O18*AP18)/(1-$H18)-($P18*'VT CHS Emissions Schedule'!P$5)/(1-$J18),IF(OR($A18="Propane",$A18="Oil"),($O18*AP18)-($P18*'VT CHS Emissions Schedule'!P$5)/(1-$J18),(($T$24*$Q18*('VT CHS Emissions Schedule'!P$8+$M18)/$U$24)+($T$25*$Q18*('VT CHS Emissions Schedule'!P$9+$L18)/$U$25)+($T$26*$Q18*'VT CHS Emissions Schedule'!P$7/$U$26)/(1-$K18)+($T$27*$Q18*'VT CHS Emissions Schedule'!P$5/$U$27/(1-$J18))+($T$28*$Q18*('VT CHS Emissions Schedule'!P$36+$N18)/$U$28))-($P18*'VT CHS Emissions Schedule'!P$5)/(1-$J18)))),0)</f>
        <v>2112913.9926217124</v>
      </c>
      <c r="BQ18" s="63">
        <f>IF(BQ$15&lt;2025+$S18,(IF($A18="Natural gas",($O18*AQ18)/(1-$H18)-($P18*'VT CHS Emissions Schedule'!Q$5)/(1-$J18),IF(OR($A18="Propane",$A18="Oil"),($O18*AQ18)-($P18*'VT CHS Emissions Schedule'!Q$5)/(1-$J18),(($T$24*$Q18*('VT CHS Emissions Schedule'!Q$8+$M18)/$U$24)+($T$25*$Q18*('VT CHS Emissions Schedule'!Q$9+$L18)/$U$25)+($T$26*$Q18*'VT CHS Emissions Schedule'!Q$7/$U$26)/(1-$K18)+($T$27*$Q18*'VT CHS Emissions Schedule'!Q$5/$U$27/(1-$J18))+($T$28*$Q18*('VT CHS Emissions Schedule'!Q$36+$N18)/$U$28))-($P18*'VT CHS Emissions Schedule'!Q$5)/(1-$J18)))),0)</f>
        <v>2112913.9926217124</v>
      </c>
      <c r="BR18" s="63">
        <f>IF(BR$15&lt;2025+$S18,(IF($A18="Natural gas",($O18*AR18)/(1-$H18)-($P18*'VT CHS Emissions Schedule'!R$5)/(1-$J18),IF(OR($A18="Propane",$A18="Oil"),($O18*AR18)-($P18*'VT CHS Emissions Schedule'!R$5)/(1-$J18),(($T$24*$Q18*('VT CHS Emissions Schedule'!R$8+$M18)/$U$24)+($T$25*$Q18*('VT CHS Emissions Schedule'!R$9+$L18)/$U$25)+($T$26*$Q18*'VT CHS Emissions Schedule'!R$7/$U$26)/(1-$K18)+($T$27*$Q18*'VT CHS Emissions Schedule'!R$5/$U$27/(1-$J18))+($T$28*$Q18*('VT CHS Emissions Schedule'!R$36+$N18)/$U$28))-($P18*'VT CHS Emissions Schedule'!R$5)/(1-$J18)))),0)</f>
        <v>2112913.9926217124</v>
      </c>
      <c r="BS18" s="63">
        <f>IF(BS$15&lt;2025+$S18,(IF($A18="Natural gas",($O18*AS18)/(1-$H18)-($P18*'VT CHS Emissions Schedule'!S$5)/(1-$J18),IF(OR($A18="Propane",$A18="Oil"),($O18*AS18)-($P18*'VT CHS Emissions Schedule'!S$5)/(1-$J18),(($T$24*$Q18*('VT CHS Emissions Schedule'!S$8+$M18)/$U$24)+($T$25*$Q18*('VT CHS Emissions Schedule'!S$9+$L18)/$U$25)+($T$26*$Q18*'VT CHS Emissions Schedule'!S$7/$U$26)/(1-$K18)+($T$27*$Q18*'VT CHS Emissions Schedule'!S$5/$U$27/(1-$J18))+($T$28*$Q18*('VT CHS Emissions Schedule'!S$36+$N18)/$U$28))-($P18*'VT CHS Emissions Schedule'!S$5)/(1-$J18)))),0)</f>
        <v>2112176.2735724524</v>
      </c>
      <c r="BT18" s="63">
        <f>IF(BT$15&lt;2025+$S18,(IF($A18="Natural gas",($O18*AT18)/(1-$H18)-($P18*'VT CHS Emissions Schedule'!T$5)/(1-$J18),IF(OR($A18="Propane",$A18="Oil"),($O18*AT18)-($P18*'VT CHS Emissions Schedule'!T$5)/(1-$J18),(($T$24*$Q18*('VT CHS Emissions Schedule'!T$8+$M18)/$U$24)+($T$25*$Q18*('VT CHS Emissions Schedule'!T$9+$L18)/$U$25)+($T$26*$Q18*'VT CHS Emissions Schedule'!T$7/$U$26)/(1-$K18)+($T$27*$Q18*'VT CHS Emissions Schedule'!T$5/$U$27/(1-$J18))+($T$28*$Q18*('VT CHS Emissions Schedule'!T$36+$N18)/$U$28))-($P18*'VT CHS Emissions Schedule'!T$5)/(1-$J18)))),0)</f>
        <v>0</v>
      </c>
      <c r="BU18" s="63">
        <f>IF(BU$15&lt;2025+$S18,(IF($A18="Natural gas",($O18*AU18)/(1-$H18)-($P18*'VT CHS Emissions Schedule'!U$5)/(1-$J18),IF(OR($A18="Propane",$A18="Oil"),($O18*AU18)-($P18*'VT CHS Emissions Schedule'!U$5)/(1-$J18),(($T$24*$Q18*('VT CHS Emissions Schedule'!U$8+$M18)/$U$24)+($T$25*$Q18*('VT CHS Emissions Schedule'!U$9+$L18)/$U$25)+($T$26*$Q18*'VT CHS Emissions Schedule'!U$7/$U$26)/(1-$K18)+($T$27*$Q18*'VT CHS Emissions Schedule'!U$5/$U$27/(1-$J18))+($T$28*$Q18*('VT CHS Emissions Schedule'!U$36+$N18)/$U$28))-($P18*'VT CHS Emissions Schedule'!U$5)/(1-$J18)))),0)</f>
        <v>0</v>
      </c>
      <c r="BV18" s="63">
        <f>IF(BV$15&lt;2025+$S18,(IF($A18="Natural gas",($O18*AV18)/(1-$H18)-($P18*'VT CHS Emissions Schedule'!V$5)/(1-$J18),IF(OR($A18="Propane",$A18="Oil"),($O18*AV18)-($P18*'VT CHS Emissions Schedule'!V$5)/(1-$J18),(($T$24*$Q18*('VT CHS Emissions Schedule'!V$8+$M18)/$U$24)+($T$25*$Q18*('VT CHS Emissions Schedule'!V$9+$L18)/$U$25)+($T$26*$Q18*'VT CHS Emissions Schedule'!V$7/$U$26)/(1-$K18)+($T$27*$Q18*'VT CHS Emissions Schedule'!V$5/$U$27/(1-$J18))+($T$28*$Q18*('VT CHS Emissions Schedule'!V$36+$N18)/$U$28))-($P18*'VT CHS Emissions Schedule'!V$5)/(1-$J18)))),0)</f>
        <v>0</v>
      </c>
      <c r="BW18" s="63">
        <f>IF(BW$15&lt;2025+$S18,(IF($A18="Natural gas",($O18*AW18)/(1-$H18)-($P18*'VT CHS Emissions Schedule'!W$5)/(1-$J18),IF(OR($A18="Propane",$A18="Oil"),($O18*AW18)-($P18*'VT CHS Emissions Schedule'!W$5)/(1-$J18),(($T$24*$Q18*('VT CHS Emissions Schedule'!W$8+$M18)/$U$24)+($T$25*$Q18*('VT CHS Emissions Schedule'!W$9+$L18)/$U$25)+($T$26*$Q18*'VT CHS Emissions Schedule'!W$7/$U$26)/(1-$K18)+($T$27*$Q18*'VT CHS Emissions Schedule'!W$5/$U$27/(1-$J18))+($T$28*$Q18*('VT CHS Emissions Schedule'!W$36+$N18)/$U$28))-($P18*'VT CHS Emissions Schedule'!W$5)/(1-$J18)))),0)</f>
        <v>0</v>
      </c>
      <c r="BX18" s="63">
        <f>IF(BX$15&lt;2025+$S18,(IF($A18="Natural gas",($O18*AX18)/(1-$H18)-($P18*'VT CHS Emissions Schedule'!X$5)/(1-$J18),IF(OR($A18="Propane",$A18="Oil"),($O18*AX18)-($P18*'VT CHS Emissions Schedule'!X$5)/(1-$J18),(($T$24*$Q18*('VT CHS Emissions Schedule'!X$8+$M18)/$U$24)+($T$25*$Q18*('VT CHS Emissions Schedule'!X$9+$L18)/$U$25)+($T$26*$Q18*'VT CHS Emissions Schedule'!X$7/$U$26)/(1-$K18)+($T$27*$Q18*'VT CHS Emissions Schedule'!X$5/$U$27/(1-$J18))+($T$28*$Q18*('VT CHS Emissions Schedule'!X$36+$N18)/$U$28))-($P18*'VT CHS Emissions Schedule'!X$5)/(1-$J18)))),0)</f>
        <v>0</v>
      </c>
      <c r="BY18" s="63">
        <f>IF(BY$15&lt;2025+$S18,(IF($A18="Natural gas",($O18*AY18)/(1-$H18)-($P18*'VT CHS Emissions Schedule'!Y$5)/(1-$J18),IF(OR($A18="Propane",$A18="Oil"),($O18*AY18)-($P18*'VT CHS Emissions Schedule'!Y$5)/(1-$J18),(($T$24*$Q18*('VT CHS Emissions Schedule'!Y$8+$M18)/$U$24)+($T$25*$Q18*('VT CHS Emissions Schedule'!Y$9+$L18)/$U$25)+($T$26*$Q18*'VT CHS Emissions Schedule'!Y$7/$U$26)/(1-$K18)+($T$27*$Q18*'VT CHS Emissions Schedule'!Y$5/$U$27/(1-$J18))+($T$28*$Q18*('VT CHS Emissions Schedule'!Y$36+$N18)/$U$28))-($P18*'VT CHS Emissions Schedule'!Y$5)/(1-$J18)))),0)</f>
        <v>0</v>
      </c>
      <c r="BZ18" s="63">
        <f>IF(BZ$15&lt;2025+$S18,(IF($A18="Natural gas",($O18*AZ18)/(1-$H18)-($P18*'VT CHS Emissions Schedule'!Z$5)/(1-$J18),IF(OR($A18="Propane",$A18="Oil"),($O18*AZ18)-($P18*'VT CHS Emissions Schedule'!Z$5)/(1-$J18),(($T$24*$Q18*('VT CHS Emissions Schedule'!Z$8+$M18)/$U$24)+($T$25*$Q18*('VT CHS Emissions Schedule'!Z$9+$L18)/$U$25)+($T$26*$Q18*'VT CHS Emissions Schedule'!Z$7/$U$26)/(1-$K18)+($T$27*$Q18*'VT CHS Emissions Schedule'!Z$5/$U$27/(1-$J18))+($T$28*$Q18*('VT CHS Emissions Schedule'!Z$36+$N18)/$U$28))-($P18*'VT CHS Emissions Schedule'!Z$5)/(1-$J18)))),0)</f>
        <v>0</v>
      </c>
      <c r="CA18" s="63">
        <f>IF(CA$15&lt;2025+$S18,(IF($A18="Natural gas",($O18*BA18)/(1-$H18)-($P18*'VT CHS Emissions Schedule'!AA$5)/(1-$J18),IF(OR($A18="Propane",$A18="Oil"),($O18*BA18)-($P18*'VT CHS Emissions Schedule'!AA$5)/(1-$J18),(($T$24*$Q18*('VT CHS Emissions Schedule'!AA$8+$M18)/$U$24)+($T$25*$Q18*('VT CHS Emissions Schedule'!AA$9+$L18)/$U$25)+($T$26*$Q18*'VT CHS Emissions Schedule'!AA$7/$U$26)/(1-$K18)+($T$27*$Q18*'VT CHS Emissions Schedule'!AA$5/$U$27/(1-$J18))+($T$28*$Q18*('VT CHS Emissions Schedule'!AA$36+$N18)/$U$28))-($P18*'VT CHS Emissions Schedule'!AA$5)/(1-$J18)))),0)</f>
        <v>0</v>
      </c>
      <c r="CB18" s="63">
        <f>IF(CB$15&lt;2025+$S18,(IF($A18="Natural gas",($O18*BB18)/(1-$H18)-($P18*'VT CHS Emissions Schedule'!AB$5)/(1-$J18),IF(OR($A18="Propane",$A18="Oil"),($O18*BB18)-($P18*'VT CHS Emissions Schedule'!AB$5)/(1-$J18),(($T$24*$Q18*('VT CHS Emissions Schedule'!AB$8+$M18)/$U$24)+($T$25*$Q18*('VT CHS Emissions Schedule'!AB$9+$L18)/$U$25)+($T$26*$Q18*'VT CHS Emissions Schedule'!AB$7/$U$26)/(1-$K18)+($T$27*$Q18*'VT CHS Emissions Schedule'!AB$5/$U$27/(1-$J18))+($T$28*$Q18*('VT CHS Emissions Schedule'!AB$36+$N18)/$U$28))-($P18*'VT CHS Emissions Schedule'!AB$5)/(1-$J18)))),0)</f>
        <v>0</v>
      </c>
      <c r="CC18" s="63">
        <f>IF(CC$15&lt;2025+$S18,(IF($A18="Natural gas",($O18*BC18)/(1-$H18)-($P18*'VT CHS Emissions Schedule'!AC$5)/(1-$J18),IF(OR($A18="Propane",$A18="Oil"),($O18*BC18)-($P18*'VT CHS Emissions Schedule'!AC$5)/(1-$J18),(($T$24*$Q18*('VT CHS Emissions Schedule'!AC$8+$M18)/$U$24)+($T$25*$Q18*('VT CHS Emissions Schedule'!AC$9+$L18)/$U$25)+($T$26*$Q18*'VT CHS Emissions Schedule'!AC$7/$U$26)/(1-$K18)+($T$27*$Q18*'VT CHS Emissions Schedule'!AC$5/$U$27/(1-$J18))+($T$28*$Q18*('VT CHS Emissions Schedule'!AC$36+$N18)/$U$28))-($P18*'VT CHS Emissions Schedule'!AC$5)/(1-$J18)))),0)</f>
        <v>0</v>
      </c>
      <c r="CD18" s="63">
        <f>IF(CD$15&lt;2025+$S18,BD18+($R18*'VT CHS Emissions Schedule'!D$5)/(1-$J18),0)</f>
        <v>1930064.7279746977</v>
      </c>
      <c r="CE18" s="63">
        <f>IF(CE$15&lt;2025+$S18,BE18+($R18*'VT CHS Emissions Schedule'!E$5)/(1-$J18),0)</f>
        <v>1949451.1364801216</v>
      </c>
      <c r="CF18" s="63">
        <f>IF(CF$15&lt;2025+$S18,BF18+($R18*'VT CHS Emissions Schedule'!F$5)/(1-$J18),0)</f>
        <v>1968837.5449855458</v>
      </c>
      <c r="CG18" s="63">
        <f>IF(CG$15&lt;2025+$S18,BG18+($R18*'VT CHS Emissions Schedule'!G$5)/(1-$J18),0)</f>
        <v>1988223.95349097</v>
      </c>
      <c r="CH18" s="63">
        <f>IF(CH$15&lt;2025+$S18,BH18+($R18*'VT CHS Emissions Schedule'!H$5)/(1-$J18),0)</f>
        <v>2007610.3619963941</v>
      </c>
      <c r="CI18" s="63">
        <f>IF(CI$15&lt;2025+$S18,BI18+($R18*'VT CHS Emissions Schedule'!I$5)/(1-$J18),0)</f>
        <v>2012871.2605918462</v>
      </c>
      <c r="CJ18" s="63">
        <f>IF(CJ$15&lt;2025+$S18,BJ18+($R18*'VT CHS Emissions Schedule'!J$5)/(1-$J18),0)</f>
        <v>2032257.6690972704</v>
      </c>
      <c r="CK18" s="63">
        <f>IF(CK$15&lt;2025+$S18,BK18+($R18*'VT CHS Emissions Schedule'!K$5)/(1-$J18),0)</f>
        <v>2051644.0776026945</v>
      </c>
      <c r="CL18" s="63">
        <f>IF(CL$15&lt;2025+$S18,BL18+($R18*'VT CHS Emissions Schedule'!L$5)/(1-$J18),0)</f>
        <v>2071030.4861081187</v>
      </c>
      <c r="CM18" s="63">
        <f>IF(CM$15&lt;2025+$S18,BM18+($R18*'VT CHS Emissions Schedule'!M$5)/(1-$J18),0)</f>
        <v>2090416.8946135428</v>
      </c>
      <c r="CN18" s="63">
        <f>IF(CN$15&lt;2025+$S18,BN18+($R18*'VT CHS Emissions Schedule'!N$5)/(1-$J18),0)</f>
        <v>2107451.1797488914</v>
      </c>
      <c r="CO18" s="63">
        <f>IF(CO$15&lt;2025+$S18,BO18+($R18*'VT CHS Emissions Schedule'!O$5)/(1-$J18),0)</f>
        <v>2107451.1797488914</v>
      </c>
      <c r="CP18" s="63">
        <f>IF(CP$15&lt;2025+$S18,BP18+($R18*'VT CHS Emissions Schedule'!P$5)/(1-$J18),0)</f>
        <v>2107451.1797488914</v>
      </c>
      <c r="CQ18" s="63">
        <f>IF(CQ$15&lt;2025+$S18,BQ18+($R18*'VT CHS Emissions Schedule'!Q$5)/(1-$J18),0)</f>
        <v>2107451.1797488914</v>
      </c>
      <c r="CR18" s="63">
        <f>IF(CR$15&lt;2025+$S18,BR18+($R18*'VT CHS Emissions Schedule'!R$5)/(1-$J18),0)</f>
        <v>2107451.1797488914</v>
      </c>
      <c r="CS18" s="63">
        <f>IF(CS$15&lt;2025+$S18,BS18+($R18*'VT CHS Emissions Schedule'!S$5)/(1-$J18),0)</f>
        <v>2106713.4606996314</v>
      </c>
      <c r="CT18" s="63">
        <f>IF(CT$15&lt;2025+$S18,BT18+($R18*'VT CHS Emissions Schedule'!T$5)/(1-$J18),0)</f>
        <v>0</v>
      </c>
      <c r="CU18" s="63">
        <f>IF(CU$15&lt;2025+$S18,BU18+($R18*'VT CHS Emissions Schedule'!U$5)/(1-$J18),0)</f>
        <v>0</v>
      </c>
      <c r="CV18" s="63">
        <f>IF(CV$15&lt;2025+$S18,BV18+($R18*'VT CHS Emissions Schedule'!V$5)/(1-$J18),0)</f>
        <v>0</v>
      </c>
      <c r="CW18" s="63">
        <f>IF(CW$15&lt;2025+$S18,BW18+($R18*'VT CHS Emissions Schedule'!W$5)/(1-$J18),0)</f>
        <v>0</v>
      </c>
      <c r="CX18" s="63">
        <f>IF(CX$15&lt;2025+$S18,BX18+($R18*'VT CHS Emissions Schedule'!X$5)/(1-$J18),0)</f>
        <v>0</v>
      </c>
      <c r="CY18" s="63">
        <f>IF(CY$15&lt;2025+$S18,BY18+($R18*'VT CHS Emissions Schedule'!Y$5)/(1-$J18),0)</f>
        <v>0</v>
      </c>
      <c r="CZ18" s="63">
        <f>IF(CZ$15&lt;2025+$S18,BZ18+($R18*'VT CHS Emissions Schedule'!Z$5)/(1-$J18),0)</f>
        <v>0</v>
      </c>
      <c r="DA18" s="63">
        <f>IF(DA$15&lt;2025+$S18,CA18+($R18*'VT CHS Emissions Schedule'!AA$5)/(1-$J18),0)</f>
        <v>0</v>
      </c>
      <c r="DB18" s="63">
        <f>IF(DB$15&lt;2025+$S18,CB18+($R18*'VT CHS Emissions Schedule'!AB$5)/(1-$J18),0)</f>
        <v>0</v>
      </c>
      <c r="DC18" s="63">
        <f>IF(DC$15&lt;2025+$S18,CC18+($R18*'VT CHS Emissions Schedule'!AC$5)/(1-$J18),0)</f>
        <v>0</v>
      </c>
    </row>
    <row r="19" spans="1:107" ht="32.25" thickBot="1" x14ac:dyDescent="0.3">
      <c r="A19" s="234" t="s">
        <v>162</v>
      </c>
      <c r="B19" s="154">
        <f>SUM(BD19:CC19)</f>
        <v>17697399.559391543</v>
      </c>
      <c r="C19" s="226">
        <f>SUM(CD19:DC19)</f>
        <v>17541418.394834481</v>
      </c>
      <c r="D19" s="221">
        <f>(B19/1000000)*1</f>
        <v>17.697399559391542</v>
      </c>
      <c r="E19" s="110">
        <f t="shared" si="0"/>
        <v>1009147.2461458894</v>
      </c>
      <c r="F19" s="63">
        <f>IF($A19="Natural gas",($O19*AD19)/(1-$H19)-($P19*'VT CHS Emissions Schedule'!D$5)/(1-$J19),IF(OR($A19="Propane",$A19="Oil"),($O19*AD19)-($P19*'VT CHS Emissions Schedule'!D$5)/(1-$J19),(($T$24*$Q19*('VT CHS Emissions Schedule'!D$8+$M19)/$U$24)+($T$25*$Q19*('VT CHS Emissions Schedule'!D$9+$L19)/$U$25)+($T$26*$Q19*'VT CHS Emissions Schedule'!D$7/$U$26)/(1-$K19)+($T$27*$Q19*'VT CHS Emissions Schedule'!D$5/$U$27/(1-$J19))+($T$28*$Q19*('VT CHS Emissions Schedule'!D$36+$M19)/$U$28))-($P19*'VT CHS Emissions Schedule'!D$5)/(1-$J19)))</f>
        <v>1027078.4514899694</v>
      </c>
      <c r="G19" s="63">
        <f>($R19*'VT CHS Emissions Schedule'!D$5)/(1-$J19)</f>
        <v>-17931.205344079946</v>
      </c>
      <c r="H19" s="65">
        <f>_xlfn.XLOOKUP(A19,Lookups!$A$3:$A$15,Lookups!$E$3:$E$15)</f>
        <v>0</v>
      </c>
      <c r="I19" s="64">
        <f>_xlfn.XLOOKUP(A19,Lookups!$A$3:$A$15,Lookups!$D$3:$D$15)</f>
        <v>0</v>
      </c>
      <c r="J19" s="65">
        <f>Lookups!$E$6</f>
        <v>8.9499999999999996E-2</v>
      </c>
      <c r="K19" s="65">
        <f>Lookups!$E$5</f>
        <v>1.4E-2</v>
      </c>
      <c r="L19" s="64">
        <f>Lookups!$D$4</f>
        <v>0.32764300000000002</v>
      </c>
      <c r="M19" s="64">
        <f>Lookups!$D$3</f>
        <v>0.21490000000000001</v>
      </c>
      <c r="N19" s="64">
        <f>Lookups!$D$8</f>
        <v>1.3776766038113153</v>
      </c>
      <c r="O19" s="63" t="s">
        <v>244</v>
      </c>
      <c r="P19" s="63">
        <f t="shared" si="1"/>
        <v>6288.9176470588236</v>
      </c>
      <c r="Q19" s="63">
        <f>($T19*$U19*$AC19)</f>
        <v>21382.32</v>
      </c>
      <c r="R19" s="63">
        <f t="shared" si="2"/>
        <v>-432.27428571428567</v>
      </c>
      <c r="S19" s="67">
        <v>16</v>
      </c>
      <c r="T19" s="63">
        <v>12000</v>
      </c>
      <c r="U19" s="63">
        <v>1681</v>
      </c>
      <c r="V19" s="70">
        <f>$T$33</f>
        <v>3.4</v>
      </c>
      <c r="W19" s="71" t="s">
        <v>244</v>
      </c>
      <c r="X19" s="63">
        <v>12000</v>
      </c>
      <c r="Y19" s="71">
        <f>$W$33</f>
        <v>18.899999999999999</v>
      </c>
      <c r="Z19" s="63">
        <v>591</v>
      </c>
      <c r="AA19" s="79">
        <v>0.68</v>
      </c>
      <c r="AB19" s="73">
        <v>3.5999999999999999E-3</v>
      </c>
      <c r="AC19" s="74">
        <v>1.06E-3</v>
      </c>
      <c r="AD19" s="66" t="s">
        <v>244</v>
      </c>
      <c r="AE19" s="66" t="s">
        <v>244</v>
      </c>
      <c r="AF19" s="66" t="s">
        <v>244</v>
      </c>
      <c r="AG19" s="66" t="s">
        <v>244</v>
      </c>
      <c r="AH19" s="66" t="s">
        <v>244</v>
      </c>
      <c r="AI19" s="66" t="s">
        <v>244</v>
      </c>
      <c r="AJ19" s="66" t="s">
        <v>244</v>
      </c>
      <c r="AK19" s="66" t="s">
        <v>244</v>
      </c>
      <c r="AL19" s="66" t="s">
        <v>244</v>
      </c>
      <c r="AM19" s="66" t="s">
        <v>244</v>
      </c>
      <c r="AN19" s="66" t="s">
        <v>244</v>
      </c>
      <c r="AO19" s="66" t="s">
        <v>244</v>
      </c>
      <c r="AP19" s="66" t="s">
        <v>244</v>
      </c>
      <c r="AQ19" s="66" t="s">
        <v>244</v>
      </c>
      <c r="AR19" s="66" t="s">
        <v>244</v>
      </c>
      <c r="AS19" s="66" t="s">
        <v>244</v>
      </c>
      <c r="AT19" s="66" t="s">
        <v>244</v>
      </c>
      <c r="AU19" s="66" t="s">
        <v>244</v>
      </c>
      <c r="AV19" s="66" t="s">
        <v>244</v>
      </c>
      <c r="AW19" s="66" t="s">
        <v>244</v>
      </c>
      <c r="AX19" s="66" t="s">
        <v>244</v>
      </c>
      <c r="AY19" s="66" t="s">
        <v>244</v>
      </c>
      <c r="AZ19" s="66" t="s">
        <v>244</v>
      </c>
      <c r="BA19" s="66" t="s">
        <v>244</v>
      </c>
      <c r="BB19" s="66" t="s">
        <v>244</v>
      </c>
      <c r="BC19" s="66" t="s">
        <v>244</v>
      </c>
      <c r="BD19" s="63">
        <f>IF(BD$15&lt;2025+$S19,(IF($A19="Natural gas",($O19*AD19)/(1-$H19)-($P19*'VT CHS Emissions Schedule'!D$5)/(1-$J19),IF(OR($A19="Propane",$A19="Oil"),($O19*AD19)-($P19*'VT CHS Emissions Schedule'!D$5)/(1-$J19),(($T$24*$Q19*('VT CHS Emissions Schedule'!D$8+$M19)/$U$24)+($T$25*$Q19*('VT CHS Emissions Schedule'!D$9+$L19)/$U$25)+($T$26*$Q19*'VT CHS Emissions Schedule'!D$7/$U$26)/(1-$K19)+($T$27*$Q19*'VT CHS Emissions Schedule'!D$5/$U$27/(1-$J19))+($T$28*$Q19*('VT CHS Emissions Schedule'!D$36+$N19)/$U$28))-($P19*'VT CHS Emissions Schedule'!D$5)/(1-$J19)))),0)</f>
        <v>1027409.9563090522</v>
      </c>
      <c r="BE19" s="63">
        <f>IF(BE$15&lt;2025+$S19,(IF($A19="Natural gas",($O19*AE19)/(1-$H19)-($P19*'VT CHS Emissions Schedule'!E$5)/(1-$J19),IF(OR($A19="Propane",$A19="Oil"),($O19*AE19)-($P19*'VT CHS Emissions Schedule'!E$5)/(1-$J19),(($T$24*$Q19*('VT CHS Emissions Schedule'!E$8+$M19)/$U$24)+($T$25*$Q19*('VT CHS Emissions Schedule'!E$9+$L19)/$U$25)+($T$26*$Q19*'VT CHS Emissions Schedule'!E$7/$U$26)/(1-$K19)+($T$27*$Q19*'VT CHS Emissions Schedule'!E$5/$U$27/(1-$J19))+($T$28*$Q19*('VT CHS Emissions Schedule'!E$36+$N19)/$U$28))-($P19*'VT CHS Emissions Schedule'!E$5)/(1-$J19)))),0)</f>
        <v>1039988.7067947245</v>
      </c>
      <c r="BF19" s="63">
        <f>IF(BF$15&lt;2025+$S19,(IF($A19="Natural gas",($O19*AF19)/(1-$H19)-($P19*'VT CHS Emissions Schedule'!F$5)/(1-$J19),IF(OR($A19="Propane",$A19="Oil"),($O19*AF19)-($P19*'VT CHS Emissions Schedule'!F$5)/(1-$J19),(($T$24*$Q19*('VT CHS Emissions Schedule'!F$8+$M19)/$U$24)+($T$25*$Q19*('VT CHS Emissions Schedule'!F$9+$L19)/$U$25)+($T$26*$Q19*'VT CHS Emissions Schedule'!F$7/$U$26)/(1-$K19)+($T$27*$Q19*'VT CHS Emissions Schedule'!F$5/$U$27/(1-$J19))+($T$28*$Q19*('VT CHS Emissions Schedule'!F$36+$N19)/$U$28))-($P19*'VT CHS Emissions Schedule'!F$5)/(1-$J19)))),0)</f>
        <v>1052567.4572803967</v>
      </c>
      <c r="BG19" s="63">
        <f>IF(BG$15&lt;2025+$S19,(IF($A19="Natural gas",($O19*AG19)/(1-$H19)-($P19*'VT CHS Emissions Schedule'!G$5)/(1-$J19),IF(OR($A19="Propane",$A19="Oil"),($O19*AG19)-($P19*'VT CHS Emissions Schedule'!G$5)/(1-$J19),(($T$24*$Q19*('VT CHS Emissions Schedule'!G$8+$M19)/$U$24)+($T$25*$Q19*('VT CHS Emissions Schedule'!G$9+$L19)/$U$25)+($T$26*$Q19*'VT CHS Emissions Schedule'!G$7/$U$26)/(1-$K19)+($T$27*$Q19*'VT CHS Emissions Schedule'!G$5/$U$27/(1-$J19))+($T$28*$Q19*('VT CHS Emissions Schedule'!G$36+$N19)/$U$28))-($P19*'VT CHS Emissions Schedule'!G$5)/(1-$J19)))),0)</f>
        <v>1065146.2077660691</v>
      </c>
      <c r="BH19" s="63">
        <f>IF(BH$15&lt;2025+$S19,(IF($A19="Natural gas",($O19*AH19)/(1-$H19)-($P19*'VT CHS Emissions Schedule'!H$5)/(1-$J19),IF(OR($A19="Propane",$A19="Oil"),($O19*AH19)-($P19*'VT CHS Emissions Schedule'!H$5)/(1-$J19),(($T$24*$Q19*('VT CHS Emissions Schedule'!H$8+$M19)/$U$24)+($T$25*$Q19*('VT CHS Emissions Schedule'!H$9+$L19)/$U$25)+($T$26*$Q19*'VT CHS Emissions Schedule'!H$7/$U$26)/(1-$K19)+($T$27*$Q19*'VT CHS Emissions Schedule'!H$5/$U$27/(1-$J19))+($T$28*$Q19*('VT CHS Emissions Schedule'!H$36+$N19)/$U$28))-($P19*'VT CHS Emissions Schedule'!H$5)/(1-$J19)))),0)</f>
        <v>1077724.9582517415</v>
      </c>
      <c r="BI19" s="63">
        <f>IF(BI$15&lt;2025+$S19,(IF($A19="Natural gas",($O19*AI19)/(1-$H19)-($P19*'VT CHS Emissions Schedule'!I$5)/(1-$J19),IF(OR($A19="Propane",$A19="Oil"),($O19*AI19)-($P19*'VT CHS Emissions Schedule'!I$5)/(1-$J19),(($T$24*$Q19*('VT CHS Emissions Schedule'!I$8+$M19)/$U$24)+($T$25*$Q19*('VT CHS Emissions Schedule'!I$9+$L19)/$U$25)+($T$26*$Q19*'VT CHS Emissions Schedule'!I$7/$U$26)/(1-$K19)+($T$27*$Q19*'VT CHS Emissions Schedule'!I$5/$U$27/(1-$J19))+($T$28*$Q19*('VT CHS Emissions Schedule'!I$36+$N19)/$U$28))-($P19*'VT CHS Emissions Schedule'!I$5)/(1-$J19)))),0)</f>
        <v>1085183.4664729547</v>
      </c>
      <c r="BJ19" s="63">
        <f>IF(BJ$15&lt;2025+$S19,(IF($A19="Natural gas",($O19*AJ19)/(1-$H19)-($P19*'VT CHS Emissions Schedule'!J$5)/(1-$J19),IF(OR($A19="Propane",$A19="Oil"),($O19*AJ19)-($P19*'VT CHS Emissions Schedule'!J$5)/(1-$J19),(($T$24*$Q19*('VT CHS Emissions Schedule'!J$8+$M19)/$U$24)+($T$25*$Q19*('VT CHS Emissions Schedule'!J$9+$L19)/$U$25)+($T$26*$Q19*'VT CHS Emissions Schedule'!J$7/$U$26)/(1-$K19)+($T$27*$Q19*'VT CHS Emissions Schedule'!J$5/$U$27/(1-$J19))+($T$28*$Q19*('VT CHS Emissions Schedule'!J$36+$N19)/$U$28))-($P19*'VT CHS Emissions Schedule'!J$5)/(1-$J19)))),0)</f>
        <v>1097762.2169586271</v>
      </c>
      <c r="BK19" s="63">
        <f>IF(BK$15&lt;2025+$S19,(IF($A19="Natural gas",($O19*AK19)/(1-$H19)-($P19*'VT CHS Emissions Schedule'!K$5)/(1-$J19),IF(OR($A19="Propane",$A19="Oil"),($O19*AK19)-($P19*'VT CHS Emissions Schedule'!K$5)/(1-$J19),(($T$24*$Q19*('VT CHS Emissions Schedule'!K$8+$M19)/$U$24)+($T$25*$Q19*('VT CHS Emissions Schedule'!K$9+$L19)/$U$25)+($T$26*$Q19*'VT CHS Emissions Schedule'!K$7/$U$26)/(1-$K19)+($T$27*$Q19*'VT CHS Emissions Schedule'!K$5/$U$27/(1-$J19))+($T$28*$Q19*('VT CHS Emissions Schedule'!K$36+$N19)/$U$28))-($P19*'VT CHS Emissions Schedule'!K$5)/(1-$J19)))),0)</f>
        <v>1110340.9674442995</v>
      </c>
      <c r="BL19" s="63">
        <f>IF(BL$15&lt;2025+$S19,(IF($A19="Natural gas",($O19*AL19)/(1-$H19)-($P19*'VT CHS Emissions Schedule'!L$5)/(1-$J19),IF(OR($A19="Propane",$A19="Oil"),($O19*AL19)-($P19*'VT CHS Emissions Schedule'!L$5)/(1-$J19),(($T$24*$Q19*('VT CHS Emissions Schedule'!L$8+$M19)/$U$24)+($T$25*$Q19*('VT CHS Emissions Schedule'!L$9+$L19)/$U$25)+($T$26*$Q19*'VT CHS Emissions Schedule'!L$7/$U$26)/(1-$K19)+($T$27*$Q19*'VT CHS Emissions Schedule'!L$5/$U$27/(1-$J19))+($T$28*$Q19*('VT CHS Emissions Schedule'!L$36+$N19)/$U$28))-($P19*'VT CHS Emissions Schedule'!L$5)/(1-$J19)))),0)</f>
        <v>1122919.7179299719</v>
      </c>
      <c r="BM19" s="63">
        <f>IF(BM$15&lt;2025+$S19,(IF($A19="Natural gas",($O19*AM19)/(1-$H19)-($P19*'VT CHS Emissions Schedule'!M$5)/(1-$J19),IF(OR($A19="Propane",$A19="Oil"),($O19*AM19)-($P19*'VT CHS Emissions Schedule'!M$5)/(1-$J19),(($T$24*$Q19*('VT CHS Emissions Schedule'!M$8+$M19)/$U$24)+($T$25*$Q19*('VT CHS Emissions Schedule'!M$9+$L19)/$U$25)+($T$26*$Q19*'VT CHS Emissions Schedule'!M$7/$U$26)/(1-$K19)+($T$27*$Q19*'VT CHS Emissions Schedule'!M$5/$U$27/(1-$J19))+($T$28*$Q19*('VT CHS Emissions Schedule'!M$36+$N19)/$U$28))-($P19*'VT CHS Emissions Schedule'!M$5)/(1-$J19)))),0)</f>
        <v>1135498.4684156443</v>
      </c>
      <c r="BN19" s="63">
        <f>IF(BN$15&lt;2025+$S19,(IF($A19="Natural gas",($O19*AN19)/(1-$H19)-($P19*'VT CHS Emissions Schedule'!N$5)/(1-$J19),IF(OR($A19="Propane",$A19="Oil"),($O19*AN19)-($P19*'VT CHS Emissions Schedule'!N$5)/(1-$J19),(($T$24*$Q19*('VT CHS Emissions Schedule'!N$8+$M19)/$U$24)+($T$25*$Q19*('VT CHS Emissions Schedule'!N$9+$L19)/$U$25)+($T$26*$Q19*'VT CHS Emissions Schedule'!N$7/$U$26)/(1-$K19)+($T$27*$Q19*'VT CHS Emissions Schedule'!N$5/$U$27/(1-$J19))+($T$28*$Q19*('VT CHS Emissions Schedule'!N$36+$N19)/$U$28))-($P19*'VT CHS Emissions Schedule'!N$5)/(1-$J19)))),0)</f>
        <v>1147187.3053957126</v>
      </c>
      <c r="BO19" s="63">
        <f>IF(BO$15&lt;2025+$S19,(IF($A19="Natural gas",($O19*AO19)/(1-$H19)-($P19*'VT CHS Emissions Schedule'!O$5)/(1-$J19),IF(OR($A19="Propane",$A19="Oil"),($O19*AO19)-($P19*'VT CHS Emissions Schedule'!O$5)/(1-$J19),(($T$24*$Q19*('VT CHS Emissions Schedule'!O$8+$M19)/$U$24)+($T$25*$Q19*('VT CHS Emissions Schedule'!O$9+$L19)/$U$25)+($T$26*$Q19*'VT CHS Emissions Schedule'!O$7/$U$26)/(1-$K19)+($T$27*$Q19*'VT CHS Emissions Schedule'!O$5/$U$27/(1-$J19))+($T$28*$Q19*('VT CHS Emissions Schedule'!O$36+$N19)/$U$28))-($P19*'VT CHS Emissions Schedule'!O$5)/(1-$J19)))),0)</f>
        <v>1147187.3053957126</v>
      </c>
      <c r="BP19" s="63">
        <f>IF(BP$15&lt;2025+$S19,(IF($A19="Natural gas",($O19*AP19)/(1-$H19)-($P19*'VT CHS Emissions Schedule'!P$5)/(1-$J19),IF(OR($A19="Propane",$A19="Oil"),($O19*AP19)-($P19*'VT CHS Emissions Schedule'!P$5)/(1-$J19),(($T$24*$Q19*('VT CHS Emissions Schedule'!P$8+$M19)/$U$24)+($T$25*$Q19*('VT CHS Emissions Schedule'!P$9+$L19)/$U$25)+($T$26*$Q19*'VT CHS Emissions Schedule'!P$7/$U$26)/(1-$K19)+($T$27*$Q19*'VT CHS Emissions Schedule'!P$5/$U$27/(1-$J19))+($T$28*$Q19*('VT CHS Emissions Schedule'!P$36+$N19)/$U$28))-($P19*'VT CHS Emissions Schedule'!P$5)/(1-$J19)))),0)</f>
        <v>1147187.3053957126</v>
      </c>
      <c r="BQ19" s="63">
        <f>IF(BQ$15&lt;2025+$S19,(IF($A19="Natural gas",($O19*AQ19)/(1-$H19)-($P19*'VT CHS Emissions Schedule'!Q$5)/(1-$J19),IF(OR($A19="Propane",$A19="Oil"),($O19*AQ19)-($P19*'VT CHS Emissions Schedule'!Q$5)/(1-$J19),(($T$24*$Q19*('VT CHS Emissions Schedule'!Q$8+$M19)/$U$24)+($T$25*$Q19*('VT CHS Emissions Schedule'!Q$9+$L19)/$U$25)+($T$26*$Q19*'VT CHS Emissions Schedule'!Q$7/$U$26)/(1-$K19)+($T$27*$Q19*'VT CHS Emissions Schedule'!Q$5/$U$27/(1-$J19))+($T$28*$Q19*('VT CHS Emissions Schedule'!Q$36+$N19)/$U$28))-($P19*'VT CHS Emissions Schedule'!Q$5)/(1-$J19)))),0)</f>
        <v>1147187.3053957126</v>
      </c>
      <c r="BR19" s="63">
        <f>IF(BR$15&lt;2025+$S19,(IF($A19="Natural gas",($O19*AR19)/(1-$H19)-($P19*'VT CHS Emissions Schedule'!R$5)/(1-$J19),IF(OR($A19="Propane",$A19="Oil"),($O19*AR19)-($P19*'VT CHS Emissions Schedule'!R$5)/(1-$J19),(($T$24*$Q19*('VT CHS Emissions Schedule'!R$8+$M19)/$U$24)+($T$25*$Q19*('VT CHS Emissions Schedule'!R$9+$L19)/$U$25)+($T$26*$Q19*'VT CHS Emissions Schedule'!R$7/$U$26)/(1-$K19)+($T$27*$Q19*'VT CHS Emissions Schedule'!R$5/$U$27/(1-$J19))+($T$28*$Q19*('VT CHS Emissions Schedule'!R$36+$N19)/$U$28))-($P19*'VT CHS Emissions Schedule'!R$5)/(1-$J19)))),0)</f>
        <v>1147187.3053957126</v>
      </c>
      <c r="BS19" s="63">
        <f>IF(BS$15&lt;2025+$S19,(IF($A19="Natural gas",($O19*AS19)/(1-$H19)-($P19*'VT CHS Emissions Schedule'!S$5)/(1-$J19),IF(OR($A19="Propane",$A19="Oil"),($O19*AS19)-($P19*'VT CHS Emissions Schedule'!S$5)/(1-$J19),(($T$24*$Q19*('VT CHS Emissions Schedule'!S$8+$M19)/$U$24)+($T$25*$Q19*('VT CHS Emissions Schedule'!S$9+$L19)/$U$25)+($T$26*$Q19*'VT CHS Emissions Schedule'!S$7/$U$26)/(1-$K19)+($T$27*$Q19*'VT CHS Emissions Schedule'!S$5/$U$27/(1-$J19))+($T$28*$Q19*('VT CHS Emissions Schedule'!S$36+$N19)/$U$28))-($P19*'VT CHS Emissions Schedule'!S$5)/(1-$J19)))),0)</f>
        <v>1146920.9087894966</v>
      </c>
      <c r="BT19" s="63">
        <f>IF(BT$15&lt;2025+$S19,(IF($A19="Natural gas",($O19*AT19)/(1-$H19)-($P19*'VT CHS Emissions Schedule'!T$5)/(1-$J19),IF(OR($A19="Propane",$A19="Oil"),($O19*AT19)-($P19*'VT CHS Emissions Schedule'!T$5)/(1-$J19),(($T$24*$Q19*('VT CHS Emissions Schedule'!T$8+$M19)/$U$24)+($T$25*$Q19*('VT CHS Emissions Schedule'!T$9+$L19)/$U$25)+($T$26*$Q19*'VT CHS Emissions Schedule'!T$7/$U$26)/(1-$K19)+($T$27*$Q19*'VT CHS Emissions Schedule'!T$5/$U$27/(1-$J19))+($T$28*$Q19*('VT CHS Emissions Schedule'!T$36+$N19)/$U$28))-($P19*'VT CHS Emissions Schedule'!T$5)/(1-$J19)))),0)</f>
        <v>0</v>
      </c>
      <c r="BU19" s="63">
        <f>IF(BU$15&lt;2025+$S19,(IF($A19="Natural gas",($O19*AU19)/(1-$H19)-($P19*'VT CHS Emissions Schedule'!U$5)/(1-$J19),IF(OR($A19="Propane",$A19="Oil"),($O19*AU19)-($P19*'VT CHS Emissions Schedule'!U$5)/(1-$J19),(($T$24*$Q19*('VT CHS Emissions Schedule'!U$8+$M19)/$U$24)+($T$25*$Q19*('VT CHS Emissions Schedule'!U$9+$L19)/$U$25)+($T$26*$Q19*'VT CHS Emissions Schedule'!U$7/$U$26)/(1-$K19)+($T$27*$Q19*'VT CHS Emissions Schedule'!U$5/$U$27/(1-$J19))+($T$28*$Q19*('VT CHS Emissions Schedule'!U$36+$N19)/$U$28))-($P19*'VT CHS Emissions Schedule'!U$5)/(1-$J19)))),0)</f>
        <v>0</v>
      </c>
      <c r="BV19" s="63">
        <f>IF(BV$15&lt;2025+$S19,(IF($A19="Natural gas",($O19*AV19)/(1-$H19)-($P19*'VT CHS Emissions Schedule'!V$5)/(1-$J19),IF(OR($A19="Propane",$A19="Oil"),($O19*AV19)-($P19*'VT CHS Emissions Schedule'!V$5)/(1-$J19),(($T$24*$Q19*('VT CHS Emissions Schedule'!V$8+$M19)/$U$24)+($T$25*$Q19*('VT CHS Emissions Schedule'!V$9+$L19)/$U$25)+($T$26*$Q19*'VT CHS Emissions Schedule'!V$7/$U$26)/(1-$K19)+($T$27*$Q19*'VT CHS Emissions Schedule'!V$5/$U$27/(1-$J19))+($T$28*$Q19*('VT CHS Emissions Schedule'!V$36+$N19)/$U$28))-($P19*'VT CHS Emissions Schedule'!V$5)/(1-$J19)))),0)</f>
        <v>0</v>
      </c>
      <c r="BW19" s="63">
        <f>IF(BW$15&lt;2025+$S19,(IF($A19="Natural gas",($O19*AW19)/(1-$H19)-($P19*'VT CHS Emissions Schedule'!W$5)/(1-$J19),IF(OR($A19="Propane",$A19="Oil"),($O19*AW19)-($P19*'VT CHS Emissions Schedule'!W$5)/(1-$J19),(($T$24*$Q19*('VT CHS Emissions Schedule'!W$8+$M19)/$U$24)+($T$25*$Q19*('VT CHS Emissions Schedule'!W$9+$L19)/$U$25)+($T$26*$Q19*'VT CHS Emissions Schedule'!W$7/$U$26)/(1-$K19)+($T$27*$Q19*'VT CHS Emissions Schedule'!W$5/$U$27/(1-$J19))+($T$28*$Q19*('VT CHS Emissions Schedule'!W$36+$N19)/$U$28))-($P19*'VT CHS Emissions Schedule'!W$5)/(1-$J19)))),0)</f>
        <v>0</v>
      </c>
      <c r="BX19" s="63">
        <f>IF(BX$15&lt;2025+$S19,(IF($A19="Natural gas",($O19*AX19)/(1-$H19)-($P19*'VT CHS Emissions Schedule'!X$5)/(1-$J19),IF(OR($A19="Propane",$A19="Oil"),($O19*AX19)-($P19*'VT CHS Emissions Schedule'!X$5)/(1-$J19),(($T$24*$Q19*('VT CHS Emissions Schedule'!X$8+$M19)/$U$24)+($T$25*$Q19*('VT CHS Emissions Schedule'!X$9+$L19)/$U$25)+($T$26*$Q19*'VT CHS Emissions Schedule'!X$7/$U$26)/(1-$K19)+($T$27*$Q19*'VT CHS Emissions Schedule'!X$5/$U$27/(1-$J19))+($T$28*$Q19*('VT CHS Emissions Schedule'!X$36+$N19)/$U$28))-($P19*'VT CHS Emissions Schedule'!X$5)/(1-$J19)))),0)</f>
        <v>0</v>
      </c>
      <c r="BY19" s="63">
        <f>IF(BY$15&lt;2025+$S19,(IF($A19="Natural gas",($O19*AY19)/(1-$H19)-($P19*'VT CHS Emissions Schedule'!Y$5)/(1-$J19),IF(OR($A19="Propane",$A19="Oil"),($O19*AY19)-($P19*'VT CHS Emissions Schedule'!Y$5)/(1-$J19),(($T$24*$Q19*('VT CHS Emissions Schedule'!Y$8+$M19)/$U$24)+($T$25*$Q19*('VT CHS Emissions Schedule'!Y$9+$L19)/$U$25)+($T$26*$Q19*'VT CHS Emissions Schedule'!Y$7/$U$26)/(1-$K19)+($T$27*$Q19*'VT CHS Emissions Schedule'!Y$5/$U$27/(1-$J19))+($T$28*$Q19*('VT CHS Emissions Schedule'!Y$36+$N19)/$U$28))-($P19*'VT CHS Emissions Schedule'!Y$5)/(1-$J19)))),0)</f>
        <v>0</v>
      </c>
      <c r="BZ19" s="63">
        <f>IF(BZ$15&lt;2025+$S19,(IF($A19="Natural gas",($O19*AZ19)/(1-$H19)-($P19*'VT CHS Emissions Schedule'!Z$5)/(1-$J19),IF(OR($A19="Propane",$A19="Oil"),($O19*AZ19)-($P19*'VT CHS Emissions Schedule'!Z$5)/(1-$J19),(($T$24*$Q19*('VT CHS Emissions Schedule'!Z$8+$M19)/$U$24)+($T$25*$Q19*('VT CHS Emissions Schedule'!Z$9+$L19)/$U$25)+($T$26*$Q19*'VT CHS Emissions Schedule'!Z$7/$U$26)/(1-$K19)+($T$27*$Q19*'VT CHS Emissions Schedule'!Z$5/$U$27/(1-$J19))+($T$28*$Q19*('VT CHS Emissions Schedule'!Z$36+$N19)/$U$28))-($P19*'VT CHS Emissions Schedule'!Z$5)/(1-$J19)))),0)</f>
        <v>0</v>
      </c>
      <c r="CA19" s="63">
        <f>IF(CA$15&lt;2025+$S19,(IF($A19="Natural gas",($O19*BA19)/(1-$H19)-($P19*'VT CHS Emissions Schedule'!AA$5)/(1-$J19),IF(OR($A19="Propane",$A19="Oil"),($O19*BA19)-($P19*'VT CHS Emissions Schedule'!AA$5)/(1-$J19),(($T$24*$Q19*('VT CHS Emissions Schedule'!AA$8+$M19)/$U$24)+($T$25*$Q19*('VT CHS Emissions Schedule'!AA$9+$L19)/$U$25)+($T$26*$Q19*'VT CHS Emissions Schedule'!AA$7/$U$26)/(1-$K19)+($T$27*$Q19*'VT CHS Emissions Schedule'!AA$5/$U$27/(1-$J19))+($T$28*$Q19*('VT CHS Emissions Schedule'!AA$36+$N19)/$U$28))-($P19*'VT CHS Emissions Schedule'!AA$5)/(1-$J19)))),0)</f>
        <v>0</v>
      </c>
      <c r="CB19" s="63">
        <f>IF(CB$15&lt;2025+$S19,(IF($A19="Natural gas",($O19*BB19)/(1-$H19)-($P19*'VT CHS Emissions Schedule'!AB$5)/(1-$J19),IF(OR($A19="Propane",$A19="Oil"),($O19*BB19)-($P19*'VT CHS Emissions Schedule'!AB$5)/(1-$J19),(($T$24*$Q19*('VT CHS Emissions Schedule'!AB$8+$M19)/$U$24)+($T$25*$Q19*('VT CHS Emissions Schedule'!AB$9+$L19)/$U$25)+($T$26*$Q19*'VT CHS Emissions Schedule'!AB$7/$U$26)/(1-$K19)+($T$27*$Q19*'VT CHS Emissions Schedule'!AB$5/$U$27/(1-$J19))+($T$28*$Q19*('VT CHS Emissions Schedule'!AB$36+$N19)/$U$28))-($P19*'VT CHS Emissions Schedule'!AB$5)/(1-$J19)))),0)</f>
        <v>0</v>
      </c>
      <c r="CC19" s="63">
        <f>IF(CC$15&lt;2025+$S19,(IF($A19="Natural gas",($O19*BC19)/(1-$H19)-($P19*'VT CHS Emissions Schedule'!AC$5)/(1-$J19),IF(OR($A19="Propane",$A19="Oil"),($O19*BC19)-($P19*'VT CHS Emissions Schedule'!AC$5)/(1-$J19),(($T$24*$Q19*('VT CHS Emissions Schedule'!AC$8+$M19)/$U$24)+($T$25*$Q19*('VT CHS Emissions Schedule'!AC$9+$L19)/$U$25)+($T$26*$Q19*'VT CHS Emissions Schedule'!AC$7/$U$26)/(1-$K19)+($T$27*$Q19*'VT CHS Emissions Schedule'!AC$5/$U$27/(1-$J19))+($T$28*$Q19*('VT CHS Emissions Schedule'!AC$36+$N19)/$U$28))-($P19*'VT CHS Emissions Schedule'!AC$5)/(1-$J19)))),0)</f>
        <v>0</v>
      </c>
      <c r="CD19" s="63">
        <f>IF(CD$15&lt;2025+$S19,BD19+($R19*'VT CHS Emissions Schedule'!D$5)/(1-$J19),0)</f>
        <v>1009478.7509649722</v>
      </c>
      <c r="CE19" s="63">
        <f>IF(CE$15&lt;2025+$S19,BE19+($R19*'VT CHS Emissions Schedule'!E$5)/(1-$J19),0)</f>
        <v>1023304.3406977705</v>
      </c>
      <c r="CF19" s="63">
        <f>IF(CF$15&lt;2025+$S19,BF19+($R19*'VT CHS Emissions Schedule'!F$5)/(1-$J19),0)</f>
        <v>1037129.9304305686</v>
      </c>
      <c r="CG19" s="63">
        <f>IF(CG$15&lt;2025+$S19,BG19+($R19*'VT CHS Emissions Schedule'!G$5)/(1-$J19),0)</f>
        <v>1050955.5201633668</v>
      </c>
      <c r="CH19" s="63">
        <f>IF(CH$15&lt;2025+$S19,BH19+($R19*'VT CHS Emissions Schedule'!H$5)/(1-$J19),0)</f>
        <v>1064781.1098961651</v>
      </c>
      <c r="CI19" s="63">
        <f>IF(CI$15&lt;2025+$S19,BI19+($R19*'VT CHS Emissions Schedule'!I$5)/(1-$J19),0)</f>
        <v>1073486.4573645042</v>
      </c>
      <c r="CJ19" s="63">
        <f>IF(CJ$15&lt;2025+$S19,BJ19+($R19*'VT CHS Emissions Schedule'!J$5)/(1-$J19),0)</f>
        <v>1087312.0470973025</v>
      </c>
      <c r="CK19" s="63">
        <f>IF(CK$15&lt;2025+$S19,BK19+($R19*'VT CHS Emissions Schedule'!K$5)/(1-$J19),0)</f>
        <v>1101137.636830101</v>
      </c>
      <c r="CL19" s="63">
        <f>IF(CL$15&lt;2025+$S19,BL19+($R19*'VT CHS Emissions Schedule'!L$5)/(1-$J19),0)</f>
        <v>1114963.2265628993</v>
      </c>
      <c r="CM19" s="63">
        <f>IF(CM$15&lt;2025+$S19,BM19+($R19*'VT CHS Emissions Schedule'!M$5)/(1-$J19),0)</f>
        <v>1128788.8162956976</v>
      </c>
      <c r="CN19" s="63">
        <f>IF(CN$15&lt;2025+$S19,BN19+($R19*'VT CHS Emissions Schedule'!N$5)/(1-$J19),0)</f>
        <v>1141724.4925228918</v>
      </c>
      <c r="CO19" s="63">
        <f>IF(CO$15&lt;2025+$S19,BO19+($R19*'VT CHS Emissions Schedule'!O$5)/(1-$J19),0)</f>
        <v>1141724.4925228918</v>
      </c>
      <c r="CP19" s="63">
        <f>IF(CP$15&lt;2025+$S19,BP19+($R19*'VT CHS Emissions Schedule'!P$5)/(1-$J19),0)</f>
        <v>1141724.4925228918</v>
      </c>
      <c r="CQ19" s="63">
        <f>IF(CQ$15&lt;2025+$S19,BQ19+($R19*'VT CHS Emissions Schedule'!Q$5)/(1-$J19),0)</f>
        <v>1141724.4925228918</v>
      </c>
      <c r="CR19" s="63">
        <f>IF(CR$15&lt;2025+$S19,BR19+($R19*'VT CHS Emissions Schedule'!R$5)/(1-$J19),0)</f>
        <v>1141724.4925228918</v>
      </c>
      <c r="CS19" s="63">
        <f>IF(CS$15&lt;2025+$S19,BS19+($R19*'VT CHS Emissions Schedule'!S$5)/(1-$J19),0)</f>
        <v>1141458.0959166759</v>
      </c>
      <c r="CT19" s="63">
        <f>IF(CT$15&lt;2025+$S19,BT19+($R19*'VT CHS Emissions Schedule'!T$5)/(1-$J19),0)</f>
        <v>0</v>
      </c>
      <c r="CU19" s="63">
        <f>IF(CU$15&lt;2025+$S19,BU19+($R19*'VT CHS Emissions Schedule'!U$5)/(1-$J19),0)</f>
        <v>0</v>
      </c>
      <c r="CV19" s="63">
        <f>IF(CV$15&lt;2025+$S19,BV19+($R19*'VT CHS Emissions Schedule'!V$5)/(1-$J19),0)</f>
        <v>0</v>
      </c>
      <c r="CW19" s="63">
        <f>IF(CW$15&lt;2025+$S19,BW19+($R19*'VT CHS Emissions Schedule'!W$5)/(1-$J19),0)</f>
        <v>0</v>
      </c>
      <c r="CX19" s="63">
        <f>IF(CX$15&lt;2025+$S19,BX19+($R19*'VT CHS Emissions Schedule'!X$5)/(1-$J19),0)</f>
        <v>0</v>
      </c>
      <c r="CY19" s="63">
        <f>IF(CY$15&lt;2025+$S19,BY19+($R19*'VT CHS Emissions Schedule'!Y$5)/(1-$J19),0)</f>
        <v>0</v>
      </c>
      <c r="CZ19" s="63">
        <f>IF(CZ$15&lt;2025+$S19,BZ19+($R19*'VT CHS Emissions Schedule'!Z$5)/(1-$J19),0)</f>
        <v>0</v>
      </c>
      <c r="DA19" s="63">
        <f>IF(DA$15&lt;2025+$S19,CA19+($R19*'VT CHS Emissions Schedule'!AA$5)/(1-$J19),0)</f>
        <v>0</v>
      </c>
      <c r="DB19" s="63">
        <f>IF(DB$15&lt;2025+$S19,CB19+($R19*'VT CHS Emissions Schedule'!AB$5)/(1-$J19),0)</f>
        <v>0</v>
      </c>
      <c r="DC19" s="63">
        <f>IF(DC$15&lt;2025+$S19,CC19+($R19*'VT CHS Emissions Schedule'!AC$5)/(1-$J19),0)</f>
        <v>0</v>
      </c>
    </row>
    <row r="20" spans="1:107" ht="15.75" x14ac:dyDescent="0.25">
      <c r="C20" s="109"/>
      <c r="D20" s="109"/>
    </row>
    <row r="21" spans="1:107" ht="15.75" x14ac:dyDescent="0.3">
      <c r="C21" s="109"/>
      <c r="D21" s="109"/>
      <c r="BD21"/>
    </row>
    <row r="22" spans="1:107" ht="15.75" x14ac:dyDescent="0.3">
      <c r="C22" s="109"/>
      <c r="D22" s="109"/>
      <c r="S22" s="61" t="s">
        <v>435</v>
      </c>
      <c r="T22"/>
      <c r="U22"/>
    </row>
    <row r="23" spans="1:107" ht="55.5" x14ac:dyDescent="0.25">
      <c r="C23" s="109"/>
      <c r="D23" s="109"/>
      <c r="S23" s="120" t="s">
        <v>16</v>
      </c>
      <c r="T23" s="120" t="s">
        <v>293</v>
      </c>
      <c r="U23" s="120" t="s">
        <v>294</v>
      </c>
    </row>
    <row r="24" spans="1:107" ht="15" customHeight="1" x14ac:dyDescent="0.25">
      <c r="C24" s="109"/>
      <c r="D24" s="109"/>
      <c r="S24" s="117" t="s">
        <v>10</v>
      </c>
      <c r="T24" s="118">
        <v>0.15</v>
      </c>
      <c r="U24" s="119">
        <v>0.81</v>
      </c>
    </row>
    <row r="25" spans="1:107" ht="15.75" x14ac:dyDescent="0.25">
      <c r="C25" s="109"/>
      <c r="D25" s="109"/>
      <c r="S25" s="117" t="s">
        <v>8</v>
      </c>
      <c r="T25" s="118">
        <v>0.28999999999999998</v>
      </c>
      <c r="U25" s="119">
        <v>0.88</v>
      </c>
    </row>
    <row r="26" spans="1:107" ht="15.75" x14ac:dyDescent="0.25">
      <c r="C26" s="109"/>
      <c r="D26" s="109"/>
      <c r="S26" s="117" t="s">
        <v>11</v>
      </c>
      <c r="T26" s="118">
        <v>0.22</v>
      </c>
      <c r="U26" s="119">
        <v>0.88</v>
      </c>
    </row>
    <row r="27" spans="1:107" ht="15.75" x14ac:dyDescent="0.25">
      <c r="C27" s="109"/>
      <c r="D27" s="109"/>
      <c r="S27" s="117" t="s">
        <v>18</v>
      </c>
      <c r="T27" s="118">
        <v>0.33</v>
      </c>
      <c r="U27" s="119">
        <v>3.66</v>
      </c>
    </row>
    <row r="28" spans="1:107" ht="15.75" x14ac:dyDescent="0.25">
      <c r="C28" s="109"/>
      <c r="D28" s="109"/>
      <c r="S28" s="117" t="s">
        <v>5</v>
      </c>
      <c r="T28" s="118">
        <v>0.01</v>
      </c>
      <c r="U28" s="119">
        <v>0.75</v>
      </c>
    </row>
    <row r="29" spans="1:107" ht="15" customHeight="1" x14ac:dyDescent="0.25">
      <c r="C29" s="109"/>
      <c r="D29" s="109"/>
    </row>
    <row r="30" spans="1:107" ht="15.75" x14ac:dyDescent="0.25">
      <c r="C30" s="109"/>
      <c r="D30" s="109"/>
      <c r="S30" s="68" t="s">
        <v>436</v>
      </c>
    </row>
    <row r="31" spans="1:107" ht="15.75" x14ac:dyDescent="0.25">
      <c r="C31" s="109"/>
      <c r="D31" s="109"/>
      <c r="S31" s="524" t="s">
        <v>295</v>
      </c>
      <c r="T31" s="524" t="s">
        <v>296</v>
      </c>
      <c r="U31" s="524"/>
      <c r="V31" s="524"/>
      <c r="W31" s="524" t="s">
        <v>303</v>
      </c>
    </row>
    <row r="32" spans="1:107" ht="15.75" x14ac:dyDescent="0.25">
      <c r="C32" s="109"/>
      <c r="D32" s="109"/>
      <c r="S32" s="524"/>
      <c r="T32" s="120" t="s">
        <v>297</v>
      </c>
      <c r="U32" s="120" t="s">
        <v>298</v>
      </c>
      <c r="V32" s="120" t="s">
        <v>299</v>
      </c>
      <c r="W32" s="524"/>
    </row>
    <row r="33" spans="3:23" ht="15.75" x14ac:dyDescent="0.25">
      <c r="C33" s="109"/>
      <c r="D33" s="109"/>
      <c r="S33" s="190" t="s">
        <v>300</v>
      </c>
      <c r="T33" s="119">
        <v>3.4</v>
      </c>
      <c r="U33" s="119">
        <v>2.25</v>
      </c>
      <c r="V33" s="119">
        <v>1.55</v>
      </c>
      <c r="W33" s="119">
        <v>18.899999999999999</v>
      </c>
    </row>
    <row r="34" spans="3:23" ht="15.75" x14ac:dyDescent="0.25">
      <c r="C34" s="109"/>
      <c r="D34" s="109"/>
      <c r="S34" s="190" t="s">
        <v>301</v>
      </c>
      <c r="T34" s="119">
        <v>3.25</v>
      </c>
      <c r="U34" s="119">
        <v>2.0699999999999998</v>
      </c>
      <c r="V34" s="119">
        <v>1.5</v>
      </c>
      <c r="W34" s="119">
        <v>18</v>
      </c>
    </row>
    <row r="35" spans="3:23" ht="15.75" x14ac:dyDescent="0.25">
      <c r="C35" s="109"/>
      <c r="D35" s="109"/>
      <c r="S35" s="190" t="s">
        <v>302</v>
      </c>
      <c r="T35" s="119">
        <v>3.2</v>
      </c>
      <c r="U35" s="119">
        <v>2.0499999999999998</v>
      </c>
      <c r="V35" s="119">
        <v>1.45</v>
      </c>
      <c r="W35" s="119">
        <v>17</v>
      </c>
    </row>
    <row r="36" spans="3:23" ht="15.75" x14ac:dyDescent="0.25">
      <c r="C36" s="109"/>
      <c r="D36" s="109"/>
      <c r="S36" s="68"/>
    </row>
    <row r="37" spans="3:23" ht="15.75" x14ac:dyDescent="0.25">
      <c r="C37" s="109"/>
      <c r="D37" s="109"/>
      <c r="S37" s="68"/>
    </row>
  </sheetData>
  <mergeCells count="9">
    <mergeCell ref="CD14:DC14"/>
    <mergeCell ref="W31:W32"/>
    <mergeCell ref="S31:S32"/>
    <mergeCell ref="T31:V31"/>
    <mergeCell ref="E14:G14"/>
    <mergeCell ref="H14:I14"/>
    <mergeCell ref="J14:N14"/>
    <mergeCell ref="AD14:BC14"/>
    <mergeCell ref="BD14:CC14"/>
  </mergeCells>
  <conditionalFormatting sqref="B15:C15">
    <cfRule type="duplicateValues" dxfId="97" priority="2"/>
  </conditionalFormatting>
  <conditionalFormatting sqref="D15">
    <cfRule type="duplicateValues" dxfId="96" priority="3"/>
  </conditionalFormatting>
  <conditionalFormatting sqref="E15">
    <cfRule type="duplicateValues" dxfId="95" priority="4"/>
  </conditionalFormatting>
  <conditionalFormatting sqref="F15">
    <cfRule type="duplicateValues" dxfId="94" priority="1"/>
  </conditionalFormatting>
  <conditionalFormatting sqref="AC15">
    <cfRule type="duplicateValues" dxfId="93" priority="6"/>
  </conditionalFormatting>
  <conditionalFormatting sqref="DD15:XFD15 A15 G15:AB15">
    <cfRule type="duplicateValues" dxfId="92" priority="7"/>
  </conditionalFormatting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71D112-15EA-4C7A-A9B0-1B9B562B66F7}">
  <sheetPr>
    <tabColor theme="5"/>
  </sheetPr>
  <dimension ref="A1:CB56"/>
  <sheetViews>
    <sheetView zoomScaleNormal="100" workbookViewId="0"/>
  </sheetViews>
  <sheetFormatPr defaultColWidth="8.77734375" defaultRowHeight="13.5" x14ac:dyDescent="0.25"/>
  <cols>
    <col min="1" max="1" width="13.77734375" style="61" customWidth="1"/>
    <col min="2" max="2" width="15.77734375" style="61" bestFit="1" customWidth="1"/>
    <col min="3" max="3" width="14.21875" style="61" bestFit="1" customWidth="1"/>
    <col min="4" max="4" width="14.21875" style="61" customWidth="1"/>
    <col min="5" max="19" width="9.6640625" style="61" customWidth="1"/>
    <col min="20" max="20" width="10" style="61" bestFit="1" customWidth="1"/>
    <col min="21" max="21" width="10.33203125" style="61" customWidth="1"/>
    <col min="22" max="30" width="9.6640625" style="61" customWidth="1"/>
    <col min="31" max="31" width="8.21875" style="61" customWidth="1"/>
    <col min="32" max="32" width="10.44140625" style="61" customWidth="1"/>
    <col min="33" max="33" width="9.21875" style="61" customWidth="1"/>
    <col min="34" max="35" width="8.77734375" style="61"/>
    <col min="36" max="36" width="9.77734375" style="61" bestFit="1" customWidth="1"/>
    <col min="37" max="16384" width="8.77734375" style="61"/>
  </cols>
  <sheetData>
    <row r="1" spans="1:80" ht="13.15" customHeight="1" x14ac:dyDescent="0.25">
      <c r="A1" s="60" t="s">
        <v>24</v>
      </c>
      <c r="B1" s="60" t="s">
        <v>681</v>
      </c>
      <c r="E1" s="86"/>
      <c r="F1" s="86"/>
    </row>
    <row r="2" spans="1:80" ht="13.15" customHeight="1" x14ac:dyDescent="0.25">
      <c r="B2" s="61" t="s">
        <v>682</v>
      </c>
    </row>
    <row r="3" spans="1:80" ht="13.15" customHeight="1" x14ac:dyDescent="0.25">
      <c r="A3" s="61" t="s">
        <v>30</v>
      </c>
    </row>
    <row r="4" spans="1:80" ht="13.15" customHeight="1" x14ac:dyDescent="0.25">
      <c r="A4" s="134" t="s">
        <v>529</v>
      </c>
    </row>
    <row r="5" spans="1:80" ht="13.15" customHeight="1" x14ac:dyDescent="0.25">
      <c r="A5" s="134" t="s">
        <v>287</v>
      </c>
    </row>
    <row r="6" spans="1:80" ht="13.15" customHeight="1" x14ac:dyDescent="0.25">
      <c r="A6" s="134" t="s">
        <v>530</v>
      </c>
    </row>
    <row r="7" spans="1:80" ht="13.15" customHeight="1" x14ac:dyDescent="0.25">
      <c r="A7" s="134" t="s">
        <v>485</v>
      </c>
    </row>
    <row r="8" spans="1:80" ht="13.15" customHeight="1" x14ac:dyDescent="0.25">
      <c r="A8" s="134" t="s">
        <v>680</v>
      </c>
    </row>
    <row r="9" spans="1:80" ht="13.15" customHeight="1" x14ac:dyDescent="0.25">
      <c r="A9" s="60"/>
    </row>
    <row r="10" spans="1:80" ht="13.15" customHeight="1" x14ac:dyDescent="0.25"/>
    <row r="11" spans="1:80" ht="13.15" customHeight="1" x14ac:dyDescent="0.25"/>
    <row r="12" spans="1:80" ht="13.15" customHeight="1" x14ac:dyDescent="0.25">
      <c r="B12" s="86"/>
    </row>
    <row r="13" spans="1:80" x14ac:dyDescent="0.25">
      <c r="A13" s="90" t="s">
        <v>155</v>
      </c>
      <c r="B13" s="90"/>
      <c r="C13" s="90"/>
      <c r="D13" s="90"/>
      <c r="E13" s="90"/>
      <c r="F13" s="90"/>
      <c r="G13" s="90"/>
      <c r="H13" s="90"/>
      <c r="I13" s="90"/>
      <c r="J13" s="90"/>
      <c r="K13" s="90"/>
      <c r="L13" s="90"/>
      <c r="M13" s="90"/>
      <c r="N13" s="90"/>
      <c r="O13" s="90"/>
      <c r="P13" s="90"/>
      <c r="Q13" s="90"/>
      <c r="R13" s="90"/>
      <c r="S13" s="90"/>
      <c r="T13" s="90"/>
      <c r="U13" s="90"/>
      <c r="V13" s="90"/>
      <c r="W13" s="90"/>
      <c r="X13" s="90"/>
      <c r="Y13" s="90"/>
      <c r="Z13" s="90"/>
      <c r="AA13" s="90"/>
      <c r="AB13" s="90"/>
      <c r="AC13" s="90"/>
      <c r="AD13" s="90"/>
      <c r="AE13" s="90"/>
      <c r="AF13" s="90"/>
      <c r="AG13" s="90"/>
      <c r="AH13" s="90"/>
      <c r="AI13" s="90"/>
      <c r="AJ13" s="90"/>
      <c r="AK13" s="90"/>
      <c r="AL13" s="90"/>
      <c r="AM13" s="90"/>
      <c r="AN13" s="90"/>
      <c r="AO13" s="90"/>
      <c r="AP13" s="90"/>
      <c r="AQ13" s="90"/>
      <c r="AR13" s="90"/>
      <c r="AS13" s="90"/>
      <c r="AT13" s="90"/>
      <c r="AU13" s="90"/>
      <c r="AV13" s="90"/>
      <c r="AW13" s="90"/>
      <c r="AX13" s="90"/>
      <c r="AY13" s="90"/>
      <c r="AZ13" s="90"/>
      <c r="BA13" s="90"/>
      <c r="BB13" s="90"/>
      <c r="BC13" s="90"/>
      <c r="BD13" s="90"/>
      <c r="BE13" s="90"/>
      <c r="BF13" s="90"/>
      <c r="BG13" s="90"/>
      <c r="BH13" s="90"/>
      <c r="BI13" s="90"/>
      <c r="BJ13" s="90"/>
      <c r="BK13" s="90"/>
      <c r="BL13" s="90"/>
      <c r="BM13" s="90"/>
      <c r="BN13" s="90"/>
      <c r="BO13" s="90"/>
      <c r="BP13" s="90"/>
      <c r="BQ13" s="90"/>
      <c r="BR13" s="90"/>
      <c r="BS13" s="90"/>
      <c r="BT13" s="90"/>
      <c r="BU13" s="90"/>
      <c r="BV13" s="90"/>
      <c r="BW13" s="90"/>
      <c r="BX13" s="90"/>
      <c r="BY13" s="90"/>
      <c r="BZ13" s="90"/>
      <c r="CA13" s="90"/>
      <c r="CB13" s="90"/>
    </row>
    <row r="14" spans="1:80" s="144" customFormat="1" ht="15.75" thickBot="1" x14ac:dyDescent="0.3">
      <c r="B14" s="61"/>
      <c r="E14" s="487" t="s">
        <v>129</v>
      </c>
      <c r="F14" s="487"/>
      <c r="G14" s="487"/>
      <c r="H14" s="487"/>
      <c r="I14" s="479" t="s">
        <v>153</v>
      </c>
      <c r="J14" s="479"/>
      <c r="K14" s="480" t="s">
        <v>879</v>
      </c>
      <c r="L14" s="480"/>
      <c r="M14" s="480"/>
      <c r="N14" s="480"/>
      <c r="O14" s="480"/>
      <c r="AC14" s="488" t="s">
        <v>154</v>
      </c>
      <c r="AD14" s="489"/>
      <c r="AE14" s="489"/>
      <c r="AF14" s="489"/>
      <c r="AG14" s="489"/>
      <c r="AH14" s="489"/>
      <c r="AI14" s="489"/>
      <c r="AJ14" s="489"/>
      <c r="AK14" s="489"/>
      <c r="AL14" s="489"/>
      <c r="AM14" s="489"/>
      <c r="AN14" s="489"/>
      <c r="AO14" s="489"/>
      <c r="AP14" s="489"/>
      <c r="AQ14" s="489"/>
      <c r="AR14" s="489"/>
      <c r="AS14" s="489"/>
      <c r="AT14" s="489"/>
      <c r="AU14" s="489"/>
      <c r="AV14" s="489"/>
      <c r="AW14" s="489"/>
      <c r="AX14" s="489"/>
      <c r="AY14" s="489"/>
      <c r="AZ14" s="489"/>
      <c r="BA14" s="489"/>
      <c r="BB14" s="490"/>
      <c r="BC14" s="484" t="s">
        <v>31</v>
      </c>
      <c r="BD14" s="484"/>
      <c r="BE14" s="484"/>
      <c r="BF14" s="484"/>
      <c r="BG14" s="484"/>
      <c r="BH14" s="484"/>
      <c r="BI14" s="484"/>
      <c r="BJ14" s="484"/>
      <c r="BK14" s="484"/>
      <c r="BL14" s="484"/>
      <c r="BM14" s="484"/>
      <c r="BN14" s="484"/>
      <c r="BO14" s="484"/>
      <c r="BP14" s="484"/>
      <c r="BQ14" s="484"/>
      <c r="BR14" s="484"/>
      <c r="BS14" s="484"/>
      <c r="BT14" s="484"/>
      <c r="BU14" s="484"/>
      <c r="BV14" s="484"/>
      <c r="BW14" s="484"/>
      <c r="BX14" s="484"/>
      <c r="BY14" s="484"/>
      <c r="BZ14" s="484"/>
      <c r="CA14" s="484"/>
      <c r="CB14" s="485"/>
    </row>
    <row r="15" spans="1:80" s="145" customFormat="1" ht="42" x14ac:dyDescent="0.3">
      <c r="A15" s="318" t="s">
        <v>168</v>
      </c>
      <c r="B15" s="315" t="s">
        <v>539</v>
      </c>
      <c r="C15" s="314" t="s">
        <v>541</v>
      </c>
      <c r="D15" s="313" t="s">
        <v>540</v>
      </c>
      <c r="E15" s="98" t="s">
        <v>90</v>
      </c>
      <c r="F15" s="98" t="s">
        <v>319</v>
      </c>
      <c r="G15" s="98" t="s">
        <v>289</v>
      </c>
      <c r="H15" s="98" t="s">
        <v>290</v>
      </c>
      <c r="I15" s="100" t="s">
        <v>76</v>
      </c>
      <c r="J15" s="100" t="s">
        <v>75</v>
      </c>
      <c r="K15" s="101" t="s">
        <v>148</v>
      </c>
      <c r="L15" s="101" t="s">
        <v>149</v>
      </c>
      <c r="M15" s="101" t="s">
        <v>151</v>
      </c>
      <c r="N15" s="101" t="s">
        <v>152</v>
      </c>
      <c r="O15" s="101" t="s">
        <v>158</v>
      </c>
      <c r="P15" s="102" t="s">
        <v>134</v>
      </c>
      <c r="Q15" s="102" t="s">
        <v>280</v>
      </c>
      <c r="R15" s="102" t="s">
        <v>281</v>
      </c>
      <c r="S15" s="103" t="s">
        <v>29</v>
      </c>
      <c r="T15" s="104" t="s">
        <v>532</v>
      </c>
      <c r="U15" s="104" t="s">
        <v>534</v>
      </c>
      <c r="V15" s="104" t="s">
        <v>533</v>
      </c>
      <c r="W15" s="104" t="s">
        <v>535</v>
      </c>
      <c r="X15" s="104" t="s">
        <v>536</v>
      </c>
      <c r="Y15" s="104" t="s">
        <v>537</v>
      </c>
      <c r="Z15" s="104" t="s">
        <v>284</v>
      </c>
      <c r="AA15" s="104" t="s">
        <v>282</v>
      </c>
      <c r="AB15" s="104" t="s">
        <v>79</v>
      </c>
      <c r="AC15" s="85">
        <v>2025</v>
      </c>
      <c r="AD15" s="85">
        <v>2026</v>
      </c>
      <c r="AE15" s="85">
        <v>2027</v>
      </c>
      <c r="AF15" s="85">
        <v>2028</v>
      </c>
      <c r="AG15" s="85">
        <v>2029</v>
      </c>
      <c r="AH15" s="85">
        <v>2030</v>
      </c>
      <c r="AI15" s="85">
        <v>2031</v>
      </c>
      <c r="AJ15" s="85">
        <v>2032</v>
      </c>
      <c r="AK15" s="85">
        <v>2033</v>
      </c>
      <c r="AL15" s="85">
        <v>2034</v>
      </c>
      <c r="AM15" s="85">
        <v>2035</v>
      </c>
      <c r="AN15" s="85">
        <v>2036</v>
      </c>
      <c r="AO15" s="85">
        <v>2037</v>
      </c>
      <c r="AP15" s="85">
        <v>2038</v>
      </c>
      <c r="AQ15" s="85">
        <v>2039</v>
      </c>
      <c r="AR15" s="85">
        <v>2040</v>
      </c>
      <c r="AS15" s="85">
        <v>2041</v>
      </c>
      <c r="AT15" s="85">
        <v>2042</v>
      </c>
      <c r="AU15" s="85">
        <v>2043</v>
      </c>
      <c r="AV15" s="85">
        <v>2044</v>
      </c>
      <c r="AW15" s="85">
        <v>2045</v>
      </c>
      <c r="AX15" s="85">
        <v>2046</v>
      </c>
      <c r="AY15" s="85">
        <v>2047</v>
      </c>
      <c r="AZ15" s="85">
        <v>2048</v>
      </c>
      <c r="BA15" s="85">
        <v>2049</v>
      </c>
      <c r="BB15" s="85">
        <v>2050</v>
      </c>
      <c r="BC15" s="108">
        <v>2025</v>
      </c>
      <c r="BD15" s="108">
        <v>2026</v>
      </c>
      <c r="BE15" s="108">
        <v>2027</v>
      </c>
      <c r="BF15" s="108">
        <v>2028</v>
      </c>
      <c r="BG15" s="108">
        <v>2029</v>
      </c>
      <c r="BH15" s="108">
        <v>2030</v>
      </c>
      <c r="BI15" s="108">
        <v>2031</v>
      </c>
      <c r="BJ15" s="108">
        <v>2032</v>
      </c>
      <c r="BK15" s="108">
        <v>2033</v>
      </c>
      <c r="BL15" s="108">
        <v>2034</v>
      </c>
      <c r="BM15" s="108">
        <v>2035</v>
      </c>
      <c r="BN15" s="108">
        <v>2036</v>
      </c>
      <c r="BO15" s="108">
        <v>2037</v>
      </c>
      <c r="BP15" s="108">
        <v>2038</v>
      </c>
      <c r="BQ15" s="108">
        <v>2039</v>
      </c>
      <c r="BR15" s="108">
        <v>2040</v>
      </c>
      <c r="BS15" s="108">
        <v>2041</v>
      </c>
      <c r="BT15" s="108">
        <v>2042</v>
      </c>
      <c r="BU15" s="108">
        <v>2043</v>
      </c>
      <c r="BV15" s="108">
        <v>2044</v>
      </c>
      <c r="BW15" s="108">
        <v>2045</v>
      </c>
      <c r="BX15" s="108">
        <v>2046</v>
      </c>
      <c r="BY15" s="108">
        <v>2047</v>
      </c>
      <c r="BZ15" s="108">
        <v>2048</v>
      </c>
      <c r="CA15" s="108">
        <v>2049</v>
      </c>
      <c r="CB15" s="108">
        <v>2050</v>
      </c>
    </row>
    <row r="16" spans="1:80" ht="15" customHeight="1" x14ac:dyDescent="0.25">
      <c r="A16" s="319" t="s">
        <v>10</v>
      </c>
      <c r="B16" s="110">
        <f>C16</f>
        <v>318367189.95423806</v>
      </c>
      <c r="C16" s="224">
        <f>SUM(BC16:CB16)</f>
        <v>318367189.95423806</v>
      </c>
      <c r="D16" s="220">
        <f>(B16/1000000)*1</f>
        <v>318.36718995423803</v>
      </c>
      <c r="E16" s="110">
        <f>F16</f>
        <v>62830633.327596322</v>
      </c>
      <c r="F16" s="110">
        <f>G16-H16</f>
        <v>62830633.327596322</v>
      </c>
      <c r="G16" s="110">
        <f>IF(OR($A16="Oil",$A16="Propane"),$P16*AC16,($P16*AC16)/(1-$I16))</f>
        <v>68890958.873388603</v>
      </c>
      <c r="H16" s="110">
        <f>$Q16*'VT CHS Emissions Schedule'!D$5/(1-$K16)</f>
        <v>6060325.5457922835</v>
      </c>
      <c r="I16" s="65">
        <f>_xlfn.XLOOKUP($A16,Lookups!$A$3:$A$15,Lookups!$E$3:$E$15)</f>
        <v>0</v>
      </c>
      <c r="J16" s="64">
        <f>_xlfn.XLOOKUP($A16,Lookups!$A$3:$A$15,Lookups!$D$3:$D$15)</f>
        <v>0.21490000000000001</v>
      </c>
      <c r="K16" s="65">
        <f>Lookups!$E$6</f>
        <v>8.9499999999999996E-2</v>
      </c>
      <c r="L16" s="65">
        <f>Lookups!$E$5</f>
        <v>1.4E-2</v>
      </c>
      <c r="M16" s="64">
        <f>Lookups!$D$4</f>
        <v>0.32764300000000002</v>
      </c>
      <c r="N16" s="64">
        <f>Lookups!$D$3</f>
        <v>0.21490000000000001</v>
      </c>
      <c r="O16" s="64">
        <f>Lookups!$D$8</f>
        <v>1.3776766038113153</v>
      </c>
      <c r="P16" s="71">
        <f>R16/Z16</f>
        <v>823308.23529411771</v>
      </c>
      <c r="Q16" s="71">
        <f>R16/AA16</f>
        <v>146098.53862212945</v>
      </c>
      <c r="R16" s="63">
        <f>(((T16+V16-W16)*X16)+(U16*Y16))*AB16</f>
        <v>699812</v>
      </c>
      <c r="S16" s="67">
        <v>5</v>
      </c>
      <c r="T16" s="63">
        <v>240458</v>
      </c>
      <c r="U16" s="63">
        <v>250</v>
      </c>
      <c r="V16" s="63">
        <v>3303</v>
      </c>
      <c r="W16" s="63">
        <v>88086</v>
      </c>
      <c r="X16" s="63">
        <v>4000</v>
      </c>
      <c r="Y16" s="63">
        <v>150000</v>
      </c>
      <c r="Z16" s="71">
        <f>_xlfn.XLOOKUP($A16,$S$23:$S$26,$T$23:$T$26,"blended")</f>
        <v>0.85</v>
      </c>
      <c r="AA16" s="71">
        <v>4.79</v>
      </c>
      <c r="AB16" s="74">
        <v>1.06E-3</v>
      </c>
      <c r="AC16" s="66">
        <f>IF(AC$15&lt;2025+$S16,$J16+_xlfn.XLOOKUP(_xlfn.XLOOKUP($A16,Lookups!$A$3:$A$17,Lookups!$B$3:$B$17),'VT CHS Emissions Schedule'!$A:$A,'VT CHS Emissions Schedule'!D:D),0)</f>
        <v>83.675780127206039</v>
      </c>
      <c r="AD16" s="66">
        <f>IF(AD$15&lt;2025+$S16,$J16+_xlfn.XLOOKUP(_xlfn.XLOOKUP($A16,Lookups!$A$3:$A$17,Lookups!$B$3:$B$17),'VT CHS Emissions Schedule'!$A:$A,'VT CHS Emissions Schedule'!E:E),0)</f>
        <v>83.675780127206039</v>
      </c>
      <c r="AE16" s="66">
        <f>IF(AE$15&lt;2025+$S16,$J16+_xlfn.XLOOKUP(_xlfn.XLOOKUP($A16,Lookups!$A$3:$A$17,Lookups!$B$3:$B$17),'VT CHS Emissions Schedule'!$A:$A,'VT CHS Emissions Schedule'!F:F),0)</f>
        <v>83.675780127206039</v>
      </c>
      <c r="AF16" s="66">
        <f>IF(AF$15&lt;2025+$S16,$J16+_xlfn.XLOOKUP(_xlfn.XLOOKUP($A16,Lookups!$A$3:$A$17,Lookups!$B$3:$B$17),'VT CHS Emissions Schedule'!$A:$A,'VT CHS Emissions Schedule'!G:G),0)</f>
        <v>83.675780127206039</v>
      </c>
      <c r="AG16" s="66">
        <f>IF(AG$15&lt;2025+$S16,$J16+_xlfn.XLOOKUP(_xlfn.XLOOKUP($A16,Lookups!$A$3:$A$17,Lookups!$B$3:$B$17),'VT CHS Emissions Schedule'!$A:$A,'VT CHS Emissions Schedule'!H:H),0)</f>
        <v>83.675780127206039</v>
      </c>
      <c r="AH16" s="66">
        <f>IF(AH$15&lt;2025+$S16,$J16+_xlfn.XLOOKUP(_xlfn.XLOOKUP($A16,Lookups!$A$3:$A$17,Lookups!$B$3:$B$17),'VT CHS Emissions Schedule'!$A:$A,'VT CHS Emissions Schedule'!I:I),0)</f>
        <v>0</v>
      </c>
      <c r="AI16" s="66">
        <f>IF(AI$15&lt;2025+$S16,$J16+_xlfn.XLOOKUP(_xlfn.XLOOKUP($A16,Lookups!$A$3:$A$17,Lookups!$B$3:$B$17),'VT CHS Emissions Schedule'!$A:$A,'VT CHS Emissions Schedule'!J:J),0)</f>
        <v>0</v>
      </c>
      <c r="AJ16" s="66">
        <f>IF(AJ$15&lt;2025+$S16,$J16+_xlfn.XLOOKUP(_xlfn.XLOOKUP($A16,Lookups!$A$3:$A$17,Lookups!$B$3:$B$17),'VT CHS Emissions Schedule'!$A:$A,'VT CHS Emissions Schedule'!K:K),0)</f>
        <v>0</v>
      </c>
      <c r="AK16" s="66">
        <f>IF(AK$15&lt;2025+$S16,$J16+_xlfn.XLOOKUP(_xlfn.XLOOKUP($A16,Lookups!$A$3:$A$17,Lookups!$B$3:$B$17),'VT CHS Emissions Schedule'!$A:$A,'VT CHS Emissions Schedule'!L:L),0)</f>
        <v>0</v>
      </c>
      <c r="AL16" s="66">
        <f>IF(AL$15&lt;2025+$S16,$J16+_xlfn.XLOOKUP(_xlfn.XLOOKUP($A16,Lookups!$A$3:$A$17,Lookups!$B$3:$B$17),'VT CHS Emissions Schedule'!$A:$A,'VT CHS Emissions Schedule'!M:M),0)</f>
        <v>0</v>
      </c>
      <c r="AM16" s="66">
        <f>IF(AM$15&lt;2025+$S16,$J16+_xlfn.XLOOKUP(_xlfn.XLOOKUP($A16,Lookups!$A$3:$A$17,Lookups!$B$3:$B$17),'VT CHS Emissions Schedule'!$A:$A,'VT CHS Emissions Schedule'!N:N),0)</f>
        <v>0</v>
      </c>
      <c r="AN16" s="66">
        <f>IF(AN$15&lt;2025+$S16,$J16+_xlfn.XLOOKUP(_xlfn.XLOOKUP($A16,Lookups!$A$3:$A$17,Lookups!$B$3:$B$17),'VT CHS Emissions Schedule'!$A:$A,'VT CHS Emissions Schedule'!O:O),0)</f>
        <v>0</v>
      </c>
      <c r="AO16" s="66">
        <f>IF(AO$15&lt;2025+$S16,$J16+_xlfn.XLOOKUP(_xlfn.XLOOKUP($A16,Lookups!$A$3:$A$17,Lookups!$B$3:$B$17),'VT CHS Emissions Schedule'!$A:$A,'VT CHS Emissions Schedule'!P:P),0)</f>
        <v>0</v>
      </c>
      <c r="AP16" s="66">
        <f>IF(AP$15&lt;2025+$S16,$J16+_xlfn.XLOOKUP(_xlfn.XLOOKUP($A16,Lookups!$A$3:$A$17,Lookups!$B$3:$B$17),'VT CHS Emissions Schedule'!$A:$A,'VT CHS Emissions Schedule'!Q:Q),0)</f>
        <v>0</v>
      </c>
      <c r="AQ16" s="66">
        <f>IF(AQ$15&lt;2025+$S16,$J16+_xlfn.XLOOKUP(_xlfn.XLOOKUP($A16,Lookups!$A$3:$A$17,Lookups!$B$3:$B$17),'VT CHS Emissions Schedule'!$A:$A,'VT CHS Emissions Schedule'!R:R),0)</f>
        <v>0</v>
      </c>
      <c r="AR16" s="66">
        <f>IF(AR$15&lt;2025+$S16,$J16+_xlfn.XLOOKUP(_xlfn.XLOOKUP($A16,Lookups!$A$3:$A$17,Lookups!$B$3:$B$17),'VT CHS Emissions Schedule'!$A:$A,'VT CHS Emissions Schedule'!S:S),0)</f>
        <v>0</v>
      </c>
      <c r="AS16" s="66">
        <f>IF(AS$15&lt;2025+$S16,$J16+_xlfn.XLOOKUP(_xlfn.XLOOKUP($A16,Lookups!$A$3:$A$17,Lookups!$B$3:$B$17),'VT CHS Emissions Schedule'!$A:$A,'VT CHS Emissions Schedule'!T:T),0)</f>
        <v>0</v>
      </c>
      <c r="AT16" s="66">
        <f>IF(AT$15&lt;2025+$S16,$J16+_xlfn.XLOOKUP(_xlfn.XLOOKUP($A16,Lookups!$A$3:$A$17,Lookups!$B$3:$B$17),'VT CHS Emissions Schedule'!$A:$A,'VT CHS Emissions Schedule'!U:U),0)</f>
        <v>0</v>
      </c>
      <c r="AU16" s="66">
        <f>IF(AU$15&lt;2025+$S16,$J16+_xlfn.XLOOKUP(_xlfn.XLOOKUP($A16,Lookups!$A$3:$A$17,Lookups!$B$3:$B$17),'VT CHS Emissions Schedule'!$A:$A,'VT CHS Emissions Schedule'!V:V),0)</f>
        <v>0</v>
      </c>
      <c r="AV16" s="66">
        <f>IF(AV$15&lt;2025+$S16,$J16+_xlfn.XLOOKUP(_xlfn.XLOOKUP($A16,Lookups!$A$3:$A$17,Lookups!$B$3:$B$17),'VT CHS Emissions Schedule'!$A:$A,'VT CHS Emissions Schedule'!W:W),0)</f>
        <v>0</v>
      </c>
      <c r="AW16" s="66">
        <f>IF(AW$15&lt;2025+$S16,$J16+_xlfn.XLOOKUP(_xlfn.XLOOKUP($A16,Lookups!$A$3:$A$17,Lookups!$B$3:$B$17),'VT CHS Emissions Schedule'!$A:$A,'VT CHS Emissions Schedule'!X:X),0)</f>
        <v>0</v>
      </c>
      <c r="AX16" s="66">
        <f>IF(AX$15&lt;2025+$S16,$J16+_xlfn.XLOOKUP(_xlfn.XLOOKUP($A16,Lookups!$A$3:$A$17,Lookups!$B$3:$B$17),'VT CHS Emissions Schedule'!$A:$A,'VT CHS Emissions Schedule'!Y:Y),0)</f>
        <v>0</v>
      </c>
      <c r="AY16" s="66">
        <f>IF(AY$15&lt;2025+$S16,$J16+_xlfn.XLOOKUP(_xlfn.XLOOKUP($A16,Lookups!$A$3:$A$17,Lookups!$B$3:$B$17),'VT CHS Emissions Schedule'!$A:$A,'VT CHS Emissions Schedule'!Z:Z),0)</f>
        <v>0</v>
      </c>
      <c r="AZ16" s="66">
        <f>IF(AZ$15&lt;2025+$S16,$J16+_xlfn.XLOOKUP(_xlfn.XLOOKUP($A16,Lookups!$A$3:$A$17,Lookups!$B$3:$B$17),'VT CHS Emissions Schedule'!$A:$A,'VT CHS Emissions Schedule'!AA:AA),0)</f>
        <v>0</v>
      </c>
      <c r="BA16" s="66">
        <f>IF(BA$15&lt;2025+$S16,$J16+_xlfn.XLOOKUP(_xlfn.XLOOKUP($A16,Lookups!$A$3:$A$17,Lookups!$B$3:$B$17),'VT CHS Emissions Schedule'!$A:$A,'VT CHS Emissions Schedule'!AB:AB),0)</f>
        <v>0</v>
      </c>
      <c r="BB16" s="66">
        <f>IF(BB$15&lt;2025+$S16,$J16+_xlfn.XLOOKUP(_xlfn.XLOOKUP($A16,Lookups!$A$3:$A$17,Lookups!$B$3:$B$17),'VT CHS Emissions Schedule'!$A:$A,'VT CHS Emissions Schedule'!AC:AC),0)</f>
        <v>0</v>
      </c>
      <c r="BC16" s="63">
        <f>IF(BC$15&lt;2025+$S16,IF(OR($A16="Oil",$A16="Propane"),$P16*AC16,($P16*AC16)/(1-$I16))-$Q16*'VT CHS Emissions Schedule'!D$5/(1-$K16),0)</f>
        <v>62830633.327596322</v>
      </c>
      <c r="BD16" s="63">
        <f>IF(BD$15&lt;2025+$S16,IF(OR($A16="Oil",$A16="Propane"),$P16*AD16,($P16*AD16)/(1-$I16))-$Q16*'VT CHS Emissions Schedule'!E$5/(1-$K16),0)</f>
        <v>63252035.65922197</v>
      </c>
      <c r="BE16" s="63">
        <f>IF(BE$15&lt;2025+$S16,IF(OR($A16="Oil",$A16="Propane"),$P16*AE16,($P16*AE16)/(1-$I16))-$Q16*'VT CHS Emissions Schedule'!F$5/(1-$K16),0)</f>
        <v>63673437.990847617</v>
      </c>
      <c r="BF16" s="63">
        <f>IF(BF$15&lt;2025+$S16,IF(OR($A16="Oil",$A16="Propane"),$P16*AF16,($P16*AF16)/(1-$I16))-$Q16*'VT CHS Emissions Schedule'!G$5/(1-$K16),0)</f>
        <v>64094840.322473265</v>
      </c>
      <c r="BG16" s="63">
        <f>IF(BG$15&lt;2025+$S16,IF(OR($A16="Oil",$A16="Propane"),$P16*AG16,($P16*AG16)/(1-$I16))-$Q16*'VT CHS Emissions Schedule'!H$5/(1-$K16),0)</f>
        <v>64516242.654098913</v>
      </c>
      <c r="BH16" s="63">
        <f>IF(BH$15&lt;2025+$S16,IF(OR($A16="Oil",$A16="Propane"),$P16*AH16,($P16*AH16)/(1-$I16))-$Q16*'VT CHS Emissions Schedule'!I$5/(1-$K16),0)</f>
        <v>0</v>
      </c>
      <c r="BI16" s="63">
        <f>IF(BI$15&lt;2025+$S16,IF(OR($A16="Oil",$A16="Propane"),$P16*AI16,($P16*AI16)/(1-$I16))-$Q16*'VT CHS Emissions Schedule'!J$5/(1-$K16),0)</f>
        <v>0</v>
      </c>
      <c r="BJ16" s="63">
        <f>IF(BJ$15&lt;2025+$S16,IF(OR($A16="Oil",$A16="Propane"),$P16*AJ16,($P16*AJ16)/(1-$I16))-$Q16*'VT CHS Emissions Schedule'!K$5/(1-$K16),0)</f>
        <v>0</v>
      </c>
      <c r="BK16" s="63">
        <f>IF(BK$15&lt;2025+$S16,IF(OR($A16="Oil",$A16="Propane"),$P16*AK16,($P16*AK16)/(1-$I16))-$Q16*'VT CHS Emissions Schedule'!L$5/(1-$K16),0)</f>
        <v>0</v>
      </c>
      <c r="BL16" s="63">
        <f>IF(BL$15&lt;2025+$S16,IF(OR($A16="Oil",$A16="Propane"),$P16*AL16,($P16*AL16)/(1-$I16))-$Q16*'VT CHS Emissions Schedule'!M$5/(1-$K16),0)</f>
        <v>0</v>
      </c>
      <c r="BM16" s="63">
        <f>IF(BM$15&lt;2025+$S16,IF(OR($A16="Oil",$A16="Propane"),$P16*AM16,($P16*AM16)/(1-$I16))-$Q16*'VT CHS Emissions Schedule'!N$5/(1-$K16),0)</f>
        <v>0</v>
      </c>
      <c r="BN16" s="63">
        <f>IF(BN$15&lt;2025+$S16,IF(OR($A16="Oil",$A16="Propane"),$P16*AN16,($P16*AN16)/(1-$I16))-$Q16*'VT CHS Emissions Schedule'!O$5/(1-$K16),0)</f>
        <v>0</v>
      </c>
      <c r="BO16" s="63">
        <f>IF(BO$15&lt;2025+$S16,IF(OR($A16="Oil",$A16="Propane"),$P16*AO16,($P16*AO16)/(1-$I16))-$Q16*'VT CHS Emissions Schedule'!P$5/(1-$K16),0)</f>
        <v>0</v>
      </c>
      <c r="BP16" s="63">
        <f>IF(BP$15&lt;2025+$S16,IF(OR($A16="Oil",$A16="Propane"),$P16*AP16,($P16*AP16)/(1-$I16))-$Q16*'VT CHS Emissions Schedule'!Q$5/(1-$K16),0)</f>
        <v>0</v>
      </c>
      <c r="BQ16" s="63">
        <f>IF(BQ$15&lt;2025+$S16,IF(OR($A16="Oil",$A16="Propane"),$P16*AQ16,($P16*AQ16)/(1-$I16))-$Q16*'VT CHS Emissions Schedule'!R$5/(1-$K16),0)</f>
        <v>0</v>
      </c>
      <c r="BR16" s="63">
        <f>IF(BR$15&lt;2025+$S16,IF(OR($A16="Oil",$A16="Propane"),$P16*AR16,($P16*AR16)/(1-$I16))-$Q16*'VT CHS Emissions Schedule'!S$5/(1-$K16),0)</f>
        <v>0</v>
      </c>
      <c r="BS16" s="63">
        <f>IF(BS$15&lt;2025+$S16,IF(OR($A16="Oil",$A16="Propane"),$P16*AS16,($P16*AS16)/(1-$I16))-$Q16*'VT CHS Emissions Schedule'!T$5/(1-$K16),0)</f>
        <v>0</v>
      </c>
      <c r="BT16" s="63">
        <f>IF(BT$15&lt;2025+$S16,IF(OR($A16="Oil",$A16="Propane"),$P16*AT16,($P16*AT16)/(1-$I16))-$Q16*'VT CHS Emissions Schedule'!U$5/(1-$K16),0)</f>
        <v>0</v>
      </c>
      <c r="BU16" s="63">
        <f>IF(BU$15&lt;2025+$S16,IF(OR($A16="Oil",$A16="Propane"),$P16*AU16,($P16*AU16)/(1-$I16))-$Q16*'VT CHS Emissions Schedule'!V$5/(1-$K16),0)</f>
        <v>0</v>
      </c>
      <c r="BV16" s="63">
        <f>IF(BV$15&lt;2025+$S16,IF(OR($A16="Oil",$A16="Propane"),$P16*AV16,($P16*AV16)/(1-$I16))-$Q16*'VT CHS Emissions Schedule'!W$5/(1-$K16),0)</f>
        <v>0</v>
      </c>
      <c r="BW16" s="63">
        <f>IF(BW$15&lt;2025+$S16,IF(OR($A16="Oil",$A16="Propane"),$P16*AW16,($P16*AW16)/(1-$I16))-$Q16*'VT CHS Emissions Schedule'!X$5/(1-$K16),0)</f>
        <v>0</v>
      </c>
      <c r="BX16" s="63">
        <f>IF(BX$15&lt;2025+$S16,IF(OR($A16="Oil",$A16="Propane"),$P16*AX16,($P16*AX16)/(1-$I16))-$Q16*'VT CHS Emissions Schedule'!Y$5/(1-$K16),0)</f>
        <v>0</v>
      </c>
      <c r="BY16" s="63">
        <f>IF(BY$15&lt;2025+$S16,IF(OR($A16="Oil",$A16="Propane"),$P16*AY16,($P16*AY16)/(1-$I16))-$Q16*'VT CHS Emissions Schedule'!Z$5/(1-$K16),0)</f>
        <v>0</v>
      </c>
      <c r="BZ16" s="63">
        <f>IF(BZ$15&lt;2025+$S16,IF(OR($A16="Oil",$A16="Propane"),$P16*AZ16,($P16*AZ16)/(1-$I16))-$Q16*'VT CHS Emissions Schedule'!AA$5/(1-$K16),0)</f>
        <v>0</v>
      </c>
      <c r="CA16" s="63">
        <f>IF(CA$15&lt;2025+$S16,IF(OR($A16="Oil",$A16="Propane"),$P16*BA16,($P16*BA16)/(1-$I16))-$Q16*'VT CHS Emissions Schedule'!AB$5/(1-$K16),0)</f>
        <v>0</v>
      </c>
      <c r="CB16" s="63">
        <f>IF(CB$15&lt;2025+$S16,IF(OR($A16="Oil",$A16="Propane"),$P16*BB16,($P16*BB16)/(1-$I16))-$Q16*'VT CHS Emissions Schedule'!AC$5/(1-$K16),0)</f>
        <v>0</v>
      </c>
    </row>
    <row r="17" spans="1:80" x14ac:dyDescent="0.25">
      <c r="A17" s="319" t="s">
        <v>8</v>
      </c>
      <c r="B17" s="110">
        <f t="shared" ref="B17:B18" si="0">C17</f>
        <v>278144684.19047934</v>
      </c>
      <c r="C17" s="224">
        <f>SUM(BC17:CB17)</f>
        <v>278144684.19047934</v>
      </c>
      <c r="D17" s="220">
        <f>(B17/1000000)*1</f>
        <v>278.14468419047932</v>
      </c>
      <c r="E17" s="110">
        <f t="shared" ref="E17:E18" si="1">F17</f>
        <v>54786132.174844578</v>
      </c>
      <c r="F17" s="110">
        <f t="shared" ref="F17:F18" si="2">G17-H17</f>
        <v>54786132.174844578</v>
      </c>
      <c r="G17" s="110">
        <f>IF(OR($A17="Oil",$A17="Propane"),$P17*AC17,($P17*AC17)/(1-$I17))</f>
        <v>60846457.72063686</v>
      </c>
      <c r="H17" s="110">
        <f>Q17*'VT CHS Emissions Schedule'!D$5/(1-$K17)</f>
        <v>6060325.5457922835</v>
      </c>
      <c r="I17" s="65">
        <f>_xlfn.XLOOKUP($A17,Lookups!$A$3:$A$15,Lookups!$E$3:$E$15)</f>
        <v>0</v>
      </c>
      <c r="J17" s="64">
        <f>_xlfn.XLOOKUP($A17,Lookups!$A$3:$A$15,Lookups!$D$3:$D$15)</f>
        <v>0.32764300000000002</v>
      </c>
      <c r="K17" s="65">
        <f>Lookups!$E$6</f>
        <v>8.9499999999999996E-2</v>
      </c>
      <c r="L17" s="65">
        <f>Lookups!$E$5</f>
        <v>1.4E-2</v>
      </c>
      <c r="M17" s="64">
        <f>Lookups!$D$4</f>
        <v>0.32764300000000002</v>
      </c>
      <c r="N17" s="64">
        <f>Lookups!$D$3</f>
        <v>0.21490000000000001</v>
      </c>
      <c r="O17" s="64">
        <f>Lookups!$D$8</f>
        <v>1.3776766038113153</v>
      </c>
      <c r="P17" s="71">
        <f>R17/Z17</f>
        <v>823308.23529411771</v>
      </c>
      <c r="Q17" s="71">
        <f>R17/AA17</f>
        <v>146098.53862212945</v>
      </c>
      <c r="R17" s="63">
        <f>(((T17+V17-W17)*X17)+(U17*Y17))*AB17</f>
        <v>699812</v>
      </c>
      <c r="S17" s="67">
        <v>5</v>
      </c>
      <c r="T17" s="63">
        <v>240458</v>
      </c>
      <c r="U17" s="63">
        <v>250</v>
      </c>
      <c r="V17" s="63">
        <v>3303</v>
      </c>
      <c r="W17" s="63">
        <v>88086</v>
      </c>
      <c r="X17" s="63">
        <v>4000</v>
      </c>
      <c r="Y17" s="63">
        <v>150000</v>
      </c>
      <c r="Z17" s="71">
        <f>_xlfn.XLOOKUP($A17,$S$23:$S$26,$T$23:$T$26,"blended")</f>
        <v>0.85</v>
      </c>
      <c r="AA17" s="71">
        <v>4.79</v>
      </c>
      <c r="AB17" s="74">
        <v>1.06E-3</v>
      </c>
      <c r="AC17" s="66">
        <f>IF(AC$15&lt;2025+$S17,$J17+_xlfn.XLOOKUP(_xlfn.XLOOKUP($A17,Lookups!$A$3:$A$17,Lookups!$B$3:$B$17),'VT CHS Emissions Schedule'!$A:$A,'VT CHS Emissions Schedule'!D:D),0)</f>
        <v>73.904833101663485</v>
      </c>
      <c r="AD17" s="66">
        <f>IF(AD$15&lt;2025+$S17,$J17+_xlfn.XLOOKUP(_xlfn.XLOOKUP($A17,Lookups!$A$3:$A$17,Lookups!$B$3:$B$17),'VT CHS Emissions Schedule'!$A:$A,'VT CHS Emissions Schedule'!E:E),0)</f>
        <v>73.904833101663485</v>
      </c>
      <c r="AE17" s="66">
        <f>IF(AE$15&lt;2025+$S17,$J17+_xlfn.XLOOKUP(_xlfn.XLOOKUP($A17,Lookups!$A$3:$A$17,Lookups!$B$3:$B$17),'VT CHS Emissions Schedule'!$A:$A,'VT CHS Emissions Schedule'!F:F),0)</f>
        <v>73.904833101663485</v>
      </c>
      <c r="AF17" s="66">
        <f>IF(AF$15&lt;2025+$S17,$J17+_xlfn.XLOOKUP(_xlfn.XLOOKUP($A17,Lookups!$A$3:$A$17,Lookups!$B$3:$B$17),'VT CHS Emissions Schedule'!$A:$A,'VT CHS Emissions Schedule'!G:G),0)</f>
        <v>73.904833101663485</v>
      </c>
      <c r="AG17" s="66">
        <f>IF(AG$15&lt;2025+$S17,$J17+_xlfn.XLOOKUP(_xlfn.XLOOKUP($A17,Lookups!$A$3:$A$17,Lookups!$B$3:$B$17),'VT CHS Emissions Schedule'!$A:$A,'VT CHS Emissions Schedule'!H:H),0)</f>
        <v>73.904833101663485</v>
      </c>
      <c r="AH17" s="66">
        <f>IF(AH$15&lt;2025+$S17,$J17+_xlfn.XLOOKUP(_xlfn.XLOOKUP($A17,Lookups!$A$3:$A$17,Lookups!$B$3:$B$17),'VT CHS Emissions Schedule'!$A:$A,'VT CHS Emissions Schedule'!I:I),0)</f>
        <v>0</v>
      </c>
      <c r="AI17" s="66">
        <f>IF(AI$15&lt;2025+$S17,$J17+_xlfn.XLOOKUP(_xlfn.XLOOKUP($A17,Lookups!$A$3:$A$17,Lookups!$B$3:$B$17),'VT CHS Emissions Schedule'!$A:$A,'VT CHS Emissions Schedule'!J:J),0)</f>
        <v>0</v>
      </c>
      <c r="AJ17" s="66">
        <f>IF(AJ$15&lt;2025+$S17,$J17+_xlfn.XLOOKUP(_xlfn.XLOOKUP($A17,Lookups!$A$3:$A$17,Lookups!$B$3:$B$17),'VT CHS Emissions Schedule'!$A:$A,'VT CHS Emissions Schedule'!K:K),0)</f>
        <v>0</v>
      </c>
      <c r="AK17" s="66">
        <f>IF(AK$15&lt;2025+$S17,$J17+_xlfn.XLOOKUP(_xlfn.XLOOKUP($A17,Lookups!$A$3:$A$17,Lookups!$B$3:$B$17),'VT CHS Emissions Schedule'!$A:$A,'VT CHS Emissions Schedule'!L:L),0)</f>
        <v>0</v>
      </c>
      <c r="AL17" s="66">
        <f>IF(AL$15&lt;2025+$S17,$J17+_xlfn.XLOOKUP(_xlfn.XLOOKUP($A17,Lookups!$A$3:$A$17,Lookups!$B$3:$B$17),'VT CHS Emissions Schedule'!$A:$A,'VT CHS Emissions Schedule'!M:M),0)</f>
        <v>0</v>
      </c>
      <c r="AM17" s="66">
        <f>IF(AM$15&lt;2025+$S17,$J17+_xlfn.XLOOKUP(_xlfn.XLOOKUP($A17,Lookups!$A$3:$A$17,Lookups!$B$3:$B$17),'VT CHS Emissions Schedule'!$A:$A,'VT CHS Emissions Schedule'!N:N),0)</f>
        <v>0</v>
      </c>
      <c r="AN17" s="66">
        <f>IF(AN$15&lt;2025+$S17,$J17+_xlfn.XLOOKUP(_xlfn.XLOOKUP($A17,Lookups!$A$3:$A$17,Lookups!$B$3:$B$17),'VT CHS Emissions Schedule'!$A:$A,'VT CHS Emissions Schedule'!O:O),0)</f>
        <v>0</v>
      </c>
      <c r="AO17" s="66">
        <f>IF(AO$15&lt;2025+$S17,$J17+_xlfn.XLOOKUP(_xlfn.XLOOKUP($A17,Lookups!$A$3:$A$17,Lookups!$B$3:$B$17),'VT CHS Emissions Schedule'!$A:$A,'VT CHS Emissions Schedule'!P:P),0)</f>
        <v>0</v>
      </c>
      <c r="AP17" s="66">
        <f>IF(AP$15&lt;2025+$S17,$J17+_xlfn.XLOOKUP(_xlfn.XLOOKUP($A17,Lookups!$A$3:$A$17,Lookups!$B$3:$B$17),'VT CHS Emissions Schedule'!$A:$A,'VT CHS Emissions Schedule'!Q:Q),0)</f>
        <v>0</v>
      </c>
      <c r="AQ17" s="66">
        <f>IF(AQ$15&lt;2025+$S17,$J17+_xlfn.XLOOKUP(_xlfn.XLOOKUP($A17,Lookups!$A$3:$A$17,Lookups!$B$3:$B$17),'VT CHS Emissions Schedule'!$A:$A,'VT CHS Emissions Schedule'!R:R),0)</f>
        <v>0</v>
      </c>
      <c r="AR17" s="66">
        <f>IF(AR$15&lt;2025+$S17,$J17+_xlfn.XLOOKUP(_xlfn.XLOOKUP($A17,Lookups!$A$3:$A$17,Lookups!$B$3:$B$17),'VT CHS Emissions Schedule'!$A:$A,'VT CHS Emissions Schedule'!S:S),0)</f>
        <v>0</v>
      </c>
      <c r="AS17" s="66">
        <f>IF(AS$15&lt;2025+$S17,$J17+_xlfn.XLOOKUP(_xlfn.XLOOKUP($A17,Lookups!$A$3:$A$17,Lookups!$B$3:$B$17),'VT CHS Emissions Schedule'!$A:$A,'VT CHS Emissions Schedule'!T:T),0)</f>
        <v>0</v>
      </c>
      <c r="AT17" s="66">
        <f>IF(AT$15&lt;2025+$S17,$J17+_xlfn.XLOOKUP(_xlfn.XLOOKUP($A17,Lookups!$A$3:$A$17,Lookups!$B$3:$B$17),'VT CHS Emissions Schedule'!$A:$A,'VT CHS Emissions Schedule'!U:U),0)</f>
        <v>0</v>
      </c>
      <c r="AU17" s="66">
        <f>IF(AU$15&lt;2025+$S17,$J17+_xlfn.XLOOKUP(_xlfn.XLOOKUP($A17,Lookups!$A$3:$A$17,Lookups!$B$3:$B$17),'VT CHS Emissions Schedule'!$A:$A,'VT CHS Emissions Schedule'!V:V),0)</f>
        <v>0</v>
      </c>
      <c r="AV17" s="66">
        <f>IF(AV$15&lt;2025+$S17,$J17+_xlfn.XLOOKUP(_xlfn.XLOOKUP($A17,Lookups!$A$3:$A$17,Lookups!$B$3:$B$17),'VT CHS Emissions Schedule'!$A:$A,'VT CHS Emissions Schedule'!W:W),0)</f>
        <v>0</v>
      </c>
      <c r="AW17" s="66">
        <f>IF(AW$15&lt;2025+$S17,$J17+_xlfn.XLOOKUP(_xlfn.XLOOKUP($A17,Lookups!$A$3:$A$17,Lookups!$B$3:$B$17),'VT CHS Emissions Schedule'!$A:$A,'VT CHS Emissions Schedule'!X:X),0)</f>
        <v>0</v>
      </c>
      <c r="AX17" s="66">
        <f>IF(AX$15&lt;2025+$S17,$J17+_xlfn.XLOOKUP(_xlfn.XLOOKUP($A17,Lookups!$A$3:$A$17,Lookups!$B$3:$B$17),'VT CHS Emissions Schedule'!$A:$A,'VT CHS Emissions Schedule'!Y:Y),0)</f>
        <v>0</v>
      </c>
      <c r="AY17" s="66">
        <f>IF(AY$15&lt;2025+$S17,$J17+_xlfn.XLOOKUP(_xlfn.XLOOKUP($A17,Lookups!$A$3:$A$17,Lookups!$B$3:$B$17),'VT CHS Emissions Schedule'!$A:$A,'VT CHS Emissions Schedule'!Z:Z),0)</f>
        <v>0</v>
      </c>
      <c r="AZ17" s="66">
        <f>IF(AZ$15&lt;2025+$S17,$J17+_xlfn.XLOOKUP(_xlfn.XLOOKUP($A17,Lookups!$A$3:$A$17,Lookups!$B$3:$B$17),'VT CHS Emissions Schedule'!$A:$A,'VT CHS Emissions Schedule'!AA:AA),0)</f>
        <v>0</v>
      </c>
      <c r="BA17" s="66">
        <f>IF(BA$15&lt;2025+$S17,$J17+_xlfn.XLOOKUP(_xlfn.XLOOKUP($A17,Lookups!$A$3:$A$17,Lookups!$B$3:$B$17),'VT CHS Emissions Schedule'!$A:$A,'VT CHS Emissions Schedule'!AB:AB),0)</f>
        <v>0</v>
      </c>
      <c r="BB17" s="66">
        <f>IF(BB$15&lt;2025+$S17,$J17+_xlfn.XLOOKUP(_xlfn.XLOOKUP($A17,Lookups!$A$3:$A$17,Lookups!$B$3:$B$17),'VT CHS Emissions Schedule'!$A:$A,'VT CHS Emissions Schedule'!AC:AC),0)</f>
        <v>0</v>
      </c>
      <c r="BC17" s="63">
        <f>IF(BC$15&lt;2025+$S17,IF(OR($A17="Oil",$A17="Propane"),$P17*AC17,($P17*AC17)/(1-$I17))-$Q17*'VT CHS Emissions Schedule'!D$5/(1-$K17),0)</f>
        <v>54786132.174844578</v>
      </c>
      <c r="BD17" s="63">
        <f>IF(BD$15&lt;2025+$S17,IF(OR($A17="Oil",$A17="Propane"),$P17*AD17,($P17*AD17)/(1-$I17))-$Q17*'VT CHS Emissions Schedule'!E$5/(1-$K17),0)</f>
        <v>55207534.506470226</v>
      </c>
      <c r="BE17" s="63">
        <f>IF(BE$15&lt;2025+$S17,IF(OR($A17="Oil",$A17="Propane"),$P17*AE17,($P17*AE17)/(1-$I17))-$Q17*'VT CHS Emissions Schedule'!F$5/(1-$K17),0)</f>
        <v>55628936.838095874</v>
      </c>
      <c r="BF17" s="63">
        <f>IF(BF$15&lt;2025+$S17,IF(OR($A17="Oil",$A17="Propane"),$P17*AF17,($P17*AF17)/(1-$I17))-$Q17*'VT CHS Emissions Schedule'!G$5/(1-$K17),0)</f>
        <v>56050339.169721521</v>
      </c>
      <c r="BG17" s="63">
        <f>IF(BG$15&lt;2025+$S17,IF(OR($A17="Oil",$A17="Propane"),$P17*AG17,($P17*AG17)/(1-$I17))-$Q17*'VT CHS Emissions Schedule'!H$5/(1-$K17),0)</f>
        <v>56471741.501347169</v>
      </c>
      <c r="BH17" s="63">
        <f>IF(BH$15&lt;2025+$S17,IF(OR($A17="Oil",$A17="Propane"),$P17*AH17,($P17*AH17)/(1-$I17))-$Q17*'VT CHS Emissions Schedule'!I$5/(1-$K17),0)</f>
        <v>0</v>
      </c>
      <c r="BI17" s="63">
        <f>IF(BI$15&lt;2025+$S17,IF(OR($A17="Oil",$A17="Propane"),$P17*AI17,($P17*AI17)/(1-$I17))-$Q17*'VT CHS Emissions Schedule'!J$5/(1-$K17),0)</f>
        <v>0</v>
      </c>
      <c r="BJ17" s="63">
        <f>IF(BJ$15&lt;2025+$S17,IF(OR($A17="Oil",$A17="Propane"),$P17*AJ17,($P17*AJ17)/(1-$I17))-$Q17*'VT CHS Emissions Schedule'!K$5/(1-$K17),0)</f>
        <v>0</v>
      </c>
      <c r="BK17" s="63">
        <f>IF(BK$15&lt;2025+$S17,IF(OR($A17="Oil",$A17="Propane"),$P17*AK17,($P17*AK17)/(1-$I17))-$Q17*'VT CHS Emissions Schedule'!L$5/(1-$K17),0)</f>
        <v>0</v>
      </c>
      <c r="BL17" s="63">
        <f>IF(BL$15&lt;2025+$S17,IF(OR($A17="Oil",$A17="Propane"),$P17*AL17,($P17*AL17)/(1-$I17))-$Q17*'VT CHS Emissions Schedule'!M$5/(1-$K17),0)</f>
        <v>0</v>
      </c>
      <c r="BM17" s="63">
        <f>IF(BM$15&lt;2025+$S17,IF(OR($A17="Oil",$A17="Propane"),$P17*AM17,($P17*AM17)/(1-$I17))-$Q17*'VT CHS Emissions Schedule'!N$5/(1-$K17),0)</f>
        <v>0</v>
      </c>
      <c r="BN17" s="63">
        <f>IF(BN$15&lt;2025+$S17,IF(OR($A17="Oil",$A17="Propane"),$P17*AN17,($P17*AN17)/(1-$I17))-$Q17*'VT CHS Emissions Schedule'!O$5/(1-$K17),0)</f>
        <v>0</v>
      </c>
      <c r="BO17" s="63">
        <f>IF(BO$15&lt;2025+$S17,IF(OR($A17="Oil",$A17="Propane"),$P17*AO17,($P17*AO17)/(1-$I17))-$Q17*'VT CHS Emissions Schedule'!P$5/(1-$K17),0)</f>
        <v>0</v>
      </c>
      <c r="BP17" s="63">
        <f>IF(BP$15&lt;2025+$S17,IF(OR($A17="Oil",$A17="Propane"),$P17*AP17,($P17*AP17)/(1-$I17))-$Q17*'VT CHS Emissions Schedule'!Q$5/(1-$K17),0)</f>
        <v>0</v>
      </c>
      <c r="BQ17" s="63">
        <f>IF(BQ$15&lt;2025+$S17,IF(OR($A17="Oil",$A17="Propane"),$P17*AQ17,($P17*AQ17)/(1-$I17))-$Q17*'VT CHS Emissions Schedule'!R$5/(1-$K17),0)</f>
        <v>0</v>
      </c>
      <c r="BR17" s="63">
        <f>IF(BR$15&lt;2025+$S17,IF(OR($A17="Oil",$A17="Propane"),$P17*AR17,($P17*AR17)/(1-$I17))-$Q17*'VT CHS Emissions Schedule'!S$5/(1-$K17),0)</f>
        <v>0</v>
      </c>
      <c r="BS17" s="63">
        <f>IF(BS$15&lt;2025+$S17,IF(OR($A17="Oil",$A17="Propane"),$P17*AS17,($P17*AS17)/(1-$I17))-$Q17*'VT CHS Emissions Schedule'!T$5/(1-$K17),0)</f>
        <v>0</v>
      </c>
      <c r="BT17" s="63">
        <f>IF(BT$15&lt;2025+$S17,IF(OR($A17="Oil",$A17="Propane"),$P17*AT17,($P17*AT17)/(1-$I17))-$Q17*'VT CHS Emissions Schedule'!U$5/(1-$K17),0)</f>
        <v>0</v>
      </c>
      <c r="BU17" s="63">
        <f>IF(BU$15&lt;2025+$S17,IF(OR($A17="Oil",$A17="Propane"),$P17*AU17,($P17*AU17)/(1-$I17))-$Q17*'VT CHS Emissions Schedule'!V$5/(1-$K17),0)</f>
        <v>0</v>
      </c>
      <c r="BV17" s="63">
        <f>IF(BV$15&lt;2025+$S17,IF(OR($A17="Oil",$A17="Propane"),$P17*AV17,($P17*AV17)/(1-$I17))-$Q17*'VT CHS Emissions Schedule'!W$5/(1-$K17),0)</f>
        <v>0</v>
      </c>
      <c r="BW17" s="63">
        <f>IF(BW$15&lt;2025+$S17,IF(OR($A17="Oil",$A17="Propane"),$P17*AW17,($P17*AW17)/(1-$I17))-$Q17*'VT CHS Emissions Schedule'!X$5/(1-$K17),0)</f>
        <v>0</v>
      </c>
      <c r="BX17" s="63">
        <f>IF(BX$15&lt;2025+$S17,IF(OR($A17="Oil",$A17="Propane"),$P17*AX17,($P17*AX17)/(1-$I17))-$Q17*'VT CHS Emissions Schedule'!Y$5/(1-$K17),0)</f>
        <v>0</v>
      </c>
      <c r="BY17" s="63">
        <f>IF(BY$15&lt;2025+$S17,IF(OR($A17="Oil",$A17="Propane"),$P17*AY17,($P17*AY17)/(1-$I17))-$Q17*'VT CHS Emissions Schedule'!Z$5/(1-$K17),0)</f>
        <v>0</v>
      </c>
      <c r="BZ17" s="63">
        <f>IF(BZ$15&lt;2025+$S17,IF(OR($A17="Oil",$A17="Propane"),$P17*AZ17,($P17*AZ17)/(1-$I17))-$Q17*'VT CHS Emissions Schedule'!AA$5/(1-$K17),0)</f>
        <v>0</v>
      </c>
      <c r="CA17" s="63">
        <f>IF(CA$15&lt;2025+$S17,IF(OR($A17="Oil",$A17="Propane"),$P17*BA17,($P17*BA17)/(1-$I17))-$Q17*'VT CHS Emissions Schedule'!AB$5/(1-$K17),0)</f>
        <v>0</v>
      </c>
      <c r="CB17" s="63">
        <f>IF(CB$15&lt;2025+$S17,IF(OR($A17="Oil",$A17="Propane"),$P17*BB17,($P17*BB17)/(1-$I17))-$Q17*'VT CHS Emissions Schedule'!AC$5/(1-$K17),0)</f>
        <v>0</v>
      </c>
    </row>
    <row r="18" spans="1:80" ht="14.25" thickBot="1" x14ac:dyDescent="0.3">
      <c r="A18" s="320" t="s">
        <v>11</v>
      </c>
      <c r="B18" s="154">
        <f t="shared" si="0"/>
        <v>239931981.43513256</v>
      </c>
      <c r="C18" s="226">
        <f>SUM(BC18:CB18)</f>
        <v>239931981.43513256</v>
      </c>
      <c r="D18" s="221">
        <f>(B18/1000000)*1</f>
        <v>239.93198143513257</v>
      </c>
      <c r="E18" s="110">
        <f t="shared" si="1"/>
        <v>47143591.623775214</v>
      </c>
      <c r="F18" s="110">
        <f t="shared" si="2"/>
        <v>47143591.623775214</v>
      </c>
      <c r="G18" s="110">
        <f>IF(OR($A18="Oil",$A18="Propane"),$P18*AC18,($P18*AC18)/(1-$I18))</f>
        <v>53203917.169567496</v>
      </c>
      <c r="H18" s="110">
        <f>Q18*'VT CHS Emissions Schedule'!D$5/(1-$K18)</f>
        <v>6060325.5457922835</v>
      </c>
      <c r="I18" s="65">
        <f>_xlfn.XLOOKUP($A18,Lookups!$A$3:$A$15,Lookups!$E$3:$E$15)</f>
        <v>1.4E-2</v>
      </c>
      <c r="J18" s="64">
        <f>_xlfn.XLOOKUP($A18,Lookups!$A$3:$A$15,Lookups!$D$3:$D$15)</f>
        <v>0</v>
      </c>
      <c r="K18" s="65">
        <f>Lookups!$E$6</f>
        <v>8.9499999999999996E-2</v>
      </c>
      <c r="L18" s="65">
        <f>Lookups!$E$5</f>
        <v>1.4E-2</v>
      </c>
      <c r="M18" s="64">
        <f>Lookups!$D$4</f>
        <v>0.32764300000000002</v>
      </c>
      <c r="N18" s="64">
        <f>Lookups!$D$3</f>
        <v>0.21490000000000001</v>
      </c>
      <c r="O18" s="64">
        <f>Lookups!$D$8</f>
        <v>1.3776766038113153</v>
      </c>
      <c r="P18" s="71">
        <f>R18/Z18</f>
        <v>823308.23529411771</v>
      </c>
      <c r="Q18" s="71">
        <f>R18/AA18</f>
        <v>146098.53862212945</v>
      </c>
      <c r="R18" s="63">
        <f>(((T18+V18-W18)*X18)+(U18*Y18))*AB18</f>
        <v>699812</v>
      </c>
      <c r="S18" s="67">
        <v>5</v>
      </c>
      <c r="T18" s="63">
        <v>240458</v>
      </c>
      <c r="U18" s="63">
        <v>250</v>
      </c>
      <c r="V18" s="63">
        <v>3303</v>
      </c>
      <c r="W18" s="63">
        <v>88086</v>
      </c>
      <c r="X18" s="63">
        <v>4000</v>
      </c>
      <c r="Y18" s="63">
        <v>150000</v>
      </c>
      <c r="Z18" s="71">
        <f>_xlfn.XLOOKUP($A18,$S$23:$S$26,$T$23:$T$26,"blended")</f>
        <v>0.85</v>
      </c>
      <c r="AA18" s="71">
        <v>4.79</v>
      </c>
      <c r="AB18" s="74">
        <v>1.06E-3</v>
      </c>
      <c r="AC18" s="66">
        <f>IF(AC$15&lt;2025+$S18,$J18+_xlfn.XLOOKUP(_xlfn.XLOOKUP($A18,Lookups!$A$3:$A$17,Lookups!$B$3:$B$17),'VT CHS Emissions Schedule'!$A:$A,'VT CHS Emissions Schedule'!D:D),0)</f>
        <v>63.717402645016818</v>
      </c>
      <c r="AD18" s="66">
        <f>IF(AD$15&lt;2025+$S18,$J18+_xlfn.XLOOKUP(_xlfn.XLOOKUP($A18,Lookups!$A$3:$A$17,Lookups!$B$3:$B$17),'VT CHS Emissions Schedule'!$A:$A,'VT CHS Emissions Schedule'!E:E),0)</f>
        <v>63.717402645016818</v>
      </c>
      <c r="AE18" s="66">
        <f>IF(AE$15&lt;2025+$S18,$J18+_xlfn.XLOOKUP(_xlfn.XLOOKUP($A18,Lookups!$A$3:$A$17,Lookups!$B$3:$B$17),'VT CHS Emissions Schedule'!$A:$A,'VT CHS Emissions Schedule'!F:F),0)</f>
        <v>63.717402645016818</v>
      </c>
      <c r="AF18" s="66">
        <f>IF(AF$15&lt;2025+$S18,$J18+_xlfn.XLOOKUP(_xlfn.XLOOKUP($A18,Lookups!$A$3:$A$17,Lookups!$B$3:$B$17),'VT CHS Emissions Schedule'!$A:$A,'VT CHS Emissions Schedule'!G:G),0)</f>
        <v>63.717402645016818</v>
      </c>
      <c r="AG18" s="66">
        <f>IF(AG$15&lt;2025+$S18,$J18+_xlfn.XLOOKUP(_xlfn.XLOOKUP($A18,Lookups!$A$3:$A$17,Lookups!$B$3:$B$17),'VT CHS Emissions Schedule'!$A:$A,'VT CHS Emissions Schedule'!H:H),0)</f>
        <v>63.717402645016818</v>
      </c>
      <c r="AH18" s="66">
        <f>IF(AH$15&lt;2025+$S18,$J18+_xlfn.XLOOKUP(_xlfn.XLOOKUP($A18,Lookups!$A$3:$A$17,Lookups!$B$3:$B$17),'VT CHS Emissions Schedule'!$A:$A,'VT CHS Emissions Schedule'!I:I),0)</f>
        <v>0</v>
      </c>
      <c r="AI18" s="66">
        <f>IF(AI$15&lt;2025+$S18,$J18+_xlfn.XLOOKUP(_xlfn.XLOOKUP($A18,Lookups!$A$3:$A$17,Lookups!$B$3:$B$17),'VT CHS Emissions Schedule'!$A:$A,'VT CHS Emissions Schedule'!J:J),0)</f>
        <v>0</v>
      </c>
      <c r="AJ18" s="66">
        <f>IF(AJ$15&lt;2025+$S18,$J18+_xlfn.XLOOKUP(_xlfn.XLOOKUP($A18,Lookups!$A$3:$A$17,Lookups!$B$3:$B$17),'VT CHS Emissions Schedule'!$A:$A,'VT CHS Emissions Schedule'!K:K),0)</f>
        <v>0</v>
      </c>
      <c r="AK18" s="66">
        <f>IF(AK$15&lt;2025+$S18,$J18+_xlfn.XLOOKUP(_xlfn.XLOOKUP($A18,Lookups!$A$3:$A$17,Lookups!$B$3:$B$17),'VT CHS Emissions Schedule'!$A:$A,'VT CHS Emissions Schedule'!L:L),0)</f>
        <v>0</v>
      </c>
      <c r="AL18" s="66">
        <f>IF(AL$15&lt;2025+$S18,$J18+_xlfn.XLOOKUP(_xlfn.XLOOKUP($A18,Lookups!$A$3:$A$17,Lookups!$B$3:$B$17),'VT CHS Emissions Schedule'!$A:$A,'VT CHS Emissions Schedule'!M:M),0)</f>
        <v>0</v>
      </c>
      <c r="AM18" s="66">
        <f>IF(AM$15&lt;2025+$S18,$J18+_xlfn.XLOOKUP(_xlfn.XLOOKUP($A18,Lookups!$A$3:$A$17,Lookups!$B$3:$B$17),'VT CHS Emissions Schedule'!$A:$A,'VT CHS Emissions Schedule'!N:N),0)</f>
        <v>0</v>
      </c>
      <c r="AN18" s="66">
        <f>IF(AN$15&lt;2025+$S18,$J18+_xlfn.XLOOKUP(_xlfn.XLOOKUP($A18,Lookups!$A$3:$A$17,Lookups!$B$3:$B$17),'VT CHS Emissions Schedule'!$A:$A,'VT CHS Emissions Schedule'!O:O),0)</f>
        <v>0</v>
      </c>
      <c r="AO18" s="66">
        <f>IF(AO$15&lt;2025+$S18,$J18+_xlfn.XLOOKUP(_xlfn.XLOOKUP($A18,Lookups!$A$3:$A$17,Lookups!$B$3:$B$17),'VT CHS Emissions Schedule'!$A:$A,'VT CHS Emissions Schedule'!P:P),0)</f>
        <v>0</v>
      </c>
      <c r="AP18" s="66">
        <f>IF(AP$15&lt;2025+$S18,$J18+_xlfn.XLOOKUP(_xlfn.XLOOKUP($A18,Lookups!$A$3:$A$17,Lookups!$B$3:$B$17),'VT CHS Emissions Schedule'!$A:$A,'VT CHS Emissions Schedule'!Q:Q),0)</f>
        <v>0</v>
      </c>
      <c r="AQ18" s="66">
        <f>IF(AQ$15&lt;2025+$S18,$J18+_xlfn.XLOOKUP(_xlfn.XLOOKUP($A18,Lookups!$A$3:$A$17,Lookups!$B$3:$B$17),'VT CHS Emissions Schedule'!$A:$A,'VT CHS Emissions Schedule'!R:R),0)</f>
        <v>0</v>
      </c>
      <c r="AR18" s="66">
        <f>IF(AR$15&lt;2025+$S18,$J18+_xlfn.XLOOKUP(_xlfn.XLOOKUP($A18,Lookups!$A$3:$A$17,Lookups!$B$3:$B$17),'VT CHS Emissions Schedule'!$A:$A,'VT CHS Emissions Schedule'!S:S),0)</f>
        <v>0</v>
      </c>
      <c r="AS18" s="66">
        <f>IF(AS$15&lt;2025+$S18,$J18+_xlfn.XLOOKUP(_xlfn.XLOOKUP($A18,Lookups!$A$3:$A$17,Lookups!$B$3:$B$17),'VT CHS Emissions Schedule'!$A:$A,'VT CHS Emissions Schedule'!T:T),0)</f>
        <v>0</v>
      </c>
      <c r="AT18" s="66">
        <f>IF(AT$15&lt;2025+$S18,$J18+_xlfn.XLOOKUP(_xlfn.XLOOKUP($A18,Lookups!$A$3:$A$17,Lookups!$B$3:$B$17),'VT CHS Emissions Schedule'!$A:$A,'VT CHS Emissions Schedule'!U:U),0)</f>
        <v>0</v>
      </c>
      <c r="AU18" s="66">
        <f>IF(AU$15&lt;2025+$S18,$J18+_xlfn.XLOOKUP(_xlfn.XLOOKUP($A18,Lookups!$A$3:$A$17,Lookups!$B$3:$B$17),'VT CHS Emissions Schedule'!$A:$A,'VT CHS Emissions Schedule'!V:V),0)</f>
        <v>0</v>
      </c>
      <c r="AV18" s="66">
        <f>IF(AV$15&lt;2025+$S18,$J18+_xlfn.XLOOKUP(_xlfn.XLOOKUP($A18,Lookups!$A$3:$A$17,Lookups!$B$3:$B$17),'VT CHS Emissions Schedule'!$A:$A,'VT CHS Emissions Schedule'!W:W),0)</f>
        <v>0</v>
      </c>
      <c r="AW18" s="66">
        <f>IF(AW$15&lt;2025+$S18,$J18+_xlfn.XLOOKUP(_xlfn.XLOOKUP($A18,Lookups!$A$3:$A$17,Lookups!$B$3:$B$17),'VT CHS Emissions Schedule'!$A:$A,'VT CHS Emissions Schedule'!X:X),0)</f>
        <v>0</v>
      </c>
      <c r="AX18" s="66">
        <f>IF(AX$15&lt;2025+$S18,$J18+_xlfn.XLOOKUP(_xlfn.XLOOKUP($A18,Lookups!$A$3:$A$17,Lookups!$B$3:$B$17),'VT CHS Emissions Schedule'!$A:$A,'VT CHS Emissions Schedule'!Y:Y),0)</f>
        <v>0</v>
      </c>
      <c r="AY18" s="66">
        <f>IF(AY$15&lt;2025+$S18,$J18+_xlfn.XLOOKUP(_xlfn.XLOOKUP($A18,Lookups!$A$3:$A$17,Lookups!$B$3:$B$17),'VT CHS Emissions Schedule'!$A:$A,'VT CHS Emissions Schedule'!Z:Z),0)</f>
        <v>0</v>
      </c>
      <c r="AZ18" s="66">
        <f>IF(AZ$15&lt;2025+$S18,$J18+_xlfn.XLOOKUP(_xlfn.XLOOKUP($A18,Lookups!$A$3:$A$17,Lookups!$B$3:$B$17),'VT CHS Emissions Schedule'!$A:$A,'VT CHS Emissions Schedule'!AA:AA),0)</f>
        <v>0</v>
      </c>
      <c r="BA18" s="66">
        <f>IF(BA$15&lt;2025+$S18,$J18+_xlfn.XLOOKUP(_xlfn.XLOOKUP($A18,Lookups!$A$3:$A$17,Lookups!$B$3:$B$17),'VT CHS Emissions Schedule'!$A:$A,'VT CHS Emissions Schedule'!AB:AB),0)</f>
        <v>0</v>
      </c>
      <c r="BB18" s="66">
        <f>IF(BB$15&lt;2025+$S18,$J18+_xlfn.XLOOKUP(_xlfn.XLOOKUP($A18,Lookups!$A$3:$A$17,Lookups!$B$3:$B$17),'VT CHS Emissions Schedule'!$A:$A,'VT CHS Emissions Schedule'!AC:AC),0)</f>
        <v>0</v>
      </c>
      <c r="BC18" s="63">
        <f>IF(BC$15&lt;2025+$S18,IF(OR($A18="Oil",$A18="Propane"),$P18*AC18,($P18*AC18)/(1-$I18))-$Q18*'VT CHS Emissions Schedule'!D$5/(1-$K18),0)</f>
        <v>47143591.623775214</v>
      </c>
      <c r="BD18" s="63">
        <f>IF(BD$15&lt;2025+$S18,IF(OR($A18="Oil",$A18="Propane"),$P18*AD18,($P18*AD18)/(1-$I18))-$Q18*'VT CHS Emissions Schedule'!E$5/(1-$K18),0)</f>
        <v>47564993.955400862</v>
      </c>
      <c r="BE18" s="63">
        <f>IF(BE$15&lt;2025+$S18,IF(OR($A18="Oil",$A18="Propane"),$P18*AE18,($P18*AE18)/(1-$I18))-$Q18*'VT CHS Emissions Schedule'!F$5/(1-$K18),0)</f>
        <v>47986396.28702651</v>
      </c>
      <c r="BF18" s="63">
        <f>IF(BF$15&lt;2025+$S18,IF(OR($A18="Oil",$A18="Propane"),$P18*AF18,($P18*AF18)/(1-$I18))-$Q18*'VT CHS Emissions Schedule'!G$5/(1-$K18),0)</f>
        <v>48407798.618652157</v>
      </c>
      <c r="BG18" s="63">
        <f>IF(BG$15&lt;2025+$S18,IF(OR($A18="Oil",$A18="Propane"),$P18*AG18,($P18*AG18)/(1-$I18))-$Q18*'VT CHS Emissions Schedule'!H$5/(1-$K18),0)</f>
        <v>48829200.950277805</v>
      </c>
      <c r="BH18" s="63">
        <f>IF(BH$15&lt;2025+$S18,IF(OR($A18="Oil",$A18="Propane"),$P18*AH18,($P18*AH18)/(1-$I18))-$Q18*'VT CHS Emissions Schedule'!I$5/(1-$K18),0)</f>
        <v>0</v>
      </c>
      <c r="BI18" s="63">
        <f>IF(BI$15&lt;2025+$S18,IF(OR($A18="Oil",$A18="Propane"),$P18*AI18,($P18*AI18)/(1-$I18))-$Q18*'VT CHS Emissions Schedule'!J$5/(1-$K18),0)</f>
        <v>0</v>
      </c>
      <c r="BJ18" s="63">
        <f>IF(BJ$15&lt;2025+$S18,IF(OR($A18="Oil",$A18="Propane"),$P18*AJ18,($P18*AJ18)/(1-$I18))-$Q18*'VT CHS Emissions Schedule'!K$5/(1-$K18),0)</f>
        <v>0</v>
      </c>
      <c r="BK18" s="63">
        <f>IF(BK$15&lt;2025+$S18,IF(OR($A18="Oil",$A18="Propane"),$P18*AK18,($P18*AK18)/(1-$I18))-$Q18*'VT CHS Emissions Schedule'!L$5/(1-$K18),0)</f>
        <v>0</v>
      </c>
      <c r="BL18" s="63">
        <f>IF(BL$15&lt;2025+$S18,IF(OR($A18="Oil",$A18="Propane"),$P18*AL18,($P18*AL18)/(1-$I18))-$Q18*'VT CHS Emissions Schedule'!M$5/(1-$K18),0)</f>
        <v>0</v>
      </c>
      <c r="BM18" s="63">
        <f>IF(BM$15&lt;2025+$S18,IF(OR($A18="Oil",$A18="Propane"),$P18*AM18,($P18*AM18)/(1-$I18))-$Q18*'VT CHS Emissions Schedule'!N$5/(1-$K18),0)</f>
        <v>0</v>
      </c>
      <c r="BN18" s="63">
        <f>IF(BN$15&lt;2025+$S18,IF(OR($A18="Oil",$A18="Propane"),$P18*AN18,($P18*AN18)/(1-$I18))-$Q18*'VT CHS Emissions Schedule'!O$5/(1-$K18),0)</f>
        <v>0</v>
      </c>
      <c r="BO18" s="63">
        <f>IF(BO$15&lt;2025+$S18,IF(OR($A18="Oil",$A18="Propane"),$P18*AO18,($P18*AO18)/(1-$I18))-$Q18*'VT CHS Emissions Schedule'!P$5/(1-$K18),0)</f>
        <v>0</v>
      </c>
      <c r="BP18" s="63">
        <f>IF(BP$15&lt;2025+$S18,IF(OR($A18="Oil",$A18="Propane"),$P18*AP18,($P18*AP18)/(1-$I18))-$Q18*'VT CHS Emissions Schedule'!Q$5/(1-$K18),0)</f>
        <v>0</v>
      </c>
      <c r="BQ18" s="63">
        <f>IF(BQ$15&lt;2025+$S18,IF(OR($A18="Oil",$A18="Propane"),$P18*AQ18,($P18*AQ18)/(1-$I18))-$Q18*'VT CHS Emissions Schedule'!R$5/(1-$K18),0)</f>
        <v>0</v>
      </c>
      <c r="BR18" s="63">
        <f>IF(BR$15&lt;2025+$S18,IF(OR($A18="Oil",$A18="Propane"),$P18*AR18,($P18*AR18)/(1-$I18))-$Q18*'VT CHS Emissions Schedule'!S$5/(1-$K18),0)</f>
        <v>0</v>
      </c>
      <c r="BS18" s="63">
        <f>IF(BS$15&lt;2025+$S18,IF(OR($A18="Oil",$A18="Propane"),$P18*AS18,($P18*AS18)/(1-$I18))-$Q18*'VT CHS Emissions Schedule'!T$5/(1-$K18),0)</f>
        <v>0</v>
      </c>
      <c r="BT18" s="63">
        <f>IF(BT$15&lt;2025+$S18,IF(OR($A18="Oil",$A18="Propane"),$P18*AT18,($P18*AT18)/(1-$I18))-$Q18*'VT CHS Emissions Schedule'!U$5/(1-$K18),0)</f>
        <v>0</v>
      </c>
      <c r="BU18" s="63">
        <f>IF(BU$15&lt;2025+$S18,IF(OR($A18="Oil",$A18="Propane"),$P18*AU18,($P18*AU18)/(1-$I18))-$Q18*'VT CHS Emissions Schedule'!V$5/(1-$K18),0)</f>
        <v>0</v>
      </c>
      <c r="BV18" s="63">
        <f>IF(BV$15&lt;2025+$S18,IF(OR($A18="Oil",$A18="Propane"),$P18*AV18,($P18*AV18)/(1-$I18))-$Q18*'VT CHS Emissions Schedule'!W$5/(1-$K18),0)</f>
        <v>0</v>
      </c>
      <c r="BW18" s="63">
        <f>IF(BW$15&lt;2025+$S18,IF(OR($A18="Oil",$A18="Propane"),$P18*AW18,($P18*AW18)/(1-$I18))-$Q18*'VT CHS Emissions Schedule'!X$5/(1-$K18),0)</f>
        <v>0</v>
      </c>
      <c r="BX18" s="63">
        <f>IF(BX$15&lt;2025+$S18,IF(OR($A18="Oil",$A18="Propane"),$P18*AX18,($P18*AX18)/(1-$I18))-$Q18*'VT CHS Emissions Schedule'!Y$5/(1-$K18),0)</f>
        <v>0</v>
      </c>
      <c r="BY18" s="63">
        <f>IF(BY$15&lt;2025+$S18,IF(OR($A18="Oil",$A18="Propane"),$P18*AY18,($P18*AY18)/(1-$I18))-$Q18*'VT CHS Emissions Schedule'!Z$5/(1-$K18),0)</f>
        <v>0</v>
      </c>
      <c r="BZ18" s="63">
        <f>IF(BZ$15&lt;2025+$S18,IF(OR($A18="Oil",$A18="Propane"),$P18*AZ18,($P18*AZ18)/(1-$I18))-$Q18*'VT CHS Emissions Schedule'!AA$5/(1-$K18),0)</f>
        <v>0</v>
      </c>
      <c r="CA18" s="63">
        <f>IF(CA$15&lt;2025+$S18,IF(OR($A18="Oil",$A18="Propane"),$P18*BA18,($P18*BA18)/(1-$I18))-$Q18*'VT CHS Emissions Schedule'!AB$5/(1-$K18),0)</f>
        <v>0</v>
      </c>
      <c r="CB18" s="63">
        <f>IF(CB$15&lt;2025+$S18,IF(OR($A18="Oil",$A18="Propane"),$P18*BB18,($P18*BB18)/(1-$I18))-$Q18*'VT CHS Emissions Schedule'!AC$5/(1-$K18),0)</f>
        <v>0</v>
      </c>
    </row>
    <row r="19" spans="1:80" ht="15.75" x14ac:dyDescent="0.25">
      <c r="C19" s="109"/>
      <c r="D19" s="109"/>
    </row>
    <row r="20" spans="1:80" ht="15.75" x14ac:dyDescent="0.25">
      <c r="C20" s="109"/>
      <c r="D20" s="109"/>
    </row>
    <row r="21" spans="1:80" ht="15.75" x14ac:dyDescent="0.3">
      <c r="C21" s="109"/>
      <c r="D21" s="109"/>
      <c r="E21" s="139"/>
      <c r="F21" s="139"/>
      <c r="H21" s="139"/>
      <c r="S21" s="61" t="s">
        <v>531</v>
      </c>
      <c r="T21"/>
      <c r="U21"/>
    </row>
    <row r="22" spans="1:80" ht="42" x14ac:dyDescent="0.25">
      <c r="B22" s="109"/>
      <c r="C22" s="109"/>
      <c r="D22" s="109"/>
      <c r="S22" s="120" t="s">
        <v>488</v>
      </c>
      <c r="T22" s="120" t="s">
        <v>487</v>
      </c>
    </row>
    <row r="23" spans="1:80" ht="15" customHeight="1" x14ac:dyDescent="0.25">
      <c r="B23" s="109"/>
      <c r="C23" s="109"/>
      <c r="D23" s="109"/>
      <c r="S23" s="117" t="s">
        <v>10</v>
      </c>
      <c r="T23" s="119">
        <v>0.85</v>
      </c>
    </row>
    <row r="24" spans="1:80" ht="15.75" x14ac:dyDescent="0.25">
      <c r="B24" s="109"/>
      <c r="C24" s="109"/>
      <c r="D24" s="109"/>
      <c r="S24" s="117" t="s">
        <v>8</v>
      </c>
      <c r="T24" s="119">
        <v>0.85</v>
      </c>
    </row>
    <row r="25" spans="1:80" ht="15.75" x14ac:dyDescent="0.25">
      <c r="B25" s="109"/>
      <c r="C25" s="109"/>
      <c r="D25" s="109"/>
      <c r="S25" s="117" t="s">
        <v>11</v>
      </c>
      <c r="T25" s="119">
        <v>0.85</v>
      </c>
    </row>
    <row r="26" spans="1:80" ht="15.75" x14ac:dyDescent="0.25">
      <c r="B26" s="109"/>
      <c r="C26" s="109"/>
      <c r="D26" s="109"/>
      <c r="S26" s="117" t="s">
        <v>18</v>
      </c>
      <c r="T26" s="119">
        <v>0.99</v>
      </c>
    </row>
    <row r="27" spans="1:80" ht="15" customHeight="1" x14ac:dyDescent="0.25">
      <c r="B27" s="109"/>
      <c r="C27" s="109"/>
      <c r="D27" s="109"/>
    </row>
    <row r="28" spans="1:80" ht="15.75" x14ac:dyDescent="0.25">
      <c r="B28" s="109"/>
      <c r="C28" s="109"/>
      <c r="D28" s="109"/>
    </row>
    <row r="35" spans="17:19" ht="15.75" x14ac:dyDescent="0.3">
      <c r="Q35" s="116"/>
      <c r="R35" s="116"/>
      <c r="S35"/>
    </row>
    <row r="56" spans="36:36" x14ac:dyDescent="0.25">
      <c r="AJ56" s="146">
        <v>229158482.73140049</v>
      </c>
    </row>
  </sheetData>
  <mergeCells count="5">
    <mergeCell ref="E14:H14"/>
    <mergeCell ref="I14:J14"/>
    <mergeCell ref="K14:O14"/>
    <mergeCell ref="AC14:BB14"/>
    <mergeCell ref="BC14:CB14"/>
  </mergeCells>
  <conditionalFormatting sqref="D15">
    <cfRule type="duplicateValues" dxfId="91" priority="4"/>
  </conditionalFormatting>
  <conditionalFormatting sqref="F15">
    <cfRule type="duplicateValues" dxfId="90" priority="3"/>
  </conditionalFormatting>
  <conditionalFormatting sqref="AB15">
    <cfRule type="duplicateValues" dxfId="89" priority="5"/>
  </conditionalFormatting>
  <conditionalFormatting sqref="AC15:BB15">
    <cfRule type="duplicateValues" dxfId="88" priority="2"/>
  </conditionalFormatting>
  <conditionalFormatting sqref="CC15:XFD15 E15 G15:AA15 A15:C15">
    <cfRule type="duplicateValues" dxfId="87" priority="18"/>
  </conditionalFormatting>
  <pageMargins left="0.7" right="0.7" top="0.75" bottom="0.75" header="0.3" footer="0.3"/>
  <pageSetup orientation="portrait" horizontalDpi="1200" verticalDpi="1200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0E0648-512F-4FA6-991C-C0DC0A3D4A4D}">
  <sheetPr>
    <tabColor theme="6"/>
  </sheetPr>
  <dimension ref="A1:A12"/>
  <sheetViews>
    <sheetView zoomScaleNormal="100" workbookViewId="0"/>
  </sheetViews>
  <sheetFormatPr defaultRowHeight="15.75" x14ac:dyDescent="0.3"/>
  <sheetData>
    <row r="1" ht="13.15" customHeight="1" x14ac:dyDescent="0.3"/>
    <row r="2" ht="13.15" customHeight="1" x14ac:dyDescent="0.3"/>
    <row r="3" ht="13.15" customHeight="1" x14ac:dyDescent="0.3"/>
    <row r="4" ht="13.15" customHeight="1" x14ac:dyDescent="0.3"/>
    <row r="5" ht="13.15" customHeight="1" x14ac:dyDescent="0.3"/>
    <row r="6" ht="13.15" customHeight="1" x14ac:dyDescent="0.3"/>
    <row r="7" ht="13.15" customHeight="1" x14ac:dyDescent="0.3"/>
    <row r="8" ht="13.15" customHeight="1" x14ac:dyDescent="0.3"/>
    <row r="9" ht="13.15" customHeight="1" x14ac:dyDescent="0.3"/>
    <row r="10" ht="13.15" customHeight="1" x14ac:dyDescent="0.3"/>
    <row r="11" ht="13.15" customHeight="1" x14ac:dyDescent="0.3"/>
    <row r="12" ht="13.15" customHeight="1" x14ac:dyDescent="0.3"/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918BF6-FDAA-4D0F-86E9-DCD8076FCB80}">
  <sheetPr>
    <tabColor theme="6"/>
  </sheetPr>
  <dimension ref="A1:DQ55"/>
  <sheetViews>
    <sheetView zoomScaleNormal="100" workbookViewId="0"/>
  </sheetViews>
  <sheetFormatPr defaultColWidth="8.77734375" defaultRowHeight="13.5" x14ac:dyDescent="0.25"/>
  <cols>
    <col min="1" max="2" width="13.77734375" style="61" customWidth="1"/>
    <col min="3" max="3" width="19" style="61" customWidth="1"/>
    <col min="4" max="4" width="15.77734375" style="61" bestFit="1" customWidth="1"/>
    <col min="5" max="5" width="14.21875" style="61" bestFit="1" customWidth="1"/>
    <col min="6" max="6" width="14.21875" style="61" customWidth="1"/>
    <col min="7" max="43" width="9.6640625" style="61" customWidth="1"/>
    <col min="44" max="44" width="8.21875" style="61" customWidth="1"/>
    <col min="45" max="45" width="10.44140625" style="61" customWidth="1"/>
    <col min="46" max="46" width="9.21875" style="61" customWidth="1"/>
    <col min="47" max="16384" width="8.77734375" style="61"/>
  </cols>
  <sheetData>
    <row r="1" spans="1:121" ht="13.15" customHeight="1" x14ac:dyDescent="0.25">
      <c r="A1" s="60" t="s">
        <v>24</v>
      </c>
      <c r="B1" s="60" t="s">
        <v>91</v>
      </c>
      <c r="E1" s="86"/>
    </row>
    <row r="2" spans="1:121" ht="13.15" customHeight="1" x14ac:dyDescent="0.25">
      <c r="B2" s="61" t="s">
        <v>797</v>
      </c>
    </row>
    <row r="3" spans="1:121" ht="13.15" customHeight="1" x14ac:dyDescent="0.25">
      <c r="A3" s="61" t="s">
        <v>30</v>
      </c>
    </row>
    <row r="4" spans="1:121" ht="13.15" customHeight="1" x14ac:dyDescent="0.25">
      <c r="A4" s="135" t="s">
        <v>219</v>
      </c>
      <c r="B4" s="75"/>
    </row>
    <row r="5" spans="1:121" ht="13.15" customHeight="1" x14ac:dyDescent="0.25">
      <c r="A5" s="135" t="s">
        <v>220</v>
      </c>
      <c r="B5" s="75"/>
    </row>
    <row r="6" spans="1:121" ht="13.15" customHeight="1" x14ac:dyDescent="0.25">
      <c r="A6" s="135" t="s">
        <v>221</v>
      </c>
      <c r="B6" s="75"/>
    </row>
    <row r="7" spans="1:121" ht="13.15" customHeight="1" x14ac:dyDescent="0.25">
      <c r="A7" s="135" t="s">
        <v>222</v>
      </c>
      <c r="B7" s="75"/>
      <c r="C7" s="60"/>
    </row>
    <row r="8" spans="1:121" ht="13.15" customHeight="1" x14ac:dyDescent="0.25">
      <c r="A8" s="135" t="s">
        <v>223</v>
      </c>
      <c r="B8" s="75"/>
      <c r="C8" s="60"/>
    </row>
    <row r="9" spans="1:121" ht="13.15" customHeight="1" x14ac:dyDescent="0.25">
      <c r="A9" s="135"/>
      <c r="B9" s="75"/>
      <c r="C9" s="60"/>
    </row>
    <row r="10" spans="1:121" ht="13.15" customHeight="1" x14ac:dyDescent="0.25">
      <c r="A10" s="136"/>
      <c r="B10" s="62"/>
    </row>
    <row r="11" spans="1:121" ht="13.15" customHeight="1" x14ac:dyDescent="0.25">
      <c r="A11" s="136"/>
      <c r="B11" s="62"/>
    </row>
    <row r="12" spans="1:121" ht="13.15" customHeight="1" x14ac:dyDescent="0.25">
      <c r="A12" s="136"/>
      <c r="B12" s="62"/>
      <c r="D12" s="86"/>
    </row>
    <row r="13" spans="1:121" x14ac:dyDescent="0.25">
      <c r="A13" s="90" t="s">
        <v>155</v>
      </c>
      <c r="B13" s="90"/>
      <c r="C13" s="90"/>
      <c r="D13" s="90"/>
      <c r="E13" s="90"/>
      <c r="F13" s="90"/>
      <c r="G13" s="90"/>
      <c r="H13" s="90"/>
      <c r="I13" s="90"/>
      <c r="J13" s="90"/>
      <c r="K13" s="90"/>
      <c r="L13" s="90"/>
      <c r="M13" s="90"/>
      <c r="N13" s="90"/>
      <c r="O13" s="90"/>
      <c r="P13" s="90"/>
      <c r="Q13" s="90"/>
      <c r="R13" s="90"/>
      <c r="S13" s="90"/>
      <c r="T13" s="90"/>
      <c r="U13" s="90"/>
      <c r="V13" s="90"/>
      <c r="W13" s="90"/>
      <c r="X13" s="90"/>
      <c r="Y13" s="90"/>
      <c r="Z13" s="90"/>
      <c r="AA13" s="90"/>
      <c r="AB13" s="90"/>
      <c r="AC13" s="90"/>
      <c r="AD13" s="90"/>
      <c r="AE13" s="90"/>
      <c r="AF13" s="90"/>
      <c r="AG13" s="90"/>
      <c r="AH13" s="90"/>
      <c r="AI13" s="90"/>
      <c r="AJ13" s="90"/>
      <c r="AK13" s="90"/>
      <c r="AL13" s="90"/>
      <c r="AM13" s="90"/>
      <c r="AN13" s="90"/>
      <c r="AO13" s="90"/>
      <c r="AP13" s="90"/>
      <c r="AQ13" s="90"/>
      <c r="AR13" s="90"/>
      <c r="AS13" s="90"/>
      <c r="AT13" s="90"/>
      <c r="AU13" s="90"/>
      <c r="AV13" s="90"/>
      <c r="AW13" s="90"/>
      <c r="AX13" s="90"/>
      <c r="AY13" s="90"/>
      <c r="AZ13" s="90"/>
      <c r="BA13" s="90"/>
      <c r="BB13" s="90"/>
      <c r="BC13" s="90"/>
      <c r="BD13" s="90"/>
      <c r="BE13" s="90"/>
      <c r="BF13" s="90"/>
      <c r="BG13" s="90"/>
      <c r="BH13" s="90"/>
      <c r="BI13" s="90"/>
      <c r="BJ13" s="90"/>
      <c r="BK13" s="90"/>
      <c r="BL13" s="90"/>
      <c r="BM13" s="90"/>
      <c r="BN13" s="90"/>
      <c r="BO13" s="90"/>
      <c r="BP13" s="90"/>
      <c r="BQ13" s="90"/>
      <c r="BR13" s="90"/>
      <c r="BS13" s="90"/>
      <c r="BT13" s="90"/>
      <c r="BU13" s="90"/>
      <c r="BV13" s="90"/>
      <c r="BW13" s="90"/>
      <c r="BX13" s="90"/>
      <c r="BY13" s="90"/>
      <c r="BZ13" s="90"/>
      <c r="CA13" s="90"/>
      <c r="CB13" s="90"/>
      <c r="CC13" s="90"/>
      <c r="CD13" s="90"/>
      <c r="CE13" s="90"/>
      <c r="CF13" s="90"/>
      <c r="CG13" s="90"/>
      <c r="CH13" s="90"/>
      <c r="CI13" s="90"/>
      <c r="CJ13" s="90"/>
      <c r="CK13" s="90"/>
      <c r="CL13" s="90"/>
      <c r="CM13" s="90"/>
      <c r="CN13" s="90"/>
      <c r="CO13" s="90"/>
      <c r="CP13" s="90"/>
      <c r="CQ13" s="90"/>
      <c r="CR13" s="90"/>
      <c r="CS13" s="90"/>
      <c r="CT13" s="90"/>
      <c r="CU13" s="90"/>
      <c r="CV13" s="90"/>
      <c r="CW13" s="90"/>
      <c r="CX13" s="90"/>
      <c r="CY13" s="90"/>
      <c r="CZ13" s="90"/>
      <c r="DA13" s="90"/>
      <c r="DB13" s="90"/>
      <c r="DC13" s="90"/>
      <c r="DD13" s="90"/>
      <c r="DE13" s="90"/>
      <c r="DF13" s="90"/>
      <c r="DG13" s="90"/>
      <c r="DH13" s="90"/>
      <c r="DI13" s="90"/>
      <c r="DJ13" s="90"/>
      <c r="DK13" s="90"/>
      <c r="DL13" s="90"/>
      <c r="DM13" s="90"/>
      <c r="DN13" s="90"/>
      <c r="DO13" s="90"/>
      <c r="DP13" s="90"/>
      <c r="DQ13" s="90"/>
    </row>
    <row r="14" spans="1:121" ht="15.75" thickBot="1" x14ac:dyDescent="0.3">
      <c r="A14" s="80"/>
      <c r="B14" s="80"/>
      <c r="C14" s="80"/>
      <c r="D14" s="80"/>
      <c r="E14" s="80"/>
      <c r="F14" s="80"/>
      <c r="G14" s="442" t="s">
        <v>129</v>
      </c>
      <c r="H14" s="442"/>
      <c r="I14" s="442"/>
      <c r="J14" s="442"/>
      <c r="K14" s="442"/>
      <c r="L14" s="442"/>
      <c r="M14" s="433" t="s">
        <v>153</v>
      </c>
      <c r="N14" s="433"/>
      <c r="O14" s="434" t="s">
        <v>879</v>
      </c>
      <c r="P14" s="434"/>
      <c r="Q14" s="434"/>
      <c r="R14" s="434"/>
      <c r="S14" s="434"/>
      <c r="T14" s="80"/>
      <c r="U14" s="80"/>
      <c r="V14" s="80"/>
      <c r="W14" s="80"/>
      <c r="X14" s="80"/>
      <c r="Y14" s="80"/>
      <c r="Z14" s="80"/>
      <c r="AA14" s="80"/>
      <c r="AB14" s="80"/>
      <c r="AC14" s="80"/>
      <c r="AD14" s="80"/>
      <c r="AE14" s="80"/>
      <c r="AF14" s="80"/>
      <c r="AG14" s="80"/>
      <c r="AH14" s="80"/>
      <c r="AI14" s="80"/>
      <c r="AJ14" s="80"/>
      <c r="AK14" s="80"/>
      <c r="AL14" s="80"/>
      <c r="AM14" s="80"/>
      <c r="AN14" s="80"/>
      <c r="AO14" s="80"/>
      <c r="AP14" s="80"/>
      <c r="AQ14" s="80"/>
      <c r="AR14" s="443" t="s">
        <v>154</v>
      </c>
      <c r="AS14" s="443"/>
      <c r="AT14" s="443"/>
      <c r="AU14" s="443"/>
      <c r="AV14" s="443"/>
      <c r="AW14" s="443"/>
      <c r="AX14" s="443"/>
      <c r="AY14" s="443"/>
      <c r="AZ14" s="443"/>
      <c r="BA14" s="443"/>
      <c r="BB14" s="443"/>
      <c r="BC14" s="443"/>
      <c r="BD14" s="443"/>
      <c r="BE14" s="443"/>
      <c r="BF14" s="443"/>
      <c r="BG14" s="443"/>
      <c r="BH14" s="443"/>
      <c r="BI14" s="443"/>
      <c r="BJ14" s="443"/>
      <c r="BK14" s="443"/>
      <c r="BL14" s="443"/>
      <c r="BM14" s="443"/>
      <c r="BN14" s="443"/>
      <c r="BO14" s="443"/>
      <c r="BP14" s="443"/>
      <c r="BQ14" s="443"/>
      <c r="BR14" s="444" t="s">
        <v>32</v>
      </c>
      <c r="BS14" s="444"/>
      <c r="BT14" s="444"/>
      <c r="BU14" s="444"/>
      <c r="BV14" s="444"/>
      <c r="BW14" s="444"/>
      <c r="BX14" s="444"/>
      <c r="BY14" s="444"/>
      <c r="BZ14" s="444"/>
      <c r="CA14" s="444"/>
      <c r="CB14" s="444"/>
      <c r="CC14" s="444"/>
      <c r="CD14" s="444"/>
      <c r="CE14" s="444"/>
      <c r="CF14" s="444"/>
      <c r="CG14" s="444"/>
      <c r="CH14" s="444"/>
      <c r="CI14" s="444"/>
      <c r="CJ14" s="444"/>
      <c r="CK14" s="444"/>
      <c r="CL14" s="444"/>
      <c r="CM14" s="444"/>
      <c r="CN14" s="444"/>
      <c r="CO14" s="444"/>
      <c r="CP14" s="444"/>
      <c r="CQ14" s="444"/>
      <c r="CR14" s="445" t="s">
        <v>31</v>
      </c>
      <c r="CS14" s="445"/>
      <c r="CT14" s="445"/>
      <c r="CU14" s="445"/>
      <c r="CV14" s="445"/>
      <c r="CW14" s="445"/>
      <c r="CX14" s="445"/>
      <c r="CY14" s="445"/>
      <c r="CZ14" s="445"/>
      <c r="DA14" s="445"/>
      <c r="DB14" s="445"/>
      <c r="DC14" s="445"/>
      <c r="DD14" s="445"/>
      <c r="DE14" s="445"/>
      <c r="DF14" s="445"/>
      <c r="DG14" s="445"/>
      <c r="DH14" s="445"/>
      <c r="DI14" s="445"/>
      <c r="DJ14" s="445"/>
      <c r="DK14" s="445"/>
      <c r="DL14" s="445"/>
      <c r="DM14" s="445"/>
      <c r="DN14" s="445"/>
      <c r="DO14" s="445"/>
      <c r="DP14" s="445"/>
      <c r="DQ14" s="445"/>
    </row>
    <row r="15" spans="1:121" s="93" customFormat="1" ht="27.75" thickBot="1" x14ac:dyDescent="0.3">
      <c r="A15" s="94" t="s">
        <v>441</v>
      </c>
      <c r="B15" s="95" t="s">
        <v>131</v>
      </c>
      <c r="C15" s="231" t="s">
        <v>121</v>
      </c>
      <c r="D15" s="183" t="s">
        <v>32</v>
      </c>
      <c r="E15" s="149" t="s">
        <v>31</v>
      </c>
      <c r="F15" s="150" t="s">
        <v>397</v>
      </c>
      <c r="G15" s="98" t="s">
        <v>320</v>
      </c>
      <c r="H15" s="98" t="s">
        <v>319</v>
      </c>
      <c r="I15" s="99" t="s">
        <v>317</v>
      </c>
      <c r="J15" s="99" t="s">
        <v>314</v>
      </c>
      <c r="K15" s="99" t="s">
        <v>315</v>
      </c>
      <c r="L15" s="99" t="s">
        <v>316</v>
      </c>
      <c r="M15" s="100" t="s">
        <v>76</v>
      </c>
      <c r="N15" s="100" t="s">
        <v>75</v>
      </c>
      <c r="O15" s="101" t="s">
        <v>148</v>
      </c>
      <c r="P15" s="101" t="s">
        <v>149</v>
      </c>
      <c r="Q15" s="101" t="s">
        <v>151</v>
      </c>
      <c r="R15" s="101" t="s">
        <v>152</v>
      </c>
      <c r="S15" s="101" t="s">
        <v>158</v>
      </c>
      <c r="T15" s="102" t="s">
        <v>127</v>
      </c>
      <c r="U15" s="102" t="s">
        <v>128</v>
      </c>
      <c r="V15" s="102" t="s">
        <v>125</v>
      </c>
      <c r="W15" s="102" t="s">
        <v>126</v>
      </c>
      <c r="X15" s="102" t="s">
        <v>318</v>
      </c>
      <c r="Y15" s="102" t="s">
        <v>130</v>
      </c>
      <c r="Z15" s="103" t="s">
        <v>29</v>
      </c>
      <c r="AA15" s="103" t="s">
        <v>123</v>
      </c>
      <c r="AB15" s="103" t="s">
        <v>118</v>
      </c>
      <c r="AC15" s="103" t="s">
        <v>119</v>
      </c>
      <c r="AD15" s="104" t="s">
        <v>120</v>
      </c>
      <c r="AE15" s="104" t="s">
        <v>112</v>
      </c>
      <c r="AF15" s="103" t="s">
        <v>115</v>
      </c>
      <c r="AG15" s="103" t="s">
        <v>116</v>
      </c>
      <c r="AH15" s="103" t="s">
        <v>117</v>
      </c>
      <c r="AI15" s="104" t="s">
        <v>15</v>
      </c>
      <c r="AJ15" s="104" t="s">
        <v>95</v>
      </c>
      <c r="AK15" s="103" t="s">
        <v>92</v>
      </c>
      <c r="AL15" s="104" t="s">
        <v>93</v>
      </c>
      <c r="AM15" s="104" t="s">
        <v>94</v>
      </c>
      <c r="AN15" s="104" t="s">
        <v>113</v>
      </c>
      <c r="AO15" s="103" t="s">
        <v>159</v>
      </c>
      <c r="AP15" s="104" t="s">
        <v>160</v>
      </c>
      <c r="AQ15" s="104" t="s">
        <v>114</v>
      </c>
      <c r="AR15" s="211">
        <v>2025</v>
      </c>
      <c r="AS15" s="211">
        <v>2026</v>
      </c>
      <c r="AT15" s="211">
        <v>2027</v>
      </c>
      <c r="AU15" s="211">
        <v>2028</v>
      </c>
      <c r="AV15" s="211">
        <v>2029</v>
      </c>
      <c r="AW15" s="211">
        <v>2030</v>
      </c>
      <c r="AX15" s="211">
        <v>2031</v>
      </c>
      <c r="AY15" s="211">
        <v>2032</v>
      </c>
      <c r="AZ15" s="211">
        <v>2033</v>
      </c>
      <c r="BA15" s="211">
        <v>2034</v>
      </c>
      <c r="BB15" s="211">
        <v>2035</v>
      </c>
      <c r="BC15" s="211">
        <v>2036</v>
      </c>
      <c r="BD15" s="211">
        <v>2037</v>
      </c>
      <c r="BE15" s="211">
        <v>2038</v>
      </c>
      <c r="BF15" s="211">
        <v>2039</v>
      </c>
      <c r="BG15" s="211">
        <v>2040</v>
      </c>
      <c r="BH15" s="211">
        <v>2041</v>
      </c>
      <c r="BI15" s="211">
        <v>2042</v>
      </c>
      <c r="BJ15" s="211">
        <v>2043</v>
      </c>
      <c r="BK15" s="211">
        <v>2044</v>
      </c>
      <c r="BL15" s="211">
        <v>2045</v>
      </c>
      <c r="BM15" s="211">
        <v>2046</v>
      </c>
      <c r="BN15" s="211">
        <v>2047</v>
      </c>
      <c r="BO15" s="211">
        <v>2048</v>
      </c>
      <c r="BP15" s="211">
        <v>2049</v>
      </c>
      <c r="BQ15" s="211">
        <v>2050</v>
      </c>
      <c r="BR15" s="108">
        <v>2025</v>
      </c>
      <c r="BS15" s="108">
        <v>2026</v>
      </c>
      <c r="BT15" s="108">
        <v>2027</v>
      </c>
      <c r="BU15" s="108">
        <v>2028</v>
      </c>
      <c r="BV15" s="108">
        <v>2029</v>
      </c>
      <c r="BW15" s="108">
        <v>2030</v>
      </c>
      <c r="BX15" s="108">
        <v>2031</v>
      </c>
      <c r="BY15" s="108">
        <v>2032</v>
      </c>
      <c r="BZ15" s="108">
        <v>2033</v>
      </c>
      <c r="CA15" s="108">
        <v>2034</v>
      </c>
      <c r="CB15" s="108">
        <v>2035</v>
      </c>
      <c r="CC15" s="108">
        <v>2036</v>
      </c>
      <c r="CD15" s="108">
        <v>2037</v>
      </c>
      <c r="CE15" s="108">
        <v>2038</v>
      </c>
      <c r="CF15" s="108">
        <v>2039</v>
      </c>
      <c r="CG15" s="108">
        <v>2040</v>
      </c>
      <c r="CH15" s="108">
        <v>2041</v>
      </c>
      <c r="CI15" s="108">
        <v>2042</v>
      </c>
      <c r="CJ15" s="108">
        <v>2043</v>
      </c>
      <c r="CK15" s="108">
        <v>2044</v>
      </c>
      <c r="CL15" s="108">
        <v>2045</v>
      </c>
      <c r="CM15" s="108">
        <v>2046</v>
      </c>
      <c r="CN15" s="108">
        <v>2047</v>
      </c>
      <c r="CO15" s="108">
        <v>2048</v>
      </c>
      <c r="CP15" s="108">
        <v>2049</v>
      </c>
      <c r="CQ15" s="108">
        <v>2050</v>
      </c>
      <c r="CR15" s="57">
        <v>2025</v>
      </c>
      <c r="CS15" s="57">
        <v>2026</v>
      </c>
      <c r="CT15" s="57">
        <v>2027</v>
      </c>
      <c r="CU15" s="57">
        <v>2028</v>
      </c>
      <c r="CV15" s="57">
        <v>2029</v>
      </c>
      <c r="CW15" s="57">
        <v>2030</v>
      </c>
      <c r="CX15" s="57">
        <v>2031</v>
      </c>
      <c r="CY15" s="57">
        <v>2032</v>
      </c>
      <c r="CZ15" s="57">
        <v>2033</v>
      </c>
      <c r="DA15" s="57">
        <v>2034</v>
      </c>
      <c r="DB15" s="57">
        <v>2035</v>
      </c>
      <c r="DC15" s="57">
        <v>2036</v>
      </c>
      <c r="DD15" s="57">
        <v>2037</v>
      </c>
      <c r="DE15" s="57">
        <v>2038</v>
      </c>
      <c r="DF15" s="57">
        <v>2039</v>
      </c>
      <c r="DG15" s="57">
        <v>2040</v>
      </c>
      <c r="DH15" s="57">
        <v>2041</v>
      </c>
      <c r="DI15" s="57">
        <v>2042</v>
      </c>
      <c r="DJ15" s="57">
        <v>2043</v>
      </c>
      <c r="DK15" s="57">
        <v>2044</v>
      </c>
      <c r="DL15" s="57">
        <v>2045</v>
      </c>
      <c r="DM15" s="57">
        <v>2046</v>
      </c>
      <c r="DN15" s="57">
        <v>2047</v>
      </c>
      <c r="DO15" s="57">
        <v>2048</v>
      </c>
      <c r="DP15" s="57">
        <v>2049</v>
      </c>
      <c r="DQ15" s="57">
        <v>2050</v>
      </c>
    </row>
    <row r="16" spans="1:121" x14ac:dyDescent="0.25">
      <c r="A16" s="435" t="s">
        <v>83</v>
      </c>
      <c r="B16" s="106" t="s">
        <v>6</v>
      </c>
      <c r="C16" s="239" t="s">
        <v>11</v>
      </c>
      <c r="D16" s="229">
        <f>SUM(BR16:CQ16)</f>
        <v>2794259.9965806054</v>
      </c>
      <c r="E16" s="164">
        <f t="shared" ref="E16:E21" si="0">SUM(CR16:DQ16)</f>
        <v>2792665.3550932994</v>
      </c>
      <c r="F16" s="235">
        <f t="shared" ref="F16:F21" si="1">(D16/1000000)*1</f>
        <v>2.7942599965806054</v>
      </c>
      <c r="G16" s="110">
        <f>H16+J16</f>
        <v>199354.67976384523</v>
      </c>
      <c r="H16" s="63">
        <f>K16-L16</f>
        <v>131984.79200583842</v>
      </c>
      <c r="I16" s="63">
        <f>(Y16*'VT CHS Emissions Schedule'!D$5)/$AP16/(1-$O16)</f>
        <v>-213.1802168920583</v>
      </c>
      <c r="J16" s="63">
        <f>(($AC$35*$U16*('VT CHS Emissions Schedule'!D$8+$R16))/$AD$35)+(($AC$36*$U16*('VT CHS Emissions Schedule'!D$9+$Q16))/$AD$36)+(($AC$37*$U16*'VT CHS Emissions Schedule'!D$7)/$AD$37)/(1-$P16)+(($AC$38*$U16*'VT CHS Emissions Schedule'!D$5)/$AD$38)/(1-$O16)+(($AC$39*$U16*('VT CHS Emissions Schedule'!D$36+$S16))/$AD$39)</f>
        <v>67369.887758006807</v>
      </c>
      <c r="K16" s="91">
        <f>IF($C16="Natural Gas",$V16*$AR16/(1-$M16),IF($C16="Propane",$V16*$AR16,((($AC$27*$X16*'VT CHS Emissions Schedule'!D$5)/$AD$27)/(1-$O16)+(($AC$28*$X16*'VT CHS Emissions Schedule'!D$7)/$AD$28)/(1-$P16)+($AC$29*$X16*('VT CHS Emissions Schedule'!D$9+$Q16))/$AD$29)*$AQ16))</f>
        <v>222883.48537431596</v>
      </c>
      <c r="L16" s="63">
        <f>($W16*'VT CHS Emissions Schedule'!D$5)/(1-$O16)</f>
        <v>90898.693368477529</v>
      </c>
      <c r="M16" s="65">
        <f>_xlfn.XLOOKUP($C16,Lookups!$A$3:$A$15,Lookups!$E$3:$E$15)</f>
        <v>1.4E-2</v>
      </c>
      <c r="N16" s="64">
        <f>_xlfn.XLOOKUP($C16,Lookups!$A$3:$A$15,Lookups!$D$3:$D$15)</f>
        <v>0</v>
      </c>
      <c r="O16" s="65">
        <f>Lookups!$E$6</f>
        <v>8.9499999999999996E-2</v>
      </c>
      <c r="P16" s="65">
        <f>Lookups!$E$5</f>
        <v>1.4E-2</v>
      </c>
      <c r="Q16" s="64">
        <f>Lookups!$D$4</f>
        <v>0.32764300000000002</v>
      </c>
      <c r="R16" s="64">
        <f>Lookups!$D$3</f>
        <v>0.21490000000000001</v>
      </c>
      <c r="S16" s="64">
        <f>Lookups!$D$8</f>
        <v>1.3776766038113153</v>
      </c>
      <c r="T16" s="71">
        <f t="shared" ref="T16:T21" si="2">U16/AO16</f>
        <v>869.86412178057378</v>
      </c>
      <c r="U16" s="71">
        <f>-(AM16*AJ16)*((AK16*V16)-(AL16*W16))</f>
        <v>822.3695407313545</v>
      </c>
      <c r="V16" s="71">
        <f>X16/AB16*AQ16</f>
        <v>3449.0281690140846</v>
      </c>
      <c r="W16" s="71">
        <f t="shared" ref="W16:W21" si="3">X16/AC16*AQ16</f>
        <v>2191.3288590604025</v>
      </c>
      <c r="X16" s="71">
        <f>AD16*AE16</f>
        <v>2720.8999999999996</v>
      </c>
      <c r="Y16" s="71">
        <f>(AN16*AI16*AJ16)*((AK16*V16)-(AL16*W16))</f>
        <v>-19.117881151195572</v>
      </c>
      <c r="Z16" s="67">
        <v>12</v>
      </c>
      <c r="AA16" s="67" t="str">
        <f>_xlfn.XLOOKUP(C16,Lookups!$A$3:$A$15,Lookups!$C$3:$C$15)</f>
        <v>Natural Gas</v>
      </c>
      <c r="AB16" s="71">
        <v>2.84</v>
      </c>
      <c r="AC16" s="71">
        <v>4.47</v>
      </c>
      <c r="AD16" s="71">
        <v>8.4499999999999993</v>
      </c>
      <c r="AE16" s="63">
        <v>322</v>
      </c>
      <c r="AF16" s="79">
        <f t="shared" ref="AF16:AF21" si="4">$AC$27</f>
        <v>0.81</v>
      </c>
      <c r="AG16" s="79">
        <f t="shared" ref="AG16:AG21" si="5">$AC$28</f>
        <v>0.16</v>
      </c>
      <c r="AH16" s="79">
        <f t="shared" ref="AH16:AH21" si="6">$AC$29</f>
        <v>0.04</v>
      </c>
      <c r="AI16" s="65">
        <v>6.9000000000000006E-2</v>
      </c>
      <c r="AJ16" s="79">
        <v>0.73</v>
      </c>
      <c r="AK16" s="79">
        <f t="shared" ref="AK16:AK21" si="7">$AA$52</f>
        <v>0.05</v>
      </c>
      <c r="AL16" s="79">
        <f t="shared" ref="AL16:AL21" si="8">$AA$53</f>
        <v>1</v>
      </c>
      <c r="AM16" s="72">
        <v>0.55800000000000005</v>
      </c>
      <c r="AN16" s="72">
        <v>0.188</v>
      </c>
      <c r="AO16" s="73">
        <f t="shared" ref="AO16:AO21" si="9">SUMPRODUCT($AC$35:$AC$39,$AD$35:$AD$39)</f>
        <v>0.94540000000000002</v>
      </c>
      <c r="AP16" s="71">
        <v>3.72</v>
      </c>
      <c r="AQ16" s="70">
        <v>3.6</v>
      </c>
      <c r="AR16" s="66">
        <f>IF(AR$15&lt;2025+$Z16,$N16+_xlfn.XLOOKUP(_xlfn.XLOOKUP($C16,Lookups!$A$3:$A$17,Lookups!$B$3:$B$17),'VT CHS Emissions Schedule'!$A:$A,'VT CHS Emissions Schedule'!D:D),0)</f>
        <v>63.717402645016818</v>
      </c>
      <c r="AS16" s="66">
        <f>IF(AS$15&lt;2025+$Z16,$N16+_xlfn.XLOOKUP(_xlfn.XLOOKUP($C16,Lookups!$A$3:$A$17,Lookups!$B$3:$B$17),'VT CHS Emissions Schedule'!$A:$A,'VT CHS Emissions Schedule'!E:E),0)</f>
        <v>63.717402645016818</v>
      </c>
      <c r="AT16" s="66">
        <f>IF(AT$15&lt;2025+$Z16,$N16+_xlfn.XLOOKUP(_xlfn.XLOOKUP($C16,Lookups!$A$3:$A$17,Lookups!$B$3:$B$17),'VT CHS Emissions Schedule'!$A:$A,'VT CHS Emissions Schedule'!F:F),0)</f>
        <v>63.717402645016818</v>
      </c>
      <c r="AU16" s="66">
        <f>IF(AU$15&lt;2025+$Z16,$N16+_xlfn.XLOOKUP(_xlfn.XLOOKUP($C16,Lookups!$A$3:$A$17,Lookups!$B$3:$B$17),'VT CHS Emissions Schedule'!$A:$A,'VT CHS Emissions Schedule'!G:G),0)</f>
        <v>63.717402645016818</v>
      </c>
      <c r="AV16" s="66">
        <f>IF(AV$15&lt;2025+$Z16,$N16+_xlfn.XLOOKUP(_xlfn.XLOOKUP($C16,Lookups!$A$3:$A$17,Lookups!$B$3:$B$17),'VT CHS Emissions Schedule'!$A:$A,'VT CHS Emissions Schedule'!H:H),0)</f>
        <v>63.717402645016818</v>
      </c>
      <c r="AW16" s="66">
        <f>IF(AW$15&lt;2025+$Z16,$N16+_xlfn.XLOOKUP(_xlfn.XLOOKUP($C16,Lookups!$A$3:$A$17,Lookups!$B$3:$B$17),'VT CHS Emissions Schedule'!$A:$A,'VT CHS Emissions Schedule'!I:I),0)</f>
        <v>63.651087867640953</v>
      </c>
      <c r="AX16" s="66">
        <f>IF(AX$15&lt;2025+$Z16,$N16+_xlfn.XLOOKUP(_xlfn.XLOOKUP($C16,Lookups!$A$3:$A$17,Lookups!$B$3:$B$17),'VT CHS Emissions Schedule'!$A:$A,'VT CHS Emissions Schedule'!J:J),0)</f>
        <v>63.651087867640953</v>
      </c>
      <c r="AY16" s="66">
        <f>IF(AY$15&lt;2025+$Z16,$N16+_xlfn.XLOOKUP(_xlfn.XLOOKUP($C16,Lookups!$A$3:$A$17,Lookups!$B$3:$B$17),'VT CHS Emissions Schedule'!$A:$A,'VT CHS Emissions Schedule'!K:K),0)</f>
        <v>63.651087867640953</v>
      </c>
      <c r="AZ16" s="66">
        <f>IF(AZ$15&lt;2025+$Z16,$N16+_xlfn.XLOOKUP(_xlfn.XLOOKUP($C16,Lookups!$A$3:$A$17,Lookups!$B$3:$B$17),'VT CHS Emissions Schedule'!$A:$A,'VT CHS Emissions Schedule'!L:L),0)</f>
        <v>63.651087867640953</v>
      </c>
      <c r="BA16" s="66">
        <f>IF(BA$15&lt;2025+$Z16,$N16+_xlfn.XLOOKUP(_xlfn.XLOOKUP($C16,Lookups!$A$3:$A$17,Lookups!$B$3:$B$17),'VT CHS Emissions Schedule'!$A:$A,'VT CHS Emissions Schedule'!M:M),0)</f>
        <v>63.651087867640953</v>
      </c>
      <c r="BB16" s="66">
        <f>IF(BB$15&lt;2025+$Z16,$N16+_xlfn.XLOOKUP(_xlfn.XLOOKUP($C16,Lookups!$A$3:$A$17,Lookups!$B$3:$B$17),'VT CHS Emissions Schedule'!$A:$A,'VT CHS Emissions Schedule'!N:N),0)</f>
        <v>63.63986854112931</v>
      </c>
      <c r="BC16" s="66">
        <f>IF(BC$15&lt;2025+$Z16,$N16+_xlfn.XLOOKUP(_xlfn.XLOOKUP($C16,Lookups!$A$3:$A$17,Lookups!$B$3:$B$17),'VT CHS Emissions Schedule'!$A:$A,'VT CHS Emissions Schedule'!O:O),0)</f>
        <v>63.63986854112931</v>
      </c>
      <c r="BD16" s="66">
        <f>IF(BD$15&lt;2025+$Z16,$N16+_xlfn.XLOOKUP(_xlfn.XLOOKUP($C16,Lookups!$A$3:$A$17,Lookups!$B$3:$B$17),'VT CHS Emissions Schedule'!$A:$A,'VT CHS Emissions Schedule'!P:P),0)</f>
        <v>0</v>
      </c>
      <c r="BE16" s="66">
        <f>IF(BE$15&lt;2025+$Z16,$N16+_xlfn.XLOOKUP(_xlfn.XLOOKUP($C16,Lookups!$A$3:$A$17,Lookups!$B$3:$B$17),'VT CHS Emissions Schedule'!$A:$A,'VT CHS Emissions Schedule'!Q:Q),0)</f>
        <v>0</v>
      </c>
      <c r="BF16" s="66">
        <f>IF(BF$15&lt;2025+$Z16,$N16+_xlfn.XLOOKUP(_xlfn.XLOOKUP($C16,Lookups!$A$3:$A$17,Lookups!$B$3:$B$17),'VT CHS Emissions Schedule'!$A:$A,'VT CHS Emissions Schedule'!R:R),0)</f>
        <v>0</v>
      </c>
      <c r="BG16" s="66">
        <f>IF(BG$15&lt;2025+$Z16,$N16+_xlfn.XLOOKUP(_xlfn.XLOOKUP($C16,Lookups!$A$3:$A$17,Lookups!$B$3:$B$17),'VT CHS Emissions Schedule'!$A:$A,'VT CHS Emissions Schedule'!S:S),0)</f>
        <v>0</v>
      </c>
      <c r="BH16" s="66">
        <f>IF(BH$15&lt;2025+$Z16,$N16+_xlfn.XLOOKUP(_xlfn.XLOOKUP($C16,Lookups!$A$3:$A$17,Lookups!$B$3:$B$17),'VT CHS Emissions Schedule'!$A:$A,'VT CHS Emissions Schedule'!T:T),0)</f>
        <v>0</v>
      </c>
      <c r="BI16" s="66">
        <f>IF(BI$15&lt;2025+$Z16,$N16+_xlfn.XLOOKUP(_xlfn.XLOOKUP($C16,Lookups!$A$3:$A$17,Lookups!$B$3:$B$17),'VT CHS Emissions Schedule'!$A:$A,'VT CHS Emissions Schedule'!U:U),0)</f>
        <v>0</v>
      </c>
      <c r="BJ16" s="66">
        <f>IF(BJ$15&lt;2025+$Z16,$N16+_xlfn.XLOOKUP(_xlfn.XLOOKUP($C16,Lookups!$A$3:$A$17,Lookups!$B$3:$B$17),'VT CHS Emissions Schedule'!$A:$A,'VT CHS Emissions Schedule'!V:V),0)</f>
        <v>0</v>
      </c>
      <c r="BK16" s="66">
        <f>IF(BK$15&lt;2025+$Z16,$N16+_xlfn.XLOOKUP(_xlfn.XLOOKUP($C16,Lookups!$A$3:$A$17,Lookups!$B$3:$B$17),'VT CHS Emissions Schedule'!$A:$A,'VT CHS Emissions Schedule'!W:W),0)</f>
        <v>0</v>
      </c>
      <c r="BL16" s="66">
        <f>IF(BL$15&lt;2025+$Z16,$N16+_xlfn.XLOOKUP(_xlfn.XLOOKUP($C16,Lookups!$A$3:$A$17,Lookups!$B$3:$B$17),'VT CHS Emissions Schedule'!$A:$A,'VT CHS Emissions Schedule'!X:X),0)</f>
        <v>0</v>
      </c>
      <c r="BM16" s="66">
        <f>IF(BM$15&lt;2025+$Z16,$N16+_xlfn.XLOOKUP(_xlfn.XLOOKUP($C16,Lookups!$A$3:$A$17,Lookups!$B$3:$B$17),'VT CHS Emissions Schedule'!$A:$A,'VT CHS Emissions Schedule'!Y:Y),0)</f>
        <v>0</v>
      </c>
      <c r="BN16" s="66">
        <f>IF(BN$15&lt;2025+$Z16,$N16+_xlfn.XLOOKUP(_xlfn.XLOOKUP($C16,Lookups!$A$3:$A$17,Lookups!$B$3:$B$17),'VT CHS Emissions Schedule'!$A:$A,'VT CHS Emissions Schedule'!Z:Z),0)</f>
        <v>0</v>
      </c>
      <c r="BO16" s="66">
        <f>IF(BO$15&lt;2025+$Z16,$N16+_xlfn.XLOOKUP(_xlfn.XLOOKUP($C16,Lookups!$A$3:$A$17,Lookups!$B$3:$B$17),'VT CHS Emissions Schedule'!$A:$A,'VT CHS Emissions Schedule'!AA:AA),0)</f>
        <v>0</v>
      </c>
      <c r="BP16" s="66">
        <f>IF(BP$15&lt;2025+$Z16,$N16+_xlfn.XLOOKUP(_xlfn.XLOOKUP($C16,Lookups!$A$3:$A$17,Lookups!$B$3:$B$17),'VT CHS Emissions Schedule'!$A:$A,'VT CHS Emissions Schedule'!AB:AB),0)</f>
        <v>0</v>
      </c>
      <c r="BQ16" s="66">
        <f>IF(BQ$15&lt;2025+$Z16,$N16+_xlfn.XLOOKUP(_xlfn.XLOOKUP($C16,Lookups!$A$3:$A$17,Lookups!$B$3:$B$17),'VT CHS Emissions Schedule'!$A:$A,'VT CHS Emissions Schedule'!AC:AC),0)</f>
        <v>0</v>
      </c>
      <c r="BR16" s="63">
        <f>IF(BR$15&lt;2025+$Z16,(IF($C16="Natural Gas",$V16*AR16/(1-$M16),IF($C16="Propane",$V16*AR16,((($AC$27*$X16*'VT CHS Emissions Schedule'!D$5)/$AD$27)/(1-$O16)+(($AC$28*$X16*'VT CHS Emissions Schedule'!D$7)/$AD$28)/(1-$P16)+($AC$29*$X16*('VT CHS Emissions Schedule'!D$9+$Q16))/$AD$29)*$AQ16))-($W16*'VT CHS Emissions Schedule'!D$5)/(1-$O16))+(($AC$35*$U16*('VT CHS Emissions Schedule'!D$8+$R16))/$AD$35)+(($AC$36*$U16*('VT CHS Emissions Schedule'!D$9+$Q16))/$AD$36)+(($AC$37*$U16*'VT CHS Emissions Schedule'!D$7)/$AD$37)/(1-$P16)+(($AC$38*$U16*'VT CHS Emissions Schedule'!D$5)/$AD$38)/(1-$O16)+(($AC$39*$U16*('VT CHS Emissions Schedule'!D$36+$S16))/$AD$39),0)</f>
        <v>199354.67976384523</v>
      </c>
      <c r="BS16" s="63">
        <f>IF(BS$15&lt;2025+$Z16,(IF($C16="Natural Gas",$V16*AS16/(1-$M16),IF($C16="Propane",$V16*AS16,((($AC$27*$X16*'VT CHS Emissions Schedule'!E$5)/$AD$27)/(1-$O16)+(($AC$28*$X16*'VT CHS Emissions Schedule'!E$7)/$AD$28)/(1-$P16)+($AC$29*$X16*('VT CHS Emissions Schedule'!E$9+$Q16))/$AD$29)*$AQ16))-($W16*'VT CHS Emissions Schedule'!E$5)/(1-$O16))+(($AC$35*$U16*('VT CHS Emissions Schedule'!E$8+$R16))/$AD$35)+(($AC$36*$U16*('VT CHS Emissions Schedule'!E$9+$Q16))/$AD$36)+(($AC$37*$U16*'VT CHS Emissions Schedule'!E$7)/$AD$37)/(1-$P16)+(($AC$38*$U16*'VT CHS Emissions Schedule'!E$5)/$AD$38)/(1-$O16)+(($AC$39*$U16*('VT CHS Emissions Schedule'!E$36+$S16))/$AD$39),0)</f>
        <v>205599.98215586809</v>
      </c>
      <c r="BT16" s="63">
        <f>IF(BT$15&lt;2025+$Z16,(IF($C16="Natural Gas",$V16*AT16/(1-$M16),IF($C16="Propane",$V16*AT16,((($AC$27*$X16*'VT CHS Emissions Schedule'!F$5)/$AD$27)/(1-$O16)+(($AC$28*$X16*'VT CHS Emissions Schedule'!F$7)/$AD$28)/(1-$P16)+($AC$29*$X16*('VT CHS Emissions Schedule'!F$9+$Q16))/$AD$29)*$AQ16))-($W16*'VT CHS Emissions Schedule'!F$5)/(1-$O16))+(($AC$35*$U16*('VT CHS Emissions Schedule'!F$8+$R16))/$AD$35)+(($AC$36*$U16*('VT CHS Emissions Schedule'!F$9+$Q16))/$AD$36)+(($AC$37*$U16*'VT CHS Emissions Schedule'!F$7)/$AD$37)/(1-$P16)+(($AC$38*$U16*'VT CHS Emissions Schedule'!F$5)/$AD$38)/(1-$O16)+(($AC$39*$U16*('VT CHS Emissions Schedule'!F$36+$S16))/$AD$39),0)</f>
        <v>211845.28454789091</v>
      </c>
      <c r="BU16" s="63">
        <f>IF(BU$15&lt;2025+$Z16,(IF($C16="Natural Gas",$V16*AU16/(1-$M16),IF($C16="Propane",$V16*AU16,((($AC$27*$X16*'VT CHS Emissions Schedule'!G$5)/$AD$27)/(1-$O16)+(($AC$28*$X16*'VT CHS Emissions Schedule'!G$7)/$AD$28)/(1-$P16)+($AC$29*$X16*('VT CHS Emissions Schedule'!G$9+$Q16))/$AD$29)*$AQ16))-($W16*'VT CHS Emissions Schedule'!G$5)/(1-$O16))+(($AC$35*$U16*('VT CHS Emissions Schedule'!G$8+$R16))/$AD$35)+(($AC$36*$U16*('VT CHS Emissions Schedule'!G$9+$Q16))/$AD$36)+(($AC$37*$U16*'VT CHS Emissions Schedule'!G$7)/$AD$37)/(1-$P16)+(($AC$38*$U16*'VT CHS Emissions Schedule'!G$5)/$AD$38)/(1-$O16)+(($AC$39*$U16*('VT CHS Emissions Schedule'!G$36+$S16))/$AD$39),0)</f>
        <v>218090.58693991377</v>
      </c>
      <c r="BV16" s="63">
        <f>IF(BV$15&lt;2025+$Z16,(IF($C16="Natural Gas",$V16*AV16/(1-$M16),IF($C16="Propane",$V16*AV16,((($AC$27*$X16*'VT CHS Emissions Schedule'!H$5)/$AD$27)/(1-$O16)+(($AC$28*$X16*'VT CHS Emissions Schedule'!H$7)/$AD$28)/(1-$P16)+($AC$29*$X16*('VT CHS Emissions Schedule'!H$9+$Q16))/$AD$29)*$AQ16))-($W16*'VT CHS Emissions Schedule'!H$5)/(1-$O16))+(($AC$35*$U16*('VT CHS Emissions Schedule'!H$8+$R16))/$AD$35)+(($AC$36*$U16*('VT CHS Emissions Schedule'!H$9+$Q16))/$AD$36)+(($AC$37*$U16*'VT CHS Emissions Schedule'!H$7)/$AD$37)/(1-$P16)+(($AC$38*$U16*'VT CHS Emissions Schedule'!H$5)/$AD$38)/(1-$O16)+(($AC$39*$U16*('VT CHS Emissions Schedule'!H$36+$S16))/$AD$39),0)</f>
        <v>224335.88933193666</v>
      </c>
      <c r="BW16" s="63">
        <f>IF(BW$15&lt;2025+$Z16,(IF($C16="Natural Gas",$V16*AW16/(1-$M16),IF($C16="Propane",$V16*AW16,((($AC$27*$X16*'VT CHS Emissions Schedule'!I$5)/$AD$27)/(1-$O16)+(($AC$28*$X16*'VT CHS Emissions Schedule'!I$7)/$AD$28)/(1-$P16)+($AC$29*$X16*('VT CHS Emissions Schedule'!I$9+$Q16))/$AD$29)*$AQ16))-($W16*'VT CHS Emissions Schedule'!I$5)/(1-$O16))+(($AC$35*$U16*('VT CHS Emissions Schedule'!I$8+$R16))/$AD$35)+(($AC$36*$U16*('VT CHS Emissions Schedule'!I$9+$Q16))/$AD$36)+(($AC$37*$U16*'VT CHS Emissions Schedule'!I$7)/$AD$37)/(1-$P16)+(($AC$38*$U16*'VT CHS Emissions Schedule'!I$5)/$AD$38)/(1-$O16)+(($AC$39*$U16*('VT CHS Emissions Schedule'!I$36+$S16))/$AD$39),0)</f>
        <v>230045.83185337385</v>
      </c>
      <c r="BX16" s="63">
        <f>IF(BX$15&lt;2025+$Z16,(IF($C16="Natural Gas",$V16*AX16/(1-$M16),IF($C16="Propane",$V16*AX16,((($AC$27*$X16*'VT CHS Emissions Schedule'!J$5)/$AD$27)/(1-$O16)+(($AC$28*$X16*'VT CHS Emissions Schedule'!J$7)/$AD$28)/(1-$P16)+($AC$29*$X16*('VT CHS Emissions Schedule'!J$9+$Q16))/$AD$29)*$AQ16))-($W16*'VT CHS Emissions Schedule'!J$5)/(1-$O16))+(($AC$35*$U16*('VT CHS Emissions Schedule'!J$8+$R16))/$AD$35)+(($AC$36*$U16*('VT CHS Emissions Schedule'!J$9+$Q16))/$AD$36)+(($AC$37*$U16*'VT CHS Emissions Schedule'!J$7)/$AD$37)/(1-$P16)+(($AC$38*$U16*'VT CHS Emissions Schedule'!J$5)/$AD$38)/(1-$O16)+(($AC$39*$U16*('VT CHS Emissions Schedule'!J$36+$S16))/$AD$39),0)</f>
        <v>236291.13424539671</v>
      </c>
      <c r="BY16" s="63">
        <f>IF(BY$15&lt;2025+$Z16,(IF($C16="Natural Gas",$V16*AY16/(1-$M16),IF($C16="Propane",$V16*AY16,((($AC$27*$X16*'VT CHS Emissions Schedule'!K$5)/$AD$27)/(1-$O16)+(($AC$28*$X16*'VT CHS Emissions Schedule'!K$7)/$AD$28)/(1-$P16)+($AC$29*$X16*('VT CHS Emissions Schedule'!K$9+$Q16))/$AD$29)*$AQ16))-($W16*'VT CHS Emissions Schedule'!K$5)/(1-$O16))+(($AC$35*$U16*('VT CHS Emissions Schedule'!K$8+$R16))/$AD$35)+(($AC$36*$U16*('VT CHS Emissions Schedule'!K$9+$Q16))/$AD$36)+(($AC$37*$U16*'VT CHS Emissions Schedule'!K$7)/$AD$37)/(1-$P16)+(($AC$38*$U16*'VT CHS Emissions Schedule'!K$5)/$AD$38)/(1-$O16)+(($AC$39*$U16*('VT CHS Emissions Schedule'!K$36+$S16))/$AD$39),0)</f>
        <v>242536.43663741954</v>
      </c>
      <c r="BZ16" s="63">
        <f>IF(BZ$15&lt;2025+$Z16,(IF($C16="Natural Gas",$V16*AZ16/(1-$M16),IF($C16="Propane",$V16*AZ16,((($AC$27*$X16*'VT CHS Emissions Schedule'!L$5)/$AD$27)/(1-$O16)+(($AC$28*$X16*'VT CHS Emissions Schedule'!L$7)/$AD$28)/(1-$P16)+($AC$29*$X16*('VT CHS Emissions Schedule'!L$9+$Q16))/$AD$29)*$AQ16))-($W16*'VT CHS Emissions Schedule'!L$5)/(1-$O16))+(($AC$35*$U16*('VT CHS Emissions Schedule'!L$8+$R16))/$AD$35)+(($AC$36*$U16*('VT CHS Emissions Schedule'!L$9+$Q16))/$AD$36)+(($AC$37*$U16*'VT CHS Emissions Schedule'!L$7)/$AD$37)/(1-$P16)+(($AC$38*$U16*'VT CHS Emissions Schedule'!L$5)/$AD$38)/(1-$O16)+(($AC$39*$U16*('VT CHS Emissions Schedule'!L$36+$S16))/$AD$39),0)</f>
        <v>248781.7390294424</v>
      </c>
      <c r="CA16" s="63">
        <f>IF(CA$15&lt;2025+$Z16,(IF($C16="Natural Gas",$V16*BA16/(1-$M16),IF($C16="Propane",$V16*BA16,((($AC$27*$X16*'VT CHS Emissions Schedule'!M$5)/$AD$27)/(1-$O16)+(($AC$28*$X16*'VT CHS Emissions Schedule'!M$7)/$AD$28)/(1-$P16)+($AC$29*$X16*('VT CHS Emissions Schedule'!M$9+$Q16))/$AD$29)*$AQ16))-($W16*'VT CHS Emissions Schedule'!M$5)/(1-$O16))+(($AC$35*$U16*('VT CHS Emissions Schedule'!M$8+$R16))/$AD$35)+(($AC$36*$U16*('VT CHS Emissions Schedule'!M$9+$Q16))/$AD$36)+(($AC$37*$U16*'VT CHS Emissions Schedule'!M$7)/$AD$37)/(1-$P16)+(($AC$38*$U16*'VT CHS Emissions Schedule'!M$5)/$AD$38)/(1-$O16)+(($AC$39*$U16*('VT CHS Emissions Schedule'!M$36+$S16))/$AD$39),0)</f>
        <v>255027.04142146528</v>
      </c>
      <c r="CB16" s="63">
        <f>IF(CB$15&lt;2025+$Z16,(IF($C16="Natural Gas",$V16*BB16/(1-$M16),IF($C16="Propane",$V16*BB16,((($AC$27*$X16*'VT CHS Emissions Schedule'!N$5)/$AD$27)/(1-$O16)+(($AC$28*$X16*'VT CHS Emissions Schedule'!N$7)/$AD$28)/(1-$P16)+($AC$29*$X16*('VT CHS Emissions Schedule'!N$9+$Q16))/$AD$29)*$AQ16))-($W16*'VT CHS Emissions Schedule'!N$5)/(1-$O16))+(($AC$35*$U16*('VT CHS Emissions Schedule'!N$8+$R16))/$AD$35)+(($AC$36*$U16*('VT CHS Emissions Schedule'!N$9+$Q16))/$AD$36)+(($AC$37*$U16*'VT CHS Emissions Schedule'!N$7)/$AD$37)/(1-$P16)+(($AC$38*$U16*'VT CHS Emissions Schedule'!N$5)/$AD$38)/(1-$O16)+(($AC$39*$U16*('VT CHS Emissions Schedule'!N$36+$S16))/$AD$39),0)</f>
        <v>261175.69532702651</v>
      </c>
      <c r="CC16" s="63">
        <f>IF(CC$15&lt;2025+$Z16,(IF($C16="Natural Gas",$V16*BC16/(1-$M16),IF($C16="Propane",$V16*BC16,((($AC$27*$X16*'VT CHS Emissions Schedule'!O$5)/$AD$27)/(1-$O16)+(($AC$28*$X16*'VT CHS Emissions Schedule'!O$7)/$AD$28)/(1-$P16)+($AC$29*$X16*('VT CHS Emissions Schedule'!O$9+$Q16))/$AD$29)*$AQ16))-($W16*'VT CHS Emissions Schedule'!O$5)/(1-$O16))+(($AC$35*$U16*('VT CHS Emissions Schedule'!O$8+$R16))/$AD$35)+(($AC$36*$U16*('VT CHS Emissions Schedule'!O$9+$Q16))/$AD$36)+(($AC$37*$U16*'VT CHS Emissions Schedule'!O$7)/$AD$37)/(1-$P16)+(($AC$38*$U16*'VT CHS Emissions Schedule'!O$5)/$AD$38)/(1-$O16)+(($AC$39*$U16*('VT CHS Emissions Schedule'!O$36+$S16))/$AD$39),0)</f>
        <v>261175.69532702651</v>
      </c>
      <c r="CD16" s="63">
        <f>IF(CD$15&lt;2025+$Z16,(IF($C16="Natural Gas",$V16*BD16/(1-$M16),IF($C16="Propane",$V16*BD16,((($AC$27*$X16*'VT CHS Emissions Schedule'!P$5)/$AD$27)/(1-$O16)+(($AC$28*$X16*'VT CHS Emissions Schedule'!P$7)/$AD$28)/(1-$P16)+($AC$29*$X16*('VT CHS Emissions Schedule'!P$9+$Q16))/$AD$29)*$AQ16))-($W16*'VT CHS Emissions Schedule'!P$5)/(1-$O16))+(($AC$35*$U16*('VT CHS Emissions Schedule'!P$8+$R16))/$AD$35)+(($AC$36*$U16*('VT CHS Emissions Schedule'!P$9+$Q16))/$AD$36)+(($AC$37*$U16*'VT CHS Emissions Schedule'!P$7)/$AD$37)/(1-$P16)+(($AC$38*$U16*'VT CHS Emissions Schedule'!P$5)/$AD$38)/(1-$O16)+(($AC$39*$U16*('VT CHS Emissions Schedule'!P$36+$S16))/$AD$39),0)</f>
        <v>0</v>
      </c>
      <c r="CE16" s="63">
        <f>IF(CE$15&lt;2025+$Z16,(IF($C16="Natural Gas",$V16*BE16/(1-$M16),IF($C16="Propane",$V16*BE16,((($AC$27*$X16*'VT CHS Emissions Schedule'!Q$5)/$AD$27)/(1-$O16)+(($AC$28*$X16*'VT CHS Emissions Schedule'!Q$7)/$AD$28)/(1-$P16)+($AC$29*$X16*('VT CHS Emissions Schedule'!Q$9+$Q16))/$AD$29)*$AQ16))-($W16*'VT CHS Emissions Schedule'!Q$5)/(1-$O16))+(($AC$35*$U16*('VT CHS Emissions Schedule'!Q$8+$R16))/$AD$35)+(($AC$36*$U16*('VT CHS Emissions Schedule'!Q$9+$Q16))/$AD$36)+(($AC$37*$U16*'VT CHS Emissions Schedule'!Q$7)/$AD$37)/(1-$P16)+(($AC$38*$U16*'VT CHS Emissions Schedule'!Q$5)/$AD$38)/(1-$O16)+(($AC$39*$U16*('VT CHS Emissions Schedule'!Q$36+$S16))/$AD$39),0)</f>
        <v>0</v>
      </c>
      <c r="CF16" s="63">
        <f>IF(CF$15&lt;2025+$Z16,(IF($C16="Natural Gas",$V16*BF16/(1-$M16),IF($C16="Propane",$V16*BF16,((($AC$27*$X16*'VT CHS Emissions Schedule'!R$5)/$AD$27)/(1-$O16)+(($AC$28*$X16*'VT CHS Emissions Schedule'!R$7)/$AD$28)/(1-$P16)+($AC$29*$X16*('VT CHS Emissions Schedule'!R$9+$Q16))/$AD$29)*$AQ16))-($W16*'VT CHS Emissions Schedule'!R$5)/(1-$O16))+(($AC$35*$U16*('VT CHS Emissions Schedule'!R$8+$R16))/$AD$35)+(($AC$36*$U16*('VT CHS Emissions Schedule'!R$9+$Q16))/$AD$36)+(($AC$37*$U16*'VT CHS Emissions Schedule'!R$7)/$AD$37)/(1-$P16)+(($AC$38*$U16*'VT CHS Emissions Schedule'!R$5)/$AD$38)/(1-$O16)+(($AC$39*$U16*('VT CHS Emissions Schedule'!R$36+$S16))/$AD$39),0)</f>
        <v>0</v>
      </c>
      <c r="CG16" s="63">
        <f>IF(CG$15&lt;2025+$Z16,(IF($C16="Natural Gas",$V16*BG16/(1-$M16),IF($C16="Propane",$V16*BG16,((($AC$27*$X16*'VT CHS Emissions Schedule'!S$5)/$AD$27)/(1-$O16)+(($AC$28*$X16*'VT CHS Emissions Schedule'!S$7)/$AD$28)/(1-$P16)+($AC$29*$X16*('VT CHS Emissions Schedule'!S$9+$Q16))/$AD$29)*$AQ16))-($W16*'VT CHS Emissions Schedule'!S$5)/(1-$O16))+(($AC$35*$U16*('VT CHS Emissions Schedule'!S$8+$R16))/$AD$35)+(($AC$36*$U16*('VT CHS Emissions Schedule'!S$9+$Q16))/$AD$36)+(($AC$37*$U16*'VT CHS Emissions Schedule'!S$7)/$AD$37)/(1-$P16)+(($AC$38*$U16*'VT CHS Emissions Schedule'!S$5)/$AD$38)/(1-$O16)+(($AC$39*$U16*('VT CHS Emissions Schedule'!S$36+$S16))/$AD$39),0)</f>
        <v>0</v>
      </c>
      <c r="CH16" s="63">
        <f>IF(CH$15&lt;2025+$Z16,(IF($C16="Natural Gas",$V16*BH16/(1-$M16),IF($C16="Propane",$V16*BH16,((($AC$27*$X16*'VT CHS Emissions Schedule'!T$5)/$AD$27)/(1-$O16)+(($AC$28*$X16*'VT CHS Emissions Schedule'!T$7)/$AD$28)/(1-$P16)+($AC$29*$X16*('VT CHS Emissions Schedule'!T$9+$Q16))/$AD$29)*$AQ16))-($W16*'VT CHS Emissions Schedule'!T$5)/(1-$O16))+(($AC$35*$U16*('VT CHS Emissions Schedule'!T$8+$R16))/$AD$35)+(($AC$36*$U16*('VT CHS Emissions Schedule'!T$9+$Q16))/$AD$36)+(($AC$37*$U16*'VT CHS Emissions Schedule'!T$7)/$AD$37)/(1-$P16)+(($AC$38*$U16*'VT CHS Emissions Schedule'!T$5)/$AD$38)/(1-$O16)+(($AC$39*$U16*('VT CHS Emissions Schedule'!T$36+$S16))/$AD$39),0)</f>
        <v>0</v>
      </c>
      <c r="CI16" s="63">
        <f>IF(CI$15&lt;2025+$Z16,(IF($C16="Natural Gas",$V16*BI16/(1-$M16),IF($C16="Propane",$V16*BI16,((($AC$27*$X16*'VT CHS Emissions Schedule'!U$5)/$AD$27)/(1-$O16)+(($AC$28*$X16*'VT CHS Emissions Schedule'!U$7)/$AD$28)/(1-$P16)+($AC$29*$X16*('VT CHS Emissions Schedule'!U$9+$Q16))/$AD$29)*$AQ16))-($W16*'VT CHS Emissions Schedule'!U$5)/(1-$O16))+(($AC$35*$U16*('VT CHS Emissions Schedule'!U$8+$R16))/$AD$35)+(($AC$36*$U16*('VT CHS Emissions Schedule'!U$9+$Q16))/$AD$36)+(($AC$37*$U16*'VT CHS Emissions Schedule'!U$7)/$AD$37)/(1-$P16)+(($AC$38*$U16*'VT CHS Emissions Schedule'!U$5)/$AD$38)/(1-$O16)+(($AC$39*$U16*('VT CHS Emissions Schedule'!U$36+$S16))/$AD$39),0)</f>
        <v>0</v>
      </c>
      <c r="CJ16" s="63">
        <f>IF(CJ$15&lt;2025+$Z16,(IF($C16="Natural Gas",$V16*BJ16/(1-$M16),IF($C16="Propane",$V16*BJ16,((($AC$27*$X16*'VT CHS Emissions Schedule'!V$5)/$AD$27)/(1-$O16)+(($AC$28*$X16*'VT CHS Emissions Schedule'!V$7)/$AD$28)/(1-$P16)+($AC$29*$X16*('VT CHS Emissions Schedule'!V$9+$Q16))/$AD$29)*$AQ16))-($W16*'VT CHS Emissions Schedule'!V$5)/(1-$O16))+(($AC$35*$U16*('VT CHS Emissions Schedule'!V$8+$R16))/$AD$35)+(($AC$36*$U16*('VT CHS Emissions Schedule'!V$9+$Q16))/$AD$36)+(($AC$37*$U16*'VT CHS Emissions Schedule'!V$7)/$AD$37)/(1-$P16)+(($AC$38*$U16*'VT CHS Emissions Schedule'!V$5)/$AD$38)/(1-$O16)+(($AC$39*$U16*('VT CHS Emissions Schedule'!V$36+$S16))/$AD$39),0)</f>
        <v>0</v>
      </c>
      <c r="CK16" s="63">
        <f>IF(CK$15&lt;2025+$Z16,(IF($C16="Natural Gas",$V16*BK16/(1-$M16),IF($C16="Propane",$V16*BK16,((($AC$27*$X16*'VT CHS Emissions Schedule'!W$5)/$AD$27)/(1-$O16)+(($AC$28*$X16*'VT CHS Emissions Schedule'!W$7)/$AD$28)/(1-$P16)+($AC$29*$X16*('VT CHS Emissions Schedule'!W$9+$Q16))/$AD$29)*$AQ16))-($W16*'VT CHS Emissions Schedule'!W$5)/(1-$O16))+(($AC$35*$U16*('VT CHS Emissions Schedule'!W$8+$R16))/$AD$35)+(($AC$36*$U16*('VT CHS Emissions Schedule'!W$9+$Q16))/$AD$36)+(($AC$37*$U16*'VT CHS Emissions Schedule'!W$7)/$AD$37)/(1-$P16)+(($AC$38*$U16*'VT CHS Emissions Schedule'!W$5)/$AD$38)/(1-$O16)+(($AC$39*$U16*('VT CHS Emissions Schedule'!W$36+$S16))/$AD$39),0)</f>
        <v>0</v>
      </c>
      <c r="CL16" s="63">
        <f>IF(CL$15&lt;2025+$Z16,(IF($C16="Natural Gas",$V16*BL16/(1-$M16),IF($C16="Propane",$V16*BL16,((($AC$27*$X16*'VT CHS Emissions Schedule'!X$5)/$AD$27)/(1-$O16)+(($AC$28*$X16*'VT CHS Emissions Schedule'!X$7)/$AD$28)/(1-$P16)+($AC$29*$X16*('VT CHS Emissions Schedule'!X$9+$Q16))/$AD$29)*$AQ16))-($W16*'VT CHS Emissions Schedule'!X$5)/(1-$O16))+(($AC$35*$U16*('VT CHS Emissions Schedule'!X$8+$R16))/$AD$35)+(($AC$36*$U16*('VT CHS Emissions Schedule'!X$9+$Q16))/$AD$36)+(($AC$37*$U16*'VT CHS Emissions Schedule'!X$7)/$AD$37)/(1-$P16)+(($AC$38*$U16*'VT CHS Emissions Schedule'!X$5)/$AD$38)/(1-$O16)+(($AC$39*$U16*('VT CHS Emissions Schedule'!X$36+$S16))/$AD$39),0)</f>
        <v>0</v>
      </c>
      <c r="CM16" s="63">
        <f>IF(CM$15&lt;2025+$Z16,(IF($C16="Natural Gas",$V16*BM16/(1-$M16),IF($C16="Propane",$V16*BM16,((($AC$27*$X16*'VT CHS Emissions Schedule'!Y$5)/$AD$27)/(1-$O16)+(($AC$28*$X16*'VT CHS Emissions Schedule'!Y$7)/$AD$28)/(1-$P16)+($AC$29*$X16*('VT CHS Emissions Schedule'!Y$9+$Q16))/$AD$29)*$AQ16))-($W16*'VT CHS Emissions Schedule'!Y$5)/(1-$O16))+(($AC$35*$U16*('VT CHS Emissions Schedule'!Y$8+$R16))/$AD$35)+(($AC$36*$U16*('VT CHS Emissions Schedule'!Y$9+$Q16))/$AD$36)+(($AC$37*$U16*'VT CHS Emissions Schedule'!Y$7)/$AD$37)/(1-$P16)+(($AC$38*$U16*'VT CHS Emissions Schedule'!Y$5)/$AD$38)/(1-$O16)+(($AC$39*$U16*('VT CHS Emissions Schedule'!Y$36+$S16))/$AD$39),0)</f>
        <v>0</v>
      </c>
      <c r="CN16" s="63">
        <f>IF(CN$15&lt;2025+$Z16,(IF($C16="Natural Gas",$V16*BN16/(1-$M16),IF($C16="Propane",$V16*BN16,((($AC$27*$X16*'VT CHS Emissions Schedule'!Z$5)/$AD$27)/(1-$O16)+(($AC$28*$X16*'VT CHS Emissions Schedule'!Z$7)/$AD$28)/(1-$P16)+($AC$29*$X16*('VT CHS Emissions Schedule'!Z$9+$Q16))/$AD$29)*$AQ16))-($W16*'VT CHS Emissions Schedule'!Z$5)/(1-$O16))+(($AC$35*$U16*('VT CHS Emissions Schedule'!Z$8+$R16))/$AD$35)+(($AC$36*$U16*('VT CHS Emissions Schedule'!Z$9+$Q16))/$AD$36)+(($AC$37*$U16*'VT CHS Emissions Schedule'!Z$7)/$AD$37)/(1-$P16)+(($AC$38*$U16*'VT CHS Emissions Schedule'!Z$5)/$AD$38)/(1-$O16)+(($AC$39*$U16*('VT CHS Emissions Schedule'!Z$36+$S16))/$AD$39),0)</f>
        <v>0</v>
      </c>
      <c r="CO16" s="63">
        <f>IF(CO$15&lt;2025+$Z16,(IF($C16="Natural Gas",$V16*BO16/(1-$M16),IF($C16="Propane",$V16*BO16,((($AC$27*$X16*'VT CHS Emissions Schedule'!AA$5)/$AD$27)/(1-$O16)+(($AC$28*$X16*'VT CHS Emissions Schedule'!AA$7)/$AD$28)/(1-$P16)+($AC$29*$X16*('VT CHS Emissions Schedule'!AA$9+$Q16))/$AD$29)*$AQ16))-($W16*'VT CHS Emissions Schedule'!AA$5)/(1-$O16))+(($AC$35*$U16*('VT CHS Emissions Schedule'!AA$8+$R16))/$AD$35)+(($AC$36*$U16*('VT CHS Emissions Schedule'!AA$9+$Q16))/$AD$36)+(($AC$37*$U16*'VT CHS Emissions Schedule'!AA$7)/$AD$37)/(1-$P16)+(($AC$38*$U16*'VT CHS Emissions Schedule'!AA$5)/$AD$38)/(1-$O16)+(($AC$39*$U16*('VT CHS Emissions Schedule'!AA$36+$S16))/$AD$39),0)</f>
        <v>0</v>
      </c>
      <c r="CP16" s="63">
        <f>IF(CP$15&lt;2025+$Z16,(IF($C16="Natural Gas",$V16*BP16/(1-$M16),IF($C16="Propane",$V16*BP16,((($AC$27*$X16*'VT CHS Emissions Schedule'!AB$5)/$AD$27)/(1-$O16)+(($AC$28*$X16*'VT CHS Emissions Schedule'!AB$7)/$AD$28)/(1-$P16)+($AC$29*$X16*('VT CHS Emissions Schedule'!AB$9+$Q16))/$AD$29)*$AQ16))-($W16*'VT CHS Emissions Schedule'!AB$5)/(1-$O16))+(($AC$35*$U16*('VT CHS Emissions Schedule'!AB$8+$R16))/$AD$35)+(($AC$36*$U16*('VT CHS Emissions Schedule'!AB$9+$Q16))/$AD$36)+(($AC$37*$U16*'VT CHS Emissions Schedule'!AB$7)/$AD$37)/(1-$P16)+(($AC$38*$U16*'VT CHS Emissions Schedule'!AB$5)/$AD$38)/(1-$O16)+(($AC$39*$U16*('VT CHS Emissions Schedule'!AB$36+$S16))/$AD$39),0)</f>
        <v>0</v>
      </c>
      <c r="CQ16" s="63">
        <f>IF(CQ$15&lt;2025+$Z16,(IF($C16="Natural Gas",$V16*BQ16/(1-$M16),IF($C16="Propane",$V16*BQ16,((($AC$27*$X16*'VT CHS Emissions Schedule'!AC$5)/$AD$27)/(1-$O16)+(($AC$28*$X16*'VT CHS Emissions Schedule'!AC$7)/$AD$28)/(1-$P16)+($AC$29*$X16*('VT CHS Emissions Schedule'!AC$9+$Q16))/$AD$29)*$AQ16))-($W16*'VT CHS Emissions Schedule'!AC$5)/(1-$O16))+(($AC$35*$U16*('VT CHS Emissions Schedule'!AC$8+$R16))/$AD$35)+(($AC$36*$U16*('VT CHS Emissions Schedule'!AC$9+$Q16))/$AD$36)+(($AC$37*$U16*'VT CHS Emissions Schedule'!AC$7)/$AD$37)/(1-$P16)+(($AC$38*$U16*'VT CHS Emissions Schedule'!AC$5)/$AD$38)/(1-$O16)+(($AC$39*$U16*('VT CHS Emissions Schedule'!AC$36+$S16))/$AD$39),0)</f>
        <v>0</v>
      </c>
      <c r="CR16" s="63">
        <f>IF(CR$15&lt;2025+$Z16,(IF($C16="Natural Gas",$V16*AR16/(1-$M16),IF($C16="Propane",$V16*AR16,((($AC$27*$X16*'VT CHS Emissions Schedule'!D$5)/$AD$27)/(1-$O16)+(($AC$28*$X16*'VT CHS Emissions Schedule'!D$7)/$AD$28)/(1-$P16)+($AC$29*$X16*('VT CHS Emissions Schedule'!D$9+$Q16))/$AD$29)*$AQ16))-($W16*'VT CHS Emissions Schedule'!D$5)/(1-$O16))+(($AC$35*$U16*('VT CHS Emissions Schedule'!D$8+$R16))/$AD$35)+(($AC$36*$U16*('VT CHS Emissions Schedule'!D$9+$Q16))/$AD$36)+(($AC$37*$U16*'VT CHS Emissions Schedule'!D$7)/$AD$37)/(1-$P16)+(($AC$38*$U16*'VT CHS Emissions Schedule'!D$5)/$AD$38)/(1-$O16)+(($AC$39*$U16*('VT CHS Emissions Schedule'!D$36+$S16))/$AD$39)+($Y16*'VT CHS Emissions Schedule'!D$5)/$AP16/(1-$O16),0)</f>
        <v>199141.49954695316</v>
      </c>
      <c r="CS16" s="63">
        <f>IF(CS$15&lt;2025+$Z16,(IF($C16="Natural Gas",$V16*AS16/(1-$M16),IF($C16="Propane",$V16*AS16,((($AC$27*$X16*'VT CHS Emissions Schedule'!E$5)/$AD$27)/(1-$O16)+(($AC$28*$X16*'VT CHS Emissions Schedule'!E$7)/$AD$28)/(1-$P16)+($AC$29*$X16*('VT CHS Emissions Schedule'!E$9+$Q16))/$AD$29)*$AQ16))-($W16*'VT CHS Emissions Schedule'!E$5)/(1-$O16))+(($AC$35*$U16*('VT CHS Emissions Schedule'!E$8+$R16))/$AD$35)+(($AC$36*$U16*('VT CHS Emissions Schedule'!E$9+$Q16))/$AD$36)+(($AC$37*$U16*'VT CHS Emissions Schedule'!E$7)/$AD$37)/(1-$P16)+(($AC$38*$U16*'VT CHS Emissions Schedule'!E$5)/$AD$38)/(1-$O16)+(($AC$39*$U16*('VT CHS Emissions Schedule'!E$36+$S16))/$AD$39)+($Y16*'VT CHS Emissions Schedule'!E$5)/$AP16/(1-$O16),0)</f>
        <v>205401.6253407514</v>
      </c>
      <c r="CT16" s="63">
        <f>IF(CT$15&lt;2025+$Z16,(IF($C16="Natural Gas",$V16*AT16/(1-$M16),IF($C16="Propane",$V16*AT16,((($AC$27*$X16*'VT CHS Emissions Schedule'!F$5)/$AD$27)/(1-$O16)+(($AC$28*$X16*'VT CHS Emissions Schedule'!F$7)/$AD$28)/(1-$P16)+($AC$29*$X16*('VT CHS Emissions Schedule'!F$9+$Q16))/$AD$29)*$AQ16))-($W16*'VT CHS Emissions Schedule'!F$5)/(1-$O16))+(($AC$35*$U16*('VT CHS Emissions Schedule'!F$8+$R16))/$AD$35)+(($AC$36*$U16*('VT CHS Emissions Schedule'!F$9+$Q16))/$AD$36)+(($AC$37*$U16*'VT CHS Emissions Schedule'!F$7)/$AD$37)/(1-$P16)+(($AC$38*$U16*'VT CHS Emissions Schedule'!F$5)/$AD$38)/(1-$O16)+(($AC$39*$U16*('VT CHS Emissions Schedule'!F$36+$S16))/$AD$39)+($Y16*'VT CHS Emissions Schedule'!F$5)/$AP16/(1-$O16),0)</f>
        <v>211661.75113454959</v>
      </c>
      <c r="CU16" s="63">
        <f>IF(CU$15&lt;2025+$Z16,(IF($C16="Natural Gas",$V16*AU16/(1-$M16),IF($C16="Propane",$V16*AU16,((($AC$27*$X16*'VT CHS Emissions Schedule'!G$5)/$AD$27)/(1-$O16)+(($AC$28*$X16*'VT CHS Emissions Schedule'!G$7)/$AD$28)/(1-$P16)+($AC$29*$X16*('VT CHS Emissions Schedule'!G$9+$Q16))/$AD$29)*$AQ16))-($W16*'VT CHS Emissions Schedule'!G$5)/(1-$O16))+(($AC$35*$U16*('VT CHS Emissions Schedule'!G$8+$R16))/$AD$35)+(($AC$36*$U16*('VT CHS Emissions Schedule'!G$9+$Q16))/$AD$36)+(($AC$37*$U16*'VT CHS Emissions Schedule'!G$7)/$AD$37)/(1-$P16)+(($AC$38*$U16*'VT CHS Emissions Schedule'!G$5)/$AD$38)/(1-$O16)+(($AC$39*$U16*('VT CHS Emissions Schedule'!G$36+$S16))/$AD$39)+($Y16*'VT CHS Emissions Schedule'!G$5)/$AP16/(1-$O16),0)</f>
        <v>217921.8769283478</v>
      </c>
      <c r="CV16" s="63">
        <f>IF(CV$15&lt;2025+$Z16,(IF($C16="Natural Gas",$V16*AV16/(1-$M16),IF($C16="Propane",$V16*AV16,((($AC$27*$X16*'VT CHS Emissions Schedule'!H$5)/$AD$27)/(1-$O16)+(($AC$28*$X16*'VT CHS Emissions Schedule'!H$7)/$AD$28)/(1-$P16)+($AC$29*$X16*('VT CHS Emissions Schedule'!H$9+$Q16))/$AD$29)*$AQ16))-($W16*'VT CHS Emissions Schedule'!H$5)/(1-$O16))+(($AC$35*$U16*('VT CHS Emissions Schedule'!H$8+$R16))/$AD$35)+(($AC$36*$U16*('VT CHS Emissions Schedule'!H$9+$Q16))/$AD$36)+(($AC$37*$U16*'VT CHS Emissions Schedule'!H$7)/$AD$37)/(1-$P16)+(($AC$38*$U16*'VT CHS Emissions Schedule'!H$5)/$AD$38)/(1-$O16)+(($AC$39*$U16*('VT CHS Emissions Schedule'!H$36+$S16))/$AD$39)+($Y16*'VT CHS Emissions Schedule'!H$5)/$AP16/(1-$O16),0)</f>
        <v>224182.00272214605</v>
      </c>
      <c r="CW16" s="63">
        <f>IF(CW$15&lt;2025+$Z16,(IF($C16="Natural Gas",$V16*AW16/(1-$M16),IF($C16="Propane",$V16*AW16,((($AC$27*$X16*'VT CHS Emissions Schedule'!I$5)/$AD$27)/(1-$O16)+(($AC$28*$X16*'VT CHS Emissions Schedule'!I$7)/$AD$28)/(1-$P16)+($AC$29*$X16*('VT CHS Emissions Schedule'!I$9+$Q16))/$AD$29)*$AQ16))-($W16*'VT CHS Emissions Schedule'!I$5)/(1-$O16))+(($AC$35*$U16*('VT CHS Emissions Schedule'!I$8+$R16))/$AD$35)+(($AC$36*$U16*('VT CHS Emissions Schedule'!I$9+$Q16))/$AD$36)+(($AC$37*$U16*'VT CHS Emissions Schedule'!I$7)/$AD$37)/(1-$P16)+(($AC$38*$U16*'VT CHS Emissions Schedule'!I$5)/$AD$38)/(1-$O16)+(($AC$39*$U16*('VT CHS Emissions Schedule'!I$36+$S16))/$AD$39)+($Y16*'VT CHS Emissions Schedule'!I$5)/$AP16/(1-$O16),0)</f>
        <v>229906.76864535859</v>
      </c>
      <c r="CX16" s="63">
        <f>IF(CX$15&lt;2025+$Z16,(IF($C16="Natural Gas",$V16*AX16/(1-$M16),IF($C16="Propane",$V16*AX16,((($AC$27*$X16*'VT CHS Emissions Schedule'!J$5)/$AD$27)/(1-$O16)+(($AC$28*$X16*'VT CHS Emissions Schedule'!J$7)/$AD$28)/(1-$P16)+($AC$29*$X16*('VT CHS Emissions Schedule'!J$9+$Q16))/$AD$29)*$AQ16))-($W16*'VT CHS Emissions Schedule'!J$5)/(1-$O16))+(($AC$35*$U16*('VT CHS Emissions Schedule'!J$8+$R16))/$AD$35)+(($AC$36*$U16*('VT CHS Emissions Schedule'!J$9+$Q16))/$AD$36)+(($AC$37*$U16*'VT CHS Emissions Schedule'!J$7)/$AD$37)/(1-$P16)+(($AC$38*$U16*'VT CHS Emissions Schedule'!J$5)/$AD$38)/(1-$O16)+(($AC$39*$U16*('VT CHS Emissions Schedule'!J$36+$S16))/$AD$39)+($Y16*'VT CHS Emissions Schedule'!J$5)/$AP16/(1-$O16),0)</f>
        <v>236166.89443915684</v>
      </c>
      <c r="CY16" s="63">
        <f>IF(CY$15&lt;2025+$Z16,(IF($C16="Natural Gas",$V16*AY16/(1-$M16),IF($C16="Propane",$V16*AY16,((($AC$27*$X16*'VT CHS Emissions Schedule'!K$5)/$AD$27)/(1-$O16)+(($AC$28*$X16*'VT CHS Emissions Schedule'!K$7)/$AD$28)/(1-$P16)+($AC$29*$X16*('VT CHS Emissions Schedule'!K$9+$Q16))/$AD$29)*$AQ16))-($W16*'VT CHS Emissions Schedule'!K$5)/(1-$O16))+(($AC$35*$U16*('VT CHS Emissions Schedule'!K$8+$R16))/$AD$35)+(($AC$36*$U16*('VT CHS Emissions Schedule'!K$9+$Q16))/$AD$36)+(($AC$37*$U16*'VT CHS Emissions Schedule'!K$7)/$AD$37)/(1-$P16)+(($AC$38*$U16*'VT CHS Emissions Schedule'!K$5)/$AD$38)/(1-$O16)+(($AC$39*$U16*('VT CHS Emissions Schedule'!K$36+$S16))/$AD$39)+($Y16*'VT CHS Emissions Schedule'!K$5)/$AP16/(1-$O16),0)</f>
        <v>242427.02023295502</v>
      </c>
      <c r="CZ16" s="63">
        <f>IF(CZ$15&lt;2025+$Z16,(IF($C16="Natural Gas",$V16*AZ16/(1-$M16),IF($C16="Propane",$V16*AZ16,((($AC$27*$X16*'VT CHS Emissions Schedule'!L$5)/$AD$27)/(1-$O16)+(($AC$28*$X16*'VT CHS Emissions Schedule'!L$7)/$AD$28)/(1-$P16)+($AC$29*$X16*('VT CHS Emissions Schedule'!L$9+$Q16))/$AD$29)*$AQ16))-($W16*'VT CHS Emissions Schedule'!L$5)/(1-$O16))+(($AC$35*$U16*('VT CHS Emissions Schedule'!L$8+$R16))/$AD$35)+(($AC$36*$U16*('VT CHS Emissions Schedule'!L$9+$Q16))/$AD$36)+(($AC$37*$U16*'VT CHS Emissions Schedule'!L$7)/$AD$37)/(1-$P16)+(($AC$38*$U16*'VT CHS Emissions Schedule'!L$5)/$AD$38)/(1-$O16)+(($AC$39*$U16*('VT CHS Emissions Schedule'!L$36+$S16))/$AD$39)+($Y16*'VT CHS Emissions Schedule'!L$5)/$AP16/(1-$O16),0)</f>
        <v>248687.14602675324</v>
      </c>
      <c r="DA16" s="63">
        <f>IF(DA$15&lt;2025+$Z16,(IF($C16="Natural Gas",$V16*BA16/(1-$M16),IF($C16="Propane",$V16*BA16,((($AC$27*$X16*'VT CHS Emissions Schedule'!M$5)/$AD$27)/(1-$O16)+(($AC$28*$X16*'VT CHS Emissions Schedule'!M$7)/$AD$28)/(1-$P16)+($AC$29*$X16*('VT CHS Emissions Schedule'!M$9+$Q16))/$AD$29)*$AQ16))-($W16*'VT CHS Emissions Schedule'!M$5)/(1-$O16))+(($AC$35*$U16*('VT CHS Emissions Schedule'!M$8+$R16))/$AD$35)+(($AC$36*$U16*('VT CHS Emissions Schedule'!M$9+$Q16))/$AD$36)+(($AC$37*$U16*'VT CHS Emissions Schedule'!M$7)/$AD$37)/(1-$P16)+(($AC$38*$U16*'VT CHS Emissions Schedule'!M$5)/$AD$38)/(1-$O16)+(($AC$39*$U16*('VT CHS Emissions Schedule'!M$36+$S16))/$AD$39)+($Y16*'VT CHS Emissions Schedule'!M$5)/$AP16/(1-$O16),0)</f>
        <v>254947.27182055148</v>
      </c>
      <c r="DB16" s="63">
        <f>IF(DB$15&lt;2025+$Z16,(IF($C16="Natural Gas",$V16*BB16/(1-$M16),IF($C16="Propane",$V16*BB16,((($AC$27*$X16*'VT CHS Emissions Schedule'!N$5)/$AD$27)/(1-$O16)+(($AC$28*$X16*'VT CHS Emissions Schedule'!N$7)/$AD$28)/(1-$P16)+($AC$29*$X16*('VT CHS Emissions Schedule'!N$9+$Q16))/$AD$29)*$AQ16))-($W16*'VT CHS Emissions Schedule'!N$5)/(1-$O16))+(($AC$35*$U16*('VT CHS Emissions Schedule'!N$8+$R16))/$AD$35)+(($AC$36*$U16*('VT CHS Emissions Schedule'!N$9+$Q16))/$AD$36)+(($AC$37*$U16*'VT CHS Emissions Schedule'!N$7)/$AD$37)/(1-$P16)+(($AC$38*$U16*'VT CHS Emissions Schedule'!N$5)/$AD$38)/(1-$O16)+(($AC$39*$U16*('VT CHS Emissions Schedule'!N$36+$S16))/$AD$39)+($Y16*'VT CHS Emissions Schedule'!N$5)/$AP16/(1-$O16),0)</f>
        <v>261110.74912788809</v>
      </c>
      <c r="DC16" s="63">
        <f>IF(DC$15&lt;2025+$Z16,(IF($C16="Natural Gas",$V16*BC16/(1-$M16),IF($C16="Propane",$V16*BC16,((($AC$27*$X16*'VT CHS Emissions Schedule'!O$5)/$AD$27)/(1-$O16)+(($AC$28*$X16*'VT CHS Emissions Schedule'!O$7)/$AD$28)/(1-$P16)+($AC$29*$X16*('VT CHS Emissions Schedule'!O$9+$Q16))/$AD$29)*$AQ16))-($W16*'VT CHS Emissions Schedule'!O$5)/(1-$O16))+(($AC$35*$U16*('VT CHS Emissions Schedule'!O$8+$R16))/$AD$35)+(($AC$36*$U16*('VT CHS Emissions Schedule'!O$9+$Q16))/$AD$36)+(($AC$37*$U16*'VT CHS Emissions Schedule'!O$7)/$AD$37)/(1-$P16)+(($AC$38*$U16*'VT CHS Emissions Schedule'!O$5)/$AD$38)/(1-$O16)+(($AC$39*$U16*('VT CHS Emissions Schedule'!O$36+$S16))/$AD$39)+($Y16*'VT CHS Emissions Schedule'!O$5)/$AP16/(1-$O16),0)</f>
        <v>261110.74912788809</v>
      </c>
      <c r="DD16" s="63">
        <f>IF(DD$15&lt;2025+$Z16,(IF($C16="Natural Gas",$V16*BD16/(1-$M16),IF($C16="Propane",$V16*BD16,((($AC$27*$X16*'VT CHS Emissions Schedule'!P$5)/$AD$27)/(1-$O16)+(($AC$28*$X16*'VT CHS Emissions Schedule'!P$7)/$AD$28)/(1-$P16)+($AC$29*$X16*('VT CHS Emissions Schedule'!P$9+$Q16))/$AD$29)*$AQ16))-($W16*'VT CHS Emissions Schedule'!P$5)/(1-$O16))+(($AC$35*$U16*('VT CHS Emissions Schedule'!P$8+$R16))/$AD$35)+(($AC$36*$U16*('VT CHS Emissions Schedule'!P$9+$Q16))/$AD$36)+(($AC$37*$U16*'VT CHS Emissions Schedule'!P$7)/$AD$37)/(1-$P16)+(($AC$38*$U16*'VT CHS Emissions Schedule'!P$5)/$AD$38)/(1-$O16)+(($AC$39*$U16*('VT CHS Emissions Schedule'!P$36+$S16))/$AD$39)+($Y16*'VT CHS Emissions Schedule'!P$5)/$AP16/(1-$O16),0)</f>
        <v>0</v>
      </c>
      <c r="DE16" s="63">
        <f>IF(DE$15&lt;2025+$Z16,(IF($C16="Natural Gas",$V16*BE16/(1-$M16),IF($C16="Propane",$V16*BE16,((($AC$27*$X16*'VT CHS Emissions Schedule'!Q$5)/$AD$27)/(1-$O16)+(($AC$28*$X16*'VT CHS Emissions Schedule'!Q$7)/$AD$28)/(1-$P16)+($AC$29*$X16*('VT CHS Emissions Schedule'!Q$9+$Q16))/$AD$29)*$AQ16))-($W16*'VT CHS Emissions Schedule'!Q$5)/(1-$O16))+(($AC$35*$U16*('VT CHS Emissions Schedule'!Q$8+$R16))/$AD$35)+(($AC$36*$U16*('VT CHS Emissions Schedule'!Q$9+$Q16))/$AD$36)+(($AC$37*$U16*'VT CHS Emissions Schedule'!Q$7)/$AD$37)/(1-$P16)+(($AC$38*$U16*'VT CHS Emissions Schedule'!Q$5)/$AD$38)/(1-$O16)+(($AC$39*$U16*('VT CHS Emissions Schedule'!Q$36+$S16))/$AD$39)+($Y16*'VT CHS Emissions Schedule'!Q$5)/$AP16/(1-$O16),0)</f>
        <v>0</v>
      </c>
      <c r="DF16" s="63">
        <f>IF(DF$15&lt;2025+$Z16,(IF($C16="Natural Gas",$V16*BF16/(1-$M16),IF($C16="Propane",$V16*BF16,((($AC$27*$X16*'VT CHS Emissions Schedule'!R$5)/$AD$27)/(1-$O16)+(($AC$28*$X16*'VT CHS Emissions Schedule'!R$7)/$AD$28)/(1-$P16)+($AC$29*$X16*('VT CHS Emissions Schedule'!R$9+$Q16))/$AD$29)*$AQ16))-($W16*'VT CHS Emissions Schedule'!R$5)/(1-$O16))+(($AC$35*$U16*('VT CHS Emissions Schedule'!R$8+$R16))/$AD$35)+(($AC$36*$U16*('VT CHS Emissions Schedule'!R$9+$Q16))/$AD$36)+(($AC$37*$U16*'VT CHS Emissions Schedule'!R$7)/$AD$37)/(1-$P16)+(($AC$38*$U16*'VT CHS Emissions Schedule'!R$5)/$AD$38)/(1-$O16)+(($AC$39*$U16*('VT CHS Emissions Schedule'!R$36+$S16))/$AD$39)+($Y16*'VT CHS Emissions Schedule'!R$5)/$AP16/(1-$O16),0)</f>
        <v>0</v>
      </c>
      <c r="DG16" s="63">
        <f>IF(DG$15&lt;2025+$Z16,(IF($C16="Natural Gas",$V16*BG16/(1-$M16),IF($C16="Propane",$V16*BG16,((($AC$27*$X16*'VT CHS Emissions Schedule'!S$5)/$AD$27)/(1-$O16)+(($AC$28*$X16*'VT CHS Emissions Schedule'!S$7)/$AD$28)/(1-$P16)+($AC$29*$X16*('VT CHS Emissions Schedule'!S$9+$Q16))/$AD$29)*$AQ16))-($W16*'VT CHS Emissions Schedule'!S$5)/(1-$O16))+(($AC$35*$U16*('VT CHS Emissions Schedule'!S$8+$R16))/$AD$35)+(($AC$36*$U16*('VT CHS Emissions Schedule'!S$9+$Q16))/$AD$36)+(($AC$37*$U16*'VT CHS Emissions Schedule'!S$7)/$AD$37)/(1-$P16)+(($AC$38*$U16*'VT CHS Emissions Schedule'!S$5)/$AD$38)/(1-$O16)+(($AC$39*$U16*('VT CHS Emissions Schedule'!S$36+$S16))/$AD$39)+($Y16*'VT CHS Emissions Schedule'!S$5)/$AP16/(1-$O16),0)</f>
        <v>0</v>
      </c>
      <c r="DH16" s="63">
        <f>IF(DH$15&lt;2025+$Z16,(IF($C16="Natural Gas",$V16*BH16/(1-$M16),IF($C16="Propane",$V16*BH16,((($AC$27*$X16*'VT CHS Emissions Schedule'!T$5)/$AD$27)/(1-$O16)+(($AC$28*$X16*'VT CHS Emissions Schedule'!T$7)/$AD$28)/(1-$P16)+($AC$29*$X16*('VT CHS Emissions Schedule'!T$9+$Q16))/$AD$29)*$AQ16))-($W16*'VT CHS Emissions Schedule'!T$5)/(1-$O16))+(($AC$35*$U16*('VT CHS Emissions Schedule'!T$8+$R16))/$AD$35)+(($AC$36*$U16*('VT CHS Emissions Schedule'!T$9+$Q16))/$AD$36)+(($AC$37*$U16*'VT CHS Emissions Schedule'!T$7)/$AD$37)/(1-$P16)+(($AC$38*$U16*'VT CHS Emissions Schedule'!T$5)/$AD$38)/(1-$O16)+(($AC$39*$U16*('VT CHS Emissions Schedule'!T$36+$S16))/$AD$39)+($Y16*'VT CHS Emissions Schedule'!T$5)/$AP16/(1-$O16),0)</f>
        <v>0</v>
      </c>
      <c r="DI16" s="63">
        <f>IF(DI$15&lt;2025+$Z16,(IF($C16="Natural Gas",$V16*BI16/(1-$M16),IF($C16="Propane",$V16*BI16,((($AC$27*$X16*'VT CHS Emissions Schedule'!U$5)/$AD$27)/(1-$O16)+(($AC$28*$X16*'VT CHS Emissions Schedule'!U$7)/$AD$28)/(1-$P16)+($AC$29*$X16*('VT CHS Emissions Schedule'!U$9+$Q16))/$AD$29)*$AQ16))-($W16*'VT CHS Emissions Schedule'!U$5)/(1-$O16))+(($AC$35*$U16*('VT CHS Emissions Schedule'!U$8+$R16))/$AD$35)+(($AC$36*$U16*('VT CHS Emissions Schedule'!U$9+$Q16))/$AD$36)+(($AC$37*$U16*'VT CHS Emissions Schedule'!U$7)/$AD$37)/(1-$P16)+(($AC$38*$U16*'VT CHS Emissions Schedule'!U$5)/$AD$38)/(1-$O16)+(($AC$39*$U16*('VT CHS Emissions Schedule'!U$36+$S16))/$AD$39)+($Y16*'VT CHS Emissions Schedule'!U$5)/$AP16/(1-$O16),0)</f>
        <v>0</v>
      </c>
      <c r="DJ16" s="63">
        <f>IF(DJ$15&lt;2025+$Z16,(IF($C16="Natural Gas",$V16*BJ16/(1-$M16),IF($C16="Propane",$V16*BJ16,((($AC$27*$X16*'VT CHS Emissions Schedule'!V$5)/$AD$27)/(1-$O16)+(($AC$28*$X16*'VT CHS Emissions Schedule'!V$7)/$AD$28)/(1-$P16)+($AC$29*$X16*('VT CHS Emissions Schedule'!V$9+$Q16))/$AD$29)*$AQ16))-($W16*'VT CHS Emissions Schedule'!V$5)/(1-$O16))+(($AC$35*$U16*('VT CHS Emissions Schedule'!V$8+$R16))/$AD$35)+(($AC$36*$U16*('VT CHS Emissions Schedule'!V$9+$Q16))/$AD$36)+(($AC$37*$U16*'VT CHS Emissions Schedule'!V$7)/$AD$37)/(1-$P16)+(($AC$38*$U16*'VT CHS Emissions Schedule'!V$5)/$AD$38)/(1-$O16)+(($AC$39*$U16*('VT CHS Emissions Schedule'!V$36+$S16))/$AD$39)+($Y16*'VT CHS Emissions Schedule'!V$5)/$AP16/(1-$O16),0)</f>
        <v>0</v>
      </c>
      <c r="DK16" s="63">
        <f>IF(DK$15&lt;2025+$Z16,(IF($C16="Natural Gas",$V16*BK16/(1-$M16),IF($C16="Propane",$V16*BK16,((($AC$27*$X16*'VT CHS Emissions Schedule'!W$5)/$AD$27)/(1-$O16)+(($AC$28*$X16*'VT CHS Emissions Schedule'!W$7)/$AD$28)/(1-$P16)+($AC$29*$X16*('VT CHS Emissions Schedule'!W$9+$Q16))/$AD$29)*$AQ16))-($W16*'VT CHS Emissions Schedule'!W$5)/(1-$O16))+(($AC$35*$U16*('VT CHS Emissions Schedule'!W$8+$R16))/$AD$35)+(($AC$36*$U16*('VT CHS Emissions Schedule'!W$9+$Q16))/$AD$36)+(($AC$37*$U16*'VT CHS Emissions Schedule'!W$7)/$AD$37)/(1-$P16)+(($AC$38*$U16*'VT CHS Emissions Schedule'!W$5)/$AD$38)/(1-$O16)+(($AC$39*$U16*('VT CHS Emissions Schedule'!W$36+$S16))/$AD$39)+($Y16*'VT CHS Emissions Schedule'!W$5)/$AP16/(1-$O16),0)</f>
        <v>0</v>
      </c>
      <c r="DL16" s="63">
        <f>IF(DL$15&lt;2025+$Z16,(IF($C16="Natural Gas",$V16*BL16/(1-$M16),IF($C16="Propane",$V16*BL16,((($AC$27*$X16*'VT CHS Emissions Schedule'!X$5)/$AD$27)/(1-$O16)+(($AC$28*$X16*'VT CHS Emissions Schedule'!X$7)/$AD$28)/(1-$P16)+($AC$29*$X16*('VT CHS Emissions Schedule'!X$9+$Q16))/$AD$29)*$AQ16))-($W16*'VT CHS Emissions Schedule'!X$5)/(1-$O16))+(($AC$35*$U16*('VT CHS Emissions Schedule'!X$8+$R16))/$AD$35)+(($AC$36*$U16*('VT CHS Emissions Schedule'!X$9+$Q16))/$AD$36)+(($AC$37*$U16*'VT CHS Emissions Schedule'!X$7)/$AD$37)/(1-$P16)+(($AC$38*$U16*'VT CHS Emissions Schedule'!X$5)/$AD$38)/(1-$O16)+(($AC$39*$U16*('VT CHS Emissions Schedule'!X$36+$S16))/$AD$39)+($Y16*'VT CHS Emissions Schedule'!X$5)/$AP16/(1-$O16),0)</f>
        <v>0</v>
      </c>
      <c r="DM16" s="63">
        <f>IF(DM$15&lt;2025+$Z16,(IF($C16="Natural Gas",$V16*BM16/(1-$M16),IF($C16="Propane",$V16*BM16,((($AC$27*$X16*'VT CHS Emissions Schedule'!Y$5)/$AD$27)/(1-$O16)+(($AC$28*$X16*'VT CHS Emissions Schedule'!Y$7)/$AD$28)/(1-$P16)+($AC$29*$X16*('VT CHS Emissions Schedule'!Y$9+$Q16))/$AD$29)*$AQ16))-($W16*'VT CHS Emissions Schedule'!Y$5)/(1-$O16))+(($AC$35*$U16*('VT CHS Emissions Schedule'!Y$8+$R16))/$AD$35)+(($AC$36*$U16*('VT CHS Emissions Schedule'!Y$9+$Q16))/$AD$36)+(($AC$37*$U16*'VT CHS Emissions Schedule'!Y$7)/$AD$37)/(1-$P16)+(($AC$38*$U16*'VT CHS Emissions Schedule'!Y$5)/$AD$38)/(1-$O16)+(($AC$39*$U16*('VT CHS Emissions Schedule'!Y$36+$S16))/$AD$39)+($Y16*'VT CHS Emissions Schedule'!Y$5)/$AP16/(1-$O16),0)</f>
        <v>0</v>
      </c>
      <c r="DN16" s="63">
        <f>IF(DN$15&lt;2025+$Z16,(IF($C16="Natural Gas",$V16*BN16/(1-$M16),IF($C16="Propane",$V16*BN16,((($AC$27*$X16*'VT CHS Emissions Schedule'!Z$5)/$AD$27)/(1-$O16)+(($AC$28*$X16*'VT CHS Emissions Schedule'!Z$7)/$AD$28)/(1-$P16)+($AC$29*$X16*('VT CHS Emissions Schedule'!Z$9+$Q16))/$AD$29)*$AQ16))-($W16*'VT CHS Emissions Schedule'!Z$5)/(1-$O16))+(($AC$35*$U16*('VT CHS Emissions Schedule'!Z$8+$R16))/$AD$35)+(($AC$36*$U16*('VT CHS Emissions Schedule'!Z$9+$Q16))/$AD$36)+(($AC$37*$U16*'VT CHS Emissions Schedule'!Z$7)/$AD$37)/(1-$P16)+(($AC$38*$U16*'VT CHS Emissions Schedule'!Z$5)/$AD$38)/(1-$O16)+(($AC$39*$U16*('VT CHS Emissions Schedule'!Z$36+$S16))/$AD$39)+($Y16*'VT CHS Emissions Schedule'!Z$5)/$AP16/(1-$O16),0)</f>
        <v>0</v>
      </c>
      <c r="DO16" s="63">
        <f>IF(DO$15&lt;2025+$Z16,(IF($C16="Natural Gas",$V16*BO16/(1-$M16),IF($C16="Propane",$V16*BO16,((($AC$27*$X16*'VT CHS Emissions Schedule'!AA$5)/$AD$27)/(1-$O16)+(($AC$28*$X16*'VT CHS Emissions Schedule'!AA$7)/$AD$28)/(1-$P16)+($AC$29*$X16*('VT CHS Emissions Schedule'!AA$9+$Q16))/$AD$29)*$AQ16))-($W16*'VT CHS Emissions Schedule'!AA$5)/(1-$O16))+(($AC$35*$U16*('VT CHS Emissions Schedule'!AA$8+$R16))/$AD$35)+(($AC$36*$U16*('VT CHS Emissions Schedule'!AA$9+$Q16))/$AD$36)+(($AC$37*$U16*'VT CHS Emissions Schedule'!AA$7)/$AD$37)/(1-$P16)+(($AC$38*$U16*'VT CHS Emissions Schedule'!AA$5)/$AD$38)/(1-$O16)+(($AC$39*$U16*('VT CHS Emissions Schedule'!AA$36+$S16))/$AD$39)+($Y16*'VT CHS Emissions Schedule'!AA$5)/$AP16/(1-$O16),0)</f>
        <v>0</v>
      </c>
      <c r="DP16" s="63">
        <f>IF(DP$15&lt;2025+$Z16,(IF($C16="Natural Gas",$V16*BP16/(1-$M16),IF($C16="Propane",$V16*BP16,((($AC$27*$X16*'VT CHS Emissions Schedule'!AB$5)/$AD$27)/(1-$O16)+(($AC$28*$X16*'VT CHS Emissions Schedule'!AB$7)/$AD$28)/(1-$P16)+($AC$29*$X16*('VT CHS Emissions Schedule'!AB$9+$Q16))/$AD$29)*$AQ16))-($W16*'VT CHS Emissions Schedule'!AB$5)/(1-$O16))+(($AC$35*$U16*('VT CHS Emissions Schedule'!AB$8+$R16))/$AD$35)+(($AC$36*$U16*('VT CHS Emissions Schedule'!AB$9+$Q16))/$AD$36)+(($AC$37*$U16*'VT CHS Emissions Schedule'!AB$7)/$AD$37)/(1-$P16)+(($AC$38*$U16*'VT CHS Emissions Schedule'!AB$5)/$AD$38)/(1-$O16)+(($AC$39*$U16*('VT CHS Emissions Schedule'!AB$36+$S16))/$AD$39)+($Y16*'VT CHS Emissions Schedule'!AB$5)/$AP16/(1-$O16),0)</f>
        <v>0</v>
      </c>
      <c r="DQ16" s="63">
        <f>IF(DQ$15&lt;2025+$Z16,(IF($C16="Natural Gas",$V16*BQ16/(1-$M16),IF($C16="Propane",$V16*BQ16,((($AC$27*$X16*'VT CHS Emissions Schedule'!AC$5)/$AD$27)/(1-$O16)+(($AC$28*$X16*'VT CHS Emissions Schedule'!AC$7)/$AD$28)/(1-$P16)+($AC$29*$X16*('VT CHS Emissions Schedule'!AC$9+$Q16))/$AD$29)*$AQ16))-($W16*'VT CHS Emissions Schedule'!AC$5)/(1-$O16))+(($AC$35*$U16*('VT CHS Emissions Schedule'!AC$8+$R16))/$AD$35)+(($AC$36*$U16*('VT CHS Emissions Schedule'!AC$9+$Q16))/$AD$36)+(($AC$37*$U16*'VT CHS Emissions Schedule'!AC$7)/$AD$37)/(1-$P16)+(($AC$38*$U16*'VT CHS Emissions Schedule'!AC$5)/$AD$38)/(1-$O16)+(($AC$39*$U16*('VT CHS Emissions Schedule'!AC$36+$S16))/$AD$39)+($Y16*'VT CHS Emissions Schedule'!AC$5)/$AP16/(1-$O16),0)</f>
        <v>0</v>
      </c>
    </row>
    <row r="17" spans="1:121" x14ac:dyDescent="0.25">
      <c r="A17" s="525"/>
      <c r="B17" s="106" t="s">
        <v>6</v>
      </c>
      <c r="C17" s="239" t="s">
        <v>8</v>
      </c>
      <c r="D17" s="174">
        <f t="shared" ref="D17:D21" si="10">SUM(BR17:CQ17)</f>
        <v>3170773.1007087738</v>
      </c>
      <c r="E17" s="110">
        <f t="shared" si="0"/>
        <v>3169178.4592214674</v>
      </c>
      <c r="F17" s="222">
        <f t="shared" si="1"/>
        <v>3.1707731007087738</v>
      </c>
      <c r="G17" s="110">
        <f t="shared" ref="G17:G21" si="11">H17+J17</f>
        <v>231371.04558345122</v>
      </c>
      <c r="H17" s="63">
        <f t="shared" ref="H17:H21" si="12">K17-L17</f>
        <v>164001.15782544442</v>
      </c>
      <c r="I17" s="63">
        <f>(Y17*'VT CHS Emissions Schedule'!D$5)/$AP17/(1-$O17)</f>
        <v>-213.1802168920583</v>
      </c>
      <c r="J17" s="63">
        <f>(($AC$35*$U17*('VT CHS Emissions Schedule'!D$8+$R17))/$AD$35)+(($AC$36*$U17*('VT CHS Emissions Schedule'!D$9+$Q17))/$AD$36)+(($AC$37*$U17*'VT CHS Emissions Schedule'!D$7)/$AD$37)/(1-$P17)+(($AC$38*$U17*'VT CHS Emissions Schedule'!D$5)/$AD$38)/(1-$O17)+(($AC$39*$U17*('VT CHS Emissions Schedule'!D$36+$S17))/$AD$39)</f>
        <v>67369.887758006807</v>
      </c>
      <c r="K17" s="91">
        <f>IF($C17="Natural Gas",$V17*$AR17/(1-$M17),IF($C17="Propane",$V17*$AR17,((($AC$27*$X17*'VT CHS Emissions Schedule'!D$5)/$AD$27)/(1-$O17)+(($AC$28*$X17*'VT CHS Emissions Schedule'!D$7)/$AD$28)/(1-$P17)+($AC$29*$X17*('VT CHS Emissions Schedule'!D$9+$Q17))/$AD$29)*$AQ17))</f>
        <v>254899.85119392193</v>
      </c>
      <c r="L17" s="63">
        <f>($W17*'VT CHS Emissions Schedule'!D$5)/(1-$O17)</f>
        <v>90898.693368477529</v>
      </c>
      <c r="M17" s="65">
        <f>_xlfn.XLOOKUP($C17,Lookups!$A$3:$A$15,Lookups!$E$3:$E$15)</f>
        <v>0</v>
      </c>
      <c r="N17" s="64">
        <f>_xlfn.XLOOKUP($C17,Lookups!$A$3:$A$15,Lookups!$D$3:$D$15)</f>
        <v>0.32764300000000002</v>
      </c>
      <c r="O17" s="65">
        <f>Lookups!$E$6</f>
        <v>8.9499999999999996E-2</v>
      </c>
      <c r="P17" s="65">
        <f>Lookups!$E$5</f>
        <v>1.4E-2</v>
      </c>
      <c r="Q17" s="64">
        <f>Lookups!$D$4</f>
        <v>0.32764300000000002</v>
      </c>
      <c r="R17" s="64">
        <f>Lookups!$D$3</f>
        <v>0.21490000000000001</v>
      </c>
      <c r="S17" s="64">
        <f>Lookups!$D$8</f>
        <v>1.3776766038113153</v>
      </c>
      <c r="T17" s="71">
        <f t="shared" si="2"/>
        <v>869.86412178057378</v>
      </c>
      <c r="U17" s="71">
        <f t="shared" ref="U17:U21" si="13">-(AM17*AJ17)*((AK17*V17)-(AL17*W17))</f>
        <v>822.3695407313545</v>
      </c>
      <c r="V17" s="71">
        <f>X17/AB17*AQ17</f>
        <v>3449.0281690140846</v>
      </c>
      <c r="W17" s="71">
        <f t="shared" si="3"/>
        <v>2191.3288590604025</v>
      </c>
      <c r="X17" s="71">
        <f t="shared" ref="X17:X21" si="14">AD17*AE17</f>
        <v>2720.8999999999996</v>
      </c>
      <c r="Y17" s="71">
        <f t="shared" ref="Y17:Y21" si="15">(AN17*AI17*AJ17)*((AK17*V17)-(AL17*W17))</f>
        <v>-19.117881151195572</v>
      </c>
      <c r="Z17" s="67">
        <v>12</v>
      </c>
      <c r="AA17" s="67" t="str">
        <f>_xlfn.XLOOKUP(C17,Lookups!$A$3:$A$15,Lookups!$C$3:$C$15)</f>
        <v>Delivered</v>
      </c>
      <c r="AB17" s="71">
        <v>2.84</v>
      </c>
      <c r="AC17" s="71">
        <v>4.47</v>
      </c>
      <c r="AD17" s="71">
        <v>8.4499999999999993</v>
      </c>
      <c r="AE17" s="63">
        <v>322</v>
      </c>
      <c r="AF17" s="79">
        <f t="shared" si="4"/>
        <v>0.81</v>
      </c>
      <c r="AG17" s="79">
        <f t="shared" si="5"/>
        <v>0.16</v>
      </c>
      <c r="AH17" s="79">
        <f t="shared" si="6"/>
        <v>0.04</v>
      </c>
      <c r="AI17" s="65">
        <v>6.9000000000000006E-2</v>
      </c>
      <c r="AJ17" s="79">
        <v>0.73</v>
      </c>
      <c r="AK17" s="79">
        <f t="shared" si="7"/>
        <v>0.05</v>
      </c>
      <c r="AL17" s="79">
        <f t="shared" si="8"/>
        <v>1</v>
      </c>
      <c r="AM17" s="72">
        <v>0.55800000000000005</v>
      </c>
      <c r="AN17" s="72">
        <v>0.188</v>
      </c>
      <c r="AO17" s="73">
        <f t="shared" si="9"/>
        <v>0.94540000000000002</v>
      </c>
      <c r="AP17" s="71">
        <v>3.72</v>
      </c>
      <c r="AQ17" s="70">
        <v>3.6</v>
      </c>
      <c r="AR17" s="66">
        <f>IF(AR$15&lt;2025+$Z17,$N17+_xlfn.XLOOKUP(_xlfn.XLOOKUP($C17,Lookups!$A$3:$A$17,Lookups!$B$3:$B$17),'VT CHS Emissions Schedule'!$A:$A,'VT CHS Emissions Schedule'!D:D),0)</f>
        <v>73.904833101663485</v>
      </c>
      <c r="AS17" s="66">
        <f>IF(AS$15&lt;2025+$Z17,$N17+_xlfn.XLOOKUP(_xlfn.XLOOKUP($C17,Lookups!$A$3:$A$17,Lookups!$B$3:$B$17),'VT CHS Emissions Schedule'!$A:$A,'VT CHS Emissions Schedule'!E:E),0)</f>
        <v>73.904833101663485</v>
      </c>
      <c r="AT17" s="66">
        <f>IF(AT$15&lt;2025+$Z17,$N17+_xlfn.XLOOKUP(_xlfn.XLOOKUP($C17,Lookups!$A$3:$A$17,Lookups!$B$3:$B$17),'VT CHS Emissions Schedule'!$A:$A,'VT CHS Emissions Schedule'!F:F),0)</f>
        <v>73.904833101663485</v>
      </c>
      <c r="AU17" s="66">
        <f>IF(AU$15&lt;2025+$Z17,$N17+_xlfn.XLOOKUP(_xlfn.XLOOKUP($C17,Lookups!$A$3:$A$17,Lookups!$B$3:$B$17),'VT CHS Emissions Schedule'!$A:$A,'VT CHS Emissions Schedule'!G:G),0)</f>
        <v>73.904833101663485</v>
      </c>
      <c r="AV17" s="66">
        <f>IF(AV$15&lt;2025+$Z17,$N17+_xlfn.XLOOKUP(_xlfn.XLOOKUP($C17,Lookups!$A$3:$A$17,Lookups!$B$3:$B$17),'VT CHS Emissions Schedule'!$A:$A,'VT CHS Emissions Schedule'!H:H),0)</f>
        <v>73.904833101663485</v>
      </c>
      <c r="AW17" s="66">
        <f>IF(AW$15&lt;2025+$Z17,$N17+_xlfn.XLOOKUP(_xlfn.XLOOKUP($C17,Lookups!$A$3:$A$17,Lookups!$B$3:$B$17),'VT CHS Emissions Schedule'!$A:$A,'VT CHS Emissions Schedule'!I:I),0)</f>
        <v>73.534499723611702</v>
      </c>
      <c r="AX17" s="66">
        <f>IF(AX$15&lt;2025+$Z17,$N17+_xlfn.XLOOKUP(_xlfn.XLOOKUP($C17,Lookups!$A$3:$A$17,Lookups!$B$3:$B$17),'VT CHS Emissions Schedule'!$A:$A,'VT CHS Emissions Schedule'!J:J),0)</f>
        <v>73.534499723611702</v>
      </c>
      <c r="AY17" s="66">
        <f>IF(AY$15&lt;2025+$Z17,$N17+_xlfn.XLOOKUP(_xlfn.XLOOKUP($C17,Lookups!$A$3:$A$17,Lookups!$B$3:$B$17),'VT CHS Emissions Schedule'!$A:$A,'VT CHS Emissions Schedule'!K:K),0)</f>
        <v>73.534499723611702</v>
      </c>
      <c r="AZ17" s="66">
        <f>IF(AZ$15&lt;2025+$Z17,$N17+_xlfn.XLOOKUP(_xlfn.XLOOKUP($C17,Lookups!$A$3:$A$17,Lookups!$B$3:$B$17),'VT CHS Emissions Schedule'!$A:$A,'VT CHS Emissions Schedule'!L:L),0)</f>
        <v>73.534499723611702</v>
      </c>
      <c r="BA17" s="66">
        <f>IF(BA$15&lt;2025+$Z17,$N17+_xlfn.XLOOKUP(_xlfn.XLOOKUP($C17,Lookups!$A$3:$A$17,Lookups!$B$3:$B$17),'VT CHS Emissions Schedule'!$A:$A,'VT CHS Emissions Schedule'!M:M),0)</f>
        <v>73.534499723611702</v>
      </c>
      <c r="BB17" s="66">
        <f>IF(BB$15&lt;2025+$Z17,$N17+_xlfn.XLOOKUP(_xlfn.XLOOKUP($C17,Lookups!$A$3:$A$17,Lookups!$B$3:$B$17),'VT CHS Emissions Schedule'!$A:$A,'VT CHS Emissions Schedule'!N:N),0)</f>
        <v>73.470057213134709</v>
      </c>
      <c r="BC17" s="66">
        <f>IF(BC$15&lt;2025+$Z17,$N17+_xlfn.XLOOKUP(_xlfn.XLOOKUP($C17,Lookups!$A$3:$A$17,Lookups!$B$3:$B$17),'VT CHS Emissions Schedule'!$A:$A,'VT CHS Emissions Schedule'!O:O),0)</f>
        <v>73.470057213134709</v>
      </c>
      <c r="BD17" s="66">
        <f>IF(BD$15&lt;2025+$Z17,$N17+_xlfn.XLOOKUP(_xlfn.XLOOKUP($C17,Lookups!$A$3:$A$17,Lookups!$B$3:$B$17),'VT CHS Emissions Schedule'!$A:$A,'VT CHS Emissions Schedule'!P:P),0)</f>
        <v>0</v>
      </c>
      <c r="BE17" s="66">
        <f>IF(BE$15&lt;2025+$Z17,$N17+_xlfn.XLOOKUP(_xlfn.XLOOKUP($C17,Lookups!$A$3:$A$17,Lookups!$B$3:$B$17),'VT CHS Emissions Schedule'!$A:$A,'VT CHS Emissions Schedule'!Q:Q),0)</f>
        <v>0</v>
      </c>
      <c r="BF17" s="66">
        <f>IF(BF$15&lt;2025+$Z17,$N17+_xlfn.XLOOKUP(_xlfn.XLOOKUP($C17,Lookups!$A$3:$A$17,Lookups!$B$3:$B$17),'VT CHS Emissions Schedule'!$A:$A,'VT CHS Emissions Schedule'!R:R),0)</f>
        <v>0</v>
      </c>
      <c r="BG17" s="66">
        <f>IF(BG$15&lt;2025+$Z17,$N17+_xlfn.XLOOKUP(_xlfn.XLOOKUP($C17,Lookups!$A$3:$A$17,Lookups!$B$3:$B$17),'VT CHS Emissions Schedule'!$A:$A,'VT CHS Emissions Schedule'!S:S),0)</f>
        <v>0</v>
      </c>
      <c r="BH17" s="66">
        <f>IF(BH$15&lt;2025+$Z17,$N17+_xlfn.XLOOKUP(_xlfn.XLOOKUP($C17,Lookups!$A$3:$A$17,Lookups!$B$3:$B$17),'VT CHS Emissions Schedule'!$A:$A,'VT CHS Emissions Schedule'!T:T),0)</f>
        <v>0</v>
      </c>
      <c r="BI17" s="66">
        <f>IF(BI$15&lt;2025+$Z17,$N17+_xlfn.XLOOKUP(_xlfn.XLOOKUP($C17,Lookups!$A$3:$A$17,Lookups!$B$3:$B$17),'VT CHS Emissions Schedule'!$A:$A,'VT CHS Emissions Schedule'!U:U),0)</f>
        <v>0</v>
      </c>
      <c r="BJ17" s="66">
        <f>IF(BJ$15&lt;2025+$Z17,$N17+_xlfn.XLOOKUP(_xlfn.XLOOKUP($C17,Lookups!$A$3:$A$17,Lookups!$B$3:$B$17),'VT CHS Emissions Schedule'!$A:$A,'VT CHS Emissions Schedule'!V:V),0)</f>
        <v>0</v>
      </c>
      <c r="BK17" s="66">
        <f>IF(BK$15&lt;2025+$Z17,$N17+_xlfn.XLOOKUP(_xlfn.XLOOKUP($C17,Lookups!$A$3:$A$17,Lookups!$B$3:$B$17),'VT CHS Emissions Schedule'!$A:$A,'VT CHS Emissions Schedule'!W:W),0)</f>
        <v>0</v>
      </c>
      <c r="BL17" s="66">
        <f>IF(BL$15&lt;2025+$Z17,$N17+_xlfn.XLOOKUP(_xlfn.XLOOKUP($C17,Lookups!$A$3:$A$17,Lookups!$B$3:$B$17),'VT CHS Emissions Schedule'!$A:$A,'VT CHS Emissions Schedule'!X:X),0)</f>
        <v>0</v>
      </c>
      <c r="BM17" s="66">
        <f>IF(BM$15&lt;2025+$Z17,$N17+_xlfn.XLOOKUP(_xlfn.XLOOKUP($C17,Lookups!$A$3:$A$17,Lookups!$B$3:$B$17),'VT CHS Emissions Schedule'!$A:$A,'VT CHS Emissions Schedule'!Y:Y),0)</f>
        <v>0</v>
      </c>
      <c r="BN17" s="66">
        <f>IF(BN$15&lt;2025+$Z17,$N17+_xlfn.XLOOKUP(_xlfn.XLOOKUP($C17,Lookups!$A$3:$A$17,Lookups!$B$3:$B$17),'VT CHS Emissions Schedule'!$A:$A,'VT CHS Emissions Schedule'!Z:Z),0)</f>
        <v>0</v>
      </c>
      <c r="BO17" s="66">
        <f>IF(BO$15&lt;2025+$Z17,$N17+_xlfn.XLOOKUP(_xlfn.XLOOKUP($C17,Lookups!$A$3:$A$17,Lookups!$B$3:$B$17),'VT CHS Emissions Schedule'!$A:$A,'VT CHS Emissions Schedule'!AA:AA),0)</f>
        <v>0</v>
      </c>
      <c r="BP17" s="66">
        <f>IF(BP$15&lt;2025+$Z17,$N17+_xlfn.XLOOKUP(_xlfn.XLOOKUP($C17,Lookups!$A$3:$A$17,Lookups!$B$3:$B$17),'VT CHS Emissions Schedule'!$A:$A,'VT CHS Emissions Schedule'!AB:AB),0)</f>
        <v>0</v>
      </c>
      <c r="BQ17" s="66">
        <f>IF(BQ$15&lt;2025+$Z17,$N17+_xlfn.XLOOKUP(_xlfn.XLOOKUP($C17,Lookups!$A$3:$A$17,Lookups!$B$3:$B$17),'VT CHS Emissions Schedule'!$A:$A,'VT CHS Emissions Schedule'!AC:AC),0)</f>
        <v>0</v>
      </c>
      <c r="BR17" s="63">
        <f>IF(BR$15&lt;2025+$Z17,(IF($C17="Natural Gas",$V17*AR17/(1-$M17),IF($C17="Propane",$V17*AR17,((($AC$27*$X17*'VT CHS Emissions Schedule'!D$5)/$AD$27)/(1-$O17)+(($AC$28*$X17*'VT CHS Emissions Schedule'!D$7)/$AD$28)/(1-$P17)+($AC$29*$X17*('VT CHS Emissions Schedule'!D$9+$Q17))/$AD$29)*$AQ17))-($W17*'VT CHS Emissions Schedule'!D$5)/(1-$O17))+(($AC$35*$U17*('VT CHS Emissions Schedule'!D$8+$R17))/$AD$35)+(($AC$36*$U17*('VT CHS Emissions Schedule'!D$9+$Q17))/$AD$36)+(($AC$37*$U17*'VT CHS Emissions Schedule'!D$7)/$AD$37)/(1-$P17)+(($AC$38*$U17*'VT CHS Emissions Schedule'!D$5)/$AD$38)/(1-$O17)+(($AC$39*$U17*('VT CHS Emissions Schedule'!D$36+$S17))/$AD$39),0)</f>
        <v>231371.04558345122</v>
      </c>
      <c r="BS17" s="63">
        <f>IF(BS$15&lt;2025+$Z17,(IF($C17="Natural Gas",$V17*AS17/(1-$M17),IF($C17="Propane",$V17*AS17,((($AC$27*$X17*'VT CHS Emissions Schedule'!E$5)/$AD$27)/(1-$O17)+(($AC$28*$X17*'VT CHS Emissions Schedule'!E$7)/$AD$28)/(1-$P17)+($AC$29*$X17*('VT CHS Emissions Schedule'!E$9+$Q17))/$AD$29)*$AQ17))-($W17*'VT CHS Emissions Schedule'!E$5)/(1-$O17))+(($AC$35*$U17*('VT CHS Emissions Schedule'!E$8+$R17))/$AD$35)+(($AC$36*$U17*('VT CHS Emissions Schedule'!E$9+$Q17))/$AD$36)+(($AC$37*$U17*'VT CHS Emissions Schedule'!E$7)/$AD$37)/(1-$P17)+(($AC$38*$U17*'VT CHS Emissions Schedule'!E$5)/$AD$38)/(1-$O17)+(($AC$39*$U17*('VT CHS Emissions Schedule'!E$36+$S17))/$AD$39),0)</f>
        <v>237616.34797547408</v>
      </c>
      <c r="BT17" s="63">
        <f>IF(BT$15&lt;2025+$Z17,(IF($C17="Natural Gas",$V17*AT17/(1-$M17),IF($C17="Propane",$V17*AT17,((($AC$27*$X17*'VT CHS Emissions Schedule'!F$5)/$AD$27)/(1-$O17)+(($AC$28*$X17*'VT CHS Emissions Schedule'!F$7)/$AD$28)/(1-$P17)+($AC$29*$X17*('VT CHS Emissions Schedule'!F$9+$Q17))/$AD$29)*$AQ17))-($W17*'VT CHS Emissions Schedule'!F$5)/(1-$O17))+(($AC$35*$U17*('VT CHS Emissions Schedule'!F$8+$R17))/$AD$35)+(($AC$36*$U17*('VT CHS Emissions Schedule'!F$9+$Q17))/$AD$36)+(($AC$37*$U17*'VT CHS Emissions Schedule'!F$7)/$AD$37)/(1-$P17)+(($AC$38*$U17*'VT CHS Emissions Schedule'!F$5)/$AD$38)/(1-$O17)+(($AC$39*$U17*('VT CHS Emissions Schedule'!F$36+$S17))/$AD$39),0)</f>
        <v>243861.65036749688</v>
      </c>
      <c r="BU17" s="63">
        <f>IF(BU$15&lt;2025+$Z17,(IF($C17="Natural Gas",$V17*AU17/(1-$M17),IF($C17="Propane",$V17*AU17,((($AC$27*$X17*'VT CHS Emissions Schedule'!G$5)/$AD$27)/(1-$O17)+(($AC$28*$X17*'VT CHS Emissions Schedule'!G$7)/$AD$28)/(1-$P17)+($AC$29*$X17*('VT CHS Emissions Schedule'!G$9+$Q17))/$AD$29)*$AQ17))-($W17*'VT CHS Emissions Schedule'!G$5)/(1-$O17))+(($AC$35*$U17*('VT CHS Emissions Schedule'!G$8+$R17))/$AD$35)+(($AC$36*$U17*('VT CHS Emissions Schedule'!G$9+$Q17))/$AD$36)+(($AC$37*$U17*'VT CHS Emissions Schedule'!G$7)/$AD$37)/(1-$P17)+(($AC$38*$U17*'VT CHS Emissions Schedule'!G$5)/$AD$38)/(1-$O17)+(($AC$39*$U17*('VT CHS Emissions Schedule'!G$36+$S17))/$AD$39),0)</f>
        <v>250106.95275951977</v>
      </c>
      <c r="BV17" s="63">
        <f>IF(BV$15&lt;2025+$Z17,(IF($C17="Natural Gas",$V17*AV17/(1-$M17),IF($C17="Propane",$V17*AV17,((($AC$27*$X17*'VT CHS Emissions Schedule'!H$5)/$AD$27)/(1-$O17)+(($AC$28*$X17*'VT CHS Emissions Schedule'!H$7)/$AD$28)/(1-$P17)+($AC$29*$X17*('VT CHS Emissions Schedule'!H$9+$Q17))/$AD$29)*$AQ17))-($W17*'VT CHS Emissions Schedule'!H$5)/(1-$O17))+(($AC$35*$U17*('VT CHS Emissions Schedule'!H$8+$R17))/$AD$35)+(($AC$36*$U17*('VT CHS Emissions Schedule'!H$9+$Q17))/$AD$36)+(($AC$37*$U17*'VT CHS Emissions Schedule'!H$7)/$AD$37)/(1-$P17)+(($AC$38*$U17*'VT CHS Emissions Schedule'!H$5)/$AD$38)/(1-$O17)+(($AC$39*$U17*('VT CHS Emissions Schedule'!H$36+$S17))/$AD$39),0)</f>
        <v>256352.25515154263</v>
      </c>
      <c r="BW17" s="63">
        <f>IF(BW$15&lt;2025+$Z17,(IF($C17="Natural Gas",$V17*AW17/(1-$M17),IF($C17="Propane",$V17*AW17,((($AC$27*$X17*'VT CHS Emissions Schedule'!I$5)/$AD$27)/(1-$O17)+(($AC$28*$X17*'VT CHS Emissions Schedule'!I$7)/$AD$28)/(1-$P17)+($AC$29*$X17*('VT CHS Emissions Schedule'!I$9+$Q17))/$AD$29)*$AQ17))-($W17*'VT CHS Emissions Schedule'!I$5)/(1-$O17))+(($AC$35*$U17*('VT CHS Emissions Schedule'!I$8+$R17))/$AD$35)+(($AC$36*$U17*('VT CHS Emissions Schedule'!I$9+$Q17))/$AD$36)+(($AC$37*$U17*'VT CHS Emissions Schedule'!I$7)/$AD$37)/(1-$P17)+(($AC$38*$U17*'VT CHS Emissions Schedule'!I$5)/$AD$38)/(1-$O17)+(($AC$39*$U17*('VT CHS Emissions Schedule'!I$36+$S17))/$AD$39),0)</f>
        <v>261016.87652278109</v>
      </c>
      <c r="BX17" s="63">
        <f>IF(BX$15&lt;2025+$Z17,(IF($C17="Natural Gas",$V17*AX17/(1-$M17),IF($C17="Propane",$V17*AX17,((($AC$27*$X17*'VT CHS Emissions Schedule'!J$5)/$AD$27)/(1-$O17)+(($AC$28*$X17*'VT CHS Emissions Schedule'!J$7)/$AD$28)/(1-$P17)+($AC$29*$X17*('VT CHS Emissions Schedule'!J$9+$Q17))/$AD$29)*$AQ17))-($W17*'VT CHS Emissions Schedule'!J$5)/(1-$O17))+(($AC$35*$U17*('VT CHS Emissions Schedule'!J$8+$R17))/$AD$35)+(($AC$36*$U17*('VT CHS Emissions Schedule'!J$9+$Q17))/$AD$36)+(($AC$37*$U17*'VT CHS Emissions Schedule'!J$7)/$AD$37)/(1-$P17)+(($AC$38*$U17*'VT CHS Emissions Schedule'!J$5)/$AD$38)/(1-$O17)+(($AC$39*$U17*('VT CHS Emissions Schedule'!J$36+$S17))/$AD$39),0)</f>
        <v>267262.1789148039</v>
      </c>
      <c r="BY17" s="63">
        <f>IF(BY$15&lt;2025+$Z17,(IF($C17="Natural Gas",$V17*AY17/(1-$M17),IF($C17="Propane",$V17*AY17,((($AC$27*$X17*'VT CHS Emissions Schedule'!K$5)/$AD$27)/(1-$O17)+(($AC$28*$X17*'VT CHS Emissions Schedule'!K$7)/$AD$28)/(1-$P17)+($AC$29*$X17*('VT CHS Emissions Schedule'!K$9+$Q17))/$AD$29)*$AQ17))-($W17*'VT CHS Emissions Schedule'!K$5)/(1-$O17))+(($AC$35*$U17*('VT CHS Emissions Schedule'!K$8+$R17))/$AD$35)+(($AC$36*$U17*('VT CHS Emissions Schedule'!K$9+$Q17))/$AD$36)+(($AC$37*$U17*'VT CHS Emissions Schedule'!K$7)/$AD$37)/(1-$P17)+(($AC$38*$U17*'VT CHS Emissions Schedule'!K$5)/$AD$38)/(1-$O17)+(($AC$39*$U17*('VT CHS Emissions Schedule'!K$36+$S17))/$AD$39),0)</f>
        <v>273507.48130682675</v>
      </c>
      <c r="BZ17" s="63">
        <f>IF(BZ$15&lt;2025+$Z17,(IF($C17="Natural Gas",$V17*AZ17/(1-$M17),IF($C17="Propane",$V17*AZ17,((($AC$27*$X17*'VT CHS Emissions Schedule'!L$5)/$AD$27)/(1-$O17)+(($AC$28*$X17*'VT CHS Emissions Schedule'!L$7)/$AD$28)/(1-$P17)+($AC$29*$X17*('VT CHS Emissions Schedule'!L$9+$Q17))/$AD$29)*$AQ17))-($W17*'VT CHS Emissions Schedule'!L$5)/(1-$O17))+(($AC$35*$U17*('VT CHS Emissions Schedule'!L$8+$R17))/$AD$35)+(($AC$36*$U17*('VT CHS Emissions Schedule'!L$9+$Q17))/$AD$36)+(($AC$37*$U17*'VT CHS Emissions Schedule'!L$7)/$AD$37)/(1-$P17)+(($AC$38*$U17*'VT CHS Emissions Schedule'!L$5)/$AD$38)/(1-$O17)+(($AC$39*$U17*('VT CHS Emissions Schedule'!L$36+$S17))/$AD$39),0)</f>
        <v>279752.78369884961</v>
      </c>
      <c r="CA17" s="63">
        <f>IF(CA$15&lt;2025+$Z17,(IF($C17="Natural Gas",$V17*BA17/(1-$M17),IF($C17="Propane",$V17*BA17,((($AC$27*$X17*'VT CHS Emissions Schedule'!M$5)/$AD$27)/(1-$O17)+(($AC$28*$X17*'VT CHS Emissions Schedule'!M$7)/$AD$28)/(1-$P17)+($AC$29*$X17*('VT CHS Emissions Schedule'!M$9+$Q17))/$AD$29)*$AQ17))-($W17*'VT CHS Emissions Schedule'!M$5)/(1-$O17))+(($AC$35*$U17*('VT CHS Emissions Schedule'!M$8+$R17))/$AD$35)+(($AC$36*$U17*('VT CHS Emissions Schedule'!M$9+$Q17))/$AD$36)+(($AC$37*$U17*'VT CHS Emissions Schedule'!M$7)/$AD$37)/(1-$P17)+(($AC$38*$U17*'VT CHS Emissions Schedule'!M$5)/$AD$38)/(1-$O17)+(($AC$39*$U17*('VT CHS Emissions Schedule'!M$36+$S17))/$AD$39),0)</f>
        <v>285998.08609087253</v>
      </c>
      <c r="CB17" s="63">
        <f>IF(CB$15&lt;2025+$Z17,(IF($C17="Natural Gas",$V17*BB17/(1-$M17),IF($C17="Propane",$V17*BB17,((($AC$27*$X17*'VT CHS Emissions Schedule'!N$5)/$AD$27)/(1-$O17)+(($AC$28*$X17*'VT CHS Emissions Schedule'!N$7)/$AD$28)/(1-$P17)+($AC$29*$X17*('VT CHS Emissions Schedule'!N$9+$Q17))/$AD$29)*$AQ17))-($W17*'VT CHS Emissions Schedule'!N$5)/(1-$O17))+(($AC$35*$U17*('VT CHS Emissions Schedule'!N$8+$R17))/$AD$35)+(($AC$36*$U17*('VT CHS Emissions Schedule'!N$9+$Q17))/$AD$36)+(($AC$37*$U17*'VT CHS Emissions Schedule'!N$7)/$AD$37)/(1-$P17)+(($AC$38*$U17*'VT CHS Emissions Schedule'!N$5)/$AD$38)/(1-$O17)+(($AC$39*$U17*('VT CHS Emissions Schedule'!N$36+$S17))/$AD$39),0)</f>
        <v>291963.72116857755</v>
      </c>
      <c r="CC17" s="63">
        <f>IF(CC$15&lt;2025+$Z17,(IF($C17="Natural Gas",$V17*BC17/(1-$M17),IF($C17="Propane",$V17*BC17,((($AC$27*$X17*'VT CHS Emissions Schedule'!O$5)/$AD$27)/(1-$O17)+(($AC$28*$X17*'VT CHS Emissions Schedule'!O$7)/$AD$28)/(1-$P17)+($AC$29*$X17*('VT CHS Emissions Schedule'!O$9+$Q17))/$AD$29)*$AQ17))-($W17*'VT CHS Emissions Schedule'!O$5)/(1-$O17))+(($AC$35*$U17*('VT CHS Emissions Schedule'!O$8+$R17))/$AD$35)+(($AC$36*$U17*('VT CHS Emissions Schedule'!O$9+$Q17))/$AD$36)+(($AC$37*$U17*'VT CHS Emissions Schedule'!O$7)/$AD$37)/(1-$P17)+(($AC$38*$U17*'VT CHS Emissions Schedule'!O$5)/$AD$38)/(1-$O17)+(($AC$39*$U17*('VT CHS Emissions Schedule'!O$36+$S17))/$AD$39),0)</f>
        <v>291963.72116857755</v>
      </c>
      <c r="CD17" s="63">
        <f>IF(CD$15&lt;2025+$Z17,(IF($C17="Natural Gas",$V17*BD17/(1-$M17),IF($C17="Propane",$V17*BD17,((($AC$27*$X17*'VT CHS Emissions Schedule'!P$5)/$AD$27)/(1-$O17)+(($AC$28*$X17*'VT CHS Emissions Schedule'!P$7)/$AD$28)/(1-$P17)+($AC$29*$X17*('VT CHS Emissions Schedule'!P$9+$Q17))/$AD$29)*$AQ17))-($W17*'VT CHS Emissions Schedule'!P$5)/(1-$O17))+(($AC$35*$U17*('VT CHS Emissions Schedule'!P$8+$R17))/$AD$35)+(($AC$36*$U17*('VT CHS Emissions Schedule'!P$9+$Q17))/$AD$36)+(($AC$37*$U17*'VT CHS Emissions Schedule'!P$7)/$AD$37)/(1-$P17)+(($AC$38*$U17*'VT CHS Emissions Schedule'!P$5)/$AD$38)/(1-$O17)+(($AC$39*$U17*('VT CHS Emissions Schedule'!P$36+$S17))/$AD$39),0)</f>
        <v>0</v>
      </c>
      <c r="CE17" s="63">
        <f>IF(CE$15&lt;2025+$Z17,(IF($C17="Natural Gas",$V17*BE17/(1-$M17),IF($C17="Propane",$V17*BE17,((($AC$27*$X17*'VT CHS Emissions Schedule'!Q$5)/$AD$27)/(1-$O17)+(($AC$28*$X17*'VT CHS Emissions Schedule'!Q$7)/$AD$28)/(1-$P17)+($AC$29*$X17*('VT CHS Emissions Schedule'!Q$9+$Q17))/$AD$29)*$AQ17))-($W17*'VT CHS Emissions Schedule'!Q$5)/(1-$O17))+(($AC$35*$U17*('VT CHS Emissions Schedule'!Q$8+$R17))/$AD$35)+(($AC$36*$U17*('VT CHS Emissions Schedule'!Q$9+$Q17))/$AD$36)+(($AC$37*$U17*'VT CHS Emissions Schedule'!Q$7)/$AD$37)/(1-$P17)+(($AC$38*$U17*'VT CHS Emissions Schedule'!Q$5)/$AD$38)/(1-$O17)+(($AC$39*$U17*('VT CHS Emissions Schedule'!Q$36+$S17))/$AD$39),0)</f>
        <v>0</v>
      </c>
      <c r="CF17" s="63">
        <f>IF(CF$15&lt;2025+$Z17,(IF($C17="Natural Gas",$V17*BF17/(1-$M17),IF($C17="Propane",$V17*BF17,((($AC$27*$X17*'VT CHS Emissions Schedule'!R$5)/$AD$27)/(1-$O17)+(($AC$28*$X17*'VT CHS Emissions Schedule'!R$7)/$AD$28)/(1-$P17)+($AC$29*$X17*('VT CHS Emissions Schedule'!R$9+$Q17))/$AD$29)*$AQ17))-($W17*'VT CHS Emissions Schedule'!R$5)/(1-$O17))+(($AC$35*$U17*('VT CHS Emissions Schedule'!R$8+$R17))/$AD$35)+(($AC$36*$U17*('VT CHS Emissions Schedule'!R$9+$Q17))/$AD$36)+(($AC$37*$U17*'VT CHS Emissions Schedule'!R$7)/$AD$37)/(1-$P17)+(($AC$38*$U17*'VT CHS Emissions Schedule'!R$5)/$AD$38)/(1-$O17)+(($AC$39*$U17*('VT CHS Emissions Schedule'!R$36+$S17))/$AD$39),0)</f>
        <v>0</v>
      </c>
      <c r="CG17" s="63">
        <f>IF(CG$15&lt;2025+$Z17,(IF($C17="Natural Gas",$V17*BG17/(1-$M17),IF($C17="Propane",$V17*BG17,((($AC$27*$X17*'VT CHS Emissions Schedule'!S$5)/$AD$27)/(1-$O17)+(($AC$28*$X17*'VT CHS Emissions Schedule'!S$7)/$AD$28)/(1-$P17)+($AC$29*$X17*('VT CHS Emissions Schedule'!S$9+$Q17))/$AD$29)*$AQ17))-($W17*'VT CHS Emissions Schedule'!S$5)/(1-$O17))+(($AC$35*$U17*('VT CHS Emissions Schedule'!S$8+$R17))/$AD$35)+(($AC$36*$U17*('VT CHS Emissions Schedule'!S$9+$Q17))/$AD$36)+(($AC$37*$U17*'VT CHS Emissions Schedule'!S$7)/$AD$37)/(1-$P17)+(($AC$38*$U17*'VT CHS Emissions Schedule'!S$5)/$AD$38)/(1-$O17)+(($AC$39*$U17*('VT CHS Emissions Schedule'!S$36+$S17))/$AD$39),0)</f>
        <v>0</v>
      </c>
      <c r="CH17" s="63">
        <f>IF(CH$15&lt;2025+$Z17,(IF($C17="Natural Gas",$V17*BH17/(1-$M17),IF($C17="Propane",$V17*BH17,((($AC$27*$X17*'VT CHS Emissions Schedule'!T$5)/$AD$27)/(1-$O17)+(($AC$28*$X17*'VT CHS Emissions Schedule'!T$7)/$AD$28)/(1-$P17)+($AC$29*$X17*('VT CHS Emissions Schedule'!T$9+$Q17))/$AD$29)*$AQ17))-($W17*'VT CHS Emissions Schedule'!T$5)/(1-$O17))+(($AC$35*$U17*('VT CHS Emissions Schedule'!T$8+$R17))/$AD$35)+(($AC$36*$U17*('VT CHS Emissions Schedule'!T$9+$Q17))/$AD$36)+(($AC$37*$U17*'VT CHS Emissions Schedule'!T$7)/$AD$37)/(1-$P17)+(($AC$38*$U17*'VT CHS Emissions Schedule'!T$5)/$AD$38)/(1-$O17)+(($AC$39*$U17*('VT CHS Emissions Schedule'!T$36+$S17))/$AD$39),0)</f>
        <v>0</v>
      </c>
      <c r="CI17" s="63">
        <f>IF(CI$15&lt;2025+$Z17,(IF($C17="Natural Gas",$V17*BI17/(1-$M17),IF($C17="Propane",$V17*BI17,((($AC$27*$X17*'VT CHS Emissions Schedule'!U$5)/$AD$27)/(1-$O17)+(($AC$28*$X17*'VT CHS Emissions Schedule'!U$7)/$AD$28)/(1-$P17)+($AC$29*$X17*('VT CHS Emissions Schedule'!U$9+$Q17))/$AD$29)*$AQ17))-($W17*'VT CHS Emissions Schedule'!U$5)/(1-$O17))+(($AC$35*$U17*('VT CHS Emissions Schedule'!U$8+$R17))/$AD$35)+(($AC$36*$U17*('VT CHS Emissions Schedule'!U$9+$Q17))/$AD$36)+(($AC$37*$U17*'VT CHS Emissions Schedule'!U$7)/$AD$37)/(1-$P17)+(($AC$38*$U17*'VT CHS Emissions Schedule'!U$5)/$AD$38)/(1-$O17)+(($AC$39*$U17*('VT CHS Emissions Schedule'!U$36+$S17))/$AD$39),0)</f>
        <v>0</v>
      </c>
      <c r="CJ17" s="63">
        <f>IF(CJ$15&lt;2025+$Z17,(IF($C17="Natural Gas",$V17*BJ17/(1-$M17),IF($C17="Propane",$V17*BJ17,((($AC$27*$X17*'VT CHS Emissions Schedule'!V$5)/$AD$27)/(1-$O17)+(($AC$28*$X17*'VT CHS Emissions Schedule'!V$7)/$AD$28)/(1-$P17)+($AC$29*$X17*('VT CHS Emissions Schedule'!V$9+$Q17))/$AD$29)*$AQ17))-($W17*'VT CHS Emissions Schedule'!V$5)/(1-$O17))+(($AC$35*$U17*('VT CHS Emissions Schedule'!V$8+$R17))/$AD$35)+(($AC$36*$U17*('VT CHS Emissions Schedule'!V$9+$Q17))/$AD$36)+(($AC$37*$U17*'VT CHS Emissions Schedule'!V$7)/$AD$37)/(1-$P17)+(($AC$38*$U17*'VT CHS Emissions Schedule'!V$5)/$AD$38)/(1-$O17)+(($AC$39*$U17*('VT CHS Emissions Schedule'!V$36+$S17))/$AD$39),0)</f>
        <v>0</v>
      </c>
      <c r="CK17" s="63">
        <f>IF(CK$15&lt;2025+$Z17,(IF($C17="Natural Gas",$V17*BK17/(1-$M17),IF($C17="Propane",$V17*BK17,((($AC$27*$X17*'VT CHS Emissions Schedule'!W$5)/$AD$27)/(1-$O17)+(($AC$28*$X17*'VT CHS Emissions Schedule'!W$7)/$AD$28)/(1-$P17)+($AC$29*$X17*('VT CHS Emissions Schedule'!W$9+$Q17))/$AD$29)*$AQ17))-($W17*'VT CHS Emissions Schedule'!W$5)/(1-$O17))+(($AC$35*$U17*('VT CHS Emissions Schedule'!W$8+$R17))/$AD$35)+(($AC$36*$U17*('VT CHS Emissions Schedule'!W$9+$Q17))/$AD$36)+(($AC$37*$U17*'VT CHS Emissions Schedule'!W$7)/$AD$37)/(1-$P17)+(($AC$38*$U17*'VT CHS Emissions Schedule'!W$5)/$AD$38)/(1-$O17)+(($AC$39*$U17*('VT CHS Emissions Schedule'!W$36+$S17))/$AD$39),0)</f>
        <v>0</v>
      </c>
      <c r="CL17" s="63">
        <f>IF(CL$15&lt;2025+$Z17,(IF($C17="Natural Gas",$V17*BL17/(1-$M17),IF($C17="Propane",$V17*BL17,((($AC$27*$X17*'VT CHS Emissions Schedule'!X$5)/$AD$27)/(1-$O17)+(($AC$28*$X17*'VT CHS Emissions Schedule'!X$7)/$AD$28)/(1-$P17)+($AC$29*$X17*('VT CHS Emissions Schedule'!X$9+$Q17))/$AD$29)*$AQ17))-($W17*'VT CHS Emissions Schedule'!X$5)/(1-$O17))+(($AC$35*$U17*('VT CHS Emissions Schedule'!X$8+$R17))/$AD$35)+(($AC$36*$U17*('VT CHS Emissions Schedule'!X$9+$Q17))/$AD$36)+(($AC$37*$U17*'VT CHS Emissions Schedule'!X$7)/$AD$37)/(1-$P17)+(($AC$38*$U17*'VT CHS Emissions Schedule'!X$5)/$AD$38)/(1-$O17)+(($AC$39*$U17*('VT CHS Emissions Schedule'!X$36+$S17))/$AD$39),0)</f>
        <v>0</v>
      </c>
      <c r="CM17" s="63">
        <f>IF(CM$15&lt;2025+$Z17,(IF($C17="Natural Gas",$V17*BM17/(1-$M17),IF($C17="Propane",$V17*BM17,((($AC$27*$X17*'VT CHS Emissions Schedule'!Y$5)/$AD$27)/(1-$O17)+(($AC$28*$X17*'VT CHS Emissions Schedule'!Y$7)/$AD$28)/(1-$P17)+($AC$29*$X17*('VT CHS Emissions Schedule'!Y$9+$Q17))/$AD$29)*$AQ17))-($W17*'VT CHS Emissions Schedule'!Y$5)/(1-$O17))+(($AC$35*$U17*('VT CHS Emissions Schedule'!Y$8+$R17))/$AD$35)+(($AC$36*$U17*('VT CHS Emissions Schedule'!Y$9+$Q17))/$AD$36)+(($AC$37*$U17*'VT CHS Emissions Schedule'!Y$7)/$AD$37)/(1-$P17)+(($AC$38*$U17*'VT CHS Emissions Schedule'!Y$5)/$AD$38)/(1-$O17)+(($AC$39*$U17*('VT CHS Emissions Schedule'!Y$36+$S17))/$AD$39),0)</f>
        <v>0</v>
      </c>
      <c r="CN17" s="63">
        <f>IF(CN$15&lt;2025+$Z17,(IF($C17="Natural Gas",$V17*BN17/(1-$M17),IF($C17="Propane",$V17*BN17,((($AC$27*$X17*'VT CHS Emissions Schedule'!Z$5)/$AD$27)/(1-$O17)+(($AC$28*$X17*'VT CHS Emissions Schedule'!Z$7)/$AD$28)/(1-$P17)+($AC$29*$X17*('VT CHS Emissions Schedule'!Z$9+$Q17))/$AD$29)*$AQ17))-($W17*'VT CHS Emissions Schedule'!Z$5)/(1-$O17))+(($AC$35*$U17*('VT CHS Emissions Schedule'!Z$8+$R17))/$AD$35)+(($AC$36*$U17*('VT CHS Emissions Schedule'!Z$9+$Q17))/$AD$36)+(($AC$37*$U17*'VT CHS Emissions Schedule'!Z$7)/$AD$37)/(1-$P17)+(($AC$38*$U17*'VT CHS Emissions Schedule'!Z$5)/$AD$38)/(1-$O17)+(($AC$39*$U17*('VT CHS Emissions Schedule'!Z$36+$S17))/$AD$39),0)</f>
        <v>0</v>
      </c>
      <c r="CO17" s="63">
        <f>IF(CO$15&lt;2025+$Z17,(IF($C17="Natural Gas",$V17*BO17/(1-$M17),IF($C17="Propane",$V17*BO17,((($AC$27*$X17*'VT CHS Emissions Schedule'!AA$5)/$AD$27)/(1-$O17)+(($AC$28*$X17*'VT CHS Emissions Schedule'!AA$7)/$AD$28)/(1-$P17)+($AC$29*$X17*('VT CHS Emissions Schedule'!AA$9+$Q17))/$AD$29)*$AQ17))-($W17*'VT CHS Emissions Schedule'!AA$5)/(1-$O17))+(($AC$35*$U17*('VT CHS Emissions Schedule'!AA$8+$R17))/$AD$35)+(($AC$36*$U17*('VT CHS Emissions Schedule'!AA$9+$Q17))/$AD$36)+(($AC$37*$U17*'VT CHS Emissions Schedule'!AA$7)/$AD$37)/(1-$P17)+(($AC$38*$U17*'VT CHS Emissions Schedule'!AA$5)/$AD$38)/(1-$O17)+(($AC$39*$U17*('VT CHS Emissions Schedule'!AA$36+$S17))/$AD$39),0)</f>
        <v>0</v>
      </c>
      <c r="CP17" s="63">
        <f>IF(CP$15&lt;2025+$Z17,(IF($C17="Natural Gas",$V17*BP17/(1-$M17),IF($C17="Propane",$V17*BP17,((($AC$27*$X17*'VT CHS Emissions Schedule'!AB$5)/$AD$27)/(1-$O17)+(($AC$28*$X17*'VT CHS Emissions Schedule'!AB$7)/$AD$28)/(1-$P17)+($AC$29*$X17*('VT CHS Emissions Schedule'!AB$9+$Q17))/$AD$29)*$AQ17))-($W17*'VT CHS Emissions Schedule'!AB$5)/(1-$O17))+(($AC$35*$U17*('VT CHS Emissions Schedule'!AB$8+$R17))/$AD$35)+(($AC$36*$U17*('VT CHS Emissions Schedule'!AB$9+$Q17))/$AD$36)+(($AC$37*$U17*'VT CHS Emissions Schedule'!AB$7)/$AD$37)/(1-$P17)+(($AC$38*$U17*'VT CHS Emissions Schedule'!AB$5)/$AD$38)/(1-$O17)+(($AC$39*$U17*('VT CHS Emissions Schedule'!AB$36+$S17))/$AD$39),0)</f>
        <v>0</v>
      </c>
      <c r="CQ17" s="63">
        <f>IF(CQ$15&lt;2025+$Z17,(IF($C17="Natural Gas",$V17*BQ17/(1-$M17),IF($C17="Propane",$V17*BQ17,((($AC$27*$X17*'VT CHS Emissions Schedule'!AC$5)/$AD$27)/(1-$O17)+(($AC$28*$X17*'VT CHS Emissions Schedule'!AC$7)/$AD$28)/(1-$P17)+($AC$29*$X17*('VT CHS Emissions Schedule'!AC$9+$Q17))/$AD$29)*$AQ17))-($W17*'VT CHS Emissions Schedule'!AC$5)/(1-$O17))+(($AC$35*$U17*('VT CHS Emissions Schedule'!AC$8+$R17))/$AD$35)+(($AC$36*$U17*('VT CHS Emissions Schedule'!AC$9+$Q17))/$AD$36)+(($AC$37*$U17*'VT CHS Emissions Schedule'!AC$7)/$AD$37)/(1-$P17)+(($AC$38*$U17*'VT CHS Emissions Schedule'!AC$5)/$AD$38)/(1-$O17)+(($AC$39*$U17*('VT CHS Emissions Schedule'!AC$36+$S17))/$AD$39),0)</f>
        <v>0</v>
      </c>
      <c r="CR17" s="63">
        <f>IF(CR$15&lt;2025+$Z17,(IF($C17="Natural Gas",$V17*AR17/(1-$M17),IF($C17="Propane",$V17*AR17,((($AC$27*$X17*'VT CHS Emissions Schedule'!D$5)/$AD$27)/(1-$O17)+(($AC$28*$X17*'VT CHS Emissions Schedule'!D$7)/$AD$28)/(1-$P17)+($AC$29*$X17*('VT CHS Emissions Schedule'!D$9+$Q17))/$AD$29)*$AQ17))-($W17*'VT CHS Emissions Schedule'!D$5)/(1-$O17))+(($AC$35*$U17*('VT CHS Emissions Schedule'!D$8+$R17))/$AD$35)+(($AC$36*$U17*('VT CHS Emissions Schedule'!D$9+$Q17))/$AD$36)+(($AC$37*$U17*'VT CHS Emissions Schedule'!D$7)/$AD$37)/(1-$P17)+(($AC$38*$U17*'VT CHS Emissions Schedule'!D$5)/$AD$38)/(1-$O17)+(($AC$39*$U17*('VT CHS Emissions Schedule'!D$36+$S17))/$AD$39)+($Y17*'VT CHS Emissions Schedule'!D$5)/$AP17/(1-$O17),0)</f>
        <v>231157.86536655916</v>
      </c>
      <c r="CS17" s="63">
        <f>IF(CS$15&lt;2025+$Z17,(IF($C17="Natural Gas",$V17*AS17/(1-$M17),IF($C17="Propane",$V17*AS17,((($AC$27*$X17*'VT CHS Emissions Schedule'!E$5)/$AD$27)/(1-$O17)+(($AC$28*$X17*'VT CHS Emissions Schedule'!E$7)/$AD$28)/(1-$P17)+($AC$29*$X17*('VT CHS Emissions Schedule'!E$9+$Q17))/$AD$29)*$AQ17))-($W17*'VT CHS Emissions Schedule'!E$5)/(1-$O17))+(($AC$35*$U17*('VT CHS Emissions Schedule'!E$8+$R17))/$AD$35)+(($AC$36*$U17*('VT CHS Emissions Schedule'!E$9+$Q17))/$AD$36)+(($AC$37*$U17*'VT CHS Emissions Schedule'!E$7)/$AD$37)/(1-$P17)+(($AC$38*$U17*'VT CHS Emissions Schedule'!E$5)/$AD$38)/(1-$O17)+(($AC$39*$U17*('VT CHS Emissions Schedule'!E$36+$S17))/$AD$39)+($Y17*'VT CHS Emissions Schedule'!E$5)/$AP17/(1-$O17),0)</f>
        <v>237417.9911603574</v>
      </c>
      <c r="CT17" s="63">
        <f>IF(CT$15&lt;2025+$Z17,(IF($C17="Natural Gas",$V17*AT17/(1-$M17),IF($C17="Propane",$V17*AT17,((($AC$27*$X17*'VT CHS Emissions Schedule'!F$5)/$AD$27)/(1-$O17)+(($AC$28*$X17*'VT CHS Emissions Schedule'!F$7)/$AD$28)/(1-$P17)+($AC$29*$X17*('VT CHS Emissions Schedule'!F$9+$Q17))/$AD$29)*$AQ17))-($W17*'VT CHS Emissions Schedule'!F$5)/(1-$O17))+(($AC$35*$U17*('VT CHS Emissions Schedule'!F$8+$R17))/$AD$35)+(($AC$36*$U17*('VT CHS Emissions Schedule'!F$9+$Q17))/$AD$36)+(($AC$37*$U17*'VT CHS Emissions Schedule'!F$7)/$AD$37)/(1-$P17)+(($AC$38*$U17*'VT CHS Emissions Schedule'!F$5)/$AD$38)/(1-$O17)+(($AC$39*$U17*('VT CHS Emissions Schedule'!F$36+$S17))/$AD$39)+($Y17*'VT CHS Emissions Schedule'!F$5)/$AP17/(1-$O17),0)</f>
        <v>243678.11695415556</v>
      </c>
      <c r="CU17" s="63">
        <f>IF(CU$15&lt;2025+$Z17,(IF($C17="Natural Gas",$V17*AU17/(1-$M17),IF($C17="Propane",$V17*AU17,((($AC$27*$X17*'VT CHS Emissions Schedule'!G$5)/$AD$27)/(1-$O17)+(($AC$28*$X17*'VT CHS Emissions Schedule'!G$7)/$AD$28)/(1-$P17)+($AC$29*$X17*('VT CHS Emissions Schedule'!G$9+$Q17))/$AD$29)*$AQ17))-($W17*'VT CHS Emissions Schedule'!G$5)/(1-$O17))+(($AC$35*$U17*('VT CHS Emissions Schedule'!G$8+$R17))/$AD$35)+(($AC$36*$U17*('VT CHS Emissions Schedule'!G$9+$Q17))/$AD$36)+(($AC$37*$U17*'VT CHS Emissions Schedule'!G$7)/$AD$37)/(1-$P17)+(($AC$38*$U17*'VT CHS Emissions Schedule'!G$5)/$AD$38)/(1-$O17)+(($AC$39*$U17*('VT CHS Emissions Schedule'!G$36+$S17))/$AD$39)+($Y17*'VT CHS Emissions Schedule'!G$5)/$AP17/(1-$O17),0)</f>
        <v>249938.2427479538</v>
      </c>
      <c r="CV17" s="63">
        <f>IF(CV$15&lt;2025+$Z17,(IF($C17="Natural Gas",$V17*AV17/(1-$M17),IF($C17="Propane",$V17*AV17,((($AC$27*$X17*'VT CHS Emissions Schedule'!H$5)/$AD$27)/(1-$O17)+(($AC$28*$X17*'VT CHS Emissions Schedule'!H$7)/$AD$28)/(1-$P17)+($AC$29*$X17*('VT CHS Emissions Schedule'!H$9+$Q17))/$AD$29)*$AQ17))-($W17*'VT CHS Emissions Schedule'!H$5)/(1-$O17))+(($AC$35*$U17*('VT CHS Emissions Schedule'!H$8+$R17))/$AD$35)+(($AC$36*$U17*('VT CHS Emissions Schedule'!H$9+$Q17))/$AD$36)+(($AC$37*$U17*'VT CHS Emissions Schedule'!H$7)/$AD$37)/(1-$P17)+(($AC$38*$U17*'VT CHS Emissions Schedule'!H$5)/$AD$38)/(1-$O17)+(($AC$39*$U17*('VT CHS Emissions Schedule'!H$36+$S17))/$AD$39)+($Y17*'VT CHS Emissions Schedule'!H$5)/$AP17/(1-$O17),0)</f>
        <v>256198.36854175202</v>
      </c>
      <c r="CW17" s="63">
        <f>IF(CW$15&lt;2025+$Z17,(IF($C17="Natural Gas",$V17*AW17/(1-$M17),IF($C17="Propane",$V17*AW17,((($AC$27*$X17*'VT CHS Emissions Schedule'!I$5)/$AD$27)/(1-$O17)+(($AC$28*$X17*'VT CHS Emissions Schedule'!I$7)/$AD$28)/(1-$P17)+($AC$29*$X17*('VT CHS Emissions Schedule'!I$9+$Q17))/$AD$29)*$AQ17))-($W17*'VT CHS Emissions Schedule'!I$5)/(1-$O17))+(($AC$35*$U17*('VT CHS Emissions Schedule'!I$8+$R17))/$AD$35)+(($AC$36*$U17*('VT CHS Emissions Schedule'!I$9+$Q17))/$AD$36)+(($AC$37*$U17*'VT CHS Emissions Schedule'!I$7)/$AD$37)/(1-$P17)+(($AC$38*$U17*'VT CHS Emissions Schedule'!I$5)/$AD$38)/(1-$O17)+(($AC$39*$U17*('VT CHS Emissions Schedule'!I$36+$S17))/$AD$39)+($Y17*'VT CHS Emissions Schedule'!I$5)/$AP17/(1-$O17),0)</f>
        <v>260877.81331476584</v>
      </c>
      <c r="CX17" s="63">
        <f>IF(CX$15&lt;2025+$Z17,(IF($C17="Natural Gas",$V17*AX17/(1-$M17),IF($C17="Propane",$V17*AX17,((($AC$27*$X17*'VT CHS Emissions Schedule'!J$5)/$AD$27)/(1-$O17)+(($AC$28*$X17*'VT CHS Emissions Schedule'!J$7)/$AD$28)/(1-$P17)+($AC$29*$X17*('VT CHS Emissions Schedule'!J$9+$Q17))/$AD$29)*$AQ17))-($W17*'VT CHS Emissions Schedule'!J$5)/(1-$O17))+(($AC$35*$U17*('VT CHS Emissions Schedule'!J$8+$R17))/$AD$35)+(($AC$36*$U17*('VT CHS Emissions Schedule'!J$9+$Q17))/$AD$36)+(($AC$37*$U17*'VT CHS Emissions Schedule'!J$7)/$AD$37)/(1-$P17)+(($AC$38*$U17*'VT CHS Emissions Schedule'!J$5)/$AD$38)/(1-$O17)+(($AC$39*$U17*('VT CHS Emissions Schedule'!J$36+$S17))/$AD$39)+($Y17*'VT CHS Emissions Schedule'!J$5)/$AP17/(1-$O17),0)</f>
        <v>267137.93910856399</v>
      </c>
      <c r="CY17" s="63">
        <f>IF(CY$15&lt;2025+$Z17,(IF($C17="Natural Gas",$V17*AY17/(1-$M17),IF($C17="Propane",$V17*AY17,((($AC$27*$X17*'VT CHS Emissions Schedule'!K$5)/$AD$27)/(1-$O17)+(($AC$28*$X17*'VT CHS Emissions Schedule'!K$7)/$AD$28)/(1-$P17)+($AC$29*$X17*('VT CHS Emissions Schedule'!K$9+$Q17))/$AD$29)*$AQ17))-($W17*'VT CHS Emissions Schedule'!K$5)/(1-$O17))+(($AC$35*$U17*('VT CHS Emissions Schedule'!K$8+$R17))/$AD$35)+(($AC$36*$U17*('VT CHS Emissions Schedule'!K$9+$Q17))/$AD$36)+(($AC$37*$U17*'VT CHS Emissions Schedule'!K$7)/$AD$37)/(1-$P17)+(($AC$38*$U17*'VT CHS Emissions Schedule'!K$5)/$AD$38)/(1-$O17)+(($AC$39*$U17*('VT CHS Emissions Schedule'!K$36+$S17))/$AD$39)+($Y17*'VT CHS Emissions Schedule'!K$5)/$AP17/(1-$O17),0)</f>
        <v>273398.06490236224</v>
      </c>
      <c r="CZ17" s="63">
        <f>IF(CZ$15&lt;2025+$Z17,(IF($C17="Natural Gas",$V17*AZ17/(1-$M17),IF($C17="Propane",$V17*AZ17,((($AC$27*$X17*'VT CHS Emissions Schedule'!L$5)/$AD$27)/(1-$O17)+(($AC$28*$X17*'VT CHS Emissions Schedule'!L$7)/$AD$28)/(1-$P17)+($AC$29*$X17*('VT CHS Emissions Schedule'!L$9+$Q17))/$AD$29)*$AQ17))-($W17*'VT CHS Emissions Schedule'!L$5)/(1-$O17))+(($AC$35*$U17*('VT CHS Emissions Schedule'!L$8+$R17))/$AD$35)+(($AC$36*$U17*('VT CHS Emissions Schedule'!L$9+$Q17))/$AD$36)+(($AC$37*$U17*'VT CHS Emissions Schedule'!L$7)/$AD$37)/(1-$P17)+(($AC$38*$U17*'VT CHS Emissions Schedule'!L$5)/$AD$38)/(1-$O17)+(($AC$39*$U17*('VT CHS Emissions Schedule'!L$36+$S17))/$AD$39)+($Y17*'VT CHS Emissions Schedule'!L$5)/$AP17/(1-$O17),0)</f>
        <v>279658.19069616048</v>
      </c>
      <c r="DA17" s="63">
        <f>IF(DA$15&lt;2025+$Z17,(IF($C17="Natural Gas",$V17*BA17/(1-$M17),IF($C17="Propane",$V17*BA17,((($AC$27*$X17*'VT CHS Emissions Schedule'!M$5)/$AD$27)/(1-$O17)+(($AC$28*$X17*'VT CHS Emissions Schedule'!M$7)/$AD$28)/(1-$P17)+($AC$29*$X17*('VT CHS Emissions Schedule'!M$9+$Q17))/$AD$29)*$AQ17))-($W17*'VT CHS Emissions Schedule'!M$5)/(1-$O17))+(($AC$35*$U17*('VT CHS Emissions Schedule'!M$8+$R17))/$AD$35)+(($AC$36*$U17*('VT CHS Emissions Schedule'!M$9+$Q17))/$AD$36)+(($AC$37*$U17*'VT CHS Emissions Schedule'!M$7)/$AD$37)/(1-$P17)+(($AC$38*$U17*'VT CHS Emissions Schedule'!M$5)/$AD$38)/(1-$O17)+(($AC$39*$U17*('VT CHS Emissions Schedule'!M$36+$S17))/$AD$39)+($Y17*'VT CHS Emissions Schedule'!M$5)/$AP17/(1-$O17),0)</f>
        <v>285918.31648995873</v>
      </c>
      <c r="DB17" s="63">
        <f>IF(DB$15&lt;2025+$Z17,(IF($C17="Natural Gas",$V17*BB17/(1-$M17),IF($C17="Propane",$V17*BB17,((($AC$27*$X17*'VT CHS Emissions Schedule'!N$5)/$AD$27)/(1-$O17)+(($AC$28*$X17*'VT CHS Emissions Schedule'!N$7)/$AD$28)/(1-$P17)+($AC$29*$X17*('VT CHS Emissions Schedule'!N$9+$Q17))/$AD$29)*$AQ17))-($W17*'VT CHS Emissions Schedule'!N$5)/(1-$O17))+(($AC$35*$U17*('VT CHS Emissions Schedule'!N$8+$R17))/$AD$35)+(($AC$36*$U17*('VT CHS Emissions Schedule'!N$9+$Q17))/$AD$36)+(($AC$37*$U17*'VT CHS Emissions Schedule'!N$7)/$AD$37)/(1-$P17)+(($AC$38*$U17*'VT CHS Emissions Schedule'!N$5)/$AD$38)/(1-$O17)+(($AC$39*$U17*('VT CHS Emissions Schedule'!N$36+$S17))/$AD$39)+($Y17*'VT CHS Emissions Schedule'!N$5)/$AP17/(1-$O17),0)</f>
        <v>291898.77496943914</v>
      </c>
      <c r="DC17" s="63">
        <f>IF(DC$15&lt;2025+$Z17,(IF($C17="Natural Gas",$V17*BC17/(1-$M17),IF($C17="Propane",$V17*BC17,((($AC$27*$X17*'VT CHS Emissions Schedule'!O$5)/$AD$27)/(1-$O17)+(($AC$28*$X17*'VT CHS Emissions Schedule'!O$7)/$AD$28)/(1-$P17)+($AC$29*$X17*('VT CHS Emissions Schedule'!O$9+$Q17))/$AD$29)*$AQ17))-($W17*'VT CHS Emissions Schedule'!O$5)/(1-$O17))+(($AC$35*$U17*('VT CHS Emissions Schedule'!O$8+$R17))/$AD$35)+(($AC$36*$U17*('VT CHS Emissions Schedule'!O$9+$Q17))/$AD$36)+(($AC$37*$U17*'VT CHS Emissions Schedule'!O$7)/$AD$37)/(1-$P17)+(($AC$38*$U17*'VT CHS Emissions Schedule'!O$5)/$AD$38)/(1-$O17)+(($AC$39*$U17*('VT CHS Emissions Schedule'!O$36+$S17))/$AD$39)+($Y17*'VT CHS Emissions Schedule'!O$5)/$AP17/(1-$O17),0)</f>
        <v>291898.77496943914</v>
      </c>
      <c r="DD17" s="63">
        <f>IF(DD$15&lt;2025+$Z17,(IF($C17="Natural Gas",$V17*BD17/(1-$M17),IF($C17="Propane",$V17*BD17,((($AC$27*$X17*'VT CHS Emissions Schedule'!P$5)/$AD$27)/(1-$O17)+(($AC$28*$X17*'VT CHS Emissions Schedule'!P$7)/$AD$28)/(1-$P17)+($AC$29*$X17*('VT CHS Emissions Schedule'!P$9+$Q17))/$AD$29)*$AQ17))-($W17*'VT CHS Emissions Schedule'!P$5)/(1-$O17))+(($AC$35*$U17*('VT CHS Emissions Schedule'!P$8+$R17))/$AD$35)+(($AC$36*$U17*('VT CHS Emissions Schedule'!P$9+$Q17))/$AD$36)+(($AC$37*$U17*'VT CHS Emissions Schedule'!P$7)/$AD$37)/(1-$P17)+(($AC$38*$U17*'VT CHS Emissions Schedule'!P$5)/$AD$38)/(1-$O17)+(($AC$39*$U17*('VT CHS Emissions Schedule'!P$36+$S17))/$AD$39)+($Y17*'VT CHS Emissions Schedule'!P$5)/$AP17/(1-$O17),0)</f>
        <v>0</v>
      </c>
      <c r="DE17" s="63">
        <f>IF(DE$15&lt;2025+$Z17,(IF($C17="Natural Gas",$V17*BE17/(1-$M17),IF($C17="Propane",$V17*BE17,((($AC$27*$X17*'VT CHS Emissions Schedule'!Q$5)/$AD$27)/(1-$O17)+(($AC$28*$X17*'VT CHS Emissions Schedule'!Q$7)/$AD$28)/(1-$P17)+($AC$29*$X17*('VT CHS Emissions Schedule'!Q$9+$Q17))/$AD$29)*$AQ17))-($W17*'VT CHS Emissions Schedule'!Q$5)/(1-$O17))+(($AC$35*$U17*('VT CHS Emissions Schedule'!Q$8+$R17))/$AD$35)+(($AC$36*$U17*('VT CHS Emissions Schedule'!Q$9+$Q17))/$AD$36)+(($AC$37*$U17*'VT CHS Emissions Schedule'!Q$7)/$AD$37)/(1-$P17)+(($AC$38*$U17*'VT CHS Emissions Schedule'!Q$5)/$AD$38)/(1-$O17)+(($AC$39*$U17*('VT CHS Emissions Schedule'!Q$36+$S17))/$AD$39)+($Y17*'VT CHS Emissions Schedule'!Q$5)/$AP17/(1-$O17),0)</f>
        <v>0</v>
      </c>
      <c r="DF17" s="63">
        <f>IF(DF$15&lt;2025+$Z17,(IF($C17="Natural Gas",$V17*BF17/(1-$M17),IF($C17="Propane",$V17*BF17,((($AC$27*$X17*'VT CHS Emissions Schedule'!R$5)/$AD$27)/(1-$O17)+(($AC$28*$X17*'VT CHS Emissions Schedule'!R$7)/$AD$28)/(1-$P17)+($AC$29*$X17*('VT CHS Emissions Schedule'!R$9+$Q17))/$AD$29)*$AQ17))-($W17*'VT CHS Emissions Schedule'!R$5)/(1-$O17))+(($AC$35*$U17*('VT CHS Emissions Schedule'!R$8+$R17))/$AD$35)+(($AC$36*$U17*('VT CHS Emissions Schedule'!R$9+$Q17))/$AD$36)+(($AC$37*$U17*'VT CHS Emissions Schedule'!R$7)/$AD$37)/(1-$P17)+(($AC$38*$U17*'VT CHS Emissions Schedule'!R$5)/$AD$38)/(1-$O17)+(($AC$39*$U17*('VT CHS Emissions Schedule'!R$36+$S17))/$AD$39)+($Y17*'VT CHS Emissions Schedule'!R$5)/$AP17/(1-$O17),0)</f>
        <v>0</v>
      </c>
      <c r="DG17" s="63">
        <f>IF(DG$15&lt;2025+$Z17,(IF($C17="Natural Gas",$V17*BG17/(1-$M17),IF($C17="Propane",$V17*BG17,((($AC$27*$X17*'VT CHS Emissions Schedule'!S$5)/$AD$27)/(1-$O17)+(($AC$28*$X17*'VT CHS Emissions Schedule'!S$7)/$AD$28)/(1-$P17)+($AC$29*$X17*('VT CHS Emissions Schedule'!S$9+$Q17))/$AD$29)*$AQ17))-($W17*'VT CHS Emissions Schedule'!S$5)/(1-$O17))+(($AC$35*$U17*('VT CHS Emissions Schedule'!S$8+$R17))/$AD$35)+(($AC$36*$U17*('VT CHS Emissions Schedule'!S$9+$Q17))/$AD$36)+(($AC$37*$U17*'VT CHS Emissions Schedule'!S$7)/$AD$37)/(1-$P17)+(($AC$38*$U17*'VT CHS Emissions Schedule'!S$5)/$AD$38)/(1-$O17)+(($AC$39*$U17*('VT CHS Emissions Schedule'!S$36+$S17))/$AD$39)+($Y17*'VT CHS Emissions Schedule'!S$5)/$AP17/(1-$O17),0)</f>
        <v>0</v>
      </c>
      <c r="DH17" s="63">
        <f>IF(DH$15&lt;2025+$Z17,(IF($C17="Natural Gas",$V17*BH17/(1-$M17),IF($C17="Propane",$V17*BH17,((($AC$27*$X17*'VT CHS Emissions Schedule'!T$5)/$AD$27)/(1-$O17)+(($AC$28*$X17*'VT CHS Emissions Schedule'!T$7)/$AD$28)/(1-$P17)+($AC$29*$X17*('VT CHS Emissions Schedule'!T$9+$Q17))/$AD$29)*$AQ17))-($W17*'VT CHS Emissions Schedule'!T$5)/(1-$O17))+(($AC$35*$U17*('VT CHS Emissions Schedule'!T$8+$R17))/$AD$35)+(($AC$36*$U17*('VT CHS Emissions Schedule'!T$9+$Q17))/$AD$36)+(($AC$37*$U17*'VT CHS Emissions Schedule'!T$7)/$AD$37)/(1-$P17)+(($AC$38*$U17*'VT CHS Emissions Schedule'!T$5)/$AD$38)/(1-$O17)+(($AC$39*$U17*('VT CHS Emissions Schedule'!T$36+$S17))/$AD$39)+($Y17*'VT CHS Emissions Schedule'!T$5)/$AP17/(1-$O17),0)</f>
        <v>0</v>
      </c>
      <c r="DI17" s="63">
        <f>IF(DI$15&lt;2025+$Z17,(IF($C17="Natural Gas",$V17*BI17/(1-$M17),IF($C17="Propane",$V17*BI17,((($AC$27*$X17*'VT CHS Emissions Schedule'!U$5)/$AD$27)/(1-$O17)+(($AC$28*$X17*'VT CHS Emissions Schedule'!U$7)/$AD$28)/(1-$P17)+($AC$29*$X17*('VT CHS Emissions Schedule'!U$9+$Q17))/$AD$29)*$AQ17))-($W17*'VT CHS Emissions Schedule'!U$5)/(1-$O17))+(($AC$35*$U17*('VT CHS Emissions Schedule'!U$8+$R17))/$AD$35)+(($AC$36*$U17*('VT CHS Emissions Schedule'!U$9+$Q17))/$AD$36)+(($AC$37*$U17*'VT CHS Emissions Schedule'!U$7)/$AD$37)/(1-$P17)+(($AC$38*$U17*'VT CHS Emissions Schedule'!U$5)/$AD$38)/(1-$O17)+(($AC$39*$U17*('VT CHS Emissions Schedule'!U$36+$S17))/$AD$39)+($Y17*'VT CHS Emissions Schedule'!U$5)/$AP17/(1-$O17),0)</f>
        <v>0</v>
      </c>
      <c r="DJ17" s="63">
        <f>IF(DJ$15&lt;2025+$Z17,(IF($C17="Natural Gas",$V17*BJ17/(1-$M17),IF($C17="Propane",$V17*BJ17,((($AC$27*$X17*'VT CHS Emissions Schedule'!V$5)/$AD$27)/(1-$O17)+(($AC$28*$X17*'VT CHS Emissions Schedule'!V$7)/$AD$28)/(1-$P17)+($AC$29*$X17*('VT CHS Emissions Schedule'!V$9+$Q17))/$AD$29)*$AQ17))-($W17*'VT CHS Emissions Schedule'!V$5)/(1-$O17))+(($AC$35*$U17*('VT CHS Emissions Schedule'!V$8+$R17))/$AD$35)+(($AC$36*$U17*('VT CHS Emissions Schedule'!V$9+$Q17))/$AD$36)+(($AC$37*$U17*'VT CHS Emissions Schedule'!V$7)/$AD$37)/(1-$P17)+(($AC$38*$U17*'VT CHS Emissions Schedule'!V$5)/$AD$38)/(1-$O17)+(($AC$39*$U17*('VT CHS Emissions Schedule'!V$36+$S17))/$AD$39)+($Y17*'VT CHS Emissions Schedule'!V$5)/$AP17/(1-$O17),0)</f>
        <v>0</v>
      </c>
      <c r="DK17" s="63">
        <f>IF(DK$15&lt;2025+$Z17,(IF($C17="Natural Gas",$V17*BK17/(1-$M17),IF($C17="Propane",$V17*BK17,((($AC$27*$X17*'VT CHS Emissions Schedule'!W$5)/$AD$27)/(1-$O17)+(($AC$28*$X17*'VT CHS Emissions Schedule'!W$7)/$AD$28)/(1-$P17)+($AC$29*$X17*('VT CHS Emissions Schedule'!W$9+$Q17))/$AD$29)*$AQ17))-($W17*'VT CHS Emissions Schedule'!W$5)/(1-$O17))+(($AC$35*$U17*('VT CHS Emissions Schedule'!W$8+$R17))/$AD$35)+(($AC$36*$U17*('VT CHS Emissions Schedule'!W$9+$Q17))/$AD$36)+(($AC$37*$U17*'VT CHS Emissions Schedule'!W$7)/$AD$37)/(1-$P17)+(($AC$38*$U17*'VT CHS Emissions Schedule'!W$5)/$AD$38)/(1-$O17)+(($AC$39*$U17*('VT CHS Emissions Schedule'!W$36+$S17))/$AD$39)+($Y17*'VT CHS Emissions Schedule'!W$5)/$AP17/(1-$O17),0)</f>
        <v>0</v>
      </c>
      <c r="DL17" s="63">
        <f>IF(DL$15&lt;2025+$Z17,(IF($C17="Natural Gas",$V17*BL17/(1-$M17),IF($C17="Propane",$V17*BL17,((($AC$27*$X17*'VT CHS Emissions Schedule'!X$5)/$AD$27)/(1-$O17)+(($AC$28*$X17*'VT CHS Emissions Schedule'!X$7)/$AD$28)/(1-$P17)+($AC$29*$X17*('VT CHS Emissions Schedule'!X$9+$Q17))/$AD$29)*$AQ17))-($W17*'VT CHS Emissions Schedule'!X$5)/(1-$O17))+(($AC$35*$U17*('VT CHS Emissions Schedule'!X$8+$R17))/$AD$35)+(($AC$36*$U17*('VT CHS Emissions Schedule'!X$9+$Q17))/$AD$36)+(($AC$37*$U17*'VT CHS Emissions Schedule'!X$7)/$AD$37)/(1-$P17)+(($AC$38*$U17*'VT CHS Emissions Schedule'!X$5)/$AD$38)/(1-$O17)+(($AC$39*$U17*('VT CHS Emissions Schedule'!X$36+$S17))/$AD$39)+($Y17*'VT CHS Emissions Schedule'!X$5)/$AP17/(1-$O17),0)</f>
        <v>0</v>
      </c>
      <c r="DM17" s="63">
        <f>IF(DM$15&lt;2025+$Z17,(IF($C17="Natural Gas",$V17*BM17/(1-$M17),IF($C17="Propane",$V17*BM17,((($AC$27*$X17*'VT CHS Emissions Schedule'!Y$5)/$AD$27)/(1-$O17)+(($AC$28*$X17*'VT CHS Emissions Schedule'!Y$7)/$AD$28)/(1-$P17)+($AC$29*$X17*('VT CHS Emissions Schedule'!Y$9+$Q17))/$AD$29)*$AQ17))-($W17*'VT CHS Emissions Schedule'!Y$5)/(1-$O17))+(($AC$35*$U17*('VT CHS Emissions Schedule'!Y$8+$R17))/$AD$35)+(($AC$36*$U17*('VT CHS Emissions Schedule'!Y$9+$Q17))/$AD$36)+(($AC$37*$U17*'VT CHS Emissions Schedule'!Y$7)/$AD$37)/(1-$P17)+(($AC$38*$U17*'VT CHS Emissions Schedule'!Y$5)/$AD$38)/(1-$O17)+(($AC$39*$U17*('VT CHS Emissions Schedule'!Y$36+$S17))/$AD$39)+($Y17*'VT CHS Emissions Schedule'!Y$5)/$AP17/(1-$O17),0)</f>
        <v>0</v>
      </c>
      <c r="DN17" s="63">
        <f>IF(DN$15&lt;2025+$Z17,(IF($C17="Natural Gas",$V17*BN17/(1-$M17),IF($C17="Propane",$V17*BN17,((($AC$27*$X17*'VT CHS Emissions Schedule'!Z$5)/$AD$27)/(1-$O17)+(($AC$28*$X17*'VT CHS Emissions Schedule'!Z$7)/$AD$28)/(1-$P17)+($AC$29*$X17*('VT CHS Emissions Schedule'!Z$9+$Q17))/$AD$29)*$AQ17))-($W17*'VT CHS Emissions Schedule'!Z$5)/(1-$O17))+(($AC$35*$U17*('VT CHS Emissions Schedule'!Z$8+$R17))/$AD$35)+(($AC$36*$U17*('VT CHS Emissions Schedule'!Z$9+$Q17))/$AD$36)+(($AC$37*$U17*'VT CHS Emissions Schedule'!Z$7)/$AD$37)/(1-$P17)+(($AC$38*$U17*'VT CHS Emissions Schedule'!Z$5)/$AD$38)/(1-$O17)+(($AC$39*$U17*('VT CHS Emissions Schedule'!Z$36+$S17))/$AD$39)+($Y17*'VT CHS Emissions Schedule'!Z$5)/$AP17/(1-$O17),0)</f>
        <v>0</v>
      </c>
      <c r="DO17" s="63">
        <f>IF(DO$15&lt;2025+$Z17,(IF($C17="Natural Gas",$V17*BO17/(1-$M17),IF($C17="Propane",$V17*BO17,((($AC$27*$X17*'VT CHS Emissions Schedule'!AA$5)/$AD$27)/(1-$O17)+(($AC$28*$X17*'VT CHS Emissions Schedule'!AA$7)/$AD$28)/(1-$P17)+($AC$29*$X17*('VT CHS Emissions Schedule'!AA$9+$Q17))/$AD$29)*$AQ17))-($W17*'VT CHS Emissions Schedule'!AA$5)/(1-$O17))+(($AC$35*$U17*('VT CHS Emissions Schedule'!AA$8+$R17))/$AD$35)+(($AC$36*$U17*('VT CHS Emissions Schedule'!AA$9+$Q17))/$AD$36)+(($AC$37*$U17*'VT CHS Emissions Schedule'!AA$7)/$AD$37)/(1-$P17)+(($AC$38*$U17*'VT CHS Emissions Schedule'!AA$5)/$AD$38)/(1-$O17)+(($AC$39*$U17*('VT CHS Emissions Schedule'!AA$36+$S17))/$AD$39)+($Y17*'VT CHS Emissions Schedule'!AA$5)/$AP17/(1-$O17),0)</f>
        <v>0</v>
      </c>
      <c r="DP17" s="63">
        <f>IF(DP$15&lt;2025+$Z17,(IF($C17="Natural Gas",$V17*BP17/(1-$M17),IF($C17="Propane",$V17*BP17,((($AC$27*$X17*'VT CHS Emissions Schedule'!AB$5)/$AD$27)/(1-$O17)+(($AC$28*$X17*'VT CHS Emissions Schedule'!AB$7)/$AD$28)/(1-$P17)+($AC$29*$X17*('VT CHS Emissions Schedule'!AB$9+$Q17))/$AD$29)*$AQ17))-($W17*'VT CHS Emissions Schedule'!AB$5)/(1-$O17))+(($AC$35*$U17*('VT CHS Emissions Schedule'!AB$8+$R17))/$AD$35)+(($AC$36*$U17*('VT CHS Emissions Schedule'!AB$9+$Q17))/$AD$36)+(($AC$37*$U17*'VT CHS Emissions Schedule'!AB$7)/$AD$37)/(1-$P17)+(($AC$38*$U17*'VT CHS Emissions Schedule'!AB$5)/$AD$38)/(1-$O17)+(($AC$39*$U17*('VT CHS Emissions Schedule'!AB$36+$S17))/$AD$39)+($Y17*'VT CHS Emissions Schedule'!AB$5)/$AP17/(1-$O17),0)</f>
        <v>0</v>
      </c>
      <c r="DQ17" s="63">
        <f>IF(DQ$15&lt;2025+$Z17,(IF($C17="Natural Gas",$V17*BQ17/(1-$M17),IF($C17="Propane",$V17*BQ17,((($AC$27*$X17*'VT CHS Emissions Schedule'!AC$5)/$AD$27)/(1-$O17)+(($AC$28*$X17*'VT CHS Emissions Schedule'!AC$7)/$AD$28)/(1-$P17)+($AC$29*$X17*('VT CHS Emissions Schedule'!AC$9+$Q17))/$AD$29)*$AQ17))-($W17*'VT CHS Emissions Schedule'!AC$5)/(1-$O17))+(($AC$35*$U17*('VT CHS Emissions Schedule'!AC$8+$R17))/$AD$35)+(($AC$36*$U17*('VT CHS Emissions Schedule'!AC$9+$Q17))/$AD$36)+(($AC$37*$U17*'VT CHS Emissions Schedule'!AC$7)/$AD$37)/(1-$P17)+(($AC$38*$U17*'VT CHS Emissions Schedule'!AC$5)/$AD$38)/(1-$O17)+(($AC$39*$U17*('VT CHS Emissions Schedule'!AC$36+$S17))/$AD$39)+($Y17*'VT CHS Emissions Schedule'!AC$5)/$AP17/(1-$O17),0)</f>
        <v>0</v>
      </c>
    </row>
    <row r="18" spans="1:121" ht="14.25" thickBot="1" x14ac:dyDescent="0.3">
      <c r="A18" s="526"/>
      <c r="B18" s="107" t="s">
        <v>6</v>
      </c>
      <c r="C18" s="240" t="s">
        <v>161</v>
      </c>
      <c r="D18" s="175">
        <f t="shared" si="10"/>
        <v>1466730.018064131</v>
      </c>
      <c r="E18" s="154">
        <f t="shared" si="0"/>
        <v>1465127.159974043</v>
      </c>
      <c r="F18" s="223">
        <f t="shared" si="1"/>
        <v>1.4667300180641309</v>
      </c>
      <c r="G18" s="110">
        <f t="shared" si="11"/>
        <v>128501.04790111317</v>
      </c>
      <c r="H18" s="63">
        <f t="shared" si="12"/>
        <v>60784.027818027345</v>
      </c>
      <c r="I18" s="63">
        <f>(Y18*'VT CHS Emissions Schedule'!D$5)/$AP18/(1-$O18)</f>
        <v>-214.27865637018846</v>
      </c>
      <c r="J18" s="63">
        <f>(($AC$35*$U18*('VT CHS Emissions Schedule'!D$8+$R18))/$AD$35)+(($AC$36*$U18*('VT CHS Emissions Schedule'!D$9+$Q18))/$AD$36)+(($AC$37*$U18*'VT CHS Emissions Schedule'!D$7)/$AD$37)/(1-$P18)+(($AC$38*$U18*'VT CHS Emissions Schedule'!D$5)/$AD$38)/(1-$O18)+(($AC$39*$U18*('VT CHS Emissions Schedule'!D$36+$S18))/$AD$39)</f>
        <v>67717.020083085823</v>
      </c>
      <c r="K18" s="91">
        <f>IF($C18="Natural Gas",$V18*$AR18/(1-$M18),IF($C18="Propane",$V18*$AR18,((($AC$27*$X18*'VT CHS Emissions Schedule'!D$5)/$AD$27)/(1-$O18)+(($AC$28*$X18*'VT CHS Emissions Schedule'!D$7)/$AD$28)/(1-$P18)+($AC$29*$X18*('VT CHS Emissions Schedule'!D$9+$Q18))/$AD$29)*$AQ18))</f>
        <v>151682.72118650487</v>
      </c>
      <c r="L18" s="63">
        <f>($W18*'VT CHS Emissions Schedule'!D$5)/(1-$O18)</f>
        <v>90898.693368477529</v>
      </c>
      <c r="M18" s="65">
        <f>_xlfn.XLOOKUP($C18,Lookups!$A$3:$A$15,Lookups!$E$3:$E$15)</f>
        <v>0</v>
      </c>
      <c r="N18" s="64">
        <f>_xlfn.XLOOKUP($C18,Lookups!$A$3:$A$15,Lookups!$D$3:$D$15)</f>
        <v>0</v>
      </c>
      <c r="O18" s="65">
        <f>Lookups!$E$6</f>
        <v>8.9499999999999996E-2</v>
      </c>
      <c r="P18" s="65">
        <f>Lookups!$E$5</f>
        <v>1.4E-2</v>
      </c>
      <c r="Q18" s="64">
        <f>Lookups!$D$4</f>
        <v>0.32764300000000002</v>
      </c>
      <c r="R18" s="64">
        <f>Lookups!$D$3</f>
        <v>0.21490000000000001</v>
      </c>
      <c r="S18" s="64">
        <f>Lookups!$D$8</f>
        <v>1.3776766038113153</v>
      </c>
      <c r="T18" s="71">
        <f t="shared" si="2"/>
        <v>874.34621259511016</v>
      </c>
      <c r="U18" s="71">
        <f t="shared" si="13"/>
        <v>826.6069093874172</v>
      </c>
      <c r="V18" s="71">
        <f>(($AC$27*$X18)/$AD$27 + ($AC$28*$X18)/$AD$28 + ($AC$29*$X18)/$AD$29)*$AQ18</f>
        <v>3240.977466600244</v>
      </c>
      <c r="W18" s="71">
        <f t="shared" si="3"/>
        <v>2191.3288590604025</v>
      </c>
      <c r="X18" s="71">
        <f t="shared" si="14"/>
        <v>2720.8999999999996</v>
      </c>
      <c r="Y18" s="71">
        <f t="shared" si="15"/>
        <v>-19.216388581673076</v>
      </c>
      <c r="Z18" s="67">
        <v>12</v>
      </c>
      <c r="AA18" s="67" t="str">
        <f>_xlfn.XLOOKUP(C18,Lookups!$A$3:$A$15,Lookups!$C$3:$C$15)</f>
        <v>Unknown</v>
      </c>
      <c r="AB18" s="71" t="s">
        <v>244</v>
      </c>
      <c r="AC18" s="71">
        <v>4.47</v>
      </c>
      <c r="AD18" s="71">
        <v>8.4499999999999993</v>
      </c>
      <c r="AE18" s="63">
        <v>322</v>
      </c>
      <c r="AF18" s="79">
        <f t="shared" si="4"/>
        <v>0.81</v>
      </c>
      <c r="AG18" s="79">
        <f t="shared" si="5"/>
        <v>0.16</v>
      </c>
      <c r="AH18" s="79">
        <f t="shared" si="6"/>
        <v>0.04</v>
      </c>
      <c r="AI18" s="65">
        <v>6.9000000000000006E-2</v>
      </c>
      <c r="AJ18" s="79">
        <v>0.73</v>
      </c>
      <c r="AK18" s="79">
        <f t="shared" si="7"/>
        <v>0.05</v>
      </c>
      <c r="AL18" s="79">
        <f t="shared" si="8"/>
        <v>1</v>
      </c>
      <c r="AM18" s="72">
        <v>0.55800000000000005</v>
      </c>
      <c r="AN18" s="72">
        <v>0.188</v>
      </c>
      <c r="AO18" s="73">
        <f t="shared" si="9"/>
        <v>0.94540000000000002</v>
      </c>
      <c r="AP18" s="71">
        <v>3.72</v>
      </c>
      <c r="AQ18" s="70">
        <v>3.6</v>
      </c>
      <c r="AR18" s="66" t="s">
        <v>244</v>
      </c>
      <c r="AS18" s="66" t="s">
        <v>244</v>
      </c>
      <c r="AT18" s="66" t="s">
        <v>244</v>
      </c>
      <c r="AU18" s="66" t="s">
        <v>244</v>
      </c>
      <c r="AV18" s="66" t="s">
        <v>244</v>
      </c>
      <c r="AW18" s="66" t="s">
        <v>244</v>
      </c>
      <c r="AX18" s="66" t="s">
        <v>244</v>
      </c>
      <c r="AY18" s="66" t="s">
        <v>244</v>
      </c>
      <c r="AZ18" s="66" t="s">
        <v>244</v>
      </c>
      <c r="BA18" s="66" t="s">
        <v>244</v>
      </c>
      <c r="BB18" s="66" t="s">
        <v>244</v>
      </c>
      <c r="BC18" s="66" t="s">
        <v>244</v>
      </c>
      <c r="BD18" s="66" t="s">
        <v>244</v>
      </c>
      <c r="BE18" s="66" t="s">
        <v>244</v>
      </c>
      <c r="BF18" s="66" t="s">
        <v>244</v>
      </c>
      <c r="BG18" s="66" t="s">
        <v>244</v>
      </c>
      <c r="BH18" s="66" t="s">
        <v>244</v>
      </c>
      <c r="BI18" s="66" t="s">
        <v>244</v>
      </c>
      <c r="BJ18" s="66" t="s">
        <v>244</v>
      </c>
      <c r="BK18" s="66" t="s">
        <v>244</v>
      </c>
      <c r="BL18" s="66" t="s">
        <v>244</v>
      </c>
      <c r="BM18" s="66" t="s">
        <v>244</v>
      </c>
      <c r="BN18" s="66" t="s">
        <v>244</v>
      </c>
      <c r="BO18" s="66" t="s">
        <v>244</v>
      </c>
      <c r="BP18" s="66" t="s">
        <v>244</v>
      </c>
      <c r="BQ18" s="66" t="s">
        <v>244</v>
      </c>
      <c r="BR18" s="63">
        <f>IF(BR$15&lt;2025+$Z18,(IF($C18="Natural Gas",$V18*AR18/(1-$M18),IF($C18="Propane",$V18*AR18,((($AC$27*$X18*'VT CHS Emissions Schedule'!D$5)/$AD$27)/(1-$O18)+(($AC$28*$X18*'VT CHS Emissions Schedule'!D$7)/$AD$28)/(1-$P18)+($AC$29*$X18*('VT CHS Emissions Schedule'!D$9+$Q18))/$AD$29)*$AQ18))-($W18*'VT CHS Emissions Schedule'!D$5)/(1-$O18))+(($AC$35*$U18*('VT CHS Emissions Schedule'!D$8+$R18))/$AD$35)+(($AC$36*$U18*('VT CHS Emissions Schedule'!D$9+$Q18))/$AD$36)+(($AC$37*$U18*'VT CHS Emissions Schedule'!D$7)/$AD$37)/(1-$P18)+(($AC$38*$U18*'VT CHS Emissions Schedule'!D$5)/$AD$38)/(1-$O18)+(($AC$39*$U18*('VT CHS Emissions Schedule'!D$36+$S18))/$AD$39),0)</f>
        <v>128501.04790111315</v>
      </c>
      <c r="BS18" s="63">
        <f>IF(BS$15&lt;2025+$Z18,(IF($C18="Natural Gas",$V18*AS18/(1-$M18),IF($C18="Propane",$V18*AS18,((($AC$27*$X18*'VT CHS Emissions Schedule'!E$5)/$AD$27)/(1-$O18)+(($AC$28*$X18*'VT CHS Emissions Schedule'!E$7)/$AD$28)/(1-$P18)+($AC$29*$X18*('VT CHS Emissions Schedule'!E$9+$Q18))/$AD$29)*$AQ18))-($W18*'VT CHS Emissions Schedule'!E$5)/(1-$O18))+(($AC$35*$U18*('VT CHS Emissions Schedule'!E$8+$R18))/$AD$35)+(($AC$36*$U18*('VT CHS Emissions Schedule'!E$9+$Q18))/$AD$36)+(($AC$37*$U18*'VT CHS Emissions Schedule'!E$7)/$AD$37)/(1-$P18)+(($AC$38*$U18*'VT CHS Emissions Schedule'!E$5)/$AD$38)/(1-$O18)+(($AC$39*$U18*('VT CHS Emissions Schedule'!E$36+$S18))/$AD$39),0)</f>
        <v>127387.43722153353</v>
      </c>
      <c r="BT18" s="63">
        <f>IF(BT$15&lt;2025+$Z18,(IF($C18="Natural Gas",$V18*AT18/(1-$M18),IF($C18="Propane",$V18*AT18,((($AC$27*$X18*'VT CHS Emissions Schedule'!F$5)/$AD$27)/(1-$O18)+(($AC$28*$X18*'VT CHS Emissions Schedule'!F$7)/$AD$28)/(1-$P18)+($AC$29*$X18*('VT CHS Emissions Schedule'!F$9+$Q18))/$AD$29)*$AQ18))-($W18*'VT CHS Emissions Schedule'!F$5)/(1-$O18))+(($AC$35*$U18*('VT CHS Emissions Schedule'!F$8+$R18))/$AD$35)+(($AC$36*$U18*('VT CHS Emissions Schedule'!F$9+$Q18))/$AD$36)+(($AC$37*$U18*'VT CHS Emissions Schedule'!F$7)/$AD$37)/(1-$P18)+(($AC$38*$U18*'VT CHS Emissions Schedule'!F$5)/$AD$38)/(1-$O18)+(($AC$39*$U18*('VT CHS Emissions Schedule'!F$36+$S18))/$AD$39),0)</f>
        <v>126273.82654195389</v>
      </c>
      <c r="BU18" s="63">
        <f>IF(BU$15&lt;2025+$Z18,(IF($C18="Natural Gas",$V18*AU18/(1-$M18),IF($C18="Propane",$V18*AU18,((($AC$27*$X18*'VT CHS Emissions Schedule'!G$5)/$AD$27)/(1-$O18)+(($AC$28*$X18*'VT CHS Emissions Schedule'!G$7)/$AD$28)/(1-$P18)+($AC$29*$X18*('VT CHS Emissions Schedule'!G$9+$Q18))/$AD$29)*$AQ18))-($W18*'VT CHS Emissions Schedule'!G$5)/(1-$O18))+(($AC$35*$U18*('VT CHS Emissions Schedule'!G$8+$R18))/$AD$35)+(($AC$36*$U18*('VT CHS Emissions Schedule'!G$9+$Q18))/$AD$36)+(($AC$37*$U18*'VT CHS Emissions Schedule'!G$7)/$AD$37)/(1-$P18)+(($AC$38*$U18*'VT CHS Emissions Schedule'!G$5)/$AD$38)/(1-$O18)+(($AC$39*$U18*('VT CHS Emissions Schedule'!G$36+$S18))/$AD$39),0)</f>
        <v>125160.21586237429</v>
      </c>
      <c r="BV18" s="63">
        <f>IF(BV$15&lt;2025+$Z18,(IF($C18="Natural Gas",$V18*AV18/(1-$M18),IF($C18="Propane",$V18*AV18,((($AC$27*$X18*'VT CHS Emissions Schedule'!H$5)/$AD$27)/(1-$O18)+(($AC$28*$X18*'VT CHS Emissions Schedule'!H$7)/$AD$28)/(1-$P18)+($AC$29*$X18*('VT CHS Emissions Schedule'!H$9+$Q18))/$AD$29)*$AQ18))-($W18*'VT CHS Emissions Schedule'!H$5)/(1-$O18))+(($AC$35*$U18*('VT CHS Emissions Schedule'!H$8+$R18))/$AD$35)+(($AC$36*$U18*('VT CHS Emissions Schedule'!H$9+$Q18))/$AD$36)+(($AC$37*$U18*'VT CHS Emissions Schedule'!H$7)/$AD$37)/(1-$P18)+(($AC$38*$U18*'VT CHS Emissions Schedule'!H$5)/$AD$38)/(1-$O18)+(($AC$39*$U18*('VT CHS Emissions Schedule'!H$36+$S18))/$AD$39),0)</f>
        <v>124046.60518279462</v>
      </c>
      <c r="BW18" s="63">
        <f>IF(BW$15&lt;2025+$Z18,(IF($C18="Natural Gas",$V18*AW18/(1-$M18),IF($C18="Propane",$V18*AW18,((($AC$27*$X18*'VT CHS Emissions Schedule'!I$5)/$AD$27)/(1-$O18)+(($AC$28*$X18*'VT CHS Emissions Schedule'!I$7)/$AD$28)/(1-$P18)+($AC$29*$X18*('VT CHS Emissions Schedule'!I$9+$Q18))/$AD$29)*$AQ18))-($W18*'VT CHS Emissions Schedule'!I$5)/(1-$O18))+(($AC$35*$U18*('VT CHS Emissions Schedule'!I$8+$R18))/$AD$35)+(($AC$36*$U18*('VT CHS Emissions Schedule'!I$9+$Q18))/$AD$36)+(($AC$37*$U18*'VT CHS Emissions Schedule'!I$7)/$AD$37)/(1-$P18)+(($AC$38*$U18*'VT CHS Emissions Schedule'!I$5)/$AD$38)/(1-$O18)+(($AC$39*$U18*('VT CHS Emissions Schedule'!I$36+$S18))/$AD$39),0)</f>
        <v>122539.83380735898</v>
      </c>
      <c r="BX18" s="63">
        <f>IF(BX$15&lt;2025+$Z18,(IF($C18="Natural Gas",$V18*AX18/(1-$M18),IF($C18="Propane",$V18*AX18,((($AC$27*$X18*'VT CHS Emissions Schedule'!J$5)/$AD$27)/(1-$O18)+(($AC$28*$X18*'VT CHS Emissions Schedule'!J$7)/$AD$28)/(1-$P18)+($AC$29*$X18*('VT CHS Emissions Schedule'!J$9+$Q18))/$AD$29)*$AQ18))-($W18*'VT CHS Emissions Schedule'!J$5)/(1-$O18))+(($AC$35*$U18*('VT CHS Emissions Schedule'!J$8+$R18))/$AD$35)+(($AC$36*$U18*('VT CHS Emissions Schedule'!J$9+$Q18))/$AD$36)+(($AC$37*$U18*'VT CHS Emissions Schedule'!J$7)/$AD$37)/(1-$P18)+(($AC$38*$U18*'VT CHS Emissions Schedule'!J$5)/$AD$38)/(1-$O18)+(($AC$39*$U18*('VT CHS Emissions Schedule'!J$36+$S18))/$AD$39),0)</f>
        <v>121426.22312777935</v>
      </c>
      <c r="BY18" s="63">
        <f>IF(BY$15&lt;2025+$Z18,(IF($C18="Natural Gas",$V18*AY18/(1-$M18),IF($C18="Propane",$V18*AY18,((($AC$27*$X18*'VT CHS Emissions Schedule'!K$5)/$AD$27)/(1-$O18)+(($AC$28*$X18*'VT CHS Emissions Schedule'!K$7)/$AD$28)/(1-$P18)+($AC$29*$X18*('VT CHS Emissions Schedule'!K$9+$Q18))/$AD$29)*$AQ18))-($W18*'VT CHS Emissions Schedule'!K$5)/(1-$O18))+(($AC$35*$U18*('VT CHS Emissions Schedule'!K$8+$R18))/$AD$35)+(($AC$36*$U18*('VT CHS Emissions Schedule'!K$9+$Q18))/$AD$36)+(($AC$37*$U18*'VT CHS Emissions Schedule'!K$7)/$AD$37)/(1-$P18)+(($AC$38*$U18*'VT CHS Emissions Schedule'!K$5)/$AD$38)/(1-$O18)+(($AC$39*$U18*('VT CHS Emissions Schedule'!K$36+$S18))/$AD$39),0)</f>
        <v>120312.61244819974</v>
      </c>
      <c r="BZ18" s="63">
        <f>IF(BZ$15&lt;2025+$Z18,(IF($C18="Natural Gas",$V18*AZ18/(1-$M18),IF($C18="Propane",$V18*AZ18,((($AC$27*$X18*'VT CHS Emissions Schedule'!L$5)/$AD$27)/(1-$O18)+(($AC$28*$X18*'VT CHS Emissions Schedule'!L$7)/$AD$28)/(1-$P18)+($AC$29*$X18*('VT CHS Emissions Schedule'!L$9+$Q18))/$AD$29)*$AQ18))-($W18*'VT CHS Emissions Schedule'!L$5)/(1-$O18))+(($AC$35*$U18*('VT CHS Emissions Schedule'!L$8+$R18))/$AD$35)+(($AC$36*$U18*('VT CHS Emissions Schedule'!L$9+$Q18))/$AD$36)+(($AC$37*$U18*'VT CHS Emissions Schedule'!L$7)/$AD$37)/(1-$P18)+(($AC$38*$U18*'VT CHS Emissions Schedule'!L$5)/$AD$38)/(1-$O18)+(($AC$39*$U18*('VT CHS Emissions Schedule'!L$36+$S18))/$AD$39),0)</f>
        <v>119199.00176862013</v>
      </c>
      <c r="CA18" s="63">
        <f>IF(CA$15&lt;2025+$Z18,(IF($C18="Natural Gas",$V18*BA18/(1-$M18),IF($C18="Propane",$V18*BA18,((($AC$27*$X18*'VT CHS Emissions Schedule'!M$5)/$AD$27)/(1-$O18)+(($AC$28*$X18*'VT CHS Emissions Schedule'!M$7)/$AD$28)/(1-$P18)+($AC$29*$X18*('VT CHS Emissions Schedule'!M$9+$Q18))/$AD$29)*$AQ18))-($W18*'VT CHS Emissions Schedule'!M$5)/(1-$O18))+(($AC$35*$U18*('VT CHS Emissions Schedule'!M$8+$R18))/$AD$35)+(($AC$36*$U18*('VT CHS Emissions Schedule'!M$9+$Q18))/$AD$36)+(($AC$37*$U18*'VT CHS Emissions Schedule'!M$7)/$AD$37)/(1-$P18)+(($AC$38*$U18*'VT CHS Emissions Schedule'!M$5)/$AD$38)/(1-$O18)+(($AC$39*$U18*('VT CHS Emissions Schedule'!M$36+$S18))/$AD$39),0)</f>
        <v>118085.39108904049</v>
      </c>
      <c r="CB18" s="63">
        <f>IF(CB$15&lt;2025+$Z18,(IF($C18="Natural Gas",$V18*BB18/(1-$M18),IF($C18="Propane",$V18*BB18,((($AC$27*$X18*'VT CHS Emissions Schedule'!N$5)/$AD$27)/(1-$O18)+(($AC$28*$X18*'VT CHS Emissions Schedule'!N$7)/$AD$28)/(1-$P18)+($AC$29*$X18*('VT CHS Emissions Schedule'!N$9+$Q18))/$AD$29)*$AQ18))-($W18*'VT CHS Emissions Schedule'!N$5)/(1-$O18))+(($AC$35*$U18*('VT CHS Emissions Schedule'!N$8+$R18))/$AD$35)+(($AC$36*$U18*('VT CHS Emissions Schedule'!N$9+$Q18))/$AD$36)+(($AC$37*$U18*'VT CHS Emissions Schedule'!N$7)/$AD$37)/(1-$P18)+(($AC$38*$U18*'VT CHS Emissions Schedule'!N$5)/$AD$38)/(1-$O18)+(($AC$39*$U18*('VT CHS Emissions Schedule'!N$36+$S18))/$AD$39),0)</f>
        <v>116898.91155668134</v>
      </c>
      <c r="CC18" s="63">
        <f>IF(CC$15&lt;2025+$Z18,(IF($C18="Natural Gas",$V18*BC18/(1-$M18),IF($C18="Propane",$V18*BC18,((($AC$27*$X18*'VT CHS Emissions Schedule'!O$5)/$AD$27)/(1-$O18)+(($AC$28*$X18*'VT CHS Emissions Schedule'!O$7)/$AD$28)/(1-$P18)+($AC$29*$X18*('VT CHS Emissions Schedule'!O$9+$Q18))/$AD$29)*$AQ18))-($W18*'VT CHS Emissions Schedule'!O$5)/(1-$O18))+(($AC$35*$U18*('VT CHS Emissions Schedule'!O$8+$R18))/$AD$35)+(($AC$36*$U18*('VT CHS Emissions Schedule'!O$9+$Q18))/$AD$36)+(($AC$37*$U18*'VT CHS Emissions Schedule'!O$7)/$AD$37)/(1-$P18)+(($AC$38*$U18*'VT CHS Emissions Schedule'!O$5)/$AD$38)/(1-$O18)+(($AC$39*$U18*('VT CHS Emissions Schedule'!O$36+$S18))/$AD$39),0)</f>
        <v>116898.91155668134</v>
      </c>
      <c r="CD18" s="63">
        <f>IF(CD$15&lt;2025+$Z18,(IF($C18="Natural Gas",$V18*BD18/(1-$M18),IF($C18="Propane",$V18*BD18,((($AC$27*$X18*'VT CHS Emissions Schedule'!P$5)/$AD$27)/(1-$O18)+(($AC$28*$X18*'VT CHS Emissions Schedule'!P$7)/$AD$28)/(1-$P18)+($AC$29*$X18*('VT CHS Emissions Schedule'!P$9+$Q18))/$AD$29)*$AQ18))-($W18*'VT CHS Emissions Schedule'!P$5)/(1-$O18))+(($AC$35*$U18*('VT CHS Emissions Schedule'!P$8+$R18))/$AD$35)+(($AC$36*$U18*('VT CHS Emissions Schedule'!P$9+$Q18))/$AD$36)+(($AC$37*$U18*'VT CHS Emissions Schedule'!P$7)/$AD$37)/(1-$P18)+(($AC$38*$U18*'VT CHS Emissions Schedule'!P$5)/$AD$38)/(1-$O18)+(($AC$39*$U18*('VT CHS Emissions Schedule'!P$36+$S18))/$AD$39),0)</f>
        <v>0</v>
      </c>
      <c r="CE18" s="63">
        <f>IF(CE$15&lt;2025+$Z18,(IF($C18="Natural Gas",$V18*BE18/(1-$M18),IF($C18="Propane",$V18*BE18,((($AC$27*$X18*'VT CHS Emissions Schedule'!Q$5)/$AD$27)/(1-$O18)+(($AC$28*$X18*'VT CHS Emissions Schedule'!Q$7)/$AD$28)/(1-$P18)+($AC$29*$X18*('VT CHS Emissions Schedule'!Q$9+$Q18))/$AD$29)*$AQ18))-($W18*'VT CHS Emissions Schedule'!Q$5)/(1-$O18))+(($AC$35*$U18*('VT CHS Emissions Schedule'!Q$8+$R18))/$AD$35)+(($AC$36*$U18*('VT CHS Emissions Schedule'!Q$9+$Q18))/$AD$36)+(($AC$37*$U18*'VT CHS Emissions Schedule'!Q$7)/$AD$37)/(1-$P18)+(($AC$38*$U18*'VT CHS Emissions Schedule'!Q$5)/$AD$38)/(1-$O18)+(($AC$39*$U18*('VT CHS Emissions Schedule'!Q$36+$S18))/$AD$39),0)</f>
        <v>0</v>
      </c>
      <c r="CF18" s="63">
        <f>IF(CF$15&lt;2025+$Z18,(IF($C18="Natural Gas",$V18*BF18/(1-$M18),IF($C18="Propane",$V18*BF18,((($AC$27*$X18*'VT CHS Emissions Schedule'!R$5)/$AD$27)/(1-$O18)+(($AC$28*$X18*'VT CHS Emissions Schedule'!R$7)/$AD$28)/(1-$P18)+($AC$29*$X18*('VT CHS Emissions Schedule'!R$9+$Q18))/$AD$29)*$AQ18))-($W18*'VT CHS Emissions Schedule'!R$5)/(1-$O18))+(($AC$35*$U18*('VT CHS Emissions Schedule'!R$8+$R18))/$AD$35)+(($AC$36*$U18*('VT CHS Emissions Schedule'!R$9+$Q18))/$AD$36)+(($AC$37*$U18*'VT CHS Emissions Schedule'!R$7)/$AD$37)/(1-$P18)+(($AC$38*$U18*'VT CHS Emissions Schedule'!R$5)/$AD$38)/(1-$O18)+(($AC$39*$U18*('VT CHS Emissions Schedule'!R$36+$S18))/$AD$39),0)</f>
        <v>0</v>
      </c>
      <c r="CG18" s="63">
        <f>IF(CG$15&lt;2025+$Z18,(IF($C18="Natural Gas",$V18*BG18/(1-$M18),IF($C18="Propane",$V18*BG18,((($AC$27*$X18*'VT CHS Emissions Schedule'!S$5)/$AD$27)/(1-$O18)+(($AC$28*$X18*'VT CHS Emissions Schedule'!S$7)/$AD$28)/(1-$P18)+($AC$29*$X18*('VT CHS Emissions Schedule'!S$9+$Q18))/$AD$29)*$AQ18))-($W18*'VT CHS Emissions Schedule'!S$5)/(1-$O18))+(($AC$35*$U18*('VT CHS Emissions Schedule'!S$8+$R18))/$AD$35)+(($AC$36*$U18*('VT CHS Emissions Schedule'!S$9+$Q18))/$AD$36)+(($AC$37*$U18*'VT CHS Emissions Schedule'!S$7)/$AD$37)/(1-$P18)+(($AC$38*$U18*'VT CHS Emissions Schedule'!S$5)/$AD$38)/(1-$O18)+(($AC$39*$U18*('VT CHS Emissions Schedule'!S$36+$S18))/$AD$39),0)</f>
        <v>0</v>
      </c>
      <c r="CH18" s="63">
        <f>IF(CH$15&lt;2025+$Z18,(IF($C18="Natural Gas",$V18*BH18/(1-$M18),IF($C18="Propane",$V18*BH18,((($AC$27*$X18*'VT CHS Emissions Schedule'!T$5)/$AD$27)/(1-$O18)+(($AC$28*$X18*'VT CHS Emissions Schedule'!T$7)/$AD$28)/(1-$P18)+($AC$29*$X18*('VT CHS Emissions Schedule'!T$9+$Q18))/$AD$29)*$AQ18))-($W18*'VT CHS Emissions Schedule'!T$5)/(1-$O18))+(($AC$35*$U18*('VT CHS Emissions Schedule'!T$8+$R18))/$AD$35)+(($AC$36*$U18*('VT CHS Emissions Schedule'!T$9+$Q18))/$AD$36)+(($AC$37*$U18*'VT CHS Emissions Schedule'!T$7)/$AD$37)/(1-$P18)+(($AC$38*$U18*'VT CHS Emissions Schedule'!T$5)/$AD$38)/(1-$O18)+(($AC$39*$U18*('VT CHS Emissions Schedule'!T$36+$S18))/$AD$39),0)</f>
        <v>0</v>
      </c>
      <c r="CI18" s="63">
        <f>IF(CI$15&lt;2025+$Z18,(IF($C18="Natural Gas",$V18*BI18/(1-$M18),IF($C18="Propane",$V18*BI18,((($AC$27*$X18*'VT CHS Emissions Schedule'!U$5)/$AD$27)/(1-$O18)+(($AC$28*$X18*'VT CHS Emissions Schedule'!U$7)/$AD$28)/(1-$P18)+($AC$29*$X18*('VT CHS Emissions Schedule'!U$9+$Q18))/$AD$29)*$AQ18))-($W18*'VT CHS Emissions Schedule'!U$5)/(1-$O18))+(($AC$35*$U18*('VT CHS Emissions Schedule'!U$8+$R18))/$AD$35)+(($AC$36*$U18*('VT CHS Emissions Schedule'!U$9+$Q18))/$AD$36)+(($AC$37*$U18*'VT CHS Emissions Schedule'!U$7)/$AD$37)/(1-$P18)+(($AC$38*$U18*'VT CHS Emissions Schedule'!U$5)/$AD$38)/(1-$O18)+(($AC$39*$U18*('VT CHS Emissions Schedule'!U$36+$S18))/$AD$39),0)</f>
        <v>0</v>
      </c>
      <c r="CJ18" s="63">
        <f>IF(CJ$15&lt;2025+$Z18,(IF($C18="Natural Gas",$V18*BJ18/(1-$M18),IF($C18="Propane",$V18*BJ18,((($AC$27*$X18*'VT CHS Emissions Schedule'!V$5)/$AD$27)/(1-$O18)+(($AC$28*$X18*'VT CHS Emissions Schedule'!V$7)/$AD$28)/(1-$P18)+($AC$29*$X18*('VT CHS Emissions Schedule'!V$9+$Q18))/$AD$29)*$AQ18))-($W18*'VT CHS Emissions Schedule'!V$5)/(1-$O18))+(($AC$35*$U18*('VT CHS Emissions Schedule'!V$8+$R18))/$AD$35)+(($AC$36*$U18*('VT CHS Emissions Schedule'!V$9+$Q18))/$AD$36)+(($AC$37*$U18*'VT CHS Emissions Schedule'!V$7)/$AD$37)/(1-$P18)+(($AC$38*$U18*'VT CHS Emissions Schedule'!V$5)/$AD$38)/(1-$O18)+(($AC$39*$U18*('VT CHS Emissions Schedule'!V$36+$S18))/$AD$39),0)</f>
        <v>0</v>
      </c>
      <c r="CK18" s="63">
        <f>IF(CK$15&lt;2025+$Z18,(IF($C18="Natural Gas",$V18*BK18/(1-$M18),IF($C18="Propane",$V18*BK18,((($AC$27*$X18*'VT CHS Emissions Schedule'!W$5)/$AD$27)/(1-$O18)+(($AC$28*$X18*'VT CHS Emissions Schedule'!W$7)/$AD$28)/(1-$P18)+($AC$29*$X18*('VT CHS Emissions Schedule'!W$9+$Q18))/$AD$29)*$AQ18))-($W18*'VT CHS Emissions Schedule'!W$5)/(1-$O18))+(($AC$35*$U18*('VT CHS Emissions Schedule'!W$8+$R18))/$AD$35)+(($AC$36*$U18*('VT CHS Emissions Schedule'!W$9+$Q18))/$AD$36)+(($AC$37*$U18*'VT CHS Emissions Schedule'!W$7)/$AD$37)/(1-$P18)+(($AC$38*$U18*'VT CHS Emissions Schedule'!W$5)/$AD$38)/(1-$O18)+(($AC$39*$U18*('VT CHS Emissions Schedule'!W$36+$S18))/$AD$39),0)</f>
        <v>0</v>
      </c>
      <c r="CL18" s="63">
        <f>IF(CL$15&lt;2025+$Z18,(IF($C18="Natural Gas",$V18*BL18/(1-$M18),IF($C18="Propane",$V18*BL18,((($AC$27*$X18*'VT CHS Emissions Schedule'!X$5)/$AD$27)/(1-$O18)+(($AC$28*$X18*'VT CHS Emissions Schedule'!X$7)/$AD$28)/(1-$P18)+($AC$29*$X18*('VT CHS Emissions Schedule'!X$9+$Q18))/$AD$29)*$AQ18))-($W18*'VT CHS Emissions Schedule'!X$5)/(1-$O18))+(($AC$35*$U18*('VT CHS Emissions Schedule'!X$8+$R18))/$AD$35)+(($AC$36*$U18*('VT CHS Emissions Schedule'!X$9+$Q18))/$AD$36)+(($AC$37*$U18*'VT CHS Emissions Schedule'!X$7)/$AD$37)/(1-$P18)+(($AC$38*$U18*'VT CHS Emissions Schedule'!X$5)/$AD$38)/(1-$O18)+(($AC$39*$U18*('VT CHS Emissions Schedule'!X$36+$S18))/$AD$39),0)</f>
        <v>0</v>
      </c>
      <c r="CM18" s="63">
        <f>IF(CM$15&lt;2025+$Z18,(IF($C18="Natural Gas",$V18*BM18/(1-$M18),IF($C18="Propane",$V18*BM18,((($AC$27*$X18*'VT CHS Emissions Schedule'!Y$5)/$AD$27)/(1-$O18)+(($AC$28*$X18*'VT CHS Emissions Schedule'!Y$7)/$AD$28)/(1-$P18)+($AC$29*$X18*('VT CHS Emissions Schedule'!Y$9+$Q18))/$AD$29)*$AQ18))-($W18*'VT CHS Emissions Schedule'!Y$5)/(1-$O18))+(($AC$35*$U18*('VT CHS Emissions Schedule'!Y$8+$R18))/$AD$35)+(($AC$36*$U18*('VT CHS Emissions Schedule'!Y$9+$Q18))/$AD$36)+(($AC$37*$U18*'VT CHS Emissions Schedule'!Y$7)/$AD$37)/(1-$P18)+(($AC$38*$U18*'VT CHS Emissions Schedule'!Y$5)/$AD$38)/(1-$O18)+(($AC$39*$U18*('VT CHS Emissions Schedule'!Y$36+$S18))/$AD$39),0)</f>
        <v>0</v>
      </c>
      <c r="CN18" s="63">
        <f>IF(CN$15&lt;2025+$Z18,(IF($C18="Natural Gas",$V18*BN18/(1-$M18),IF($C18="Propane",$V18*BN18,((($AC$27*$X18*'VT CHS Emissions Schedule'!Z$5)/$AD$27)/(1-$O18)+(($AC$28*$X18*'VT CHS Emissions Schedule'!Z$7)/$AD$28)/(1-$P18)+($AC$29*$X18*('VT CHS Emissions Schedule'!Z$9+$Q18))/$AD$29)*$AQ18))-($W18*'VT CHS Emissions Schedule'!Z$5)/(1-$O18))+(($AC$35*$U18*('VT CHS Emissions Schedule'!Z$8+$R18))/$AD$35)+(($AC$36*$U18*('VT CHS Emissions Schedule'!Z$9+$Q18))/$AD$36)+(($AC$37*$U18*'VT CHS Emissions Schedule'!Z$7)/$AD$37)/(1-$P18)+(($AC$38*$U18*'VT CHS Emissions Schedule'!Z$5)/$AD$38)/(1-$O18)+(($AC$39*$U18*('VT CHS Emissions Schedule'!Z$36+$S18))/$AD$39),0)</f>
        <v>0</v>
      </c>
      <c r="CO18" s="63">
        <f>IF(CO$15&lt;2025+$Z18,(IF($C18="Natural Gas",$V18*BO18/(1-$M18),IF($C18="Propane",$V18*BO18,((($AC$27*$X18*'VT CHS Emissions Schedule'!AA$5)/$AD$27)/(1-$O18)+(($AC$28*$X18*'VT CHS Emissions Schedule'!AA$7)/$AD$28)/(1-$P18)+($AC$29*$X18*('VT CHS Emissions Schedule'!AA$9+$Q18))/$AD$29)*$AQ18))-($W18*'VT CHS Emissions Schedule'!AA$5)/(1-$O18))+(($AC$35*$U18*('VT CHS Emissions Schedule'!AA$8+$R18))/$AD$35)+(($AC$36*$U18*('VT CHS Emissions Schedule'!AA$9+$Q18))/$AD$36)+(($AC$37*$U18*'VT CHS Emissions Schedule'!AA$7)/$AD$37)/(1-$P18)+(($AC$38*$U18*'VT CHS Emissions Schedule'!AA$5)/$AD$38)/(1-$O18)+(($AC$39*$U18*('VT CHS Emissions Schedule'!AA$36+$S18))/$AD$39),0)</f>
        <v>0</v>
      </c>
      <c r="CP18" s="63">
        <f>IF(CP$15&lt;2025+$Z18,(IF($C18="Natural Gas",$V18*BP18/(1-$M18),IF($C18="Propane",$V18*BP18,((($AC$27*$X18*'VT CHS Emissions Schedule'!AB$5)/$AD$27)/(1-$O18)+(($AC$28*$X18*'VT CHS Emissions Schedule'!AB$7)/$AD$28)/(1-$P18)+($AC$29*$X18*('VT CHS Emissions Schedule'!AB$9+$Q18))/$AD$29)*$AQ18))-($W18*'VT CHS Emissions Schedule'!AB$5)/(1-$O18))+(($AC$35*$U18*('VT CHS Emissions Schedule'!AB$8+$R18))/$AD$35)+(($AC$36*$U18*('VT CHS Emissions Schedule'!AB$9+$Q18))/$AD$36)+(($AC$37*$U18*'VT CHS Emissions Schedule'!AB$7)/$AD$37)/(1-$P18)+(($AC$38*$U18*'VT CHS Emissions Schedule'!AB$5)/$AD$38)/(1-$O18)+(($AC$39*$U18*('VT CHS Emissions Schedule'!AB$36+$S18))/$AD$39),0)</f>
        <v>0</v>
      </c>
      <c r="CQ18" s="63">
        <f>IF(CQ$15&lt;2025+$Z18,(IF($C18="Natural Gas",$V18*BQ18/(1-$M18),IF($C18="Propane",$V18*BQ18,((($AC$27*$X18*'VT CHS Emissions Schedule'!AC$5)/$AD$27)/(1-$O18)+(($AC$28*$X18*'VT CHS Emissions Schedule'!AC$7)/$AD$28)/(1-$P18)+($AC$29*$X18*('VT CHS Emissions Schedule'!AC$9+$Q18))/$AD$29)*$AQ18))-($W18*'VT CHS Emissions Schedule'!AC$5)/(1-$O18))+(($AC$35*$U18*('VT CHS Emissions Schedule'!AC$8+$R18))/$AD$35)+(($AC$36*$U18*('VT CHS Emissions Schedule'!AC$9+$Q18))/$AD$36)+(($AC$37*$U18*'VT CHS Emissions Schedule'!AC$7)/$AD$37)/(1-$P18)+(($AC$38*$U18*'VT CHS Emissions Schedule'!AC$5)/$AD$38)/(1-$O18)+(($AC$39*$U18*('VT CHS Emissions Schedule'!AC$36+$S18))/$AD$39),0)</f>
        <v>0</v>
      </c>
      <c r="CR18" s="63">
        <f>IF(CR$15&lt;2025+$Z18,(IF($C18="Natural Gas",$V18*AR18/(1-$M18),IF($C18="Propane",$V18*AR18,((($AC$27*$X18*'VT CHS Emissions Schedule'!D$5)/$AD$27)/(1-$O18)+(($AC$28*$X18*'VT CHS Emissions Schedule'!D$7)/$AD$28)/(1-$P18)+($AC$29*$X18*('VT CHS Emissions Schedule'!D$9+$Q18))/$AD$29)*$AQ18))-($W18*'VT CHS Emissions Schedule'!D$5)/(1-$O18))+(($AC$35*$U18*('VT CHS Emissions Schedule'!D$8+$R18))/$AD$35)+(($AC$36*$U18*('VT CHS Emissions Schedule'!D$9+$Q18))/$AD$36)+(($AC$37*$U18*'VT CHS Emissions Schedule'!D$7)/$AD$37)/(1-$P18)+(($AC$38*$U18*'VT CHS Emissions Schedule'!D$5)/$AD$38)/(1-$O18)+(($AC$39*$U18*('VT CHS Emissions Schedule'!D$36+$S18))/$AD$39)+($Y18*'VT CHS Emissions Schedule'!D$5)/$AP18/(1-$O18),0)</f>
        <v>128286.76924474296</v>
      </c>
      <c r="CS18" s="63">
        <f>IF(CS$15&lt;2025+$Z18,(IF($C18="Natural Gas",$V18*AS18/(1-$M18),IF($C18="Propane",$V18*AS18,((($AC$27*$X18*'VT CHS Emissions Schedule'!E$5)/$AD$27)/(1-$O18)+(($AC$28*$X18*'VT CHS Emissions Schedule'!E$7)/$AD$28)/(1-$P18)+($AC$29*$X18*('VT CHS Emissions Schedule'!E$9+$Q18))/$AD$29)*$AQ18))-($W18*'VT CHS Emissions Schedule'!E$5)/(1-$O18))+(($AC$35*$U18*('VT CHS Emissions Schedule'!E$8+$R18))/$AD$35)+(($AC$36*$U18*('VT CHS Emissions Schedule'!E$9+$Q18))/$AD$36)+(($AC$37*$U18*'VT CHS Emissions Schedule'!E$7)/$AD$37)/(1-$P18)+(($AC$38*$U18*'VT CHS Emissions Schedule'!E$5)/$AD$38)/(1-$O18)+(($AC$39*$U18*('VT CHS Emissions Schedule'!E$36+$S18))/$AD$39)+($Y18*'VT CHS Emissions Schedule'!E$5)/$AP18/(1-$O18),0)</f>
        <v>127188.05834649187</v>
      </c>
      <c r="CT18" s="63">
        <f>IF(CT$15&lt;2025+$Z18,(IF($C18="Natural Gas",$V18*AT18/(1-$M18),IF($C18="Propane",$V18*AT18,((($AC$27*$X18*'VT CHS Emissions Schedule'!F$5)/$AD$27)/(1-$O18)+(($AC$28*$X18*'VT CHS Emissions Schedule'!F$7)/$AD$28)/(1-$P18)+($AC$29*$X18*('VT CHS Emissions Schedule'!F$9+$Q18))/$AD$29)*$AQ18))-($W18*'VT CHS Emissions Schedule'!F$5)/(1-$O18))+(($AC$35*$U18*('VT CHS Emissions Schedule'!F$8+$R18))/$AD$35)+(($AC$36*$U18*('VT CHS Emissions Schedule'!F$9+$Q18))/$AD$36)+(($AC$37*$U18*'VT CHS Emissions Schedule'!F$7)/$AD$37)/(1-$P18)+(($AC$38*$U18*'VT CHS Emissions Schedule'!F$5)/$AD$38)/(1-$O18)+(($AC$39*$U18*('VT CHS Emissions Schedule'!F$36+$S18))/$AD$39)+($Y18*'VT CHS Emissions Schedule'!F$5)/$AP18/(1-$O18),0)</f>
        <v>126089.34744824076</v>
      </c>
      <c r="CU18" s="63">
        <f>IF(CU$15&lt;2025+$Z18,(IF($C18="Natural Gas",$V18*AU18/(1-$M18),IF($C18="Propane",$V18*AU18,((($AC$27*$X18*'VT CHS Emissions Schedule'!G$5)/$AD$27)/(1-$O18)+(($AC$28*$X18*'VT CHS Emissions Schedule'!G$7)/$AD$28)/(1-$P18)+($AC$29*$X18*('VT CHS Emissions Schedule'!G$9+$Q18))/$AD$29)*$AQ18))-($W18*'VT CHS Emissions Schedule'!G$5)/(1-$O18))+(($AC$35*$U18*('VT CHS Emissions Schedule'!G$8+$R18))/$AD$35)+(($AC$36*$U18*('VT CHS Emissions Schedule'!G$9+$Q18))/$AD$36)+(($AC$37*$U18*'VT CHS Emissions Schedule'!G$7)/$AD$37)/(1-$P18)+(($AC$38*$U18*'VT CHS Emissions Schedule'!G$5)/$AD$38)/(1-$O18)+(($AC$39*$U18*('VT CHS Emissions Schedule'!G$36+$S18))/$AD$39)+($Y18*'VT CHS Emissions Schedule'!G$5)/$AP18/(1-$O18),0)</f>
        <v>124990.63654998969</v>
      </c>
      <c r="CV18" s="63">
        <f>IF(CV$15&lt;2025+$Z18,(IF($C18="Natural Gas",$V18*AV18/(1-$M18),IF($C18="Propane",$V18*AV18,((($AC$27*$X18*'VT CHS Emissions Schedule'!H$5)/$AD$27)/(1-$O18)+(($AC$28*$X18*'VT CHS Emissions Schedule'!H$7)/$AD$28)/(1-$P18)+($AC$29*$X18*('VT CHS Emissions Schedule'!H$9+$Q18))/$AD$29)*$AQ18))-($W18*'VT CHS Emissions Schedule'!H$5)/(1-$O18))+(($AC$35*$U18*('VT CHS Emissions Schedule'!H$8+$R18))/$AD$35)+(($AC$36*$U18*('VT CHS Emissions Schedule'!H$9+$Q18))/$AD$36)+(($AC$37*$U18*'VT CHS Emissions Schedule'!H$7)/$AD$37)/(1-$P18)+(($AC$38*$U18*'VT CHS Emissions Schedule'!H$5)/$AD$38)/(1-$O18)+(($AC$39*$U18*('VT CHS Emissions Schedule'!H$36+$S18))/$AD$39)+($Y18*'VT CHS Emissions Schedule'!H$5)/$AP18/(1-$O18),0)</f>
        <v>123891.92565173855</v>
      </c>
      <c r="CW18" s="63">
        <f>IF(CW$15&lt;2025+$Z18,(IF($C18="Natural Gas",$V18*AW18/(1-$M18),IF($C18="Propane",$V18*AW18,((($AC$27*$X18*'VT CHS Emissions Schedule'!I$5)/$AD$27)/(1-$O18)+(($AC$28*$X18*'VT CHS Emissions Schedule'!I$7)/$AD$28)/(1-$P18)+($AC$29*$X18*('VT CHS Emissions Schedule'!I$9+$Q18))/$AD$29)*$AQ18))-($W18*'VT CHS Emissions Schedule'!I$5)/(1-$O18))+(($AC$35*$U18*('VT CHS Emissions Schedule'!I$8+$R18))/$AD$35)+(($AC$36*$U18*('VT CHS Emissions Schedule'!I$9+$Q18))/$AD$36)+(($AC$37*$U18*'VT CHS Emissions Schedule'!I$7)/$AD$37)/(1-$P18)+(($AC$38*$U18*'VT CHS Emissions Schedule'!I$5)/$AD$38)/(1-$O18)+(($AC$39*$U18*('VT CHS Emissions Schedule'!I$36+$S18))/$AD$39)+($Y18*'VT CHS Emissions Schedule'!I$5)/$AP18/(1-$O18),0)</f>
        <v>122400.05405763144</v>
      </c>
      <c r="CX18" s="63">
        <f>IF(CX$15&lt;2025+$Z18,(IF($C18="Natural Gas",$V18*AX18/(1-$M18),IF($C18="Propane",$V18*AX18,((($AC$27*$X18*'VT CHS Emissions Schedule'!J$5)/$AD$27)/(1-$O18)+(($AC$28*$X18*'VT CHS Emissions Schedule'!J$7)/$AD$28)/(1-$P18)+($AC$29*$X18*('VT CHS Emissions Schedule'!J$9+$Q18))/$AD$29)*$AQ18))-($W18*'VT CHS Emissions Schedule'!J$5)/(1-$O18))+(($AC$35*$U18*('VT CHS Emissions Schedule'!J$8+$R18))/$AD$35)+(($AC$36*$U18*('VT CHS Emissions Schedule'!J$9+$Q18))/$AD$36)+(($AC$37*$U18*'VT CHS Emissions Schedule'!J$7)/$AD$37)/(1-$P18)+(($AC$38*$U18*'VT CHS Emissions Schedule'!J$5)/$AD$38)/(1-$O18)+(($AC$39*$U18*('VT CHS Emissions Schedule'!J$36+$S18))/$AD$39)+($Y18*'VT CHS Emissions Schedule'!J$5)/$AP18/(1-$O18),0)</f>
        <v>121301.34315938034</v>
      </c>
      <c r="CY18" s="63">
        <f>IF(CY$15&lt;2025+$Z18,(IF($C18="Natural Gas",$V18*AY18/(1-$M18),IF($C18="Propane",$V18*AY18,((($AC$27*$X18*'VT CHS Emissions Schedule'!K$5)/$AD$27)/(1-$O18)+(($AC$28*$X18*'VT CHS Emissions Schedule'!K$7)/$AD$28)/(1-$P18)+($AC$29*$X18*('VT CHS Emissions Schedule'!K$9+$Q18))/$AD$29)*$AQ18))-($W18*'VT CHS Emissions Schedule'!K$5)/(1-$O18))+(($AC$35*$U18*('VT CHS Emissions Schedule'!K$8+$R18))/$AD$35)+(($AC$36*$U18*('VT CHS Emissions Schedule'!K$9+$Q18))/$AD$36)+(($AC$37*$U18*'VT CHS Emissions Schedule'!K$7)/$AD$37)/(1-$P18)+(($AC$38*$U18*'VT CHS Emissions Schedule'!K$5)/$AD$38)/(1-$O18)+(($AC$39*$U18*('VT CHS Emissions Schedule'!K$36+$S18))/$AD$39)+($Y18*'VT CHS Emissions Schedule'!K$5)/$AP18/(1-$O18),0)</f>
        <v>120202.63226112926</v>
      </c>
      <c r="CZ18" s="63">
        <f>IF(CZ$15&lt;2025+$Z18,(IF($C18="Natural Gas",$V18*AZ18/(1-$M18),IF($C18="Propane",$V18*AZ18,((($AC$27*$X18*'VT CHS Emissions Schedule'!L$5)/$AD$27)/(1-$O18)+(($AC$28*$X18*'VT CHS Emissions Schedule'!L$7)/$AD$28)/(1-$P18)+($AC$29*$X18*('VT CHS Emissions Schedule'!L$9+$Q18))/$AD$29)*$AQ18))-($W18*'VT CHS Emissions Schedule'!L$5)/(1-$O18))+(($AC$35*$U18*('VT CHS Emissions Schedule'!L$8+$R18))/$AD$35)+(($AC$36*$U18*('VT CHS Emissions Schedule'!L$9+$Q18))/$AD$36)+(($AC$37*$U18*'VT CHS Emissions Schedule'!L$7)/$AD$37)/(1-$P18)+(($AC$38*$U18*'VT CHS Emissions Schedule'!L$5)/$AD$38)/(1-$O18)+(($AC$39*$U18*('VT CHS Emissions Schedule'!L$36+$S18))/$AD$39)+($Y18*'VT CHS Emissions Schedule'!L$5)/$AP18/(1-$O18),0)</f>
        <v>119103.92136287819</v>
      </c>
      <c r="DA18" s="63">
        <f>IF(DA$15&lt;2025+$Z18,(IF($C18="Natural Gas",$V18*BA18/(1-$M18),IF($C18="Propane",$V18*BA18,((($AC$27*$X18*'VT CHS Emissions Schedule'!M$5)/$AD$27)/(1-$O18)+(($AC$28*$X18*'VT CHS Emissions Schedule'!M$7)/$AD$28)/(1-$P18)+($AC$29*$X18*('VT CHS Emissions Schedule'!M$9+$Q18))/$AD$29)*$AQ18))-($W18*'VT CHS Emissions Schedule'!M$5)/(1-$O18))+(($AC$35*$U18*('VT CHS Emissions Schedule'!M$8+$R18))/$AD$35)+(($AC$36*$U18*('VT CHS Emissions Schedule'!M$9+$Q18))/$AD$36)+(($AC$37*$U18*'VT CHS Emissions Schedule'!M$7)/$AD$37)/(1-$P18)+(($AC$38*$U18*'VT CHS Emissions Schedule'!M$5)/$AD$38)/(1-$O18)+(($AC$39*$U18*('VT CHS Emissions Schedule'!M$36+$S18))/$AD$39)+($Y18*'VT CHS Emissions Schedule'!M$5)/$AP18/(1-$O18),0)</f>
        <v>118005.21046462707</v>
      </c>
      <c r="DB18" s="63">
        <f>IF(DB$15&lt;2025+$Z18,(IF($C18="Natural Gas",$V18*BB18/(1-$M18),IF($C18="Propane",$V18*BB18,((($AC$27*$X18*'VT CHS Emissions Schedule'!N$5)/$AD$27)/(1-$O18)+(($AC$28*$X18*'VT CHS Emissions Schedule'!N$7)/$AD$28)/(1-$P18)+($AC$29*$X18*('VT CHS Emissions Schedule'!N$9+$Q18))/$AD$29)*$AQ18))-($W18*'VT CHS Emissions Schedule'!N$5)/(1-$O18))+(($AC$35*$U18*('VT CHS Emissions Schedule'!N$8+$R18))/$AD$35)+(($AC$36*$U18*('VT CHS Emissions Schedule'!N$9+$Q18))/$AD$36)+(($AC$37*$U18*'VT CHS Emissions Schedule'!N$7)/$AD$37)/(1-$P18)+(($AC$38*$U18*'VT CHS Emissions Schedule'!N$5)/$AD$38)/(1-$O18)+(($AC$39*$U18*('VT CHS Emissions Schedule'!N$36+$S18))/$AD$39)+($Y18*'VT CHS Emissions Schedule'!N$5)/$AP18/(1-$O18),0)</f>
        <v>116833.63071359645</v>
      </c>
      <c r="DC18" s="63">
        <f>IF(DC$15&lt;2025+$Z18,(IF($C18="Natural Gas",$V18*BC18/(1-$M18),IF($C18="Propane",$V18*BC18,((($AC$27*$X18*'VT CHS Emissions Schedule'!O$5)/$AD$27)/(1-$O18)+(($AC$28*$X18*'VT CHS Emissions Schedule'!O$7)/$AD$28)/(1-$P18)+($AC$29*$X18*('VT CHS Emissions Schedule'!O$9+$Q18))/$AD$29)*$AQ18))-($W18*'VT CHS Emissions Schedule'!O$5)/(1-$O18))+(($AC$35*$U18*('VT CHS Emissions Schedule'!O$8+$R18))/$AD$35)+(($AC$36*$U18*('VT CHS Emissions Schedule'!O$9+$Q18))/$AD$36)+(($AC$37*$U18*'VT CHS Emissions Schedule'!O$7)/$AD$37)/(1-$P18)+(($AC$38*$U18*'VT CHS Emissions Schedule'!O$5)/$AD$38)/(1-$O18)+(($AC$39*$U18*('VT CHS Emissions Schedule'!O$36+$S18))/$AD$39)+($Y18*'VT CHS Emissions Schedule'!O$5)/$AP18/(1-$O18),0)</f>
        <v>116833.63071359645</v>
      </c>
      <c r="DD18" s="63">
        <f>IF(DD$15&lt;2025+$Z18,(IF($C18="Natural Gas",$V18*BD18/(1-$M18),IF($C18="Propane",$V18*BD18,((($AC$27*$X18*'VT CHS Emissions Schedule'!P$5)/$AD$27)/(1-$O18)+(($AC$28*$X18*'VT CHS Emissions Schedule'!P$7)/$AD$28)/(1-$P18)+($AC$29*$X18*('VT CHS Emissions Schedule'!P$9+$Q18))/$AD$29)*$AQ18))-($W18*'VT CHS Emissions Schedule'!P$5)/(1-$O18))+(($AC$35*$U18*('VT CHS Emissions Schedule'!P$8+$R18))/$AD$35)+(($AC$36*$U18*('VT CHS Emissions Schedule'!P$9+$Q18))/$AD$36)+(($AC$37*$U18*'VT CHS Emissions Schedule'!P$7)/$AD$37)/(1-$P18)+(($AC$38*$U18*'VT CHS Emissions Schedule'!P$5)/$AD$38)/(1-$O18)+(($AC$39*$U18*('VT CHS Emissions Schedule'!P$36+$S18))/$AD$39)+($Y18*'VT CHS Emissions Schedule'!P$5)/$AP18/(1-$O18),0)</f>
        <v>0</v>
      </c>
      <c r="DE18" s="63">
        <f>IF(DE$15&lt;2025+$Z18,(IF($C18="Natural Gas",$V18*BE18/(1-$M18),IF($C18="Propane",$V18*BE18,((($AC$27*$X18*'VT CHS Emissions Schedule'!Q$5)/$AD$27)/(1-$O18)+(($AC$28*$X18*'VT CHS Emissions Schedule'!Q$7)/$AD$28)/(1-$P18)+($AC$29*$X18*('VT CHS Emissions Schedule'!Q$9+$Q18))/$AD$29)*$AQ18))-($W18*'VT CHS Emissions Schedule'!Q$5)/(1-$O18))+(($AC$35*$U18*('VT CHS Emissions Schedule'!Q$8+$R18))/$AD$35)+(($AC$36*$U18*('VT CHS Emissions Schedule'!Q$9+$Q18))/$AD$36)+(($AC$37*$U18*'VT CHS Emissions Schedule'!Q$7)/$AD$37)/(1-$P18)+(($AC$38*$U18*'VT CHS Emissions Schedule'!Q$5)/$AD$38)/(1-$O18)+(($AC$39*$U18*('VT CHS Emissions Schedule'!Q$36+$S18))/$AD$39)+($Y18*'VT CHS Emissions Schedule'!Q$5)/$AP18/(1-$O18),0)</f>
        <v>0</v>
      </c>
      <c r="DF18" s="63">
        <f>IF(DF$15&lt;2025+$Z18,(IF($C18="Natural Gas",$V18*BF18/(1-$M18),IF($C18="Propane",$V18*BF18,((($AC$27*$X18*'VT CHS Emissions Schedule'!R$5)/$AD$27)/(1-$O18)+(($AC$28*$X18*'VT CHS Emissions Schedule'!R$7)/$AD$28)/(1-$P18)+($AC$29*$X18*('VT CHS Emissions Schedule'!R$9+$Q18))/$AD$29)*$AQ18))-($W18*'VT CHS Emissions Schedule'!R$5)/(1-$O18))+(($AC$35*$U18*('VT CHS Emissions Schedule'!R$8+$R18))/$AD$35)+(($AC$36*$U18*('VT CHS Emissions Schedule'!R$9+$Q18))/$AD$36)+(($AC$37*$U18*'VT CHS Emissions Schedule'!R$7)/$AD$37)/(1-$P18)+(($AC$38*$U18*'VT CHS Emissions Schedule'!R$5)/$AD$38)/(1-$O18)+(($AC$39*$U18*('VT CHS Emissions Schedule'!R$36+$S18))/$AD$39)+($Y18*'VT CHS Emissions Schedule'!R$5)/$AP18/(1-$O18),0)</f>
        <v>0</v>
      </c>
      <c r="DG18" s="63">
        <f>IF(DG$15&lt;2025+$Z18,(IF($C18="Natural Gas",$V18*BG18/(1-$M18),IF($C18="Propane",$V18*BG18,((($AC$27*$X18*'VT CHS Emissions Schedule'!S$5)/$AD$27)/(1-$O18)+(($AC$28*$X18*'VT CHS Emissions Schedule'!S$7)/$AD$28)/(1-$P18)+($AC$29*$X18*('VT CHS Emissions Schedule'!S$9+$Q18))/$AD$29)*$AQ18))-($W18*'VT CHS Emissions Schedule'!S$5)/(1-$O18))+(($AC$35*$U18*('VT CHS Emissions Schedule'!S$8+$R18))/$AD$35)+(($AC$36*$U18*('VT CHS Emissions Schedule'!S$9+$Q18))/$AD$36)+(($AC$37*$U18*'VT CHS Emissions Schedule'!S$7)/$AD$37)/(1-$P18)+(($AC$38*$U18*'VT CHS Emissions Schedule'!S$5)/$AD$38)/(1-$O18)+(($AC$39*$U18*('VT CHS Emissions Schedule'!S$36+$S18))/$AD$39)+($Y18*'VT CHS Emissions Schedule'!S$5)/$AP18/(1-$O18),0)</f>
        <v>0</v>
      </c>
      <c r="DH18" s="63">
        <f>IF(DH$15&lt;2025+$Z18,(IF($C18="Natural Gas",$V18*BH18/(1-$M18),IF($C18="Propane",$V18*BH18,((($AC$27*$X18*'VT CHS Emissions Schedule'!T$5)/$AD$27)/(1-$O18)+(($AC$28*$X18*'VT CHS Emissions Schedule'!T$7)/$AD$28)/(1-$P18)+($AC$29*$X18*('VT CHS Emissions Schedule'!T$9+$Q18))/$AD$29)*$AQ18))-($W18*'VT CHS Emissions Schedule'!T$5)/(1-$O18))+(($AC$35*$U18*('VT CHS Emissions Schedule'!T$8+$R18))/$AD$35)+(($AC$36*$U18*('VT CHS Emissions Schedule'!T$9+$Q18))/$AD$36)+(($AC$37*$U18*'VT CHS Emissions Schedule'!T$7)/$AD$37)/(1-$P18)+(($AC$38*$U18*'VT CHS Emissions Schedule'!T$5)/$AD$38)/(1-$O18)+(($AC$39*$U18*('VT CHS Emissions Schedule'!T$36+$S18))/$AD$39)+($Y18*'VT CHS Emissions Schedule'!T$5)/$AP18/(1-$O18),0)</f>
        <v>0</v>
      </c>
      <c r="DI18" s="63">
        <f>IF(DI$15&lt;2025+$Z18,(IF($C18="Natural Gas",$V18*BI18/(1-$M18),IF($C18="Propane",$V18*BI18,((($AC$27*$X18*'VT CHS Emissions Schedule'!U$5)/$AD$27)/(1-$O18)+(($AC$28*$X18*'VT CHS Emissions Schedule'!U$7)/$AD$28)/(1-$P18)+($AC$29*$X18*('VT CHS Emissions Schedule'!U$9+$Q18))/$AD$29)*$AQ18))-($W18*'VT CHS Emissions Schedule'!U$5)/(1-$O18))+(($AC$35*$U18*('VT CHS Emissions Schedule'!U$8+$R18))/$AD$35)+(($AC$36*$U18*('VT CHS Emissions Schedule'!U$9+$Q18))/$AD$36)+(($AC$37*$U18*'VT CHS Emissions Schedule'!U$7)/$AD$37)/(1-$P18)+(($AC$38*$U18*'VT CHS Emissions Schedule'!U$5)/$AD$38)/(1-$O18)+(($AC$39*$U18*('VT CHS Emissions Schedule'!U$36+$S18))/$AD$39)+($Y18*'VT CHS Emissions Schedule'!U$5)/$AP18/(1-$O18),0)</f>
        <v>0</v>
      </c>
      <c r="DJ18" s="63">
        <f>IF(DJ$15&lt;2025+$Z18,(IF($C18="Natural Gas",$V18*BJ18/(1-$M18),IF($C18="Propane",$V18*BJ18,((($AC$27*$X18*'VT CHS Emissions Schedule'!V$5)/$AD$27)/(1-$O18)+(($AC$28*$X18*'VT CHS Emissions Schedule'!V$7)/$AD$28)/(1-$P18)+($AC$29*$X18*('VT CHS Emissions Schedule'!V$9+$Q18))/$AD$29)*$AQ18))-($W18*'VT CHS Emissions Schedule'!V$5)/(1-$O18))+(($AC$35*$U18*('VT CHS Emissions Schedule'!V$8+$R18))/$AD$35)+(($AC$36*$U18*('VT CHS Emissions Schedule'!V$9+$Q18))/$AD$36)+(($AC$37*$U18*'VT CHS Emissions Schedule'!V$7)/$AD$37)/(1-$P18)+(($AC$38*$U18*'VT CHS Emissions Schedule'!V$5)/$AD$38)/(1-$O18)+(($AC$39*$U18*('VT CHS Emissions Schedule'!V$36+$S18))/$AD$39)+($Y18*'VT CHS Emissions Schedule'!V$5)/$AP18/(1-$O18),0)</f>
        <v>0</v>
      </c>
      <c r="DK18" s="63">
        <f>IF(DK$15&lt;2025+$Z18,(IF($C18="Natural Gas",$V18*BK18/(1-$M18),IF($C18="Propane",$V18*BK18,((($AC$27*$X18*'VT CHS Emissions Schedule'!W$5)/$AD$27)/(1-$O18)+(($AC$28*$X18*'VT CHS Emissions Schedule'!W$7)/$AD$28)/(1-$P18)+($AC$29*$X18*('VT CHS Emissions Schedule'!W$9+$Q18))/$AD$29)*$AQ18))-($W18*'VT CHS Emissions Schedule'!W$5)/(1-$O18))+(($AC$35*$U18*('VT CHS Emissions Schedule'!W$8+$R18))/$AD$35)+(($AC$36*$U18*('VT CHS Emissions Schedule'!W$9+$Q18))/$AD$36)+(($AC$37*$U18*'VT CHS Emissions Schedule'!W$7)/$AD$37)/(1-$P18)+(($AC$38*$U18*'VT CHS Emissions Schedule'!W$5)/$AD$38)/(1-$O18)+(($AC$39*$U18*('VT CHS Emissions Schedule'!W$36+$S18))/$AD$39)+($Y18*'VT CHS Emissions Schedule'!W$5)/$AP18/(1-$O18),0)</f>
        <v>0</v>
      </c>
      <c r="DL18" s="63">
        <f>IF(DL$15&lt;2025+$Z18,(IF($C18="Natural Gas",$V18*BL18/(1-$M18),IF($C18="Propane",$V18*BL18,((($AC$27*$X18*'VT CHS Emissions Schedule'!X$5)/$AD$27)/(1-$O18)+(($AC$28*$X18*'VT CHS Emissions Schedule'!X$7)/$AD$28)/(1-$P18)+($AC$29*$X18*('VT CHS Emissions Schedule'!X$9+$Q18))/$AD$29)*$AQ18))-($W18*'VT CHS Emissions Schedule'!X$5)/(1-$O18))+(($AC$35*$U18*('VT CHS Emissions Schedule'!X$8+$R18))/$AD$35)+(($AC$36*$U18*('VT CHS Emissions Schedule'!X$9+$Q18))/$AD$36)+(($AC$37*$U18*'VT CHS Emissions Schedule'!X$7)/$AD$37)/(1-$P18)+(($AC$38*$U18*'VT CHS Emissions Schedule'!X$5)/$AD$38)/(1-$O18)+(($AC$39*$U18*('VT CHS Emissions Schedule'!X$36+$S18))/$AD$39)+($Y18*'VT CHS Emissions Schedule'!X$5)/$AP18/(1-$O18),0)</f>
        <v>0</v>
      </c>
      <c r="DM18" s="63">
        <f>IF(DM$15&lt;2025+$Z18,(IF($C18="Natural Gas",$V18*BM18/(1-$M18),IF($C18="Propane",$V18*BM18,((($AC$27*$X18*'VT CHS Emissions Schedule'!Y$5)/$AD$27)/(1-$O18)+(($AC$28*$X18*'VT CHS Emissions Schedule'!Y$7)/$AD$28)/(1-$P18)+($AC$29*$X18*('VT CHS Emissions Schedule'!Y$9+$Q18))/$AD$29)*$AQ18))-($W18*'VT CHS Emissions Schedule'!Y$5)/(1-$O18))+(($AC$35*$U18*('VT CHS Emissions Schedule'!Y$8+$R18))/$AD$35)+(($AC$36*$U18*('VT CHS Emissions Schedule'!Y$9+$Q18))/$AD$36)+(($AC$37*$U18*'VT CHS Emissions Schedule'!Y$7)/$AD$37)/(1-$P18)+(($AC$38*$U18*'VT CHS Emissions Schedule'!Y$5)/$AD$38)/(1-$O18)+(($AC$39*$U18*('VT CHS Emissions Schedule'!Y$36+$S18))/$AD$39)+($Y18*'VT CHS Emissions Schedule'!Y$5)/$AP18/(1-$O18),0)</f>
        <v>0</v>
      </c>
      <c r="DN18" s="63">
        <f>IF(DN$15&lt;2025+$Z18,(IF($C18="Natural Gas",$V18*BN18/(1-$M18),IF($C18="Propane",$V18*BN18,((($AC$27*$X18*'VT CHS Emissions Schedule'!Z$5)/$AD$27)/(1-$O18)+(($AC$28*$X18*'VT CHS Emissions Schedule'!Z$7)/$AD$28)/(1-$P18)+($AC$29*$X18*('VT CHS Emissions Schedule'!Z$9+$Q18))/$AD$29)*$AQ18))-($W18*'VT CHS Emissions Schedule'!Z$5)/(1-$O18))+(($AC$35*$U18*('VT CHS Emissions Schedule'!Z$8+$R18))/$AD$35)+(($AC$36*$U18*('VT CHS Emissions Schedule'!Z$9+$Q18))/$AD$36)+(($AC$37*$U18*'VT CHS Emissions Schedule'!Z$7)/$AD$37)/(1-$P18)+(($AC$38*$U18*'VT CHS Emissions Schedule'!Z$5)/$AD$38)/(1-$O18)+(($AC$39*$U18*('VT CHS Emissions Schedule'!Z$36+$S18))/$AD$39)+($Y18*'VT CHS Emissions Schedule'!Z$5)/$AP18/(1-$O18),0)</f>
        <v>0</v>
      </c>
      <c r="DO18" s="63">
        <f>IF(DO$15&lt;2025+$Z18,(IF($C18="Natural Gas",$V18*BO18/(1-$M18),IF($C18="Propane",$V18*BO18,((($AC$27*$X18*'VT CHS Emissions Schedule'!AA$5)/$AD$27)/(1-$O18)+(($AC$28*$X18*'VT CHS Emissions Schedule'!AA$7)/$AD$28)/(1-$P18)+($AC$29*$X18*('VT CHS Emissions Schedule'!AA$9+$Q18))/$AD$29)*$AQ18))-($W18*'VT CHS Emissions Schedule'!AA$5)/(1-$O18))+(($AC$35*$U18*('VT CHS Emissions Schedule'!AA$8+$R18))/$AD$35)+(($AC$36*$U18*('VT CHS Emissions Schedule'!AA$9+$Q18))/$AD$36)+(($AC$37*$U18*'VT CHS Emissions Schedule'!AA$7)/$AD$37)/(1-$P18)+(($AC$38*$U18*'VT CHS Emissions Schedule'!AA$5)/$AD$38)/(1-$O18)+(($AC$39*$U18*('VT CHS Emissions Schedule'!AA$36+$S18))/$AD$39)+($Y18*'VT CHS Emissions Schedule'!AA$5)/$AP18/(1-$O18),0)</f>
        <v>0</v>
      </c>
      <c r="DP18" s="63">
        <f>IF(DP$15&lt;2025+$Z18,(IF($C18="Natural Gas",$V18*BP18/(1-$M18),IF($C18="Propane",$V18*BP18,((($AC$27*$X18*'VT CHS Emissions Schedule'!AB$5)/$AD$27)/(1-$O18)+(($AC$28*$X18*'VT CHS Emissions Schedule'!AB$7)/$AD$28)/(1-$P18)+($AC$29*$X18*('VT CHS Emissions Schedule'!AB$9+$Q18))/$AD$29)*$AQ18))-($W18*'VT CHS Emissions Schedule'!AB$5)/(1-$O18))+(($AC$35*$U18*('VT CHS Emissions Schedule'!AB$8+$R18))/$AD$35)+(($AC$36*$U18*('VT CHS Emissions Schedule'!AB$9+$Q18))/$AD$36)+(($AC$37*$U18*'VT CHS Emissions Schedule'!AB$7)/$AD$37)/(1-$P18)+(($AC$38*$U18*'VT CHS Emissions Schedule'!AB$5)/$AD$38)/(1-$O18)+(($AC$39*$U18*('VT CHS Emissions Schedule'!AB$36+$S18))/$AD$39)+($Y18*'VT CHS Emissions Schedule'!AB$5)/$AP18/(1-$O18),0)</f>
        <v>0</v>
      </c>
      <c r="DQ18" s="63">
        <f>IF(DQ$15&lt;2025+$Z18,(IF($C18="Natural Gas",$V18*BQ18/(1-$M18),IF($C18="Propane",$V18*BQ18,((($AC$27*$X18*'VT CHS Emissions Schedule'!AC$5)/$AD$27)/(1-$O18)+(($AC$28*$X18*'VT CHS Emissions Schedule'!AC$7)/$AD$28)/(1-$P18)+($AC$29*$X18*('VT CHS Emissions Schedule'!AC$9+$Q18))/$AD$29)*$AQ18))-($W18*'VT CHS Emissions Schedule'!AC$5)/(1-$O18))+(($AC$35*$U18*('VT CHS Emissions Schedule'!AC$8+$R18))/$AD$35)+(($AC$36*$U18*('VT CHS Emissions Schedule'!AC$9+$Q18))/$AD$36)+(($AC$37*$U18*'VT CHS Emissions Schedule'!AC$7)/$AD$37)/(1-$P18)+(($AC$38*$U18*'VT CHS Emissions Schedule'!AC$5)/$AD$38)/(1-$O18)+(($AC$39*$U18*('VT CHS Emissions Schedule'!AC$36+$S18))/$AD$39)+($Y18*'VT CHS Emissions Schedule'!AC$5)/$AP18/(1-$O18),0)</f>
        <v>0</v>
      </c>
    </row>
    <row r="19" spans="1:121" x14ac:dyDescent="0.25">
      <c r="A19" s="435" t="s">
        <v>82</v>
      </c>
      <c r="B19" s="106" t="s">
        <v>6</v>
      </c>
      <c r="C19" s="161" t="s">
        <v>11</v>
      </c>
      <c r="D19" s="110">
        <f t="shared" si="10"/>
        <v>2708300.6539161028</v>
      </c>
      <c r="E19" s="110">
        <f t="shared" si="0"/>
        <v>2707489.8757212115</v>
      </c>
      <c r="F19" s="222">
        <f t="shared" si="1"/>
        <v>2.708300653916103</v>
      </c>
      <c r="G19" s="63">
        <f t="shared" si="11"/>
        <v>207404.15277320112</v>
      </c>
      <c r="H19" s="63">
        <f t="shared" si="12"/>
        <v>173150.66293158714</v>
      </c>
      <c r="I19" s="63">
        <f>(Y19*'VT CHS Emissions Schedule'!D$5)/$AP19/(1-$O19)</f>
        <v>-108.38917262226452</v>
      </c>
      <c r="J19" s="63">
        <f>(($AC$35*$U19*('VT CHS Emissions Schedule'!D$8+$R19))/$AD$35)+(($AC$36*$U19*('VT CHS Emissions Schedule'!D$9+$Q19))/$AD$36)+(($AC$37*$U19*'VT CHS Emissions Schedule'!D$7)/$AD$37)/(1-$P19)+(($AC$38*$U19*'VT CHS Emissions Schedule'!D$5)/$AD$38)/(1-$O19)+(($AC$39*$U19*('VT CHS Emissions Schedule'!D$36+$S19))/$AD$39)</f>
        <v>34253.489841613991</v>
      </c>
      <c r="K19" s="91">
        <f>IF($C19="Natural Gas",$V19*$AR19/(1-$M19),IF($C19="Propane",$V19*$AR19,((($AC$27*$X19*'VT CHS Emissions Schedule'!D$5)/$AD$27)/(1-$O19)+(($AC$28*$X19*'VT CHS Emissions Schedule'!D$7)/$AD$28)/(1-$P19)+($AC$29*$X19*('VT CHS Emissions Schedule'!D$9+$Q19))/$AD$29)*$AQ19))</f>
        <v>222883.48537431596</v>
      </c>
      <c r="L19" s="63">
        <f>($W19*'VT CHS Emissions Schedule'!D$5)/(1-$O19)</f>
        <v>49732.822442728837</v>
      </c>
      <c r="M19" s="65">
        <f>_xlfn.XLOOKUP($C19,Lookups!$A$3:$A$15,Lookups!$E$3:$E$15)</f>
        <v>1.4E-2</v>
      </c>
      <c r="N19" s="64">
        <f>_xlfn.XLOOKUP($C19,Lookups!$A$3:$A$15,Lookups!$D$3:$D$15)</f>
        <v>0</v>
      </c>
      <c r="O19" s="65">
        <f>Lookups!$E$6</f>
        <v>8.9499999999999996E-2</v>
      </c>
      <c r="P19" s="65">
        <f>Lookups!$E$5</f>
        <v>1.4E-2</v>
      </c>
      <c r="Q19" s="64">
        <f>Lookups!$D$4</f>
        <v>0.32764300000000002</v>
      </c>
      <c r="R19" s="64">
        <f>Lookups!$D$3</f>
        <v>0.21490000000000001</v>
      </c>
      <c r="S19" s="64">
        <f>Lookups!$D$8</f>
        <v>1.3776766038113153</v>
      </c>
      <c r="T19" s="71">
        <f t="shared" si="2"/>
        <v>442.27299243873489</v>
      </c>
      <c r="U19" s="71">
        <f t="shared" si="13"/>
        <v>418.12488705157995</v>
      </c>
      <c r="V19" s="71">
        <f>X19/AB19*AQ19</f>
        <v>3449.0281690140846</v>
      </c>
      <c r="W19" s="71">
        <f t="shared" si="3"/>
        <v>1198.9277845777233</v>
      </c>
      <c r="X19" s="71">
        <f t="shared" si="14"/>
        <v>2720.8999999999996</v>
      </c>
      <c r="Y19" s="71">
        <f t="shared" si="15"/>
        <v>-9.7202796323173732</v>
      </c>
      <c r="Z19" s="67">
        <v>12</v>
      </c>
      <c r="AA19" s="67" t="str">
        <f>_xlfn.XLOOKUP(C19,Lookups!$A$3:$A$15,Lookups!$C$3:$C$15)</f>
        <v>Natural Gas</v>
      </c>
      <c r="AB19" s="71">
        <v>2.84</v>
      </c>
      <c r="AC19" s="71">
        <v>8.17</v>
      </c>
      <c r="AD19" s="71">
        <v>8.4499999999999993</v>
      </c>
      <c r="AE19" s="63">
        <v>322</v>
      </c>
      <c r="AF19" s="79">
        <f t="shared" si="4"/>
        <v>0.81</v>
      </c>
      <c r="AG19" s="79">
        <f t="shared" si="5"/>
        <v>0.16</v>
      </c>
      <c r="AH19" s="79">
        <f t="shared" si="6"/>
        <v>0.04</v>
      </c>
      <c r="AI19" s="65">
        <v>6.9000000000000006E-2</v>
      </c>
      <c r="AJ19" s="79">
        <v>0.73</v>
      </c>
      <c r="AK19" s="79">
        <f t="shared" si="7"/>
        <v>0.05</v>
      </c>
      <c r="AL19" s="79">
        <f t="shared" si="8"/>
        <v>1</v>
      </c>
      <c r="AM19" s="72">
        <v>0.55800000000000005</v>
      </c>
      <c r="AN19" s="72">
        <v>0.188</v>
      </c>
      <c r="AO19" s="73">
        <f t="shared" si="9"/>
        <v>0.94540000000000002</v>
      </c>
      <c r="AP19" s="71">
        <v>3.72</v>
      </c>
      <c r="AQ19" s="70">
        <v>3.6</v>
      </c>
      <c r="AR19" s="66">
        <f>IF(AR$15&lt;2025+$Z19,$N19+_xlfn.XLOOKUP(_xlfn.XLOOKUP($C19,Lookups!$A$3:$A$17,Lookups!$B$3:$B$17),'VT CHS Emissions Schedule'!$A:$A,'VT CHS Emissions Schedule'!D:D),0)</f>
        <v>63.717402645016818</v>
      </c>
      <c r="AS19" s="66">
        <f>IF(AS$15&lt;2025+$Z19,$N19+_xlfn.XLOOKUP(_xlfn.XLOOKUP($C19,Lookups!$A$3:$A$17,Lookups!$B$3:$B$17),'VT CHS Emissions Schedule'!$A:$A,'VT CHS Emissions Schedule'!E:E),0)</f>
        <v>63.717402645016818</v>
      </c>
      <c r="AT19" s="66">
        <f>IF(AT$15&lt;2025+$Z19,$N19+_xlfn.XLOOKUP(_xlfn.XLOOKUP($C19,Lookups!$A$3:$A$17,Lookups!$B$3:$B$17),'VT CHS Emissions Schedule'!$A:$A,'VT CHS Emissions Schedule'!F:F),0)</f>
        <v>63.717402645016818</v>
      </c>
      <c r="AU19" s="66">
        <f>IF(AU$15&lt;2025+$Z19,$N19+_xlfn.XLOOKUP(_xlfn.XLOOKUP($C19,Lookups!$A$3:$A$17,Lookups!$B$3:$B$17),'VT CHS Emissions Schedule'!$A:$A,'VT CHS Emissions Schedule'!G:G),0)</f>
        <v>63.717402645016818</v>
      </c>
      <c r="AV19" s="66">
        <f>IF(AV$15&lt;2025+$Z19,$N19+_xlfn.XLOOKUP(_xlfn.XLOOKUP($C19,Lookups!$A$3:$A$17,Lookups!$B$3:$B$17),'VT CHS Emissions Schedule'!$A:$A,'VT CHS Emissions Schedule'!H:H),0)</f>
        <v>63.717402645016818</v>
      </c>
      <c r="AW19" s="66">
        <f>IF(AW$15&lt;2025+$Z19,$N19+_xlfn.XLOOKUP(_xlfn.XLOOKUP($C19,Lookups!$A$3:$A$17,Lookups!$B$3:$B$17),'VT CHS Emissions Schedule'!$A:$A,'VT CHS Emissions Schedule'!I:I),0)</f>
        <v>63.651087867640953</v>
      </c>
      <c r="AX19" s="66">
        <f>IF(AX$15&lt;2025+$Z19,$N19+_xlfn.XLOOKUP(_xlfn.XLOOKUP($C19,Lookups!$A$3:$A$17,Lookups!$B$3:$B$17),'VT CHS Emissions Schedule'!$A:$A,'VT CHS Emissions Schedule'!J:J),0)</f>
        <v>63.651087867640953</v>
      </c>
      <c r="AY19" s="66">
        <f>IF(AY$15&lt;2025+$Z19,$N19+_xlfn.XLOOKUP(_xlfn.XLOOKUP($C19,Lookups!$A$3:$A$17,Lookups!$B$3:$B$17),'VT CHS Emissions Schedule'!$A:$A,'VT CHS Emissions Schedule'!K:K),0)</f>
        <v>63.651087867640953</v>
      </c>
      <c r="AZ19" s="66">
        <f>IF(AZ$15&lt;2025+$Z19,$N19+_xlfn.XLOOKUP(_xlfn.XLOOKUP($C19,Lookups!$A$3:$A$17,Lookups!$B$3:$B$17),'VT CHS Emissions Schedule'!$A:$A,'VT CHS Emissions Schedule'!L:L),0)</f>
        <v>63.651087867640953</v>
      </c>
      <c r="BA19" s="66">
        <f>IF(BA$15&lt;2025+$Z19,$N19+_xlfn.XLOOKUP(_xlfn.XLOOKUP($C19,Lookups!$A$3:$A$17,Lookups!$B$3:$B$17),'VT CHS Emissions Schedule'!$A:$A,'VT CHS Emissions Schedule'!M:M),0)</f>
        <v>63.651087867640953</v>
      </c>
      <c r="BB19" s="66">
        <f>IF(BB$15&lt;2025+$Z19,$N19+_xlfn.XLOOKUP(_xlfn.XLOOKUP($C19,Lookups!$A$3:$A$17,Lookups!$B$3:$B$17),'VT CHS Emissions Schedule'!$A:$A,'VT CHS Emissions Schedule'!N:N),0)</f>
        <v>63.63986854112931</v>
      </c>
      <c r="BC19" s="66">
        <f>IF(BC$15&lt;2025+$Z19,$N19+_xlfn.XLOOKUP(_xlfn.XLOOKUP($C19,Lookups!$A$3:$A$17,Lookups!$B$3:$B$17),'VT CHS Emissions Schedule'!$A:$A,'VT CHS Emissions Schedule'!O:O),0)</f>
        <v>63.63986854112931</v>
      </c>
      <c r="BD19" s="66">
        <f>IF(BD$15&lt;2025+$Z19,$N19+_xlfn.XLOOKUP(_xlfn.XLOOKUP($C19,Lookups!$A$3:$A$17,Lookups!$B$3:$B$17),'VT CHS Emissions Schedule'!$A:$A,'VT CHS Emissions Schedule'!P:P),0)</f>
        <v>0</v>
      </c>
      <c r="BE19" s="66">
        <f>IF(BE$15&lt;2025+$Z19,$N19+_xlfn.XLOOKUP(_xlfn.XLOOKUP($C19,Lookups!$A$3:$A$17,Lookups!$B$3:$B$17),'VT CHS Emissions Schedule'!$A:$A,'VT CHS Emissions Schedule'!Q:Q),0)</f>
        <v>0</v>
      </c>
      <c r="BF19" s="66">
        <f>IF(BF$15&lt;2025+$Z19,$N19+_xlfn.XLOOKUP(_xlfn.XLOOKUP($C19,Lookups!$A$3:$A$17,Lookups!$B$3:$B$17),'VT CHS Emissions Schedule'!$A:$A,'VT CHS Emissions Schedule'!R:R),0)</f>
        <v>0</v>
      </c>
      <c r="BG19" s="66">
        <f>IF(BG$15&lt;2025+$Z19,$N19+_xlfn.XLOOKUP(_xlfn.XLOOKUP($C19,Lookups!$A$3:$A$17,Lookups!$B$3:$B$17),'VT CHS Emissions Schedule'!$A:$A,'VT CHS Emissions Schedule'!S:S),0)</f>
        <v>0</v>
      </c>
      <c r="BH19" s="66">
        <f>IF(BH$15&lt;2025+$Z19,$N19+_xlfn.XLOOKUP(_xlfn.XLOOKUP($C19,Lookups!$A$3:$A$17,Lookups!$B$3:$B$17),'VT CHS Emissions Schedule'!$A:$A,'VT CHS Emissions Schedule'!T:T),0)</f>
        <v>0</v>
      </c>
      <c r="BI19" s="66">
        <f>IF(BI$15&lt;2025+$Z19,$N19+_xlfn.XLOOKUP(_xlfn.XLOOKUP($C19,Lookups!$A$3:$A$17,Lookups!$B$3:$B$17),'VT CHS Emissions Schedule'!$A:$A,'VT CHS Emissions Schedule'!U:U),0)</f>
        <v>0</v>
      </c>
      <c r="BJ19" s="66">
        <f>IF(BJ$15&lt;2025+$Z19,$N19+_xlfn.XLOOKUP(_xlfn.XLOOKUP($C19,Lookups!$A$3:$A$17,Lookups!$B$3:$B$17),'VT CHS Emissions Schedule'!$A:$A,'VT CHS Emissions Schedule'!V:V),0)</f>
        <v>0</v>
      </c>
      <c r="BK19" s="66">
        <f>IF(BK$15&lt;2025+$Z19,$N19+_xlfn.XLOOKUP(_xlfn.XLOOKUP($C19,Lookups!$A$3:$A$17,Lookups!$B$3:$B$17),'VT CHS Emissions Schedule'!$A:$A,'VT CHS Emissions Schedule'!W:W),0)</f>
        <v>0</v>
      </c>
      <c r="BL19" s="66">
        <f>IF(BL$15&lt;2025+$Z19,$N19+_xlfn.XLOOKUP(_xlfn.XLOOKUP($C19,Lookups!$A$3:$A$17,Lookups!$B$3:$B$17),'VT CHS Emissions Schedule'!$A:$A,'VT CHS Emissions Schedule'!X:X),0)</f>
        <v>0</v>
      </c>
      <c r="BM19" s="66">
        <f>IF(BM$15&lt;2025+$Z19,$N19+_xlfn.XLOOKUP(_xlfn.XLOOKUP($C19,Lookups!$A$3:$A$17,Lookups!$B$3:$B$17),'VT CHS Emissions Schedule'!$A:$A,'VT CHS Emissions Schedule'!Y:Y),0)</f>
        <v>0</v>
      </c>
      <c r="BN19" s="66">
        <f>IF(BN$15&lt;2025+$Z19,$N19+_xlfn.XLOOKUP(_xlfn.XLOOKUP($C19,Lookups!$A$3:$A$17,Lookups!$B$3:$B$17),'VT CHS Emissions Schedule'!$A:$A,'VT CHS Emissions Schedule'!Z:Z),0)</f>
        <v>0</v>
      </c>
      <c r="BO19" s="66">
        <f>IF(BO$15&lt;2025+$Z19,$N19+_xlfn.XLOOKUP(_xlfn.XLOOKUP($C19,Lookups!$A$3:$A$17,Lookups!$B$3:$B$17),'VT CHS Emissions Schedule'!$A:$A,'VT CHS Emissions Schedule'!AA:AA),0)</f>
        <v>0</v>
      </c>
      <c r="BP19" s="66">
        <f>IF(BP$15&lt;2025+$Z19,$N19+_xlfn.XLOOKUP(_xlfn.XLOOKUP($C19,Lookups!$A$3:$A$17,Lookups!$B$3:$B$17),'VT CHS Emissions Schedule'!$A:$A,'VT CHS Emissions Schedule'!AB:AB),0)</f>
        <v>0</v>
      </c>
      <c r="BQ19" s="66">
        <f>IF(BQ$15&lt;2025+$Z19,$N19+_xlfn.XLOOKUP(_xlfn.XLOOKUP($C19,Lookups!$A$3:$A$17,Lookups!$B$3:$B$17),'VT CHS Emissions Schedule'!$A:$A,'VT CHS Emissions Schedule'!AC:AC),0)</f>
        <v>0</v>
      </c>
      <c r="BR19" s="63">
        <f>IF(BR$15&lt;2025+$Z19,(IF($C19="Natural Gas",$V19*AR19/(1-$M19),IF($C19="Propane",$V19*AR19,((($AC$27*$X19*'VT CHS Emissions Schedule'!D$5)/$AD$27)/(1-$O19)+(($AC$28*$X19*'VT CHS Emissions Schedule'!D$7)/$AD$28)/(1-$P19)+($AC$29*$X19*('VT CHS Emissions Schedule'!D$9+$Q19))/$AD$29)*$AQ19))-($W19*'VT CHS Emissions Schedule'!D$5)/(1-$O19))+(($AC$35*$U19*('VT CHS Emissions Schedule'!D$8+$R19))/$AD$35)+(($AC$36*$U19*('VT CHS Emissions Schedule'!D$9+$Q19))/$AD$36)+(($AC$37*$U19*'VT CHS Emissions Schedule'!D$7)/$AD$37)/(1-$P19)+(($AC$38*$U19*'VT CHS Emissions Schedule'!D$5)/$AD$38)/(1-$O19)+(($AC$39*$U19*('VT CHS Emissions Schedule'!D$36+$S19))/$AD$39),0)</f>
        <v>207404.15277320115</v>
      </c>
      <c r="BS19" s="63">
        <f>IF(BS$15&lt;2025+$Z19,(IF($C19="Natural Gas",$V19*AS19/(1-$M19),IF($C19="Propane",$V19*AS19,((($AC$27*$X19*'VT CHS Emissions Schedule'!E$5)/$AD$27)/(1-$O19)+(($AC$28*$X19*'VT CHS Emissions Schedule'!E$7)/$AD$28)/(1-$P19)+($AC$29*$X19*('VT CHS Emissions Schedule'!E$9+$Q19))/$AD$29)*$AQ19))-($W19*'VT CHS Emissions Schedule'!E$5)/(1-$O19))+(($AC$35*$U19*('VT CHS Emissions Schedule'!E$8+$R19))/$AD$35)+(($AC$36*$U19*('VT CHS Emissions Schedule'!E$9+$Q19))/$AD$36)+(($AC$37*$U19*'VT CHS Emissions Schedule'!E$7)/$AD$37)/(1-$P19)+(($AC$38*$U19*'VT CHS Emissions Schedule'!E$5)/$AD$38)/(1-$O19)+(($AC$39*$U19*('VT CHS Emissions Schedule'!E$36+$S19))/$AD$39),0)</f>
        <v>210824.01826817513</v>
      </c>
      <c r="BT19" s="63">
        <f>IF(BT$15&lt;2025+$Z19,(IF($C19="Natural Gas",$V19*AT19/(1-$M19),IF($C19="Propane",$V19*AT19,((($AC$27*$X19*'VT CHS Emissions Schedule'!F$5)/$AD$27)/(1-$O19)+(($AC$28*$X19*'VT CHS Emissions Schedule'!F$7)/$AD$28)/(1-$P19)+($AC$29*$X19*('VT CHS Emissions Schedule'!F$9+$Q19))/$AD$29)*$AQ19))-($W19*'VT CHS Emissions Schedule'!F$5)/(1-$O19))+(($AC$35*$U19*('VT CHS Emissions Schedule'!F$8+$R19))/$AD$35)+(($AC$36*$U19*('VT CHS Emissions Schedule'!F$9+$Q19))/$AD$36)+(($AC$37*$U19*'VT CHS Emissions Schedule'!F$7)/$AD$37)/(1-$P19)+(($AC$38*$U19*'VT CHS Emissions Schedule'!F$5)/$AD$38)/(1-$O19)+(($AC$39*$U19*('VT CHS Emissions Schedule'!F$36+$S19))/$AD$39),0)</f>
        <v>214243.88376314909</v>
      </c>
      <c r="BU19" s="63">
        <f>IF(BU$15&lt;2025+$Z19,(IF($C19="Natural Gas",$V19*AU19/(1-$M19),IF($C19="Propane",$V19*AU19,((($AC$27*$X19*'VT CHS Emissions Schedule'!G$5)/$AD$27)/(1-$O19)+(($AC$28*$X19*'VT CHS Emissions Schedule'!G$7)/$AD$28)/(1-$P19)+($AC$29*$X19*('VT CHS Emissions Schedule'!G$9+$Q19))/$AD$29)*$AQ19))-($W19*'VT CHS Emissions Schedule'!G$5)/(1-$O19))+(($AC$35*$U19*('VT CHS Emissions Schedule'!G$8+$R19))/$AD$35)+(($AC$36*$U19*('VT CHS Emissions Schedule'!G$9+$Q19))/$AD$36)+(($AC$37*$U19*'VT CHS Emissions Schedule'!G$7)/$AD$37)/(1-$P19)+(($AC$38*$U19*'VT CHS Emissions Schedule'!G$5)/$AD$38)/(1-$O19)+(($AC$39*$U19*('VT CHS Emissions Schedule'!G$36+$S19))/$AD$39),0)</f>
        <v>217663.74925812311</v>
      </c>
      <c r="BV19" s="63">
        <f>IF(BV$15&lt;2025+$Z19,(IF($C19="Natural Gas",$V19*AV19/(1-$M19),IF($C19="Propane",$V19*AV19,((($AC$27*$X19*'VT CHS Emissions Schedule'!H$5)/$AD$27)/(1-$O19)+(($AC$28*$X19*'VT CHS Emissions Schedule'!H$7)/$AD$28)/(1-$P19)+($AC$29*$X19*('VT CHS Emissions Schedule'!H$9+$Q19))/$AD$29)*$AQ19))-($W19*'VT CHS Emissions Schedule'!H$5)/(1-$O19))+(($AC$35*$U19*('VT CHS Emissions Schedule'!H$8+$R19))/$AD$35)+(($AC$36*$U19*('VT CHS Emissions Schedule'!H$9+$Q19))/$AD$36)+(($AC$37*$U19*'VT CHS Emissions Schedule'!H$7)/$AD$37)/(1-$P19)+(($AC$38*$U19*'VT CHS Emissions Schedule'!H$5)/$AD$38)/(1-$O19)+(($AC$39*$U19*('VT CHS Emissions Schedule'!H$36+$S19))/$AD$39),0)</f>
        <v>221083.61475309706</v>
      </c>
      <c r="BW19" s="63">
        <f>IF(BW$15&lt;2025+$Z19,(IF($C19="Natural Gas",$V19*AW19/(1-$M19),IF($C19="Propane",$V19*AW19,((($AC$27*$X19*'VT CHS Emissions Schedule'!I$5)/$AD$27)/(1-$O19)+(($AC$28*$X19*'VT CHS Emissions Schedule'!I$7)/$AD$28)/(1-$P19)+($AC$29*$X19*('VT CHS Emissions Schedule'!I$9+$Q19))/$AD$29)*$AQ19))-($W19*'VT CHS Emissions Schedule'!I$5)/(1-$O19))+(($AC$35*$U19*('VT CHS Emissions Schedule'!I$8+$R19))/$AD$35)+(($AC$36*$U19*('VT CHS Emissions Schedule'!I$9+$Q19))/$AD$36)+(($AC$37*$U19*'VT CHS Emissions Schedule'!I$7)/$AD$37)/(1-$P19)+(($AC$38*$U19*'VT CHS Emissions Schedule'!I$5)/$AD$38)/(1-$O19)+(($AC$39*$U19*('VT CHS Emissions Schedule'!I$36+$S19))/$AD$39),0)</f>
        <v>224117.25539507566</v>
      </c>
      <c r="BX19" s="63">
        <f>IF(BX$15&lt;2025+$Z19,(IF($C19="Natural Gas",$V19*AX19/(1-$M19),IF($C19="Propane",$V19*AX19,((($AC$27*$X19*'VT CHS Emissions Schedule'!J$5)/$AD$27)/(1-$O19)+(($AC$28*$X19*'VT CHS Emissions Schedule'!J$7)/$AD$28)/(1-$P19)+($AC$29*$X19*('VT CHS Emissions Schedule'!J$9+$Q19))/$AD$29)*$AQ19))-($W19*'VT CHS Emissions Schedule'!J$5)/(1-$O19))+(($AC$35*$U19*('VT CHS Emissions Schedule'!J$8+$R19))/$AD$35)+(($AC$36*$U19*('VT CHS Emissions Schedule'!J$9+$Q19))/$AD$36)+(($AC$37*$U19*'VT CHS Emissions Schedule'!J$7)/$AD$37)/(1-$P19)+(($AC$38*$U19*'VT CHS Emissions Schedule'!J$5)/$AD$38)/(1-$O19)+(($AC$39*$U19*('VT CHS Emissions Schedule'!J$36+$S19))/$AD$39),0)</f>
        <v>227537.12089004967</v>
      </c>
      <c r="BY19" s="63">
        <f>IF(BY$15&lt;2025+$Z19,(IF($C19="Natural Gas",$V19*AY19/(1-$M19),IF($C19="Propane",$V19*AY19,((($AC$27*$X19*'VT CHS Emissions Schedule'!K$5)/$AD$27)/(1-$O19)+(($AC$28*$X19*'VT CHS Emissions Schedule'!K$7)/$AD$28)/(1-$P19)+($AC$29*$X19*('VT CHS Emissions Schedule'!K$9+$Q19))/$AD$29)*$AQ19))-($W19*'VT CHS Emissions Schedule'!K$5)/(1-$O19))+(($AC$35*$U19*('VT CHS Emissions Schedule'!K$8+$R19))/$AD$35)+(($AC$36*$U19*('VT CHS Emissions Schedule'!K$9+$Q19))/$AD$36)+(($AC$37*$U19*'VT CHS Emissions Schedule'!K$7)/$AD$37)/(1-$P19)+(($AC$38*$U19*'VT CHS Emissions Schedule'!K$5)/$AD$38)/(1-$O19)+(($AC$39*$U19*('VT CHS Emissions Schedule'!K$36+$S19))/$AD$39),0)</f>
        <v>230956.98638502363</v>
      </c>
      <c r="BZ19" s="63">
        <f>IF(BZ$15&lt;2025+$Z19,(IF($C19="Natural Gas",$V19*AZ19/(1-$M19),IF($C19="Propane",$V19*AZ19,((($AC$27*$X19*'VT CHS Emissions Schedule'!L$5)/$AD$27)/(1-$O19)+(($AC$28*$X19*'VT CHS Emissions Schedule'!L$7)/$AD$28)/(1-$P19)+($AC$29*$X19*('VT CHS Emissions Schedule'!L$9+$Q19))/$AD$29)*$AQ19))-($W19*'VT CHS Emissions Schedule'!L$5)/(1-$O19))+(($AC$35*$U19*('VT CHS Emissions Schedule'!L$8+$R19))/$AD$35)+(($AC$36*$U19*('VT CHS Emissions Schedule'!L$9+$Q19))/$AD$36)+(($AC$37*$U19*'VT CHS Emissions Schedule'!L$7)/$AD$37)/(1-$P19)+(($AC$38*$U19*'VT CHS Emissions Schedule'!L$5)/$AD$38)/(1-$O19)+(($AC$39*$U19*('VT CHS Emissions Schedule'!L$36+$S19))/$AD$39),0)</f>
        <v>234376.85187999762</v>
      </c>
      <c r="CA19" s="63">
        <f>IF(CA$15&lt;2025+$Z19,(IF($C19="Natural Gas",$V19*BA19/(1-$M19),IF($C19="Propane",$V19*BA19,((($AC$27*$X19*'VT CHS Emissions Schedule'!M$5)/$AD$27)/(1-$O19)+(($AC$28*$X19*'VT CHS Emissions Schedule'!M$7)/$AD$28)/(1-$P19)+($AC$29*$X19*('VT CHS Emissions Schedule'!M$9+$Q19))/$AD$29)*$AQ19))-($W19*'VT CHS Emissions Schedule'!M$5)/(1-$O19))+(($AC$35*$U19*('VT CHS Emissions Schedule'!M$8+$R19))/$AD$35)+(($AC$36*$U19*('VT CHS Emissions Schedule'!M$9+$Q19))/$AD$36)+(($AC$37*$U19*'VT CHS Emissions Schedule'!M$7)/$AD$37)/(1-$P19)+(($AC$38*$U19*'VT CHS Emissions Schedule'!M$5)/$AD$38)/(1-$O19)+(($AC$39*$U19*('VT CHS Emissions Schedule'!M$36+$S19))/$AD$39),0)</f>
        <v>237796.7173749716</v>
      </c>
      <c r="CB19" s="63">
        <f>IF(CB$15&lt;2025+$Z19,(IF($C19="Natural Gas",$V19*BB19/(1-$M19),IF($C19="Propane",$V19*BB19,((($AC$27*$X19*'VT CHS Emissions Schedule'!N$5)/$AD$27)/(1-$O19)+(($AC$28*$X19*'VT CHS Emissions Schedule'!N$7)/$AD$28)/(1-$P19)+($AC$29*$X19*('VT CHS Emissions Schedule'!N$9+$Q19))/$AD$29)*$AQ19))-($W19*'VT CHS Emissions Schedule'!N$5)/(1-$O19))+(($AC$35*$U19*('VT CHS Emissions Schedule'!N$8+$R19))/$AD$35)+(($AC$36*$U19*('VT CHS Emissions Schedule'!N$9+$Q19))/$AD$36)+(($AC$37*$U19*'VT CHS Emissions Schedule'!N$7)/$AD$37)/(1-$P19)+(($AC$38*$U19*'VT CHS Emissions Schedule'!N$5)/$AD$38)/(1-$O19)+(($AC$39*$U19*('VT CHS Emissions Schedule'!N$36+$S19))/$AD$39),0)</f>
        <v>241148.1515876195</v>
      </c>
      <c r="CC19" s="63">
        <f>IF(CC$15&lt;2025+$Z19,(IF($C19="Natural Gas",$V19*BC19/(1-$M19),IF($C19="Propane",$V19*BC19,((($AC$27*$X19*'VT CHS Emissions Schedule'!O$5)/$AD$27)/(1-$O19)+(($AC$28*$X19*'VT CHS Emissions Schedule'!O$7)/$AD$28)/(1-$P19)+($AC$29*$X19*('VT CHS Emissions Schedule'!O$9+$Q19))/$AD$29)*$AQ19))-($W19*'VT CHS Emissions Schedule'!O$5)/(1-$O19))+(($AC$35*$U19*('VT CHS Emissions Schedule'!O$8+$R19))/$AD$35)+(($AC$36*$U19*('VT CHS Emissions Schedule'!O$9+$Q19))/$AD$36)+(($AC$37*$U19*'VT CHS Emissions Schedule'!O$7)/$AD$37)/(1-$P19)+(($AC$38*$U19*'VT CHS Emissions Schedule'!O$5)/$AD$38)/(1-$O19)+(($AC$39*$U19*('VT CHS Emissions Schedule'!O$36+$S19))/$AD$39),0)</f>
        <v>241148.1515876195</v>
      </c>
      <c r="CD19" s="63">
        <f>IF(CD$15&lt;2025+$Z19,(IF($C19="Natural Gas",$V19*BD19/(1-$M19),IF($C19="Propane",$V19*BD19,((($AC$27*$X19*'VT CHS Emissions Schedule'!P$5)/$AD$27)/(1-$O19)+(($AC$28*$X19*'VT CHS Emissions Schedule'!P$7)/$AD$28)/(1-$P19)+($AC$29*$X19*('VT CHS Emissions Schedule'!P$9+$Q19))/$AD$29)*$AQ19))-($W19*'VT CHS Emissions Schedule'!P$5)/(1-$O19))+(($AC$35*$U19*('VT CHS Emissions Schedule'!P$8+$R19))/$AD$35)+(($AC$36*$U19*('VT CHS Emissions Schedule'!P$9+$Q19))/$AD$36)+(($AC$37*$U19*'VT CHS Emissions Schedule'!P$7)/$AD$37)/(1-$P19)+(($AC$38*$U19*'VT CHS Emissions Schedule'!P$5)/$AD$38)/(1-$O19)+(($AC$39*$U19*('VT CHS Emissions Schedule'!P$36+$S19))/$AD$39),0)</f>
        <v>0</v>
      </c>
      <c r="CE19" s="63">
        <f>IF(CE$15&lt;2025+$Z19,(IF($C19="Natural Gas",$V19*BE19/(1-$M19),IF($C19="Propane",$V19*BE19,((($AC$27*$X19*'VT CHS Emissions Schedule'!Q$5)/$AD$27)/(1-$O19)+(($AC$28*$X19*'VT CHS Emissions Schedule'!Q$7)/$AD$28)/(1-$P19)+($AC$29*$X19*('VT CHS Emissions Schedule'!Q$9+$Q19))/$AD$29)*$AQ19))-($W19*'VT CHS Emissions Schedule'!Q$5)/(1-$O19))+(($AC$35*$U19*('VT CHS Emissions Schedule'!Q$8+$R19))/$AD$35)+(($AC$36*$U19*('VT CHS Emissions Schedule'!Q$9+$Q19))/$AD$36)+(($AC$37*$U19*'VT CHS Emissions Schedule'!Q$7)/$AD$37)/(1-$P19)+(($AC$38*$U19*'VT CHS Emissions Schedule'!Q$5)/$AD$38)/(1-$O19)+(($AC$39*$U19*('VT CHS Emissions Schedule'!Q$36+$S19))/$AD$39),0)</f>
        <v>0</v>
      </c>
      <c r="CF19" s="63">
        <f>IF(CF$15&lt;2025+$Z19,(IF($C19="Natural Gas",$V19*BF19/(1-$M19),IF($C19="Propane",$V19*BF19,((($AC$27*$X19*'VT CHS Emissions Schedule'!R$5)/$AD$27)/(1-$O19)+(($AC$28*$X19*'VT CHS Emissions Schedule'!R$7)/$AD$28)/(1-$P19)+($AC$29*$X19*('VT CHS Emissions Schedule'!R$9+$Q19))/$AD$29)*$AQ19))-($W19*'VT CHS Emissions Schedule'!R$5)/(1-$O19))+(($AC$35*$U19*('VT CHS Emissions Schedule'!R$8+$R19))/$AD$35)+(($AC$36*$U19*('VT CHS Emissions Schedule'!R$9+$Q19))/$AD$36)+(($AC$37*$U19*'VT CHS Emissions Schedule'!R$7)/$AD$37)/(1-$P19)+(($AC$38*$U19*'VT CHS Emissions Schedule'!R$5)/$AD$38)/(1-$O19)+(($AC$39*$U19*('VT CHS Emissions Schedule'!R$36+$S19))/$AD$39),0)</f>
        <v>0</v>
      </c>
      <c r="CG19" s="63">
        <f>IF(CG$15&lt;2025+$Z19,(IF($C19="Natural Gas",$V19*BG19/(1-$M19),IF($C19="Propane",$V19*BG19,((($AC$27*$X19*'VT CHS Emissions Schedule'!S$5)/$AD$27)/(1-$O19)+(($AC$28*$X19*'VT CHS Emissions Schedule'!S$7)/$AD$28)/(1-$P19)+($AC$29*$X19*('VT CHS Emissions Schedule'!S$9+$Q19))/$AD$29)*$AQ19))-($W19*'VT CHS Emissions Schedule'!S$5)/(1-$O19))+(($AC$35*$U19*('VT CHS Emissions Schedule'!S$8+$R19))/$AD$35)+(($AC$36*$U19*('VT CHS Emissions Schedule'!S$9+$Q19))/$AD$36)+(($AC$37*$U19*'VT CHS Emissions Schedule'!S$7)/$AD$37)/(1-$P19)+(($AC$38*$U19*'VT CHS Emissions Schedule'!S$5)/$AD$38)/(1-$O19)+(($AC$39*$U19*('VT CHS Emissions Schedule'!S$36+$S19))/$AD$39),0)</f>
        <v>0</v>
      </c>
      <c r="CH19" s="63">
        <f>IF(CH$15&lt;2025+$Z19,(IF($C19="Natural Gas",$V19*BH19/(1-$M19),IF($C19="Propane",$V19*BH19,((($AC$27*$X19*'VT CHS Emissions Schedule'!T$5)/$AD$27)/(1-$O19)+(($AC$28*$X19*'VT CHS Emissions Schedule'!T$7)/$AD$28)/(1-$P19)+($AC$29*$X19*('VT CHS Emissions Schedule'!T$9+$Q19))/$AD$29)*$AQ19))-($W19*'VT CHS Emissions Schedule'!T$5)/(1-$O19))+(($AC$35*$U19*('VT CHS Emissions Schedule'!T$8+$R19))/$AD$35)+(($AC$36*$U19*('VT CHS Emissions Schedule'!T$9+$Q19))/$AD$36)+(($AC$37*$U19*'VT CHS Emissions Schedule'!T$7)/$AD$37)/(1-$P19)+(($AC$38*$U19*'VT CHS Emissions Schedule'!T$5)/$AD$38)/(1-$O19)+(($AC$39*$U19*('VT CHS Emissions Schedule'!T$36+$S19))/$AD$39),0)</f>
        <v>0</v>
      </c>
      <c r="CI19" s="63">
        <f>IF(CI$15&lt;2025+$Z19,(IF($C19="Natural Gas",$V19*BI19/(1-$M19),IF($C19="Propane",$V19*BI19,((($AC$27*$X19*'VT CHS Emissions Schedule'!U$5)/$AD$27)/(1-$O19)+(($AC$28*$X19*'VT CHS Emissions Schedule'!U$7)/$AD$28)/(1-$P19)+($AC$29*$X19*('VT CHS Emissions Schedule'!U$9+$Q19))/$AD$29)*$AQ19))-($W19*'VT CHS Emissions Schedule'!U$5)/(1-$O19))+(($AC$35*$U19*('VT CHS Emissions Schedule'!U$8+$R19))/$AD$35)+(($AC$36*$U19*('VT CHS Emissions Schedule'!U$9+$Q19))/$AD$36)+(($AC$37*$U19*'VT CHS Emissions Schedule'!U$7)/$AD$37)/(1-$P19)+(($AC$38*$U19*'VT CHS Emissions Schedule'!U$5)/$AD$38)/(1-$O19)+(($AC$39*$U19*('VT CHS Emissions Schedule'!U$36+$S19))/$AD$39),0)</f>
        <v>0</v>
      </c>
      <c r="CJ19" s="63">
        <f>IF(CJ$15&lt;2025+$Z19,(IF($C19="Natural Gas",$V19*BJ19/(1-$M19),IF($C19="Propane",$V19*BJ19,((($AC$27*$X19*'VT CHS Emissions Schedule'!V$5)/$AD$27)/(1-$O19)+(($AC$28*$X19*'VT CHS Emissions Schedule'!V$7)/$AD$28)/(1-$P19)+($AC$29*$X19*('VT CHS Emissions Schedule'!V$9+$Q19))/$AD$29)*$AQ19))-($W19*'VT CHS Emissions Schedule'!V$5)/(1-$O19))+(($AC$35*$U19*('VT CHS Emissions Schedule'!V$8+$R19))/$AD$35)+(($AC$36*$U19*('VT CHS Emissions Schedule'!V$9+$Q19))/$AD$36)+(($AC$37*$U19*'VT CHS Emissions Schedule'!V$7)/$AD$37)/(1-$P19)+(($AC$38*$U19*'VT CHS Emissions Schedule'!V$5)/$AD$38)/(1-$O19)+(($AC$39*$U19*('VT CHS Emissions Schedule'!V$36+$S19))/$AD$39),0)</f>
        <v>0</v>
      </c>
      <c r="CK19" s="63">
        <f>IF(CK$15&lt;2025+$Z19,(IF($C19="Natural Gas",$V19*BK19/(1-$M19),IF($C19="Propane",$V19*BK19,((($AC$27*$X19*'VT CHS Emissions Schedule'!W$5)/$AD$27)/(1-$O19)+(($AC$28*$X19*'VT CHS Emissions Schedule'!W$7)/$AD$28)/(1-$P19)+($AC$29*$X19*('VT CHS Emissions Schedule'!W$9+$Q19))/$AD$29)*$AQ19))-($W19*'VT CHS Emissions Schedule'!W$5)/(1-$O19))+(($AC$35*$U19*('VT CHS Emissions Schedule'!W$8+$R19))/$AD$35)+(($AC$36*$U19*('VT CHS Emissions Schedule'!W$9+$Q19))/$AD$36)+(($AC$37*$U19*'VT CHS Emissions Schedule'!W$7)/$AD$37)/(1-$P19)+(($AC$38*$U19*'VT CHS Emissions Schedule'!W$5)/$AD$38)/(1-$O19)+(($AC$39*$U19*('VT CHS Emissions Schedule'!W$36+$S19))/$AD$39),0)</f>
        <v>0</v>
      </c>
      <c r="CL19" s="63">
        <f>IF(CL$15&lt;2025+$Z19,(IF($C19="Natural Gas",$V19*BL19/(1-$M19),IF($C19="Propane",$V19*BL19,((($AC$27*$X19*'VT CHS Emissions Schedule'!X$5)/$AD$27)/(1-$O19)+(($AC$28*$X19*'VT CHS Emissions Schedule'!X$7)/$AD$28)/(1-$P19)+($AC$29*$X19*('VT CHS Emissions Schedule'!X$9+$Q19))/$AD$29)*$AQ19))-($W19*'VT CHS Emissions Schedule'!X$5)/(1-$O19))+(($AC$35*$U19*('VT CHS Emissions Schedule'!X$8+$R19))/$AD$35)+(($AC$36*$U19*('VT CHS Emissions Schedule'!X$9+$Q19))/$AD$36)+(($AC$37*$U19*'VT CHS Emissions Schedule'!X$7)/$AD$37)/(1-$P19)+(($AC$38*$U19*'VT CHS Emissions Schedule'!X$5)/$AD$38)/(1-$O19)+(($AC$39*$U19*('VT CHS Emissions Schedule'!X$36+$S19))/$AD$39),0)</f>
        <v>0</v>
      </c>
      <c r="CM19" s="63">
        <f>IF(CM$15&lt;2025+$Z19,(IF($C19="Natural Gas",$V19*BM19/(1-$M19),IF($C19="Propane",$V19*BM19,((($AC$27*$X19*'VT CHS Emissions Schedule'!Y$5)/$AD$27)/(1-$O19)+(($AC$28*$X19*'VT CHS Emissions Schedule'!Y$7)/$AD$28)/(1-$P19)+($AC$29*$X19*('VT CHS Emissions Schedule'!Y$9+$Q19))/$AD$29)*$AQ19))-($W19*'VT CHS Emissions Schedule'!Y$5)/(1-$O19))+(($AC$35*$U19*('VT CHS Emissions Schedule'!Y$8+$R19))/$AD$35)+(($AC$36*$U19*('VT CHS Emissions Schedule'!Y$9+$Q19))/$AD$36)+(($AC$37*$U19*'VT CHS Emissions Schedule'!Y$7)/$AD$37)/(1-$P19)+(($AC$38*$U19*'VT CHS Emissions Schedule'!Y$5)/$AD$38)/(1-$O19)+(($AC$39*$U19*('VT CHS Emissions Schedule'!Y$36+$S19))/$AD$39),0)</f>
        <v>0</v>
      </c>
      <c r="CN19" s="63">
        <f>IF(CN$15&lt;2025+$Z19,(IF($C19="Natural Gas",$V19*BN19/(1-$M19),IF($C19="Propane",$V19*BN19,((($AC$27*$X19*'VT CHS Emissions Schedule'!Z$5)/$AD$27)/(1-$O19)+(($AC$28*$X19*'VT CHS Emissions Schedule'!Z$7)/$AD$28)/(1-$P19)+($AC$29*$X19*('VT CHS Emissions Schedule'!Z$9+$Q19))/$AD$29)*$AQ19))-($W19*'VT CHS Emissions Schedule'!Z$5)/(1-$O19))+(($AC$35*$U19*('VT CHS Emissions Schedule'!Z$8+$R19))/$AD$35)+(($AC$36*$U19*('VT CHS Emissions Schedule'!Z$9+$Q19))/$AD$36)+(($AC$37*$U19*'VT CHS Emissions Schedule'!Z$7)/$AD$37)/(1-$P19)+(($AC$38*$U19*'VT CHS Emissions Schedule'!Z$5)/$AD$38)/(1-$O19)+(($AC$39*$U19*('VT CHS Emissions Schedule'!Z$36+$S19))/$AD$39),0)</f>
        <v>0</v>
      </c>
      <c r="CO19" s="63">
        <f>IF(CO$15&lt;2025+$Z19,(IF($C19="Natural Gas",$V19*BO19/(1-$M19),IF($C19="Propane",$V19*BO19,((($AC$27*$X19*'VT CHS Emissions Schedule'!AA$5)/$AD$27)/(1-$O19)+(($AC$28*$X19*'VT CHS Emissions Schedule'!AA$7)/$AD$28)/(1-$P19)+($AC$29*$X19*('VT CHS Emissions Schedule'!AA$9+$Q19))/$AD$29)*$AQ19))-($W19*'VT CHS Emissions Schedule'!AA$5)/(1-$O19))+(($AC$35*$U19*('VT CHS Emissions Schedule'!AA$8+$R19))/$AD$35)+(($AC$36*$U19*('VT CHS Emissions Schedule'!AA$9+$Q19))/$AD$36)+(($AC$37*$U19*'VT CHS Emissions Schedule'!AA$7)/$AD$37)/(1-$P19)+(($AC$38*$U19*'VT CHS Emissions Schedule'!AA$5)/$AD$38)/(1-$O19)+(($AC$39*$U19*('VT CHS Emissions Schedule'!AA$36+$S19))/$AD$39),0)</f>
        <v>0</v>
      </c>
      <c r="CP19" s="63">
        <f>IF(CP$15&lt;2025+$Z19,(IF($C19="Natural Gas",$V19*BP19/(1-$M19),IF($C19="Propane",$V19*BP19,((($AC$27*$X19*'VT CHS Emissions Schedule'!AB$5)/$AD$27)/(1-$O19)+(($AC$28*$X19*'VT CHS Emissions Schedule'!AB$7)/$AD$28)/(1-$P19)+($AC$29*$X19*('VT CHS Emissions Schedule'!AB$9+$Q19))/$AD$29)*$AQ19))-($W19*'VT CHS Emissions Schedule'!AB$5)/(1-$O19))+(($AC$35*$U19*('VT CHS Emissions Schedule'!AB$8+$R19))/$AD$35)+(($AC$36*$U19*('VT CHS Emissions Schedule'!AB$9+$Q19))/$AD$36)+(($AC$37*$U19*'VT CHS Emissions Schedule'!AB$7)/$AD$37)/(1-$P19)+(($AC$38*$U19*'VT CHS Emissions Schedule'!AB$5)/$AD$38)/(1-$O19)+(($AC$39*$U19*('VT CHS Emissions Schedule'!AB$36+$S19))/$AD$39),0)</f>
        <v>0</v>
      </c>
      <c r="CQ19" s="63">
        <f>IF(CQ$15&lt;2025+$Z19,(IF($C19="Natural Gas",$V19*BQ19/(1-$M19),IF($C19="Propane",$V19*BQ19,((($AC$27*$X19*'VT CHS Emissions Schedule'!AC$5)/$AD$27)/(1-$O19)+(($AC$28*$X19*'VT CHS Emissions Schedule'!AC$7)/$AD$28)/(1-$P19)+($AC$29*$X19*('VT CHS Emissions Schedule'!AC$9+$Q19))/$AD$29)*$AQ19))-($W19*'VT CHS Emissions Schedule'!AC$5)/(1-$O19))+(($AC$35*$U19*('VT CHS Emissions Schedule'!AC$8+$R19))/$AD$35)+(($AC$36*$U19*('VT CHS Emissions Schedule'!AC$9+$Q19))/$AD$36)+(($AC$37*$U19*'VT CHS Emissions Schedule'!AC$7)/$AD$37)/(1-$P19)+(($AC$38*$U19*'VT CHS Emissions Schedule'!AC$5)/$AD$38)/(1-$O19)+(($AC$39*$U19*('VT CHS Emissions Schedule'!AC$36+$S19))/$AD$39),0)</f>
        <v>0</v>
      </c>
      <c r="CR19" s="63">
        <f>IF(CR$15&lt;2025+$Z19,(IF($C19="Natural Gas",$V19*AR19/(1-$M19),IF($C19="Propane",$V19*AR19,((($AC$27*$X19*'VT CHS Emissions Schedule'!D$5)/$AD$27)/(1-$O19)+(($AC$28*$X19*'VT CHS Emissions Schedule'!D$7)/$AD$28)/(1-$P19)+($AC$29*$X19*('VT CHS Emissions Schedule'!D$9+$Q19))/$AD$29)*$AQ19))-($W19*'VT CHS Emissions Schedule'!D$5)/(1-$O19))+(($AC$35*$U19*('VT CHS Emissions Schedule'!D$8+$R19))/$AD$35)+(($AC$36*$U19*('VT CHS Emissions Schedule'!D$9+$Q19))/$AD$36)+(($AC$37*$U19*'VT CHS Emissions Schedule'!D$7)/$AD$37)/(1-$P19)+(($AC$38*$U19*'VT CHS Emissions Schedule'!D$5)/$AD$38)/(1-$O19)+(($AC$39*$U19*('VT CHS Emissions Schedule'!D$36+$S19))/$AD$39)+($Y19*'VT CHS Emissions Schedule'!D$5)/$AP19/(1-$O19),0)</f>
        <v>207295.76360057888</v>
      </c>
      <c r="CS19" s="63">
        <f>IF(CS$15&lt;2025+$Z19,(IF($C19="Natural Gas",$V19*AS19/(1-$M19),IF($C19="Propane",$V19*AS19,((($AC$27*$X19*'VT CHS Emissions Schedule'!E$5)/$AD$27)/(1-$O19)+(($AC$28*$X19*'VT CHS Emissions Schedule'!E$7)/$AD$28)/(1-$P19)+($AC$29*$X19*('VT CHS Emissions Schedule'!E$9+$Q19))/$AD$29)*$AQ19))-($W19*'VT CHS Emissions Schedule'!E$5)/(1-$O19))+(($AC$35*$U19*('VT CHS Emissions Schedule'!E$8+$R19))/$AD$35)+(($AC$36*$U19*('VT CHS Emissions Schedule'!E$9+$Q19))/$AD$36)+(($AC$37*$U19*'VT CHS Emissions Schedule'!E$7)/$AD$37)/(1-$P19)+(($AC$38*$U19*'VT CHS Emissions Schedule'!E$5)/$AD$38)/(1-$O19)+(($AC$39*$U19*('VT CHS Emissions Schedule'!E$36+$S19))/$AD$39)+($Y19*'VT CHS Emissions Schedule'!E$5)/$AP19/(1-$O19),0)</f>
        <v>210723.16589365405</v>
      </c>
      <c r="CT19" s="63">
        <f>IF(CT$15&lt;2025+$Z19,(IF($C19="Natural Gas",$V19*AT19/(1-$M19),IF($C19="Propane",$V19*AT19,((($AC$27*$X19*'VT CHS Emissions Schedule'!F$5)/$AD$27)/(1-$O19)+(($AC$28*$X19*'VT CHS Emissions Schedule'!F$7)/$AD$28)/(1-$P19)+($AC$29*$X19*('VT CHS Emissions Schedule'!F$9+$Q19))/$AD$29)*$AQ19))-($W19*'VT CHS Emissions Schedule'!F$5)/(1-$O19))+(($AC$35*$U19*('VT CHS Emissions Schedule'!F$8+$R19))/$AD$35)+(($AC$36*$U19*('VT CHS Emissions Schedule'!F$9+$Q19))/$AD$36)+(($AC$37*$U19*'VT CHS Emissions Schedule'!F$7)/$AD$37)/(1-$P19)+(($AC$38*$U19*'VT CHS Emissions Schedule'!F$5)/$AD$38)/(1-$O19)+(($AC$39*$U19*('VT CHS Emissions Schedule'!F$36+$S19))/$AD$39)+($Y19*'VT CHS Emissions Schedule'!F$5)/$AP19/(1-$O19),0)</f>
        <v>214150.56818672916</v>
      </c>
      <c r="CU19" s="63">
        <f>IF(CU$15&lt;2025+$Z19,(IF($C19="Natural Gas",$V19*AU19/(1-$M19),IF($C19="Propane",$V19*AU19,((($AC$27*$X19*'VT CHS Emissions Schedule'!G$5)/$AD$27)/(1-$O19)+(($AC$28*$X19*'VT CHS Emissions Schedule'!G$7)/$AD$28)/(1-$P19)+($AC$29*$X19*('VT CHS Emissions Schedule'!G$9+$Q19))/$AD$29)*$AQ19))-($W19*'VT CHS Emissions Schedule'!G$5)/(1-$O19))+(($AC$35*$U19*('VT CHS Emissions Schedule'!G$8+$R19))/$AD$35)+(($AC$36*$U19*('VT CHS Emissions Schedule'!G$9+$Q19))/$AD$36)+(($AC$37*$U19*'VT CHS Emissions Schedule'!G$7)/$AD$37)/(1-$P19)+(($AC$38*$U19*'VT CHS Emissions Schedule'!G$5)/$AD$38)/(1-$O19)+(($AC$39*$U19*('VT CHS Emissions Schedule'!G$36+$S19))/$AD$39)+($Y19*'VT CHS Emissions Schedule'!G$5)/$AP19/(1-$O19),0)</f>
        <v>217577.97047980435</v>
      </c>
      <c r="CV19" s="63">
        <f>IF(CV$15&lt;2025+$Z19,(IF($C19="Natural Gas",$V19*AV19/(1-$M19),IF($C19="Propane",$V19*AV19,((($AC$27*$X19*'VT CHS Emissions Schedule'!H$5)/$AD$27)/(1-$O19)+(($AC$28*$X19*'VT CHS Emissions Schedule'!H$7)/$AD$28)/(1-$P19)+($AC$29*$X19*('VT CHS Emissions Schedule'!H$9+$Q19))/$AD$29)*$AQ19))-($W19*'VT CHS Emissions Schedule'!H$5)/(1-$O19))+(($AC$35*$U19*('VT CHS Emissions Schedule'!H$8+$R19))/$AD$35)+(($AC$36*$U19*('VT CHS Emissions Schedule'!H$9+$Q19))/$AD$36)+(($AC$37*$U19*'VT CHS Emissions Schedule'!H$7)/$AD$37)/(1-$P19)+(($AC$38*$U19*'VT CHS Emissions Schedule'!H$5)/$AD$38)/(1-$O19)+(($AC$39*$U19*('VT CHS Emissions Schedule'!H$36+$S19))/$AD$39)+($Y19*'VT CHS Emissions Schedule'!H$5)/$AP19/(1-$O19),0)</f>
        <v>221005.37277287949</v>
      </c>
      <c r="CW19" s="63">
        <f>IF(CW$15&lt;2025+$Z19,(IF($C19="Natural Gas",$V19*AW19/(1-$M19),IF($C19="Propane",$V19*AW19,((($AC$27*$X19*'VT CHS Emissions Schedule'!I$5)/$AD$27)/(1-$O19)+(($AC$28*$X19*'VT CHS Emissions Schedule'!I$7)/$AD$28)/(1-$P19)+($AC$29*$X19*('VT CHS Emissions Schedule'!I$9+$Q19))/$AD$29)*$AQ19))-($W19*'VT CHS Emissions Schedule'!I$5)/(1-$O19))+(($AC$35*$U19*('VT CHS Emissions Schedule'!I$8+$R19))/$AD$35)+(($AC$36*$U19*('VT CHS Emissions Schedule'!I$9+$Q19))/$AD$36)+(($AC$37*$U19*'VT CHS Emissions Schedule'!I$7)/$AD$37)/(1-$P19)+(($AC$38*$U19*'VT CHS Emissions Schedule'!I$5)/$AD$38)/(1-$O19)+(($AC$39*$U19*('VT CHS Emissions Schedule'!I$36+$S19))/$AD$39)+($Y19*'VT CHS Emissions Schedule'!I$5)/$AP19/(1-$O19),0)</f>
        <v>224046.55021295924</v>
      </c>
      <c r="CX19" s="63">
        <f>IF(CX$15&lt;2025+$Z19,(IF($C19="Natural Gas",$V19*AX19/(1-$M19),IF($C19="Propane",$V19*AX19,((($AC$27*$X19*'VT CHS Emissions Schedule'!J$5)/$AD$27)/(1-$O19)+(($AC$28*$X19*'VT CHS Emissions Schedule'!J$7)/$AD$28)/(1-$P19)+($AC$29*$X19*('VT CHS Emissions Schedule'!J$9+$Q19))/$AD$29)*$AQ19))-($W19*'VT CHS Emissions Schedule'!J$5)/(1-$O19))+(($AC$35*$U19*('VT CHS Emissions Schedule'!J$8+$R19))/$AD$35)+(($AC$36*$U19*('VT CHS Emissions Schedule'!J$9+$Q19))/$AD$36)+(($AC$37*$U19*'VT CHS Emissions Schedule'!J$7)/$AD$37)/(1-$P19)+(($AC$38*$U19*'VT CHS Emissions Schedule'!J$5)/$AD$38)/(1-$O19)+(($AC$39*$U19*('VT CHS Emissions Schedule'!J$36+$S19))/$AD$39)+($Y19*'VT CHS Emissions Schedule'!J$5)/$AP19/(1-$O19),0)</f>
        <v>227473.95250603443</v>
      </c>
      <c r="CY19" s="63">
        <f>IF(CY$15&lt;2025+$Z19,(IF($C19="Natural Gas",$V19*AY19/(1-$M19),IF($C19="Propane",$V19*AY19,((($AC$27*$X19*'VT CHS Emissions Schedule'!K$5)/$AD$27)/(1-$O19)+(($AC$28*$X19*'VT CHS Emissions Schedule'!K$7)/$AD$28)/(1-$P19)+($AC$29*$X19*('VT CHS Emissions Schedule'!K$9+$Q19))/$AD$29)*$AQ19))-($W19*'VT CHS Emissions Schedule'!K$5)/(1-$O19))+(($AC$35*$U19*('VT CHS Emissions Schedule'!K$8+$R19))/$AD$35)+(($AC$36*$U19*('VT CHS Emissions Schedule'!K$9+$Q19))/$AD$36)+(($AC$37*$U19*'VT CHS Emissions Schedule'!K$7)/$AD$37)/(1-$P19)+(($AC$38*$U19*'VT CHS Emissions Schedule'!K$5)/$AD$38)/(1-$O19)+(($AC$39*$U19*('VT CHS Emissions Schedule'!K$36+$S19))/$AD$39)+($Y19*'VT CHS Emissions Schedule'!K$5)/$AP19/(1-$O19),0)</f>
        <v>230901.35479910954</v>
      </c>
      <c r="CZ19" s="63">
        <f>IF(CZ$15&lt;2025+$Z19,(IF($C19="Natural Gas",$V19*AZ19/(1-$M19),IF($C19="Propane",$V19*AZ19,((($AC$27*$X19*'VT CHS Emissions Schedule'!L$5)/$AD$27)/(1-$O19)+(($AC$28*$X19*'VT CHS Emissions Schedule'!L$7)/$AD$28)/(1-$P19)+($AC$29*$X19*('VT CHS Emissions Schedule'!L$9+$Q19))/$AD$29)*$AQ19))-($W19*'VT CHS Emissions Schedule'!L$5)/(1-$O19))+(($AC$35*$U19*('VT CHS Emissions Schedule'!L$8+$R19))/$AD$35)+(($AC$36*$U19*('VT CHS Emissions Schedule'!L$9+$Q19))/$AD$36)+(($AC$37*$U19*'VT CHS Emissions Schedule'!L$7)/$AD$37)/(1-$P19)+(($AC$38*$U19*'VT CHS Emissions Schedule'!L$5)/$AD$38)/(1-$O19)+(($AC$39*$U19*('VT CHS Emissions Schedule'!L$36+$S19))/$AD$39)+($Y19*'VT CHS Emissions Schedule'!L$5)/$AP19/(1-$O19),0)</f>
        <v>234328.75709218471</v>
      </c>
      <c r="DA19" s="63">
        <f>IF(DA$15&lt;2025+$Z19,(IF($C19="Natural Gas",$V19*BA19/(1-$M19),IF($C19="Propane",$V19*BA19,((($AC$27*$X19*'VT CHS Emissions Schedule'!M$5)/$AD$27)/(1-$O19)+(($AC$28*$X19*'VT CHS Emissions Schedule'!M$7)/$AD$28)/(1-$P19)+($AC$29*$X19*('VT CHS Emissions Schedule'!M$9+$Q19))/$AD$29)*$AQ19))-($W19*'VT CHS Emissions Schedule'!M$5)/(1-$O19))+(($AC$35*$U19*('VT CHS Emissions Schedule'!M$8+$R19))/$AD$35)+(($AC$36*$U19*('VT CHS Emissions Schedule'!M$9+$Q19))/$AD$36)+(($AC$37*$U19*'VT CHS Emissions Schedule'!M$7)/$AD$37)/(1-$P19)+(($AC$38*$U19*'VT CHS Emissions Schedule'!M$5)/$AD$38)/(1-$O19)+(($AC$39*$U19*('VT CHS Emissions Schedule'!M$36+$S19))/$AD$39)+($Y19*'VT CHS Emissions Schedule'!M$5)/$AP19/(1-$O19),0)</f>
        <v>237756.15938525987</v>
      </c>
      <c r="DB19" s="63">
        <f>IF(DB$15&lt;2025+$Z19,(IF($C19="Natural Gas",$V19*BB19/(1-$M19),IF($C19="Propane",$V19*BB19,((($AC$27*$X19*'VT CHS Emissions Schedule'!N$5)/$AD$27)/(1-$O19)+(($AC$28*$X19*'VT CHS Emissions Schedule'!N$7)/$AD$28)/(1-$P19)+($AC$29*$X19*('VT CHS Emissions Schedule'!N$9+$Q19))/$AD$29)*$AQ19))-($W19*'VT CHS Emissions Schedule'!N$5)/(1-$O19))+(($AC$35*$U19*('VT CHS Emissions Schedule'!N$8+$R19))/$AD$35)+(($AC$36*$U19*('VT CHS Emissions Schedule'!N$9+$Q19))/$AD$36)+(($AC$37*$U19*'VT CHS Emissions Schedule'!N$7)/$AD$37)/(1-$P19)+(($AC$38*$U19*'VT CHS Emissions Schedule'!N$5)/$AD$38)/(1-$O19)+(($AC$39*$U19*('VT CHS Emissions Schedule'!N$36+$S19))/$AD$39)+($Y19*'VT CHS Emissions Schedule'!N$5)/$AP19/(1-$O19),0)</f>
        <v>241115.13039600893</v>
      </c>
      <c r="DC19" s="63">
        <f>IF(DC$15&lt;2025+$Z19,(IF($C19="Natural Gas",$V19*BC19/(1-$M19),IF($C19="Propane",$V19*BC19,((($AC$27*$X19*'VT CHS Emissions Schedule'!O$5)/$AD$27)/(1-$O19)+(($AC$28*$X19*'VT CHS Emissions Schedule'!O$7)/$AD$28)/(1-$P19)+($AC$29*$X19*('VT CHS Emissions Schedule'!O$9+$Q19))/$AD$29)*$AQ19))-($W19*'VT CHS Emissions Schedule'!O$5)/(1-$O19))+(($AC$35*$U19*('VT CHS Emissions Schedule'!O$8+$R19))/$AD$35)+(($AC$36*$U19*('VT CHS Emissions Schedule'!O$9+$Q19))/$AD$36)+(($AC$37*$U19*'VT CHS Emissions Schedule'!O$7)/$AD$37)/(1-$P19)+(($AC$38*$U19*'VT CHS Emissions Schedule'!O$5)/$AD$38)/(1-$O19)+(($AC$39*$U19*('VT CHS Emissions Schedule'!O$36+$S19))/$AD$39)+($Y19*'VT CHS Emissions Schedule'!O$5)/$AP19/(1-$O19),0)</f>
        <v>241115.13039600893</v>
      </c>
      <c r="DD19" s="63">
        <f>IF(DD$15&lt;2025+$Z19,(IF($C19="Natural Gas",$V19*BD19/(1-$M19),IF($C19="Propane",$V19*BD19,((($AC$27*$X19*'VT CHS Emissions Schedule'!P$5)/$AD$27)/(1-$O19)+(($AC$28*$X19*'VT CHS Emissions Schedule'!P$7)/$AD$28)/(1-$P19)+($AC$29*$X19*('VT CHS Emissions Schedule'!P$9+$Q19))/$AD$29)*$AQ19))-($W19*'VT CHS Emissions Schedule'!P$5)/(1-$O19))+(($AC$35*$U19*('VT CHS Emissions Schedule'!P$8+$R19))/$AD$35)+(($AC$36*$U19*('VT CHS Emissions Schedule'!P$9+$Q19))/$AD$36)+(($AC$37*$U19*'VT CHS Emissions Schedule'!P$7)/$AD$37)/(1-$P19)+(($AC$38*$U19*'VT CHS Emissions Schedule'!P$5)/$AD$38)/(1-$O19)+(($AC$39*$U19*('VT CHS Emissions Schedule'!P$36+$S19))/$AD$39)+($Y19*'VT CHS Emissions Schedule'!P$5)/$AP19/(1-$O19),0)</f>
        <v>0</v>
      </c>
      <c r="DE19" s="63">
        <f>IF(DE$15&lt;2025+$Z19,(IF($C19="Natural Gas",$V19*BE19/(1-$M19),IF($C19="Propane",$V19*BE19,((($AC$27*$X19*'VT CHS Emissions Schedule'!Q$5)/$AD$27)/(1-$O19)+(($AC$28*$X19*'VT CHS Emissions Schedule'!Q$7)/$AD$28)/(1-$P19)+($AC$29*$X19*('VT CHS Emissions Schedule'!Q$9+$Q19))/$AD$29)*$AQ19))-($W19*'VT CHS Emissions Schedule'!Q$5)/(1-$O19))+(($AC$35*$U19*('VT CHS Emissions Schedule'!Q$8+$R19))/$AD$35)+(($AC$36*$U19*('VT CHS Emissions Schedule'!Q$9+$Q19))/$AD$36)+(($AC$37*$U19*'VT CHS Emissions Schedule'!Q$7)/$AD$37)/(1-$P19)+(($AC$38*$U19*'VT CHS Emissions Schedule'!Q$5)/$AD$38)/(1-$O19)+(($AC$39*$U19*('VT CHS Emissions Schedule'!Q$36+$S19))/$AD$39)+($Y19*'VT CHS Emissions Schedule'!Q$5)/$AP19/(1-$O19),0)</f>
        <v>0</v>
      </c>
      <c r="DF19" s="63">
        <f>IF(DF$15&lt;2025+$Z19,(IF($C19="Natural Gas",$V19*BF19/(1-$M19),IF($C19="Propane",$V19*BF19,((($AC$27*$X19*'VT CHS Emissions Schedule'!R$5)/$AD$27)/(1-$O19)+(($AC$28*$X19*'VT CHS Emissions Schedule'!R$7)/$AD$28)/(1-$P19)+($AC$29*$X19*('VT CHS Emissions Schedule'!R$9+$Q19))/$AD$29)*$AQ19))-($W19*'VT CHS Emissions Schedule'!R$5)/(1-$O19))+(($AC$35*$U19*('VT CHS Emissions Schedule'!R$8+$R19))/$AD$35)+(($AC$36*$U19*('VT CHS Emissions Schedule'!R$9+$Q19))/$AD$36)+(($AC$37*$U19*'VT CHS Emissions Schedule'!R$7)/$AD$37)/(1-$P19)+(($AC$38*$U19*'VT CHS Emissions Schedule'!R$5)/$AD$38)/(1-$O19)+(($AC$39*$U19*('VT CHS Emissions Schedule'!R$36+$S19))/$AD$39)+($Y19*'VT CHS Emissions Schedule'!R$5)/$AP19/(1-$O19),0)</f>
        <v>0</v>
      </c>
      <c r="DG19" s="63">
        <f>IF(DG$15&lt;2025+$Z19,(IF($C19="Natural Gas",$V19*BG19/(1-$M19),IF($C19="Propane",$V19*BG19,((($AC$27*$X19*'VT CHS Emissions Schedule'!S$5)/$AD$27)/(1-$O19)+(($AC$28*$X19*'VT CHS Emissions Schedule'!S$7)/$AD$28)/(1-$P19)+($AC$29*$X19*('VT CHS Emissions Schedule'!S$9+$Q19))/$AD$29)*$AQ19))-($W19*'VT CHS Emissions Schedule'!S$5)/(1-$O19))+(($AC$35*$U19*('VT CHS Emissions Schedule'!S$8+$R19))/$AD$35)+(($AC$36*$U19*('VT CHS Emissions Schedule'!S$9+$Q19))/$AD$36)+(($AC$37*$U19*'VT CHS Emissions Schedule'!S$7)/$AD$37)/(1-$P19)+(($AC$38*$U19*'VT CHS Emissions Schedule'!S$5)/$AD$38)/(1-$O19)+(($AC$39*$U19*('VT CHS Emissions Schedule'!S$36+$S19))/$AD$39)+($Y19*'VT CHS Emissions Schedule'!S$5)/$AP19/(1-$O19),0)</f>
        <v>0</v>
      </c>
      <c r="DH19" s="63">
        <f>IF(DH$15&lt;2025+$Z19,(IF($C19="Natural Gas",$V19*BH19/(1-$M19),IF($C19="Propane",$V19*BH19,((($AC$27*$X19*'VT CHS Emissions Schedule'!T$5)/$AD$27)/(1-$O19)+(($AC$28*$X19*'VT CHS Emissions Schedule'!T$7)/$AD$28)/(1-$P19)+($AC$29*$X19*('VT CHS Emissions Schedule'!T$9+$Q19))/$AD$29)*$AQ19))-($W19*'VT CHS Emissions Schedule'!T$5)/(1-$O19))+(($AC$35*$U19*('VT CHS Emissions Schedule'!T$8+$R19))/$AD$35)+(($AC$36*$U19*('VT CHS Emissions Schedule'!T$9+$Q19))/$AD$36)+(($AC$37*$U19*'VT CHS Emissions Schedule'!T$7)/$AD$37)/(1-$P19)+(($AC$38*$U19*'VT CHS Emissions Schedule'!T$5)/$AD$38)/(1-$O19)+(($AC$39*$U19*('VT CHS Emissions Schedule'!T$36+$S19))/$AD$39)+($Y19*'VT CHS Emissions Schedule'!T$5)/$AP19/(1-$O19),0)</f>
        <v>0</v>
      </c>
      <c r="DI19" s="63">
        <f>IF(DI$15&lt;2025+$Z19,(IF($C19="Natural Gas",$V19*BI19/(1-$M19),IF($C19="Propane",$V19*BI19,((($AC$27*$X19*'VT CHS Emissions Schedule'!U$5)/$AD$27)/(1-$O19)+(($AC$28*$X19*'VT CHS Emissions Schedule'!U$7)/$AD$28)/(1-$P19)+($AC$29*$X19*('VT CHS Emissions Schedule'!U$9+$Q19))/$AD$29)*$AQ19))-($W19*'VT CHS Emissions Schedule'!U$5)/(1-$O19))+(($AC$35*$U19*('VT CHS Emissions Schedule'!U$8+$R19))/$AD$35)+(($AC$36*$U19*('VT CHS Emissions Schedule'!U$9+$Q19))/$AD$36)+(($AC$37*$U19*'VT CHS Emissions Schedule'!U$7)/$AD$37)/(1-$P19)+(($AC$38*$U19*'VT CHS Emissions Schedule'!U$5)/$AD$38)/(1-$O19)+(($AC$39*$U19*('VT CHS Emissions Schedule'!U$36+$S19))/$AD$39)+($Y19*'VT CHS Emissions Schedule'!U$5)/$AP19/(1-$O19),0)</f>
        <v>0</v>
      </c>
      <c r="DJ19" s="63">
        <f>IF(DJ$15&lt;2025+$Z19,(IF($C19="Natural Gas",$V19*BJ19/(1-$M19),IF($C19="Propane",$V19*BJ19,((($AC$27*$X19*'VT CHS Emissions Schedule'!V$5)/$AD$27)/(1-$O19)+(($AC$28*$X19*'VT CHS Emissions Schedule'!V$7)/$AD$28)/(1-$P19)+($AC$29*$X19*('VT CHS Emissions Schedule'!V$9+$Q19))/$AD$29)*$AQ19))-($W19*'VT CHS Emissions Schedule'!V$5)/(1-$O19))+(($AC$35*$U19*('VT CHS Emissions Schedule'!V$8+$R19))/$AD$35)+(($AC$36*$U19*('VT CHS Emissions Schedule'!V$9+$Q19))/$AD$36)+(($AC$37*$U19*'VT CHS Emissions Schedule'!V$7)/$AD$37)/(1-$P19)+(($AC$38*$U19*'VT CHS Emissions Schedule'!V$5)/$AD$38)/(1-$O19)+(($AC$39*$U19*('VT CHS Emissions Schedule'!V$36+$S19))/$AD$39)+($Y19*'VT CHS Emissions Schedule'!V$5)/$AP19/(1-$O19),0)</f>
        <v>0</v>
      </c>
      <c r="DK19" s="63">
        <f>IF(DK$15&lt;2025+$Z19,(IF($C19="Natural Gas",$V19*BK19/(1-$M19),IF($C19="Propane",$V19*BK19,((($AC$27*$X19*'VT CHS Emissions Schedule'!W$5)/$AD$27)/(1-$O19)+(($AC$28*$X19*'VT CHS Emissions Schedule'!W$7)/$AD$28)/(1-$P19)+($AC$29*$X19*('VT CHS Emissions Schedule'!W$9+$Q19))/$AD$29)*$AQ19))-($W19*'VT CHS Emissions Schedule'!W$5)/(1-$O19))+(($AC$35*$U19*('VT CHS Emissions Schedule'!W$8+$R19))/$AD$35)+(($AC$36*$U19*('VT CHS Emissions Schedule'!W$9+$Q19))/$AD$36)+(($AC$37*$U19*'VT CHS Emissions Schedule'!W$7)/$AD$37)/(1-$P19)+(($AC$38*$U19*'VT CHS Emissions Schedule'!W$5)/$AD$38)/(1-$O19)+(($AC$39*$U19*('VT CHS Emissions Schedule'!W$36+$S19))/$AD$39)+($Y19*'VT CHS Emissions Schedule'!W$5)/$AP19/(1-$O19),0)</f>
        <v>0</v>
      </c>
      <c r="DL19" s="63">
        <f>IF(DL$15&lt;2025+$Z19,(IF($C19="Natural Gas",$V19*BL19/(1-$M19),IF($C19="Propane",$V19*BL19,((($AC$27*$X19*'VT CHS Emissions Schedule'!X$5)/$AD$27)/(1-$O19)+(($AC$28*$X19*'VT CHS Emissions Schedule'!X$7)/$AD$28)/(1-$P19)+($AC$29*$X19*('VT CHS Emissions Schedule'!X$9+$Q19))/$AD$29)*$AQ19))-($W19*'VT CHS Emissions Schedule'!X$5)/(1-$O19))+(($AC$35*$U19*('VT CHS Emissions Schedule'!X$8+$R19))/$AD$35)+(($AC$36*$U19*('VT CHS Emissions Schedule'!X$9+$Q19))/$AD$36)+(($AC$37*$U19*'VT CHS Emissions Schedule'!X$7)/$AD$37)/(1-$P19)+(($AC$38*$U19*'VT CHS Emissions Schedule'!X$5)/$AD$38)/(1-$O19)+(($AC$39*$U19*('VT CHS Emissions Schedule'!X$36+$S19))/$AD$39)+($Y19*'VT CHS Emissions Schedule'!X$5)/$AP19/(1-$O19),0)</f>
        <v>0</v>
      </c>
      <c r="DM19" s="63">
        <f>IF(DM$15&lt;2025+$Z19,(IF($C19="Natural Gas",$V19*BM19/(1-$M19),IF($C19="Propane",$V19*BM19,((($AC$27*$X19*'VT CHS Emissions Schedule'!Y$5)/$AD$27)/(1-$O19)+(($AC$28*$X19*'VT CHS Emissions Schedule'!Y$7)/$AD$28)/(1-$P19)+($AC$29*$X19*('VT CHS Emissions Schedule'!Y$9+$Q19))/$AD$29)*$AQ19))-($W19*'VT CHS Emissions Schedule'!Y$5)/(1-$O19))+(($AC$35*$U19*('VT CHS Emissions Schedule'!Y$8+$R19))/$AD$35)+(($AC$36*$U19*('VT CHS Emissions Schedule'!Y$9+$Q19))/$AD$36)+(($AC$37*$U19*'VT CHS Emissions Schedule'!Y$7)/$AD$37)/(1-$P19)+(($AC$38*$U19*'VT CHS Emissions Schedule'!Y$5)/$AD$38)/(1-$O19)+(($AC$39*$U19*('VT CHS Emissions Schedule'!Y$36+$S19))/$AD$39)+($Y19*'VT CHS Emissions Schedule'!Y$5)/$AP19/(1-$O19),0)</f>
        <v>0</v>
      </c>
      <c r="DN19" s="63">
        <f>IF(DN$15&lt;2025+$Z19,(IF($C19="Natural Gas",$V19*BN19/(1-$M19),IF($C19="Propane",$V19*BN19,((($AC$27*$X19*'VT CHS Emissions Schedule'!Z$5)/$AD$27)/(1-$O19)+(($AC$28*$X19*'VT CHS Emissions Schedule'!Z$7)/$AD$28)/(1-$P19)+($AC$29*$X19*('VT CHS Emissions Schedule'!Z$9+$Q19))/$AD$29)*$AQ19))-($W19*'VT CHS Emissions Schedule'!Z$5)/(1-$O19))+(($AC$35*$U19*('VT CHS Emissions Schedule'!Z$8+$R19))/$AD$35)+(($AC$36*$U19*('VT CHS Emissions Schedule'!Z$9+$Q19))/$AD$36)+(($AC$37*$U19*'VT CHS Emissions Schedule'!Z$7)/$AD$37)/(1-$P19)+(($AC$38*$U19*'VT CHS Emissions Schedule'!Z$5)/$AD$38)/(1-$O19)+(($AC$39*$U19*('VT CHS Emissions Schedule'!Z$36+$S19))/$AD$39)+($Y19*'VT CHS Emissions Schedule'!Z$5)/$AP19/(1-$O19),0)</f>
        <v>0</v>
      </c>
      <c r="DO19" s="63">
        <f>IF(DO$15&lt;2025+$Z19,(IF($C19="Natural Gas",$V19*BO19/(1-$M19),IF($C19="Propane",$V19*BO19,((($AC$27*$X19*'VT CHS Emissions Schedule'!AA$5)/$AD$27)/(1-$O19)+(($AC$28*$X19*'VT CHS Emissions Schedule'!AA$7)/$AD$28)/(1-$P19)+($AC$29*$X19*('VT CHS Emissions Schedule'!AA$9+$Q19))/$AD$29)*$AQ19))-($W19*'VT CHS Emissions Schedule'!AA$5)/(1-$O19))+(($AC$35*$U19*('VT CHS Emissions Schedule'!AA$8+$R19))/$AD$35)+(($AC$36*$U19*('VT CHS Emissions Schedule'!AA$9+$Q19))/$AD$36)+(($AC$37*$U19*'VT CHS Emissions Schedule'!AA$7)/$AD$37)/(1-$P19)+(($AC$38*$U19*'VT CHS Emissions Schedule'!AA$5)/$AD$38)/(1-$O19)+(($AC$39*$U19*('VT CHS Emissions Schedule'!AA$36+$S19))/$AD$39)+($Y19*'VT CHS Emissions Schedule'!AA$5)/$AP19/(1-$O19),0)</f>
        <v>0</v>
      </c>
      <c r="DP19" s="63">
        <f>IF(DP$15&lt;2025+$Z19,(IF($C19="Natural Gas",$V19*BP19/(1-$M19),IF($C19="Propane",$V19*BP19,((($AC$27*$X19*'VT CHS Emissions Schedule'!AB$5)/$AD$27)/(1-$O19)+(($AC$28*$X19*'VT CHS Emissions Schedule'!AB$7)/$AD$28)/(1-$P19)+($AC$29*$X19*('VT CHS Emissions Schedule'!AB$9+$Q19))/$AD$29)*$AQ19))-($W19*'VT CHS Emissions Schedule'!AB$5)/(1-$O19))+(($AC$35*$U19*('VT CHS Emissions Schedule'!AB$8+$R19))/$AD$35)+(($AC$36*$U19*('VT CHS Emissions Schedule'!AB$9+$Q19))/$AD$36)+(($AC$37*$U19*'VT CHS Emissions Schedule'!AB$7)/$AD$37)/(1-$P19)+(($AC$38*$U19*'VT CHS Emissions Schedule'!AB$5)/$AD$38)/(1-$O19)+(($AC$39*$U19*('VT CHS Emissions Schedule'!AB$36+$S19))/$AD$39)+($Y19*'VT CHS Emissions Schedule'!AB$5)/$AP19/(1-$O19),0)</f>
        <v>0</v>
      </c>
      <c r="DQ19" s="63">
        <f>IF(DQ$15&lt;2025+$Z19,(IF($C19="Natural Gas",$V19*BQ19/(1-$M19),IF($C19="Propane",$V19*BQ19,((($AC$27*$X19*'VT CHS Emissions Schedule'!AC$5)/$AD$27)/(1-$O19)+(($AC$28*$X19*'VT CHS Emissions Schedule'!AC$7)/$AD$28)/(1-$P19)+($AC$29*$X19*('VT CHS Emissions Schedule'!AC$9+$Q19))/$AD$29)*$AQ19))-($W19*'VT CHS Emissions Schedule'!AC$5)/(1-$O19))+(($AC$35*$U19*('VT CHS Emissions Schedule'!AC$8+$R19))/$AD$35)+(($AC$36*$U19*('VT CHS Emissions Schedule'!AC$9+$Q19))/$AD$36)+(($AC$37*$U19*'VT CHS Emissions Schedule'!AC$7)/$AD$37)/(1-$P19)+(($AC$38*$U19*'VT CHS Emissions Schedule'!AC$5)/$AD$38)/(1-$O19)+(($AC$39*$U19*('VT CHS Emissions Schedule'!AC$36+$S19))/$AD$39)+($Y19*'VT CHS Emissions Schedule'!AC$5)/$AP19/(1-$O19),0)</f>
        <v>0</v>
      </c>
    </row>
    <row r="20" spans="1:121" x14ac:dyDescent="0.25">
      <c r="A20" s="525"/>
      <c r="B20" s="106" t="s">
        <v>6</v>
      </c>
      <c r="C20" s="161" t="s">
        <v>8</v>
      </c>
      <c r="D20" s="110">
        <f t="shared" si="10"/>
        <v>3084813.7580442703</v>
      </c>
      <c r="E20" s="110">
        <f t="shared" si="0"/>
        <v>3084002.9798493795</v>
      </c>
      <c r="F20" s="222">
        <f t="shared" si="1"/>
        <v>3.0848137580442705</v>
      </c>
      <c r="G20" s="63">
        <f t="shared" si="11"/>
        <v>239420.51859280706</v>
      </c>
      <c r="H20" s="63">
        <f t="shared" si="12"/>
        <v>205167.02875119308</v>
      </c>
      <c r="I20" s="63">
        <f>(Y20*'VT CHS Emissions Schedule'!D$5)/$AP20/(1-$O20)</f>
        <v>-108.38917262226452</v>
      </c>
      <c r="J20" s="63">
        <f>(($AC$35*$U20*('VT CHS Emissions Schedule'!D$8+$R20))/$AD$35)+(($AC$36*$U20*('VT CHS Emissions Schedule'!D$9+$Q20))/$AD$36)+(($AC$37*$U20*'VT CHS Emissions Schedule'!D$7)/$AD$37)/(1-$P20)+(($AC$38*$U20*'VT CHS Emissions Schedule'!D$5)/$AD$38)/(1-$O20)+(($AC$39*$U20*('VT CHS Emissions Schedule'!D$36+$S20))/$AD$39)</f>
        <v>34253.489841613991</v>
      </c>
      <c r="K20" s="91">
        <f>IF($C20="Natural Gas",$V20*$AR20/(1-$M20),IF($C20="Propane",$V20*$AR20,((($AC$27*$X20*'VT CHS Emissions Schedule'!D$5)/$AD$27)/(1-$O20)+(($AC$28*$X20*'VT CHS Emissions Schedule'!D$7)/$AD$28)/(1-$P20)+($AC$29*$X20*('VT CHS Emissions Schedule'!D$9+$Q20))/$AD$29)*$AQ20))</f>
        <v>254899.85119392193</v>
      </c>
      <c r="L20" s="63">
        <f>($W20*'VT CHS Emissions Schedule'!D$5)/(1-$O20)</f>
        <v>49732.822442728837</v>
      </c>
      <c r="M20" s="65">
        <f>_xlfn.XLOOKUP($C20,Lookups!$A$3:$A$15,Lookups!$E$3:$E$15)</f>
        <v>0</v>
      </c>
      <c r="N20" s="64">
        <f>_xlfn.XLOOKUP($C20,Lookups!$A$3:$A$15,Lookups!$D$3:$D$15)</f>
        <v>0.32764300000000002</v>
      </c>
      <c r="O20" s="65">
        <f>Lookups!$E$6</f>
        <v>8.9499999999999996E-2</v>
      </c>
      <c r="P20" s="65">
        <f>Lookups!$E$5</f>
        <v>1.4E-2</v>
      </c>
      <c r="Q20" s="64">
        <f>Lookups!$D$4</f>
        <v>0.32764300000000002</v>
      </c>
      <c r="R20" s="64">
        <f>Lookups!$D$3</f>
        <v>0.21490000000000001</v>
      </c>
      <c r="S20" s="64">
        <f>Lookups!$D$8</f>
        <v>1.3776766038113153</v>
      </c>
      <c r="T20" s="71">
        <f t="shared" si="2"/>
        <v>442.27299243873489</v>
      </c>
      <c r="U20" s="71">
        <f t="shared" si="13"/>
        <v>418.12488705157995</v>
      </c>
      <c r="V20" s="71">
        <f>X20/AB20*AQ20</f>
        <v>3449.0281690140846</v>
      </c>
      <c r="W20" s="71">
        <f t="shared" si="3"/>
        <v>1198.9277845777233</v>
      </c>
      <c r="X20" s="71">
        <f t="shared" si="14"/>
        <v>2720.8999999999996</v>
      </c>
      <c r="Y20" s="71">
        <f t="shared" si="15"/>
        <v>-9.7202796323173732</v>
      </c>
      <c r="Z20" s="67">
        <v>12</v>
      </c>
      <c r="AA20" s="67" t="str">
        <f>_xlfn.XLOOKUP(C20,Lookups!$A$3:$A$15,Lookups!$C$3:$C$15)</f>
        <v>Delivered</v>
      </c>
      <c r="AB20" s="71">
        <v>2.84</v>
      </c>
      <c r="AC20" s="71">
        <v>8.17</v>
      </c>
      <c r="AD20" s="71">
        <v>8.4499999999999993</v>
      </c>
      <c r="AE20" s="63">
        <v>322</v>
      </c>
      <c r="AF20" s="79">
        <f t="shared" si="4"/>
        <v>0.81</v>
      </c>
      <c r="AG20" s="79">
        <f t="shared" si="5"/>
        <v>0.16</v>
      </c>
      <c r="AH20" s="79">
        <f t="shared" si="6"/>
        <v>0.04</v>
      </c>
      <c r="AI20" s="65">
        <v>6.9000000000000006E-2</v>
      </c>
      <c r="AJ20" s="79">
        <v>0.73</v>
      </c>
      <c r="AK20" s="79">
        <f t="shared" si="7"/>
        <v>0.05</v>
      </c>
      <c r="AL20" s="79">
        <f t="shared" si="8"/>
        <v>1</v>
      </c>
      <c r="AM20" s="72">
        <v>0.55800000000000005</v>
      </c>
      <c r="AN20" s="72">
        <v>0.188</v>
      </c>
      <c r="AO20" s="73">
        <f t="shared" si="9"/>
        <v>0.94540000000000002</v>
      </c>
      <c r="AP20" s="71">
        <v>3.72</v>
      </c>
      <c r="AQ20" s="70">
        <v>3.6</v>
      </c>
      <c r="AR20" s="66">
        <f>IF(AR$15&lt;2025+$Z20,$N20+_xlfn.XLOOKUP(_xlfn.XLOOKUP($C20,Lookups!$A$3:$A$17,Lookups!$B$3:$B$17),'VT CHS Emissions Schedule'!$A:$A,'VT CHS Emissions Schedule'!D:D),0)</f>
        <v>73.904833101663485</v>
      </c>
      <c r="AS20" s="66">
        <f>IF(AS$15&lt;2025+$Z20,$N20+_xlfn.XLOOKUP(_xlfn.XLOOKUP($C20,Lookups!$A$3:$A$17,Lookups!$B$3:$B$17),'VT CHS Emissions Schedule'!$A:$A,'VT CHS Emissions Schedule'!E:E),0)</f>
        <v>73.904833101663485</v>
      </c>
      <c r="AT20" s="66">
        <f>IF(AT$15&lt;2025+$Z20,$N20+_xlfn.XLOOKUP(_xlfn.XLOOKUP($C20,Lookups!$A$3:$A$17,Lookups!$B$3:$B$17),'VT CHS Emissions Schedule'!$A:$A,'VT CHS Emissions Schedule'!F:F),0)</f>
        <v>73.904833101663485</v>
      </c>
      <c r="AU20" s="66">
        <f>IF(AU$15&lt;2025+$Z20,$N20+_xlfn.XLOOKUP(_xlfn.XLOOKUP($C20,Lookups!$A$3:$A$17,Lookups!$B$3:$B$17),'VT CHS Emissions Schedule'!$A:$A,'VT CHS Emissions Schedule'!G:G),0)</f>
        <v>73.904833101663485</v>
      </c>
      <c r="AV20" s="66">
        <f>IF(AV$15&lt;2025+$Z20,$N20+_xlfn.XLOOKUP(_xlfn.XLOOKUP($C20,Lookups!$A$3:$A$17,Lookups!$B$3:$B$17),'VT CHS Emissions Schedule'!$A:$A,'VT CHS Emissions Schedule'!H:H),0)</f>
        <v>73.904833101663485</v>
      </c>
      <c r="AW20" s="66">
        <f>IF(AW$15&lt;2025+$Z20,$N20+_xlfn.XLOOKUP(_xlfn.XLOOKUP($C20,Lookups!$A$3:$A$17,Lookups!$B$3:$B$17),'VT CHS Emissions Schedule'!$A:$A,'VT CHS Emissions Schedule'!I:I),0)</f>
        <v>73.534499723611702</v>
      </c>
      <c r="AX20" s="66">
        <f>IF(AX$15&lt;2025+$Z20,$N20+_xlfn.XLOOKUP(_xlfn.XLOOKUP($C20,Lookups!$A$3:$A$17,Lookups!$B$3:$B$17),'VT CHS Emissions Schedule'!$A:$A,'VT CHS Emissions Schedule'!J:J),0)</f>
        <v>73.534499723611702</v>
      </c>
      <c r="AY20" s="66">
        <f>IF(AY$15&lt;2025+$Z20,$N20+_xlfn.XLOOKUP(_xlfn.XLOOKUP($C20,Lookups!$A$3:$A$17,Lookups!$B$3:$B$17),'VT CHS Emissions Schedule'!$A:$A,'VT CHS Emissions Schedule'!K:K),0)</f>
        <v>73.534499723611702</v>
      </c>
      <c r="AZ20" s="66">
        <f>IF(AZ$15&lt;2025+$Z20,$N20+_xlfn.XLOOKUP(_xlfn.XLOOKUP($C20,Lookups!$A$3:$A$17,Lookups!$B$3:$B$17),'VT CHS Emissions Schedule'!$A:$A,'VT CHS Emissions Schedule'!L:L),0)</f>
        <v>73.534499723611702</v>
      </c>
      <c r="BA20" s="66">
        <f>IF(BA$15&lt;2025+$Z20,$N20+_xlfn.XLOOKUP(_xlfn.XLOOKUP($C20,Lookups!$A$3:$A$17,Lookups!$B$3:$B$17),'VT CHS Emissions Schedule'!$A:$A,'VT CHS Emissions Schedule'!M:M),0)</f>
        <v>73.534499723611702</v>
      </c>
      <c r="BB20" s="66">
        <f>IF(BB$15&lt;2025+$Z20,$N20+_xlfn.XLOOKUP(_xlfn.XLOOKUP($C20,Lookups!$A$3:$A$17,Lookups!$B$3:$B$17),'VT CHS Emissions Schedule'!$A:$A,'VT CHS Emissions Schedule'!N:N),0)</f>
        <v>73.470057213134709</v>
      </c>
      <c r="BC20" s="66">
        <f>IF(BC$15&lt;2025+$Z20,$N20+_xlfn.XLOOKUP(_xlfn.XLOOKUP($C20,Lookups!$A$3:$A$17,Lookups!$B$3:$B$17),'VT CHS Emissions Schedule'!$A:$A,'VT CHS Emissions Schedule'!O:O),0)</f>
        <v>73.470057213134709</v>
      </c>
      <c r="BD20" s="66">
        <f>IF(BD$15&lt;2025+$Z20,$N20+_xlfn.XLOOKUP(_xlfn.XLOOKUP($C20,Lookups!$A$3:$A$17,Lookups!$B$3:$B$17),'VT CHS Emissions Schedule'!$A:$A,'VT CHS Emissions Schedule'!P:P),0)</f>
        <v>0</v>
      </c>
      <c r="BE20" s="66">
        <f>IF(BE$15&lt;2025+$Z20,$N20+_xlfn.XLOOKUP(_xlfn.XLOOKUP($C20,Lookups!$A$3:$A$17,Lookups!$B$3:$B$17),'VT CHS Emissions Schedule'!$A:$A,'VT CHS Emissions Schedule'!Q:Q),0)</f>
        <v>0</v>
      </c>
      <c r="BF20" s="66">
        <f>IF(BF$15&lt;2025+$Z20,$N20+_xlfn.XLOOKUP(_xlfn.XLOOKUP($C20,Lookups!$A$3:$A$17,Lookups!$B$3:$B$17),'VT CHS Emissions Schedule'!$A:$A,'VT CHS Emissions Schedule'!R:R),0)</f>
        <v>0</v>
      </c>
      <c r="BG20" s="66">
        <f>IF(BG$15&lt;2025+$Z20,$N20+_xlfn.XLOOKUP(_xlfn.XLOOKUP($C20,Lookups!$A$3:$A$17,Lookups!$B$3:$B$17),'VT CHS Emissions Schedule'!$A:$A,'VT CHS Emissions Schedule'!S:S),0)</f>
        <v>0</v>
      </c>
      <c r="BH20" s="66">
        <f>IF(BH$15&lt;2025+$Z20,$N20+_xlfn.XLOOKUP(_xlfn.XLOOKUP($C20,Lookups!$A$3:$A$17,Lookups!$B$3:$B$17),'VT CHS Emissions Schedule'!$A:$A,'VT CHS Emissions Schedule'!T:T),0)</f>
        <v>0</v>
      </c>
      <c r="BI20" s="66">
        <f>IF(BI$15&lt;2025+$Z20,$N20+_xlfn.XLOOKUP(_xlfn.XLOOKUP($C20,Lookups!$A$3:$A$17,Lookups!$B$3:$B$17),'VT CHS Emissions Schedule'!$A:$A,'VT CHS Emissions Schedule'!U:U),0)</f>
        <v>0</v>
      </c>
      <c r="BJ20" s="66">
        <f>IF(BJ$15&lt;2025+$Z20,$N20+_xlfn.XLOOKUP(_xlfn.XLOOKUP($C20,Lookups!$A$3:$A$17,Lookups!$B$3:$B$17),'VT CHS Emissions Schedule'!$A:$A,'VT CHS Emissions Schedule'!V:V),0)</f>
        <v>0</v>
      </c>
      <c r="BK20" s="66">
        <f>IF(BK$15&lt;2025+$Z20,$N20+_xlfn.XLOOKUP(_xlfn.XLOOKUP($C20,Lookups!$A$3:$A$17,Lookups!$B$3:$B$17),'VT CHS Emissions Schedule'!$A:$A,'VT CHS Emissions Schedule'!W:W),0)</f>
        <v>0</v>
      </c>
      <c r="BL20" s="66">
        <f>IF(BL$15&lt;2025+$Z20,$N20+_xlfn.XLOOKUP(_xlfn.XLOOKUP($C20,Lookups!$A$3:$A$17,Lookups!$B$3:$B$17),'VT CHS Emissions Schedule'!$A:$A,'VT CHS Emissions Schedule'!X:X),0)</f>
        <v>0</v>
      </c>
      <c r="BM20" s="66">
        <f>IF(BM$15&lt;2025+$Z20,$N20+_xlfn.XLOOKUP(_xlfn.XLOOKUP($C20,Lookups!$A$3:$A$17,Lookups!$B$3:$B$17),'VT CHS Emissions Schedule'!$A:$A,'VT CHS Emissions Schedule'!Y:Y),0)</f>
        <v>0</v>
      </c>
      <c r="BN20" s="66">
        <f>IF(BN$15&lt;2025+$Z20,$N20+_xlfn.XLOOKUP(_xlfn.XLOOKUP($C20,Lookups!$A$3:$A$17,Lookups!$B$3:$B$17),'VT CHS Emissions Schedule'!$A:$A,'VT CHS Emissions Schedule'!Z:Z),0)</f>
        <v>0</v>
      </c>
      <c r="BO20" s="66">
        <f>IF(BO$15&lt;2025+$Z20,$N20+_xlfn.XLOOKUP(_xlfn.XLOOKUP($C20,Lookups!$A$3:$A$17,Lookups!$B$3:$B$17),'VT CHS Emissions Schedule'!$A:$A,'VT CHS Emissions Schedule'!AA:AA),0)</f>
        <v>0</v>
      </c>
      <c r="BP20" s="66">
        <f>IF(BP$15&lt;2025+$Z20,$N20+_xlfn.XLOOKUP(_xlfn.XLOOKUP($C20,Lookups!$A$3:$A$17,Lookups!$B$3:$B$17),'VT CHS Emissions Schedule'!$A:$A,'VT CHS Emissions Schedule'!AB:AB),0)</f>
        <v>0</v>
      </c>
      <c r="BQ20" s="66">
        <f>IF(BQ$15&lt;2025+$Z20,$N20+_xlfn.XLOOKUP(_xlfn.XLOOKUP($C20,Lookups!$A$3:$A$17,Lookups!$B$3:$B$17),'VT CHS Emissions Schedule'!$A:$A,'VT CHS Emissions Schedule'!AC:AC),0)</f>
        <v>0</v>
      </c>
      <c r="BR20" s="63">
        <f>IF(BR$15&lt;2025+$Z20,(IF($C20="Natural Gas",$V20*AR20/(1-$M20),IF($C20="Propane",$V20*AR20,((($AC$27*$X20*'VT CHS Emissions Schedule'!D$5)/$AD$27)/(1-$O20)+(($AC$28*$X20*'VT CHS Emissions Schedule'!D$7)/$AD$28)/(1-$P20)+($AC$29*$X20*('VT CHS Emissions Schedule'!D$9+$Q20))/$AD$29)*$AQ20))-($W20*'VT CHS Emissions Schedule'!D$5)/(1-$O20))+(($AC$35*$U20*('VT CHS Emissions Schedule'!D$8+$R20))/$AD$35)+(($AC$36*$U20*('VT CHS Emissions Schedule'!D$9+$Q20))/$AD$36)+(($AC$37*$U20*'VT CHS Emissions Schedule'!D$7)/$AD$37)/(1-$P20)+(($AC$38*$U20*'VT CHS Emissions Schedule'!D$5)/$AD$38)/(1-$O20)+(($AC$39*$U20*('VT CHS Emissions Schedule'!D$36+$S20))/$AD$39),0)</f>
        <v>239420.51859280709</v>
      </c>
      <c r="BS20" s="63">
        <f>IF(BS$15&lt;2025+$Z20,(IF($C20="Natural Gas",$V20*AS20/(1-$M20),IF($C20="Propane",$V20*AS20,((($AC$27*$X20*'VT CHS Emissions Schedule'!E$5)/$AD$27)/(1-$O20)+(($AC$28*$X20*'VT CHS Emissions Schedule'!E$7)/$AD$28)/(1-$P20)+($AC$29*$X20*('VT CHS Emissions Schedule'!E$9+$Q20))/$AD$29)*$AQ20))-($W20*'VT CHS Emissions Schedule'!E$5)/(1-$O20))+(($AC$35*$U20*('VT CHS Emissions Schedule'!E$8+$R20))/$AD$35)+(($AC$36*$U20*('VT CHS Emissions Schedule'!E$9+$Q20))/$AD$36)+(($AC$37*$U20*'VT CHS Emissions Schedule'!E$7)/$AD$37)/(1-$P20)+(($AC$38*$U20*'VT CHS Emissions Schedule'!E$5)/$AD$38)/(1-$O20)+(($AC$39*$U20*('VT CHS Emissions Schedule'!E$36+$S20))/$AD$39),0)</f>
        <v>242840.3840877811</v>
      </c>
      <c r="BT20" s="63">
        <f>IF(BT$15&lt;2025+$Z20,(IF($C20="Natural Gas",$V20*AT20/(1-$M20),IF($C20="Propane",$V20*AT20,((($AC$27*$X20*'VT CHS Emissions Schedule'!F$5)/$AD$27)/(1-$O20)+(($AC$28*$X20*'VT CHS Emissions Schedule'!F$7)/$AD$28)/(1-$P20)+($AC$29*$X20*('VT CHS Emissions Schedule'!F$9+$Q20))/$AD$29)*$AQ20))-($W20*'VT CHS Emissions Schedule'!F$5)/(1-$O20))+(($AC$35*$U20*('VT CHS Emissions Schedule'!F$8+$R20))/$AD$35)+(($AC$36*$U20*('VT CHS Emissions Schedule'!F$9+$Q20))/$AD$36)+(($AC$37*$U20*'VT CHS Emissions Schedule'!F$7)/$AD$37)/(1-$P20)+(($AC$38*$U20*'VT CHS Emissions Schedule'!F$5)/$AD$38)/(1-$O20)+(($AC$39*$U20*('VT CHS Emissions Schedule'!F$36+$S20))/$AD$39),0)</f>
        <v>246260.24958275506</v>
      </c>
      <c r="BU20" s="63">
        <f>IF(BU$15&lt;2025+$Z20,(IF($C20="Natural Gas",$V20*AU20/(1-$M20),IF($C20="Propane",$V20*AU20,((($AC$27*$X20*'VT CHS Emissions Schedule'!G$5)/$AD$27)/(1-$O20)+(($AC$28*$X20*'VT CHS Emissions Schedule'!G$7)/$AD$28)/(1-$P20)+($AC$29*$X20*('VT CHS Emissions Schedule'!G$9+$Q20))/$AD$29)*$AQ20))-($W20*'VT CHS Emissions Schedule'!G$5)/(1-$O20))+(($AC$35*$U20*('VT CHS Emissions Schedule'!G$8+$R20))/$AD$35)+(($AC$36*$U20*('VT CHS Emissions Schedule'!G$9+$Q20))/$AD$36)+(($AC$37*$U20*'VT CHS Emissions Schedule'!G$7)/$AD$37)/(1-$P20)+(($AC$38*$U20*'VT CHS Emissions Schedule'!G$5)/$AD$38)/(1-$O20)+(($AC$39*$U20*('VT CHS Emissions Schedule'!G$36+$S20))/$AD$39),0)</f>
        <v>249680.11507772905</v>
      </c>
      <c r="BV20" s="63">
        <f>IF(BV$15&lt;2025+$Z20,(IF($C20="Natural Gas",$V20*AV20/(1-$M20),IF($C20="Propane",$V20*AV20,((($AC$27*$X20*'VT CHS Emissions Schedule'!H$5)/$AD$27)/(1-$O20)+(($AC$28*$X20*'VT CHS Emissions Schedule'!H$7)/$AD$28)/(1-$P20)+($AC$29*$X20*('VT CHS Emissions Schedule'!H$9+$Q20))/$AD$29)*$AQ20))-($W20*'VT CHS Emissions Schedule'!H$5)/(1-$O20))+(($AC$35*$U20*('VT CHS Emissions Schedule'!H$8+$R20))/$AD$35)+(($AC$36*$U20*('VT CHS Emissions Schedule'!H$9+$Q20))/$AD$36)+(($AC$37*$U20*'VT CHS Emissions Schedule'!H$7)/$AD$37)/(1-$P20)+(($AC$38*$U20*'VT CHS Emissions Schedule'!H$5)/$AD$38)/(1-$O20)+(($AC$39*$U20*('VT CHS Emissions Schedule'!H$36+$S20))/$AD$39),0)</f>
        <v>253099.98057270303</v>
      </c>
      <c r="BW20" s="63">
        <f>IF(BW$15&lt;2025+$Z20,(IF($C20="Natural Gas",$V20*AW20/(1-$M20),IF($C20="Propane",$V20*AW20,((($AC$27*$X20*'VT CHS Emissions Schedule'!I$5)/$AD$27)/(1-$O20)+(($AC$28*$X20*'VT CHS Emissions Schedule'!I$7)/$AD$28)/(1-$P20)+($AC$29*$X20*('VT CHS Emissions Schedule'!I$9+$Q20))/$AD$29)*$AQ20))-($W20*'VT CHS Emissions Schedule'!I$5)/(1-$O20))+(($AC$35*$U20*('VT CHS Emissions Schedule'!I$8+$R20))/$AD$35)+(($AC$36*$U20*('VT CHS Emissions Schedule'!I$9+$Q20))/$AD$36)+(($AC$37*$U20*'VT CHS Emissions Schedule'!I$7)/$AD$37)/(1-$P20)+(($AC$38*$U20*'VT CHS Emissions Schedule'!I$5)/$AD$38)/(1-$O20)+(($AC$39*$U20*('VT CHS Emissions Schedule'!I$36+$S20))/$AD$39),0)</f>
        <v>255088.3000644829</v>
      </c>
      <c r="BX20" s="63">
        <f>IF(BX$15&lt;2025+$Z20,(IF($C20="Natural Gas",$V20*AX20/(1-$M20),IF($C20="Propane",$V20*AX20,((($AC$27*$X20*'VT CHS Emissions Schedule'!J$5)/$AD$27)/(1-$O20)+(($AC$28*$X20*'VT CHS Emissions Schedule'!J$7)/$AD$28)/(1-$P20)+($AC$29*$X20*('VT CHS Emissions Schedule'!J$9+$Q20))/$AD$29)*$AQ20))-($W20*'VT CHS Emissions Schedule'!J$5)/(1-$O20))+(($AC$35*$U20*('VT CHS Emissions Schedule'!J$8+$R20))/$AD$35)+(($AC$36*$U20*('VT CHS Emissions Schedule'!J$9+$Q20))/$AD$36)+(($AC$37*$U20*'VT CHS Emissions Schedule'!J$7)/$AD$37)/(1-$P20)+(($AC$38*$U20*'VT CHS Emissions Schedule'!J$5)/$AD$38)/(1-$O20)+(($AC$39*$U20*('VT CHS Emissions Schedule'!J$36+$S20))/$AD$39),0)</f>
        <v>258508.16555945692</v>
      </c>
      <c r="BY20" s="63">
        <f>IF(BY$15&lt;2025+$Z20,(IF($C20="Natural Gas",$V20*AY20/(1-$M20),IF($C20="Propane",$V20*AY20,((($AC$27*$X20*'VT CHS Emissions Schedule'!K$5)/$AD$27)/(1-$O20)+(($AC$28*$X20*'VT CHS Emissions Schedule'!K$7)/$AD$28)/(1-$P20)+($AC$29*$X20*('VT CHS Emissions Schedule'!K$9+$Q20))/$AD$29)*$AQ20))-($W20*'VT CHS Emissions Schedule'!K$5)/(1-$O20))+(($AC$35*$U20*('VT CHS Emissions Schedule'!K$8+$R20))/$AD$35)+(($AC$36*$U20*('VT CHS Emissions Schedule'!K$9+$Q20))/$AD$36)+(($AC$37*$U20*'VT CHS Emissions Schedule'!K$7)/$AD$37)/(1-$P20)+(($AC$38*$U20*'VT CHS Emissions Schedule'!K$5)/$AD$38)/(1-$O20)+(($AC$39*$U20*('VT CHS Emissions Schedule'!K$36+$S20))/$AD$39),0)</f>
        <v>261928.03105443087</v>
      </c>
      <c r="BZ20" s="63">
        <f>IF(BZ$15&lt;2025+$Z20,(IF($C20="Natural Gas",$V20*AZ20/(1-$M20),IF($C20="Propane",$V20*AZ20,((($AC$27*$X20*'VT CHS Emissions Schedule'!L$5)/$AD$27)/(1-$O20)+(($AC$28*$X20*'VT CHS Emissions Schedule'!L$7)/$AD$28)/(1-$P20)+($AC$29*$X20*('VT CHS Emissions Schedule'!L$9+$Q20))/$AD$29)*$AQ20))-($W20*'VT CHS Emissions Schedule'!L$5)/(1-$O20))+(($AC$35*$U20*('VT CHS Emissions Schedule'!L$8+$R20))/$AD$35)+(($AC$36*$U20*('VT CHS Emissions Schedule'!L$9+$Q20))/$AD$36)+(($AC$37*$U20*'VT CHS Emissions Schedule'!L$7)/$AD$37)/(1-$P20)+(($AC$38*$U20*'VT CHS Emissions Schedule'!L$5)/$AD$38)/(1-$O20)+(($AC$39*$U20*('VT CHS Emissions Schedule'!L$36+$S20))/$AD$39),0)</f>
        <v>265347.89654940483</v>
      </c>
      <c r="CA20" s="63">
        <f>IF(CA$15&lt;2025+$Z20,(IF($C20="Natural Gas",$V20*BA20/(1-$M20),IF($C20="Propane",$V20*BA20,((($AC$27*$X20*'VT CHS Emissions Schedule'!M$5)/$AD$27)/(1-$O20)+(($AC$28*$X20*'VT CHS Emissions Schedule'!M$7)/$AD$28)/(1-$P20)+($AC$29*$X20*('VT CHS Emissions Schedule'!M$9+$Q20))/$AD$29)*$AQ20))-($W20*'VT CHS Emissions Schedule'!M$5)/(1-$O20))+(($AC$35*$U20*('VT CHS Emissions Schedule'!M$8+$R20))/$AD$35)+(($AC$36*$U20*('VT CHS Emissions Schedule'!M$9+$Q20))/$AD$36)+(($AC$37*$U20*'VT CHS Emissions Schedule'!M$7)/$AD$37)/(1-$P20)+(($AC$38*$U20*'VT CHS Emissions Schedule'!M$5)/$AD$38)/(1-$O20)+(($AC$39*$U20*('VT CHS Emissions Schedule'!M$36+$S20))/$AD$39),0)</f>
        <v>268767.76204437885</v>
      </c>
      <c r="CB20" s="63">
        <f>IF(CB$15&lt;2025+$Z20,(IF($C20="Natural Gas",$V20*BB20/(1-$M20),IF($C20="Propane",$V20*BB20,((($AC$27*$X20*'VT CHS Emissions Schedule'!N$5)/$AD$27)/(1-$O20)+(($AC$28*$X20*'VT CHS Emissions Schedule'!N$7)/$AD$28)/(1-$P20)+($AC$29*$X20*('VT CHS Emissions Schedule'!N$9+$Q20))/$AD$29)*$AQ20))-($W20*'VT CHS Emissions Schedule'!N$5)/(1-$O20))+(($AC$35*$U20*('VT CHS Emissions Schedule'!N$8+$R20))/$AD$35)+(($AC$36*$U20*('VT CHS Emissions Schedule'!N$9+$Q20))/$AD$36)+(($AC$37*$U20*'VT CHS Emissions Schedule'!N$7)/$AD$37)/(1-$P20)+(($AC$38*$U20*'VT CHS Emissions Schedule'!N$5)/$AD$38)/(1-$O20)+(($AC$39*$U20*('VT CHS Emissions Schedule'!N$36+$S20))/$AD$39),0)</f>
        <v>271936.17742917052</v>
      </c>
      <c r="CC20" s="63">
        <f>IF(CC$15&lt;2025+$Z20,(IF($C20="Natural Gas",$V20*BC20/(1-$M20),IF($C20="Propane",$V20*BC20,((($AC$27*$X20*'VT CHS Emissions Schedule'!O$5)/$AD$27)/(1-$O20)+(($AC$28*$X20*'VT CHS Emissions Schedule'!O$7)/$AD$28)/(1-$P20)+($AC$29*$X20*('VT CHS Emissions Schedule'!O$9+$Q20))/$AD$29)*$AQ20))-($W20*'VT CHS Emissions Schedule'!O$5)/(1-$O20))+(($AC$35*$U20*('VT CHS Emissions Schedule'!O$8+$R20))/$AD$35)+(($AC$36*$U20*('VT CHS Emissions Schedule'!O$9+$Q20))/$AD$36)+(($AC$37*$U20*'VT CHS Emissions Schedule'!O$7)/$AD$37)/(1-$P20)+(($AC$38*$U20*'VT CHS Emissions Schedule'!O$5)/$AD$38)/(1-$O20)+(($AC$39*$U20*('VT CHS Emissions Schedule'!O$36+$S20))/$AD$39),0)</f>
        <v>271936.17742917052</v>
      </c>
      <c r="CD20" s="63">
        <f>IF(CD$15&lt;2025+$Z20,(IF($C20="Natural Gas",$V20*BD20/(1-$M20),IF($C20="Propane",$V20*BD20,((($AC$27*$X20*'VT CHS Emissions Schedule'!P$5)/$AD$27)/(1-$O20)+(($AC$28*$X20*'VT CHS Emissions Schedule'!P$7)/$AD$28)/(1-$P20)+($AC$29*$X20*('VT CHS Emissions Schedule'!P$9+$Q20))/$AD$29)*$AQ20))-($W20*'VT CHS Emissions Schedule'!P$5)/(1-$O20))+(($AC$35*$U20*('VT CHS Emissions Schedule'!P$8+$R20))/$AD$35)+(($AC$36*$U20*('VT CHS Emissions Schedule'!P$9+$Q20))/$AD$36)+(($AC$37*$U20*'VT CHS Emissions Schedule'!P$7)/$AD$37)/(1-$P20)+(($AC$38*$U20*'VT CHS Emissions Schedule'!P$5)/$AD$38)/(1-$O20)+(($AC$39*$U20*('VT CHS Emissions Schedule'!P$36+$S20))/$AD$39),0)</f>
        <v>0</v>
      </c>
      <c r="CE20" s="63">
        <f>IF(CE$15&lt;2025+$Z20,(IF($C20="Natural Gas",$V20*BE20/(1-$M20),IF($C20="Propane",$V20*BE20,((($AC$27*$X20*'VT CHS Emissions Schedule'!Q$5)/$AD$27)/(1-$O20)+(($AC$28*$X20*'VT CHS Emissions Schedule'!Q$7)/$AD$28)/(1-$P20)+($AC$29*$X20*('VT CHS Emissions Schedule'!Q$9+$Q20))/$AD$29)*$AQ20))-($W20*'VT CHS Emissions Schedule'!Q$5)/(1-$O20))+(($AC$35*$U20*('VT CHS Emissions Schedule'!Q$8+$R20))/$AD$35)+(($AC$36*$U20*('VT CHS Emissions Schedule'!Q$9+$Q20))/$AD$36)+(($AC$37*$U20*'VT CHS Emissions Schedule'!Q$7)/$AD$37)/(1-$P20)+(($AC$38*$U20*'VT CHS Emissions Schedule'!Q$5)/$AD$38)/(1-$O20)+(($AC$39*$U20*('VT CHS Emissions Schedule'!Q$36+$S20))/$AD$39),0)</f>
        <v>0</v>
      </c>
      <c r="CF20" s="63">
        <f>IF(CF$15&lt;2025+$Z20,(IF($C20="Natural Gas",$V20*BF20/(1-$M20),IF($C20="Propane",$V20*BF20,((($AC$27*$X20*'VT CHS Emissions Schedule'!R$5)/$AD$27)/(1-$O20)+(($AC$28*$X20*'VT CHS Emissions Schedule'!R$7)/$AD$28)/(1-$P20)+($AC$29*$X20*('VT CHS Emissions Schedule'!R$9+$Q20))/$AD$29)*$AQ20))-($W20*'VT CHS Emissions Schedule'!R$5)/(1-$O20))+(($AC$35*$U20*('VT CHS Emissions Schedule'!R$8+$R20))/$AD$35)+(($AC$36*$U20*('VT CHS Emissions Schedule'!R$9+$Q20))/$AD$36)+(($AC$37*$U20*'VT CHS Emissions Schedule'!R$7)/$AD$37)/(1-$P20)+(($AC$38*$U20*'VT CHS Emissions Schedule'!R$5)/$AD$38)/(1-$O20)+(($AC$39*$U20*('VT CHS Emissions Schedule'!R$36+$S20))/$AD$39),0)</f>
        <v>0</v>
      </c>
      <c r="CG20" s="63">
        <f>IF(CG$15&lt;2025+$Z20,(IF($C20="Natural Gas",$V20*BG20/(1-$M20),IF($C20="Propane",$V20*BG20,((($AC$27*$X20*'VT CHS Emissions Schedule'!S$5)/$AD$27)/(1-$O20)+(($AC$28*$X20*'VT CHS Emissions Schedule'!S$7)/$AD$28)/(1-$P20)+($AC$29*$X20*('VT CHS Emissions Schedule'!S$9+$Q20))/$AD$29)*$AQ20))-($W20*'VT CHS Emissions Schedule'!S$5)/(1-$O20))+(($AC$35*$U20*('VT CHS Emissions Schedule'!S$8+$R20))/$AD$35)+(($AC$36*$U20*('VT CHS Emissions Schedule'!S$9+$Q20))/$AD$36)+(($AC$37*$U20*'VT CHS Emissions Schedule'!S$7)/$AD$37)/(1-$P20)+(($AC$38*$U20*'VT CHS Emissions Schedule'!S$5)/$AD$38)/(1-$O20)+(($AC$39*$U20*('VT CHS Emissions Schedule'!S$36+$S20))/$AD$39),0)</f>
        <v>0</v>
      </c>
      <c r="CH20" s="63">
        <f>IF(CH$15&lt;2025+$Z20,(IF($C20="Natural Gas",$V20*BH20/(1-$M20),IF($C20="Propane",$V20*BH20,((($AC$27*$X20*'VT CHS Emissions Schedule'!T$5)/$AD$27)/(1-$O20)+(($AC$28*$X20*'VT CHS Emissions Schedule'!T$7)/$AD$28)/(1-$P20)+($AC$29*$X20*('VT CHS Emissions Schedule'!T$9+$Q20))/$AD$29)*$AQ20))-($W20*'VT CHS Emissions Schedule'!T$5)/(1-$O20))+(($AC$35*$U20*('VT CHS Emissions Schedule'!T$8+$R20))/$AD$35)+(($AC$36*$U20*('VT CHS Emissions Schedule'!T$9+$Q20))/$AD$36)+(($AC$37*$U20*'VT CHS Emissions Schedule'!T$7)/$AD$37)/(1-$P20)+(($AC$38*$U20*'VT CHS Emissions Schedule'!T$5)/$AD$38)/(1-$O20)+(($AC$39*$U20*('VT CHS Emissions Schedule'!T$36+$S20))/$AD$39),0)</f>
        <v>0</v>
      </c>
      <c r="CI20" s="63">
        <f>IF(CI$15&lt;2025+$Z20,(IF($C20="Natural Gas",$V20*BI20/(1-$M20),IF($C20="Propane",$V20*BI20,((($AC$27*$X20*'VT CHS Emissions Schedule'!U$5)/$AD$27)/(1-$O20)+(($AC$28*$X20*'VT CHS Emissions Schedule'!U$7)/$AD$28)/(1-$P20)+($AC$29*$X20*('VT CHS Emissions Schedule'!U$9+$Q20))/$AD$29)*$AQ20))-($W20*'VT CHS Emissions Schedule'!U$5)/(1-$O20))+(($AC$35*$U20*('VT CHS Emissions Schedule'!U$8+$R20))/$AD$35)+(($AC$36*$U20*('VT CHS Emissions Schedule'!U$9+$Q20))/$AD$36)+(($AC$37*$U20*'VT CHS Emissions Schedule'!U$7)/$AD$37)/(1-$P20)+(($AC$38*$U20*'VT CHS Emissions Schedule'!U$5)/$AD$38)/(1-$O20)+(($AC$39*$U20*('VT CHS Emissions Schedule'!U$36+$S20))/$AD$39),0)</f>
        <v>0</v>
      </c>
      <c r="CJ20" s="63">
        <f>IF(CJ$15&lt;2025+$Z20,(IF($C20="Natural Gas",$V20*BJ20/(1-$M20),IF($C20="Propane",$V20*BJ20,((($AC$27*$X20*'VT CHS Emissions Schedule'!V$5)/$AD$27)/(1-$O20)+(($AC$28*$X20*'VT CHS Emissions Schedule'!V$7)/$AD$28)/(1-$P20)+($AC$29*$X20*('VT CHS Emissions Schedule'!V$9+$Q20))/$AD$29)*$AQ20))-($W20*'VT CHS Emissions Schedule'!V$5)/(1-$O20))+(($AC$35*$U20*('VT CHS Emissions Schedule'!V$8+$R20))/$AD$35)+(($AC$36*$U20*('VT CHS Emissions Schedule'!V$9+$Q20))/$AD$36)+(($AC$37*$U20*'VT CHS Emissions Schedule'!V$7)/$AD$37)/(1-$P20)+(($AC$38*$U20*'VT CHS Emissions Schedule'!V$5)/$AD$38)/(1-$O20)+(($AC$39*$U20*('VT CHS Emissions Schedule'!V$36+$S20))/$AD$39),0)</f>
        <v>0</v>
      </c>
      <c r="CK20" s="63">
        <f>IF(CK$15&lt;2025+$Z20,(IF($C20="Natural Gas",$V20*BK20/(1-$M20),IF($C20="Propane",$V20*BK20,((($AC$27*$X20*'VT CHS Emissions Schedule'!W$5)/$AD$27)/(1-$O20)+(($AC$28*$X20*'VT CHS Emissions Schedule'!W$7)/$AD$28)/(1-$P20)+($AC$29*$X20*('VT CHS Emissions Schedule'!W$9+$Q20))/$AD$29)*$AQ20))-($W20*'VT CHS Emissions Schedule'!W$5)/(1-$O20))+(($AC$35*$U20*('VT CHS Emissions Schedule'!W$8+$R20))/$AD$35)+(($AC$36*$U20*('VT CHS Emissions Schedule'!W$9+$Q20))/$AD$36)+(($AC$37*$U20*'VT CHS Emissions Schedule'!W$7)/$AD$37)/(1-$P20)+(($AC$38*$U20*'VT CHS Emissions Schedule'!W$5)/$AD$38)/(1-$O20)+(($AC$39*$U20*('VT CHS Emissions Schedule'!W$36+$S20))/$AD$39),0)</f>
        <v>0</v>
      </c>
      <c r="CL20" s="63">
        <f>IF(CL$15&lt;2025+$Z20,(IF($C20="Natural Gas",$V20*BL20/(1-$M20),IF($C20="Propane",$V20*BL20,((($AC$27*$X20*'VT CHS Emissions Schedule'!X$5)/$AD$27)/(1-$O20)+(($AC$28*$X20*'VT CHS Emissions Schedule'!X$7)/$AD$28)/(1-$P20)+($AC$29*$X20*('VT CHS Emissions Schedule'!X$9+$Q20))/$AD$29)*$AQ20))-($W20*'VT CHS Emissions Schedule'!X$5)/(1-$O20))+(($AC$35*$U20*('VT CHS Emissions Schedule'!X$8+$R20))/$AD$35)+(($AC$36*$U20*('VT CHS Emissions Schedule'!X$9+$Q20))/$AD$36)+(($AC$37*$U20*'VT CHS Emissions Schedule'!X$7)/$AD$37)/(1-$P20)+(($AC$38*$U20*'VT CHS Emissions Schedule'!X$5)/$AD$38)/(1-$O20)+(($AC$39*$U20*('VT CHS Emissions Schedule'!X$36+$S20))/$AD$39),0)</f>
        <v>0</v>
      </c>
      <c r="CM20" s="63">
        <f>IF(CM$15&lt;2025+$Z20,(IF($C20="Natural Gas",$V20*BM20/(1-$M20),IF($C20="Propane",$V20*BM20,((($AC$27*$X20*'VT CHS Emissions Schedule'!Y$5)/$AD$27)/(1-$O20)+(($AC$28*$X20*'VT CHS Emissions Schedule'!Y$7)/$AD$28)/(1-$P20)+($AC$29*$X20*('VT CHS Emissions Schedule'!Y$9+$Q20))/$AD$29)*$AQ20))-($W20*'VT CHS Emissions Schedule'!Y$5)/(1-$O20))+(($AC$35*$U20*('VT CHS Emissions Schedule'!Y$8+$R20))/$AD$35)+(($AC$36*$U20*('VT CHS Emissions Schedule'!Y$9+$Q20))/$AD$36)+(($AC$37*$U20*'VT CHS Emissions Schedule'!Y$7)/$AD$37)/(1-$P20)+(($AC$38*$U20*'VT CHS Emissions Schedule'!Y$5)/$AD$38)/(1-$O20)+(($AC$39*$U20*('VT CHS Emissions Schedule'!Y$36+$S20))/$AD$39),0)</f>
        <v>0</v>
      </c>
      <c r="CN20" s="63">
        <f>IF(CN$15&lt;2025+$Z20,(IF($C20="Natural Gas",$V20*BN20/(1-$M20),IF($C20="Propane",$V20*BN20,((($AC$27*$X20*'VT CHS Emissions Schedule'!Z$5)/$AD$27)/(1-$O20)+(($AC$28*$X20*'VT CHS Emissions Schedule'!Z$7)/$AD$28)/(1-$P20)+($AC$29*$X20*('VT CHS Emissions Schedule'!Z$9+$Q20))/$AD$29)*$AQ20))-($W20*'VT CHS Emissions Schedule'!Z$5)/(1-$O20))+(($AC$35*$U20*('VT CHS Emissions Schedule'!Z$8+$R20))/$AD$35)+(($AC$36*$U20*('VT CHS Emissions Schedule'!Z$9+$Q20))/$AD$36)+(($AC$37*$U20*'VT CHS Emissions Schedule'!Z$7)/$AD$37)/(1-$P20)+(($AC$38*$U20*'VT CHS Emissions Schedule'!Z$5)/$AD$38)/(1-$O20)+(($AC$39*$U20*('VT CHS Emissions Schedule'!Z$36+$S20))/$AD$39),0)</f>
        <v>0</v>
      </c>
      <c r="CO20" s="63">
        <f>IF(CO$15&lt;2025+$Z20,(IF($C20="Natural Gas",$V20*BO20/(1-$M20),IF($C20="Propane",$V20*BO20,((($AC$27*$X20*'VT CHS Emissions Schedule'!AA$5)/$AD$27)/(1-$O20)+(($AC$28*$X20*'VT CHS Emissions Schedule'!AA$7)/$AD$28)/(1-$P20)+($AC$29*$X20*('VT CHS Emissions Schedule'!AA$9+$Q20))/$AD$29)*$AQ20))-($W20*'VT CHS Emissions Schedule'!AA$5)/(1-$O20))+(($AC$35*$U20*('VT CHS Emissions Schedule'!AA$8+$R20))/$AD$35)+(($AC$36*$U20*('VT CHS Emissions Schedule'!AA$9+$Q20))/$AD$36)+(($AC$37*$U20*'VT CHS Emissions Schedule'!AA$7)/$AD$37)/(1-$P20)+(($AC$38*$U20*'VT CHS Emissions Schedule'!AA$5)/$AD$38)/(1-$O20)+(($AC$39*$U20*('VT CHS Emissions Schedule'!AA$36+$S20))/$AD$39),0)</f>
        <v>0</v>
      </c>
      <c r="CP20" s="63">
        <f>IF(CP$15&lt;2025+$Z20,(IF($C20="Natural Gas",$V20*BP20/(1-$M20),IF($C20="Propane",$V20*BP20,((($AC$27*$X20*'VT CHS Emissions Schedule'!AB$5)/$AD$27)/(1-$O20)+(($AC$28*$X20*'VT CHS Emissions Schedule'!AB$7)/$AD$28)/(1-$P20)+($AC$29*$X20*('VT CHS Emissions Schedule'!AB$9+$Q20))/$AD$29)*$AQ20))-($W20*'VT CHS Emissions Schedule'!AB$5)/(1-$O20))+(($AC$35*$U20*('VT CHS Emissions Schedule'!AB$8+$R20))/$AD$35)+(($AC$36*$U20*('VT CHS Emissions Schedule'!AB$9+$Q20))/$AD$36)+(($AC$37*$U20*'VT CHS Emissions Schedule'!AB$7)/$AD$37)/(1-$P20)+(($AC$38*$U20*'VT CHS Emissions Schedule'!AB$5)/$AD$38)/(1-$O20)+(($AC$39*$U20*('VT CHS Emissions Schedule'!AB$36+$S20))/$AD$39),0)</f>
        <v>0</v>
      </c>
      <c r="CQ20" s="63">
        <f>IF(CQ$15&lt;2025+$Z20,(IF($C20="Natural Gas",$V20*BQ20/(1-$M20),IF($C20="Propane",$V20*BQ20,((($AC$27*$X20*'VT CHS Emissions Schedule'!AC$5)/$AD$27)/(1-$O20)+(($AC$28*$X20*'VT CHS Emissions Schedule'!AC$7)/$AD$28)/(1-$P20)+($AC$29*$X20*('VT CHS Emissions Schedule'!AC$9+$Q20))/$AD$29)*$AQ20))-($W20*'VT CHS Emissions Schedule'!AC$5)/(1-$O20))+(($AC$35*$U20*('VT CHS Emissions Schedule'!AC$8+$R20))/$AD$35)+(($AC$36*$U20*('VT CHS Emissions Schedule'!AC$9+$Q20))/$AD$36)+(($AC$37*$U20*'VT CHS Emissions Schedule'!AC$7)/$AD$37)/(1-$P20)+(($AC$38*$U20*'VT CHS Emissions Schedule'!AC$5)/$AD$38)/(1-$O20)+(($AC$39*$U20*('VT CHS Emissions Schedule'!AC$36+$S20))/$AD$39),0)</f>
        <v>0</v>
      </c>
      <c r="CR20" s="63">
        <f>IF(CR$15&lt;2025+$Z20,(IF($C20="Natural Gas",$V20*AR20/(1-$M20),IF($C20="Propane",$V20*AR20,((($AC$27*$X20*'VT CHS Emissions Schedule'!D$5)/$AD$27)/(1-$O20)+(($AC$28*$X20*'VT CHS Emissions Schedule'!D$7)/$AD$28)/(1-$P20)+($AC$29*$X20*('VT CHS Emissions Schedule'!D$9+$Q20))/$AD$29)*$AQ20))-($W20*'VT CHS Emissions Schedule'!D$5)/(1-$O20))+(($AC$35*$U20*('VT CHS Emissions Schedule'!D$8+$R20))/$AD$35)+(($AC$36*$U20*('VT CHS Emissions Schedule'!D$9+$Q20))/$AD$36)+(($AC$37*$U20*'VT CHS Emissions Schedule'!D$7)/$AD$37)/(1-$P20)+(($AC$38*$U20*'VT CHS Emissions Schedule'!D$5)/$AD$38)/(1-$O20)+(($AC$39*$U20*('VT CHS Emissions Schedule'!D$36+$S20))/$AD$39)+($Y20*'VT CHS Emissions Schedule'!D$5)/$AP20/(1-$O20),0)</f>
        <v>239312.12942018482</v>
      </c>
      <c r="CS20" s="63">
        <f>IF(CS$15&lt;2025+$Z20,(IF($C20="Natural Gas",$V20*AS20/(1-$M20),IF($C20="Propane",$V20*AS20,((($AC$27*$X20*'VT CHS Emissions Schedule'!E$5)/$AD$27)/(1-$O20)+(($AC$28*$X20*'VT CHS Emissions Schedule'!E$7)/$AD$28)/(1-$P20)+($AC$29*$X20*('VT CHS Emissions Schedule'!E$9+$Q20))/$AD$29)*$AQ20))-($W20*'VT CHS Emissions Schedule'!E$5)/(1-$O20))+(($AC$35*$U20*('VT CHS Emissions Schedule'!E$8+$R20))/$AD$35)+(($AC$36*$U20*('VT CHS Emissions Schedule'!E$9+$Q20))/$AD$36)+(($AC$37*$U20*'VT CHS Emissions Schedule'!E$7)/$AD$37)/(1-$P20)+(($AC$38*$U20*'VT CHS Emissions Schedule'!E$5)/$AD$38)/(1-$O20)+(($AC$39*$U20*('VT CHS Emissions Schedule'!E$36+$S20))/$AD$39)+($Y20*'VT CHS Emissions Schedule'!E$5)/$AP20/(1-$O20),0)</f>
        <v>242739.53171326002</v>
      </c>
      <c r="CT20" s="63">
        <f>IF(CT$15&lt;2025+$Z20,(IF($C20="Natural Gas",$V20*AT20/(1-$M20),IF($C20="Propane",$V20*AT20,((($AC$27*$X20*'VT CHS Emissions Schedule'!F$5)/$AD$27)/(1-$O20)+(($AC$28*$X20*'VT CHS Emissions Schedule'!F$7)/$AD$28)/(1-$P20)+($AC$29*$X20*('VT CHS Emissions Schedule'!F$9+$Q20))/$AD$29)*$AQ20))-($W20*'VT CHS Emissions Schedule'!F$5)/(1-$O20))+(($AC$35*$U20*('VT CHS Emissions Schedule'!F$8+$R20))/$AD$35)+(($AC$36*$U20*('VT CHS Emissions Schedule'!F$9+$Q20))/$AD$36)+(($AC$37*$U20*'VT CHS Emissions Schedule'!F$7)/$AD$37)/(1-$P20)+(($AC$38*$U20*'VT CHS Emissions Schedule'!F$5)/$AD$38)/(1-$O20)+(($AC$39*$U20*('VT CHS Emissions Schedule'!F$36+$S20))/$AD$39)+($Y20*'VT CHS Emissions Schedule'!F$5)/$AP20/(1-$O20),0)</f>
        <v>246166.93400633513</v>
      </c>
      <c r="CU20" s="63">
        <f>IF(CU$15&lt;2025+$Z20,(IF($C20="Natural Gas",$V20*AU20/(1-$M20),IF($C20="Propane",$V20*AU20,((($AC$27*$X20*'VT CHS Emissions Schedule'!G$5)/$AD$27)/(1-$O20)+(($AC$28*$X20*'VT CHS Emissions Schedule'!G$7)/$AD$28)/(1-$P20)+($AC$29*$X20*('VT CHS Emissions Schedule'!G$9+$Q20))/$AD$29)*$AQ20))-($W20*'VT CHS Emissions Schedule'!G$5)/(1-$O20))+(($AC$35*$U20*('VT CHS Emissions Schedule'!G$8+$R20))/$AD$35)+(($AC$36*$U20*('VT CHS Emissions Schedule'!G$9+$Q20))/$AD$36)+(($AC$37*$U20*'VT CHS Emissions Schedule'!G$7)/$AD$37)/(1-$P20)+(($AC$38*$U20*'VT CHS Emissions Schedule'!G$5)/$AD$38)/(1-$O20)+(($AC$39*$U20*('VT CHS Emissions Schedule'!G$36+$S20))/$AD$39)+($Y20*'VT CHS Emissions Schedule'!G$5)/$AP20/(1-$O20),0)</f>
        <v>249594.33629941029</v>
      </c>
      <c r="CV20" s="63">
        <f>IF(CV$15&lt;2025+$Z20,(IF($C20="Natural Gas",$V20*AV20/(1-$M20),IF($C20="Propane",$V20*AV20,((($AC$27*$X20*'VT CHS Emissions Schedule'!H$5)/$AD$27)/(1-$O20)+(($AC$28*$X20*'VT CHS Emissions Schedule'!H$7)/$AD$28)/(1-$P20)+($AC$29*$X20*('VT CHS Emissions Schedule'!H$9+$Q20))/$AD$29)*$AQ20))-($W20*'VT CHS Emissions Schedule'!H$5)/(1-$O20))+(($AC$35*$U20*('VT CHS Emissions Schedule'!H$8+$R20))/$AD$35)+(($AC$36*$U20*('VT CHS Emissions Schedule'!H$9+$Q20))/$AD$36)+(($AC$37*$U20*'VT CHS Emissions Schedule'!H$7)/$AD$37)/(1-$P20)+(($AC$38*$U20*'VT CHS Emissions Schedule'!H$5)/$AD$38)/(1-$O20)+(($AC$39*$U20*('VT CHS Emissions Schedule'!H$36+$S20))/$AD$39)+($Y20*'VT CHS Emissions Schedule'!H$5)/$AP20/(1-$O20),0)</f>
        <v>253021.73859248546</v>
      </c>
      <c r="CW20" s="63">
        <f>IF(CW$15&lt;2025+$Z20,(IF($C20="Natural Gas",$V20*AW20/(1-$M20),IF($C20="Propane",$V20*AW20,((($AC$27*$X20*'VT CHS Emissions Schedule'!I$5)/$AD$27)/(1-$O20)+(($AC$28*$X20*'VT CHS Emissions Schedule'!I$7)/$AD$28)/(1-$P20)+($AC$29*$X20*('VT CHS Emissions Schedule'!I$9+$Q20))/$AD$29)*$AQ20))-($W20*'VT CHS Emissions Schedule'!I$5)/(1-$O20))+(($AC$35*$U20*('VT CHS Emissions Schedule'!I$8+$R20))/$AD$35)+(($AC$36*$U20*('VT CHS Emissions Schedule'!I$9+$Q20))/$AD$36)+(($AC$37*$U20*'VT CHS Emissions Schedule'!I$7)/$AD$37)/(1-$P20)+(($AC$38*$U20*'VT CHS Emissions Schedule'!I$5)/$AD$38)/(1-$O20)+(($AC$39*$U20*('VT CHS Emissions Schedule'!I$36+$S20))/$AD$39)+($Y20*'VT CHS Emissions Schedule'!I$5)/$AP20/(1-$O20),0)</f>
        <v>255017.59488236648</v>
      </c>
      <c r="CX20" s="63">
        <f>IF(CX$15&lt;2025+$Z20,(IF($C20="Natural Gas",$V20*AX20/(1-$M20),IF($C20="Propane",$V20*AX20,((($AC$27*$X20*'VT CHS Emissions Schedule'!J$5)/$AD$27)/(1-$O20)+(($AC$28*$X20*'VT CHS Emissions Schedule'!J$7)/$AD$28)/(1-$P20)+($AC$29*$X20*('VT CHS Emissions Schedule'!J$9+$Q20))/$AD$29)*$AQ20))-($W20*'VT CHS Emissions Schedule'!J$5)/(1-$O20))+(($AC$35*$U20*('VT CHS Emissions Schedule'!J$8+$R20))/$AD$35)+(($AC$36*$U20*('VT CHS Emissions Schedule'!J$9+$Q20))/$AD$36)+(($AC$37*$U20*'VT CHS Emissions Schedule'!J$7)/$AD$37)/(1-$P20)+(($AC$38*$U20*'VT CHS Emissions Schedule'!J$5)/$AD$38)/(1-$O20)+(($AC$39*$U20*('VT CHS Emissions Schedule'!J$36+$S20))/$AD$39)+($Y20*'VT CHS Emissions Schedule'!J$5)/$AP20/(1-$O20),0)</f>
        <v>258444.99717544168</v>
      </c>
      <c r="CY20" s="63">
        <f>IF(CY$15&lt;2025+$Z20,(IF($C20="Natural Gas",$V20*AY20/(1-$M20),IF($C20="Propane",$V20*AY20,((($AC$27*$X20*'VT CHS Emissions Schedule'!K$5)/$AD$27)/(1-$O20)+(($AC$28*$X20*'VT CHS Emissions Schedule'!K$7)/$AD$28)/(1-$P20)+($AC$29*$X20*('VT CHS Emissions Schedule'!K$9+$Q20))/$AD$29)*$AQ20))-($W20*'VT CHS Emissions Schedule'!K$5)/(1-$O20))+(($AC$35*$U20*('VT CHS Emissions Schedule'!K$8+$R20))/$AD$35)+(($AC$36*$U20*('VT CHS Emissions Schedule'!K$9+$Q20))/$AD$36)+(($AC$37*$U20*'VT CHS Emissions Schedule'!K$7)/$AD$37)/(1-$P20)+(($AC$38*$U20*'VT CHS Emissions Schedule'!K$5)/$AD$38)/(1-$O20)+(($AC$39*$U20*('VT CHS Emissions Schedule'!K$36+$S20))/$AD$39)+($Y20*'VT CHS Emissions Schedule'!K$5)/$AP20/(1-$O20),0)</f>
        <v>261872.39946851679</v>
      </c>
      <c r="CZ20" s="63">
        <f>IF(CZ$15&lt;2025+$Z20,(IF($C20="Natural Gas",$V20*AZ20/(1-$M20),IF($C20="Propane",$V20*AZ20,((($AC$27*$X20*'VT CHS Emissions Schedule'!L$5)/$AD$27)/(1-$O20)+(($AC$28*$X20*'VT CHS Emissions Schedule'!L$7)/$AD$28)/(1-$P20)+($AC$29*$X20*('VT CHS Emissions Schedule'!L$9+$Q20))/$AD$29)*$AQ20))-($W20*'VT CHS Emissions Schedule'!L$5)/(1-$O20))+(($AC$35*$U20*('VT CHS Emissions Schedule'!L$8+$R20))/$AD$35)+(($AC$36*$U20*('VT CHS Emissions Schedule'!L$9+$Q20))/$AD$36)+(($AC$37*$U20*'VT CHS Emissions Schedule'!L$7)/$AD$37)/(1-$P20)+(($AC$38*$U20*'VT CHS Emissions Schedule'!L$5)/$AD$38)/(1-$O20)+(($AC$39*$U20*('VT CHS Emissions Schedule'!L$36+$S20))/$AD$39)+($Y20*'VT CHS Emissions Schedule'!L$5)/$AP20/(1-$O20),0)</f>
        <v>265299.80176159192</v>
      </c>
      <c r="DA20" s="63">
        <f>IF(DA$15&lt;2025+$Z20,(IF($C20="Natural Gas",$V20*BA20/(1-$M20),IF($C20="Propane",$V20*BA20,((($AC$27*$X20*'VT CHS Emissions Schedule'!M$5)/$AD$27)/(1-$O20)+(($AC$28*$X20*'VT CHS Emissions Schedule'!M$7)/$AD$28)/(1-$P20)+($AC$29*$X20*('VT CHS Emissions Schedule'!M$9+$Q20))/$AD$29)*$AQ20))-($W20*'VT CHS Emissions Schedule'!M$5)/(1-$O20))+(($AC$35*$U20*('VT CHS Emissions Schedule'!M$8+$R20))/$AD$35)+(($AC$36*$U20*('VT CHS Emissions Schedule'!M$9+$Q20))/$AD$36)+(($AC$37*$U20*'VT CHS Emissions Schedule'!M$7)/$AD$37)/(1-$P20)+(($AC$38*$U20*'VT CHS Emissions Schedule'!M$5)/$AD$38)/(1-$O20)+(($AC$39*$U20*('VT CHS Emissions Schedule'!M$36+$S20))/$AD$39)+($Y20*'VT CHS Emissions Schedule'!M$5)/$AP20/(1-$O20),0)</f>
        <v>268727.20405466709</v>
      </c>
      <c r="DB20" s="63">
        <f>IF(DB$15&lt;2025+$Z20,(IF($C20="Natural Gas",$V20*BB20/(1-$M20),IF($C20="Propane",$V20*BB20,((($AC$27*$X20*'VT CHS Emissions Schedule'!N$5)/$AD$27)/(1-$O20)+(($AC$28*$X20*'VT CHS Emissions Schedule'!N$7)/$AD$28)/(1-$P20)+($AC$29*$X20*('VT CHS Emissions Schedule'!N$9+$Q20))/$AD$29)*$AQ20))-($W20*'VT CHS Emissions Schedule'!N$5)/(1-$O20))+(($AC$35*$U20*('VT CHS Emissions Schedule'!N$8+$R20))/$AD$35)+(($AC$36*$U20*('VT CHS Emissions Schedule'!N$9+$Q20))/$AD$36)+(($AC$37*$U20*'VT CHS Emissions Schedule'!N$7)/$AD$37)/(1-$P20)+(($AC$38*$U20*'VT CHS Emissions Schedule'!N$5)/$AD$38)/(1-$O20)+(($AC$39*$U20*('VT CHS Emissions Schedule'!N$36+$S20))/$AD$39)+($Y20*'VT CHS Emissions Schedule'!N$5)/$AP20/(1-$O20),0)</f>
        <v>271903.15623755998</v>
      </c>
      <c r="DC20" s="63">
        <f>IF(DC$15&lt;2025+$Z20,(IF($C20="Natural Gas",$V20*BC20/(1-$M20),IF($C20="Propane",$V20*BC20,((($AC$27*$X20*'VT CHS Emissions Schedule'!O$5)/$AD$27)/(1-$O20)+(($AC$28*$X20*'VT CHS Emissions Schedule'!O$7)/$AD$28)/(1-$P20)+($AC$29*$X20*('VT CHS Emissions Schedule'!O$9+$Q20))/$AD$29)*$AQ20))-($W20*'VT CHS Emissions Schedule'!O$5)/(1-$O20))+(($AC$35*$U20*('VT CHS Emissions Schedule'!O$8+$R20))/$AD$35)+(($AC$36*$U20*('VT CHS Emissions Schedule'!O$9+$Q20))/$AD$36)+(($AC$37*$U20*'VT CHS Emissions Schedule'!O$7)/$AD$37)/(1-$P20)+(($AC$38*$U20*'VT CHS Emissions Schedule'!O$5)/$AD$38)/(1-$O20)+(($AC$39*$U20*('VT CHS Emissions Schedule'!O$36+$S20))/$AD$39)+($Y20*'VT CHS Emissions Schedule'!O$5)/$AP20/(1-$O20),0)</f>
        <v>271903.15623755998</v>
      </c>
      <c r="DD20" s="63">
        <f>IF(DD$15&lt;2025+$Z20,(IF($C20="Natural Gas",$V20*BD20/(1-$M20),IF($C20="Propane",$V20*BD20,((($AC$27*$X20*'VT CHS Emissions Schedule'!P$5)/$AD$27)/(1-$O20)+(($AC$28*$X20*'VT CHS Emissions Schedule'!P$7)/$AD$28)/(1-$P20)+($AC$29*$X20*('VT CHS Emissions Schedule'!P$9+$Q20))/$AD$29)*$AQ20))-($W20*'VT CHS Emissions Schedule'!P$5)/(1-$O20))+(($AC$35*$U20*('VT CHS Emissions Schedule'!P$8+$R20))/$AD$35)+(($AC$36*$U20*('VT CHS Emissions Schedule'!P$9+$Q20))/$AD$36)+(($AC$37*$U20*'VT CHS Emissions Schedule'!P$7)/$AD$37)/(1-$P20)+(($AC$38*$U20*'VT CHS Emissions Schedule'!P$5)/$AD$38)/(1-$O20)+(($AC$39*$U20*('VT CHS Emissions Schedule'!P$36+$S20))/$AD$39)+($Y20*'VT CHS Emissions Schedule'!P$5)/$AP20/(1-$O20),0)</f>
        <v>0</v>
      </c>
      <c r="DE20" s="63">
        <f>IF(DE$15&lt;2025+$Z20,(IF($C20="Natural Gas",$V20*BE20/(1-$M20),IF($C20="Propane",$V20*BE20,((($AC$27*$X20*'VT CHS Emissions Schedule'!Q$5)/$AD$27)/(1-$O20)+(($AC$28*$X20*'VT CHS Emissions Schedule'!Q$7)/$AD$28)/(1-$P20)+($AC$29*$X20*('VT CHS Emissions Schedule'!Q$9+$Q20))/$AD$29)*$AQ20))-($W20*'VT CHS Emissions Schedule'!Q$5)/(1-$O20))+(($AC$35*$U20*('VT CHS Emissions Schedule'!Q$8+$R20))/$AD$35)+(($AC$36*$U20*('VT CHS Emissions Schedule'!Q$9+$Q20))/$AD$36)+(($AC$37*$U20*'VT CHS Emissions Schedule'!Q$7)/$AD$37)/(1-$P20)+(($AC$38*$U20*'VT CHS Emissions Schedule'!Q$5)/$AD$38)/(1-$O20)+(($AC$39*$U20*('VT CHS Emissions Schedule'!Q$36+$S20))/$AD$39)+($Y20*'VT CHS Emissions Schedule'!Q$5)/$AP20/(1-$O20),0)</f>
        <v>0</v>
      </c>
      <c r="DF20" s="63">
        <f>IF(DF$15&lt;2025+$Z20,(IF($C20="Natural Gas",$V20*BF20/(1-$M20),IF($C20="Propane",$V20*BF20,((($AC$27*$X20*'VT CHS Emissions Schedule'!R$5)/$AD$27)/(1-$O20)+(($AC$28*$X20*'VT CHS Emissions Schedule'!R$7)/$AD$28)/(1-$P20)+($AC$29*$X20*('VT CHS Emissions Schedule'!R$9+$Q20))/$AD$29)*$AQ20))-($W20*'VT CHS Emissions Schedule'!R$5)/(1-$O20))+(($AC$35*$U20*('VT CHS Emissions Schedule'!R$8+$R20))/$AD$35)+(($AC$36*$U20*('VT CHS Emissions Schedule'!R$9+$Q20))/$AD$36)+(($AC$37*$U20*'VT CHS Emissions Schedule'!R$7)/$AD$37)/(1-$P20)+(($AC$38*$U20*'VT CHS Emissions Schedule'!R$5)/$AD$38)/(1-$O20)+(($AC$39*$U20*('VT CHS Emissions Schedule'!R$36+$S20))/$AD$39)+($Y20*'VT CHS Emissions Schedule'!R$5)/$AP20/(1-$O20),0)</f>
        <v>0</v>
      </c>
      <c r="DG20" s="63">
        <f>IF(DG$15&lt;2025+$Z20,(IF($C20="Natural Gas",$V20*BG20/(1-$M20),IF($C20="Propane",$V20*BG20,((($AC$27*$X20*'VT CHS Emissions Schedule'!S$5)/$AD$27)/(1-$O20)+(($AC$28*$X20*'VT CHS Emissions Schedule'!S$7)/$AD$28)/(1-$P20)+($AC$29*$X20*('VT CHS Emissions Schedule'!S$9+$Q20))/$AD$29)*$AQ20))-($W20*'VT CHS Emissions Schedule'!S$5)/(1-$O20))+(($AC$35*$U20*('VT CHS Emissions Schedule'!S$8+$R20))/$AD$35)+(($AC$36*$U20*('VT CHS Emissions Schedule'!S$9+$Q20))/$AD$36)+(($AC$37*$U20*'VT CHS Emissions Schedule'!S$7)/$AD$37)/(1-$P20)+(($AC$38*$U20*'VT CHS Emissions Schedule'!S$5)/$AD$38)/(1-$O20)+(($AC$39*$U20*('VT CHS Emissions Schedule'!S$36+$S20))/$AD$39)+($Y20*'VT CHS Emissions Schedule'!S$5)/$AP20/(1-$O20),0)</f>
        <v>0</v>
      </c>
      <c r="DH20" s="63">
        <f>IF(DH$15&lt;2025+$Z20,(IF($C20="Natural Gas",$V20*BH20/(1-$M20),IF($C20="Propane",$V20*BH20,((($AC$27*$X20*'VT CHS Emissions Schedule'!T$5)/$AD$27)/(1-$O20)+(($AC$28*$X20*'VT CHS Emissions Schedule'!T$7)/$AD$28)/(1-$P20)+($AC$29*$X20*('VT CHS Emissions Schedule'!T$9+$Q20))/$AD$29)*$AQ20))-($W20*'VT CHS Emissions Schedule'!T$5)/(1-$O20))+(($AC$35*$U20*('VT CHS Emissions Schedule'!T$8+$R20))/$AD$35)+(($AC$36*$U20*('VT CHS Emissions Schedule'!T$9+$Q20))/$AD$36)+(($AC$37*$U20*'VT CHS Emissions Schedule'!T$7)/$AD$37)/(1-$P20)+(($AC$38*$U20*'VT CHS Emissions Schedule'!T$5)/$AD$38)/(1-$O20)+(($AC$39*$U20*('VT CHS Emissions Schedule'!T$36+$S20))/$AD$39)+($Y20*'VT CHS Emissions Schedule'!T$5)/$AP20/(1-$O20),0)</f>
        <v>0</v>
      </c>
      <c r="DI20" s="63">
        <f>IF(DI$15&lt;2025+$Z20,(IF($C20="Natural Gas",$V20*BI20/(1-$M20),IF($C20="Propane",$V20*BI20,((($AC$27*$X20*'VT CHS Emissions Schedule'!U$5)/$AD$27)/(1-$O20)+(($AC$28*$X20*'VT CHS Emissions Schedule'!U$7)/$AD$28)/(1-$P20)+($AC$29*$X20*('VT CHS Emissions Schedule'!U$9+$Q20))/$AD$29)*$AQ20))-($W20*'VT CHS Emissions Schedule'!U$5)/(1-$O20))+(($AC$35*$U20*('VT CHS Emissions Schedule'!U$8+$R20))/$AD$35)+(($AC$36*$U20*('VT CHS Emissions Schedule'!U$9+$Q20))/$AD$36)+(($AC$37*$U20*'VT CHS Emissions Schedule'!U$7)/$AD$37)/(1-$P20)+(($AC$38*$U20*'VT CHS Emissions Schedule'!U$5)/$AD$38)/(1-$O20)+(($AC$39*$U20*('VT CHS Emissions Schedule'!U$36+$S20))/$AD$39)+($Y20*'VT CHS Emissions Schedule'!U$5)/$AP20/(1-$O20),0)</f>
        <v>0</v>
      </c>
      <c r="DJ20" s="63">
        <f>IF(DJ$15&lt;2025+$Z20,(IF($C20="Natural Gas",$V20*BJ20/(1-$M20),IF($C20="Propane",$V20*BJ20,((($AC$27*$X20*'VT CHS Emissions Schedule'!V$5)/$AD$27)/(1-$O20)+(($AC$28*$X20*'VT CHS Emissions Schedule'!V$7)/$AD$28)/(1-$P20)+($AC$29*$X20*('VT CHS Emissions Schedule'!V$9+$Q20))/$AD$29)*$AQ20))-($W20*'VT CHS Emissions Schedule'!V$5)/(1-$O20))+(($AC$35*$U20*('VT CHS Emissions Schedule'!V$8+$R20))/$AD$35)+(($AC$36*$U20*('VT CHS Emissions Schedule'!V$9+$Q20))/$AD$36)+(($AC$37*$U20*'VT CHS Emissions Schedule'!V$7)/$AD$37)/(1-$P20)+(($AC$38*$U20*'VT CHS Emissions Schedule'!V$5)/$AD$38)/(1-$O20)+(($AC$39*$U20*('VT CHS Emissions Schedule'!V$36+$S20))/$AD$39)+($Y20*'VT CHS Emissions Schedule'!V$5)/$AP20/(1-$O20),0)</f>
        <v>0</v>
      </c>
      <c r="DK20" s="63">
        <f>IF(DK$15&lt;2025+$Z20,(IF($C20="Natural Gas",$V20*BK20/(1-$M20),IF($C20="Propane",$V20*BK20,((($AC$27*$X20*'VT CHS Emissions Schedule'!W$5)/$AD$27)/(1-$O20)+(($AC$28*$X20*'VT CHS Emissions Schedule'!W$7)/$AD$28)/(1-$P20)+($AC$29*$X20*('VT CHS Emissions Schedule'!W$9+$Q20))/$AD$29)*$AQ20))-($W20*'VT CHS Emissions Schedule'!W$5)/(1-$O20))+(($AC$35*$U20*('VT CHS Emissions Schedule'!W$8+$R20))/$AD$35)+(($AC$36*$U20*('VT CHS Emissions Schedule'!W$9+$Q20))/$AD$36)+(($AC$37*$U20*'VT CHS Emissions Schedule'!W$7)/$AD$37)/(1-$P20)+(($AC$38*$U20*'VT CHS Emissions Schedule'!W$5)/$AD$38)/(1-$O20)+(($AC$39*$U20*('VT CHS Emissions Schedule'!W$36+$S20))/$AD$39)+($Y20*'VT CHS Emissions Schedule'!W$5)/$AP20/(1-$O20),0)</f>
        <v>0</v>
      </c>
      <c r="DL20" s="63">
        <f>IF(DL$15&lt;2025+$Z20,(IF($C20="Natural Gas",$V20*BL20/(1-$M20),IF($C20="Propane",$V20*BL20,((($AC$27*$X20*'VT CHS Emissions Schedule'!X$5)/$AD$27)/(1-$O20)+(($AC$28*$X20*'VT CHS Emissions Schedule'!X$7)/$AD$28)/(1-$P20)+($AC$29*$X20*('VT CHS Emissions Schedule'!X$9+$Q20))/$AD$29)*$AQ20))-($W20*'VT CHS Emissions Schedule'!X$5)/(1-$O20))+(($AC$35*$U20*('VT CHS Emissions Schedule'!X$8+$R20))/$AD$35)+(($AC$36*$U20*('VT CHS Emissions Schedule'!X$9+$Q20))/$AD$36)+(($AC$37*$U20*'VT CHS Emissions Schedule'!X$7)/$AD$37)/(1-$P20)+(($AC$38*$U20*'VT CHS Emissions Schedule'!X$5)/$AD$38)/(1-$O20)+(($AC$39*$U20*('VT CHS Emissions Schedule'!X$36+$S20))/$AD$39)+($Y20*'VT CHS Emissions Schedule'!X$5)/$AP20/(1-$O20),0)</f>
        <v>0</v>
      </c>
      <c r="DM20" s="63">
        <f>IF(DM$15&lt;2025+$Z20,(IF($C20="Natural Gas",$V20*BM20/(1-$M20),IF($C20="Propane",$V20*BM20,((($AC$27*$X20*'VT CHS Emissions Schedule'!Y$5)/$AD$27)/(1-$O20)+(($AC$28*$X20*'VT CHS Emissions Schedule'!Y$7)/$AD$28)/(1-$P20)+($AC$29*$X20*('VT CHS Emissions Schedule'!Y$9+$Q20))/$AD$29)*$AQ20))-($W20*'VT CHS Emissions Schedule'!Y$5)/(1-$O20))+(($AC$35*$U20*('VT CHS Emissions Schedule'!Y$8+$R20))/$AD$35)+(($AC$36*$U20*('VT CHS Emissions Schedule'!Y$9+$Q20))/$AD$36)+(($AC$37*$U20*'VT CHS Emissions Schedule'!Y$7)/$AD$37)/(1-$P20)+(($AC$38*$U20*'VT CHS Emissions Schedule'!Y$5)/$AD$38)/(1-$O20)+(($AC$39*$U20*('VT CHS Emissions Schedule'!Y$36+$S20))/$AD$39)+($Y20*'VT CHS Emissions Schedule'!Y$5)/$AP20/(1-$O20),0)</f>
        <v>0</v>
      </c>
      <c r="DN20" s="63">
        <f>IF(DN$15&lt;2025+$Z20,(IF($C20="Natural Gas",$V20*BN20/(1-$M20),IF($C20="Propane",$V20*BN20,((($AC$27*$X20*'VT CHS Emissions Schedule'!Z$5)/$AD$27)/(1-$O20)+(($AC$28*$X20*'VT CHS Emissions Schedule'!Z$7)/$AD$28)/(1-$P20)+($AC$29*$X20*('VT CHS Emissions Schedule'!Z$9+$Q20))/$AD$29)*$AQ20))-($W20*'VT CHS Emissions Schedule'!Z$5)/(1-$O20))+(($AC$35*$U20*('VT CHS Emissions Schedule'!Z$8+$R20))/$AD$35)+(($AC$36*$U20*('VT CHS Emissions Schedule'!Z$9+$Q20))/$AD$36)+(($AC$37*$U20*'VT CHS Emissions Schedule'!Z$7)/$AD$37)/(1-$P20)+(($AC$38*$U20*'VT CHS Emissions Schedule'!Z$5)/$AD$38)/(1-$O20)+(($AC$39*$U20*('VT CHS Emissions Schedule'!Z$36+$S20))/$AD$39)+($Y20*'VT CHS Emissions Schedule'!Z$5)/$AP20/(1-$O20),0)</f>
        <v>0</v>
      </c>
      <c r="DO20" s="63">
        <f>IF(DO$15&lt;2025+$Z20,(IF($C20="Natural Gas",$V20*BO20/(1-$M20),IF($C20="Propane",$V20*BO20,((($AC$27*$X20*'VT CHS Emissions Schedule'!AA$5)/$AD$27)/(1-$O20)+(($AC$28*$X20*'VT CHS Emissions Schedule'!AA$7)/$AD$28)/(1-$P20)+($AC$29*$X20*('VT CHS Emissions Schedule'!AA$9+$Q20))/$AD$29)*$AQ20))-($W20*'VT CHS Emissions Schedule'!AA$5)/(1-$O20))+(($AC$35*$U20*('VT CHS Emissions Schedule'!AA$8+$R20))/$AD$35)+(($AC$36*$U20*('VT CHS Emissions Schedule'!AA$9+$Q20))/$AD$36)+(($AC$37*$U20*'VT CHS Emissions Schedule'!AA$7)/$AD$37)/(1-$P20)+(($AC$38*$U20*'VT CHS Emissions Schedule'!AA$5)/$AD$38)/(1-$O20)+(($AC$39*$U20*('VT CHS Emissions Schedule'!AA$36+$S20))/$AD$39)+($Y20*'VT CHS Emissions Schedule'!AA$5)/$AP20/(1-$O20),0)</f>
        <v>0</v>
      </c>
      <c r="DP20" s="63">
        <f>IF(DP$15&lt;2025+$Z20,(IF($C20="Natural Gas",$V20*BP20/(1-$M20),IF($C20="Propane",$V20*BP20,((($AC$27*$X20*'VT CHS Emissions Schedule'!AB$5)/$AD$27)/(1-$O20)+(($AC$28*$X20*'VT CHS Emissions Schedule'!AB$7)/$AD$28)/(1-$P20)+($AC$29*$X20*('VT CHS Emissions Schedule'!AB$9+$Q20))/$AD$29)*$AQ20))-($W20*'VT CHS Emissions Schedule'!AB$5)/(1-$O20))+(($AC$35*$U20*('VT CHS Emissions Schedule'!AB$8+$R20))/$AD$35)+(($AC$36*$U20*('VT CHS Emissions Schedule'!AB$9+$Q20))/$AD$36)+(($AC$37*$U20*'VT CHS Emissions Schedule'!AB$7)/$AD$37)/(1-$P20)+(($AC$38*$U20*'VT CHS Emissions Schedule'!AB$5)/$AD$38)/(1-$O20)+(($AC$39*$U20*('VT CHS Emissions Schedule'!AB$36+$S20))/$AD$39)+($Y20*'VT CHS Emissions Schedule'!AB$5)/$AP20/(1-$O20),0)</f>
        <v>0</v>
      </c>
      <c r="DQ20" s="63">
        <f>IF(DQ$15&lt;2025+$Z20,(IF($C20="Natural Gas",$V20*BQ20/(1-$M20),IF($C20="Propane",$V20*BQ20,((($AC$27*$X20*'VT CHS Emissions Schedule'!AC$5)/$AD$27)/(1-$O20)+(($AC$28*$X20*'VT CHS Emissions Schedule'!AC$7)/$AD$28)/(1-$P20)+($AC$29*$X20*('VT CHS Emissions Schedule'!AC$9+$Q20))/$AD$29)*$AQ20))-($W20*'VT CHS Emissions Schedule'!AC$5)/(1-$O20))+(($AC$35*$U20*('VT CHS Emissions Schedule'!AC$8+$R20))/$AD$35)+(($AC$36*$U20*('VT CHS Emissions Schedule'!AC$9+$Q20))/$AD$36)+(($AC$37*$U20*'VT CHS Emissions Schedule'!AC$7)/$AD$37)/(1-$P20)+(($AC$38*$U20*'VT CHS Emissions Schedule'!AC$5)/$AD$38)/(1-$O20)+(($AC$39*$U20*('VT CHS Emissions Schedule'!AC$36+$S20))/$AD$39)+($Y20*'VT CHS Emissions Schedule'!AC$5)/$AP20/(1-$O20),0)</f>
        <v>0</v>
      </c>
    </row>
    <row r="21" spans="1:121" ht="14.25" thickBot="1" x14ac:dyDescent="0.3">
      <c r="A21" s="526"/>
      <c r="B21" s="107" t="s">
        <v>6</v>
      </c>
      <c r="C21" s="165" t="s">
        <v>161</v>
      </c>
      <c r="D21" s="154">
        <f t="shared" si="10"/>
        <v>1380770.6753996282</v>
      </c>
      <c r="E21" s="154">
        <f t="shared" si="0"/>
        <v>1379951.6806019552</v>
      </c>
      <c r="F21" s="223">
        <f t="shared" si="1"/>
        <v>1.3807706753996283</v>
      </c>
      <c r="G21" s="63">
        <f t="shared" si="11"/>
        <v>136550.52091046906</v>
      </c>
      <c r="H21" s="63">
        <f t="shared" si="12"/>
        <v>101949.89874377604</v>
      </c>
      <c r="I21" s="63">
        <f>(Y21*'VT CHS Emissions Schedule'!D$5)/$AP21/(1-$O21)</f>
        <v>-109.48761210039468</v>
      </c>
      <c r="J21" s="63">
        <f>(($AC$35*$U21*('VT CHS Emissions Schedule'!D$8+$R21))/$AD$35)+(($AC$36*$U21*('VT CHS Emissions Schedule'!D$9+$Q21))/$AD$36)+(($AC$37*$U21*'VT CHS Emissions Schedule'!D$7)/$AD$37)/(1-$P21)+(($AC$38*$U21*'VT CHS Emissions Schedule'!D$5)/$AD$38)/(1-$O21)+(($AC$39*$U21*('VT CHS Emissions Schedule'!D$36+$S21))/$AD$39)</f>
        <v>34600.622166693014</v>
      </c>
      <c r="K21" s="91">
        <f>IF($C21="Natural Gas",$V21*$AR21/(1-$M21),IF($C21="Propane",$V21*$AR21,((($AC$27*$X21*'VT CHS Emissions Schedule'!D$5)/$AD$27)/(1-$O21)+(($AC$28*$X21*'VT CHS Emissions Schedule'!D$7)/$AD$28)/(1-$P21)+($AC$29*$X21*('VT CHS Emissions Schedule'!D$9+$Q21))/$AD$29)*$AQ21))</f>
        <v>151682.72118650487</v>
      </c>
      <c r="L21" s="63">
        <f>($W21*'VT CHS Emissions Schedule'!D$5)/(1-$O21)</f>
        <v>49732.822442728837</v>
      </c>
      <c r="M21" s="65">
        <f>_xlfn.XLOOKUP($C21,Lookups!$A$3:$A$15,Lookups!$E$3:$E$15)</f>
        <v>0</v>
      </c>
      <c r="N21" s="64">
        <f>_xlfn.XLOOKUP($C21,Lookups!$A$3:$A$15,Lookups!$D$3:$D$15)</f>
        <v>0</v>
      </c>
      <c r="O21" s="65">
        <f>Lookups!$E$6</f>
        <v>8.9499999999999996E-2</v>
      </c>
      <c r="P21" s="65">
        <f>Lookups!$E$5</f>
        <v>1.4E-2</v>
      </c>
      <c r="Q21" s="64">
        <f>Lookups!$D$4</f>
        <v>0.32764300000000002</v>
      </c>
      <c r="R21" s="64">
        <f>Lookups!$D$3</f>
        <v>0.21490000000000001</v>
      </c>
      <c r="S21" s="64">
        <f>Lookups!$D$8</f>
        <v>1.3776766038113153</v>
      </c>
      <c r="T21" s="71">
        <f t="shared" si="2"/>
        <v>446.75508325327132</v>
      </c>
      <c r="U21" s="71">
        <f t="shared" si="13"/>
        <v>422.3622557076427</v>
      </c>
      <c r="V21" s="71">
        <f>(($AC$27*$X21)/$AD$27 + ($AC$28*$X21)/$AD$28 + ($AC$29*$X21)/$AD$29)*$AQ21</f>
        <v>3240.977466600244</v>
      </c>
      <c r="W21" s="71">
        <f t="shared" si="3"/>
        <v>1198.9277845777233</v>
      </c>
      <c r="X21" s="71">
        <f t="shared" si="14"/>
        <v>2720.8999999999996</v>
      </c>
      <c r="Y21" s="71">
        <f t="shared" si="15"/>
        <v>-9.8187870627948755</v>
      </c>
      <c r="Z21" s="67">
        <v>12</v>
      </c>
      <c r="AA21" s="67" t="str">
        <f>_xlfn.XLOOKUP(C21,Lookups!$A$3:$A$15,Lookups!$C$3:$C$15)</f>
        <v>Unknown</v>
      </c>
      <c r="AB21" s="71" t="s">
        <v>244</v>
      </c>
      <c r="AC21" s="71">
        <v>8.17</v>
      </c>
      <c r="AD21" s="71">
        <v>8.4499999999999993</v>
      </c>
      <c r="AE21" s="63">
        <v>322</v>
      </c>
      <c r="AF21" s="79">
        <f t="shared" si="4"/>
        <v>0.81</v>
      </c>
      <c r="AG21" s="79">
        <f t="shared" si="5"/>
        <v>0.16</v>
      </c>
      <c r="AH21" s="79">
        <f t="shared" si="6"/>
        <v>0.04</v>
      </c>
      <c r="AI21" s="65">
        <v>6.9000000000000006E-2</v>
      </c>
      <c r="AJ21" s="79">
        <v>0.73</v>
      </c>
      <c r="AK21" s="79">
        <f t="shared" si="7"/>
        <v>0.05</v>
      </c>
      <c r="AL21" s="79">
        <f t="shared" si="8"/>
        <v>1</v>
      </c>
      <c r="AM21" s="72">
        <v>0.55800000000000005</v>
      </c>
      <c r="AN21" s="72">
        <v>0.188</v>
      </c>
      <c r="AO21" s="73">
        <f t="shared" si="9"/>
        <v>0.94540000000000002</v>
      </c>
      <c r="AP21" s="71">
        <v>3.72</v>
      </c>
      <c r="AQ21" s="70">
        <v>3.6</v>
      </c>
      <c r="AR21" s="66" t="s">
        <v>244</v>
      </c>
      <c r="AS21" s="66" t="s">
        <v>244</v>
      </c>
      <c r="AT21" s="66" t="s">
        <v>244</v>
      </c>
      <c r="AU21" s="66" t="s">
        <v>244</v>
      </c>
      <c r="AV21" s="66" t="s">
        <v>244</v>
      </c>
      <c r="AW21" s="66" t="s">
        <v>244</v>
      </c>
      <c r="AX21" s="66" t="s">
        <v>244</v>
      </c>
      <c r="AY21" s="66" t="s">
        <v>244</v>
      </c>
      <c r="AZ21" s="66" t="s">
        <v>244</v>
      </c>
      <c r="BA21" s="66" t="s">
        <v>244</v>
      </c>
      <c r="BB21" s="66" t="s">
        <v>244</v>
      </c>
      <c r="BC21" s="66" t="s">
        <v>244</v>
      </c>
      <c r="BD21" s="66" t="s">
        <v>244</v>
      </c>
      <c r="BE21" s="66" t="s">
        <v>244</v>
      </c>
      <c r="BF21" s="66" t="s">
        <v>244</v>
      </c>
      <c r="BG21" s="66" t="s">
        <v>244</v>
      </c>
      <c r="BH21" s="66" t="s">
        <v>244</v>
      </c>
      <c r="BI21" s="66" t="s">
        <v>244</v>
      </c>
      <c r="BJ21" s="66" t="s">
        <v>244</v>
      </c>
      <c r="BK21" s="66" t="s">
        <v>244</v>
      </c>
      <c r="BL21" s="66" t="s">
        <v>244</v>
      </c>
      <c r="BM21" s="66" t="s">
        <v>244</v>
      </c>
      <c r="BN21" s="66" t="s">
        <v>244</v>
      </c>
      <c r="BO21" s="66" t="s">
        <v>244</v>
      </c>
      <c r="BP21" s="66" t="s">
        <v>244</v>
      </c>
      <c r="BQ21" s="66" t="s">
        <v>244</v>
      </c>
      <c r="BR21" s="63">
        <f>IF(BR$15&lt;2025+$Z21,(IF($C21="Natural Gas",$V21*AR21/(1-$M21),IF($C21="Propane",$V21*AR21,((($AC$27*$X21*'VT CHS Emissions Schedule'!D$5)/$AD$27)/(1-$O21)+(($AC$28*$X21*'VT CHS Emissions Schedule'!D$7)/$AD$28)/(1-$P21)+($AC$29*$X21*('VT CHS Emissions Schedule'!D$9+$Q21))/$AD$29)*$AQ21))-($W21*'VT CHS Emissions Schedule'!D$5)/(1-$O21))+(($AC$35*$U21*('VT CHS Emissions Schedule'!D$8+$R21))/$AD$35)+(($AC$36*$U21*('VT CHS Emissions Schedule'!D$9+$Q21))/$AD$36)+(($AC$37*$U21*'VT CHS Emissions Schedule'!D$7)/$AD$37)/(1-$P21)+(($AC$38*$U21*'VT CHS Emissions Schedule'!D$5)/$AD$38)/(1-$O21)+(($AC$39*$U21*('VT CHS Emissions Schedule'!D$36+$S21))/$AD$39),0)</f>
        <v>136550.52091046906</v>
      </c>
      <c r="BS21" s="63">
        <f>IF(BS$15&lt;2025+$Z21,(IF($C21="Natural Gas",$V21*AS21/(1-$M21),IF($C21="Propane",$V21*AS21,((($AC$27*$X21*'VT CHS Emissions Schedule'!E$5)/$AD$27)/(1-$O21)+(($AC$28*$X21*'VT CHS Emissions Schedule'!E$7)/$AD$28)/(1-$P21)+($AC$29*$X21*('VT CHS Emissions Schedule'!E$9+$Q21))/$AD$29)*$AQ21))-($W21*'VT CHS Emissions Schedule'!E$5)/(1-$O21))+(($AC$35*$U21*('VT CHS Emissions Schedule'!E$8+$R21))/$AD$35)+(($AC$36*$U21*('VT CHS Emissions Schedule'!E$9+$Q21))/$AD$36)+(($AC$37*$U21*'VT CHS Emissions Schedule'!E$7)/$AD$37)/(1-$P21)+(($AC$38*$U21*'VT CHS Emissions Schedule'!E$5)/$AD$38)/(1-$O21)+(($AC$39*$U21*('VT CHS Emissions Schedule'!E$36+$S21))/$AD$39),0)</f>
        <v>132611.47333384055</v>
      </c>
      <c r="BT21" s="63">
        <f>IF(BT$15&lt;2025+$Z21,(IF($C21="Natural Gas",$V21*AT21/(1-$M21),IF($C21="Propane",$V21*AT21,((($AC$27*$X21*'VT CHS Emissions Schedule'!F$5)/$AD$27)/(1-$O21)+(($AC$28*$X21*'VT CHS Emissions Schedule'!F$7)/$AD$28)/(1-$P21)+($AC$29*$X21*('VT CHS Emissions Schedule'!F$9+$Q21))/$AD$29)*$AQ21))-($W21*'VT CHS Emissions Schedule'!F$5)/(1-$O21))+(($AC$35*$U21*('VT CHS Emissions Schedule'!F$8+$R21))/$AD$35)+(($AC$36*$U21*('VT CHS Emissions Schedule'!F$9+$Q21))/$AD$36)+(($AC$37*$U21*'VT CHS Emissions Schedule'!F$7)/$AD$37)/(1-$P21)+(($AC$38*$U21*'VT CHS Emissions Schedule'!F$5)/$AD$38)/(1-$O21)+(($AC$39*$U21*('VT CHS Emissions Schedule'!F$36+$S21))/$AD$39),0)</f>
        <v>128672.42575721208</v>
      </c>
      <c r="BU21" s="63">
        <f>IF(BU$15&lt;2025+$Z21,(IF($C21="Natural Gas",$V21*AU21/(1-$M21),IF($C21="Propane",$V21*AU21,((($AC$27*$X21*'VT CHS Emissions Schedule'!G$5)/$AD$27)/(1-$O21)+(($AC$28*$X21*'VT CHS Emissions Schedule'!G$7)/$AD$28)/(1-$P21)+($AC$29*$X21*('VT CHS Emissions Schedule'!G$9+$Q21))/$AD$29)*$AQ21))-($W21*'VT CHS Emissions Schedule'!G$5)/(1-$O21))+(($AC$35*$U21*('VT CHS Emissions Schedule'!G$8+$R21))/$AD$35)+(($AC$36*$U21*('VT CHS Emissions Schedule'!G$9+$Q21))/$AD$36)+(($AC$37*$U21*'VT CHS Emissions Schedule'!G$7)/$AD$37)/(1-$P21)+(($AC$38*$U21*'VT CHS Emissions Schedule'!G$5)/$AD$38)/(1-$O21)+(($AC$39*$U21*('VT CHS Emissions Schedule'!G$36+$S21))/$AD$39),0)</f>
        <v>124733.3781805836</v>
      </c>
      <c r="BV21" s="63">
        <f>IF(BV$15&lt;2025+$Z21,(IF($C21="Natural Gas",$V21*AV21/(1-$M21),IF($C21="Propane",$V21*AV21,((($AC$27*$X21*'VT CHS Emissions Schedule'!H$5)/$AD$27)/(1-$O21)+(($AC$28*$X21*'VT CHS Emissions Schedule'!H$7)/$AD$28)/(1-$P21)+($AC$29*$X21*('VT CHS Emissions Schedule'!H$9+$Q21))/$AD$29)*$AQ21))-($W21*'VT CHS Emissions Schedule'!H$5)/(1-$O21))+(($AC$35*$U21*('VT CHS Emissions Schedule'!H$8+$R21))/$AD$35)+(($AC$36*$U21*('VT CHS Emissions Schedule'!H$9+$Q21))/$AD$36)+(($AC$37*$U21*'VT CHS Emissions Schedule'!H$7)/$AD$37)/(1-$P21)+(($AC$38*$U21*'VT CHS Emissions Schedule'!H$5)/$AD$38)/(1-$O21)+(($AC$39*$U21*('VT CHS Emissions Schedule'!H$36+$S21))/$AD$39),0)</f>
        <v>120794.33060395507</v>
      </c>
      <c r="BW21" s="63">
        <f>IF(BW$15&lt;2025+$Z21,(IF($C21="Natural Gas",$V21*AW21/(1-$M21),IF($C21="Propane",$V21*AW21,((($AC$27*$X21*'VT CHS Emissions Schedule'!I$5)/$AD$27)/(1-$O21)+(($AC$28*$X21*'VT CHS Emissions Schedule'!I$7)/$AD$28)/(1-$P21)+($AC$29*$X21*('VT CHS Emissions Schedule'!I$9+$Q21))/$AD$29)*$AQ21))-($W21*'VT CHS Emissions Schedule'!I$5)/(1-$O21))+(($AC$35*$U21*('VT CHS Emissions Schedule'!I$8+$R21))/$AD$35)+(($AC$36*$U21*('VT CHS Emissions Schedule'!I$9+$Q21))/$AD$36)+(($AC$37*$U21*'VT CHS Emissions Schedule'!I$7)/$AD$37)/(1-$P21)+(($AC$38*$U21*'VT CHS Emissions Schedule'!I$5)/$AD$38)/(1-$O21)+(($AC$39*$U21*('VT CHS Emissions Schedule'!I$36+$S21))/$AD$39),0)</f>
        <v>116611.25734906082</v>
      </c>
      <c r="BX21" s="63">
        <f>IF(BX$15&lt;2025+$Z21,(IF($C21="Natural Gas",$V21*AX21/(1-$M21),IF($C21="Propane",$V21*AX21,((($AC$27*$X21*'VT CHS Emissions Schedule'!J$5)/$AD$27)/(1-$O21)+(($AC$28*$X21*'VT CHS Emissions Schedule'!J$7)/$AD$28)/(1-$P21)+($AC$29*$X21*('VT CHS Emissions Schedule'!J$9+$Q21))/$AD$29)*$AQ21))-($W21*'VT CHS Emissions Schedule'!J$5)/(1-$O21))+(($AC$35*$U21*('VT CHS Emissions Schedule'!J$8+$R21))/$AD$35)+(($AC$36*$U21*('VT CHS Emissions Schedule'!J$9+$Q21))/$AD$36)+(($AC$37*$U21*'VT CHS Emissions Schedule'!J$7)/$AD$37)/(1-$P21)+(($AC$38*$U21*'VT CHS Emissions Schedule'!J$5)/$AD$38)/(1-$O21)+(($AC$39*$U21*('VT CHS Emissions Schedule'!J$36+$S21))/$AD$39),0)</f>
        <v>112672.20977243231</v>
      </c>
      <c r="BY21" s="63">
        <f>IF(BY$15&lt;2025+$Z21,(IF($C21="Natural Gas",$V21*AY21/(1-$M21),IF($C21="Propane",$V21*AY21,((($AC$27*$X21*'VT CHS Emissions Schedule'!K$5)/$AD$27)/(1-$O21)+(($AC$28*$X21*'VT CHS Emissions Schedule'!K$7)/$AD$28)/(1-$P21)+($AC$29*$X21*('VT CHS Emissions Schedule'!K$9+$Q21))/$AD$29)*$AQ21))-($W21*'VT CHS Emissions Schedule'!K$5)/(1-$O21))+(($AC$35*$U21*('VT CHS Emissions Schedule'!K$8+$R21))/$AD$35)+(($AC$36*$U21*('VT CHS Emissions Schedule'!K$9+$Q21))/$AD$36)+(($AC$37*$U21*'VT CHS Emissions Schedule'!K$7)/$AD$37)/(1-$P21)+(($AC$38*$U21*'VT CHS Emissions Schedule'!K$5)/$AD$38)/(1-$O21)+(($AC$39*$U21*('VT CHS Emissions Schedule'!K$36+$S21))/$AD$39),0)</f>
        <v>108733.16219580383</v>
      </c>
      <c r="BZ21" s="63">
        <f>IF(BZ$15&lt;2025+$Z21,(IF($C21="Natural Gas",$V21*AZ21/(1-$M21),IF($C21="Propane",$V21*AZ21,((($AC$27*$X21*'VT CHS Emissions Schedule'!L$5)/$AD$27)/(1-$O21)+(($AC$28*$X21*'VT CHS Emissions Schedule'!L$7)/$AD$28)/(1-$P21)+($AC$29*$X21*('VT CHS Emissions Schedule'!L$9+$Q21))/$AD$29)*$AQ21))-($W21*'VT CHS Emissions Schedule'!L$5)/(1-$O21))+(($AC$35*$U21*('VT CHS Emissions Schedule'!L$8+$R21))/$AD$35)+(($AC$36*$U21*('VT CHS Emissions Schedule'!L$9+$Q21))/$AD$36)+(($AC$37*$U21*'VT CHS Emissions Schedule'!L$7)/$AD$37)/(1-$P21)+(($AC$38*$U21*'VT CHS Emissions Schedule'!L$5)/$AD$38)/(1-$O21)+(($AC$39*$U21*('VT CHS Emissions Schedule'!L$36+$S21))/$AD$39),0)</f>
        <v>104794.11461917535</v>
      </c>
      <c r="CA21" s="63">
        <f>IF(CA$15&lt;2025+$Z21,(IF($C21="Natural Gas",$V21*BA21/(1-$M21),IF($C21="Propane",$V21*BA21,((($AC$27*$X21*'VT CHS Emissions Schedule'!M$5)/$AD$27)/(1-$O21)+(($AC$28*$X21*'VT CHS Emissions Schedule'!M$7)/$AD$28)/(1-$P21)+($AC$29*$X21*('VT CHS Emissions Schedule'!M$9+$Q21))/$AD$29)*$AQ21))-($W21*'VT CHS Emissions Schedule'!M$5)/(1-$O21))+(($AC$35*$U21*('VT CHS Emissions Schedule'!M$8+$R21))/$AD$35)+(($AC$36*$U21*('VT CHS Emissions Schedule'!M$9+$Q21))/$AD$36)+(($AC$37*$U21*'VT CHS Emissions Schedule'!M$7)/$AD$37)/(1-$P21)+(($AC$38*$U21*'VT CHS Emissions Schedule'!M$5)/$AD$38)/(1-$O21)+(($AC$39*$U21*('VT CHS Emissions Schedule'!M$36+$S21))/$AD$39),0)</f>
        <v>100855.06704254687</v>
      </c>
      <c r="CB21" s="63">
        <f>IF(CB$15&lt;2025+$Z21,(IF($C21="Natural Gas",$V21*BB21/(1-$M21),IF($C21="Propane",$V21*BB21,((($AC$27*$X21*'VT CHS Emissions Schedule'!N$5)/$AD$27)/(1-$O21)+(($AC$28*$X21*'VT CHS Emissions Schedule'!N$7)/$AD$28)/(1-$P21)+($AC$29*$X21*('VT CHS Emissions Schedule'!N$9+$Q21))/$AD$29)*$AQ21))-($W21*'VT CHS Emissions Schedule'!N$5)/(1-$O21))+(($AC$35*$U21*('VT CHS Emissions Schedule'!N$8+$R21))/$AD$35)+(($AC$36*$U21*('VT CHS Emissions Schedule'!N$9+$Q21))/$AD$36)+(($AC$37*$U21*'VT CHS Emissions Schedule'!N$7)/$AD$37)/(1-$P21)+(($AC$38*$U21*'VT CHS Emissions Schedule'!N$5)/$AD$38)/(1-$O21)+(($AC$39*$U21*('VT CHS Emissions Schedule'!N$36+$S21))/$AD$39),0)</f>
        <v>96871.367817274353</v>
      </c>
      <c r="CC21" s="63">
        <f>IF(CC$15&lt;2025+$Z21,(IF($C21="Natural Gas",$V21*BC21/(1-$M21),IF($C21="Propane",$V21*BC21,((($AC$27*$X21*'VT CHS Emissions Schedule'!O$5)/$AD$27)/(1-$O21)+(($AC$28*$X21*'VT CHS Emissions Schedule'!O$7)/$AD$28)/(1-$P21)+($AC$29*$X21*('VT CHS Emissions Schedule'!O$9+$Q21))/$AD$29)*$AQ21))-($W21*'VT CHS Emissions Schedule'!O$5)/(1-$O21))+(($AC$35*$U21*('VT CHS Emissions Schedule'!O$8+$R21))/$AD$35)+(($AC$36*$U21*('VT CHS Emissions Schedule'!O$9+$Q21))/$AD$36)+(($AC$37*$U21*'VT CHS Emissions Schedule'!O$7)/$AD$37)/(1-$P21)+(($AC$38*$U21*'VT CHS Emissions Schedule'!O$5)/$AD$38)/(1-$O21)+(($AC$39*$U21*('VT CHS Emissions Schedule'!O$36+$S21))/$AD$39),0)</f>
        <v>96871.367817274353</v>
      </c>
      <c r="CD21" s="63">
        <f>IF(CD$15&lt;2025+$Z21,(IF($C21="Natural Gas",$V21*BD21/(1-$M21),IF($C21="Propane",$V21*BD21,((($AC$27*$X21*'VT CHS Emissions Schedule'!P$5)/$AD$27)/(1-$O21)+(($AC$28*$X21*'VT CHS Emissions Schedule'!P$7)/$AD$28)/(1-$P21)+($AC$29*$X21*('VT CHS Emissions Schedule'!P$9+$Q21))/$AD$29)*$AQ21))-($W21*'VT CHS Emissions Schedule'!P$5)/(1-$O21))+(($AC$35*$U21*('VT CHS Emissions Schedule'!P$8+$R21))/$AD$35)+(($AC$36*$U21*('VT CHS Emissions Schedule'!P$9+$Q21))/$AD$36)+(($AC$37*$U21*'VT CHS Emissions Schedule'!P$7)/$AD$37)/(1-$P21)+(($AC$38*$U21*'VT CHS Emissions Schedule'!P$5)/$AD$38)/(1-$O21)+(($AC$39*$U21*('VT CHS Emissions Schedule'!P$36+$S21))/$AD$39),0)</f>
        <v>0</v>
      </c>
      <c r="CE21" s="63">
        <f>IF(CE$15&lt;2025+$Z21,(IF($C21="Natural Gas",$V21*BE21/(1-$M21),IF($C21="Propane",$V21*BE21,((($AC$27*$X21*'VT CHS Emissions Schedule'!Q$5)/$AD$27)/(1-$O21)+(($AC$28*$X21*'VT CHS Emissions Schedule'!Q$7)/$AD$28)/(1-$P21)+($AC$29*$X21*('VT CHS Emissions Schedule'!Q$9+$Q21))/$AD$29)*$AQ21))-($W21*'VT CHS Emissions Schedule'!Q$5)/(1-$O21))+(($AC$35*$U21*('VT CHS Emissions Schedule'!Q$8+$R21))/$AD$35)+(($AC$36*$U21*('VT CHS Emissions Schedule'!Q$9+$Q21))/$AD$36)+(($AC$37*$U21*'VT CHS Emissions Schedule'!Q$7)/$AD$37)/(1-$P21)+(($AC$38*$U21*'VT CHS Emissions Schedule'!Q$5)/$AD$38)/(1-$O21)+(($AC$39*$U21*('VT CHS Emissions Schedule'!Q$36+$S21))/$AD$39),0)</f>
        <v>0</v>
      </c>
      <c r="CF21" s="63">
        <f>IF(CF$15&lt;2025+$Z21,(IF($C21="Natural Gas",$V21*BF21/(1-$M21),IF($C21="Propane",$V21*BF21,((($AC$27*$X21*'VT CHS Emissions Schedule'!R$5)/$AD$27)/(1-$O21)+(($AC$28*$X21*'VT CHS Emissions Schedule'!R$7)/$AD$28)/(1-$P21)+($AC$29*$X21*('VT CHS Emissions Schedule'!R$9+$Q21))/$AD$29)*$AQ21))-($W21*'VT CHS Emissions Schedule'!R$5)/(1-$O21))+(($AC$35*$U21*('VT CHS Emissions Schedule'!R$8+$R21))/$AD$35)+(($AC$36*$U21*('VT CHS Emissions Schedule'!R$9+$Q21))/$AD$36)+(($AC$37*$U21*'VT CHS Emissions Schedule'!R$7)/$AD$37)/(1-$P21)+(($AC$38*$U21*'VT CHS Emissions Schedule'!R$5)/$AD$38)/(1-$O21)+(($AC$39*$U21*('VT CHS Emissions Schedule'!R$36+$S21))/$AD$39),0)</f>
        <v>0</v>
      </c>
      <c r="CG21" s="63">
        <f>IF(CG$15&lt;2025+$Z21,(IF($C21="Natural Gas",$V21*BG21/(1-$M21),IF($C21="Propane",$V21*BG21,((($AC$27*$X21*'VT CHS Emissions Schedule'!S$5)/$AD$27)/(1-$O21)+(($AC$28*$X21*'VT CHS Emissions Schedule'!S$7)/$AD$28)/(1-$P21)+($AC$29*$X21*('VT CHS Emissions Schedule'!S$9+$Q21))/$AD$29)*$AQ21))-($W21*'VT CHS Emissions Schedule'!S$5)/(1-$O21))+(($AC$35*$U21*('VT CHS Emissions Schedule'!S$8+$R21))/$AD$35)+(($AC$36*$U21*('VT CHS Emissions Schedule'!S$9+$Q21))/$AD$36)+(($AC$37*$U21*'VT CHS Emissions Schedule'!S$7)/$AD$37)/(1-$P21)+(($AC$38*$U21*'VT CHS Emissions Schedule'!S$5)/$AD$38)/(1-$O21)+(($AC$39*$U21*('VT CHS Emissions Schedule'!S$36+$S21))/$AD$39),0)</f>
        <v>0</v>
      </c>
      <c r="CH21" s="63">
        <f>IF(CH$15&lt;2025+$Z21,(IF($C21="Natural Gas",$V21*BH21/(1-$M21),IF($C21="Propane",$V21*BH21,((($AC$27*$X21*'VT CHS Emissions Schedule'!T$5)/$AD$27)/(1-$O21)+(($AC$28*$X21*'VT CHS Emissions Schedule'!T$7)/$AD$28)/(1-$P21)+($AC$29*$X21*('VT CHS Emissions Schedule'!T$9+$Q21))/$AD$29)*$AQ21))-($W21*'VT CHS Emissions Schedule'!T$5)/(1-$O21))+(($AC$35*$U21*('VT CHS Emissions Schedule'!T$8+$R21))/$AD$35)+(($AC$36*$U21*('VT CHS Emissions Schedule'!T$9+$Q21))/$AD$36)+(($AC$37*$U21*'VT CHS Emissions Schedule'!T$7)/$AD$37)/(1-$P21)+(($AC$38*$U21*'VT CHS Emissions Schedule'!T$5)/$AD$38)/(1-$O21)+(($AC$39*$U21*('VT CHS Emissions Schedule'!T$36+$S21))/$AD$39),0)</f>
        <v>0</v>
      </c>
      <c r="CI21" s="63">
        <f>IF(CI$15&lt;2025+$Z21,(IF($C21="Natural Gas",$V21*BI21/(1-$M21),IF($C21="Propane",$V21*BI21,((($AC$27*$X21*'VT CHS Emissions Schedule'!U$5)/$AD$27)/(1-$O21)+(($AC$28*$X21*'VT CHS Emissions Schedule'!U$7)/$AD$28)/(1-$P21)+($AC$29*$X21*('VT CHS Emissions Schedule'!U$9+$Q21))/$AD$29)*$AQ21))-($W21*'VT CHS Emissions Schedule'!U$5)/(1-$O21))+(($AC$35*$U21*('VT CHS Emissions Schedule'!U$8+$R21))/$AD$35)+(($AC$36*$U21*('VT CHS Emissions Schedule'!U$9+$Q21))/$AD$36)+(($AC$37*$U21*'VT CHS Emissions Schedule'!U$7)/$AD$37)/(1-$P21)+(($AC$38*$U21*'VT CHS Emissions Schedule'!U$5)/$AD$38)/(1-$O21)+(($AC$39*$U21*('VT CHS Emissions Schedule'!U$36+$S21))/$AD$39),0)</f>
        <v>0</v>
      </c>
      <c r="CJ21" s="63">
        <f>IF(CJ$15&lt;2025+$Z21,(IF($C21="Natural Gas",$V21*BJ21/(1-$M21),IF($C21="Propane",$V21*BJ21,((($AC$27*$X21*'VT CHS Emissions Schedule'!V$5)/$AD$27)/(1-$O21)+(($AC$28*$X21*'VT CHS Emissions Schedule'!V$7)/$AD$28)/(1-$P21)+($AC$29*$X21*('VT CHS Emissions Schedule'!V$9+$Q21))/$AD$29)*$AQ21))-($W21*'VT CHS Emissions Schedule'!V$5)/(1-$O21))+(($AC$35*$U21*('VT CHS Emissions Schedule'!V$8+$R21))/$AD$35)+(($AC$36*$U21*('VT CHS Emissions Schedule'!V$9+$Q21))/$AD$36)+(($AC$37*$U21*'VT CHS Emissions Schedule'!V$7)/$AD$37)/(1-$P21)+(($AC$38*$U21*'VT CHS Emissions Schedule'!V$5)/$AD$38)/(1-$O21)+(($AC$39*$U21*('VT CHS Emissions Schedule'!V$36+$S21))/$AD$39),0)</f>
        <v>0</v>
      </c>
      <c r="CK21" s="63">
        <f>IF(CK$15&lt;2025+$Z21,(IF($C21="Natural Gas",$V21*BK21/(1-$M21),IF($C21="Propane",$V21*BK21,((($AC$27*$X21*'VT CHS Emissions Schedule'!W$5)/$AD$27)/(1-$O21)+(($AC$28*$X21*'VT CHS Emissions Schedule'!W$7)/$AD$28)/(1-$P21)+($AC$29*$X21*('VT CHS Emissions Schedule'!W$9+$Q21))/$AD$29)*$AQ21))-($W21*'VT CHS Emissions Schedule'!W$5)/(1-$O21))+(($AC$35*$U21*('VT CHS Emissions Schedule'!W$8+$R21))/$AD$35)+(($AC$36*$U21*('VT CHS Emissions Schedule'!W$9+$Q21))/$AD$36)+(($AC$37*$U21*'VT CHS Emissions Schedule'!W$7)/$AD$37)/(1-$P21)+(($AC$38*$U21*'VT CHS Emissions Schedule'!W$5)/$AD$38)/(1-$O21)+(($AC$39*$U21*('VT CHS Emissions Schedule'!W$36+$S21))/$AD$39),0)</f>
        <v>0</v>
      </c>
      <c r="CL21" s="63">
        <f>IF(CL$15&lt;2025+$Z21,(IF($C21="Natural Gas",$V21*BL21/(1-$M21),IF($C21="Propane",$V21*BL21,((($AC$27*$X21*'VT CHS Emissions Schedule'!X$5)/$AD$27)/(1-$O21)+(($AC$28*$X21*'VT CHS Emissions Schedule'!X$7)/$AD$28)/(1-$P21)+($AC$29*$X21*('VT CHS Emissions Schedule'!X$9+$Q21))/$AD$29)*$AQ21))-($W21*'VT CHS Emissions Schedule'!X$5)/(1-$O21))+(($AC$35*$U21*('VT CHS Emissions Schedule'!X$8+$R21))/$AD$35)+(($AC$36*$U21*('VT CHS Emissions Schedule'!X$9+$Q21))/$AD$36)+(($AC$37*$U21*'VT CHS Emissions Schedule'!X$7)/$AD$37)/(1-$P21)+(($AC$38*$U21*'VT CHS Emissions Schedule'!X$5)/$AD$38)/(1-$O21)+(($AC$39*$U21*('VT CHS Emissions Schedule'!X$36+$S21))/$AD$39),0)</f>
        <v>0</v>
      </c>
      <c r="CM21" s="63">
        <f>IF(CM$15&lt;2025+$Z21,(IF($C21="Natural Gas",$V21*BM21/(1-$M21),IF($C21="Propane",$V21*BM21,((($AC$27*$X21*'VT CHS Emissions Schedule'!Y$5)/$AD$27)/(1-$O21)+(($AC$28*$X21*'VT CHS Emissions Schedule'!Y$7)/$AD$28)/(1-$P21)+($AC$29*$X21*('VT CHS Emissions Schedule'!Y$9+$Q21))/$AD$29)*$AQ21))-($W21*'VT CHS Emissions Schedule'!Y$5)/(1-$O21))+(($AC$35*$U21*('VT CHS Emissions Schedule'!Y$8+$R21))/$AD$35)+(($AC$36*$U21*('VT CHS Emissions Schedule'!Y$9+$Q21))/$AD$36)+(($AC$37*$U21*'VT CHS Emissions Schedule'!Y$7)/$AD$37)/(1-$P21)+(($AC$38*$U21*'VT CHS Emissions Schedule'!Y$5)/$AD$38)/(1-$O21)+(($AC$39*$U21*('VT CHS Emissions Schedule'!Y$36+$S21))/$AD$39),0)</f>
        <v>0</v>
      </c>
      <c r="CN21" s="63">
        <f>IF(CN$15&lt;2025+$Z21,(IF($C21="Natural Gas",$V21*BN21/(1-$M21),IF($C21="Propane",$V21*BN21,((($AC$27*$X21*'VT CHS Emissions Schedule'!Z$5)/$AD$27)/(1-$O21)+(($AC$28*$X21*'VT CHS Emissions Schedule'!Z$7)/$AD$28)/(1-$P21)+($AC$29*$X21*('VT CHS Emissions Schedule'!Z$9+$Q21))/$AD$29)*$AQ21))-($W21*'VT CHS Emissions Schedule'!Z$5)/(1-$O21))+(($AC$35*$U21*('VT CHS Emissions Schedule'!Z$8+$R21))/$AD$35)+(($AC$36*$U21*('VT CHS Emissions Schedule'!Z$9+$Q21))/$AD$36)+(($AC$37*$U21*'VT CHS Emissions Schedule'!Z$7)/$AD$37)/(1-$P21)+(($AC$38*$U21*'VT CHS Emissions Schedule'!Z$5)/$AD$38)/(1-$O21)+(($AC$39*$U21*('VT CHS Emissions Schedule'!Z$36+$S21))/$AD$39),0)</f>
        <v>0</v>
      </c>
      <c r="CO21" s="63">
        <f>IF(CO$15&lt;2025+$Z21,(IF($C21="Natural Gas",$V21*BO21/(1-$M21),IF($C21="Propane",$V21*BO21,((($AC$27*$X21*'VT CHS Emissions Schedule'!AA$5)/$AD$27)/(1-$O21)+(($AC$28*$X21*'VT CHS Emissions Schedule'!AA$7)/$AD$28)/(1-$P21)+($AC$29*$X21*('VT CHS Emissions Schedule'!AA$9+$Q21))/$AD$29)*$AQ21))-($W21*'VT CHS Emissions Schedule'!AA$5)/(1-$O21))+(($AC$35*$U21*('VT CHS Emissions Schedule'!AA$8+$R21))/$AD$35)+(($AC$36*$U21*('VT CHS Emissions Schedule'!AA$9+$Q21))/$AD$36)+(($AC$37*$U21*'VT CHS Emissions Schedule'!AA$7)/$AD$37)/(1-$P21)+(($AC$38*$U21*'VT CHS Emissions Schedule'!AA$5)/$AD$38)/(1-$O21)+(($AC$39*$U21*('VT CHS Emissions Schedule'!AA$36+$S21))/$AD$39),0)</f>
        <v>0</v>
      </c>
      <c r="CP21" s="63">
        <f>IF(CP$15&lt;2025+$Z21,(IF($C21="Natural Gas",$V21*BP21/(1-$M21),IF($C21="Propane",$V21*BP21,((($AC$27*$X21*'VT CHS Emissions Schedule'!AB$5)/$AD$27)/(1-$O21)+(($AC$28*$X21*'VT CHS Emissions Schedule'!AB$7)/$AD$28)/(1-$P21)+($AC$29*$X21*('VT CHS Emissions Schedule'!AB$9+$Q21))/$AD$29)*$AQ21))-($W21*'VT CHS Emissions Schedule'!AB$5)/(1-$O21))+(($AC$35*$U21*('VT CHS Emissions Schedule'!AB$8+$R21))/$AD$35)+(($AC$36*$U21*('VT CHS Emissions Schedule'!AB$9+$Q21))/$AD$36)+(($AC$37*$U21*'VT CHS Emissions Schedule'!AB$7)/$AD$37)/(1-$P21)+(($AC$38*$U21*'VT CHS Emissions Schedule'!AB$5)/$AD$38)/(1-$O21)+(($AC$39*$U21*('VT CHS Emissions Schedule'!AB$36+$S21))/$AD$39),0)</f>
        <v>0</v>
      </c>
      <c r="CQ21" s="63">
        <f>IF(CQ$15&lt;2025+$Z21,(IF($C21="Natural Gas",$V21*BQ21/(1-$M21),IF($C21="Propane",$V21*BQ21,((($AC$27*$X21*'VT CHS Emissions Schedule'!AC$5)/$AD$27)/(1-$O21)+(($AC$28*$X21*'VT CHS Emissions Schedule'!AC$7)/$AD$28)/(1-$P21)+($AC$29*$X21*('VT CHS Emissions Schedule'!AC$9+$Q21))/$AD$29)*$AQ21))-($W21*'VT CHS Emissions Schedule'!AC$5)/(1-$O21))+(($AC$35*$U21*('VT CHS Emissions Schedule'!AC$8+$R21))/$AD$35)+(($AC$36*$U21*('VT CHS Emissions Schedule'!AC$9+$Q21))/$AD$36)+(($AC$37*$U21*'VT CHS Emissions Schedule'!AC$7)/$AD$37)/(1-$P21)+(($AC$38*$U21*'VT CHS Emissions Schedule'!AC$5)/$AD$38)/(1-$O21)+(($AC$39*$U21*('VT CHS Emissions Schedule'!AC$36+$S21))/$AD$39),0)</f>
        <v>0</v>
      </c>
      <c r="CR21" s="63">
        <f>IF(CR$15&lt;2025+$Z21,(IF($C21="Natural Gas",$V21*AR21/(1-$M21),IF($C21="Propane",$V21*AR21,((($AC$27*$X21*'VT CHS Emissions Schedule'!D$5)/$AD$27)/(1-$O21)+(($AC$28*$X21*'VT CHS Emissions Schedule'!D$7)/$AD$28)/(1-$P21)+($AC$29*$X21*('VT CHS Emissions Schedule'!D$9+$Q21))/$AD$29)*$AQ21))-($W21*'VT CHS Emissions Schedule'!D$5)/(1-$O21))+(($AC$35*$U21*('VT CHS Emissions Schedule'!D$8+$R21))/$AD$35)+(($AC$36*$U21*('VT CHS Emissions Schedule'!D$9+$Q21))/$AD$36)+(($AC$37*$U21*'VT CHS Emissions Schedule'!D$7)/$AD$37)/(1-$P21)+(($AC$38*$U21*'VT CHS Emissions Schedule'!D$5)/$AD$38)/(1-$O21)+(($AC$39*$U21*('VT CHS Emissions Schedule'!D$36+$S21))/$AD$39)+($Y21*'VT CHS Emissions Schedule'!D$5)/$AP21/(1-$O21),0)</f>
        <v>136441.03329836865</v>
      </c>
      <c r="CS21" s="63">
        <f>IF(CS$15&lt;2025+$Z21,(IF($C21="Natural Gas",$V21*AS21/(1-$M21),IF($C21="Propane",$V21*AS21,((($AC$27*$X21*'VT CHS Emissions Schedule'!E$5)/$AD$27)/(1-$O21)+(($AC$28*$X21*'VT CHS Emissions Schedule'!E$7)/$AD$28)/(1-$P21)+($AC$29*$X21*('VT CHS Emissions Schedule'!E$9+$Q21))/$AD$29)*$AQ21))-($W21*'VT CHS Emissions Schedule'!E$5)/(1-$O21))+(($AC$35*$U21*('VT CHS Emissions Schedule'!E$8+$R21))/$AD$35)+(($AC$36*$U21*('VT CHS Emissions Schedule'!E$9+$Q21))/$AD$36)+(($AC$37*$U21*'VT CHS Emissions Schedule'!E$7)/$AD$37)/(1-$P21)+(($AC$38*$U21*'VT CHS Emissions Schedule'!E$5)/$AD$38)/(1-$O21)+(($AC$39*$U21*('VT CHS Emissions Schedule'!E$36+$S21))/$AD$39)+($Y21*'VT CHS Emissions Schedule'!E$5)/$AP21/(1-$O21),0)</f>
        <v>132509.59889939448</v>
      </c>
      <c r="CT21" s="63">
        <f>IF(CT$15&lt;2025+$Z21,(IF($C21="Natural Gas",$V21*AT21/(1-$M21),IF($C21="Propane",$V21*AT21,((($AC$27*$X21*'VT CHS Emissions Schedule'!F$5)/$AD$27)/(1-$O21)+(($AC$28*$X21*'VT CHS Emissions Schedule'!F$7)/$AD$28)/(1-$P21)+($AC$29*$X21*('VT CHS Emissions Schedule'!F$9+$Q21))/$AD$29)*$AQ21))-($W21*'VT CHS Emissions Schedule'!F$5)/(1-$O21))+(($AC$35*$U21*('VT CHS Emissions Schedule'!F$8+$R21))/$AD$35)+(($AC$36*$U21*('VT CHS Emissions Schedule'!F$9+$Q21))/$AD$36)+(($AC$37*$U21*'VT CHS Emissions Schedule'!F$7)/$AD$37)/(1-$P21)+(($AC$38*$U21*'VT CHS Emissions Schedule'!F$5)/$AD$38)/(1-$O21)+(($AC$39*$U21*('VT CHS Emissions Schedule'!F$36+$S21))/$AD$39)+($Y21*'VT CHS Emissions Schedule'!F$5)/$AP21/(1-$O21),0)</f>
        <v>128578.16450042036</v>
      </c>
      <c r="CU21" s="63">
        <f>IF(CU$15&lt;2025+$Z21,(IF($C21="Natural Gas",$V21*AU21/(1-$M21),IF($C21="Propane",$V21*AU21,((($AC$27*$X21*'VT CHS Emissions Schedule'!G$5)/$AD$27)/(1-$O21)+(($AC$28*$X21*'VT CHS Emissions Schedule'!G$7)/$AD$28)/(1-$P21)+($AC$29*$X21*('VT CHS Emissions Schedule'!G$9+$Q21))/$AD$29)*$AQ21))-($W21*'VT CHS Emissions Schedule'!G$5)/(1-$O21))+(($AC$35*$U21*('VT CHS Emissions Schedule'!G$8+$R21))/$AD$35)+(($AC$36*$U21*('VT CHS Emissions Schedule'!G$9+$Q21))/$AD$36)+(($AC$37*$U21*'VT CHS Emissions Schedule'!G$7)/$AD$37)/(1-$P21)+(($AC$38*$U21*'VT CHS Emissions Schedule'!G$5)/$AD$38)/(1-$O21)+(($AC$39*$U21*('VT CHS Emissions Schedule'!G$36+$S21))/$AD$39)+($Y21*'VT CHS Emissions Schedule'!G$5)/$AP21/(1-$O21),0)</f>
        <v>124646.73010144621</v>
      </c>
      <c r="CV21" s="63">
        <f>IF(CV$15&lt;2025+$Z21,(IF($C21="Natural Gas",$V21*AV21/(1-$M21),IF($C21="Propane",$V21*AV21,((($AC$27*$X21*'VT CHS Emissions Schedule'!H$5)/$AD$27)/(1-$O21)+(($AC$28*$X21*'VT CHS Emissions Schedule'!H$7)/$AD$28)/(1-$P21)+($AC$29*$X21*('VT CHS Emissions Schedule'!H$9+$Q21))/$AD$29)*$AQ21))-($W21*'VT CHS Emissions Schedule'!H$5)/(1-$O21))+(($AC$35*$U21*('VT CHS Emissions Schedule'!H$8+$R21))/$AD$35)+(($AC$36*$U21*('VT CHS Emissions Schedule'!H$9+$Q21))/$AD$36)+(($AC$37*$U21*'VT CHS Emissions Schedule'!H$7)/$AD$37)/(1-$P21)+(($AC$38*$U21*'VT CHS Emissions Schedule'!H$5)/$AD$38)/(1-$O21)+(($AC$39*$U21*('VT CHS Emissions Schedule'!H$36+$S21))/$AD$39)+($Y21*'VT CHS Emissions Schedule'!H$5)/$AP21/(1-$O21),0)</f>
        <v>120715.29570247202</v>
      </c>
      <c r="CW21" s="63">
        <f>IF(CW$15&lt;2025+$Z21,(IF($C21="Natural Gas",$V21*AW21/(1-$M21),IF($C21="Propane",$V21*AW21,((($AC$27*$X21*'VT CHS Emissions Schedule'!I$5)/$AD$27)/(1-$O21)+(($AC$28*$X21*'VT CHS Emissions Schedule'!I$7)/$AD$28)/(1-$P21)+($AC$29*$X21*('VT CHS Emissions Schedule'!I$9+$Q21))/$AD$29)*$AQ21))-($W21*'VT CHS Emissions Schedule'!I$5)/(1-$O21))+(($AC$35*$U21*('VT CHS Emissions Schedule'!I$8+$R21))/$AD$35)+(($AC$36*$U21*('VT CHS Emissions Schedule'!I$9+$Q21))/$AD$36)+(($AC$37*$U21*'VT CHS Emissions Schedule'!I$7)/$AD$37)/(1-$P21)+(($AC$38*$U21*'VT CHS Emissions Schedule'!I$5)/$AD$38)/(1-$O21)+(($AC$39*$U21*('VT CHS Emissions Schedule'!I$36+$S21))/$AD$39)+($Y21*'VT CHS Emissions Schedule'!I$5)/$AP21/(1-$O21),0)</f>
        <v>116539.83562523211</v>
      </c>
      <c r="CX21" s="63">
        <f>IF(CX$15&lt;2025+$Z21,(IF($C21="Natural Gas",$V21*AX21/(1-$M21),IF($C21="Propane",$V21*AX21,((($AC$27*$X21*'VT CHS Emissions Schedule'!J$5)/$AD$27)/(1-$O21)+(($AC$28*$X21*'VT CHS Emissions Schedule'!J$7)/$AD$28)/(1-$P21)+($AC$29*$X21*('VT CHS Emissions Schedule'!J$9+$Q21))/$AD$29)*$AQ21))-($W21*'VT CHS Emissions Schedule'!J$5)/(1-$O21))+(($AC$35*$U21*('VT CHS Emissions Schedule'!J$8+$R21))/$AD$35)+(($AC$36*$U21*('VT CHS Emissions Schedule'!J$9+$Q21))/$AD$36)+(($AC$37*$U21*'VT CHS Emissions Schedule'!J$7)/$AD$37)/(1-$P21)+(($AC$38*$U21*'VT CHS Emissions Schedule'!J$5)/$AD$38)/(1-$O21)+(($AC$39*$U21*('VT CHS Emissions Schedule'!J$36+$S21))/$AD$39)+($Y21*'VT CHS Emissions Schedule'!J$5)/$AP21/(1-$O21),0)</f>
        <v>112608.40122625793</v>
      </c>
      <c r="CY21" s="63">
        <f>IF(CY$15&lt;2025+$Z21,(IF($C21="Natural Gas",$V21*AY21/(1-$M21),IF($C21="Propane",$V21*AY21,((($AC$27*$X21*'VT CHS Emissions Schedule'!K$5)/$AD$27)/(1-$O21)+(($AC$28*$X21*'VT CHS Emissions Schedule'!K$7)/$AD$28)/(1-$P21)+($AC$29*$X21*('VT CHS Emissions Schedule'!K$9+$Q21))/$AD$29)*$AQ21))-($W21*'VT CHS Emissions Schedule'!K$5)/(1-$O21))+(($AC$35*$U21*('VT CHS Emissions Schedule'!K$8+$R21))/$AD$35)+(($AC$36*$U21*('VT CHS Emissions Schedule'!K$9+$Q21))/$AD$36)+(($AC$37*$U21*'VT CHS Emissions Schedule'!K$7)/$AD$37)/(1-$P21)+(($AC$38*$U21*'VT CHS Emissions Schedule'!K$5)/$AD$38)/(1-$O21)+(($AC$39*$U21*('VT CHS Emissions Schedule'!K$36+$S21))/$AD$39)+($Y21*'VT CHS Emissions Schedule'!K$5)/$AP21/(1-$O21),0)</f>
        <v>108676.96682728379</v>
      </c>
      <c r="CZ21" s="63">
        <f>IF(CZ$15&lt;2025+$Z21,(IF($C21="Natural Gas",$V21*AZ21/(1-$M21),IF($C21="Propane",$V21*AZ21,((($AC$27*$X21*'VT CHS Emissions Schedule'!L$5)/$AD$27)/(1-$O21)+(($AC$28*$X21*'VT CHS Emissions Schedule'!L$7)/$AD$28)/(1-$P21)+($AC$29*$X21*('VT CHS Emissions Schedule'!L$9+$Q21))/$AD$29)*$AQ21))-($W21*'VT CHS Emissions Schedule'!L$5)/(1-$O21))+(($AC$35*$U21*('VT CHS Emissions Schedule'!L$8+$R21))/$AD$35)+(($AC$36*$U21*('VT CHS Emissions Schedule'!L$9+$Q21))/$AD$36)+(($AC$37*$U21*'VT CHS Emissions Schedule'!L$7)/$AD$37)/(1-$P21)+(($AC$38*$U21*'VT CHS Emissions Schedule'!L$5)/$AD$38)/(1-$O21)+(($AC$39*$U21*('VT CHS Emissions Schedule'!L$36+$S21))/$AD$39)+($Y21*'VT CHS Emissions Schedule'!L$5)/$AP21/(1-$O21),0)</f>
        <v>104745.53242830964</v>
      </c>
      <c r="DA21" s="63">
        <f>IF(DA$15&lt;2025+$Z21,(IF($C21="Natural Gas",$V21*BA21/(1-$M21),IF($C21="Propane",$V21*BA21,((($AC$27*$X21*'VT CHS Emissions Schedule'!M$5)/$AD$27)/(1-$O21)+(($AC$28*$X21*'VT CHS Emissions Schedule'!M$7)/$AD$28)/(1-$P21)+($AC$29*$X21*('VT CHS Emissions Schedule'!M$9+$Q21))/$AD$29)*$AQ21))-($W21*'VT CHS Emissions Schedule'!M$5)/(1-$O21))+(($AC$35*$U21*('VT CHS Emissions Schedule'!M$8+$R21))/$AD$35)+(($AC$36*$U21*('VT CHS Emissions Schedule'!M$9+$Q21))/$AD$36)+(($AC$37*$U21*'VT CHS Emissions Schedule'!M$7)/$AD$37)/(1-$P21)+(($AC$38*$U21*'VT CHS Emissions Schedule'!M$5)/$AD$38)/(1-$O21)+(($AC$39*$U21*('VT CHS Emissions Schedule'!M$36+$S21))/$AD$39)+($Y21*'VT CHS Emissions Schedule'!M$5)/$AP21/(1-$O21),0)</f>
        <v>100814.09802933551</v>
      </c>
      <c r="DB21" s="63">
        <f>IF(DB$15&lt;2025+$Z21,(IF($C21="Natural Gas",$V21*BB21/(1-$M21),IF($C21="Propane",$V21*BB21,((($AC$27*$X21*'VT CHS Emissions Schedule'!N$5)/$AD$27)/(1-$O21)+(($AC$28*$X21*'VT CHS Emissions Schedule'!N$7)/$AD$28)/(1-$P21)+($AC$29*$X21*('VT CHS Emissions Schedule'!N$9+$Q21))/$AD$29)*$AQ21))-($W21*'VT CHS Emissions Schedule'!N$5)/(1-$O21))+(($AC$35*$U21*('VT CHS Emissions Schedule'!N$8+$R21))/$AD$35)+(($AC$36*$U21*('VT CHS Emissions Schedule'!N$9+$Q21))/$AD$36)+(($AC$37*$U21*'VT CHS Emissions Schedule'!N$7)/$AD$37)/(1-$P21)+(($AC$38*$U21*'VT CHS Emissions Schedule'!N$5)/$AD$38)/(1-$O21)+(($AC$39*$U21*('VT CHS Emissions Schedule'!N$36+$S21))/$AD$39)+($Y21*'VT CHS Emissions Schedule'!N$5)/$AP21/(1-$O21),0)</f>
        <v>96838.011981717325</v>
      </c>
      <c r="DC21" s="63">
        <f>IF(DC$15&lt;2025+$Z21,(IF($C21="Natural Gas",$V21*BC21/(1-$M21),IF($C21="Propane",$V21*BC21,((($AC$27*$X21*'VT CHS Emissions Schedule'!O$5)/$AD$27)/(1-$O21)+(($AC$28*$X21*'VT CHS Emissions Schedule'!O$7)/$AD$28)/(1-$P21)+($AC$29*$X21*('VT CHS Emissions Schedule'!O$9+$Q21))/$AD$29)*$AQ21))-($W21*'VT CHS Emissions Schedule'!O$5)/(1-$O21))+(($AC$35*$U21*('VT CHS Emissions Schedule'!O$8+$R21))/$AD$35)+(($AC$36*$U21*('VT CHS Emissions Schedule'!O$9+$Q21))/$AD$36)+(($AC$37*$U21*'VT CHS Emissions Schedule'!O$7)/$AD$37)/(1-$P21)+(($AC$38*$U21*'VT CHS Emissions Schedule'!O$5)/$AD$38)/(1-$O21)+(($AC$39*$U21*('VT CHS Emissions Schedule'!O$36+$S21))/$AD$39)+($Y21*'VT CHS Emissions Schedule'!O$5)/$AP21/(1-$O21),0)</f>
        <v>96838.011981717325</v>
      </c>
      <c r="DD21" s="63">
        <f>IF(DD$15&lt;2025+$Z21,(IF($C21="Natural Gas",$V21*BD21/(1-$M21),IF($C21="Propane",$V21*BD21,((($AC$27*$X21*'VT CHS Emissions Schedule'!P$5)/$AD$27)/(1-$O21)+(($AC$28*$X21*'VT CHS Emissions Schedule'!P$7)/$AD$28)/(1-$P21)+($AC$29*$X21*('VT CHS Emissions Schedule'!P$9+$Q21))/$AD$29)*$AQ21))-($W21*'VT CHS Emissions Schedule'!P$5)/(1-$O21))+(($AC$35*$U21*('VT CHS Emissions Schedule'!P$8+$R21))/$AD$35)+(($AC$36*$U21*('VT CHS Emissions Schedule'!P$9+$Q21))/$AD$36)+(($AC$37*$U21*'VT CHS Emissions Schedule'!P$7)/$AD$37)/(1-$P21)+(($AC$38*$U21*'VT CHS Emissions Schedule'!P$5)/$AD$38)/(1-$O21)+(($AC$39*$U21*('VT CHS Emissions Schedule'!P$36+$S21))/$AD$39)+($Y21*'VT CHS Emissions Schedule'!P$5)/$AP21/(1-$O21),0)</f>
        <v>0</v>
      </c>
      <c r="DE21" s="63">
        <f>IF(DE$15&lt;2025+$Z21,(IF($C21="Natural Gas",$V21*BE21/(1-$M21),IF($C21="Propane",$V21*BE21,((($AC$27*$X21*'VT CHS Emissions Schedule'!Q$5)/$AD$27)/(1-$O21)+(($AC$28*$X21*'VT CHS Emissions Schedule'!Q$7)/$AD$28)/(1-$P21)+($AC$29*$X21*('VT CHS Emissions Schedule'!Q$9+$Q21))/$AD$29)*$AQ21))-($W21*'VT CHS Emissions Schedule'!Q$5)/(1-$O21))+(($AC$35*$U21*('VT CHS Emissions Schedule'!Q$8+$R21))/$AD$35)+(($AC$36*$U21*('VT CHS Emissions Schedule'!Q$9+$Q21))/$AD$36)+(($AC$37*$U21*'VT CHS Emissions Schedule'!Q$7)/$AD$37)/(1-$P21)+(($AC$38*$U21*'VT CHS Emissions Schedule'!Q$5)/$AD$38)/(1-$O21)+(($AC$39*$U21*('VT CHS Emissions Schedule'!Q$36+$S21))/$AD$39)+($Y21*'VT CHS Emissions Schedule'!Q$5)/$AP21/(1-$O21),0)</f>
        <v>0</v>
      </c>
      <c r="DF21" s="63">
        <f>IF(DF$15&lt;2025+$Z21,(IF($C21="Natural Gas",$V21*BF21/(1-$M21),IF($C21="Propane",$V21*BF21,((($AC$27*$X21*'VT CHS Emissions Schedule'!R$5)/$AD$27)/(1-$O21)+(($AC$28*$X21*'VT CHS Emissions Schedule'!R$7)/$AD$28)/(1-$P21)+($AC$29*$X21*('VT CHS Emissions Schedule'!R$9+$Q21))/$AD$29)*$AQ21))-($W21*'VT CHS Emissions Schedule'!R$5)/(1-$O21))+(($AC$35*$U21*('VT CHS Emissions Schedule'!R$8+$R21))/$AD$35)+(($AC$36*$U21*('VT CHS Emissions Schedule'!R$9+$Q21))/$AD$36)+(($AC$37*$U21*'VT CHS Emissions Schedule'!R$7)/$AD$37)/(1-$P21)+(($AC$38*$U21*'VT CHS Emissions Schedule'!R$5)/$AD$38)/(1-$O21)+(($AC$39*$U21*('VT CHS Emissions Schedule'!R$36+$S21))/$AD$39)+($Y21*'VT CHS Emissions Schedule'!R$5)/$AP21/(1-$O21),0)</f>
        <v>0</v>
      </c>
      <c r="DG21" s="63">
        <f>IF(DG$15&lt;2025+$Z21,(IF($C21="Natural Gas",$V21*BG21/(1-$M21),IF($C21="Propane",$V21*BG21,((($AC$27*$X21*'VT CHS Emissions Schedule'!S$5)/$AD$27)/(1-$O21)+(($AC$28*$X21*'VT CHS Emissions Schedule'!S$7)/$AD$28)/(1-$P21)+($AC$29*$X21*('VT CHS Emissions Schedule'!S$9+$Q21))/$AD$29)*$AQ21))-($W21*'VT CHS Emissions Schedule'!S$5)/(1-$O21))+(($AC$35*$U21*('VT CHS Emissions Schedule'!S$8+$R21))/$AD$35)+(($AC$36*$U21*('VT CHS Emissions Schedule'!S$9+$Q21))/$AD$36)+(($AC$37*$U21*'VT CHS Emissions Schedule'!S$7)/$AD$37)/(1-$P21)+(($AC$38*$U21*'VT CHS Emissions Schedule'!S$5)/$AD$38)/(1-$O21)+(($AC$39*$U21*('VT CHS Emissions Schedule'!S$36+$S21))/$AD$39)+($Y21*'VT CHS Emissions Schedule'!S$5)/$AP21/(1-$O21),0)</f>
        <v>0</v>
      </c>
      <c r="DH21" s="63">
        <f>IF(DH$15&lt;2025+$Z21,(IF($C21="Natural Gas",$V21*BH21/(1-$M21),IF($C21="Propane",$V21*BH21,((($AC$27*$X21*'VT CHS Emissions Schedule'!T$5)/$AD$27)/(1-$O21)+(($AC$28*$X21*'VT CHS Emissions Schedule'!T$7)/$AD$28)/(1-$P21)+($AC$29*$X21*('VT CHS Emissions Schedule'!T$9+$Q21))/$AD$29)*$AQ21))-($W21*'VT CHS Emissions Schedule'!T$5)/(1-$O21))+(($AC$35*$U21*('VT CHS Emissions Schedule'!T$8+$R21))/$AD$35)+(($AC$36*$U21*('VT CHS Emissions Schedule'!T$9+$Q21))/$AD$36)+(($AC$37*$U21*'VT CHS Emissions Schedule'!T$7)/$AD$37)/(1-$P21)+(($AC$38*$U21*'VT CHS Emissions Schedule'!T$5)/$AD$38)/(1-$O21)+(($AC$39*$U21*('VT CHS Emissions Schedule'!T$36+$S21))/$AD$39)+($Y21*'VT CHS Emissions Schedule'!T$5)/$AP21/(1-$O21),0)</f>
        <v>0</v>
      </c>
      <c r="DI21" s="63">
        <f>IF(DI$15&lt;2025+$Z21,(IF($C21="Natural Gas",$V21*BI21/(1-$M21),IF($C21="Propane",$V21*BI21,((($AC$27*$X21*'VT CHS Emissions Schedule'!U$5)/$AD$27)/(1-$O21)+(($AC$28*$X21*'VT CHS Emissions Schedule'!U$7)/$AD$28)/(1-$P21)+($AC$29*$X21*('VT CHS Emissions Schedule'!U$9+$Q21))/$AD$29)*$AQ21))-($W21*'VT CHS Emissions Schedule'!U$5)/(1-$O21))+(($AC$35*$U21*('VT CHS Emissions Schedule'!U$8+$R21))/$AD$35)+(($AC$36*$U21*('VT CHS Emissions Schedule'!U$9+$Q21))/$AD$36)+(($AC$37*$U21*'VT CHS Emissions Schedule'!U$7)/$AD$37)/(1-$P21)+(($AC$38*$U21*'VT CHS Emissions Schedule'!U$5)/$AD$38)/(1-$O21)+(($AC$39*$U21*('VT CHS Emissions Schedule'!U$36+$S21))/$AD$39)+($Y21*'VT CHS Emissions Schedule'!U$5)/$AP21/(1-$O21),0)</f>
        <v>0</v>
      </c>
      <c r="DJ21" s="63">
        <f>IF(DJ$15&lt;2025+$Z21,(IF($C21="Natural Gas",$V21*BJ21/(1-$M21),IF($C21="Propane",$V21*BJ21,((($AC$27*$X21*'VT CHS Emissions Schedule'!V$5)/$AD$27)/(1-$O21)+(($AC$28*$X21*'VT CHS Emissions Schedule'!V$7)/$AD$28)/(1-$P21)+($AC$29*$X21*('VT CHS Emissions Schedule'!V$9+$Q21))/$AD$29)*$AQ21))-($W21*'VT CHS Emissions Schedule'!V$5)/(1-$O21))+(($AC$35*$U21*('VT CHS Emissions Schedule'!V$8+$R21))/$AD$35)+(($AC$36*$U21*('VT CHS Emissions Schedule'!V$9+$Q21))/$AD$36)+(($AC$37*$U21*'VT CHS Emissions Schedule'!V$7)/$AD$37)/(1-$P21)+(($AC$38*$U21*'VT CHS Emissions Schedule'!V$5)/$AD$38)/(1-$O21)+(($AC$39*$U21*('VT CHS Emissions Schedule'!V$36+$S21))/$AD$39)+($Y21*'VT CHS Emissions Schedule'!V$5)/$AP21/(1-$O21),0)</f>
        <v>0</v>
      </c>
      <c r="DK21" s="63">
        <f>IF(DK$15&lt;2025+$Z21,(IF($C21="Natural Gas",$V21*BK21/(1-$M21),IF($C21="Propane",$V21*BK21,((($AC$27*$X21*'VT CHS Emissions Schedule'!W$5)/$AD$27)/(1-$O21)+(($AC$28*$X21*'VT CHS Emissions Schedule'!W$7)/$AD$28)/(1-$P21)+($AC$29*$X21*('VT CHS Emissions Schedule'!W$9+$Q21))/$AD$29)*$AQ21))-($W21*'VT CHS Emissions Schedule'!W$5)/(1-$O21))+(($AC$35*$U21*('VT CHS Emissions Schedule'!W$8+$R21))/$AD$35)+(($AC$36*$U21*('VT CHS Emissions Schedule'!W$9+$Q21))/$AD$36)+(($AC$37*$U21*'VT CHS Emissions Schedule'!W$7)/$AD$37)/(1-$P21)+(($AC$38*$U21*'VT CHS Emissions Schedule'!W$5)/$AD$38)/(1-$O21)+(($AC$39*$U21*('VT CHS Emissions Schedule'!W$36+$S21))/$AD$39)+($Y21*'VT CHS Emissions Schedule'!W$5)/$AP21/(1-$O21),0)</f>
        <v>0</v>
      </c>
      <c r="DL21" s="63">
        <f>IF(DL$15&lt;2025+$Z21,(IF($C21="Natural Gas",$V21*BL21/(1-$M21),IF($C21="Propane",$V21*BL21,((($AC$27*$X21*'VT CHS Emissions Schedule'!X$5)/$AD$27)/(1-$O21)+(($AC$28*$X21*'VT CHS Emissions Schedule'!X$7)/$AD$28)/(1-$P21)+($AC$29*$X21*('VT CHS Emissions Schedule'!X$9+$Q21))/$AD$29)*$AQ21))-($W21*'VT CHS Emissions Schedule'!X$5)/(1-$O21))+(($AC$35*$U21*('VT CHS Emissions Schedule'!X$8+$R21))/$AD$35)+(($AC$36*$U21*('VT CHS Emissions Schedule'!X$9+$Q21))/$AD$36)+(($AC$37*$U21*'VT CHS Emissions Schedule'!X$7)/$AD$37)/(1-$P21)+(($AC$38*$U21*'VT CHS Emissions Schedule'!X$5)/$AD$38)/(1-$O21)+(($AC$39*$U21*('VT CHS Emissions Schedule'!X$36+$S21))/$AD$39)+($Y21*'VT CHS Emissions Schedule'!X$5)/$AP21/(1-$O21),0)</f>
        <v>0</v>
      </c>
      <c r="DM21" s="63">
        <f>IF(DM$15&lt;2025+$Z21,(IF($C21="Natural Gas",$V21*BM21/(1-$M21),IF($C21="Propane",$V21*BM21,((($AC$27*$X21*'VT CHS Emissions Schedule'!Y$5)/$AD$27)/(1-$O21)+(($AC$28*$X21*'VT CHS Emissions Schedule'!Y$7)/$AD$28)/(1-$P21)+($AC$29*$X21*('VT CHS Emissions Schedule'!Y$9+$Q21))/$AD$29)*$AQ21))-($W21*'VT CHS Emissions Schedule'!Y$5)/(1-$O21))+(($AC$35*$U21*('VT CHS Emissions Schedule'!Y$8+$R21))/$AD$35)+(($AC$36*$U21*('VT CHS Emissions Schedule'!Y$9+$Q21))/$AD$36)+(($AC$37*$U21*'VT CHS Emissions Schedule'!Y$7)/$AD$37)/(1-$P21)+(($AC$38*$U21*'VT CHS Emissions Schedule'!Y$5)/$AD$38)/(1-$O21)+(($AC$39*$U21*('VT CHS Emissions Schedule'!Y$36+$S21))/$AD$39)+($Y21*'VT CHS Emissions Schedule'!Y$5)/$AP21/(1-$O21),0)</f>
        <v>0</v>
      </c>
      <c r="DN21" s="63">
        <f>IF(DN$15&lt;2025+$Z21,(IF($C21="Natural Gas",$V21*BN21/(1-$M21),IF($C21="Propane",$V21*BN21,((($AC$27*$X21*'VT CHS Emissions Schedule'!Z$5)/$AD$27)/(1-$O21)+(($AC$28*$X21*'VT CHS Emissions Schedule'!Z$7)/$AD$28)/(1-$P21)+($AC$29*$X21*('VT CHS Emissions Schedule'!Z$9+$Q21))/$AD$29)*$AQ21))-($W21*'VT CHS Emissions Schedule'!Z$5)/(1-$O21))+(($AC$35*$U21*('VT CHS Emissions Schedule'!Z$8+$R21))/$AD$35)+(($AC$36*$U21*('VT CHS Emissions Schedule'!Z$9+$Q21))/$AD$36)+(($AC$37*$U21*'VT CHS Emissions Schedule'!Z$7)/$AD$37)/(1-$P21)+(($AC$38*$U21*'VT CHS Emissions Schedule'!Z$5)/$AD$38)/(1-$O21)+(($AC$39*$U21*('VT CHS Emissions Schedule'!Z$36+$S21))/$AD$39)+($Y21*'VT CHS Emissions Schedule'!Z$5)/$AP21/(1-$O21),0)</f>
        <v>0</v>
      </c>
      <c r="DO21" s="63">
        <f>IF(DO$15&lt;2025+$Z21,(IF($C21="Natural Gas",$V21*BO21/(1-$M21),IF($C21="Propane",$V21*BO21,((($AC$27*$X21*'VT CHS Emissions Schedule'!AA$5)/$AD$27)/(1-$O21)+(($AC$28*$X21*'VT CHS Emissions Schedule'!AA$7)/$AD$28)/(1-$P21)+($AC$29*$X21*('VT CHS Emissions Schedule'!AA$9+$Q21))/$AD$29)*$AQ21))-($W21*'VT CHS Emissions Schedule'!AA$5)/(1-$O21))+(($AC$35*$U21*('VT CHS Emissions Schedule'!AA$8+$R21))/$AD$35)+(($AC$36*$U21*('VT CHS Emissions Schedule'!AA$9+$Q21))/$AD$36)+(($AC$37*$U21*'VT CHS Emissions Schedule'!AA$7)/$AD$37)/(1-$P21)+(($AC$38*$U21*'VT CHS Emissions Schedule'!AA$5)/$AD$38)/(1-$O21)+(($AC$39*$U21*('VT CHS Emissions Schedule'!AA$36+$S21))/$AD$39)+($Y21*'VT CHS Emissions Schedule'!AA$5)/$AP21/(1-$O21),0)</f>
        <v>0</v>
      </c>
      <c r="DP21" s="63">
        <f>IF(DP$15&lt;2025+$Z21,(IF($C21="Natural Gas",$V21*BP21/(1-$M21),IF($C21="Propane",$V21*BP21,((($AC$27*$X21*'VT CHS Emissions Schedule'!AB$5)/$AD$27)/(1-$O21)+(($AC$28*$X21*'VT CHS Emissions Schedule'!AB$7)/$AD$28)/(1-$P21)+($AC$29*$X21*('VT CHS Emissions Schedule'!AB$9+$Q21))/$AD$29)*$AQ21))-($W21*'VT CHS Emissions Schedule'!AB$5)/(1-$O21))+(($AC$35*$U21*('VT CHS Emissions Schedule'!AB$8+$R21))/$AD$35)+(($AC$36*$U21*('VT CHS Emissions Schedule'!AB$9+$Q21))/$AD$36)+(($AC$37*$U21*'VT CHS Emissions Schedule'!AB$7)/$AD$37)/(1-$P21)+(($AC$38*$U21*'VT CHS Emissions Schedule'!AB$5)/$AD$38)/(1-$O21)+(($AC$39*$U21*('VT CHS Emissions Schedule'!AB$36+$S21))/$AD$39)+($Y21*'VT CHS Emissions Schedule'!AB$5)/$AP21/(1-$O21),0)</f>
        <v>0</v>
      </c>
      <c r="DQ21" s="63">
        <f>IF(DQ$15&lt;2025+$Z21,(IF($C21="Natural Gas",$V21*BQ21/(1-$M21),IF($C21="Propane",$V21*BQ21,((($AC$27*$X21*'VT CHS Emissions Schedule'!AC$5)/$AD$27)/(1-$O21)+(($AC$28*$X21*'VT CHS Emissions Schedule'!AC$7)/$AD$28)/(1-$P21)+($AC$29*$X21*('VT CHS Emissions Schedule'!AC$9+$Q21))/$AD$29)*$AQ21))-($W21*'VT CHS Emissions Schedule'!AC$5)/(1-$O21))+(($AC$35*$U21*('VT CHS Emissions Schedule'!AC$8+$R21))/$AD$35)+(($AC$36*$U21*('VT CHS Emissions Schedule'!AC$9+$Q21))/$AD$36)+(($AC$37*$U21*'VT CHS Emissions Schedule'!AC$7)/$AD$37)/(1-$P21)+(($AC$38*$U21*'VT CHS Emissions Schedule'!AC$5)/$AD$38)/(1-$O21)+(($AC$39*$U21*('VT CHS Emissions Schedule'!AC$36+$S21))/$AD$39)+($Y21*'VT CHS Emissions Schedule'!AC$5)/$AP21/(1-$O21),0)</f>
        <v>0</v>
      </c>
    </row>
    <row r="23" spans="1:121" x14ac:dyDescent="0.25">
      <c r="J23" s="105"/>
    </row>
    <row r="24" spans="1:121" x14ac:dyDescent="0.25">
      <c r="J24" s="105"/>
      <c r="Z24" s="68" t="s">
        <v>442</v>
      </c>
    </row>
    <row r="25" spans="1:121" x14ac:dyDescent="0.25">
      <c r="J25" s="105"/>
      <c r="Z25" s="527" t="s">
        <v>122</v>
      </c>
      <c r="AA25" s="530" t="s">
        <v>86</v>
      </c>
      <c r="AB25" s="531"/>
      <c r="AC25" s="532"/>
      <c r="AD25" s="528" t="s">
        <v>150</v>
      </c>
    </row>
    <row r="26" spans="1:121" ht="15" customHeight="1" x14ac:dyDescent="0.25">
      <c r="J26" s="105"/>
      <c r="Z26" s="527"/>
      <c r="AA26" s="58" t="s">
        <v>9</v>
      </c>
      <c r="AB26" s="58" t="s">
        <v>7</v>
      </c>
      <c r="AC26" s="58" t="s">
        <v>6</v>
      </c>
      <c r="AD26" s="529"/>
    </row>
    <row r="27" spans="1:121" x14ac:dyDescent="0.25">
      <c r="A27" s="289"/>
      <c r="J27" s="105"/>
      <c r="Z27" s="49" t="s">
        <v>87</v>
      </c>
      <c r="AA27" s="50">
        <v>0.81</v>
      </c>
      <c r="AB27" s="50">
        <v>0.77</v>
      </c>
      <c r="AC27" s="50">
        <v>0.81</v>
      </c>
      <c r="AD27" s="51">
        <v>3.11</v>
      </c>
    </row>
    <row r="28" spans="1:121" x14ac:dyDescent="0.25">
      <c r="J28" s="105"/>
      <c r="Z28" s="49" t="s">
        <v>11</v>
      </c>
      <c r="AA28" s="50">
        <v>0.15</v>
      </c>
      <c r="AB28" s="50">
        <v>0.21</v>
      </c>
      <c r="AC28" s="50">
        <v>0.16</v>
      </c>
      <c r="AD28" s="51">
        <v>2.84</v>
      </c>
    </row>
    <row r="29" spans="1:121" x14ac:dyDescent="0.25">
      <c r="J29" s="105"/>
      <c r="Z29" s="49" t="s">
        <v>8</v>
      </c>
      <c r="AA29" s="50">
        <v>0.04</v>
      </c>
      <c r="AB29" s="50">
        <v>0.03</v>
      </c>
      <c r="AC29" s="50">
        <v>0.04</v>
      </c>
      <c r="AD29" s="51">
        <v>2.84</v>
      </c>
    </row>
    <row r="30" spans="1:121" x14ac:dyDescent="0.25">
      <c r="J30" s="105"/>
    </row>
    <row r="31" spans="1:121" x14ac:dyDescent="0.25">
      <c r="J31" s="105"/>
    </row>
    <row r="32" spans="1:121" x14ac:dyDescent="0.25">
      <c r="J32" s="105"/>
      <c r="Z32" s="68" t="s">
        <v>443</v>
      </c>
    </row>
    <row r="33" spans="26:30" x14ac:dyDescent="0.25">
      <c r="Z33" s="527" t="s">
        <v>16</v>
      </c>
      <c r="AA33" s="454" t="s">
        <v>86</v>
      </c>
      <c r="AB33" s="454"/>
      <c r="AC33" s="454"/>
      <c r="AD33" s="447" t="s">
        <v>111</v>
      </c>
    </row>
    <row r="34" spans="26:30" x14ac:dyDescent="0.25">
      <c r="Z34" s="527"/>
      <c r="AA34" s="58" t="s">
        <v>9</v>
      </c>
      <c r="AB34" s="58" t="s">
        <v>7</v>
      </c>
      <c r="AC34" s="58" t="s">
        <v>6</v>
      </c>
      <c r="AD34" s="447"/>
    </row>
    <row r="35" spans="26:30" x14ac:dyDescent="0.25">
      <c r="Z35" s="76" t="s">
        <v>10</v>
      </c>
      <c r="AA35" s="77">
        <v>0.45</v>
      </c>
      <c r="AB35" s="77">
        <v>0.05</v>
      </c>
      <c r="AC35" s="77">
        <v>0.41</v>
      </c>
      <c r="AD35" s="78">
        <v>0.84</v>
      </c>
    </row>
    <row r="36" spans="26:30" x14ac:dyDescent="0.25">
      <c r="Z36" s="76" t="s">
        <v>89</v>
      </c>
      <c r="AA36" s="77">
        <v>0.17</v>
      </c>
      <c r="AB36" s="77">
        <v>0.05</v>
      </c>
      <c r="AC36" s="77">
        <v>0.16</v>
      </c>
      <c r="AD36" s="78">
        <v>0.83</v>
      </c>
    </row>
    <row r="37" spans="26:30" x14ac:dyDescent="0.25">
      <c r="Z37" s="76" t="s">
        <v>88</v>
      </c>
      <c r="AA37" s="77">
        <v>0.23</v>
      </c>
      <c r="AB37" s="77">
        <v>0.66</v>
      </c>
      <c r="AC37" s="77">
        <v>0.27</v>
      </c>
      <c r="AD37" s="78">
        <v>0.85</v>
      </c>
    </row>
    <row r="38" spans="26:30" x14ac:dyDescent="0.25">
      <c r="Z38" s="76" t="s">
        <v>18</v>
      </c>
      <c r="AA38" s="77">
        <v>0.06</v>
      </c>
      <c r="AB38" s="77">
        <v>0.23</v>
      </c>
      <c r="AC38" s="77">
        <v>0.08</v>
      </c>
      <c r="AD38" s="78">
        <v>2.52</v>
      </c>
    </row>
    <row r="39" spans="26:30" x14ac:dyDescent="0.25">
      <c r="Z39" s="76" t="s">
        <v>5</v>
      </c>
      <c r="AA39" s="77">
        <v>0.08</v>
      </c>
      <c r="AB39" s="77">
        <v>0.01</v>
      </c>
      <c r="AC39" s="77">
        <v>7.0000000000000007E-2</v>
      </c>
      <c r="AD39" s="78">
        <v>0.53</v>
      </c>
    </row>
    <row r="41" spans="26:30" ht="15" x14ac:dyDescent="0.25">
      <c r="Z41" s="68" t="s">
        <v>444</v>
      </c>
    </row>
    <row r="42" spans="26:30" x14ac:dyDescent="0.25">
      <c r="Z42" s="446" t="s">
        <v>98</v>
      </c>
      <c r="AA42" s="446" t="s">
        <v>99</v>
      </c>
      <c r="AB42" s="447" t="s">
        <v>97</v>
      </c>
      <c r="AC42" s="447"/>
    </row>
    <row r="43" spans="26:30" ht="27" x14ac:dyDescent="0.25">
      <c r="Z43" s="446"/>
      <c r="AA43" s="446"/>
      <c r="AB43" s="56" t="s">
        <v>85</v>
      </c>
      <c r="AC43" s="56" t="s">
        <v>84</v>
      </c>
    </row>
    <row r="44" spans="26:30" x14ac:dyDescent="0.25">
      <c r="Z44" s="54" t="s">
        <v>100</v>
      </c>
      <c r="AA44" s="54" t="s">
        <v>101</v>
      </c>
      <c r="AB44" s="51">
        <v>4.3</v>
      </c>
      <c r="AC44" s="51">
        <v>9.1300000000000008</v>
      </c>
    </row>
    <row r="45" spans="26:30" x14ac:dyDescent="0.25">
      <c r="Z45" s="54" t="s">
        <v>100</v>
      </c>
      <c r="AA45" s="54" t="s">
        <v>102</v>
      </c>
      <c r="AB45" s="51">
        <v>3.36</v>
      </c>
      <c r="AC45" s="51">
        <v>6.25</v>
      </c>
    </row>
    <row r="46" spans="26:30" ht="27" x14ac:dyDescent="0.25">
      <c r="Z46" s="54" t="s">
        <v>103</v>
      </c>
      <c r="AA46" s="54" t="s">
        <v>104</v>
      </c>
      <c r="AB46" s="51">
        <v>4.5</v>
      </c>
      <c r="AC46" s="51">
        <v>6.03</v>
      </c>
    </row>
    <row r="47" spans="26:30" ht="27" x14ac:dyDescent="0.25">
      <c r="Z47" s="54" t="s">
        <v>105</v>
      </c>
      <c r="AA47" s="54" t="s">
        <v>101</v>
      </c>
      <c r="AB47" s="51">
        <v>4.47</v>
      </c>
      <c r="AC47" s="51">
        <v>8.17</v>
      </c>
    </row>
    <row r="48" spans="26:30" ht="27" x14ac:dyDescent="0.25">
      <c r="Z48" s="54" t="s">
        <v>105</v>
      </c>
      <c r="AA48" s="54" t="s">
        <v>102</v>
      </c>
      <c r="AB48" s="51">
        <v>3.36</v>
      </c>
      <c r="AC48" s="51">
        <v>6.25</v>
      </c>
    </row>
    <row r="49" spans="1:27" x14ac:dyDescent="0.25">
      <c r="Z49" s="68"/>
    </row>
    <row r="50" spans="1:27" x14ac:dyDescent="0.25">
      <c r="Z50" s="61" t="s">
        <v>445</v>
      </c>
    </row>
    <row r="51" spans="1:27" x14ac:dyDescent="0.25">
      <c r="Z51" s="52" t="s">
        <v>96</v>
      </c>
      <c r="AA51" s="53" t="s">
        <v>446</v>
      </c>
    </row>
    <row r="52" spans="1:27" x14ac:dyDescent="0.25">
      <c r="Z52" s="54" t="s">
        <v>109</v>
      </c>
      <c r="AA52" s="59">
        <v>0.05</v>
      </c>
    </row>
    <row r="53" spans="1:27" x14ac:dyDescent="0.25">
      <c r="Z53" s="54" t="s">
        <v>110</v>
      </c>
      <c r="AA53" s="59">
        <v>1</v>
      </c>
    </row>
    <row r="55" spans="1:27" x14ac:dyDescent="0.25">
      <c r="A55" s="69"/>
    </row>
  </sheetData>
  <mergeCells count="17">
    <mergeCell ref="Z33:Z34"/>
    <mergeCell ref="AA33:AC33"/>
    <mergeCell ref="AD25:AD26"/>
    <mergeCell ref="AD33:AD34"/>
    <mergeCell ref="Z42:Z43"/>
    <mergeCell ref="AA42:AA43"/>
    <mergeCell ref="AB42:AC42"/>
    <mergeCell ref="Z25:Z26"/>
    <mergeCell ref="AA25:AC25"/>
    <mergeCell ref="A19:A21"/>
    <mergeCell ref="A16:A18"/>
    <mergeCell ref="CR14:DQ14"/>
    <mergeCell ref="AR14:BQ14"/>
    <mergeCell ref="G14:L14"/>
    <mergeCell ref="BR14:CQ14"/>
    <mergeCell ref="O14:S14"/>
    <mergeCell ref="M14:N14"/>
  </mergeCells>
  <conditionalFormatting sqref="F15">
    <cfRule type="duplicateValues" dxfId="86" priority="1"/>
  </conditionalFormatting>
  <conditionalFormatting sqref="DR15:XFD15 A15:E15 G15:AQ15">
    <cfRule type="duplicateValues" dxfId="85" priority="3"/>
  </conditionalFormatting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808BD9-6DA7-48BA-AAAF-800195D54F0C}">
  <sheetPr>
    <tabColor theme="6"/>
  </sheetPr>
  <dimension ref="A1:CZ36"/>
  <sheetViews>
    <sheetView zoomScaleNormal="100" workbookViewId="0"/>
  </sheetViews>
  <sheetFormatPr defaultColWidth="8.77734375" defaultRowHeight="13.5" x14ac:dyDescent="0.25"/>
  <cols>
    <col min="1" max="1" width="24.5546875" style="61" customWidth="1"/>
    <col min="2" max="2" width="17.77734375" style="61" customWidth="1"/>
    <col min="3" max="5" width="15.77734375" style="61" customWidth="1"/>
    <col min="6" max="8" width="16.77734375" style="61" customWidth="1"/>
    <col min="9" max="9" width="13.77734375" style="61" customWidth="1"/>
    <col min="10" max="10" width="9.109375" style="61" customWidth="1"/>
    <col min="11" max="15" width="9.6640625" style="61" customWidth="1"/>
    <col min="16" max="17" width="10.6640625" style="61" customWidth="1"/>
    <col min="18" max="19" width="10.77734375" style="61" customWidth="1"/>
    <col min="20" max="21" width="11" style="61" customWidth="1"/>
    <col min="22" max="22" width="10.77734375" style="61" customWidth="1"/>
    <col min="23" max="23" width="10.21875" style="61" customWidth="1"/>
    <col min="24" max="25" width="11" style="61" customWidth="1"/>
    <col min="26" max="26" width="9.44140625" style="61" customWidth="1"/>
    <col min="27" max="27" width="8.21875" style="61" customWidth="1"/>
    <col min="28" max="28" width="10.44140625" style="61" customWidth="1"/>
    <col min="29" max="29" width="9.21875" style="61" customWidth="1"/>
    <col min="30" max="16384" width="8.77734375" style="61"/>
  </cols>
  <sheetData>
    <row r="1" spans="1:104" ht="13.15" customHeight="1" x14ac:dyDescent="0.25">
      <c r="A1" s="60" t="s">
        <v>24</v>
      </c>
      <c r="B1" s="60" t="s">
        <v>132</v>
      </c>
      <c r="C1" s="86"/>
      <c r="E1" s="86"/>
    </row>
    <row r="2" spans="1:104" ht="13.15" customHeight="1" x14ac:dyDescent="0.25">
      <c r="B2" s="61" t="s">
        <v>796</v>
      </c>
    </row>
    <row r="3" spans="1:104" ht="13.15" customHeight="1" x14ac:dyDescent="0.25">
      <c r="A3" s="61" t="s">
        <v>30</v>
      </c>
    </row>
    <row r="4" spans="1:104" ht="13.15" customHeight="1" x14ac:dyDescent="0.25">
      <c r="A4" s="134" t="s">
        <v>223</v>
      </c>
    </row>
    <row r="5" spans="1:104" ht="13.15" customHeight="1" x14ac:dyDescent="0.25"/>
    <row r="6" spans="1:104" ht="13.15" customHeight="1" x14ac:dyDescent="0.25"/>
    <row r="7" spans="1:104" ht="13.15" customHeight="1" x14ac:dyDescent="0.25">
      <c r="A7" s="60"/>
    </row>
    <row r="8" spans="1:104" ht="13.15" customHeight="1" x14ac:dyDescent="0.25">
      <c r="A8" s="60"/>
    </row>
    <row r="9" spans="1:104" ht="13.15" customHeight="1" x14ac:dyDescent="0.25"/>
    <row r="10" spans="1:104" ht="13.15" customHeight="1" x14ac:dyDescent="0.25"/>
    <row r="11" spans="1:104" ht="13.15" customHeight="1" x14ac:dyDescent="0.25"/>
    <row r="12" spans="1:104" ht="13.15" customHeight="1" x14ac:dyDescent="0.25"/>
    <row r="13" spans="1:104" x14ac:dyDescent="0.25">
      <c r="A13" s="90" t="s">
        <v>155</v>
      </c>
      <c r="B13" s="90"/>
      <c r="C13" s="90"/>
      <c r="D13" s="90"/>
      <c r="E13" s="90"/>
      <c r="F13" s="90"/>
      <c r="G13" s="90"/>
      <c r="H13" s="90"/>
      <c r="I13" s="90"/>
      <c r="J13" s="90"/>
      <c r="K13" s="90"/>
      <c r="L13" s="90"/>
      <c r="M13" s="90"/>
      <c r="N13" s="90"/>
      <c r="O13" s="90"/>
      <c r="P13" s="90"/>
      <c r="Q13" s="90"/>
      <c r="R13" s="90"/>
      <c r="S13" s="90"/>
      <c r="T13" s="90"/>
      <c r="U13" s="90"/>
      <c r="V13" s="90"/>
      <c r="W13" s="90"/>
      <c r="X13" s="90"/>
      <c r="Y13" s="90"/>
      <c r="Z13" s="90"/>
      <c r="AA13" s="90"/>
      <c r="AB13" s="90"/>
      <c r="AC13" s="90"/>
      <c r="AD13" s="90"/>
      <c r="AE13" s="90"/>
      <c r="AF13" s="90"/>
      <c r="AG13" s="90"/>
      <c r="AH13" s="90"/>
      <c r="AI13" s="90"/>
      <c r="AJ13" s="90"/>
      <c r="AK13" s="90"/>
      <c r="AL13" s="90"/>
      <c r="AM13" s="90"/>
      <c r="AN13" s="90"/>
      <c r="AO13" s="90"/>
      <c r="AP13" s="90"/>
      <c r="AQ13" s="90"/>
      <c r="AR13" s="90"/>
      <c r="AS13" s="90"/>
      <c r="AT13" s="90"/>
      <c r="AU13" s="90"/>
      <c r="AV13" s="90"/>
      <c r="AW13" s="90"/>
      <c r="AX13" s="90"/>
      <c r="AY13" s="90"/>
      <c r="AZ13" s="90"/>
      <c r="BA13" s="90"/>
      <c r="BB13" s="90"/>
      <c r="BC13" s="90"/>
      <c r="BD13" s="90"/>
      <c r="BE13" s="90"/>
      <c r="BF13" s="90"/>
      <c r="BG13" s="90"/>
      <c r="BH13" s="90"/>
      <c r="BI13" s="90"/>
      <c r="BJ13" s="90"/>
      <c r="BK13" s="90"/>
      <c r="BL13" s="90"/>
      <c r="BM13" s="90"/>
      <c r="BN13" s="90"/>
      <c r="BO13" s="90"/>
      <c r="BP13" s="90"/>
      <c r="BQ13" s="90"/>
      <c r="BR13" s="90"/>
      <c r="BS13" s="90"/>
      <c r="BT13" s="90"/>
      <c r="BU13" s="90"/>
      <c r="BV13" s="90"/>
      <c r="BW13" s="90"/>
      <c r="BX13" s="90"/>
      <c r="BY13" s="90"/>
      <c r="BZ13" s="90"/>
      <c r="CA13" s="90"/>
      <c r="CB13" s="90"/>
      <c r="CC13" s="90"/>
      <c r="CD13" s="90"/>
      <c r="CE13" s="90"/>
      <c r="CF13" s="90"/>
      <c r="CG13" s="90"/>
      <c r="CH13" s="90"/>
      <c r="CI13" s="90"/>
      <c r="CJ13" s="90"/>
      <c r="CK13" s="90"/>
      <c r="CL13" s="90"/>
      <c r="CM13" s="90"/>
      <c r="CN13" s="90"/>
      <c r="CO13" s="90"/>
      <c r="CP13" s="90"/>
      <c r="CQ13" s="90"/>
      <c r="CR13" s="90"/>
      <c r="CS13" s="90"/>
      <c r="CT13" s="90"/>
      <c r="CU13" s="90"/>
      <c r="CV13" s="90"/>
      <c r="CW13" s="90"/>
      <c r="CX13" s="90"/>
      <c r="CY13" s="90"/>
      <c r="CZ13" s="90"/>
    </row>
    <row r="14" spans="1:104" ht="15.75" customHeight="1" thickBot="1" x14ac:dyDescent="0.3">
      <c r="A14" s="80"/>
      <c r="B14" s="80"/>
      <c r="C14" s="80"/>
      <c r="D14" s="80"/>
      <c r="E14" s="442" t="s">
        <v>129</v>
      </c>
      <c r="F14" s="442"/>
      <c r="G14" s="442"/>
      <c r="H14" s="442"/>
      <c r="I14" s="433" t="s">
        <v>153</v>
      </c>
      <c r="J14" s="433"/>
      <c r="K14" s="434" t="s">
        <v>879</v>
      </c>
      <c r="L14" s="434"/>
      <c r="M14" s="434"/>
      <c r="N14" s="434"/>
      <c r="O14" s="434"/>
      <c r="P14" s="80"/>
      <c r="Q14" s="80"/>
      <c r="R14" s="80"/>
      <c r="S14" s="80"/>
      <c r="T14" s="80"/>
      <c r="U14" s="80"/>
      <c r="V14" s="80"/>
      <c r="W14" s="80"/>
      <c r="X14" s="80"/>
      <c r="Y14" s="80"/>
      <c r="AA14" s="443" t="s">
        <v>124</v>
      </c>
      <c r="AB14" s="443"/>
      <c r="AC14" s="443"/>
      <c r="AD14" s="443"/>
      <c r="AE14" s="443"/>
      <c r="AF14" s="443"/>
      <c r="AG14" s="443"/>
      <c r="AH14" s="443"/>
      <c r="AI14" s="443"/>
      <c r="AJ14" s="443"/>
      <c r="AK14" s="443"/>
      <c r="AL14" s="443"/>
      <c r="AM14" s="443"/>
      <c r="AN14" s="443"/>
      <c r="AO14" s="443"/>
      <c r="AP14" s="443"/>
      <c r="AQ14" s="443"/>
      <c r="AR14" s="443"/>
      <c r="AS14" s="443"/>
      <c r="AT14" s="443"/>
      <c r="AU14" s="443"/>
      <c r="AV14" s="443"/>
      <c r="AW14" s="443"/>
      <c r="AX14" s="443"/>
      <c r="AY14" s="443"/>
      <c r="AZ14" s="443"/>
      <c r="BA14" s="444" t="s">
        <v>32</v>
      </c>
      <c r="BB14" s="444"/>
      <c r="BC14" s="444"/>
      <c r="BD14" s="444"/>
      <c r="BE14" s="444"/>
      <c r="BF14" s="444"/>
      <c r="BG14" s="444"/>
      <c r="BH14" s="444"/>
      <c r="BI14" s="444"/>
      <c r="BJ14" s="444"/>
      <c r="BK14" s="444"/>
      <c r="BL14" s="444"/>
      <c r="BM14" s="444"/>
      <c r="BN14" s="444"/>
      <c r="BO14" s="444"/>
      <c r="BP14" s="444"/>
      <c r="BQ14" s="444"/>
      <c r="BR14" s="444"/>
      <c r="BS14" s="444"/>
      <c r="BT14" s="444"/>
      <c r="BU14" s="444"/>
      <c r="BV14" s="444"/>
      <c r="BW14" s="444"/>
      <c r="BX14" s="444"/>
      <c r="BY14" s="444"/>
      <c r="BZ14" s="444"/>
      <c r="CA14" s="445" t="s">
        <v>31</v>
      </c>
      <c r="CB14" s="445"/>
      <c r="CC14" s="445"/>
      <c r="CD14" s="445"/>
      <c r="CE14" s="445"/>
      <c r="CF14" s="445"/>
      <c r="CG14" s="445"/>
      <c r="CH14" s="445"/>
      <c r="CI14" s="445"/>
      <c r="CJ14" s="445"/>
      <c r="CK14" s="445"/>
      <c r="CL14" s="445"/>
      <c r="CM14" s="445"/>
      <c r="CN14" s="445"/>
      <c r="CO14" s="445"/>
      <c r="CP14" s="445"/>
      <c r="CQ14" s="445"/>
      <c r="CR14" s="445"/>
      <c r="CS14" s="445"/>
      <c r="CT14" s="445"/>
      <c r="CU14" s="445"/>
      <c r="CV14" s="445"/>
      <c r="CW14" s="445"/>
      <c r="CX14" s="445"/>
      <c r="CY14" s="445"/>
      <c r="CZ14" s="445"/>
    </row>
    <row r="15" spans="1:104" ht="28.5" thickBot="1" x14ac:dyDescent="0.35">
      <c r="A15" s="237" t="s">
        <v>133</v>
      </c>
      <c r="B15" s="241" t="s">
        <v>32</v>
      </c>
      <c r="C15" s="242" t="s">
        <v>31</v>
      </c>
      <c r="D15" s="150" t="s">
        <v>397</v>
      </c>
      <c r="E15" s="98" t="s">
        <v>90</v>
      </c>
      <c r="F15" s="98" t="s">
        <v>319</v>
      </c>
      <c r="G15" s="98" t="s">
        <v>447</v>
      </c>
      <c r="H15" s="99" t="s">
        <v>448</v>
      </c>
      <c r="I15" s="100" t="s">
        <v>75</v>
      </c>
      <c r="J15" s="100" t="s">
        <v>76</v>
      </c>
      <c r="K15" s="101" t="s">
        <v>148</v>
      </c>
      <c r="L15" s="101" t="s">
        <v>149</v>
      </c>
      <c r="M15" s="101" t="s">
        <v>151</v>
      </c>
      <c r="N15" s="101" t="s">
        <v>152</v>
      </c>
      <c r="O15" s="101" t="s">
        <v>158</v>
      </c>
      <c r="P15" s="82" t="s">
        <v>134</v>
      </c>
      <c r="Q15" s="82" t="s">
        <v>135</v>
      </c>
      <c r="R15" s="83" t="s">
        <v>29</v>
      </c>
      <c r="S15" s="83" t="s">
        <v>123</v>
      </c>
      <c r="T15" s="83" t="s">
        <v>136</v>
      </c>
      <c r="U15" s="83" t="s">
        <v>137</v>
      </c>
      <c r="V15" s="84" t="s">
        <v>138</v>
      </c>
      <c r="W15" s="84" t="s">
        <v>139</v>
      </c>
      <c r="X15" s="83" t="s">
        <v>140</v>
      </c>
      <c r="Y15" s="83" t="s">
        <v>141</v>
      </c>
      <c r="Z15" s="84" t="s">
        <v>79</v>
      </c>
      <c r="AA15" s="211">
        <v>2025</v>
      </c>
      <c r="AB15" s="211">
        <v>2026</v>
      </c>
      <c r="AC15" s="211">
        <v>2027</v>
      </c>
      <c r="AD15" s="211">
        <v>2028</v>
      </c>
      <c r="AE15" s="211">
        <v>2029</v>
      </c>
      <c r="AF15" s="211">
        <v>2030</v>
      </c>
      <c r="AG15" s="211">
        <v>2031</v>
      </c>
      <c r="AH15" s="211">
        <v>2032</v>
      </c>
      <c r="AI15" s="211">
        <v>2033</v>
      </c>
      <c r="AJ15" s="211">
        <v>2034</v>
      </c>
      <c r="AK15" s="211">
        <v>2035</v>
      </c>
      <c r="AL15" s="211">
        <v>2036</v>
      </c>
      <c r="AM15" s="211">
        <v>2037</v>
      </c>
      <c r="AN15" s="211">
        <v>2038</v>
      </c>
      <c r="AO15" s="211">
        <v>2039</v>
      </c>
      <c r="AP15" s="211">
        <v>2040</v>
      </c>
      <c r="AQ15" s="211">
        <v>2041</v>
      </c>
      <c r="AR15" s="211">
        <v>2042</v>
      </c>
      <c r="AS15" s="211">
        <v>2043</v>
      </c>
      <c r="AT15" s="211">
        <v>2044</v>
      </c>
      <c r="AU15" s="211">
        <v>2045</v>
      </c>
      <c r="AV15" s="211">
        <v>2046</v>
      </c>
      <c r="AW15" s="211">
        <v>2047</v>
      </c>
      <c r="AX15" s="211">
        <v>2048</v>
      </c>
      <c r="AY15" s="211">
        <v>2049</v>
      </c>
      <c r="AZ15" s="211">
        <v>2050</v>
      </c>
      <c r="BA15" s="108">
        <v>2025</v>
      </c>
      <c r="BB15" s="108">
        <v>2026</v>
      </c>
      <c r="BC15" s="108">
        <v>2027</v>
      </c>
      <c r="BD15" s="108">
        <v>2028</v>
      </c>
      <c r="BE15" s="108">
        <v>2029</v>
      </c>
      <c r="BF15" s="108">
        <v>2030</v>
      </c>
      <c r="BG15" s="108">
        <v>2031</v>
      </c>
      <c r="BH15" s="108">
        <v>2032</v>
      </c>
      <c r="BI15" s="108">
        <v>2033</v>
      </c>
      <c r="BJ15" s="108">
        <v>2034</v>
      </c>
      <c r="BK15" s="108">
        <v>2035</v>
      </c>
      <c r="BL15" s="108">
        <v>2036</v>
      </c>
      <c r="BM15" s="108">
        <v>2037</v>
      </c>
      <c r="BN15" s="108">
        <v>2038</v>
      </c>
      <c r="BO15" s="108">
        <v>2039</v>
      </c>
      <c r="BP15" s="108">
        <v>2040</v>
      </c>
      <c r="BQ15" s="108">
        <v>2041</v>
      </c>
      <c r="BR15" s="108">
        <v>2042</v>
      </c>
      <c r="BS15" s="108">
        <v>2043</v>
      </c>
      <c r="BT15" s="108">
        <v>2044</v>
      </c>
      <c r="BU15" s="108">
        <v>2045</v>
      </c>
      <c r="BV15" s="108">
        <v>2046</v>
      </c>
      <c r="BW15" s="108">
        <v>2047</v>
      </c>
      <c r="BX15" s="108">
        <v>2048</v>
      </c>
      <c r="BY15" s="108">
        <v>2049</v>
      </c>
      <c r="BZ15" s="108">
        <v>2050</v>
      </c>
      <c r="CA15" s="57">
        <v>2025</v>
      </c>
      <c r="CB15" s="57">
        <v>2026</v>
      </c>
      <c r="CC15" s="57">
        <v>2027</v>
      </c>
      <c r="CD15" s="57">
        <v>2028</v>
      </c>
      <c r="CE15" s="57">
        <v>2029</v>
      </c>
      <c r="CF15" s="57">
        <v>2030</v>
      </c>
      <c r="CG15" s="57">
        <v>2031</v>
      </c>
      <c r="CH15" s="57">
        <v>2032</v>
      </c>
      <c r="CI15" s="57">
        <v>2033</v>
      </c>
      <c r="CJ15" s="57">
        <v>2034</v>
      </c>
      <c r="CK15" s="57">
        <v>2035</v>
      </c>
      <c r="CL15" s="57">
        <v>2036</v>
      </c>
      <c r="CM15" s="57">
        <v>2037</v>
      </c>
      <c r="CN15" s="57">
        <v>2038</v>
      </c>
      <c r="CO15" s="57">
        <v>2039</v>
      </c>
      <c r="CP15" s="57">
        <v>2040</v>
      </c>
      <c r="CQ15" s="57">
        <v>2041</v>
      </c>
      <c r="CR15" s="57">
        <v>2042</v>
      </c>
      <c r="CS15" s="57">
        <v>2043</v>
      </c>
      <c r="CT15" s="57">
        <v>2044</v>
      </c>
      <c r="CU15" s="57">
        <v>2045</v>
      </c>
      <c r="CV15" s="57">
        <v>2046</v>
      </c>
      <c r="CW15" s="57">
        <v>2047</v>
      </c>
      <c r="CX15" s="57">
        <v>2048</v>
      </c>
      <c r="CY15" s="57">
        <v>2049</v>
      </c>
      <c r="CZ15" s="57">
        <v>2050</v>
      </c>
    </row>
    <row r="16" spans="1:104" x14ac:dyDescent="0.25">
      <c r="A16" s="238" t="s">
        <v>11</v>
      </c>
      <c r="B16" s="229">
        <f>SUM(BA16:BZ16)</f>
        <v>1841689.0592578601</v>
      </c>
      <c r="C16" s="164">
        <f>SUM(CA16:CZ16)</f>
        <v>1841689.0592578601</v>
      </c>
      <c r="D16" s="236">
        <f t="shared" ref="D16:D18" si="0">(B16/1000000)*1</f>
        <v>1.8416890592578601</v>
      </c>
      <c r="E16" s="126">
        <f>F16</f>
        <v>105884.45124711723</v>
      </c>
      <c r="F16" s="71">
        <f>G16-H16</f>
        <v>105884.45124711723</v>
      </c>
      <c r="G16" s="89">
        <f>IF($A16="Propane",($P16*$AA16),IF($A16="Natural Gas",(($P16*$AA16)/(1-$J16)),$P16*($U$26*'VT CHS Emissions Schedule'!D$5/(1-$K16)+$U$28*'VT CHS Emissions Schedule'!D$7/(1-$L16)+$U$27*('VT CHS Emissions Schedule'!D$9+$M16))))</f>
        <v>144495.04291506857</v>
      </c>
      <c r="H16" s="89">
        <f>($Q16*'VT CHS Emissions Schedule'!D$5)/(1-$K16)</f>
        <v>38610.591667951332</v>
      </c>
      <c r="I16" s="64">
        <f>_xlfn.XLOOKUP($A16,Lookups!$A$3:$A$15,Lookups!$D$3:$D$15)</f>
        <v>0</v>
      </c>
      <c r="J16" s="65">
        <f>_xlfn.XLOOKUP($A16,Lookups!$A$3:$A$15,Lookups!$E$3:$E$15)</f>
        <v>1.4E-2</v>
      </c>
      <c r="K16" s="65">
        <f>_xlfn.XLOOKUP("Electricity",Lookups!$A$3:$A$15,Lookups!$E$3:$E$15)</f>
        <v>8.9499999999999996E-2</v>
      </c>
      <c r="L16" s="65">
        <f>Lookups!$E$5</f>
        <v>1.4E-2</v>
      </c>
      <c r="M16" s="64">
        <f>Lookups!$D$4</f>
        <v>0.32764300000000002</v>
      </c>
      <c r="N16" s="64">
        <f>Lookups!$D$3</f>
        <v>0.21490000000000001</v>
      </c>
      <c r="O16" s="64">
        <f>Lookups!$D$8</f>
        <v>1.3776766038113153</v>
      </c>
      <c r="P16" s="71">
        <f>(V16+W16+X16)*Y16</f>
        <v>2236</v>
      </c>
      <c r="Q16" s="71">
        <f>($S$34+$T$34+$U$34)*$Y16</f>
        <v>930.8</v>
      </c>
      <c r="R16" s="67">
        <v>15</v>
      </c>
      <c r="S16" s="67" t="str">
        <f>_xlfn.XLOOKUP(A16,Lookups!$A$3:$A$15,Lookups!$C$3:$C$15)</f>
        <v>Natural Gas</v>
      </c>
      <c r="T16" s="71">
        <v>0.74</v>
      </c>
      <c r="U16" s="71">
        <v>0.84</v>
      </c>
      <c r="V16" s="71">
        <f>$S$35</f>
        <v>5.43</v>
      </c>
      <c r="W16" s="71">
        <f>$T$35</f>
        <v>1.77</v>
      </c>
      <c r="X16" s="71">
        <f>$U$35</f>
        <v>1.4</v>
      </c>
      <c r="Y16" s="63">
        <v>260</v>
      </c>
      <c r="Z16" s="74">
        <v>1.06E-3</v>
      </c>
      <c r="AA16" s="66">
        <f>IF(AA$15&lt;2025+$R16,$I16+_xlfn.XLOOKUP(_xlfn.XLOOKUP($A16,Lookups!$A$3:$A$17,Lookups!$B$3:$B$17),'VT CHS Emissions Schedule'!$A:$A,'VT CHS Emissions Schedule'!D:D),0)</f>
        <v>63.717402645016818</v>
      </c>
      <c r="AB16" s="66">
        <f>IF(AB$15&lt;2025+$R16,$I16+_xlfn.XLOOKUP(_xlfn.XLOOKUP($A16,Lookups!$A$3:$A$17,Lookups!$B$3:$B$17),'VT CHS Emissions Schedule'!$A:$A,'VT CHS Emissions Schedule'!E:E),0)</f>
        <v>63.717402645016818</v>
      </c>
      <c r="AC16" s="66">
        <f>IF(AC$15&lt;2025+$R16,$I16+_xlfn.XLOOKUP(_xlfn.XLOOKUP($A16,Lookups!$A$3:$A$17,Lookups!$B$3:$B$17),'VT CHS Emissions Schedule'!$A:$A,'VT CHS Emissions Schedule'!F:F),0)</f>
        <v>63.717402645016818</v>
      </c>
      <c r="AD16" s="66">
        <f>IF(AD$15&lt;2025+$R16,$I16+_xlfn.XLOOKUP(_xlfn.XLOOKUP($A16,Lookups!$A$3:$A$17,Lookups!$B$3:$B$17),'VT CHS Emissions Schedule'!$A:$A,'VT CHS Emissions Schedule'!G:G),0)</f>
        <v>63.717402645016818</v>
      </c>
      <c r="AE16" s="66">
        <f>IF(AE$15&lt;2025+$R16,$I16+_xlfn.XLOOKUP(_xlfn.XLOOKUP($A16,Lookups!$A$3:$A$17,Lookups!$B$3:$B$17),'VT CHS Emissions Schedule'!$A:$A,'VT CHS Emissions Schedule'!H:H),0)</f>
        <v>63.717402645016818</v>
      </c>
      <c r="AF16" s="66">
        <f>IF(AF$15&lt;2025+$R16,$I16+_xlfn.XLOOKUP(_xlfn.XLOOKUP($A16,Lookups!$A$3:$A$17,Lookups!$B$3:$B$17),'VT CHS Emissions Schedule'!$A:$A,'VT CHS Emissions Schedule'!I:I),0)</f>
        <v>63.651087867640953</v>
      </c>
      <c r="AG16" s="66">
        <f>IF(AG$15&lt;2025+$R16,$I16+_xlfn.XLOOKUP(_xlfn.XLOOKUP($A16,Lookups!$A$3:$A$17,Lookups!$B$3:$B$17),'VT CHS Emissions Schedule'!$A:$A,'VT CHS Emissions Schedule'!J:J),0)</f>
        <v>63.651087867640953</v>
      </c>
      <c r="AH16" s="66">
        <f>IF(AH$15&lt;2025+$R16,$I16+_xlfn.XLOOKUP(_xlfn.XLOOKUP($A16,Lookups!$A$3:$A$17,Lookups!$B$3:$B$17),'VT CHS Emissions Schedule'!$A:$A,'VT CHS Emissions Schedule'!K:K),0)</f>
        <v>63.651087867640953</v>
      </c>
      <c r="AI16" s="66">
        <f>IF(AI$15&lt;2025+$R16,$I16+_xlfn.XLOOKUP(_xlfn.XLOOKUP($A16,Lookups!$A$3:$A$17,Lookups!$B$3:$B$17),'VT CHS Emissions Schedule'!$A:$A,'VT CHS Emissions Schedule'!L:L),0)</f>
        <v>63.651087867640953</v>
      </c>
      <c r="AJ16" s="66">
        <f>IF(AJ$15&lt;2025+$R16,$I16+_xlfn.XLOOKUP(_xlfn.XLOOKUP($A16,Lookups!$A$3:$A$17,Lookups!$B$3:$B$17),'VT CHS Emissions Schedule'!$A:$A,'VT CHS Emissions Schedule'!M:M),0)</f>
        <v>63.651087867640953</v>
      </c>
      <c r="AK16" s="66">
        <f>IF(AK$15&lt;2025+$R16,$I16+_xlfn.XLOOKUP(_xlfn.XLOOKUP($A16,Lookups!$A$3:$A$17,Lookups!$B$3:$B$17),'VT CHS Emissions Schedule'!$A:$A,'VT CHS Emissions Schedule'!N:N),0)</f>
        <v>63.63986854112931</v>
      </c>
      <c r="AL16" s="66">
        <f>IF(AL$15&lt;2025+$R16,$I16+_xlfn.XLOOKUP(_xlfn.XLOOKUP($A16,Lookups!$A$3:$A$17,Lookups!$B$3:$B$17),'VT CHS Emissions Schedule'!$A:$A,'VT CHS Emissions Schedule'!O:O),0)</f>
        <v>63.63986854112931</v>
      </c>
      <c r="AM16" s="66">
        <f>IF(AM$15&lt;2025+$R16,$I16+_xlfn.XLOOKUP(_xlfn.XLOOKUP($A16,Lookups!$A$3:$A$17,Lookups!$B$3:$B$17),'VT CHS Emissions Schedule'!$A:$A,'VT CHS Emissions Schedule'!P:P),0)</f>
        <v>63.63986854112931</v>
      </c>
      <c r="AN16" s="66">
        <f>IF(AN$15&lt;2025+$R16,$I16+_xlfn.XLOOKUP(_xlfn.XLOOKUP($A16,Lookups!$A$3:$A$17,Lookups!$B$3:$B$17),'VT CHS Emissions Schedule'!$A:$A,'VT CHS Emissions Schedule'!Q:Q),0)</f>
        <v>63.63986854112931</v>
      </c>
      <c r="AO16" s="66">
        <f>IF(AO$15&lt;2025+$R16,$I16+_xlfn.XLOOKUP(_xlfn.XLOOKUP($A16,Lookups!$A$3:$A$17,Lookups!$B$3:$B$17),'VT CHS Emissions Schedule'!$A:$A,'VT CHS Emissions Schedule'!R:R),0)</f>
        <v>63.63986854112931</v>
      </c>
      <c r="AP16" s="66">
        <f>IF(AP$15&lt;2025+$R16,$I16+_xlfn.XLOOKUP(_xlfn.XLOOKUP($A16,Lookups!$A$3:$A$17,Lookups!$B$3:$B$17),'VT CHS Emissions Schedule'!$A:$A,'VT CHS Emissions Schedule'!S:S),0)</f>
        <v>0</v>
      </c>
      <c r="AQ16" s="66">
        <f>IF(AQ$15&lt;2025+$R16,$I16+_xlfn.XLOOKUP(_xlfn.XLOOKUP($A16,Lookups!$A$3:$A$17,Lookups!$B$3:$B$17),'VT CHS Emissions Schedule'!$A:$A,'VT CHS Emissions Schedule'!T:T),0)</f>
        <v>0</v>
      </c>
      <c r="AR16" s="66">
        <f>IF(AR$15&lt;2025+$R16,$I16+_xlfn.XLOOKUP(_xlfn.XLOOKUP($A16,Lookups!$A$3:$A$17,Lookups!$B$3:$B$17),'VT CHS Emissions Schedule'!$A:$A,'VT CHS Emissions Schedule'!U:U),0)</f>
        <v>0</v>
      </c>
      <c r="AS16" s="66">
        <f>IF(AS$15&lt;2025+$R16,$I16+_xlfn.XLOOKUP(_xlfn.XLOOKUP($A16,Lookups!$A$3:$A$17,Lookups!$B$3:$B$17),'VT CHS Emissions Schedule'!$A:$A,'VT CHS Emissions Schedule'!V:V),0)</f>
        <v>0</v>
      </c>
      <c r="AT16" s="66">
        <f>IF(AT$15&lt;2025+$R16,$I16+_xlfn.XLOOKUP(_xlfn.XLOOKUP($A16,Lookups!$A$3:$A$17,Lookups!$B$3:$B$17),'VT CHS Emissions Schedule'!$A:$A,'VT CHS Emissions Schedule'!W:W),0)</f>
        <v>0</v>
      </c>
      <c r="AU16" s="66">
        <f>IF(AU$15&lt;2025+$R16,$I16+_xlfn.XLOOKUP(_xlfn.XLOOKUP($A16,Lookups!$A$3:$A$17,Lookups!$B$3:$B$17),'VT CHS Emissions Schedule'!$A:$A,'VT CHS Emissions Schedule'!X:X),0)</f>
        <v>0</v>
      </c>
      <c r="AV16" s="66">
        <f>IF(AV$15&lt;2025+$R16,$I16+_xlfn.XLOOKUP(_xlfn.XLOOKUP($A16,Lookups!$A$3:$A$17,Lookups!$B$3:$B$17),'VT CHS Emissions Schedule'!$A:$A,'VT CHS Emissions Schedule'!Y:Y),0)</f>
        <v>0</v>
      </c>
      <c r="AW16" s="66">
        <f>IF(AW$15&lt;2025+$R16,$I16+_xlfn.XLOOKUP(_xlfn.XLOOKUP($A16,Lookups!$A$3:$A$17,Lookups!$B$3:$B$17),'VT CHS Emissions Schedule'!$A:$A,'VT CHS Emissions Schedule'!Z:Z),0)</f>
        <v>0</v>
      </c>
      <c r="AX16" s="66">
        <f>IF(AX$15&lt;2025+$R16,$I16+_xlfn.XLOOKUP(_xlfn.XLOOKUP($A16,Lookups!$A$3:$A$17,Lookups!$B$3:$B$17),'VT CHS Emissions Schedule'!$A:$A,'VT CHS Emissions Schedule'!AA:AA),0)</f>
        <v>0</v>
      </c>
      <c r="AY16" s="66">
        <f>IF(AY$15&lt;2025+$R16,$I16+_xlfn.XLOOKUP(_xlfn.XLOOKUP($A16,Lookups!$A$3:$A$17,Lookups!$B$3:$B$17),'VT CHS Emissions Schedule'!$A:$A,'VT CHS Emissions Schedule'!AB:AB),0)</f>
        <v>0</v>
      </c>
      <c r="AZ16" s="66">
        <f>IF(AZ$15&lt;2025+$R16,$I16+_xlfn.XLOOKUP(_xlfn.XLOOKUP($A16,Lookups!$A$3:$A$17,Lookups!$B$3:$B$17),'VT CHS Emissions Schedule'!$A:$A,'VT CHS Emissions Schedule'!AC:AC),0)</f>
        <v>0</v>
      </c>
      <c r="BA16" s="63">
        <f>IF(BA$15&lt;2025+$R16,IF($A16="Propane",($P16*AA16)-($Q16*'VT CHS Emissions Schedule'!D$5)/(1-$K16),IF($A16="Natural Gas",(($P16*AA16)/(1-$J16))-($Q16*'VT CHS Emissions Schedule'!D$5)/(1-$K16),($P16*($U$26*'VT CHS Emissions Schedule'!D$5/(1-Lookups!$E$6)+$U$28*'VT CHS Emissions Schedule'!D$7/(1-Lookups!$E$5)+$U$27*('VT CHS Emissions Schedule'!D$9+Lookups!$D$4)))-($Q16*'VT CHS Emissions Schedule'!D$5)/(1-$K16))),0)</f>
        <v>105884.45124711723</v>
      </c>
      <c r="BB16" s="63">
        <f>IF(BB$15&lt;2025+$R16,IF($A16="Propane",($P16*AB16)-($Q16*'VT CHS Emissions Schedule'!E$5)/(1-$K16),IF($A16="Natural Gas",(($P16*AB16)/(1-$J16))-($Q16*'VT CHS Emissions Schedule'!E$5)/(1-$K16),($P16*($U$26*'VT CHS Emissions Schedule'!E$5/(1-Lookups!$E$6)+$U$28*'VT CHS Emissions Schedule'!E$7/(1-Lookups!$E$5)+$U$27*('VT CHS Emissions Schedule'!E$9+Lookups!$D$4)))-($Q16*'VT CHS Emissions Schedule'!E$5)/(1-$K16))),0)</f>
        <v>108569.22341511029</v>
      </c>
      <c r="BC16" s="63">
        <f>IF(BC$15&lt;2025+$R16,IF($A16="Propane",($P16*AC16)-($Q16*'VT CHS Emissions Schedule'!F$5)/(1-$K16),IF($A16="Natural Gas",(($P16*AC16)/(1-$J16))-($Q16*'VT CHS Emissions Schedule'!F$5)/(1-$K16),($P16*($U$26*'VT CHS Emissions Schedule'!F$5/(1-Lookups!$E$6)+$U$28*'VT CHS Emissions Schedule'!F$7/(1-Lookups!$E$5)+$U$27*('VT CHS Emissions Schedule'!F$9+Lookups!$D$4)))-($Q16*'VT CHS Emissions Schedule'!F$5)/(1-$K16))),0)</f>
        <v>111253.99558310336</v>
      </c>
      <c r="BD16" s="63">
        <f>IF(BD$15&lt;2025+$R16,IF($A16="Propane",($P16*AD16)-($Q16*'VT CHS Emissions Schedule'!G$5)/(1-$K16),IF($A16="Natural Gas",(($P16*AD16)/(1-$J16))-($Q16*'VT CHS Emissions Schedule'!G$5)/(1-$K16),($P16*($U$26*'VT CHS Emissions Schedule'!G$5/(1-Lookups!$E$6)+$U$28*'VT CHS Emissions Schedule'!G$7/(1-Lookups!$E$5)+$U$27*('VT CHS Emissions Schedule'!G$9+Lookups!$D$4)))-($Q16*'VT CHS Emissions Schedule'!G$5)/(1-$K16))),0)</f>
        <v>113938.76775109643</v>
      </c>
      <c r="BE16" s="63">
        <f>IF(BE$15&lt;2025+$R16,IF($A16="Propane",($P16*AE16)-($Q16*'VT CHS Emissions Schedule'!H$5)/(1-$K16),IF($A16="Natural Gas",(($P16*AE16)/(1-$J16))-($Q16*'VT CHS Emissions Schedule'!H$5)/(1-$K16),($P16*($U$26*'VT CHS Emissions Schedule'!H$5/(1-Lookups!$E$6)+$U$28*'VT CHS Emissions Schedule'!H$7/(1-Lookups!$E$5)+$U$27*('VT CHS Emissions Schedule'!H$9+Lookups!$D$4)))-($Q16*'VT CHS Emissions Schedule'!H$5)/(1-$K16))),0)</f>
        <v>116623.5399190895</v>
      </c>
      <c r="BF16" s="63">
        <f>IF(BF$15&lt;2025+$R16,IF($A16="Propane",($P16*AF16)-($Q16*'VT CHS Emissions Schedule'!I$5)/(1-$K16),IF($A16="Natural Gas",(($P16*AF16)/(1-$J16))-($Q16*'VT CHS Emissions Schedule'!I$5)/(1-$K16),($P16*($U$26*'VT CHS Emissions Schedule'!I$5/(1-Lookups!$E$6)+$U$28*'VT CHS Emissions Schedule'!I$7/(1-Lookups!$E$5)+$U$27*('VT CHS Emissions Schedule'!I$9+Lookups!$D$4)))-($Q16*'VT CHS Emissions Schedule'!I$5)/(1-$K16))),0)</f>
        <v>119157.92685157299</v>
      </c>
      <c r="BG16" s="63">
        <f>IF(BG$15&lt;2025+$R16,IF($A16="Propane",($P16*AG16)-($Q16*'VT CHS Emissions Schedule'!J$5)/(1-$K16),IF($A16="Natural Gas",(($P16*AG16)/(1-$J16))-($Q16*'VT CHS Emissions Schedule'!J$5)/(1-$K16),($P16*($U$26*'VT CHS Emissions Schedule'!J$5/(1-Lookups!$E$6)+$U$28*'VT CHS Emissions Schedule'!J$7/(1-Lookups!$E$5)+$U$27*('VT CHS Emissions Schedule'!J$9+Lookups!$D$4)))-($Q16*'VT CHS Emissions Schedule'!J$5)/(1-$K16))),0)</f>
        <v>121842.69901956606</v>
      </c>
      <c r="BH16" s="63">
        <f>IF(BH$15&lt;2025+$R16,IF($A16="Propane",($P16*AH16)-($Q16*'VT CHS Emissions Schedule'!K$5)/(1-$K16),IF($A16="Natural Gas",(($P16*AH16)/(1-$J16))-($Q16*'VT CHS Emissions Schedule'!K$5)/(1-$K16),($P16*($U$26*'VT CHS Emissions Schedule'!K$5/(1-Lookups!$E$6)+$U$28*'VT CHS Emissions Schedule'!K$7/(1-Lookups!$E$5)+$U$27*('VT CHS Emissions Schedule'!K$9+Lookups!$D$4)))-($Q16*'VT CHS Emissions Schedule'!K$5)/(1-$K16))),0)</f>
        <v>124527.47118755913</v>
      </c>
      <c r="BI16" s="63">
        <f>IF(BI$15&lt;2025+$R16,IF($A16="Propane",($P16*AI16)-($Q16*'VT CHS Emissions Schedule'!L$5)/(1-$K16),IF($A16="Natural Gas",(($P16*AI16)/(1-$J16))-($Q16*'VT CHS Emissions Schedule'!L$5)/(1-$K16),($P16*($U$26*'VT CHS Emissions Schedule'!L$5/(1-Lookups!$E$6)+$U$28*'VT CHS Emissions Schedule'!L$7/(1-Lookups!$E$5)+$U$27*('VT CHS Emissions Schedule'!L$9+Lookups!$D$4)))-($Q16*'VT CHS Emissions Schedule'!L$5)/(1-$K16))),0)</f>
        <v>127212.2433555522</v>
      </c>
      <c r="BJ16" s="63">
        <f>IF(BJ$15&lt;2025+$R16,IF($A16="Propane",($P16*AJ16)-($Q16*'VT CHS Emissions Schedule'!M$5)/(1-$K16),IF($A16="Natural Gas",(($P16*AJ16)/(1-$J16))-($Q16*'VT CHS Emissions Schedule'!M$5)/(1-$K16),($P16*($U$26*'VT CHS Emissions Schedule'!M$5/(1-Lookups!$E$6)+$U$28*'VT CHS Emissions Schedule'!M$7/(1-Lookups!$E$5)+$U$27*('VT CHS Emissions Schedule'!M$9+Lookups!$D$4)))-($Q16*'VT CHS Emissions Schedule'!M$5)/(1-$K16))),0)</f>
        <v>129897.01552354527</v>
      </c>
      <c r="BK16" s="63">
        <f>IF(BK$15&lt;2025+$R16,IF($A16="Propane",($P16*AK16)-($Q16*'VT CHS Emissions Schedule'!N$5)/(1-$K16),IF($A16="Natural Gas",(($P16*AK16)/(1-$J16))-($Q16*'VT CHS Emissions Schedule'!N$5)/(1-$K16),($P16*($U$26*'VT CHS Emissions Schedule'!N$5/(1-Lookups!$E$6)+$U$28*'VT CHS Emissions Schedule'!N$7/(1-Lookups!$E$5)+$U$27*('VT CHS Emissions Schedule'!N$9+Lookups!$D$4)))-($Q16*'VT CHS Emissions Schedule'!N$5)/(1-$K16))),0)</f>
        <v>132556.34508090949</v>
      </c>
      <c r="BL16" s="63">
        <f>IF(BL$15&lt;2025+$R16,IF($A16="Propane",($P16*AL16)-($Q16*'VT CHS Emissions Schedule'!O$5)/(1-$K16),IF($A16="Natural Gas",(($P16*AL16)/(1-$J16))-($Q16*'VT CHS Emissions Schedule'!O$5)/(1-$K16),($P16*($U$26*'VT CHS Emissions Schedule'!O$5/(1-Lookups!$E$6)+$U$28*'VT CHS Emissions Schedule'!O$7/(1-Lookups!$E$5)+$U$27*('VT CHS Emissions Schedule'!O$9+Lookups!$D$4)))-($Q16*'VT CHS Emissions Schedule'!O$5)/(1-$K16))),0)</f>
        <v>132556.34508090949</v>
      </c>
      <c r="BM16" s="63">
        <f>IF(BM$15&lt;2025+$R16,IF($A16="Propane",($P16*AM16)-($Q16*'VT CHS Emissions Schedule'!P$5)/(1-$K16),IF($A16="Natural Gas",(($P16*AM16)/(1-$J16))-($Q16*'VT CHS Emissions Schedule'!P$5)/(1-$K16),($P16*($U$26*'VT CHS Emissions Schedule'!P$5/(1-Lookups!$E$6)+$U$28*'VT CHS Emissions Schedule'!P$7/(1-Lookups!$E$5)+$U$27*('VT CHS Emissions Schedule'!P$9+Lookups!$D$4)))-($Q16*'VT CHS Emissions Schedule'!P$5)/(1-$K16))),0)</f>
        <v>132556.34508090949</v>
      </c>
      <c r="BN16" s="63">
        <f>IF(BN$15&lt;2025+$R16,IF($A16="Propane",($P16*AN16)-($Q16*'VT CHS Emissions Schedule'!Q$5)/(1-$K16),IF($A16="Natural Gas",(($P16*AN16)/(1-$J16))-($Q16*'VT CHS Emissions Schedule'!Q$5)/(1-$K16),($P16*($U$26*'VT CHS Emissions Schedule'!Q$5/(1-Lookups!$E$6)+$U$28*'VT CHS Emissions Schedule'!Q$7/(1-Lookups!$E$5)+$U$27*('VT CHS Emissions Schedule'!Q$9+Lookups!$D$4)))-($Q16*'VT CHS Emissions Schedule'!Q$5)/(1-$K16))),0)</f>
        <v>132556.34508090949</v>
      </c>
      <c r="BO16" s="63">
        <f>IF(BO$15&lt;2025+$R16,IF($A16="Propane",($P16*AO16)-($Q16*'VT CHS Emissions Schedule'!R$5)/(1-$K16),IF($A16="Natural Gas",(($P16*AO16)/(1-$J16))-($Q16*'VT CHS Emissions Schedule'!R$5)/(1-$K16),($P16*($U$26*'VT CHS Emissions Schedule'!R$5/(1-Lookups!$E$6)+$U$28*'VT CHS Emissions Schedule'!R$7/(1-Lookups!$E$5)+$U$27*('VT CHS Emissions Schedule'!R$9+Lookups!$D$4)))-($Q16*'VT CHS Emissions Schedule'!R$5)/(1-$K16))),0)</f>
        <v>132556.34508090949</v>
      </c>
      <c r="BP16" s="63">
        <f>IF(BP$15&lt;2025+$R16,IF($A16="Propane",($P16*AP16)-($Q16*'VT CHS Emissions Schedule'!S$5)/(1-$K16),IF($A16="Natural Gas",(($P16*AP16)/(1-$J16))-($Q16*'VT CHS Emissions Schedule'!S$5)/(1-$K16),($P16*($U$26*'VT CHS Emissions Schedule'!S$5/(1-Lookups!$E$6)+$U$28*'VT CHS Emissions Schedule'!S$7/(1-Lookups!$E$5)+$U$27*('VT CHS Emissions Schedule'!S$9+Lookups!$D$4)))-($Q16*'VT CHS Emissions Schedule'!S$5)/(1-$K16))),0)</f>
        <v>0</v>
      </c>
      <c r="BQ16" s="63">
        <f>IF(BQ$15&lt;2025+$R16,IF($A16="Propane",($P16*AQ16)-($Q16*'VT CHS Emissions Schedule'!T$5)/(1-$K16),IF($A16="Natural Gas",(($P16*AQ16)/(1-$J16))-($Q16*'VT CHS Emissions Schedule'!T$5)/(1-$K16),($P16*($U$26*'VT CHS Emissions Schedule'!T$5/(1-Lookups!$E$6)+$U$28*'VT CHS Emissions Schedule'!T$7/(1-Lookups!$E$5)+$U$27*('VT CHS Emissions Schedule'!T$9+Lookups!$D$4)))-($Q16*'VT CHS Emissions Schedule'!T$5)/(1-$K16))),0)</f>
        <v>0</v>
      </c>
      <c r="BR16" s="63">
        <f>IF(BR$15&lt;2025+$R16,IF($A16="Propane",($P16*AR16)-($Q16*'VT CHS Emissions Schedule'!U$5)/(1-$K16),IF($A16="Natural Gas",(($P16*AR16)/(1-$J16))-($Q16*'VT CHS Emissions Schedule'!U$5)/(1-$K16),($P16*($U$26*'VT CHS Emissions Schedule'!U$5/(1-Lookups!$E$6)+$U$28*'VT CHS Emissions Schedule'!U$7/(1-Lookups!$E$5)+$U$27*('VT CHS Emissions Schedule'!U$9+Lookups!$D$4)))-($Q16*'VT CHS Emissions Schedule'!U$5)/(1-$K16))),0)</f>
        <v>0</v>
      </c>
      <c r="BS16" s="63">
        <f>IF(BS$15&lt;2025+$R16,IF($A16="Propane",($P16*AS16)-($Q16*'VT CHS Emissions Schedule'!V$5)/(1-$K16),IF($A16="Natural Gas",(($P16*AS16)/(1-$J16))-($Q16*'VT CHS Emissions Schedule'!V$5)/(1-$K16),($P16*($U$26*'VT CHS Emissions Schedule'!V$5/(1-Lookups!$E$6)+$U$28*'VT CHS Emissions Schedule'!V$7/(1-Lookups!$E$5)+$U$27*('VT CHS Emissions Schedule'!V$9+Lookups!$D$4)))-($Q16*'VT CHS Emissions Schedule'!V$5)/(1-$K16))),0)</f>
        <v>0</v>
      </c>
      <c r="BT16" s="63">
        <f>IF(BT$15&lt;2025+$R16,IF($A16="Propane",($P16*AT16)-($Q16*'VT CHS Emissions Schedule'!W$5)/(1-$K16),IF($A16="Natural Gas",(($P16*AT16)/(1-$J16))-($Q16*'VT CHS Emissions Schedule'!W$5)/(1-$K16),($P16*($U$26*'VT CHS Emissions Schedule'!W$5/(1-Lookups!$E$6)+$U$28*'VT CHS Emissions Schedule'!W$7/(1-Lookups!$E$5)+$U$27*('VT CHS Emissions Schedule'!W$9+Lookups!$D$4)))-($Q16*'VT CHS Emissions Schedule'!W$5)/(1-$K16))),0)</f>
        <v>0</v>
      </c>
      <c r="BU16" s="63">
        <f>IF(BU$15&lt;2025+$R16,IF($A16="Propane",($P16*AU16)-($Q16*'VT CHS Emissions Schedule'!X$5)/(1-$K16),IF($A16="Natural Gas",(($P16*AU16)/(1-$J16))-($Q16*'VT CHS Emissions Schedule'!X$5)/(1-$K16),($P16*($U$26*'VT CHS Emissions Schedule'!X$5/(1-Lookups!$E$6)+$U$28*'VT CHS Emissions Schedule'!X$7/(1-Lookups!$E$5)+$U$27*('VT CHS Emissions Schedule'!X$9+Lookups!$D$4)))-($Q16*'VT CHS Emissions Schedule'!X$5)/(1-$K16))),0)</f>
        <v>0</v>
      </c>
      <c r="BV16" s="63">
        <f>IF(BV$15&lt;2025+$R16,IF($A16="Propane",($P16*AV16)-($Q16*'VT CHS Emissions Schedule'!Y$5)/(1-$K16),IF($A16="Natural Gas",(($P16*AV16)/(1-$J16))-($Q16*'VT CHS Emissions Schedule'!Y$5)/(1-$K16),($P16*($U$26*'VT CHS Emissions Schedule'!Y$5/(1-Lookups!$E$6)+$U$28*'VT CHS Emissions Schedule'!Y$7/(1-Lookups!$E$5)+$U$27*('VT CHS Emissions Schedule'!Y$9+Lookups!$D$4)))-($Q16*'VT CHS Emissions Schedule'!Y$5)/(1-$K16))),0)</f>
        <v>0</v>
      </c>
      <c r="BW16" s="63">
        <f>IF(BW$15&lt;2025+$R16,IF($A16="Propane",($P16*AW16)-($Q16*'VT CHS Emissions Schedule'!Z$5)/(1-$K16),IF($A16="Natural Gas",(($P16*AW16)/(1-$J16))-($Q16*'VT CHS Emissions Schedule'!Z$5)/(1-$K16),($P16*($U$26*'VT CHS Emissions Schedule'!Z$5/(1-Lookups!$E$6)+$U$28*'VT CHS Emissions Schedule'!Z$7/(1-Lookups!$E$5)+$U$27*('VT CHS Emissions Schedule'!Z$9+Lookups!$D$4)))-($Q16*'VT CHS Emissions Schedule'!Z$5)/(1-$K16))),0)</f>
        <v>0</v>
      </c>
      <c r="BX16" s="63">
        <f>IF(BX$15&lt;2025+$R16,IF($A16="Propane",($P16*AX16)-($Q16*'VT CHS Emissions Schedule'!AA$5)/(1-$K16),IF($A16="Natural Gas",(($P16*AX16)/(1-$J16))-($Q16*'VT CHS Emissions Schedule'!AA$5)/(1-$K16),($P16*($U$26*'VT CHS Emissions Schedule'!AA$5/(1-Lookups!$E$6)+$U$28*'VT CHS Emissions Schedule'!AA$7/(1-Lookups!$E$5)+$U$27*('VT CHS Emissions Schedule'!AA$9+Lookups!$D$4)))-($Q16*'VT CHS Emissions Schedule'!AA$5)/(1-$K16))),0)</f>
        <v>0</v>
      </c>
      <c r="BY16" s="63">
        <f>IF(BY$15&lt;2025+$R16,IF($A16="Propane",($P16*AY16)-($Q16*'VT CHS Emissions Schedule'!AB$5)/(1-$K16),IF($A16="Natural Gas",(($P16*AY16)/(1-$J16))-($Q16*'VT CHS Emissions Schedule'!AB$5)/(1-$K16),($P16*($U$26*'VT CHS Emissions Schedule'!AB$5/(1-Lookups!$E$6)+$U$28*'VT CHS Emissions Schedule'!AB$7/(1-Lookups!$E$5)+$U$27*('VT CHS Emissions Schedule'!AB$9+Lookups!$D$4)))-($Q16*'VT CHS Emissions Schedule'!AB$5)/(1-$K16))),0)</f>
        <v>0</v>
      </c>
      <c r="BZ16" s="63">
        <f>IF(BZ$15&lt;2025+$R16,IF($A16="Propane",($P16*AZ16)-($Q16*'VT CHS Emissions Schedule'!AC$5)/(1-$K16),IF($A16="Natural Gas",(($P16*AZ16)/(1-$J16))-($Q16*'VT CHS Emissions Schedule'!AC$5)/(1-$K16),($P16*($U$26*'VT CHS Emissions Schedule'!AC$5/(1-Lookups!$E$6)+$U$28*'VT CHS Emissions Schedule'!AC$7/(1-Lookups!$E$5)+$U$27*('VT CHS Emissions Schedule'!AC$9+Lookups!$D$4)))-($Q16*'VT CHS Emissions Schedule'!AC$5)/(1-$K16))),0)</f>
        <v>0</v>
      </c>
      <c r="CA16" s="63">
        <f t="shared" ref="CA16:CP18" si="1">IF(CA$15&lt;2025+$R16,BA16,0)</f>
        <v>105884.45124711723</v>
      </c>
      <c r="CB16" s="63">
        <f t="shared" si="1"/>
        <v>108569.22341511029</v>
      </c>
      <c r="CC16" s="63">
        <f t="shared" si="1"/>
        <v>111253.99558310336</v>
      </c>
      <c r="CD16" s="63">
        <f t="shared" si="1"/>
        <v>113938.76775109643</v>
      </c>
      <c r="CE16" s="63">
        <f t="shared" si="1"/>
        <v>116623.5399190895</v>
      </c>
      <c r="CF16" s="63">
        <f t="shared" si="1"/>
        <v>119157.92685157299</v>
      </c>
      <c r="CG16" s="63">
        <f t="shared" si="1"/>
        <v>121842.69901956606</v>
      </c>
      <c r="CH16" s="63">
        <f t="shared" si="1"/>
        <v>124527.47118755913</v>
      </c>
      <c r="CI16" s="63">
        <f t="shared" si="1"/>
        <v>127212.2433555522</v>
      </c>
      <c r="CJ16" s="63">
        <f t="shared" si="1"/>
        <v>129897.01552354527</v>
      </c>
      <c r="CK16" s="63">
        <f t="shared" si="1"/>
        <v>132556.34508090949</v>
      </c>
      <c r="CL16" s="63">
        <f t="shared" si="1"/>
        <v>132556.34508090949</v>
      </c>
      <c r="CM16" s="63">
        <f t="shared" si="1"/>
        <v>132556.34508090949</v>
      </c>
      <c r="CN16" s="63">
        <f t="shared" si="1"/>
        <v>132556.34508090949</v>
      </c>
      <c r="CO16" s="63">
        <f t="shared" si="1"/>
        <v>132556.34508090949</v>
      </c>
      <c r="CP16" s="63">
        <f t="shared" si="1"/>
        <v>0</v>
      </c>
      <c r="CQ16" s="63">
        <f t="shared" ref="CK16:CZ18" si="2">IF(CQ$15&lt;2025+$R16,BQ16,0)</f>
        <v>0</v>
      </c>
      <c r="CR16" s="63">
        <f t="shared" si="2"/>
        <v>0</v>
      </c>
      <c r="CS16" s="63">
        <f t="shared" si="2"/>
        <v>0</v>
      </c>
      <c r="CT16" s="63">
        <f t="shared" si="2"/>
        <v>0</v>
      </c>
      <c r="CU16" s="63">
        <f t="shared" si="2"/>
        <v>0</v>
      </c>
      <c r="CV16" s="63">
        <f t="shared" si="2"/>
        <v>0</v>
      </c>
      <c r="CW16" s="63">
        <f t="shared" si="2"/>
        <v>0</v>
      </c>
      <c r="CX16" s="63">
        <f t="shared" si="2"/>
        <v>0</v>
      </c>
      <c r="CY16" s="63">
        <f t="shared" si="2"/>
        <v>0</v>
      </c>
      <c r="CZ16" s="63">
        <f t="shared" si="2"/>
        <v>0</v>
      </c>
    </row>
    <row r="17" spans="1:104" x14ac:dyDescent="0.25">
      <c r="A17" s="239" t="s">
        <v>8</v>
      </c>
      <c r="B17" s="174">
        <f>SUM(BA17:BZ17)</f>
        <v>2145661.4615694941</v>
      </c>
      <c r="C17" s="110">
        <f>SUM(CA17:CZ17)</f>
        <v>2145661.4615694941</v>
      </c>
      <c r="D17" s="220">
        <f t="shared" si="0"/>
        <v>2.1456614615694942</v>
      </c>
      <c r="E17" s="126">
        <f t="shared" ref="E17:E18" si="3">F17</f>
        <v>126640.61514736821</v>
      </c>
      <c r="F17" s="71">
        <f t="shared" ref="F17:F18" si="4">G17-H17</f>
        <v>126640.61514736821</v>
      </c>
      <c r="G17" s="89">
        <f>IF($A17="Propane",($P17*$AA17),IF($A17="Natural Gas",(($P17*$AA17)/(1-$J17)),$P17*($U$26*'VT CHS Emissions Schedule'!D$5/(1-$K17)+$U$28*'VT CHS Emissions Schedule'!D$7/(1-$L17)+$U$27*('VT CHS Emissions Schedule'!D$9+$M17))))</f>
        <v>165251.20681531954</v>
      </c>
      <c r="H17" s="89">
        <f>($Q17*'VT CHS Emissions Schedule'!D$5)/(1-$K17)</f>
        <v>38610.591667951332</v>
      </c>
      <c r="I17" s="64">
        <f>_xlfn.XLOOKUP($A17,Lookups!$A$3:$A$15,Lookups!$D$3:$D$15)</f>
        <v>0.32764300000000002</v>
      </c>
      <c r="J17" s="65">
        <f>_xlfn.XLOOKUP($A17,Lookups!$A$3:$A$15,Lookups!$E$3:$E$15)</f>
        <v>0</v>
      </c>
      <c r="K17" s="65">
        <f>_xlfn.XLOOKUP("Electricity",Lookups!$A$3:$A$15,Lookups!$E$3:$E$15)</f>
        <v>8.9499999999999996E-2</v>
      </c>
      <c r="L17" s="65">
        <f>Lookups!$E$5</f>
        <v>1.4E-2</v>
      </c>
      <c r="M17" s="64">
        <f>Lookups!$D$4</f>
        <v>0.32764300000000002</v>
      </c>
      <c r="N17" s="64">
        <f>Lookups!$D$3</f>
        <v>0.21490000000000001</v>
      </c>
      <c r="O17" s="64">
        <f>Lookups!$D$8</f>
        <v>1.3776766038113153</v>
      </c>
      <c r="P17" s="71">
        <f>(V17+W17+X17)*Y17</f>
        <v>2236</v>
      </c>
      <c r="Q17" s="71">
        <f>($S$34+$T$34+$U$34)*$Y17</f>
        <v>930.8</v>
      </c>
      <c r="R17" s="67">
        <v>15</v>
      </c>
      <c r="S17" s="67" t="str">
        <f>_xlfn.XLOOKUP(A17,Lookups!$A$3:$A$15,Lookups!$C$3:$C$15)</f>
        <v>Delivered</v>
      </c>
      <c r="T17" s="71">
        <v>0.74</v>
      </c>
      <c r="U17" s="71">
        <v>0.84</v>
      </c>
      <c r="V17" s="71">
        <f>$S$36</f>
        <v>5.43</v>
      </c>
      <c r="W17" s="71">
        <f>$T$36</f>
        <v>1.77</v>
      </c>
      <c r="X17" s="71">
        <f>$U$36</f>
        <v>1.4</v>
      </c>
      <c r="Y17" s="63">
        <v>260</v>
      </c>
      <c r="Z17" s="74">
        <v>1.06E-3</v>
      </c>
      <c r="AA17" s="66">
        <f>IF(AA$15&lt;2025+$R17,$I17+_xlfn.XLOOKUP(_xlfn.XLOOKUP($A17,Lookups!$A$3:$A$17,Lookups!$B$3:$B$17),'VT CHS Emissions Schedule'!$A:$A,'VT CHS Emissions Schedule'!D:D),0)</f>
        <v>73.904833101663485</v>
      </c>
      <c r="AB17" s="66">
        <f>IF(AB$15&lt;2025+$R17,$I17+_xlfn.XLOOKUP(_xlfn.XLOOKUP($A17,Lookups!$A$3:$A$17,Lookups!$B$3:$B$17),'VT CHS Emissions Schedule'!$A:$A,'VT CHS Emissions Schedule'!E:E),0)</f>
        <v>73.904833101663485</v>
      </c>
      <c r="AC17" s="66">
        <f>IF(AC$15&lt;2025+$R17,$I17+_xlfn.XLOOKUP(_xlfn.XLOOKUP($A17,Lookups!$A$3:$A$17,Lookups!$B$3:$B$17),'VT CHS Emissions Schedule'!$A:$A,'VT CHS Emissions Schedule'!F:F),0)</f>
        <v>73.904833101663485</v>
      </c>
      <c r="AD17" s="66">
        <f>IF(AD$15&lt;2025+$R17,$I17+_xlfn.XLOOKUP(_xlfn.XLOOKUP($A17,Lookups!$A$3:$A$17,Lookups!$B$3:$B$17),'VT CHS Emissions Schedule'!$A:$A,'VT CHS Emissions Schedule'!G:G),0)</f>
        <v>73.904833101663485</v>
      </c>
      <c r="AE17" s="66">
        <f>IF(AE$15&lt;2025+$R17,$I17+_xlfn.XLOOKUP(_xlfn.XLOOKUP($A17,Lookups!$A$3:$A$17,Lookups!$B$3:$B$17),'VT CHS Emissions Schedule'!$A:$A,'VT CHS Emissions Schedule'!H:H),0)</f>
        <v>73.904833101663485</v>
      </c>
      <c r="AF17" s="66">
        <f>IF(AF$15&lt;2025+$R17,$I17+_xlfn.XLOOKUP(_xlfn.XLOOKUP($A17,Lookups!$A$3:$A$17,Lookups!$B$3:$B$17),'VT CHS Emissions Schedule'!$A:$A,'VT CHS Emissions Schedule'!I:I),0)</f>
        <v>73.534499723611702</v>
      </c>
      <c r="AG17" s="66">
        <f>IF(AG$15&lt;2025+$R17,$I17+_xlfn.XLOOKUP(_xlfn.XLOOKUP($A17,Lookups!$A$3:$A$17,Lookups!$B$3:$B$17),'VT CHS Emissions Schedule'!$A:$A,'VT CHS Emissions Schedule'!J:J),0)</f>
        <v>73.534499723611702</v>
      </c>
      <c r="AH17" s="66">
        <f>IF(AH$15&lt;2025+$R17,$I17+_xlfn.XLOOKUP(_xlfn.XLOOKUP($A17,Lookups!$A$3:$A$17,Lookups!$B$3:$B$17),'VT CHS Emissions Schedule'!$A:$A,'VT CHS Emissions Schedule'!K:K),0)</f>
        <v>73.534499723611702</v>
      </c>
      <c r="AI17" s="66">
        <f>IF(AI$15&lt;2025+$R17,$I17+_xlfn.XLOOKUP(_xlfn.XLOOKUP($A17,Lookups!$A$3:$A$17,Lookups!$B$3:$B$17),'VT CHS Emissions Schedule'!$A:$A,'VT CHS Emissions Schedule'!L:L),0)</f>
        <v>73.534499723611702</v>
      </c>
      <c r="AJ17" s="66">
        <f>IF(AJ$15&lt;2025+$R17,$I17+_xlfn.XLOOKUP(_xlfn.XLOOKUP($A17,Lookups!$A$3:$A$17,Lookups!$B$3:$B$17),'VT CHS Emissions Schedule'!$A:$A,'VT CHS Emissions Schedule'!M:M),0)</f>
        <v>73.534499723611702</v>
      </c>
      <c r="AK17" s="66">
        <f>IF(AK$15&lt;2025+$R17,$I17+_xlfn.XLOOKUP(_xlfn.XLOOKUP($A17,Lookups!$A$3:$A$17,Lookups!$B$3:$B$17),'VT CHS Emissions Schedule'!$A:$A,'VT CHS Emissions Schedule'!N:N),0)</f>
        <v>73.470057213134709</v>
      </c>
      <c r="AL17" s="66">
        <f>IF(AL$15&lt;2025+$R17,$I17+_xlfn.XLOOKUP(_xlfn.XLOOKUP($A17,Lookups!$A$3:$A$17,Lookups!$B$3:$B$17),'VT CHS Emissions Schedule'!$A:$A,'VT CHS Emissions Schedule'!O:O),0)</f>
        <v>73.470057213134709</v>
      </c>
      <c r="AM17" s="66">
        <f>IF(AM$15&lt;2025+$R17,$I17+_xlfn.XLOOKUP(_xlfn.XLOOKUP($A17,Lookups!$A$3:$A$17,Lookups!$B$3:$B$17),'VT CHS Emissions Schedule'!$A:$A,'VT CHS Emissions Schedule'!P:P),0)</f>
        <v>73.470057213134709</v>
      </c>
      <c r="AN17" s="66">
        <f>IF(AN$15&lt;2025+$R17,$I17+_xlfn.XLOOKUP(_xlfn.XLOOKUP($A17,Lookups!$A$3:$A$17,Lookups!$B$3:$B$17),'VT CHS Emissions Schedule'!$A:$A,'VT CHS Emissions Schedule'!Q:Q),0)</f>
        <v>73.470057213134709</v>
      </c>
      <c r="AO17" s="66">
        <f>IF(AO$15&lt;2025+$R17,$I17+_xlfn.XLOOKUP(_xlfn.XLOOKUP($A17,Lookups!$A$3:$A$17,Lookups!$B$3:$B$17),'VT CHS Emissions Schedule'!$A:$A,'VT CHS Emissions Schedule'!R:R),0)</f>
        <v>73.470057213134709</v>
      </c>
      <c r="AP17" s="66">
        <f>IF(AP$15&lt;2025+$R17,$I17+_xlfn.XLOOKUP(_xlfn.XLOOKUP($A17,Lookups!$A$3:$A$17,Lookups!$B$3:$B$17),'VT CHS Emissions Schedule'!$A:$A,'VT CHS Emissions Schedule'!S:S),0)</f>
        <v>0</v>
      </c>
      <c r="AQ17" s="66">
        <f>IF(AQ$15&lt;2025+$R17,$I17+_xlfn.XLOOKUP(_xlfn.XLOOKUP($A17,Lookups!$A$3:$A$17,Lookups!$B$3:$B$17),'VT CHS Emissions Schedule'!$A:$A,'VT CHS Emissions Schedule'!T:T),0)</f>
        <v>0</v>
      </c>
      <c r="AR17" s="66">
        <f>IF(AR$15&lt;2025+$R17,$I17+_xlfn.XLOOKUP(_xlfn.XLOOKUP($A17,Lookups!$A$3:$A$17,Lookups!$B$3:$B$17),'VT CHS Emissions Schedule'!$A:$A,'VT CHS Emissions Schedule'!U:U),0)</f>
        <v>0</v>
      </c>
      <c r="AS17" s="66">
        <f>IF(AS$15&lt;2025+$R17,$I17+_xlfn.XLOOKUP(_xlfn.XLOOKUP($A17,Lookups!$A$3:$A$17,Lookups!$B$3:$B$17),'VT CHS Emissions Schedule'!$A:$A,'VT CHS Emissions Schedule'!V:V),0)</f>
        <v>0</v>
      </c>
      <c r="AT17" s="66">
        <f>IF(AT$15&lt;2025+$R17,$I17+_xlfn.XLOOKUP(_xlfn.XLOOKUP($A17,Lookups!$A$3:$A$17,Lookups!$B$3:$B$17),'VT CHS Emissions Schedule'!$A:$A,'VT CHS Emissions Schedule'!W:W),0)</f>
        <v>0</v>
      </c>
      <c r="AU17" s="66">
        <f>IF(AU$15&lt;2025+$R17,$I17+_xlfn.XLOOKUP(_xlfn.XLOOKUP($A17,Lookups!$A$3:$A$17,Lookups!$B$3:$B$17),'VT CHS Emissions Schedule'!$A:$A,'VT CHS Emissions Schedule'!X:X),0)</f>
        <v>0</v>
      </c>
      <c r="AV17" s="66">
        <f>IF(AV$15&lt;2025+$R17,$I17+_xlfn.XLOOKUP(_xlfn.XLOOKUP($A17,Lookups!$A$3:$A$17,Lookups!$B$3:$B$17),'VT CHS Emissions Schedule'!$A:$A,'VT CHS Emissions Schedule'!Y:Y),0)</f>
        <v>0</v>
      </c>
      <c r="AW17" s="66">
        <f>IF(AW$15&lt;2025+$R17,$I17+_xlfn.XLOOKUP(_xlfn.XLOOKUP($A17,Lookups!$A$3:$A$17,Lookups!$B$3:$B$17),'VT CHS Emissions Schedule'!$A:$A,'VT CHS Emissions Schedule'!Z:Z),0)</f>
        <v>0</v>
      </c>
      <c r="AX17" s="66">
        <f>IF(AX$15&lt;2025+$R17,$I17+_xlfn.XLOOKUP(_xlfn.XLOOKUP($A17,Lookups!$A$3:$A$17,Lookups!$B$3:$B$17),'VT CHS Emissions Schedule'!$A:$A,'VT CHS Emissions Schedule'!AA:AA),0)</f>
        <v>0</v>
      </c>
      <c r="AY17" s="66">
        <f>IF(AY$15&lt;2025+$R17,$I17+_xlfn.XLOOKUP(_xlfn.XLOOKUP($A17,Lookups!$A$3:$A$17,Lookups!$B$3:$B$17),'VT CHS Emissions Schedule'!$A:$A,'VT CHS Emissions Schedule'!AB:AB),0)</f>
        <v>0</v>
      </c>
      <c r="AZ17" s="66">
        <f>IF(AZ$15&lt;2025+$R17,$I17+_xlfn.XLOOKUP(_xlfn.XLOOKUP($A17,Lookups!$A$3:$A$17,Lookups!$B$3:$B$17),'VT CHS Emissions Schedule'!$A:$A,'VT CHS Emissions Schedule'!AC:AC),0)</f>
        <v>0</v>
      </c>
      <c r="BA17" s="63">
        <f>IF(BA$15&lt;2025+$R17,IF($A17="Propane",($P17*AA17)-($Q17*'VT CHS Emissions Schedule'!D$5)/(1-$K17),IF($A17="Natural Gas",(($P17*AA17)/(1-$J17))-($Q17*'VT CHS Emissions Schedule'!D$5)/(1-$K17),($P17*($U$26*'VT CHS Emissions Schedule'!D$5/(1-Lookups!$E$6)+$U$28*'VT CHS Emissions Schedule'!D$7/(1-Lookups!$E$5)+$U$27*('VT CHS Emissions Schedule'!D$9+Lookups!$D$4)))-($Q17*'VT CHS Emissions Schedule'!D$5)/(1-$K17))),0)</f>
        <v>126640.61514736821</v>
      </c>
      <c r="BB17" s="63">
        <f>IF(BB$15&lt;2025+$R17,IF($A17="Propane",($P17*AB17)-($Q17*'VT CHS Emissions Schedule'!E$5)/(1-$K17),IF($A17="Natural Gas",(($P17*AB17)/(1-$J17))-($Q17*'VT CHS Emissions Schedule'!E$5)/(1-$K17),($P17*($U$26*'VT CHS Emissions Schedule'!E$5/(1-Lookups!$E$6)+$U$28*'VT CHS Emissions Schedule'!E$7/(1-Lookups!$E$5)+$U$27*('VT CHS Emissions Schedule'!E$9+Lookups!$D$4)))-($Q17*'VT CHS Emissions Schedule'!E$5)/(1-$K17))),0)</f>
        <v>129325.38731536127</v>
      </c>
      <c r="BC17" s="63">
        <f>IF(BC$15&lt;2025+$R17,IF($A17="Propane",($P17*AC17)-($Q17*'VT CHS Emissions Schedule'!F$5)/(1-$K17),IF($A17="Natural Gas",(($P17*AC17)/(1-$J17))-($Q17*'VT CHS Emissions Schedule'!F$5)/(1-$K17),($P17*($U$26*'VT CHS Emissions Schedule'!F$5/(1-Lookups!$E$6)+$U$28*'VT CHS Emissions Schedule'!F$7/(1-Lookups!$E$5)+$U$27*('VT CHS Emissions Schedule'!F$9+Lookups!$D$4)))-($Q17*'VT CHS Emissions Schedule'!F$5)/(1-$K17))),0)</f>
        <v>132010.15948335433</v>
      </c>
      <c r="BD17" s="63">
        <f>IF(BD$15&lt;2025+$R17,IF($A17="Propane",($P17*AD17)-($Q17*'VT CHS Emissions Schedule'!G$5)/(1-$K17),IF($A17="Natural Gas",(($P17*AD17)/(1-$J17))-($Q17*'VT CHS Emissions Schedule'!G$5)/(1-$K17),($P17*($U$26*'VT CHS Emissions Schedule'!G$5/(1-Lookups!$E$6)+$U$28*'VT CHS Emissions Schedule'!G$7/(1-Lookups!$E$5)+$U$27*('VT CHS Emissions Schedule'!G$9+Lookups!$D$4)))-($Q17*'VT CHS Emissions Schedule'!G$5)/(1-$K17))),0)</f>
        <v>134694.9316513474</v>
      </c>
      <c r="BE17" s="63">
        <f>IF(BE$15&lt;2025+$R17,IF($A17="Propane",($P17*AE17)-($Q17*'VT CHS Emissions Schedule'!H$5)/(1-$K17),IF($A17="Natural Gas",(($P17*AE17)/(1-$J17))-($Q17*'VT CHS Emissions Schedule'!H$5)/(1-$K17),($P17*($U$26*'VT CHS Emissions Schedule'!H$5/(1-Lookups!$E$6)+$U$28*'VT CHS Emissions Schedule'!H$7/(1-Lookups!$E$5)+$U$27*('VT CHS Emissions Schedule'!H$9+Lookups!$D$4)))-($Q17*'VT CHS Emissions Schedule'!H$5)/(1-$K17))),0)</f>
        <v>137379.70381934047</v>
      </c>
      <c r="BF17" s="63">
        <f>IF(BF$15&lt;2025+$R17,IF($A17="Propane",($P17*AF17)-($Q17*'VT CHS Emissions Schedule'!I$5)/(1-$K17),IF($A17="Natural Gas",(($P17*AF17)/(1-$J17))-($Q17*'VT CHS Emissions Schedule'!I$5)/(1-$K17),($P17*($U$26*'VT CHS Emissions Schedule'!I$5/(1-Lookups!$E$6)+$U$28*'VT CHS Emissions Schedule'!I$7/(1-Lookups!$E$5)+$U$27*('VT CHS Emissions Schedule'!I$9+Lookups!$D$4)))-($Q17*'VT CHS Emissions Schedule'!I$5)/(1-$K17))),0)</f>
        <v>139236.41055400975</v>
      </c>
      <c r="BG17" s="63">
        <f>IF(BG$15&lt;2025+$R17,IF($A17="Propane",($P17*AG17)-($Q17*'VT CHS Emissions Schedule'!J$5)/(1-$K17),IF($A17="Natural Gas",(($P17*AG17)/(1-$J17))-($Q17*'VT CHS Emissions Schedule'!J$5)/(1-$K17),($P17*($U$26*'VT CHS Emissions Schedule'!J$5/(1-Lookups!$E$6)+$U$28*'VT CHS Emissions Schedule'!J$7/(1-Lookups!$E$5)+$U$27*('VT CHS Emissions Schedule'!J$9+Lookups!$D$4)))-($Q17*'VT CHS Emissions Schedule'!J$5)/(1-$K17))),0)</f>
        <v>141921.18272200282</v>
      </c>
      <c r="BH17" s="63">
        <f>IF(BH$15&lt;2025+$R17,IF($A17="Propane",($P17*AH17)-($Q17*'VT CHS Emissions Schedule'!K$5)/(1-$K17),IF($A17="Natural Gas",(($P17*AH17)/(1-$J17))-($Q17*'VT CHS Emissions Schedule'!K$5)/(1-$K17),($P17*($U$26*'VT CHS Emissions Schedule'!K$5/(1-Lookups!$E$6)+$U$28*'VT CHS Emissions Schedule'!K$7/(1-Lookups!$E$5)+$U$27*('VT CHS Emissions Schedule'!K$9+Lookups!$D$4)))-($Q17*'VT CHS Emissions Schedule'!K$5)/(1-$K17))),0)</f>
        <v>144605.95488999589</v>
      </c>
      <c r="BI17" s="63">
        <f>IF(BI$15&lt;2025+$R17,IF($A17="Propane",($P17*AI17)-($Q17*'VT CHS Emissions Schedule'!L$5)/(1-$K17),IF($A17="Natural Gas",(($P17*AI17)/(1-$J17))-($Q17*'VT CHS Emissions Schedule'!L$5)/(1-$K17),($P17*($U$26*'VT CHS Emissions Schedule'!L$5/(1-Lookups!$E$6)+$U$28*'VT CHS Emissions Schedule'!L$7/(1-Lookups!$E$5)+$U$27*('VT CHS Emissions Schedule'!L$9+Lookups!$D$4)))-($Q17*'VT CHS Emissions Schedule'!L$5)/(1-$K17))),0)</f>
        <v>147290.72705798896</v>
      </c>
      <c r="BJ17" s="63">
        <f>IF(BJ$15&lt;2025+$R17,IF($A17="Propane",($P17*AJ17)-($Q17*'VT CHS Emissions Schedule'!M$5)/(1-$K17),IF($A17="Natural Gas",(($P17*AJ17)/(1-$J17))-($Q17*'VT CHS Emissions Schedule'!M$5)/(1-$K17),($P17*($U$26*'VT CHS Emissions Schedule'!M$5/(1-Lookups!$E$6)+$U$28*'VT CHS Emissions Schedule'!M$7/(1-Lookups!$E$5)+$U$27*('VT CHS Emissions Schedule'!M$9+Lookups!$D$4)))-($Q17*'VT CHS Emissions Schedule'!M$5)/(1-$K17))),0)</f>
        <v>149975.49922598203</v>
      </c>
      <c r="BK17" s="63">
        <f>IF(BK$15&lt;2025+$R17,IF($A17="Propane",($P17*AK17)-($Q17*'VT CHS Emissions Schedule'!N$5)/(1-$K17),IF($A17="Natural Gas",(($P17*AK17)/(1-$J17))-($Q17*'VT CHS Emissions Schedule'!N$5)/(1-$K17),($P17*($U$26*'VT CHS Emissions Schedule'!N$5/(1-Lookups!$E$6)+$U$28*'VT CHS Emissions Schedule'!N$7/(1-Lookups!$E$5)+$U$27*('VT CHS Emissions Schedule'!N$9+Lookups!$D$4)))-($Q17*'VT CHS Emissions Schedule'!N$5)/(1-$K17))),0)</f>
        <v>152516.17794054854</v>
      </c>
      <c r="BL17" s="63">
        <f>IF(BL$15&lt;2025+$R17,IF($A17="Propane",($P17*AL17)-($Q17*'VT CHS Emissions Schedule'!O$5)/(1-$K17),IF($A17="Natural Gas",(($P17*AL17)/(1-$J17))-($Q17*'VT CHS Emissions Schedule'!O$5)/(1-$K17),($P17*($U$26*'VT CHS Emissions Schedule'!O$5/(1-Lookups!$E$6)+$U$28*'VT CHS Emissions Schedule'!O$7/(1-Lookups!$E$5)+$U$27*('VT CHS Emissions Schedule'!O$9+Lookups!$D$4)))-($Q17*'VT CHS Emissions Schedule'!O$5)/(1-$K17))),0)</f>
        <v>152516.17794054854</v>
      </c>
      <c r="BM17" s="63">
        <f>IF(BM$15&lt;2025+$R17,IF($A17="Propane",($P17*AM17)-($Q17*'VT CHS Emissions Schedule'!P$5)/(1-$K17),IF($A17="Natural Gas",(($P17*AM17)/(1-$J17))-($Q17*'VT CHS Emissions Schedule'!P$5)/(1-$K17),($P17*($U$26*'VT CHS Emissions Schedule'!P$5/(1-Lookups!$E$6)+$U$28*'VT CHS Emissions Schedule'!P$7/(1-Lookups!$E$5)+$U$27*('VT CHS Emissions Schedule'!P$9+Lookups!$D$4)))-($Q17*'VT CHS Emissions Schedule'!P$5)/(1-$K17))),0)</f>
        <v>152516.17794054854</v>
      </c>
      <c r="BN17" s="63">
        <f>IF(BN$15&lt;2025+$R17,IF($A17="Propane",($P17*AN17)-($Q17*'VT CHS Emissions Schedule'!Q$5)/(1-$K17),IF($A17="Natural Gas",(($P17*AN17)/(1-$J17))-($Q17*'VT CHS Emissions Schedule'!Q$5)/(1-$K17),($P17*($U$26*'VT CHS Emissions Schedule'!Q$5/(1-Lookups!$E$6)+$U$28*'VT CHS Emissions Schedule'!Q$7/(1-Lookups!$E$5)+$U$27*('VT CHS Emissions Schedule'!Q$9+Lookups!$D$4)))-($Q17*'VT CHS Emissions Schedule'!Q$5)/(1-$K17))),0)</f>
        <v>152516.17794054854</v>
      </c>
      <c r="BO17" s="63">
        <f>IF(BO$15&lt;2025+$R17,IF($A17="Propane",($P17*AO17)-($Q17*'VT CHS Emissions Schedule'!R$5)/(1-$K17),IF($A17="Natural Gas",(($P17*AO17)/(1-$J17))-($Q17*'VT CHS Emissions Schedule'!R$5)/(1-$K17),($P17*($U$26*'VT CHS Emissions Schedule'!R$5/(1-Lookups!$E$6)+$U$28*'VT CHS Emissions Schedule'!R$7/(1-Lookups!$E$5)+$U$27*('VT CHS Emissions Schedule'!R$9+Lookups!$D$4)))-($Q17*'VT CHS Emissions Schedule'!R$5)/(1-$K17))),0)</f>
        <v>152516.17794054854</v>
      </c>
      <c r="BP17" s="63">
        <f>IF(BP$15&lt;2025+$R17,IF($A17="Propane",($P17*AP17)-($Q17*'VT CHS Emissions Schedule'!S$5)/(1-$K17),IF($A17="Natural Gas",(($P17*AP17)/(1-$J17))-($Q17*'VT CHS Emissions Schedule'!S$5)/(1-$K17),($P17*($U$26*'VT CHS Emissions Schedule'!S$5/(1-Lookups!$E$6)+$U$28*'VT CHS Emissions Schedule'!S$7/(1-Lookups!$E$5)+$U$27*('VT CHS Emissions Schedule'!S$9+Lookups!$D$4)))-($Q17*'VT CHS Emissions Schedule'!S$5)/(1-$K17))),0)</f>
        <v>0</v>
      </c>
      <c r="BQ17" s="63">
        <f>IF(BQ$15&lt;2025+$R17,IF($A17="Propane",($P17*AQ17)-($Q17*'VT CHS Emissions Schedule'!T$5)/(1-$K17),IF($A17="Natural Gas",(($P17*AQ17)/(1-$J17))-($Q17*'VT CHS Emissions Schedule'!T$5)/(1-$K17),($P17*($U$26*'VT CHS Emissions Schedule'!T$5/(1-Lookups!$E$6)+$U$28*'VT CHS Emissions Schedule'!T$7/(1-Lookups!$E$5)+$U$27*('VT CHS Emissions Schedule'!T$9+Lookups!$D$4)))-($Q17*'VT CHS Emissions Schedule'!T$5)/(1-$K17))),0)</f>
        <v>0</v>
      </c>
      <c r="BR17" s="63">
        <f>IF(BR$15&lt;2025+$R17,IF($A17="Propane",($P17*AR17)-($Q17*'VT CHS Emissions Schedule'!U$5)/(1-$K17),IF($A17="Natural Gas",(($P17*AR17)/(1-$J17))-($Q17*'VT CHS Emissions Schedule'!U$5)/(1-$K17),($P17*($U$26*'VT CHS Emissions Schedule'!U$5/(1-Lookups!$E$6)+$U$28*'VT CHS Emissions Schedule'!U$7/(1-Lookups!$E$5)+$U$27*('VT CHS Emissions Schedule'!U$9+Lookups!$D$4)))-($Q17*'VT CHS Emissions Schedule'!U$5)/(1-$K17))),0)</f>
        <v>0</v>
      </c>
      <c r="BS17" s="63">
        <f>IF(BS$15&lt;2025+$R17,IF($A17="Propane",($P17*AS17)-($Q17*'VT CHS Emissions Schedule'!V$5)/(1-$K17),IF($A17="Natural Gas",(($P17*AS17)/(1-$J17))-($Q17*'VT CHS Emissions Schedule'!V$5)/(1-$K17),($P17*($U$26*'VT CHS Emissions Schedule'!V$5/(1-Lookups!$E$6)+$U$28*'VT CHS Emissions Schedule'!V$7/(1-Lookups!$E$5)+$U$27*('VT CHS Emissions Schedule'!V$9+Lookups!$D$4)))-($Q17*'VT CHS Emissions Schedule'!V$5)/(1-$K17))),0)</f>
        <v>0</v>
      </c>
      <c r="BT17" s="63">
        <f>IF(BT$15&lt;2025+$R17,IF($A17="Propane",($P17*AT17)-($Q17*'VT CHS Emissions Schedule'!W$5)/(1-$K17),IF($A17="Natural Gas",(($P17*AT17)/(1-$J17))-($Q17*'VT CHS Emissions Schedule'!W$5)/(1-$K17),($P17*($U$26*'VT CHS Emissions Schedule'!W$5/(1-Lookups!$E$6)+$U$28*'VT CHS Emissions Schedule'!W$7/(1-Lookups!$E$5)+$U$27*('VT CHS Emissions Schedule'!W$9+Lookups!$D$4)))-($Q17*'VT CHS Emissions Schedule'!W$5)/(1-$K17))),0)</f>
        <v>0</v>
      </c>
      <c r="BU17" s="63">
        <f>IF(BU$15&lt;2025+$R17,IF($A17="Propane",($P17*AU17)-($Q17*'VT CHS Emissions Schedule'!X$5)/(1-$K17),IF($A17="Natural Gas",(($P17*AU17)/(1-$J17))-($Q17*'VT CHS Emissions Schedule'!X$5)/(1-$K17),($P17*($U$26*'VT CHS Emissions Schedule'!X$5/(1-Lookups!$E$6)+$U$28*'VT CHS Emissions Schedule'!X$7/(1-Lookups!$E$5)+$U$27*('VT CHS Emissions Schedule'!X$9+Lookups!$D$4)))-($Q17*'VT CHS Emissions Schedule'!X$5)/(1-$K17))),0)</f>
        <v>0</v>
      </c>
      <c r="BV17" s="63">
        <f>IF(BV$15&lt;2025+$R17,IF($A17="Propane",($P17*AV17)-($Q17*'VT CHS Emissions Schedule'!Y$5)/(1-$K17),IF($A17="Natural Gas",(($P17*AV17)/(1-$J17))-($Q17*'VT CHS Emissions Schedule'!Y$5)/(1-$K17),($P17*($U$26*'VT CHS Emissions Schedule'!Y$5/(1-Lookups!$E$6)+$U$28*'VT CHS Emissions Schedule'!Y$7/(1-Lookups!$E$5)+$U$27*('VT CHS Emissions Schedule'!Y$9+Lookups!$D$4)))-($Q17*'VT CHS Emissions Schedule'!Y$5)/(1-$K17))),0)</f>
        <v>0</v>
      </c>
      <c r="BW17" s="63">
        <f>IF(BW$15&lt;2025+$R17,IF($A17="Propane",($P17*AW17)-($Q17*'VT CHS Emissions Schedule'!Z$5)/(1-$K17),IF($A17="Natural Gas",(($P17*AW17)/(1-$J17))-($Q17*'VT CHS Emissions Schedule'!Z$5)/(1-$K17),($P17*($U$26*'VT CHS Emissions Schedule'!Z$5/(1-Lookups!$E$6)+$U$28*'VT CHS Emissions Schedule'!Z$7/(1-Lookups!$E$5)+$U$27*('VT CHS Emissions Schedule'!Z$9+Lookups!$D$4)))-($Q17*'VT CHS Emissions Schedule'!Z$5)/(1-$K17))),0)</f>
        <v>0</v>
      </c>
      <c r="BX17" s="63">
        <f>IF(BX$15&lt;2025+$R17,IF($A17="Propane",($P17*AX17)-($Q17*'VT CHS Emissions Schedule'!AA$5)/(1-$K17),IF($A17="Natural Gas",(($P17*AX17)/(1-$J17))-($Q17*'VT CHS Emissions Schedule'!AA$5)/(1-$K17),($P17*($U$26*'VT CHS Emissions Schedule'!AA$5/(1-Lookups!$E$6)+$U$28*'VT CHS Emissions Schedule'!AA$7/(1-Lookups!$E$5)+$U$27*('VT CHS Emissions Schedule'!AA$9+Lookups!$D$4)))-($Q17*'VT CHS Emissions Schedule'!AA$5)/(1-$K17))),0)</f>
        <v>0</v>
      </c>
      <c r="BY17" s="63">
        <f>IF(BY$15&lt;2025+$R17,IF($A17="Propane",($P17*AY17)-($Q17*'VT CHS Emissions Schedule'!AB$5)/(1-$K17),IF($A17="Natural Gas",(($P17*AY17)/(1-$J17))-($Q17*'VT CHS Emissions Schedule'!AB$5)/(1-$K17),($P17*($U$26*'VT CHS Emissions Schedule'!AB$5/(1-Lookups!$E$6)+$U$28*'VT CHS Emissions Schedule'!AB$7/(1-Lookups!$E$5)+$U$27*('VT CHS Emissions Schedule'!AB$9+Lookups!$D$4)))-($Q17*'VT CHS Emissions Schedule'!AB$5)/(1-$K17))),0)</f>
        <v>0</v>
      </c>
      <c r="BZ17" s="63">
        <f>IF(BZ$15&lt;2025+$R17,IF($A17="Propane",($P17*AZ17)-($Q17*'VT CHS Emissions Schedule'!AC$5)/(1-$K17),IF($A17="Natural Gas",(($P17*AZ17)/(1-$J17))-($Q17*'VT CHS Emissions Schedule'!AC$5)/(1-$K17),($P17*($U$26*'VT CHS Emissions Schedule'!AC$5/(1-Lookups!$E$6)+$U$28*'VT CHS Emissions Schedule'!AC$7/(1-Lookups!$E$5)+$U$27*('VT CHS Emissions Schedule'!AC$9+Lookups!$D$4)))-($Q17*'VT CHS Emissions Schedule'!AC$5)/(1-$K17))),0)</f>
        <v>0</v>
      </c>
      <c r="CA17" s="63">
        <f t="shared" si="1"/>
        <v>126640.61514736821</v>
      </c>
      <c r="CB17" s="63">
        <f t="shared" si="1"/>
        <v>129325.38731536127</v>
      </c>
      <c r="CC17" s="63">
        <f t="shared" si="1"/>
        <v>132010.15948335433</v>
      </c>
      <c r="CD17" s="63">
        <f t="shared" si="1"/>
        <v>134694.9316513474</v>
      </c>
      <c r="CE17" s="63">
        <f t="shared" si="1"/>
        <v>137379.70381934047</v>
      </c>
      <c r="CF17" s="63">
        <f t="shared" si="1"/>
        <v>139236.41055400975</v>
      </c>
      <c r="CG17" s="63">
        <f t="shared" si="1"/>
        <v>141921.18272200282</v>
      </c>
      <c r="CH17" s="63">
        <f t="shared" si="1"/>
        <v>144605.95488999589</v>
      </c>
      <c r="CI17" s="63">
        <f t="shared" si="1"/>
        <v>147290.72705798896</v>
      </c>
      <c r="CJ17" s="63">
        <f t="shared" si="1"/>
        <v>149975.49922598203</v>
      </c>
      <c r="CK17" s="63">
        <f t="shared" si="2"/>
        <v>152516.17794054854</v>
      </c>
      <c r="CL17" s="63">
        <f t="shared" si="2"/>
        <v>152516.17794054854</v>
      </c>
      <c r="CM17" s="63">
        <f t="shared" si="2"/>
        <v>152516.17794054854</v>
      </c>
      <c r="CN17" s="63">
        <f t="shared" si="2"/>
        <v>152516.17794054854</v>
      </c>
      <c r="CO17" s="63">
        <f t="shared" si="2"/>
        <v>152516.17794054854</v>
      </c>
      <c r="CP17" s="63">
        <f t="shared" si="2"/>
        <v>0</v>
      </c>
      <c r="CQ17" s="63">
        <f t="shared" si="2"/>
        <v>0</v>
      </c>
      <c r="CR17" s="63">
        <f t="shared" si="2"/>
        <v>0</v>
      </c>
      <c r="CS17" s="63">
        <f t="shared" si="2"/>
        <v>0</v>
      </c>
      <c r="CT17" s="63">
        <f t="shared" si="2"/>
        <v>0</v>
      </c>
      <c r="CU17" s="63">
        <f t="shared" si="2"/>
        <v>0</v>
      </c>
      <c r="CV17" s="63">
        <f t="shared" si="2"/>
        <v>0</v>
      </c>
      <c r="CW17" s="63">
        <f t="shared" si="2"/>
        <v>0</v>
      </c>
      <c r="CX17" s="63">
        <f t="shared" si="2"/>
        <v>0</v>
      </c>
      <c r="CY17" s="63">
        <f t="shared" si="2"/>
        <v>0</v>
      </c>
      <c r="CZ17" s="63">
        <f t="shared" si="2"/>
        <v>0</v>
      </c>
    </row>
    <row r="18" spans="1:104" ht="14.25" thickBot="1" x14ac:dyDescent="0.3">
      <c r="A18" s="240" t="s">
        <v>161</v>
      </c>
      <c r="B18" s="175">
        <f>SUM(BA18:BZ18)</f>
        <v>1112028.7939219356</v>
      </c>
      <c r="C18" s="154">
        <f>SUM(CA18:CZ18)</f>
        <v>1112028.7939219356</v>
      </c>
      <c r="D18" s="221">
        <f t="shared" si="0"/>
        <v>1.1120287939219355</v>
      </c>
      <c r="E18" s="126">
        <f t="shared" si="3"/>
        <v>66439.215823036735</v>
      </c>
      <c r="F18" s="71">
        <f t="shared" si="4"/>
        <v>66439.215823036735</v>
      </c>
      <c r="G18" s="89">
        <f>$Y18*($V$33*$U$26*'VT CHS Emissions Schedule'!D$5/(1-Lookups!$E$6)+$V$35*$U$28*'VT CHS Emissions Schedule'!D$7/(1-Lookups!$E$5)+$V$36*$U$27*('VT CHS Emissions Schedule'!D$9+Lookups!$D$4))</f>
        <v>105049.80749098807</v>
      </c>
      <c r="H18" s="89">
        <f>($Q18*'VT CHS Emissions Schedule'!D$5)/(1-$K18)</f>
        <v>38610.591667951332</v>
      </c>
      <c r="I18" s="64">
        <f>_xlfn.XLOOKUP($A18,Lookups!$A$3:$A$15,Lookups!$D$3:$D$15)</f>
        <v>0</v>
      </c>
      <c r="J18" s="65">
        <f>_xlfn.XLOOKUP($A18,Lookups!$A$3:$A$15,Lookups!$E$3:$E$15)</f>
        <v>0</v>
      </c>
      <c r="K18" s="65">
        <f>_xlfn.XLOOKUP("Electricity",Lookups!$A$3:$A$15,Lookups!$E$3:$E$15)</f>
        <v>8.9499999999999996E-2</v>
      </c>
      <c r="L18" s="65">
        <f>Lookups!$E$5</f>
        <v>1.4E-2</v>
      </c>
      <c r="M18" s="64">
        <f>Lookups!$D$4</f>
        <v>0.32764300000000002</v>
      </c>
      <c r="N18" s="64">
        <f>Lookups!$D$3</f>
        <v>0.21490000000000001</v>
      </c>
      <c r="O18" s="64">
        <f>Lookups!$D$8</f>
        <v>1.3776766038113153</v>
      </c>
      <c r="P18" s="71" t="s">
        <v>244</v>
      </c>
      <c r="Q18" s="71">
        <f>($S$34+$T$34+$U$34)*$Y18</f>
        <v>930.8</v>
      </c>
      <c r="R18" s="67">
        <v>15</v>
      </c>
      <c r="S18" s="67" t="str">
        <f>_xlfn.XLOOKUP(A18,Lookups!$A$3:$A$15,Lookups!$C$3:$C$15)</f>
        <v>Unknown</v>
      </c>
      <c r="T18" s="71">
        <v>0.74</v>
      </c>
      <c r="U18" s="71">
        <v>0.84</v>
      </c>
      <c r="V18" s="71" t="s">
        <v>244</v>
      </c>
      <c r="W18" s="71" t="s">
        <v>244</v>
      </c>
      <c r="X18" s="71" t="s">
        <v>244</v>
      </c>
      <c r="Y18" s="63">
        <v>260</v>
      </c>
      <c r="Z18" s="74">
        <v>1.06E-3</v>
      </c>
      <c r="AA18" s="66" t="s">
        <v>244</v>
      </c>
      <c r="AB18" s="66" t="s">
        <v>244</v>
      </c>
      <c r="AC18" s="66" t="s">
        <v>244</v>
      </c>
      <c r="AD18" s="66" t="s">
        <v>244</v>
      </c>
      <c r="AE18" s="66" t="s">
        <v>244</v>
      </c>
      <c r="AF18" s="66" t="s">
        <v>244</v>
      </c>
      <c r="AG18" s="66" t="s">
        <v>244</v>
      </c>
      <c r="AH18" s="66" t="s">
        <v>244</v>
      </c>
      <c r="AI18" s="66" t="s">
        <v>244</v>
      </c>
      <c r="AJ18" s="66" t="s">
        <v>244</v>
      </c>
      <c r="AK18" s="66" t="s">
        <v>244</v>
      </c>
      <c r="AL18" s="66" t="s">
        <v>244</v>
      </c>
      <c r="AM18" s="66" t="s">
        <v>244</v>
      </c>
      <c r="AN18" s="66" t="s">
        <v>244</v>
      </c>
      <c r="AO18" s="66" t="s">
        <v>244</v>
      </c>
      <c r="AP18" s="66" t="s">
        <v>244</v>
      </c>
      <c r="AQ18" s="66" t="s">
        <v>244</v>
      </c>
      <c r="AR18" s="66" t="s">
        <v>244</v>
      </c>
      <c r="AS18" s="66" t="s">
        <v>244</v>
      </c>
      <c r="AT18" s="66" t="s">
        <v>244</v>
      </c>
      <c r="AU18" s="66" t="s">
        <v>244</v>
      </c>
      <c r="AV18" s="66" t="s">
        <v>244</v>
      </c>
      <c r="AW18" s="66" t="s">
        <v>244</v>
      </c>
      <c r="AX18" s="66" t="s">
        <v>244</v>
      </c>
      <c r="AY18" s="66" t="s">
        <v>244</v>
      </c>
      <c r="AZ18" s="66" t="s">
        <v>244</v>
      </c>
      <c r="BA18" s="63">
        <f>IF(BA$15&lt;2025+$R18,IF($A18="Propane",($P18*AA18)-($Q18*'VT CHS Emissions Schedule'!D$5)/(1-$K18),IF($A18="Natural Gas",(($P18*AA18)/(1-$J18))-($Q18*'VT CHS Emissions Schedule'!D$5)/(1-$K18),$Y18*($V$33*$U$26*'VT CHS Emissions Schedule'!D$5/(1-Lookups!$E$6)+$V$35*$U$28*'VT CHS Emissions Schedule'!D$7/(1-Lookups!$E$5)+$V$36*$U$27*('VT CHS Emissions Schedule'!D$9+Lookups!$D$4))-($Q18*'VT CHS Emissions Schedule'!D$5)/(1-$K18))),0)</f>
        <v>66439.215823036735</v>
      </c>
      <c r="BB18" s="63">
        <f>IF(BB$15&lt;2025+$R18,IF($A18="Propane",($P18*AB18)-($Q18*'VT CHS Emissions Schedule'!E$5)/(1-$K18),IF($A18="Natural Gas",(($P18*AB18)/(1-$J18))-($Q18*'VT CHS Emissions Schedule'!E$5)/(1-$K18),$Y18*($V$33*$U$26*'VT CHS Emissions Schedule'!E$5/(1-Lookups!$E$6)+$V$35*$U$28*'VT CHS Emissions Schedule'!E$7/(1-Lookups!$E$5)+$V$36*$U$27*('VT CHS Emissions Schedule'!E$9+Lookups!$D$4))-($Q18*'VT CHS Emissions Schedule'!E$5)/(1-$K18))),0)</f>
        <v>67692.959429307899</v>
      </c>
      <c r="BC18" s="63">
        <f>IF(BC$15&lt;2025+$R18,IF($A18="Propane",($P18*AC18)-($Q18*'VT CHS Emissions Schedule'!F$5)/(1-$K18),IF($A18="Natural Gas",(($P18*AC18)/(1-$J18))-($Q18*'VT CHS Emissions Schedule'!F$5)/(1-$K18),$Y18*($V$33*$U$26*'VT CHS Emissions Schedule'!F$5/(1-Lookups!$E$6)+$V$35*$U$28*'VT CHS Emissions Schedule'!F$7/(1-Lookups!$E$5)+$V$36*$U$27*('VT CHS Emissions Schedule'!F$9+Lookups!$D$4))-($Q18*'VT CHS Emissions Schedule'!F$5)/(1-$K18))),0)</f>
        <v>68946.703035579078</v>
      </c>
      <c r="BD18" s="63">
        <f>IF(BD$15&lt;2025+$R18,IF($A18="Propane",($P18*AD18)-($Q18*'VT CHS Emissions Schedule'!G$5)/(1-$K18),IF($A18="Natural Gas",(($P18*AD18)/(1-$J18))-($Q18*'VT CHS Emissions Schedule'!G$5)/(1-$K18),$Y18*($V$33*$U$26*'VT CHS Emissions Schedule'!G$5/(1-Lookups!$E$6)+$V$35*$U$28*'VT CHS Emissions Schedule'!G$7/(1-Lookups!$E$5)+$V$36*$U$27*('VT CHS Emissions Schedule'!G$9+Lookups!$D$4))-($Q18*'VT CHS Emissions Schedule'!G$5)/(1-$K18))),0)</f>
        <v>70200.446641850242</v>
      </c>
      <c r="BE18" s="63">
        <f>IF(BE$15&lt;2025+$R18,IF($A18="Propane",($P18*AE18)-($Q18*'VT CHS Emissions Schedule'!H$5)/(1-$K18),IF($A18="Natural Gas",(($P18*AE18)/(1-$J18))-($Q18*'VT CHS Emissions Schedule'!H$5)/(1-$K18),$Y18*($V$33*$U$26*'VT CHS Emissions Schedule'!H$5/(1-Lookups!$E$6)+$V$35*$U$28*'VT CHS Emissions Schedule'!H$7/(1-Lookups!$E$5)+$V$36*$U$27*('VT CHS Emissions Schedule'!H$9+Lookups!$D$4))-($Q18*'VT CHS Emissions Schedule'!H$5)/(1-$K18))),0)</f>
        <v>71454.19024812142</v>
      </c>
      <c r="BF18" s="63">
        <f>IF(BF$15&lt;2025+$R18,IF($A18="Propane",($P18*AF18)-($Q18*'VT CHS Emissions Schedule'!I$5)/(1-$K18),IF($A18="Natural Gas",(($P18*AF18)/(1-$J18))-($Q18*'VT CHS Emissions Schedule'!I$5)/(1-$K18),$Y18*($V$33*$U$26*'VT CHS Emissions Schedule'!I$5/(1-Lookups!$E$6)+$V$35*$U$28*'VT CHS Emissions Schedule'!I$7/(1-Lookups!$E$5)+$V$36*$U$27*('VT CHS Emissions Schedule'!I$9+Lookups!$D$4))-($Q18*'VT CHS Emissions Schedule'!I$5)/(1-$K18))),0)</f>
        <v>72370.711204403109</v>
      </c>
      <c r="BG18" s="63">
        <f>IF(BG$15&lt;2025+$R18,IF($A18="Propane",($P18*AG18)-($Q18*'VT CHS Emissions Schedule'!J$5)/(1-$K18),IF($A18="Natural Gas",(($P18*AG18)/(1-$J18))-($Q18*'VT CHS Emissions Schedule'!J$5)/(1-$K18),$Y18*($V$33*$U$26*'VT CHS Emissions Schedule'!J$5/(1-Lookups!$E$6)+$V$35*$U$28*'VT CHS Emissions Schedule'!J$7/(1-Lookups!$E$5)+$V$36*$U$27*('VT CHS Emissions Schedule'!J$9+Lookups!$D$4))-($Q18*'VT CHS Emissions Schedule'!J$5)/(1-$K18))),0)</f>
        <v>73624.454810674302</v>
      </c>
      <c r="BH18" s="63">
        <f>IF(BH$15&lt;2025+$R18,IF($A18="Propane",($P18*AH18)-($Q18*'VT CHS Emissions Schedule'!K$5)/(1-$K18),IF($A18="Natural Gas",(($P18*AH18)/(1-$J18))-($Q18*'VT CHS Emissions Schedule'!K$5)/(1-$K18),$Y18*($V$33*$U$26*'VT CHS Emissions Schedule'!K$5/(1-Lookups!$E$6)+$V$35*$U$28*'VT CHS Emissions Schedule'!K$7/(1-Lookups!$E$5)+$V$36*$U$27*('VT CHS Emissions Schedule'!K$9+Lookups!$D$4))-($Q18*'VT CHS Emissions Schedule'!K$5)/(1-$K18))),0)</f>
        <v>74878.198416945481</v>
      </c>
      <c r="BI18" s="63">
        <f>IF(BI$15&lt;2025+$R18,IF($A18="Propane",($P18*AI18)-($Q18*'VT CHS Emissions Schedule'!L$5)/(1-$K18),IF($A18="Natural Gas",(($P18*AI18)/(1-$J18))-($Q18*'VT CHS Emissions Schedule'!L$5)/(1-$K18),$Y18*($V$33*$U$26*'VT CHS Emissions Schedule'!L$5/(1-Lookups!$E$6)+$V$35*$U$28*'VT CHS Emissions Schedule'!L$7/(1-Lookups!$E$5)+$V$36*$U$27*('VT CHS Emissions Schedule'!L$9+Lookups!$D$4))-($Q18*'VT CHS Emissions Schedule'!L$5)/(1-$K18))),0)</f>
        <v>76131.942023216645</v>
      </c>
      <c r="BJ18" s="63">
        <f>IF(BJ$15&lt;2025+$R18,IF($A18="Propane",($P18*AJ18)-($Q18*'VT CHS Emissions Schedule'!M$5)/(1-$K18),IF($A18="Natural Gas",(($P18*AJ18)/(1-$J18))-($Q18*'VT CHS Emissions Schedule'!M$5)/(1-$K18),$Y18*($V$33*$U$26*'VT CHS Emissions Schedule'!M$5/(1-Lookups!$E$6)+$V$35*$U$28*'VT CHS Emissions Schedule'!M$7/(1-Lookups!$E$5)+$V$36*$U$27*('VT CHS Emissions Schedule'!M$9+Lookups!$D$4))-($Q18*'VT CHS Emissions Schedule'!M$5)/(1-$K18))),0)</f>
        <v>77385.685629487838</v>
      </c>
      <c r="BK18" s="63">
        <f>IF(BK$15&lt;2025+$R18,IF($A18="Propane",($P18*AK18)-($Q18*'VT CHS Emissions Schedule'!N$5)/(1-$K18),IF($A18="Natural Gas",(($P18*AK18)/(1-$J18))-($Q18*'VT CHS Emissions Schedule'!N$5)/(1-$K18),$Y18*($V$33*$U$26*'VT CHS Emissions Schedule'!N$5/(1-Lookups!$E$6)+$V$35*$U$28*'VT CHS Emissions Schedule'!N$7/(1-Lookups!$E$5)+$V$36*$U$27*('VT CHS Emissions Schedule'!N$9+Lookups!$D$4))-($Q18*'VT CHS Emissions Schedule'!N$5)/(1-$K18))),0)</f>
        <v>78580.857331862586</v>
      </c>
      <c r="BL18" s="63">
        <f>IF(BL$15&lt;2025+$R18,IF($A18="Propane",($P18*AL18)-($Q18*'VT CHS Emissions Schedule'!O$5)/(1-$K18),IF($A18="Natural Gas",(($P18*AL18)/(1-$J18))-($Q18*'VT CHS Emissions Schedule'!O$5)/(1-$K18),$Y18*($V$33*$U$26*'VT CHS Emissions Schedule'!O$5/(1-Lookups!$E$6)+$V$35*$U$28*'VT CHS Emissions Schedule'!O$7/(1-Lookups!$E$5)+$V$36*$U$27*('VT CHS Emissions Schedule'!O$9+Lookups!$D$4))-($Q18*'VT CHS Emissions Schedule'!O$5)/(1-$K18))),0)</f>
        <v>78580.857331862586</v>
      </c>
      <c r="BM18" s="63">
        <f>IF(BM$15&lt;2025+$R18,IF($A18="Propane",($P18*AM18)-($Q18*'VT CHS Emissions Schedule'!P$5)/(1-$K18),IF($A18="Natural Gas",(($P18*AM18)/(1-$J18))-($Q18*'VT CHS Emissions Schedule'!P$5)/(1-$K18),$Y18*($V$33*$U$26*'VT CHS Emissions Schedule'!P$5/(1-Lookups!$E$6)+$V$35*$U$28*'VT CHS Emissions Schedule'!P$7/(1-Lookups!$E$5)+$V$36*$U$27*('VT CHS Emissions Schedule'!P$9+Lookups!$D$4))-($Q18*'VT CHS Emissions Schedule'!P$5)/(1-$K18))),0)</f>
        <v>78580.857331862586</v>
      </c>
      <c r="BN18" s="63">
        <f>IF(BN$15&lt;2025+$R18,IF($A18="Propane",($P18*AN18)-($Q18*'VT CHS Emissions Schedule'!Q$5)/(1-$K18),IF($A18="Natural Gas",(($P18*AN18)/(1-$J18))-($Q18*'VT CHS Emissions Schedule'!Q$5)/(1-$K18),$Y18*($V$33*$U$26*'VT CHS Emissions Schedule'!Q$5/(1-Lookups!$E$6)+$V$35*$U$28*'VT CHS Emissions Schedule'!Q$7/(1-Lookups!$E$5)+$V$36*$U$27*('VT CHS Emissions Schedule'!Q$9+Lookups!$D$4))-($Q18*'VT CHS Emissions Schedule'!Q$5)/(1-$K18))),0)</f>
        <v>78580.857331862586</v>
      </c>
      <c r="BO18" s="63">
        <f>IF(BO$15&lt;2025+$R18,IF($A18="Propane",($P18*AO18)-($Q18*'VT CHS Emissions Schedule'!R$5)/(1-$K18),IF($A18="Natural Gas",(($P18*AO18)/(1-$J18))-($Q18*'VT CHS Emissions Schedule'!R$5)/(1-$K18),$Y18*($V$33*$U$26*'VT CHS Emissions Schedule'!R$5/(1-Lookups!$E$6)+$V$35*$U$28*'VT CHS Emissions Schedule'!R$7/(1-Lookups!$E$5)+$V$36*$U$27*('VT CHS Emissions Schedule'!R$9+Lookups!$D$4))-($Q18*'VT CHS Emissions Schedule'!R$5)/(1-$K18))),0)</f>
        <v>78580.857331862586</v>
      </c>
      <c r="BP18" s="63">
        <f>IF(BP$15&lt;2025+$R18,IF($A18="Propane",($P18*AP18)-($Q18*'VT CHS Emissions Schedule'!S$5)/(1-$K18),IF($A18="Natural Gas",(($P18*AP18)/(1-$J18))-($Q18*'VT CHS Emissions Schedule'!S$5)/(1-$K18),$Y18*($V$33*$U$26*'VT CHS Emissions Schedule'!S$5/(1-Lookups!$E$6)+$V$35*$U$28*'VT CHS Emissions Schedule'!S$7/(1-Lookups!$E$5)+$V$36*$U$27*('VT CHS Emissions Schedule'!S$9+Lookups!$D$4))-($Q18*'VT CHS Emissions Schedule'!S$5)/(1-$K18))),0)</f>
        <v>0</v>
      </c>
      <c r="BQ18" s="63">
        <f>IF(BQ$15&lt;2025+$R18,IF($A18="Propane",($P18*AQ18)-($Q18*'VT CHS Emissions Schedule'!T$5)/(1-$K18),IF($A18="Natural Gas",(($P18*AQ18)/(1-$J18))-($Q18*'VT CHS Emissions Schedule'!T$5)/(1-$K18),$Y18*($V$33*$U$26*'VT CHS Emissions Schedule'!T$5/(1-Lookups!$E$6)+$V$35*$U$28*'VT CHS Emissions Schedule'!T$7/(1-Lookups!$E$5)+$V$36*$U$27*('VT CHS Emissions Schedule'!T$9+Lookups!$D$4))-($Q18*'VT CHS Emissions Schedule'!T$5)/(1-$K18))),0)</f>
        <v>0</v>
      </c>
      <c r="BR18" s="63">
        <f>IF(BR$15&lt;2025+$R18,IF($A18="Propane",($P18*AR18)-($Q18*'VT CHS Emissions Schedule'!U$5)/(1-$K18),IF($A18="Natural Gas",(($P18*AR18)/(1-$J18))-($Q18*'VT CHS Emissions Schedule'!U$5)/(1-$K18),$Y18*($V$33*$U$26*'VT CHS Emissions Schedule'!U$5/(1-Lookups!$E$6)+$V$35*$U$28*'VT CHS Emissions Schedule'!U$7/(1-Lookups!$E$5)+$V$36*$U$27*('VT CHS Emissions Schedule'!U$9+Lookups!$D$4))-($Q18*'VT CHS Emissions Schedule'!U$5)/(1-$K18))),0)</f>
        <v>0</v>
      </c>
      <c r="BS18" s="63">
        <f>IF(BS$15&lt;2025+$R18,IF($A18="Propane",($P18*AS18)-($Q18*'VT CHS Emissions Schedule'!V$5)/(1-$K18),IF($A18="Natural Gas",(($P18*AS18)/(1-$J18))-($Q18*'VT CHS Emissions Schedule'!V$5)/(1-$K18),$Y18*($V$33*$U$26*'VT CHS Emissions Schedule'!V$5/(1-Lookups!$E$6)+$V$35*$U$28*'VT CHS Emissions Schedule'!V$7/(1-Lookups!$E$5)+$V$36*$U$27*('VT CHS Emissions Schedule'!V$9+Lookups!$D$4))-($Q18*'VT CHS Emissions Schedule'!V$5)/(1-$K18))),0)</f>
        <v>0</v>
      </c>
      <c r="BT18" s="63">
        <f>IF(BT$15&lt;2025+$R18,IF($A18="Propane",($P18*AT18)-($Q18*'VT CHS Emissions Schedule'!W$5)/(1-$K18),IF($A18="Natural Gas",(($P18*AT18)/(1-$J18))-($Q18*'VT CHS Emissions Schedule'!W$5)/(1-$K18),$Y18*($V$33*$U$26*'VT CHS Emissions Schedule'!W$5/(1-Lookups!$E$6)+$V$35*$U$28*'VT CHS Emissions Schedule'!W$7/(1-Lookups!$E$5)+$V$36*$U$27*('VT CHS Emissions Schedule'!W$9+Lookups!$D$4))-($Q18*'VT CHS Emissions Schedule'!W$5)/(1-$K18))),0)</f>
        <v>0</v>
      </c>
      <c r="BU18" s="63">
        <f>IF(BU$15&lt;2025+$R18,IF($A18="Propane",($P18*AU18)-($Q18*'VT CHS Emissions Schedule'!X$5)/(1-$K18),IF($A18="Natural Gas",(($P18*AU18)/(1-$J18))-($Q18*'VT CHS Emissions Schedule'!X$5)/(1-$K18),$Y18*($V$33*$U$26*'VT CHS Emissions Schedule'!X$5/(1-Lookups!$E$6)+$V$35*$U$28*'VT CHS Emissions Schedule'!X$7/(1-Lookups!$E$5)+$V$36*$U$27*('VT CHS Emissions Schedule'!X$9+Lookups!$D$4))-($Q18*'VT CHS Emissions Schedule'!X$5)/(1-$K18))),0)</f>
        <v>0</v>
      </c>
      <c r="BV18" s="63">
        <f>IF(BV$15&lt;2025+$R18,IF($A18="Propane",($P18*AV18)-($Q18*'VT CHS Emissions Schedule'!Y$5)/(1-$K18),IF($A18="Natural Gas",(($P18*AV18)/(1-$J18))-($Q18*'VT CHS Emissions Schedule'!Y$5)/(1-$K18),$Y18*($V$33*$U$26*'VT CHS Emissions Schedule'!Y$5/(1-Lookups!$E$6)+$V$35*$U$28*'VT CHS Emissions Schedule'!Y$7/(1-Lookups!$E$5)+$V$36*$U$27*('VT CHS Emissions Schedule'!Y$9+Lookups!$D$4))-($Q18*'VT CHS Emissions Schedule'!Y$5)/(1-$K18))),0)</f>
        <v>0</v>
      </c>
      <c r="BW18" s="63">
        <f>IF(BW$15&lt;2025+$R18,IF($A18="Propane",($P18*AW18)-($Q18*'VT CHS Emissions Schedule'!Z$5)/(1-$K18),IF($A18="Natural Gas",(($P18*AW18)/(1-$J18))-($Q18*'VT CHS Emissions Schedule'!Z$5)/(1-$K18),$Y18*($V$33*$U$26*'VT CHS Emissions Schedule'!Z$5/(1-Lookups!$E$6)+$V$35*$U$28*'VT CHS Emissions Schedule'!Z$7/(1-Lookups!$E$5)+$V$36*$U$27*('VT CHS Emissions Schedule'!Z$9+Lookups!$D$4))-($Q18*'VT CHS Emissions Schedule'!Z$5)/(1-$K18))),0)</f>
        <v>0</v>
      </c>
      <c r="BX18" s="63">
        <f>IF(BX$15&lt;2025+$R18,IF($A18="Propane",($P18*AX18)-($Q18*'VT CHS Emissions Schedule'!AA$5)/(1-$K18),IF($A18="Natural Gas",(($P18*AX18)/(1-$J18))-($Q18*'VT CHS Emissions Schedule'!AA$5)/(1-$K18),$Y18*($V$33*$U$26*'VT CHS Emissions Schedule'!AA$5/(1-Lookups!$E$6)+$V$35*$U$28*'VT CHS Emissions Schedule'!AA$7/(1-Lookups!$E$5)+$V$36*$U$27*('VT CHS Emissions Schedule'!AA$9+Lookups!$D$4))-($Q18*'VT CHS Emissions Schedule'!AA$5)/(1-$K18))),0)</f>
        <v>0</v>
      </c>
      <c r="BY18" s="63">
        <f>IF(BY$15&lt;2025+$R18,IF($A18="Propane",($P18*AY18)-($Q18*'VT CHS Emissions Schedule'!AB$5)/(1-$K18),IF($A18="Natural Gas",(($P18*AY18)/(1-$J18))-($Q18*'VT CHS Emissions Schedule'!AB$5)/(1-$K18),$Y18*($V$33*$U$26*'VT CHS Emissions Schedule'!AB$5/(1-Lookups!$E$6)+$V$35*$U$28*'VT CHS Emissions Schedule'!AB$7/(1-Lookups!$E$5)+$V$36*$U$27*('VT CHS Emissions Schedule'!AB$9+Lookups!$D$4))-($Q18*'VT CHS Emissions Schedule'!AB$5)/(1-$K18))),0)</f>
        <v>0</v>
      </c>
      <c r="BZ18" s="63">
        <f>IF(BZ$15&lt;2025+$R18,IF($A18="Propane",($P18*AZ18)-($Q18*'VT CHS Emissions Schedule'!AC$5)/(1-$K18),IF($A18="Natural Gas",(($P18*AZ18)/(1-$J18))-($Q18*'VT CHS Emissions Schedule'!AC$5)/(1-$K18),$Y18*($V$33*$U$26*'VT CHS Emissions Schedule'!AC$5/(1-Lookups!$E$6)+$V$35*$U$28*'VT CHS Emissions Schedule'!AC$7/(1-Lookups!$E$5)+$V$36*$U$27*('VT CHS Emissions Schedule'!AC$9+Lookups!$D$4))-($Q18*'VT CHS Emissions Schedule'!AC$5)/(1-$K18))),0)</f>
        <v>0</v>
      </c>
      <c r="CA18" s="63">
        <f t="shared" si="1"/>
        <v>66439.215823036735</v>
      </c>
      <c r="CB18" s="63">
        <f t="shared" si="1"/>
        <v>67692.959429307899</v>
      </c>
      <c r="CC18" s="63">
        <f t="shared" si="1"/>
        <v>68946.703035579078</v>
      </c>
      <c r="CD18" s="63">
        <f t="shared" si="1"/>
        <v>70200.446641850242</v>
      </c>
      <c r="CE18" s="63">
        <f t="shared" si="1"/>
        <v>71454.19024812142</v>
      </c>
      <c r="CF18" s="63">
        <f t="shared" si="1"/>
        <v>72370.711204403109</v>
      </c>
      <c r="CG18" s="63">
        <f t="shared" si="1"/>
        <v>73624.454810674302</v>
      </c>
      <c r="CH18" s="63">
        <f t="shared" si="1"/>
        <v>74878.198416945481</v>
      </c>
      <c r="CI18" s="63">
        <f t="shared" si="1"/>
        <v>76131.942023216645</v>
      </c>
      <c r="CJ18" s="63">
        <f t="shared" si="1"/>
        <v>77385.685629487838</v>
      </c>
      <c r="CK18" s="63">
        <f t="shared" si="2"/>
        <v>78580.857331862586</v>
      </c>
      <c r="CL18" s="63">
        <f t="shared" si="2"/>
        <v>78580.857331862586</v>
      </c>
      <c r="CM18" s="63">
        <f t="shared" si="2"/>
        <v>78580.857331862586</v>
      </c>
      <c r="CN18" s="63">
        <f t="shared" si="2"/>
        <v>78580.857331862586</v>
      </c>
      <c r="CO18" s="63">
        <f t="shared" si="2"/>
        <v>78580.857331862586</v>
      </c>
      <c r="CP18" s="63">
        <f t="shared" si="2"/>
        <v>0</v>
      </c>
      <c r="CQ18" s="63">
        <f t="shared" si="2"/>
        <v>0</v>
      </c>
      <c r="CR18" s="63">
        <f t="shared" si="2"/>
        <v>0</v>
      </c>
      <c r="CS18" s="63">
        <f t="shared" si="2"/>
        <v>0</v>
      </c>
      <c r="CT18" s="63">
        <f t="shared" si="2"/>
        <v>0</v>
      </c>
      <c r="CU18" s="63">
        <f t="shared" si="2"/>
        <v>0</v>
      </c>
      <c r="CV18" s="63">
        <f t="shared" si="2"/>
        <v>0</v>
      </c>
      <c r="CW18" s="63">
        <f t="shared" si="2"/>
        <v>0</v>
      </c>
      <c r="CX18" s="63">
        <f t="shared" si="2"/>
        <v>0</v>
      </c>
      <c r="CY18" s="63">
        <f t="shared" si="2"/>
        <v>0</v>
      </c>
      <c r="CZ18" s="63">
        <f t="shared" si="2"/>
        <v>0</v>
      </c>
    </row>
    <row r="19" spans="1:104" x14ac:dyDescent="0.25">
      <c r="F19" s="167"/>
    </row>
    <row r="20" spans="1:104" x14ac:dyDescent="0.25">
      <c r="F20" s="167"/>
      <c r="BA20" s="310"/>
    </row>
    <row r="21" spans="1:104" x14ac:dyDescent="0.25">
      <c r="F21" s="167"/>
      <c r="BA21" s="310"/>
    </row>
    <row r="22" spans="1:104" x14ac:dyDescent="0.25">
      <c r="F22" s="167"/>
    </row>
    <row r="23" spans="1:104" ht="13.9" customHeight="1" x14ac:dyDescent="0.25">
      <c r="F23" s="167"/>
      <c r="R23" s="61" t="s">
        <v>449</v>
      </c>
    </row>
    <row r="24" spans="1:104" x14ac:dyDescent="0.25">
      <c r="F24" s="167"/>
      <c r="R24" s="447" t="s">
        <v>142</v>
      </c>
      <c r="S24" s="447" t="s">
        <v>86</v>
      </c>
      <c r="T24" s="447"/>
      <c r="U24" s="447"/>
    </row>
    <row r="25" spans="1:104" ht="13.9" customHeight="1" x14ac:dyDescent="0.25">
      <c r="F25" s="167"/>
      <c r="R25" s="447"/>
      <c r="S25" s="58" t="s">
        <v>9</v>
      </c>
      <c r="T25" s="58" t="s">
        <v>7</v>
      </c>
      <c r="U25" s="58" t="s">
        <v>6</v>
      </c>
    </row>
    <row r="26" spans="1:104" ht="15" customHeight="1" x14ac:dyDescent="0.25">
      <c r="R26" s="67" t="s">
        <v>87</v>
      </c>
      <c r="S26" s="88">
        <v>0.46</v>
      </c>
      <c r="T26" s="88">
        <v>0.55000000000000004</v>
      </c>
      <c r="U26" s="88">
        <v>0.47</v>
      </c>
    </row>
    <row r="27" spans="1:104" ht="15.6" customHeight="1" x14ac:dyDescent="0.25">
      <c r="R27" s="67" t="s">
        <v>89</v>
      </c>
      <c r="S27" s="88">
        <v>0.42</v>
      </c>
      <c r="T27" s="88">
        <v>0.03</v>
      </c>
      <c r="U27" s="88">
        <v>0.38</v>
      </c>
    </row>
    <row r="28" spans="1:104" ht="13.9" customHeight="1" x14ac:dyDescent="0.25">
      <c r="R28" s="67" t="s">
        <v>88</v>
      </c>
      <c r="S28" s="88">
        <v>0.12</v>
      </c>
      <c r="T28" s="88">
        <v>0.42</v>
      </c>
      <c r="U28" s="88">
        <v>0.15</v>
      </c>
    </row>
    <row r="29" spans="1:104" ht="15" customHeight="1" x14ac:dyDescent="0.25"/>
    <row r="30" spans="1:104" ht="15.6" customHeight="1" x14ac:dyDescent="0.25"/>
    <row r="31" spans="1:104" x14ac:dyDescent="0.25">
      <c r="R31" s="61" t="s">
        <v>450</v>
      </c>
    </row>
    <row r="32" spans="1:104" ht="27" x14ac:dyDescent="0.25">
      <c r="R32" s="55" t="s">
        <v>142</v>
      </c>
      <c r="S32" s="55" t="s">
        <v>143</v>
      </c>
      <c r="T32" s="55" t="s">
        <v>144</v>
      </c>
      <c r="U32" s="55" t="s">
        <v>145</v>
      </c>
      <c r="V32" s="55" t="s">
        <v>146</v>
      </c>
    </row>
    <row r="33" spans="18:22" x14ac:dyDescent="0.25">
      <c r="R33" s="67" t="s">
        <v>147</v>
      </c>
      <c r="S33" s="87">
        <v>2.3199999999999998</v>
      </c>
      <c r="T33" s="87">
        <v>0.98</v>
      </c>
      <c r="U33" s="87">
        <v>0.76</v>
      </c>
      <c r="V33" s="87">
        <v>4.0599999999999996</v>
      </c>
    </row>
    <row r="34" spans="18:22" x14ac:dyDescent="0.25">
      <c r="R34" s="67" t="s">
        <v>451</v>
      </c>
      <c r="S34" s="87">
        <v>2.0499999999999998</v>
      </c>
      <c r="T34" s="87">
        <v>0.86</v>
      </c>
      <c r="U34" s="87">
        <v>0.67</v>
      </c>
      <c r="V34" s="87">
        <v>3.58</v>
      </c>
    </row>
    <row r="35" spans="18:22" x14ac:dyDescent="0.25">
      <c r="R35" s="67" t="s">
        <v>11</v>
      </c>
      <c r="S35" s="87">
        <v>5.43</v>
      </c>
      <c r="T35" s="87">
        <v>1.77</v>
      </c>
      <c r="U35" s="87">
        <v>1.4</v>
      </c>
      <c r="V35" s="87">
        <v>8.6</v>
      </c>
    </row>
    <row r="36" spans="18:22" x14ac:dyDescent="0.25">
      <c r="R36" s="67" t="s">
        <v>8</v>
      </c>
      <c r="S36" s="87">
        <v>5.43</v>
      </c>
      <c r="T36" s="87">
        <v>1.77</v>
      </c>
      <c r="U36" s="87">
        <v>1.4</v>
      </c>
      <c r="V36" s="87">
        <v>8.6</v>
      </c>
    </row>
  </sheetData>
  <mergeCells count="8">
    <mergeCell ref="CA14:CZ14"/>
    <mergeCell ref="R24:R25"/>
    <mergeCell ref="S24:U24"/>
    <mergeCell ref="E14:H14"/>
    <mergeCell ref="I14:J14"/>
    <mergeCell ref="K14:O14"/>
    <mergeCell ref="AA14:AZ14"/>
    <mergeCell ref="BA14:BZ14"/>
  </mergeCells>
  <conditionalFormatting sqref="D15">
    <cfRule type="duplicateValues" dxfId="84" priority="3"/>
  </conditionalFormatting>
  <conditionalFormatting sqref="F15">
    <cfRule type="duplicateValues" dxfId="83" priority="2"/>
  </conditionalFormatting>
  <conditionalFormatting sqref="G15">
    <cfRule type="duplicateValues" dxfId="82" priority="1"/>
  </conditionalFormatting>
  <conditionalFormatting sqref="I15:O15">
    <cfRule type="duplicateValues" dxfId="81" priority="5"/>
  </conditionalFormatting>
  <conditionalFormatting sqref="X24">
    <cfRule type="duplicateValues" dxfId="80" priority="6"/>
  </conditionalFormatting>
  <conditionalFormatting sqref="DA15:XFD15 P15:Z15 A15:C15 E15 H15">
    <cfRule type="duplicateValues" dxfId="79" priority="4"/>
  </conditionalFormatting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B202F3-82AB-4F28-B00B-1A5F28E4050D}">
  <sheetPr>
    <tabColor theme="6"/>
  </sheetPr>
  <dimension ref="A1:DK95"/>
  <sheetViews>
    <sheetView zoomScaleNormal="100" workbookViewId="0"/>
  </sheetViews>
  <sheetFormatPr defaultColWidth="8.77734375" defaultRowHeight="13.5" x14ac:dyDescent="0.25"/>
  <cols>
    <col min="1" max="1" width="15.109375" style="61" customWidth="1"/>
    <col min="2" max="4" width="13.77734375" style="61" customWidth="1"/>
    <col min="5" max="5" width="15.77734375" style="61" customWidth="1"/>
    <col min="6" max="7" width="14.21875" style="61" customWidth="1"/>
    <col min="8" max="40" width="9.6640625" style="61" customWidth="1"/>
    <col min="41" max="41" width="8.21875" style="61" customWidth="1"/>
    <col min="42" max="42" width="10.44140625" style="61" customWidth="1"/>
    <col min="43" max="43" width="9.21875" style="61" customWidth="1"/>
    <col min="44" max="45" width="8.77734375" style="61"/>
    <col min="46" max="46" width="9.77734375" style="61" bestFit="1" customWidth="1"/>
    <col min="47" max="16384" width="8.77734375" style="61"/>
  </cols>
  <sheetData>
    <row r="1" spans="1:115" ht="13.15" customHeight="1" x14ac:dyDescent="0.25">
      <c r="A1" s="60" t="s">
        <v>24</v>
      </c>
      <c r="B1" s="60" t="s">
        <v>489</v>
      </c>
      <c r="D1" s="86"/>
      <c r="F1" s="86"/>
    </row>
    <row r="2" spans="1:115" ht="13.15" customHeight="1" x14ac:dyDescent="0.25">
      <c r="B2" s="61" t="s">
        <v>823</v>
      </c>
      <c r="D2" s="86"/>
    </row>
    <row r="3" spans="1:115" ht="13.15" customHeight="1" x14ac:dyDescent="0.25">
      <c r="A3" s="61" t="s">
        <v>30</v>
      </c>
    </row>
    <row r="4" spans="1:115" ht="13.15" customHeight="1" x14ac:dyDescent="0.25">
      <c r="A4" s="134" t="s">
        <v>221</v>
      </c>
      <c r="B4" s="75"/>
    </row>
    <row r="5" spans="1:115" ht="13.15" customHeight="1" x14ac:dyDescent="0.3">
      <c r="A5" s="134" t="s">
        <v>490</v>
      </c>
      <c r="B5" s="75"/>
      <c r="Y5" s="137"/>
    </row>
    <row r="6" spans="1:115" ht="13.15" customHeight="1" x14ac:dyDescent="0.25">
      <c r="A6" s="134" t="s">
        <v>223</v>
      </c>
      <c r="B6" s="75"/>
    </row>
    <row r="7" spans="1:115" ht="13.15" customHeight="1" x14ac:dyDescent="0.25">
      <c r="A7" s="134"/>
      <c r="B7" s="75"/>
    </row>
    <row r="8" spans="1:115" ht="13.15" customHeight="1" x14ac:dyDescent="0.25">
      <c r="A8" s="135"/>
      <c r="B8" s="75"/>
    </row>
    <row r="9" spans="1:115" ht="13.15" customHeight="1" x14ac:dyDescent="0.25">
      <c r="A9" s="135"/>
      <c r="B9" s="75"/>
    </row>
    <row r="10" spans="1:115" ht="13.15" customHeight="1" x14ac:dyDescent="0.25">
      <c r="A10" s="135"/>
      <c r="B10" s="62"/>
    </row>
    <row r="11" spans="1:115" ht="13.15" customHeight="1" x14ac:dyDescent="0.25">
      <c r="A11" s="136"/>
      <c r="B11" s="62"/>
    </row>
    <row r="12" spans="1:115" ht="13.15" customHeight="1" x14ac:dyDescent="0.25">
      <c r="A12" s="136"/>
      <c r="B12" s="62"/>
      <c r="C12" s="86"/>
      <c r="E12" s="86"/>
    </row>
    <row r="13" spans="1:115" x14ac:dyDescent="0.25">
      <c r="A13" s="90" t="s">
        <v>155</v>
      </c>
      <c r="B13" s="90"/>
      <c r="C13" s="90"/>
      <c r="D13" s="90"/>
      <c r="E13" s="90"/>
      <c r="F13" s="90"/>
      <c r="G13" s="90"/>
      <c r="H13" s="90"/>
      <c r="I13" s="90"/>
      <c r="J13" s="90"/>
      <c r="K13" s="90"/>
      <c r="L13" s="90"/>
      <c r="M13" s="90"/>
      <c r="N13" s="90"/>
      <c r="O13" s="90"/>
      <c r="P13" s="90"/>
      <c r="Q13" s="90"/>
      <c r="R13" s="90"/>
      <c r="S13" s="90"/>
      <c r="T13" s="90"/>
      <c r="U13" s="90"/>
      <c r="V13" s="90"/>
      <c r="W13" s="90"/>
      <c r="X13" s="90"/>
      <c r="Y13" s="90"/>
      <c r="Z13" s="90"/>
      <c r="AA13" s="90"/>
      <c r="AB13" s="90"/>
      <c r="AC13" s="90"/>
      <c r="AD13" s="90"/>
      <c r="AE13" s="90"/>
      <c r="AF13" s="90"/>
      <c r="AG13" s="90"/>
      <c r="AH13" s="90"/>
      <c r="AI13" s="90"/>
      <c r="AJ13" s="90"/>
      <c r="AK13" s="90"/>
      <c r="AL13" s="90"/>
      <c r="AM13" s="90"/>
      <c r="AN13" s="90"/>
      <c r="AO13" s="90"/>
      <c r="AP13" s="90"/>
      <c r="AQ13" s="90"/>
      <c r="AR13" s="90"/>
      <c r="AS13" s="90"/>
      <c r="AT13" s="90"/>
      <c r="AU13" s="90"/>
      <c r="AV13" s="90"/>
      <c r="AW13" s="90"/>
      <c r="AX13" s="90"/>
      <c r="AY13" s="90"/>
      <c r="AZ13" s="90"/>
      <c r="BA13" s="90"/>
      <c r="BB13" s="90"/>
      <c r="BC13" s="90"/>
      <c r="BD13" s="90"/>
      <c r="BE13" s="90"/>
      <c r="BF13" s="90"/>
      <c r="BG13" s="90"/>
      <c r="BH13" s="90"/>
      <c r="BI13" s="90"/>
      <c r="BJ13" s="90"/>
      <c r="BK13" s="90"/>
      <c r="BL13" s="90"/>
      <c r="BM13" s="90"/>
      <c r="BN13" s="90"/>
      <c r="BO13" s="90"/>
      <c r="BP13" s="90"/>
      <c r="BQ13" s="90"/>
      <c r="BR13" s="90"/>
      <c r="BS13" s="90"/>
      <c r="BT13" s="90"/>
      <c r="BU13" s="90"/>
      <c r="BV13" s="90"/>
      <c r="BW13" s="90"/>
      <c r="BX13" s="90"/>
      <c r="BY13" s="90"/>
      <c r="BZ13" s="90"/>
      <c r="CA13" s="90"/>
      <c r="CB13" s="90"/>
      <c r="CC13" s="90"/>
      <c r="CD13" s="90"/>
      <c r="CE13" s="90"/>
      <c r="CF13" s="90"/>
      <c r="CG13" s="90"/>
      <c r="CH13" s="90"/>
      <c r="CI13" s="90"/>
      <c r="CJ13" s="90"/>
      <c r="CK13" s="90"/>
      <c r="CL13" s="90"/>
      <c r="CM13" s="90"/>
      <c r="CN13" s="90"/>
      <c r="CO13" s="90"/>
      <c r="CP13" s="90"/>
      <c r="CQ13" s="90"/>
      <c r="CR13" s="90"/>
      <c r="CS13" s="90"/>
      <c r="CT13" s="90"/>
      <c r="CU13" s="90"/>
      <c r="CV13" s="90"/>
      <c r="CW13" s="90"/>
      <c r="CX13" s="90"/>
      <c r="CY13" s="90"/>
      <c r="CZ13" s="90"/>
      <c r="DA13" s="90"/>
      <c r="DB13" s="90"/>
      <c r="DC13" s="90"/>
      <c r="DD13" s="90"/>
      <c r="DE13" s="90"/>
      <c r="DF13" s="90"/>
      <c r="DG13" s="90"/>
      <c r="DH13" s="90"/>
      <c r="DI13" s="90"/>
      <c r="DJ13" s="90"/>
      <c r="DK13" s="90"/>
    </row>
    <row r="14" spans="1:115" s="144" customFormat="1" ht="15.75" thickBot="1" x14ac:dyDescent="0.3">
      <c r="A14" s="451" t="s">
        <v>495</v>
      </c>
      <c r="B14" s="452"/>
      <c r="C14" s="61"/>
      <c r="D14" s="61"/>
      <c r="E14" s="61"/>
      <c r="H14" s="453" t="s">
        <v>129</v>
      </c>
      <c r="I14" s="453"/>
      <c r="J14" s="453"/>
      <c r="K14" s="453"/>
      <c r="L14" s="454" t="s">
        <v>153</v>
      </c>
      <c r="M14" s="454"/>
      <c r="N14" s="455" t="s">
        <v>879</v>
      </c>
      <c r="O14" s="455"/>
      <c r="P14" s="455"/>
      <c r="Q14" s="455"/>
      <c r="R14" s="455"/>
      <c r="AL14" s="443" t="s">
        <v>154</v>
      </c>
      <c r="AM14" s="443"/>
      <c r="AN14" s="443"/>
      <c r="AO14" s="443"/>
      <c r="AP14" s="443"/>
      <c r="AQ14" s="443"/>
      <c r="AR14" s="443"/>
      <c r="AS14" s="443"/>
      <c r="AT14" s="443"/>
      <c r="AU14" s="443"/>
      <c r="AV14" s="443"/>
      <c r="AW14" s="443"/>
      <c r="AX14" s="443"/>
      <c r="AY14" s="443"/>
      <c r="AZ14" s="443"/>
      <c r="BA14" s="443"/>
      <c r="BB14" s="443"/>
      <c r="BC14" s="443"/>
      <c r="BD14" s="443"/>
      <c r="BE14" s="443"/>
      <c r="BF14" s="443"/>
      <c r="BG14" s="443"/>
      <c r="BH14" s="443"/>
      <c r="BI14" s="443"/>
      <c r="BJ14" s="443"/>
      <c r="BK14" s="443"/>
      <c r="BL14" s="444" t="s">
        <v>32</v>
      </c>
      <c r="BM14" s="444"/>
      <c r="BN14" s="444"/>
      <c r="BO14" s="444"/>
      <c r="BP14" s="444"/>
      <c r="BQ14" s="444"/>
      <c r="BR14" s="444"/>
      <c r="BS14" s="444"/>
      <c r="BT14" s="444"/>
      <c r="BU14" s="444"/>
      <c r="BV14" s="444"/>
      <c r="BW14" s="444"/>
      <c r="BX14" s="444"/>
      <c r="BY14" s="444"/>
      <c r="BZ14" s="444"/>
      <c r="CA14" s="444"/>
      <c r="CB14" s="444"/>
      <c r="CC14" s="444"/>
      <c r="CD14" s="444"/>
      <c r="CE14" s="444"/>
      <c r="CF14" s="444"/>
      <c r="CG14" s="444"/>
      <c r="CH14" s="444"/>
      <c r="CI14" s="444"/>
      <c r="CJ14" s="444"/>
      <c r="CK14" s="444"/>
      <c r="CL14" s="445" t="s">
        <v>31</v>
      </c>
      <c r="CM14" s="445"/>
      <c r="CN14" s="445"/>
      <c r="CO14" s="445"/>
      <c r="CP14" s="445"/>
      <c r="CQ14" s="445"/>
      <c r="CR14" s="445"/>
      <c r="CS14" s="445"/>
      <c r="CT14" s="445"/>
      <c r="CU14" s="445"/>
      <c r="CV14" s="445"/>
      <c r="CW14" s="445"/>
      <c r="CX14" s="445"/>
      <c r="CY14" s="445"/>
      <c r="CZ14" s="445"/>
      <c r="DA14" s="445"/>
      <c r="DB14" s="445"/>
      <c r="DC14" s="445"/>
      <c r="DD14" s="445"/>
      <c r="DE14" s="445"/>
      <c r="DF14" s="445"/>
      <c r="DG14" s="445"/>
      <c r="DH14" s="445"/>
      <c r="DI14" s="445"/>
      <c r="DJ14" s="445"/>
      <c r="DK14" s="445"/>
    </row>
    <row r="15" spans="1:115" s="145" customFormat="1" ht="27.75" thickBot="1" x14ac:dyDescent="0.35">
      <c r="A15" s="97" t="s">
        <v>491</v>
      </c>
      <c r="B15" s="97" t="s">
        <v>496</v>
      </c>
      <c r="C15" s="94" t="s">
        <v>173</v>
      </c>
      <c r="D15" s="96" t="s">
        <v>13</v>
      </c>
      <c r="E15" s="94" t="s">
        <v>32</v>
      </c>
      <c r="F15" s="231" t="s">
        <v>31</v>
      </c>
      <c r="G15" s="97" t="s">
        <v>397</v>
      </c>
      <c r="H15" s="98" t="s">
        <v>90</v>
      </c>
      <c r="I15" s="168" t="s">
        <v>264</v>
      </c>
      <c r="J15" s="168" t="s">
        <v>265</v>
      </c>
      <c r="K15" s="168" t="s">
        <v>266</v>
      </c>
      <c r="L15" s="100" t="s">
        <v>76</v>
      </c>
      <c r="M15" s="100" t="s">
        <v>75</v>
      </c>
      <c r="N15" s="101" t="s">
        <v>148</v>
      </c>
      <c r="O15" s="101" t="s">
        <v>149</v>
      </c>
      <c r="P15" s="101" t="s">
        <v>151</v>
      </c>
      <c r="Q15" s="101" t="s">
        <v>152</v>
      </c>
      <c r="R15" s="101" t="s">
        <v>158</v>
      </c>
      <c r="S15" s="102" t="s">
        <v>127</v>
      </c>
      <c r="T15" s="102" t="s">
        <v>248</v>
      </c>
      <c r="U15" s="102" t="s">
        <v>249</v>
      </c>
      <c r="V15" s="102" t="s">
        <v>128</v>
      </c>
      <c r="W15" s="102" t="s">
        <v>130</v>
      </c>
      <c r="X15" s="103" t="s">
        <v>29</v>
      </c>
      <c r="Y15" s="103" t="s">
        <v>250</v>
      </c>
      <c r="Z15" s="103" t="s">
        <v>251</v>
      </c>
      <c r="AA15" s="103" t="s">
        <v>254</v>
      </c>
      <c r="AB15" s="103" t="s">
        <v>255</v>
      </c>
      <c r="AC15" s="103" t="s">
        <v>256</v>
      </c>
      <c r="AD15" s="104" t="s">
        <v>257</v>
      </c>
      <c r="AE15" s="104" t="s">
        <v>258</v>
      </c>
      <c r="AF15" s="104" t="s">
        <v>259</v>
      </c>
      <c r="AG15" s="104" t="s">
        <v>260</v>
      </c>
      <c r="AH15" s="104" t="s">
        <v>261</v>
      </c>
      <c r="AI15" s="104" t="s">
        <v>262</v>
      </c>
      <c r="AJ15" s="104" t="s">
        <v>263</v>
      </c>
      <c r="AK15" s="104" t="s">
        <v>79</v>
      </c>
      <c r="AL15" s="211">
        <v>2025</v>
      </c>
      <c r="AM15" s="211">
        <v>2026</v>
      </c>
      <c r="AN15" s="211">
        <v>2027</v>
      </c>
      <c r="AO15" s="211">
        <v>2028</v>
      </c>
      <c r="AP15" s="211">
        <v>2029</v>
      </c>
      <c r="AQ15" s="211">
        <v>2030</v>
      </c>
      <c r="AR15" s="211">
        <v>2031</v>
      </c>
      <c r="AS15" s="211">
        <v>2032</v>
      </c>
      <c r="AT15" s="211">
        <v>2033</v>
      </c>
      <c r="AU15" s="211">
        <v>2034</v>
      </c>
      <c r="AV15" s="211">
        <v>2035</v>
      </c>
      <c r="AW15" s="211">
        <v>2036</v>
      </c>
      <c r="AX15" s="211">
        <v>2037</v>
      </c>
      <c r="AY15" s="211">
        <v>2038</v>
      </c>
      <c r="AZ15" s="211">
        <v>2039</v>
      </c>
      <c r="BA15" s="211">
        <v>2040</v>
      </c>
      <c r="BB15" s="211">
        <v>2041</v>
      </c>
      <c r="BC15" s="211">
        <v>2042</v>
      </c>
      <c r="BD15" s="211">
        <v>2043</v>
      </c>
      <c r="BE15" s="211">
        <v>2044</v>
      </c>
      <c r="BF15" s="211">
        <v>2045</v>
      </c>
      <c r="BG15" s="211">
        <v>2046</v>
      </c>
      <c r="BH15" s="211">
        <v>2047</v>
      </c>
      <c r="BI15" s="211">
        <v>2048</v>
      </c>
      <c r="BJ15" s="211">
        <v>2049</v>
      </c>
      <c r="BK15" s="211">
        <v>2050</v>
      </c>
      <c r="BL15" s="108">
        <v>2025</v>
      </c>
      <c r="BM15" s="108">
        <v>2026</v>
      </c>
      <c r="BN15" s="108">
        <v>2027</v>
      </c>
      <c r="BO15" s="108">
        <v>2028</v>
      </c>
      <c r="BP15" s="108">
        <v>2029</v>
      </c>
      <c r="BQ15" s="108">
        <v>2030</v>
      </c>
      <c r="BR15" s="108">
        <v>2031</v>
      </c>
      <c r="BS15" s="108">
        <v>2032</v>
      </c>
      <c r="BT15" s="108">
        <v>2033</v>
      </c>
      <c r="BU15" s="108">
        <v>2034</v>
      </c>
      <c r="BV15" s="108">
        <v>2035</v>
      </c>
      <c r="BW15" s="108">
        <v>2036</v>
      </c>
      <c r="BX15" s="108">
        <v>2037</v>
      </c>
      <c r="BY15" s="108">
        <v>2038</v>
      </c>
      <c r="BZ15" s="108">
        <v>2039</v>
      </c>
      <c r="CA15" s="108">
        <v>2040</v>
      </c>
      <c r="CB15" s="108">
        <v>2041</v>
      </c>
      <c r="CC15" s="108">
        <v>2042</v>
      </c>
      <c r="CD15" s="108">
        <v>2043</v>
      </c>
      <c r="CE15" s="108">
        <v>2044</v>
      </c>
      <c r="CF15" s="108">
        <v>2045</v>
      </c>
      <c r="CG15" s="108">
        <v>2046</v>
      </c>
      <c r="CH15" s="108">
        <v>2047</v>
      </c>
      <c r="CI15" s="108">
        <v>2048</v>
      </c>
      <c r="CJ15" s="108">
        <v>2049</v>
      </c>
      <c r="CK15" s="108">
        <v>2050</v>
      </c>
      <c r="CL15" s="57">
        <v>2025</v>
      </c>
      <c r="CM15" s="57">
        <v>2026</v>
      </c>
      <c r="CN15" s="57">
        <v>2027</v>
      </c>
      <c r="CO15" s="57">
        <v>2028</v>
      </c>
      <c r="CP15" s="57">
        <v>2029</v>
      </c>
      <c r="CQ15" s="57">
        <v>2030</v>
      </c>
      <c r="CR15" s="57">
        <v>2031</v>
      </c>
      <c r="CS15" s="57">
        <v>2032</v>
      </c>
      <c r="CT15" s="57">
        <v>2033</v>
      </c>
      <c r="CU15" s="57">
        <v>2034</v>
      </c>
      <c r="CV15" s="57">
        <v>2035</v>
      </c>
      <c r="CW15" s="57">
        <v>2036</v>
      </c>
      <c r="CX15" s="57">
        <v>2037</v>
      </c>
      <c r="CY15" s="57">
        <v>2038</v>
      </c>
      <c r="CZ15" s="57">
        <v>2039</v>
      </c>
      <c r="DA15" s="57">
        <v>2040</v>
      </c>
      <c r="DB15" s="57">
        <v>2041</v>
      </c>
      <c r="DC15" s="57">
        <v>2042</v>
      </c>
      <c r="DD15" s="57">
        <v>2043</v>
      </c>
      <c r="DE15" s="57">
        <v>2044</v>
      </c>
      <c r="DF15" s="57">
        <v>2045</v>
      </c>
      <c r="DG15" s="57">
        <v>2046</v>
      </c>
      <c r="DH15" s="57">
        <v>2047</v>
      </c>
      <c r="DI15" s="57">
        <v>2048</v>
      </c>
      <c r="DJ15" s="57">
        <v>2049</v>
      </c>
      <c r="DK15" s="57">
        <v>2050</v>
      </c>
    </row>
    <row r="16" spans="1:115" ht="15" customHeight="1" x14ac:dyDescent="0.25">
      <c r="A16" s="448" t="s">
        <v>492</v>
      </c>
      <c r="B16" s="295">
        <v>400</v>
      </c>
      <c r="C16" s="291" t="s">
        <v>174</v>
      </c>
      <c r="D16" s="163" t="s">
        <v>10</v>
      </c>
      <c r="E16" s="173">
        <f>SUM(BL16:CK16)</f>
        <v>3271808.6978002177</v>
      </c>
      <c r="F16" s="227">
        <f>SUM(CL16:DK16)</f>
        <v>3294152.3298687739</v>
      </c>
      <c r="G16" s="219">
        <f t="shared" ref="G16:G51" si="0">(E16/1000000)*1</f>
        <v>3.2718086978002177</v>
      </c>
      <c r="H16" s="110">
        <f>I16+J16+K16</f>
        <v>166733.57555424684</v>
      </c>
      <c r="I16" s="63">
        <f>IF(OR($D16="Oil",$D16="Propane",$D16="Wood Pellets",$D16="Kerosene"),$S16*AL16,IF(OR($D16="Natural Gas",$D16="Electricity"),($S16*AL16)/(1-$L16),((($AA$77*$V16*('VT CHS Emissions Schedule'!D$8+$Q16))/$AB$77)+(($AA$78*$V16*('VT CHS Emissions Schedule'!D$9+$P16))/$AB$78)+(($AA$79*$V16*'VT CHS Emissions Schedule'!D$7)/$AB$79)/(1-$O16)+(($AA$80*$V16*'VT CHS Emissions Schedule'!D$5)/$AB$80)/(1-$N16)+(($AA$81*$V16*('VT CHS Emissions Schedule'!D$36+$R16))/$AB$81))))</f>
        <v>164480.62154475428</v>
      </c>
      <c r="J16" s="63">
        <f>($T16*'VT CHS Emissions Schedule'!D$5)/(1-$N16)</f>
        <v>102.28298154427699</v>
      </c>
      <c r="K16" s="63">
        <f>($U16*'VT CHS Emissions Schedule'!D$5)/(1-$N16)</f>
        <v>2150.67102794829</v>
      </c>
      <c r="L16" s="65">
        <f>_xlfn.XLOOKUP($D16,Lookups!$A$3:$A$15,Lookups!$E$3:$E$15)</f>
        <v>0</v>
      </c>
      <c r="M16" s="64">
        <f>_xlfn.XLOOKUP($D16,Lookups!$A$3:$A$15,Lookups!$D$3:$D$15)</f>
        <v>0.21490000000000001</v>
      </c>
      <c r="N16" s="65">
        <f>Lookups!$E$6</f>
        <v>8.9499999999999996E-2</v>
      </c>
      <c r="O16" s="65">
        <f>Lookups!$E$5</f>
        <v>1.4E-2</v>
      </c>
      <c r="P16" s="64">
        <f>Lookups!$D$4</f>
        <v>0.32764300000000002</v>
      </c>
      <c r="Q16" s="64">
        <f>Lookups!$D$3</f>
        <v>0.21490000000000001</v>
      </c>
      <c r="R16" s="64">
        <f>Lookups!$D$8</f>
        <v>1.3776766038113153</v>
      </c>
      <c r="S16" s="71">
        <f t="shared" ref="S16:S51" si="1">IFERROR(V16/AH16,"blended")</f>
        <v>1965.6897287925692</v>
      </c>
      <c r="T16" s="71">
        <f t="shared" ref="T16:T51" si="2">W16/$AI16</f>
        <v>2.4657741595925295</v>
      </c>
      <c r="U16" s="71">
        <f t="shared" ref="U16:U51" si="3">IFERROR($Z16*$S16*$Y16,$Z16*$Y16*(($AA$77*$V16/$AB$77)+($AA$78*$V16/$AB$78)+($AA$79*$V16/$AB$79)+($AA$80*$V16/$AB$80)+($AA$81*$V16/$AB$81)))</f>
        <v>51.847032286632796</v>
      </c>
      <c r="V16" s="71">
        <f t="shared" ref="V16:V51" si="4">(($AJ16*($AB16)/$AC16*$AF16*$AD16))*$AK16</f>
        <v>1670.8362694736838</v>
      </c>
      <c r="W16" s="71">
        <f t="shared" ref="W16:W51" si="5">($AA16*($AJ16*($AB16)/$AC16*$AG16*$AE16))*$AK16</f>
        <v>9.1726798736842099</v>
      </c>
      <c r="X16" s="67">
        <v>20</v>
      </c>
      <c r="Y16" s="169">
        <v>3.1399999999999997E-2</v>
      </c>
      <c r="Z16" s="79">
        <f>$Y$95</f>
        <v>0.84</v>
      </c>
      <c r="AA16" s="65">
        <v>6.9000000000000006E-2</v>
      </c>
      <c r="AB16" s="63">
        <f t="shared" ref="AB16:AB51" si="6">B16</f>
        <v>400</v>
      </c>
      <c r="AC16" s="70">
        <v>17.100000000000001</v>
      </c>
      <c r="AD16" s="63">
        <v>113443</v>
      </c>
      <c r="AE16" s="63">
        <v>6619</v>
      </c>
      <c r="AF16" s="71">
        <v>0.55000000000000004</v>
      </c>
      <c r="AG16" s="71">
        <v>0.75</v>
      </c>
      <c r="AH16" s="71">
        <f>$Z$56</f>
        <v>0.85</v>
      </c>
      <c r="AI16" s="71">
        <v>3.72</v>
      </c>
      <c r="AJ16" s="71">
        <v>1.08</v>
      </c>
      <c r="AK16" s="74">
        <v>1.06E-3</v>
      </c>
      <c r="AL16" s="66">
        <f>IF(AL$15&lt;2025+$X16,$M16+_xlfn.XLOOKUP(_xlfn.XLOOKUP($D16,Lookups!$A$3:$A$17,Lookups!$B$3:$B$17),'VT CHS Emissions Schedule'!$A:$A,'VT CHS Emissions Schedule'!D:D),0)</f>
        <v>83.675780127206039</v>
      </c>
      <c r="AM16" s="66">
        <f>IF(AM$15&lt;2025+$X16,$M16+_xlfn.XLOOKUP(_xlfn.XLOOKUP($D16,Lookups!$A$3:$A$17,Lookups!$B$3:$B$17),'VT CHS Emissions Schedule'!$A:$A,'VT CHS Emissions Schedule'!E:E),0)</f>
        <v>83.675780127206039</v>
      </c>
      <c r="AN16" s="66">
        <f>IF(AN$15&lt;2025+$X16,$M16+_xlfn.XLOOKUP(_xlfn.XLOOKUP($D16,Lookups!$A$3:$A$17,Lookups!$B$3:$B$17),'VT CHS Emissions Schedule'!$A:$A,'VT CHS Emissions Schedule'!F:F),0)</f>
        <v>83.675780127206039</v>
      </c>
      <c r="AO16" s="66">
        <f>IF(AO$15&lt;2025+$X16,$M16+_xlfn.XLOOKUP(_xlfn.XLOOKUP($D16,Lookups!$A$3:$A$17,Lookups!$B$3:$B$17),'VT CHS Emissions Schedule'!$A:$A,'VT CHS Emissions Schedule'!G:G),0)</f>
        <v>83.675780127206039</v>
      </c>
      <c r="AP16" s="66">
        <f>IF(AP$15&lt;2025+$X16,$M16+_xlfn.XLOOKUP(_xlfn.XLOOKUP($D16,Lookups!$A$3:$A$17,Lookups!$B$3:$B$17),'VT CHS Emissions Schedule'!$A:$A,'VT CHS Emissions Schedule'!H:H),0)</f>
        <v>83.675780127206039</v>
      </c>
      <c r="AQ16" s="66">
        <f>IF(AQ$15&lt;2025+$X16,$M16+_xlfn.XLOOKUP(_xlfn.XLOOKUP($D16,Lookups!$A$3:$A$17,Lookups!$B$3:$B$17),'VT CHS Emissions Schedule'!$A:$A,'VT CHS Emissions Schedule'!I:I),0)</f>
        <v>83.14068089442506</v>
      </c>
      <c r="AR16" s="66">
        <f>IF(AR$15&lt;2025+$X16,$M16+_xlfn.XLOOKUP(_xlfn.XLOOKUP($D16,Lookups!$A$3:$A$17,Lookups!$B$3:$B$17),'VT CHS Emissions Schedule'!$A:$A,'VT CHS Emissions Schedule'!J:J),0)</f>
        <v>83.14068089442506</v>
      </c>
      <c r="AS16" s="66">
        <f>IF(AS$15&lt;2025+$X16,$M16+_xlfn.XLOOKUP(_xlfn.XLOOKUP($D16,Lookups!$A$3:$A$17,Lookups!$B$3:$B$17),'VT CHS Emissions Schedule'!$A:$A,'VT CHS Emissions Schedule'!K:K),0)</f>
        <v>83.14068089442506</v>
      </c>
      <c r="AT16" s="66">
        <f>IF(AT$15&lt;2025+$X16,$M16+_xlfn.XLOOKUP(_xlfn.XLOOKUP($D16,Lookups!$A$3:$A$17,Lookups!$B$3:$B$17),'VT CHS Emissions Schedule'!$A:$A,'VT CHS Emissions Schedule'!L:L),0)</f>
        <v>83.14068089442506</v>
      </c>
      <c r="AU16" s="66">
        <f>IF(AU$15&lt;2025+$X16,$M16+_xlfn.XLOOKUP(_xlfn.XLOOKUP($D16,Lookups!$A$3:$A$17,Lookups!$B$3:$B$17),'VT CHS Emissions Schedule'!$A:$A,'VT CHS Emissions Schedule'!M:M),0)</f>
        <v>83.14068089442506</v>
      </c>
      <c r="AV16" s="66">
        <f>IF(AV$15&lt;2025+$X16,$M16+_xlfn.XLOOKUP(_xlfn.XLOOKUP($D16,Lookups!$A$3:$A$17,Lookups!$B$3:$B$17),'VT CHS Emissions Schedule'!$A:$A,'VT CHS Emissions Schedule'!N:N),0)</f>
        <v>83.051578312022372</v>
      </c>
      <c r="AW16" s="66">
        <f>IF(AW$15&lt;2025+$X16,$M16+_xlfn.XLOOKUP(_xlfn.XLOOKUP($D16,Lookups!$A$3:$A$17,Lookups!$B$3:$B$17),'VT CHS Emissions Schedule'!$A:$A,'VT CHS Emissions Schedule'!O:O),0)</f>
        <v>83.051578312022372</v>
      </c>
      <c r="AX16" s="66">
        <f>IF(AX$15&lt;2025+$X16,$M16+_xlfn.XLOOKUP(_xlfn.XLOOKUP($D16,Lookups!$A$3:$A$17,Lookups!$B$3:$B$17),'VT CHS Emissions Schedule'!$A:$A,'VT CHS Emissions Schedule'!P:P),0)</f>
        <v>83.051578312022372</v>
      </c>
      <c r="AY16" s="66">
        <f>IF(AY$15&lt;2025+$X16,$M16+_xlfn.XLOOKUP(_xlfn.XLOOKUP($D16,Lookups!$A$3:$A$17,Lookups!$B$3:$B$17),'VT CHS Emissions Schedule'!$A:$A,'VT CHS Emissions Schedule'!Q:Q),0)</f>
        <v>83.051578312022372</v>
      </c>
      <c r="AZ16" s="66">
        <f>IF(AZ$15&lt;2025+$X16,$M16+_xlfn.XLOOKUP(_xlfn.XLOOKUP($D16,Lookups!$A$3:$A$17,Lookups!$B$3:$B$17),'VT CHS Emissions Schedule'!$A:$A,'VT CHS Emissions Schedule'!R:R),0)</f>
        <v>83.051578312022372</v>
      </c>
      <c r="BA16" s="66">
        <f>IF(BA$15&lt;2025+$X16,$M16+_xlfn.XLOOKUP(_xlfn.XLOOKUP($D16,Lookups!$A$3:$A$17,Lookups!$B$3:$B$17),'VT CHS Emissions Schedule'!$A:$A,'VT CHS Emissions Schedule'!S:S),0)</f>
        <v>83.023632213100427</v>
      </c>
      <c r="BB16" s="66">
        <f>IF(BB$15&lt;2025+$X16,$M16+_xlfn.XLOOKUP(_xlfn.XLOOKUP($D16,Lookups!$A$3:$A$17,Lookups!$B$3:$B$17),'VT CHS Emissions Schedule'!$A:$A,'VT CHS Emissions Schedule'!T:T),0)</f>
        <v>83.023632213100427</v>
      </c>
      <c r="BC16" s="66">
        <f>IF(BC$15&lt;2025+$X16,$M16+_xlfn.XLOOKUP(_xlfn.XLOOKUP($D16,Lookups!$A$3:$A$17,Lookups!$B$3:$B$17),'VT CHS Emissions Schedule'!$A:$A,'VT CHS Emissions Schedule'!U:U),0)</f>
        <v>83.023632213100427</v>
      </c>
      <c r="BD16" s="66">
        <f>IF(BD$15&lt;2025+$X16,$M16+_xlfn.XLOOKUP(_xlfn.XLOOKUP($D16,Lookups!$A$3:$A$17,Lookups!$B$3:$B$17),'VT CHS Emissions Schedule'!$A:$A,'VT CHS Emissions Schedule'!V:V),0)</f>
        <v>83.023632213100427</v>
      </c>
      <c r="BE16" s="66">
        <f>IF(BE$15&lt;2025+$X16,$M16+_xlfn.XLOOKUP(_xlfn.XLOOKUP($D16,Lookups!$A$3:$A$17,Lookups!$B$3:$B$17),'VT CHS Emissions Schedule'!$A:$A,'VT CHS Emissions Schedule'!W:W),0)</f>
        <v>83.023632213100427</v>
      </c>
      <c r="BF16" s="66">
        <f>IF(BF$15&lt;2025+$X16,$M16+_xlfn.XLOOKUP(_xlfn.XLOOKUP($D16,Lookups!$A$3:$A$17,Lookups!$B$3:$B$17),'VT CHS Emissions Schedule'!$A:$A,'VT CHS Emissions Schedule'!X:X),0)</f>
        <v>0</v>
      </c>
      <c r="BG16" s="66">
        <f>IF(BG$15&lt;2025+$X16,$M16+_xlfn.XLOOKUP(_xlfn.XLOOKUP($D16,Lookups!$A$3:$A$17,Lookups!$B$3:$B$17),'VT CHS Emissions Schedule'!$A:$A,'VT CHS Emissions Schedule'!Y:Y),0)</f>
        <v>0</v>
      </c>
      <c r="BH16" s="66">
        <f>IF(BH$15&lt;2025+$X16,$M16+_xlfn.XLOOKUP(_xlfn.XLOOKUP($D16,Lookups!$A$3:$A$17,Lookups!$B$3:$B$17),'VT CHS Emissions Schedule'!$A:$A,'VT CHS Emissions Schedule'!Z:Z),0)</f>
        <v>0</v>
      </c>
      <c r="BI16" s="66">
        <f>IF(BI$15&lt;2025+$X16,$M16+_xlfn.XLOOKUP(_xlfn.XLOOKUP($D16,Lookups!$A$3:$A$17,Lookups!$B$3:$B$17),'VT CHS Emissions Schedule'!$A:$A,'VT CHS Emissions Schedule'!AA:AA),0)</f>
        <v>0</v>
      </c>
      <c r="BJ16" s="66">
        <f>IF(BJ$15&lt;2025+$X16,$M16+_xlfn.XLOOKUP(_xlfn.XLOOKUP($D16,Lookups!$A$3:$A$17,Lookups!$B$3:$B$17),'VT CHS Emissions Schedule'!$A:$A,'VT CHS Emissions Schedule'!AB:AB),0)</f>
        <v>0</v>
      </c>
      <c r="BK16" s="66">
        <f>IF(BK$15&lt;2025+$X16,$M16+_xlfn.XLOOKUP(_xlfn.XLOOKUP($D16,Lookups!$A$3:$A$17,Lookups!$B$3:$B$17),'VT CHS Emissions Schedule'!$A:$A,'VT CHS Emissions Schedule'!AC:AC),0)</f>
        <v>0</v>
      </c>
      <c r="BL16" s="63">
        <f>IF(BL$15&lt;2025+$X16,IF(OR($D16="Oil",$D16="Propane",$D16="Wood Pellets",$D16="Kerosene"),$S16*AL16,IF(OR($D16="Natural Gas",$D16="Electricity"),($S16*AL16)/(1-$L16),((($AA$77*$V16*('VT CHS Emissions Schedule'!D$8+$Q16))/$AB$77)+(($AA$78*$V16*('VT CHS Emissions Schedule'!D$9+$P16))/$AB$78)+(($AA$79*$V16*'VT CHS Emissions Schedule'!D$7)/$AB$79)/(1-$O16)+(($AA$80*$V16*'VT CHS Emissions Schedule'!D$5)/$AB$80)/(1-$N16)+(($AA$81*$V16*('VT CHS Emissions Schedule'!D$36+$R16))/$AB$81)))),0)</f>
        <v>164480.62154475428</v>
      </c>
      <c r="BM16" s="63">
        <f>IF(BM$15&lt;2025+$X16,IF(OR($D16="Oil",$D16="Propane",$D16="Wood Pellets",$D16="Kerosene"),$S16*AM16,IF(OR($D16="Natural Gas",$D16="Electricity"),($S16*AM16)/(1-$L16),((($AA$77*$V16*('VT CHS Emissions Schedule'!E$8+$Q16))/$AB$77)+(($AA$78*$V16*('VT CHS Emissions Schedule'!E$9+$P16))/$AB$78)+(($AA$79*$V16*'VT CHS Emissions Schedule'!E$7)/$AB$79)/(1-$O16)+(($AA$80*$V16*'VT CHS Emissions Schedule'!E$5)/$AB$80)/(1-$N16)+(($AA$81*$V16*('VT CHS Emissions Schedule'!E$36+$R16))/$AB$81)))),0)</f>
        <v>164480.62154475428</v>
      </c>
      <c r="BN16" s="63">
        <f>IF(BN$15&lt;2025+$X16,IF(OR($D16="Oil",$D16="Propane",$D16="Wood Pellets",$D16="Kerosene"),$S16*AN16,IF(OR($D16="Natural Gas",$D16="Electricity"),($S16*AN16)/(1-$L16),((($AA$77*$V16*('VT CHS Emissions Schedule'!F$8+$Q16))/$AB$77)+(($AA$78*$V16*('VT CHS Emissions Schedule'!F$9+$P16))/$AB$78)+(($AA$79*$V16*'VT CHS Emissions Schedule'!F$7)/$AB$79)/(1-$O16)+(($AA$80*$V16*'VT CHS Emissions Schedule'!F$5)/$AB$80)/(1-$N16)+(($AA$81*$V16*('VT CHS Emissions Schedule'!F$36+$R16))/$AB$81)))),0)</f>
        <v>164480.62154475428</v>
      </c>
      <c r="BO16" s="63">
        <f>IF(BO$15&lt;2025+$X16,IF(OR($D16="Oil",$D16="Propane",$D16="Wood Pellets",$D16="Kerosene"),$S16*AO16,IF(OR($D16="Natural Gas",$D16="Electricity"),($S16*AO16)/(1-$L16),((($AA$77*$V16*('VT CHS Emissions Schedule'!G$8+$Q16))/$AB$77)+(($AA$78*$V16*('VT CHS Emissions Schedule'!G$9+$P16))/$AB$78)+(($AA$79*$V16*'VT CHS Emissions Schedule'!G$7)/$AB$79)/(1-$O16)+(($AA$80*$V16*'VT CHS Emissions Schedule'!G$5)/$AB$80)/(1-$N16)+(($AA$81*$V16*('VT CHS Emissions Schedule'!G$36+$R16))/$AB$81)))),0)</f>
        <v>164480.62154475428</v>
      </c>
      <c r="BP16" s="63">
        <f>IF(BP$15&lt;2025+$X16,IF(OR($D16="Oil",$D16="Propane",$D16="Wood Pellets",$D16="Kerosene"),$S16*AP16,IF(OR($D16="Natural Gas",$D16="Electricity"),($S16*AP16)/(1-$L16),((($AA$77*$V16*('VT CHS Emissions Schedule'!H$8+$Q16))/$AB$77)+(($AA$78*$V16*('VT CHS Emissions Schedule'!H$9+$P16))/$AB$78)+(($AA$79*$V16*'VT CHS Emissions Schedule'!H$7)/$AB$79)/(1-$O16)+(($AA$80*$V16*'VT CHS Emissions Schedule'!H$5)/$AB$80)/(1-$N16)+(($AA$81*$V16*('VT CHS Emissions Schedule'!H$36+$R16))/$AB$81)))),0)</f>
        <v>164480.62154475428</v>
      </c>
      <c r="BQ16" s="63">
        <f>IF(BQ$15&lt;2025+$X16,IF(OR($D16="Oil",$D16="Propane",$D16="Wood Pellets",$D16="Kerosene"),$S16*AQ16,IF(OR($D16="Natural Gas",$D16="Electricity"),($S16*AQ16)/(1-$L16),((($AA$77*$V16*('VT CHS Emissions Schedule'!I$8+$Q16))/$AB$77)+(($AA$78*$V16*('VT CHS Emissions Schedule'!I$9+$P16))/$AB$78)+(($AA$79*$V16*'VT CHS Emissions Schedule'!I$7)/$AB$79)/(1-$O16)+(($AA$80*$V16*'VT CHS Emissions Schedule'!I$5)/$AB$80)/(1-$N16)+(($AA$81*$V16*('VT CHS Emissions Schedule'!I$36+$R16))/$AB$81)))),0)</f>
        <v>163428.78247899193</v>
      </c>
      <c r="BR16" s="63">
        <f>IF(BR$15&lt;2025+$X16,IF(OR($D16="Oil",$D16="Propane",$D16="Wood Pellets",$D16="Kerosene"),$S16*AR16,IF(OR($D16="Natural Gas",$D16="Electricity"),($S16*AR16)/(1-$L16),((($AA$77*$V16*('VT CHS Emissions Schedule'!J$8+$Q16))/$AB$77)+(($AA$78*$V16*('VT CHS Emissions Schedule'!J$9+$P16))/$AB$78)+(($AA$79*$V16*'VT CHS Emissions Schedule'!J$7)/$AB$79)/(1-$O16)+(($AA$80*$V16*'VT CHS Emissions Schedule'!J$5)/$AB$80)/(1-$N16)+(($AA$81*$V16*('VT CHS Emissions Schedule'!J$36+$R16))/$AB$81)))),0)</f>
        <v>163428.78247899193</v>
      </c>
      <c r="BS16" s="63">
        <f>IF(BS$15&lt;2025+$X16,IF(OR($D16="Oil",$D16="Propane",$D16="Wood Pellets",$D16="Kerosene"),$S16*AS16,IF(OR($D16="Natural Gas",$D16="Electricity"),($S16*AS16)/(1-$L16),((($AA$77*$V16*('VT CHS Emissions Schedule'!K$8+$Q16))/$AB$77)+(($AA$78*$V16*('VT CHS Emissions Schedule'!K$9+$P16))/$AB$78)+(($AA$79*$V16*'VT CHS Emissions Schedule'!K$7)/$AB$79)/(1-$O16)+(($AA$80*$V16*'VT CHS Emissions Schedule'!K$5)/$AB$80)/(1-$N16)+(($AA$81*$V16*('VT CHS Emissions Schedule'!K$36+$R16))/$AB$81)))),0)</f>
        <v>163428.78247899193</v>
      </c>
      <c r="BT16" s="63">
        <f>IF(BT$15&lt;2025+$X16,IF(OR($D16="Oil",$D16="Propane",$D16="Wood Pellets",$D16="Kerosene"),$S16*AT16,IF(OR($D16="Natural Gas",$D16="Electricity"),($S16*AT16)/(1-$L16),((($AA$77*$V16*('VT CHS Emissions Schedule'!L$8+$Q16))/$AB$77)+(($AA$78*$V16*('VT CHS Emissions Schedule'!L$9+$P16))/$AB$78)+(($AA$79*$V16*'VT CHS Emissions Schedule'!L$7)/$AB$79)/(1-$O16)+(($AA$80*$V16*'VT CHS Emissions Schedule'!L$5)/$AB$80)/(1-$N16)+(($AA$81*$V16*('VT CHS Emissions Schedule'!L$36+$R16))/$AB$81)))),0)</f>
        <v>163428.78247899193</v>
      </c>
      <c r="BU16" s="63">
        <f>IF(BU$15&lt;2025+$X16,IF(OR($D16="Oil",$D16="Propane",$D16="Wood Pellets",$D16="Kerosene"),$S16*AU16,IF(OR($D16="Natural Gas",$D16="Electricity"),($S16*AU16)/(1-$L16),((($AA$77*$V16*('VT CHS Emissions Schedule'!M$8+$Q16))/$AB$77)+(($AA$78*$V16*('VT CHS Emissions Schedule'!M$9+$P16))/$AB$78)+(($AA$79*$V16*'VT CHS Emissions Schedule'!M$7)/$AB$79)/(1-$O16)+(($AA$80*$V16*'VT CHS Emissions Schedule'!M$5)/$AB$80)/(1-$N16)+(($AA$81*$V16*('VT CHS Emissions Schedule'!M$36+$R16))/$AB$81)))),0)</f>
        <v>163428.78247899193</v>
      </c>
      <c r="BV16" s="63">
        <f>IF(BV$15&lt;2025+$X16,IF(OR($D16="Oil",$D16="Propane",$D16="Wood Pellets",$D16="Kerosene"),$S16*AV16,IF(OR($D16="Natural Gas",$D16="Electricity"),($S16*AV16)/(1-$L16),((($AA$77*$V16*('VT CHS Emissions Schedule'!N$8+$Q16))/$AB$77)+(($AA$78*$V16*('VT CHS Emissions Schedule'!N$9+$P16))/$AB$78)+(($AA$79*$V16*'VT CHS Emissions Schedule'!N$7)/$AB$79)/(1-$O16)+(($AA$80*$V16*'VT CHS Emissions Schedule'!N$5)/$AB$80)/(1-$N16)+(($AA$81*$V16*('VT CHS Emissions Schedule'!N$36+$R16))/$AB$81)))),0)</f>
        <v>163253.63444795407</v>
      </c>
      <c r="BW16" s="63">
        <f>IF(BW$15&lt;2025+$X16,IF(OR($D16="Oil",$D16="Propane",$D16="Wood Pellets",$D16="Kerosene"),$S16*AW16,IF(OR($D16="Natural Gas",$D16="Electricity"),($S16*AW16)/(1-$L16),((($AA$77*$V16*('VT CHS Emissions Schedule'!O$8+$Q16))/$AB$77)+(($AA$78*$V16*('VT CHS Emissions Schedule'!O$9+$P16))/$AB$78)+(($AA$79*$V16*'VT CHS Emissions Schedule'!O$7)/$AB$79)/(1-$O16)+(($AA$80*$V16*'VT CHS Emissions Schedule'!O$5)/$AB$80)/(1-$N16)+(($AA$81*$V16*('VT CHS Emissions Schedule'!O$36+$R16))/$AB$81)))),0)</f>
        <v>163253.63444795407</v>
      </c>
      <c r="BX16" s="63">
        <f>IF(BX$15&lt;2025+$X16,IF(OR($D16="Oil",$D16="Propane",$D16="Wood Pellets",$D16="Kerosene"),$S16*AX16,IF(OR($D16="Natural Gas",$D16="Electricity"),($S16*AX16)/(1-$L16),((($AA$77*$V16*('VT CHS Emissions Schedule'!P$8+$Q16))/$AB$77)+(($AA$78*$V16*('VT CHS Emissions Schedule'!P$9+$P16))/$AB$78)+(($AA$79*$V16*'VT CHS Emissions Schedule'!P$7)/$AB$79)/(1-$O16)+(($AA$80*$V16*'VT CHS Emissions Schedule'!P$5)/$AB$80)/(1-$N16)+(($AA$81*$V16*('VT CHS Emissions Schedule'!P$36+$R16))/$AB$81)))),0)</f>
        <v>163253.63444795407</v>
      </c>
      <c r="BY16" s="63">
        <f>IF(BY$15&lt;2025+$X16,IF(OR($D16="Oil",$D16="Propane",$D16="Wood Pellets",$D16="Kerosene"),$S16*AY16,IF(OR($D16="Natural Gas",$D16="Electricity"),($S16*AY16)/(1-$L16),((($AA$77*$V16*('VT CHS Emissions Schedule'!Q$8+$Q16))/$AB$77)+(($AA$78*$V16*('VT CHS Emissions Schedule'!Q$9+$P16))/$AB$78)+(($AA$79*$V16*'VT CHS Emissions Schedule'!Q$7)/$AB$79)/(1-$O16)+(($AA$80*$V16*'VT CHS Emissions Schedule'!Q$5)/$AB$80)/(1-$N16)+(($AA$81*$V16*('VT CHS Emissions Schedule'!Q$36+$R16))/$AB$81)))),0)</f>
        <v>163253.63444795407</v>
      </c>
      <c r="BZ16" s="63">
        <f>IF(BZ$15&lt;2025+$X16,IF(OR($D16="Oil",$D16="Propane",$D16="Wood Pellets",$D16="Kerosene"),$S16*AZ16,IF(OR($D16="Natural Gas",$D16="Electricity"),($S16*AZ16)/(1-$L16),((($AA$77*$V16*('VT CHS Emissions Schedule'!R$8+$Q16))/$AB$77)+(($AA$78*$V16*('VT CHS Emissions Schedule'!R$9+$P16))/$AB$78)+(($AA$79*$V16*'VT CHS Emissions Schedule'!R$7)/$AB$79)/(1-$O16)+(($AA$80*$V16*'VT CHS Emissions Schedule'!R$5)/$AB$80)/(1-$N16)+(($AA$81*$V16*('VT CHS Emissions Schedule'!R$36+$R16))/$AB$81)))),0)</f>
        <v>163253.63444795407</v>
      </c>
      <c r="CA16" s="63">
        <f>IF(CA$15&lt;2025+$X16,IF(OR($D16="Oil",$D16="Propane",$D16="Wood Pellets",$D16="Kerosene"),$S16*BA16,IF(OR($D16="Natural Gas",$D16="Electricity"),($S16*BA16)/(1-$L16),((($AA$77*$V16*('VT CHS Emissions Schedule'!S$8+$Q16))/$AB$77)+(($AA$78*$V16*('VT CHS Emissions Schedule'!S$9+$P16))/$AB$78)+(($AA$79*$V16*'VT CHS Emissions Schedule'!S$7)/$AB$79)/(1-$O16)+(($AA$80*$V16*'VT CHS Emissions Schedule'!S$5)/$AB$80)/(1-$N16)+(($AA$81*$V16*('VT CHS Emissions Schedule'!S$36+$R16))/$AB$81)))),0)</f>
        <v>163198.7010883434</v>
      </c>
      <c r="CB16" s="63">
        <f>IF(CB$15&lt;2025+$X16,IF(OR($D16="Oil",$D16="Propane",$D16="Wood Pellets",$D16="Kerosene"),$S16*BB16,IF(OR($D16="Natural Gas",$D16="Electricity"),($S16*BB16)/(1-$L16),((($AA$77*$V16*('VT CHS Emissions Schedule'!T$8+$Q16))/$AB$77)+(($AA$78*$V16*('VT CHS Emissions Schedule'!T$9+$P16))/$AB$78)+(($AA$79*$V16*'VT CHS Emissions Schedule'!T$7)/$AB$79)/(1-$O16)+(($AA$80*$V16*'VT CHS Emissions Schedule'!T$5)/$AB$80)/(1-$N16)+(($AA$81*$V16*('VT CHS Emissions Schedule'!T$36+$R16))/$AB$81)))),0)</f>
        <v>163198.7010883434</v>
      </c>
      <c r="CC16" s="63">
        <f>IF(CC$15&lt;2025+$X16,IF(OR($D16="Oil",$D16="Propane",$D16="Wood Pellets",$D16="Kerosene"),$S16*BC16,IF(OR($D16="Natural Gas",$D16="Electricity"),($S16*BC16)/(1-$L16),((($AA$77*$V16*('VT CHS Emissions Schedule'!U$8+$Q16))/$AB$77)+(($AA$78*$V16*('VT CHS Emissions Schedule'!U$9+$P16))/$AB$78)+(($AA$79*$V16*'VT CHS Emissions Schedule'!U$7)/$AB$79)/(1-$O16)+(($AA$80*$V16*'VT CHS Emissions Schedule'!U$5)/$AB$80)/(1-$N16)+(($AA$81*$V16*('VT CHS Emissions Schedule'!U$36+$R16))/$AB$81)))),0)</f>
        <v>163198.7010883434</v>
      </c>
      <c r="CD16" s="63">
        <f>IF(CD$15&lt;2025+$X16,IF(OR($D16="Oil",$D16="Propane",$D16="Wood Pellets",$D16="Kerosene"),$S16*BD16,IF(OR($D16="Natural Gas",$D16="Electricity"),($S16*BD16)/(1-$L16),((($AA$77*$V16*('VT CHS Emissions Schedule'!V$8+$Q16))/$AB$77)+(($AA$78*$V16*('VT CHS Emissions Schedule'!V$9+$P16))/$AB$78)+(($AA$79*$V16*'VT CHS Emissions Schedule'!V$7)/$AB$79)/(1-$O16)+(($AA$80*$V16*'VT CHS Emissions Schedule'!V$5)/$AB$80)/(1-$N16)+(($AA$81*$V16*('VT CHS Emissions Schedule'!V$36+$R16))/$AB$81)))),0)</f>
        <v>163198.7010883434</v>
      </c>
      <c r="CE16" s="63">
        <f>IF(CE$15&lt;2025+$X16,IF(OR($D16="Oil",$D16="Propane",$D16="Wood Pellets",$D16="Kerosene"),$S16*BE16,IF(OR($D16="Natural Gas",$D16="Electricity"),($S16*BE16)/(1-$L16),((($AA$77*$V16*('VT CHS Emissions Schedule'!W$8+$Q16))/$AB$77)+(($AA$78*$V16*('VT CHS Emissions Schedule'!W$9+$P16))/$AB$78)+(($AA$79*$V16*'VT CHS Emissions Schedule'!W$7)/$AB$79)/(1-$O16)+(($AA$80*$V16*'VT CHS Emissions Schedule'!W$5)/$AB$80)/(1-$N16)+(($AA$81*$V16*('VT CHS Emissions Schedule'!W$36+$R16))/$AB$81)))),0)</f>
        <v>163198.7010883434</v>
      </c>
      <c r="CF16" s="63">
        <f>IF(CF$15&lt;2025+$X16,IF(OR($D16="Oil",$D16="Propane",$D16="Wood Pellets",$D16="Kerosene"),$S16*BF16,IF(OR($D16="Natural Gas",$D16="Electricity"),($S16*BF16)/(1-$L16),((($AA$77*$V16*('VT CHS Emissions Schedule'!X$8+$Q16))/$AB$77)+(($AA$78*$V16*('VT CHS Emissions Schedule'!X$9+$P16))/$AB$78)+(($AA$79*$V16*'VT CHS Emissions Schedule'!X$7)/$AB$79)/(1-$O16)+(($AA$80*$V16*'VT CHS Emissions Schedule'!X$5)/$AB$80)/(1-$N16)+(($AA$81*$V16*('VT CHS Emissions Schedule'!X$36+$R16))/$AB$81)))),0)</f>
        <v>0</v>
      </c>
      <c r="CG16" s="63">
        <f>IF(CG$15&lt;2025+$X16,IF(OR($D16="Oil",$D16="Propane",$D16="Wood Pellets",$D16="Kerosene"),$S16*BG16,IF(OR($D16="Natural Gas",$D16="Electricity"),($S16*BG16)/(1-$L16),((($AA$77*$V16*('VT CHS Emissions Schedule'!Y$8+$Q16))/$AB$77)+(($AA$78*$V16*('VT CHS Emissions Schedule'!Y$9+$P16))/$AB$78)+(($AA$79*$V16*'VT CHS Emissions Schedule'!Y$7)/$AB$79)/(1-$O16)+(($AA$80*$V16*'VT CHS Emissions Schedule'!Y$5)/$AB$80)/(1-$N16)+(($AA$81*$V16*('VT CHS Emissions Schedule'!Y$36+$R16))/$AB$81)))),0)</f>
        <v>0</v>
      </c>
      <c r="CH16" s="63">
        <f>IF(CH$15&lt;2025+$X16,IF(OR($D16="Oil",$D16="Propane",$D16="Wood Pellets",$D16="Kerosene"),$S16*BH16,IF(OR($D16="Natural Gas",$D16="Electricity"),($S16*BH16)/(1-$L16),((($AA$77*$V16*('VT CHS Emissions Schedule'!Z$8+$Q16))/$AB$77)+(($AA$78*$V16*('VT CHS Emissions Schedule'!Z$9+$P16))/$AB$78)+(($AA$79*$V16*'VT CHS Emissions Schedule'!Z$7)/$AB$79)/(1-$O16)+(($AA$80*$V16*'VT CHS Emissions Schedule'!Z$5)/$AB$80)/(1-$N16)+(($AA$81*$V16*('VT CHS Emissions Schedule'!Z$36+$R16))/$AB$81)))),0)</f>
        <v>0</v>
      </c>
      <c r="CI16" s="63">
        <f>IF(CI$15&lt;2025+$X16,IF(OR($D16="Oil",$D16="Propane",$D16="Wood Pellets",$D16="Kerosene"),$S16*BI16,IF(OR($D16="Natural Gas",$D16="Electricity"),($S16*BI16)/(1-$L16),((($AA$77*$V16*('VT CHS Emissions Schedule'!AA$8+$Q16))/$AB$77)+(($AA$78*$V16*('VT CHS Emissions Schedule'!AA$9+$P16))/$AB$78)+(($AA$79*$V16*'VT CHS Emissions Schedule'!AA$7)/$AB$79)/(1-$O16)+(($AA$80*$V16*'VT CHS Emissions Schedule'!AA$5)/$AB$80)/(1-$N16)+(($AA$81*$V16*('VT CHS Emissions Schedule'!AA$36+$R16))/$AB$81)))),0)</f>
        <v>0</v>
      </c>
      <c r="CJ16" s="63">
        <f>IF(CJ$15&lt;2025+$X16,IF(OR($D16="Oil",$D16="Propane",$D16="Wood Pellets",$D16="Kerosene"),$S16*BJ16,IF(OR($D16="Natural Gas",$D16="Electricity"),($S16*BJ16)/(1-$L16),((($AA$77*$V16*('VT CHS Emissions Schedule'!AB$8+$Q16))/$AB$77)+(($AA$78*$V16*('VT CHS Emissions Schedule'!AB$9+$P16))/$AB$78)+(($AA$79*$V16*'VT CHS Emissions Schedule'!AB$7)/$AB$79)/(1-$O16)+(($AA$80*$V16*'VT CHS Emissions Schedule'!AB$5)/$AB$80)/(1-$N16)+(($AA$81*$V16*('VT CHS Emissions Schedule'!AB$36+$R16))/$AB$81)))),0)</f>
        <v>0</v>
      </c>
      <c r="CK16" s="63">
        <f>IF(CK$15&lt;2025+$X16,IF(OR($D16="Oil",$D16="Propane",$D16="Wood Pellets",$D16="Kerosene"),$S16*BK16,IF(OR($D16="Natural Gas",$D16="Electricity"),($S16*BK16)/(1-$L16),((($AA$77*$V16*('VT CHS Emissions Schedule'!AC$8+$Q16))/$AB$77)+(($AA$78*$V16*('VT CHS Emissions Schedule'!AC$9+$P16))/$AB$78)+(($AA$79*$V16*'VT CHS Emissions Schedule'!AC$7)/$AB$79)/(1-$O16)+(($AA$80*$V16*'VT CHS Emissions Schedule'!AC$5)/$AB$80)/(1-$N16)+(($AA$81*$V16*('VT CHS Emissions Schedule'!AC$36+$R16))/$AB$81)))),0)</f>
        <v>0</v>
      </c>
      <c r="CL16" s="63">
        <f>IF(CL$15&lt;2025+$X16,BL16+($T16*'VT CHS Emissions Schedule'!D$5)/(1-$N16)+($U16*'VT CHS Emissions Schedule'!D$5)/(1-$N16),0)</f>
        <v>166733.57555424684</v>
      </c>
      <c r="CM16" s="63">
        <f>IF(CM$15&lt;2025+$X16,BM16+($T16*'VT CHS Emissions Schedule'!E$5)/(1-$N16)+($U16*'VT CHS Emissions Schedule'!E$5)/(1-$N16),0)</f>
        <v>166576.91729134135</v>
      </c>
      <c r="CN16" s="63">
        <f>IF(CN$15&lt;2025+$X16,BN16+($T16*'VT CHS Emissions Schedule'!F$5)/(1-$N16)+($U16*'VT CHS Emissions Schedule'!F$5)/(1-$N16),0)</f>
        <v>166420.25902843589</v>
      </c>
      <c r="CO16" s="63">
        <f>IF(CO$15&lt;2025+$X16,BO16+($T16*'VT CHS Emissions Schedule'!G$5)/(1-$N16)+($U16*'VT CHS Emissions Schedule'!G$5)/(1-$N16),0)</f>
        <v>166263.6007655304</v>
      </c>
      <c r="CP16" s="63">
        <f>IF(CP$15&lt;2025+$X16,BP16+($T16*'VT CHS Emissions Schedule'!H$5)/(1-$N16)+($U16*'VT CHS Emissions Schedule'!H$5)/(1-$N16),0)</f>
        <v>166106.94250262494</v>
      </c>
      <c r="CQ16" s="63">
        <f>IF(CQ$15&lt;2025+$X16,BQ16+($T16*'VT CHS Emissions Schedule'!I$5)/(1-$N16)+($U16*'VT CHS Emissions Schedule'!I$5)/(1-$N16),0)</f>
        <v>164898.44517395709</v>
      </c>
      <c r="CR16" s="63">
        <f>IF(CR$15&lt;2025+$X16,BR16+($T16*'VT CHS Emissions Schedule'!J$5)/(1-$N16)+($U16*'VT CHS Emissions Schedule'!J$5)/(1-$N16),0)</f>
        <v>164741.78691105163</v>
      </c>
      <c r="CS16" s="63">
        <f>IF(CS$15&lt;2025+$X16,BS16+($T16*'VT CHS Emissions Schedule'!K$5)/(1-$N16)+($U16*'VT CHS Emissions Schedule'!K$5)/(1-$N16),0)</f>
        <v>164585.12864814614</v>
      </c>
      <c r="CT16" s="63">
        <f>IF(CT$15&lt;2025+$X16,BT16+($T16*'VT CHS Emissions Schedule'!L$5)/(1-$N16)+($U16*'VT CHS Emissions Schedule'!L$5)/(1-$N16),0)</f>
        <v>164428.47038524065</v>
      </c>
      <c r="CU16" s="63">
        <f>IF(CU$15&lt;2025+$X16,BU16+($T16*'VT CHS Emissions Schedule'!M$5)/(1-$N16)+($U16*'VT CHS Emissions Schedule'!M$5)/(1-$N16),0)</f>
        <v>164271.81212233519</v>
      </c>
      <c r="CV16" s="63">
        <f>IF(CV$15&lt;2025+$X16,BV16+($T16*'VT CHS Emissions Schedule'!N$5)/(1-$N16)+($U16*'VT CHS Emissions Schedule'!N$5)/(1-$N16),0)</f>
        <v>163940.00582839182</v>
      </c>
      <c r="CW16" s="63">
        <f>IF(CW$15&lt;2025+$X16,BW16+($T16*'VT CHS Emissions Schedule'!O$5)/(1-$N16)+($U16*'VT CHS Emissions Schedule'!O$5)/(1-$N16),0)</f>
        <v>163940.00582839182</v>
      </c>
      <c r="CX16" s="63">
        <f>IF(CX$15&lt;2025+$X16,BX16+($T16*'VT CHS Emissions Schedule'!P$5)/(1-$N16)+($U16*'VT CHS Emissions Schedule'!P$5)/(1-$N16),0)</f>
        <v>163940.00582839182</v>
      </c>
      <c r="CY16" s="63">
        <f>IF(CY$15&lt;2025+$X16,BY16+($T16*'VT CHS Emissions Schedule'!Q$5)/(1-$N16)+($U16*'VT CHS Emissions Schedule'!Q$5)/(1-$N16),0)</f>
        <v>163940.00582839182</v>
      </c>
      <c r="CZ16" s="63">
        <f>IF(CZ$15&lt;2025+$X16,BZ16+($T16*'VT CHS Emissions Schedule'!R$5)/(1-$N16)+($U16*'VT CHS Emissions Schedule'!R$5)/(1-$N16),0)</f>
        <v>163940.00582839182</v>
      </c>
      <c r="DA16" s="63">
        <f>IF(DA$15&lt;2025+$X16,CA16+($T16*'VT CHS Emissions Schedule'!S$5)/(1-$N16)+($U16*'VT CHS Emissions Schedule'!S$5)/(1-$N16),0)</f>
        <v>163885.07246878115</v>
      </c>
      <c r="DB16" s="63">
        <f>IF(DB$15&lt;2025+$X16,CB16+($T16*'VT CHS Emissions Schedule'!T$5)/(1-$N16)+($U16*'VT CHS Emissions Schedule'!T$5)/(1-$N16),0)</f>
        <v>163885.07246878115</v>
      </c>
      <c r="DC16" s="63">
        <f>IF(DC$15&lt;2025+$X16,CC16+($T16*'VT CHS Emissions Schedule'!U$5)/(1-$N16)+($U16*'VT CHS Emissions Schedule'!U$5)/(1-$N16),0)</f>
        <v>163885.07246878115</v>
      </c>
      <c r="DD16" s="63">
        <f>IF(DD$15&lt;2025+$X16,CD16+($T16*'VT CHS Emissions Schedule'!V$5)/(1-$N16)+($U16*'VT CHS Emissions Schedule'!V$5)/(1-$N16),0)</f>
        <v>163885.07246878115</v>
      </c>
      <c r="DE16" s="63">
        <f>IF(DE$15&lt;2025+$X16,CE16+($T16*'VT CHS Emissions Schedule'!W$5)/(1-$N16)+($U16*'VT CHS Emissions Schedule'!W$5)/(1-$N16),0)</f>
        <v>163885.07246878115</v>
      </c>
      <c r="DF16" s="63">
        <f>IF(DF$15&lt;2025+$X16,CF16+($T16*'VT CHS Emissions Schedule'!X$5)/(1-$N16)+($U16*'VT CHS Emissions Schedule'!X$5)/(1-$N16),0)</f>
        <v>0</v>
      </c>
      <c r="DG16" s="63">
        <f>IF(DG$15&lt;2025+$X16,CG16+($T16*'VT CHS Emissions Schedule'!Y$5)/(1-$N16)+($U16*'VT CHS Emissions Schedule'!Y$5)/(1-$N16),0)</f>
        <v>0</v>
      </c>
      <c r="DH16" s="63">
        <f>IF(DH$15&lt;2025+$X16,CH16+($T16*'VT CHS Emissions Schedule'!Z$5)/(1-$N16)+($U16*'VT CHS Emissions Schedule'!Z$5)/(1-$N16),0)</f>
        <v>0</v>
      </c>
      <c r="DI16" s="63">
        <f>IF(DI$15&lt;2025+$X16,CI16+($T16*'VT CHS Emissions Schedule'!AA$5)/(1-$N16)+($U16*'VT CHS Emissions Schedule'!AA$5)/(1-$N16),0)</f>
        <v>0</v>
      </c>
      <c r="DJ16" s="63">
        <f>IF(DJ$15&lt;2025+$X16,CJ16+($T16*'VT CHS Emissions Schedule'!AB$5)/(1-$N16)+($U16*'VT CHS Emissions Schedule'!AB$5)/(1-$N16),0)</f>
        <v>0</v>
      </c>
      <c r="DK16" s="63">
        <f>IF(DK$15&lt;2025+$X16,CK16+($T16*'VT CHS Emissions Schedule'!AC$5)/(1-$N16)+($U16*'VT CHS Emissions Schedule'!AC$5)/(1-$N16),0)</f>
        <v>0</v>
      </c>
    </row>
    <row r="17" spans="1:115" x14ac:dyDescent="0.25">
      <c r="A17" s="449"/>
      <c r="B17" s="296">
        <v>400</v>
      </c>
      <c r="C17" s="290" t="s">
        <v>174</v>
      </c>
      <c r="D17" s="176" t="s">
        <v>8</v>
      </c>
      <c r="E17" s="174">
        <f t="shared" ref="E17:E51" si="7">SUM(BL17:CK17)</f>
        <v>2732375.5443239086</v>
      </c>
      <c r="F17" s="224">
        <f t="shared" ref="F17:F51" si="8">SUM(CL17:DK17)</f>
        <v>2753534.2184822303</v>
      </c>
      <c r="G17" s="220">
        <f t="shared" si="0"/>
        <v>2.7323755443239088</v>
      </c>
      <c r="H17" s="110">
        <f t="shared" ref="H17:H24" si="9">I17+J17+K17</f>
        <v>139336.66743644947</v>
      </c>
      <c r="I17" s="63">
        <f>IF(OR($D17="Oil",$D17="Propane",$D17="Wood Pellets",$D17="Kerosene"),$S17*AL17,IF(OR($D17="Natural Gas",$D17="Electricity"),($S17*AL17)/(1-$L17),((($AA$77*$V17*('VT CHS Emissions Schedule'!D$8+$Q17))/$AB$77)+(($AA$78*$V17*('VT CHS Emissions Schedule'!D$9+$P17))/$AB$78)+(($AA$79*$V17*'VT CHS Emissions Schedule'!D$7)/$AB$79)/(1-$O17)+(($AA$80*$V17*'VT CHS Emissions Schedule'!D$5)/$AB$80)/(1-$N17)+(($AA$81*$V17*('VT CHS Emissions Schedule'!D$36+$R17))/$AB$81))))</f>
        <v>137203.19515073183</v>
      </c>
      <c r="J17" s="63">
        <f>($T17*'VT CHS Emissions Schedule'!D$5)/(1-$N17)</f>
        <v>102.28298154427699</v>
      </c>
      <c r="K17" s="63">
        <f>(U17*'VT CHS Emissions Schedule'!D$5)/(1-$N17)</f>
        <v>2031.1893041733849</v>
      </c>
      <c r="L17" s="65">
        <f>_xlfn.XLOOKUP($D17,Lookups!$A$3:$A$15,Lookups!$E$3:$E$15)</f>
        <v>0</v>
      </c>
      <c r="M17" s="64">
        <f>_xlfn.XLOOKUP($D17,Lookups!$A$3:$A$15,Lookups!$D$3:$D$15)</f>
        <v>0.32764300000000002</v>
      </c>
      <c r="N17" s="65">
        <f>Lookups!$E$6</f>
        <v>8.9499999999999996E-2</v>
      </c>
      <c r="O17" s="65">
        <f>Lookups!$E$5</f>
        <v>1.4E-2</v>
      </c>
      <c r="P17" s="64">
        <f>Lookups!$D$4</f>
        <v>0.32764300000000002</v>
      </c>
      <c r="Q17" s="64">
        <f>Lookups!$D$3</f>
        <v>0.21490000000000001</v>
      </c>
      <c r="R17" s="64">
        <f>Lookups!$D$8</f>
        <v>1.3776766038113153</v>
      </c>
      <c r="S17" s="71">
        <f t="shared" si="1"/>
        <v>1856.4847438596487</v>
      </c>
      <c r="T17" s="71">
        <f t="shared" si="2"/>
        <v>2.4657741595925295</v>
      </c>
      <c r="U17" s="71">
        <f t="shared" si="3"/>
        <v>48.966641604042088</v>
      </c>
      <c r="V17" s="71">
        <f t="shared" si="4"/>
        <v>1670.8362694736838</v>
      </c>
      <c r="W17" s="71">
        <f t="shared" si="5"/>
        <v>9.1726798736842099</v>
      </c>
      <c r="X17" s="67">
        <v>20</v>
      </c>
      <c r="Y17" s="169">
        <v>3.1399999999999997E-2</v>
      </c>
      <c r="Z17" s="79">
        <f>$Y$95</f>
        <v>0.84</v>
      </c>
      <c r="AA17" s="65">
        <v>6.9000000000000006E-2</v>
      </c>
      <c r="AB17" s="63">
        <f t="shared" si="6"/>
        <v>400</v>
      </c>
      <c r="AC17" s="70">
        <v>17.100000000000001</v>
      </c>
      <c r="AD17" s="63">
        <v>113443</v>
      </c>
      <c r="AE17" s="63">
        <v>6619</v>
      </c>
      <c r="AF17" s="71">
        <v>0.55000000000000004</v>
      </c>
      <c r="AG17" s="71">
        <v>0.75</v>
      </c>
      <c r="AH17" s="71">
        <f>$Z$57</f>
        <v>0.9</v>
      </c>
      <c r="AI17" s="71">
        <v>3.72</v>
      </c>
      <c r="AJ17" s="71">
        <v>1.08</v>
      </c>
      <c r="AK17" s="74">
        <v>1.06E-3</v>
      </c>
      <c r="AL17" s="66">
        <f>IF(AL$15&lt;2025+$X17,$M17+_xlfn.XLOOKUP(_xlfn.XLOOKUP($D17,Lookups!$A$3:$A$17,Lookups!$B$3:$B$17),'VT CHS Emissions Schedule'!$A:$A,'VT CHS Emissions Schedule'!D:D),0)</f>
        <v>73.904833101663485</v>
      </c>
      <c r="AM17" s="66">
        <f>IF(AM$15&lt;2025+$X17,$M17+_xlfn.XLOOKUP(_xlfn.XLOOKUP($D17,Lookups!$A$3:$A$17,Lookups!$B$3:$B$17),'VT CHS Emissions Schedule'!$A:$A,'VT CHS Emissions Schedule'!E:E),0)</f>
        <v>73.904833101663485</v>
      </c>
      <c r="AN17" s="66">
        <f>IF(AN$15&lt;2025+$X17,$M17+_xlfn.XLOOKUP(_xlfn.XLOOKUP($D17,Lookups!$A$3:$A$17,Lookups!$B$3:$B$17),'VT CHS Emissions Schedule'!$A:$A,'VT CHS Emissions Schedule'!F:F),0)</f>
        <v>73.904833101663485</v>
      </c>
      <c r="AO17" s="66">
        <f>IF(AO$15&lt;2025+$X17,$M17+_xlfn.XLOOKUP(_xlfn.XLOOKUP($D17,Lookups!$A$3:$A$17,Lookups!$B$3:$B$17),'VT CHS Emissions Schedule'!$A:$A,'VT CHS Emissions Schedule'!G:G),0)</f>
        <v>73.904833101663485</v>
      </c>
      <c r="AP17" s="66">
        <f>IF(AP$15&lt;2025+$X17,$M17+_xlfn.XLOOKUP(_xlfn.XLOOKUP($D17,Lookups!$A$3:$A$17,Lookups!$B$3:$B$17),'VT CHS Emissions Schedule'!$A:$A,'VT CHS Emissions Schedule'!H:H),0)</f>
        <v>73.904833101663485</v>
      </c>
      <c r="AQ17" s="66">
        <f>IF(AQ$15&lt;2025+$X17,$M17+_xlfn.XLOOKUP(_xlfn.XLOOKUP($D17,Lookups!$A$3:$A$17,Lookups!$B$3:$B$17),'VT CHS Emissions Schedule'!$A:$A,'VT CHS Emissions Schedule'!I:I),0)</f>
        <v>73.534499723611702</v>
      </c>
      <c r="AR17" s="66">
        <f>IF(AR$15&lt;2025+$X17,$M17+_xlfn.XLOOKUP(_xlfn.XLOOKUP($D17,Lookups!$A$3:$A$17,Lookups!$B$3:$B$17),'VT CHS Emissions Schedule'!$A:$A,'VT CHS Emissions Schedule'!J:J),0)</f>
        <v>73.534499723611702</v>
      </c>
      <c r="AS17" s="66">
        <f>IF(AS$15&lt;2025+$X17,$M17+_xlfn.XLOOKUP(_xlfn.XLOOKUP($D17,Lookups!$A$3:$A$17,Lookups!$B$3:$B$17),'VT CHS Emissions Schedule'!$A:$A,'VT CHS Emissions Schedule'!K:K),0)</f>
        <v>73.534499723611702</v>
      </c>
      <c r="AT17" s="66">
        <f>IF(AT$15&lt;2025+$X17,$M17+_xlfn.XLOOKUP(_xlfn.XLOOKUP($D17,Lookups!$A$3:$A$17,Lookups!$B$3:$B$17),'VT CHS Emissions Schedule'!$A:$A,'VT CHS Emissions Schedule'!L:L),0)</f>
        <v>73.534499723611702</v>
      </c>
      <c r="AU17" s="66">
        <f>IF(AU$15&lt;2025+$X17,$M17+_xlfn.XLOOKUP(_xlfn.XLOOKUP($D17,Lookups!$A$3:$A$17,Lookups!$B$3:$B$17),'VT CHS Emissions Schedule'!$A:$A,'VT CHS Emissions Schedule'!M:M),0)</f>
        <v>73.534499723611702</v>
      </c>
      <c r="AV17" s="66">
        <f>IF(AV$15&lt;2025+$X17,$M17+_xlfn.XLOOKUP(_xlfn.XLOOKUP($D17,Lookups!$A$3:$A$17,Lookups!$B$3:$B$17),'VT CHS Emissions Schedule'!$A:$A,'VT CHS Emissions Schedule'!N:N),0)</f>
        <v>73.470057213134709</v>
      </c>
      <c r="AW17" s="66">
        <f>IF(AW$15&lt;2025+$X17,$M17+_xlfn.XLOOKUP(_xlfn.XLOOKUP($D17,Lookups!$A$3:$A$17,Lookups!$B$3:$B$17),'VT CHS Emissions Schedule'!$A:$A,'VT CHS Emissions Schedule'!O:O),0)</f>
        <v>73.470057213134709</v>
      </c>
      <c r="AX17" s="66">
        <f>IF(AX$15&lt;2025+$X17,$M17+_xlfn.XLOOKUP(_xlfn.XLOOKUP($D17,Lookups!$A$3:$A$17,Lookups!$B$3:$B$17),'VT CHS Emissions Schedule'!$A:$A,'VT CHS Emissions Schedule'!P:P),0)</f>
        <v>73.470057213134709</v>
      </c>
      <c r="AY17" s="66">
        <f>IF(AY$15&lt;2025+$X17,$M17+_xlfn.XLOOKUP(_xlfn.XLOOKUP($D17,Lookups!$A$3:$A$17,Lookups!$B$3:$B$17),'VT CHS Emissions Schedule'!$A:$A,'VT CHS Emissions Schedule'!Q:Q),0)</f>
        <v>73.470057213134709</v>
      </c>
      <c r="AZ17" s="66">
        <f>IF(AZ$15&lt;2025+$X17,$M17+_xlfn.XLOOKUP(_xlfn.XLOOKUP($D17,Lookups!$A$3:$A$17,Lookups!$B$3:$B$17),'VT CHS Emissions Schedule'!$A:$A,'VT CHS Emissions Schedule'!R:R),0)</f>
        <v>73.470057213134709</v>
      </c>
      <c r="BA17" s="66">
        <f>IF(BA$15&lt;2025+$X17,$M17+_xlfn.XLOOKUP(_xlfn.XLOOKUP($D17,Lookups!$A$3:$A$17,Lookups!$B$3:$B$17),'VT CHS Emissions Schedule'!$A:$A,'VT CHS Emissions Schedule'!S:S),0)</f>
        <v>73.450749829292349</v>
      </c>
      <c r="BB17" s="66">
        <f>IF(BB$15&lt;2025+$X17,$M17+_xlfn.XLOOKUP(_xlfn.XLOOKUP($D17,Lookups!$A$3:$A$17,Lookups!$B$3:$B$17),'VT CHS Emissions Schedule'!$A:$A,'VT CHS Emissions Schedule'!T:T),0)</f>
        <v>73.450749829292349</v>
      </c>
      <c r="BC17" s="66">
        <f>IF(BC$15&lt;2025+$X17,$M17+_xlfn.XLOOKUP(_xlfn.XLOOKUP($D17,Lookups!$A$3:$A$17,Lookups!$B$3:$B$17),'VT CHS Emissions Schedule'!$A:$A,'VT CHS Emissions Schedule'!U:U),0)</f>
        <v>73.450749829292349</v>
      </c>
      <c r="BD17" s="66">
        <f>IF(BD$15&lt;2025+$X17,$M17+_xlfn.XLOOKUP(_xlfn.XLOOKUP($D17,Lookups!$A$3:$A$17,Lookups!$B$3:$B$17),'VT CHS Emissions Schedule'!$A:$A,'VT CHS Emissions Schedule'!V:V),0)</f>
        <v>73.450749829292349</v>
      </c>
      <c r="BE17" s="66">
        <f>IF(BE$15&lt;2025+$X17,$M17+_xlfn.XLOOKUP(_xlfn.XLOOKUP($D17,Lookups!$A$3:$A$17,Lookups!$B$3:$B$17),'VT CHS Emissions Schedule'!$A:$A,'VT CHS Emissions Schedule'!W:W),0)</f>
        <v>73.450749829292349</v>
      </c>
      <c r="BF17" s="66">
        <f>IF(BF$15&lt;2025+$X17,$M17+_xlfn.XLOOKUP(_xlfn.XLOOKUP($D17,Lookups!$A$3:$A$17,Lookups!$B$3:$B$17),'VT CHS Emissions Schedule'!$A:$A,'VT CHS Emissions Schedule'!X:X),0)</f>
        <v>0</v>
      </c>
      <c r="BG17" s="66">
        <f>IF(BG$15&lt;2025+$X17,$M17+_xlfn.XLOOKUP(_xlfn.XLOOKUP($D17,Lookups!$A$3:$A$17,Lookups!$B$3:$B$17),'VT CHS Emissions Schedule'!$A:$A,'VT CHS Emissions Schedule'!Y:Y),0)</f>
        <v>0</v>
      </c>
      <c r="BH17" s="66">
        <f>IF(BH$15&lt;2025+$X17,$M17+_xlfn.XLOOKUP(_xlfn.XLOOKUP($D17,Lookups!$A$3:$A$17,Lookups!$B$3:$B$17),'VT CHS Emissions Schedule'!$A:$A,'VT CHS Emissions Schedule'!Z:Z),0)</f>
        <v>0</v>
      </c>
      <c r="BI17" s="66">
        <f>IF(BI$15&lt;2025+$X17,$M17+_xlfn.XLOOKUP(_xlfn.XLOOKUP($D17,Lookups!$A$3:$A$17,Lookups!$B$3:$B$17),'VT CHS Emissions Schedule'!$A:$A,'VT CHS Emissions Schedule'!AA:AA),0)</f>
        <v>0</v>
      </c>
      <c r="BJ17" s="66">
        <f>IF(BJ$15&lt;2025+$X17,$M17+_xlfn.XLOOKUP(_xlfn.XLOOKUP($D17,Lookups!$A$3:$A$17,Lookups!$B$3:$B$17),'VT CHS Emissions Schedule'!$A:$A,'VT CHS Emissions Schedule'!AB:AB),0)</f>
        <v>0</v>
      </c>
      <c r="BK17" s="66">
        <f>IF(BK$15&lt;2025+$X17,$M17+_xlfn.XLOOKUP(_xlfn.XLOOKUP($D17,Lookups!$A$3:$A$17,Lookups!$B$3:$B$17),'VT CHS Emissions Schedule'!$A:$A,'VT CHS Emissions Schedule'!AC:AC),0)</f>
        <v>0</v>
      </c>
      <c r="BL17" s="63">
        <f>IF(BL$15&lt;2025+$X17,IF(OR($D17="Oil",$D17="Propane",$D17="Wood Pellets",$D17="Kerosene"),$S17*AL17,IF(OR($D17="Natural Gas",$D17="Electricity"),($S17*AL17)/(1-$L17),((($AA$77*$V17*('VT CHS Emissions Schedule'!D$8+$Q17))/$AB$77)+(($AA$78*$V17*('VT CHS Emissions Schedule'!D$9+$P17))/$AB$78)+(($AA$79*$V17*'VT CHS Emissions Schedule'!D$7)/$AB$79)/(1-$O17)+(($AA$80*$V17*'VT CHS Emissions Schedule'!D$5)/$AB$80)/(1-$N17)+(($AA$81*$V17*('VT CHS Emissions Schedule'!D$36+$R17))/$AB$81)))),0)</f>
        <v>137203.19515073183</v>
      </c>
      <c r="BM17" s="63">
        <f>IF(BM$15&lt;2025+$X17,IF(OR($D17="Oil",$D17="Propane",$D17="Wood Pellets",$D17="Kerosene"),$S17*AM17,IF(OR($D17="Natural Gas",$D17="Electricity"),($S17*AM17)/(1-$L17),((($AA$77*$V17*('VT CHS Emissions Schedule'!E$8+$Q17))/$AB$77)+(($AA$78*$V17*('VT CHS Emissions Schedule'!E$9+$P17))/$AB$78)+(($AA$79*$V17*'VT CHS Emissions Schedule'!E$7)/$AB$79)/(1-$O17)+(($AA$80*$V17*'VT CHS Emissions Schedule'!E$5)/$AB$80)/(1-$N17)+(($AA$81*$V17*('VT CHS Emissions Schedule'!E$36+$R17))/$AB$81)))),0)</f>
        <v>137203.19515073183</v>
      </c>
      <c r="BN17" s="63">
        <f>IF(BN$15&lt;2025+$X17,IF(OR($D17="Oil",$D17="Propane",$D17="Wood Pellets",$D17="Kerosene"),$S17*AN17,IF(OR($D17="Natural Gas",$D17="Electricity"),($S17*AN17)/(1-$L17),((($AA$77*$V17*('VT CHS Emissions Schedule'!F$8+$Q17))/$AB$77)+(($AA$78*$V17*('VT CHS Emissions Schedule'!F$9+$P17))/$AB$78)+(($AA$79*$V17*'VT CHS Emissions Schedule'!F$7)/$AB$79)/(1-$O17)+(($AA$80*$V17*'VT CHS Emissions Schedule'!F$5)/$AB$80)/(1-$N17)+(($AA$81*$V17*('VT CHS Emissions Schedule'!F$36+$R17))/$AB$81)))),0)</f>
        <v>137203.19515073183</v>
      </c>
      <c r="BO17" s="63">
        <f>IF(BO$15&lt;2025+$X17,IF(OR($D17="Oil",$D17="Propane",$D17="Wood Pellets",$D17="Kerosene"),$S17*AO17,IF(OR($D17="Natural Gas",$D17="Electricity"),($S17*AO17)/(1-$L17),((($AA$77*$V17*('VT CHS Emissions Schedule'!G$8+$Q17))/$AB$77)+(($AA$78*$V17*('VT CHS Emissions Schedule'!G$9+$P17))/$AB$78)+(($AA$79*$V17*'VT CHS Emissions Schedule'!G$7)/$AB$79)/(1-$O17)+(($AA$80*$V17*'VT CHS Emissions Schedule'!G$5)/$AB$80)/(1-$N17)+(($AA$81*$V17*('VT CHS Emissions Schedule'!G$36+$R17))/$AB$81)))),0)</f>
        <v>137203.19515073183</v>
      </c>
      <c r="BP17" s="63">
        <f>IF(BP$15&lt;2025+$X17,IF(OR($D17="Oil",$D17="Propane",$D17="Wood Pellets",$D17="Kerosene"),$S17*AP17,IF(OR($D17="Natural Gas",$D17="Electricity"),($S17*AP17)/(1-$L17),((($AA$77*$V17*('VT CHS Emissions Schedule'!H$8+$Q17))/$AB$77)+(($AA$78*$V17*('VT CHS Emissions Schedule'!H$9+$P17))/$AB$78)+(($AA$79*$V17*'VT CHS Emissions Schedule'!H$7)/$AB$79)/(1-$O17)+(($AA$80*$V17*'VT CHS Emissions Schedule'!H$5)/$AB$80)/(1-$N17)+(($AA$81*$V17*('VT CHS Emissions Schedule'!H$36+$R17))/$AB$81)))),0)</f>
        <v>137203.19515073183</v>
      </c>
      <c r="BQ17" s="63">
        <f>IF(BQ$15&lt;2025+$X17,IF(OR($D17="Oil",$D17="Propane",$D17="Wood Pellets",$D17="Kerosene"),$S17*AQ17,IF(OR($D17="Natural Gas",$D17="Electricity"),($S17*AQ17)/(1-$L17),((($AA$77*$V17*('VT CHS Emissions Schedule'!I$8+$Q17))/$AB$77)+(($AA$78*$V17*('VT CHS Emissions Schedule'!I$9+$P17))/$AB$78)+(($AA$79*$V17*'VT CHS Emissions Schedule'!I$7)/$AB$79)/(1-$O17)+(($AA$80*$V17*'VT CHS Emissions Schedule'!I$5)/$AB$80)/(1-$N17)+(($AA$81*$V17*('VT CHS Emissions Schedule'!I$36+$R17))/$AB$81)))),0)</f>
        <v>136515.67688423669</v>
      </c>
      <c r="BR17" s="63">
        <f>IF(BR$15&lt;2025+$X17,IF(OR($D17="Oil",$D17="Propane",$D17="Wood Pellets",$D17="Kerosene"),$S17*AR17,IF(OR($D17="Natural Gas",$D17="Electricity"),($S17*AR17)/(1-$L17),((($AA$77*$V17*('VT CHS Emissions Schedule'!J$8+$Q17))/$AB$77)+(($AA$78*$V17*('VT CHS Emissions Schedule'!J$9+$P17))/$AB$78)+(($AA$79*$V17*'VT CHS Emissions Schedule'!J$7)/$AB$79)/(1-$O17)+(($AA$80*$V17*'VT CHS Emissions Schedule'!J$5)/$AB$80)/(1-$N17)+(($AA$81*$V17*('VT CHS Emissions Schedule'!J$36+$R17))/$AB$81)))),0)</f>
        <v>136515.67688423669</v>
      </c>
      <c r="BS17" s="63">
        <f>IF(BS$15&lt;2025+$X17,IF(OR($D17="Oil",$D17="Propane",$D17="Wood Pellets",$D17="Kerosene"),$S17*AS17,IF(OR($D17="Natural Gas",$D17="Electricity"),($S17*AS17)/(1-$L17),((($AA$77*$V17*('VT CHS Emissions Schedule'!K$8+$Q17))/$AB$77)+(($AA$78*$V17*('VT CHS Emissions Schedule'!K$9+$P17))/$AB$78)+(($AA$79*$V17*'VT CHS Emissions Schedule'!K$7)/$AB$79)/(1-$O17)+(($AA$80*$V17*'VT CHS Emissions Schedule'!K$5)/$AB$80)/(1-$N17)+(($AA$81*$V17*('VT CHS Emissions Schedule'!K$36+$R17))/$AB$81)))),0)</f>
        <v>136515.67688423669</v>
      </c>
      <c r="BT17" s="63">
        <f>IF(BT$15&lt;2025+$X17,IF(OR($D17="Oil",$D17="Propane",$D17="Wood Pellets",$D17="Kerosene"),$S17*AT17,IF(OR($D17="Natural Gas",$D17="Electricity"),($S17*AT17)/(1-$L17),((($AA$77*$V17*('VT CHS Emissions Schedule'!L$8+$Q17))/$AB$77)+(($AA$78*$V17*('VT CHS Emissions Schedule'!L$9+$P17))/$AB$78)+(($AA$79*$V17*'VT CHS Emissions Schedule'!L$7)/$AB$79)/(1-$O17)+(($AA$80*$V17*'VT CHS Emissions Schedule'!L$5)/$AB$80)/(1-$N17)+(($AA$81*$V17*('VT CHS Emissions Schedule'!L$36+$R17))/$AB$81)))),0)</f>
        <v>136515.67688423669</v>
      </c>
      <c r="BU17" s="63">
        <f>IF(BU$15&lt;2025+$X17,IF(OR($D17="Oil",$D17="Propane",$D17="Wood Pellets",$D17="Kerosene"),$S17*AU17,IF(OR($D17="Natural Gas",$D17="Electricity"),($S17*AU17)/(1-$L17),((($AA$77*$V17*('VT CHS Emissions Schedule'!M$8+$Q17))/$AB$77)+(($AA$78*$V17*('VT CHS Emissions Schedule'!M$9+$P17))/$AB$78)+(($AA$79*$V17*'VT CHS Emissions Schedule'!M$7)/$AB$79)/(1-$O17)+(($AA$80*$V17*'VT CHS Emissions Schedule'!M$5)/$AB$80)/(1-$N17)+(($AA$81*$V17*('VT CHS Emissions Schedule'!M$36+$R17))/$AB$81)))),0)</f>
        <v>136515.67688423669</v>
      </c>
      <c r="BV17" s="63">
        <f>IF(BV$15&lt;2025+$X17,IF(OR($D17="Oil",$D17="Propane",$D17="Wood Pellets",$D17="Kerosene"),$S17*AV17,IF(OR($D17="Natural Gas",$D17="Electricity"),($S17*AV17)/(1-$L17),((($AA$77*$V17*('VT CHS Emissions Schedule'!N$8+$Q17))/$AB$77)+(($AA$78*$V17*('VT CHS Emissions Schedule'!N$9+$P17))/$AB$78)+(($AA$79*$V17*'VT CHS Emissions Schedule'!N$7)/$AB$79)/(1-$O17)+(($AA$80*$V17*'VT CHS Emissions Schedule'!N$5)/$AB$80)/(1-$N17)+(($AA$81*$V17*('VT CHS Emissions Schedule'!N$36+$R17))/$AB$81)))),0)</f>
        <v>136396.04034668012</v>
      </c>
      <c r="BW17" s="63">
        <f>IF(BW$15&lt;2025+$X17,IF(OR($D17="Oil",$D17="Propane",$D17="Wood Pellets",$D17="Kerosene"),$S17*AW17,IF(OR($D17="Natural Gas",$D17="Electricity"),($S17*AW17)/(1-$L17),((($AA$77*$V17*('VT CHS Emissions Schedule'!O$8+$Q17))/$AB$77)+(($AA$78*$V17*('VT CHS Emissions Schedule'!O$9+$P17))/$AB$78)+(($AA$79*$V17*'VT CHS Emissions Schedule'!O$7)/$AB$79)/(1-$O17)+(($AA$80*$V17*'VT CHS Emissions Schedule'!O$5)/$AB$80)/(1-$N17)+(($AA$81*$V17*('VT CHS Emissions Schedule'!O$36+$R17))/$AB$81)))),0)</f>
        <v>136396.04034668012</v>
      </c>
      <c r="BX17" s="63">
        <f>IF(BX$15&lt;2025+$X17,IF(OR($D17="Oil",$D17="Propane",$D17="Wood Pellets",$D17="Kerosene"),$S17*AX17,IF(OR($D17="Natural Gas",$D17="Electricity"),($S17*AX17)/(1-$L17),((($AA$77*$V17*('VT CHS Emissions Schedule'!P$8+$Q17))/$AB$77)+(($AA$78*$V17*('VT CHS Emissions Schedule'!P$9+$P17))/$AB$78)+(($AA$79*$V17*'VT CHS Emissions Schedule'!P$7)/$AB$79)/(1-$O17)+(($AA$80*$V17*'VT CHS Emissions Schedule'!P$5)/$AB$80)/(1-$N17)+(($AA$81*$V17*('VT CHS Emissions Schedule'!P$36+$R17))/$AB$81)))),0)</f>
        <v>136396.04034668012</v>
      </c>
      <c r="BY17" s="63">
        <f>IF(BY$15&lt;2025+$X17,IF(OR($D17="Oil",$D17="Propane",$D17="Wood Pellets",$D17="Kerosene"),$S17*AY17,IF(OR($D17="Natural Gas",$D17="Electricity"),($S17*AY17)/(1-$L17),((($AA$77*$V17*('VT CHS Emissions Schedule'!Q$8+$Q17))/$AB$77)+(($AA$78*$V17*('VT CHS Emissions Schedule'!Q$9+$P17))/$AB$78)+(($AA$79*$V17*'VT CHS Emissions Schedule'!Q$7)/$AB$79)/(1-$O17)+(($AA$80*$V17*'VT CHS Emissions Schedule'!Q$5)/$AB$80)/(1-$N17)+(($AA$81*$V17*('VT CHS Emissions Schedule'!Q$36+$R17))/$AB$81)))),0)</f>
        <v>136396.04034668012</v>
      </c>
      <c r="BZ17" s="63">
        <f>IF(BZ$15&lt;2025+$X17,IF(OR($D17="Oil",$D17="Propane",$D17="Wood Pellets",$D17="Kerosene"),$S17*AZ17,IF(OR($D17="Natural Gas",$D17="Electricity"),($S17*AZ17)/(1-$L17),((($AA$77*$V17*('VT CHS Emissions Schedule'!R$8+$Q17))/$AB$77)+(($AA$78*$V17*('VT CHS Emissions Schedule'!R$9+$P17))/$AB$78)+(($AA$79*$V17*'VT CHS Emissions Schedule'!R$7)/$AB$79)/(1-$O17)+(($AA$80*$V17*'VT CHS Emissions Schedule'!R$5)/$AB$80)/(1-$N17)+(($AA$81*$V17*('VT CHS Emissions Schedule'!R$36+$R17))/$AB$81)))),0)</f>
        <v>136396.04034668012</v>
      </c>
      <c r="CA17" s="63">
        <f>IF(CA$15&lt;2025+$X17,IF(OR($D17="Oil",$D17="Propane",$D17="Wood Pellets",$D17="Kerosene"),$S17*BA17,IF(OR($D17="Natural Gas",$D17="Electricity"),($S17*BA17)/(1-$L17),((($AA$77*$V17*('VT CHS Emissions Schedule'!S$8+$Q17))/$AB$77)+(($AA$78*$V17*('VT CHS Emissions Schedule'!S$9+$P17))/$AB$78)+(($AA$79*$V17*'VT CHS Emissions Schedule'!S$7)/$AB$79)/(1-$O17)+(($AA$80*$V17*'VT CHS Emissions Schedule'!S$5)/$AB$80)/(1-$N17)+(($AA$81*$V17*('VT CHS Emissions Schedule'!S$36+$R17))/$AB$81)))),0)</f>
        <v>136360.19648313295</v>
      </c>
      <c r="CB17" s="63">
        <f>IF(CB$15&lt;2025+$X17,IF(OR($D17="Oil",$D17="Propane",$D17="Wood Pellets",$D17="Kerosene"),$S17*BB17,IF(OR($D17="Natural Gas",$D17="Electricity"),($S17*BB17)/(1-$L17),((($AA$77*$V17*('VT CHS Emissions Schedule'!T$8+$Q17))/$AB$77)+(($AA$78*$V17*('VT CHS Emissions Schedule'!T$9+$P17))/$AB$78)+(($AA$79*$V17*'VT CHS Emissions Schedule'!T$7)/$AB$79)/(1-$O17)+(($AA$80*$V17*'VT CHS Emissions Schedule'!T$5)/$AB$80)/(1-$N17)+(($AA$81*$V17*('VT CHS Emissions Schedule'!T$36+$R17))/$AB$81)))),0)</f>
        <v>136360.19648313295</v>
      </c>
      <c r="CC17" s="63">
        <f>IF(CC$15&lt;2025+$X17,IF(OR($D17="Oil",$D17="Propane",$D17="Wood Pellets",$D17="Kerosene"),$S17*BC17,IF(OR($D17="Natural Gas",$D17="Electricity"),($S17*BC17)/(1-$L17),((($AA$77*$V17*('VT CHS Emissions Schedule'!U$8+$Q17))/$AB$77)+(($AA$78*$V17*('VT CHS Emissions Schedule'!U$9+$P17))/$AB$78)+(($AA$79*$V17*'VT CHS Emissions Schedule'!U$7)/$AB$79)/(1-$O17)+(($AA$80*$V17*'VT CHS Emissions Schedule'!U$5)/$AB$80)/(1-$N17)+(($AA$81*$V17*('VT CHS Emissions Schedule'!U$36+$R17))/$AB$81)))),0)</f>
        <v>136360.19648313295</v>
      </c>
      <c r="CD17" s="63">
        <f>IF(CD$15&lt;2025+$X17,IF(OR($D17="Oil",$D17="Propane",$D17="Wood Pellets",$D17="Kerosene"),$S17*BD17,IF(OR($D17="Natural Gas",$D17="Electricity"),($S17*BD17)/(1-$L17),((($AA$77*$V17*('VT CHS Emissions Schedule'!V$8+$Q17))/$AB$77)+(($AA$78*$V17*('VT CHS Emissions Schedule'!V$9+$P17))/$AB$78)+(($AA$79*$V17*'VT CHS Emissions Schedule'!V$7)/$AB$79)/(1-$O17)+(($AA$80*$V17*'VT CHS Emissions Schedule'!V$5)/$AB$80)/(1-$N17)+(($AA$81*$V17*('VT CHS Emissions Schedule'!V$36+$R17))/$AB$81)))),0)</f>
        <v>136360.19648313295</v>
      </c>
      <c r="CE17" s="63">
        <f>IF(CE$15&lt;2025+$X17,IF(OR($D17="Oil",$D17="Propane",$D17="Wood Pellets",$D17="Kerosene"),$S17*BE17,IF(OR($D17="Natural Gas",$D17="Electricity"),($S17*BE17)/(1-$L17),((($AA$77*$V17*('VT CHS Emissions Schedule'!W$8+$Q17))/$AB$77)+(($AA$78*$V17*('VT CHS Emissions Schedule'!W$9+$P17))/$AB$78)+(($AA$79*$V17*'VT CHS Emissions Schedule'!W$7)/$AB$79)/(1-$O17)+(($AA$80*$V17*'VT CHS Emissions Schedule'!W$5)/$AB$80)/(1-$N17)+(($AA$81*$V17*('VT CHS Emissions Schedule'!W$36+$R17))/$AB$81)))),0)</f>
        <v>136360.19648313295</v>
      </c>
      <c r="CF17" s="63">
        <f>IF(CF$15&lt;2025+$X17,IF(OR($D17="Oil",$D17="Propane",$D17="Wood Pellets",$D17="Kerosene"),$S17*BF17,IF(OR($D17="Natural Gas",$D17="Electricity"),($S17*BF17)/(1-$L17),((($AA$77*$V17*('VT CHS Emissions Schedule'!X$8+$Q17))/$AB$77)+(($AA$78*$V17*('VT CHS Emissions Schedule'!X$9+$P17))/$AB$78)+(($AA$79*$V17*'VT CHS Emissions Schedule'!X$7)/$AB$79)/(1-$O17)+(($AA$80*$V17*'VT CHS Emissions Schedule'!X$5)/$AB$80)/(1-$N17)+(($AA$81*$V17*('VT CHS Emissions Schedule'!X$36+$R17))/$AB$81)))),0)</f>
        <v>0</v>
      </c>
      <c r="CG17" s="63">
        <f>IF(CG$15&lt;2025+$X17,IF(OR($D17="Oil",$D17="Propane",$D17="Wood Pellets",$D17="Kerosene"),$S17*BG17,IF(OR($D17="Natural Gas",$D17="Electricity"),($S17*BG17)/(1-$L17),((($AA$77*$V17*('VT CHS Emissions Schedule'!Y$8+$Q17))/$AB$77)+(($AA$78*$V17*('VT CHS Emissions Schedule'!Y$9+$P17))/$AB$78)+(($AA$79*$V17*'VT CHS Emissions Schedule'!Y$7)/$AB$79)/(1-$O17)+(($AA$80*$V17*'VT CHS Emissions Schedule'!Y$5)/$AB$80)/(1-$N17)+(($AA$81*$V17*('VT CHS Emissions Schedule'!Y$36+$R17))/$AB$81)))),0)</f>
        <v>0</v>
      </c>
      <c r="CH17" s="63">
        <f>IF(CH$15&lt;2025+$X17,IF(OR($D17="Oil",$D17="Propane",$D17="Wood Pellets",$D17="Kerosene"),$S17*BH17,IF(OR($D17="Natural Gas",$D17="Electricity"),($S17*BH17)/(1-$L17),((($AA$77*$V17*('VT CHS Emissions Schedule'!Z$8+$Q17))/$AB$77)+(($AA$78*$V17*('VT CHS Emissions Schedule'!Z$9+$P17))/$AB$78)+(($AA$79*$V17*'VT CHS Emissions Schedule'!Z$7)/$AB$79)/(1-$O17)+(($AA$80*$V17*'VT CHS Emissions Schedule'!Z$5)/$AB$80)/(1-$N17)+(($AA$81*$V17*('VT CHS Emissions Schedule'!Z$36+$R17))/$AB$81)))),0)</f>
        <v>0</v>
      </c>
      <c r="CI17" s="63">
        <f>IF(CI$15&lt;2025+$X17,IF(OR($D17="Oil",$D17="Propane",$D17="Wood Pellets",$D17="Kerosene"),$S17*BI17,IF(OR($D17="Natural Gas",$D17="Electricity"),($S17*BI17)/(1-$L17),((($AA$77*$V17*('VT CHS Emissions Schedule'!AA$8+$Q17))/$AB$77)+(($AA$78*$V17*('VT CHS Emissions Schedule'!AA$9+$P17))/$AB$78)+(($AA$79*$V17*'VT CHS Emissions Schedule'!AA$7)/$AB$79)/(1-$O17)+(($AA$80*$V17*'VT CHS Emissions Schedule'!AA$5)/$AB$80)/(1-$N17)+(($AA$81*$V17*('VT CHS Emissions Schedule'!AA$36+$R17))/$AB$81)))),0)</f>
        <v>0</v>
      </c>
      <c r="CJ17" s="63">
        <f>IF(CJ$15&lt;2025+$X17,IF(OR($D17="Oil",$D17="Propane",$D17="Wood Pellets",$D17="Kerosene"),$S17*BJ17,IF(OR($D17="Natural Gas",$D17="Electricity"),($S17*BJ17)/(1-$L17),((($AA$77*$V17*('VT CHS Emissions Schedule'!AB$8+$Q17))/$AB$77)+(($AA$78*$V17*('VT CHS Emissions Schedule'!AB$9+$P17))/$AB$78)+(($AA$79*$V17*'VT CHS Emissions Schedule'!AB$7)/$AB$79)/(1-$O17)+(($AA$80*$V17*'VT CHS Emissions Schedule'!AB$5)/$AB$80)/(1-$N17)+(($AA$81*$V17*('VT CHS Emissions Schedule'!AB$36+$R17))/$AB$81)))),0)</f>
        <v>0</v>
      </c>
      <c r="CK17" s="63">
        <f>IF(CK$15&lt;2025+$X17,IF(OR($D17="Oil",$D17="Propane",$D17="Wood Pellets",$D17="Kerosene"),$S17*BK17,IF(OR($D17="Natural Gas",$D17="Electricity"),($S17*BK17)/(1-$L17),((($AA$77*$V17*('VT CHS Emissions Schedule'!AC$8+$Q17))/$AB$77)+(($AA$78*$V17*('VT CHS Emissions Schedule'!AC$9+$P17))/$AB$78)+(($AA$79*$V17*'VT CHS Emissions Schedule'!AC$7)/$AB$79)/(1-$O17)+(($AA$80*$V17*'VT CHS Emissions Schedule'!AC$5)/$AB$80)/(1-$N17)+(($AA$81*$V17*('VT CHS Emissions Schedule'!AC$36+$R17))/$AB$81)))),0)</f>
        <v>0</v>
      </c>
      <c r="CL17" s="63">
        <f>IF(CL$15&lt;2025+$X17,BL17+($T17*'VT CHS Emissions Schedule'!D$5)/(1-$N17)+($U17*'VT CHS Emissions Schedule'!D$5)/(1-$N17),0)</f>
        <v>139336.66743644947</v>
      </c>
      <c r="CM17" s="63">
        <f>IF(CM$15&lt;2025+$X17,BM17+($T17*'VT CHS Emissions Schedule'!E$5)/(1-$N17)+($U17*'VT CHS Emissions Schedule'!E$5)/(1-$N17),0)</f>
        <v>139188.31728778721</v>
      </c>
      <c r="CN17" s="63">
        <f>IF(CN$15&lt;2025+$X17,BN17+($T17*'VT CHS Emissions Schedule'!F$5)/(1-$N17)+($U17*'VT CHS Emissions Schedule'!F$5)/(1-$N17),0)</f>
        <v>139039.96713912493</v>
      </c>
      <c r="CO17" s="63">
        <f>IF(CO$15&lt;2025+$X17,BO17+($T17*'VT CHS Emissions Schedule'!G$5)/(1-$N17)+($U17*'VT CHS Emissions Schedule'!G$5)/(1-$N17),0)</f>
        <v>138891.61699046264</v>
      </c>
      <c r="CP17" s="63">
        <f>IF(CP$15&lt;2025+$X17,BP17+($T17*'VT CHS Emissions Schedule'!H$5)/(1-$N17)+($U17*'VT CHS Emissions Schedule'!H$5)/(1-$N17),0)</f>
        <v>138743.26684180036</v>
      </c>
      <c r="CQ17" s="63">
        <f>IF(CQ$15&lt;2025+$X17,BQ17+($T17*'VT CHS Emissions Schedule'!I$5)/(1-$N17)+($U17*'VT CHS Emissions Schedule'!I$5)/(1-$N17),0)</f>
        <v>137907.39842664293</v>
      </c>
      <c r="CR17" s="63">
        <f>IF(CR$15&lt;2025+$X17,BR17+($T17*'VT CHS Emissions Schedule'!J$5)/(1-$N17)+($U17*'VT CHS Emissions Schedule'!J$5)/(1-$N17),0)</f>
        <v>137759.04827798065</v>
      </c>
      <c r="CS17" s="63">
        <f>IF(CS$15&lt;2025+$X17,BS17+($T17*'VT CHS Emissions Schedule'!K$5)/(1-$N17)+($U17*'VT CHS Emissions Schedule'!K$5)/(1-$N17),0)</f>
        <v>137610.69812931836</v>
      </c>
      <c r="CT17" s="63">
        <f>IF(CT$15&lt;2025+$X17,BT17+($T17*'VT CHS Emissions Schedule'!L$5)/(1-$N17)+($U17*'VT CHS Emissions Schedule'!L$5)/(1-$N17),0)</f>
        <v>137462.34798065608</v>
      </c>
      <c r="CU17" s="63">
        <f>IF(CU$15&lt;2025+$X17,BU17+($T17*'VT CHS Emissions Schedule'!M$5)/(1-$N17)+($U17*'VT CHS Emissions Schedule'!M$5)/(1-$N17),0)</f>
        <v>137313.99783199379</v>
      </c>
      <c r="CV17" s="63">
        <f>IF(CV$15&lt;2025+$X17,BV17+($T17*'VT CHS Emissions Schedule'!N$5)/(1-$N17)+($U17*'VT CHS Emissions Schedule'!N$5)/(1-$N17),0)</f>
        <v>137046.01114577492</v>
      </c>
      <c r="CW17" s="63">
        <f>IF(CW$15&lt;2025+$X17,BW17+($T17*'VT CHS Emissions Schedule'!O$5)/(1-$N17)+($U17*'VT CHS Emissions Schedule'!O$5)/(1-$N17),0)</f>
        <v>137046.01114577492</v>
      </c>
      <c r="CX17" s="63">
        <f>IF(CX$15&lt;2025+$X17,BX17+($T17*'VT CHS Emissions Schedule'!P$5)/(1-$N17)+($U17*'VT CHS Emissions Schedule'!P$5)/(1-$N17),0)</f>
        <v>137046.01114577492</v>
      </c>
      <c r="CY17" s="63">
        <f>IF(CY$15&lt;2025+$X17,BY17+($T17*'VT CHS Emissions Schedule'!Q$5)/(1-$N17)+($U17*'VT CHS Emissions Schedule'!Q$5)/(1-$N17),0)</f>
        <v>137046.01114577492</v>
      </c>
      <c r="CZ17" s="63">
        <f>IF(CZ$15&lt;2025+$X17,BZ17+($T17*'VT CHS Emissions Schedule'!R$5)/(1-$N17)+($U17*'VT CHS Emissions Schedule'!R$5)/(1-$N17),0)</f>
        <v>137046.01114577492</v>
      </c>
      <c r="DA17" s="63">
        <f>IF(DA$15&lt;2025+$X17,CA17+($T17*'VT CHS Emissions Schedule'!S$5)/(1-$N17)+($U17*'VT CHS Emissions Schedule'!S$5)/(1-$N17),0)</f>
        <v>137010.16728222775</v>
      </c>
      <c r="DB17" s="63">
        <f>IF(DB$15&lt;2025+$X17,CB17+($T17*'VT CHS Emissions Schedule'!T$5)/(1-$N17)+($U17*'VT CHS Emissions Schedule'!T$5)/(1-$N17),0)</f>
        <v>137010.16728222775</v>
      </c>
      <c r="DC17" s="63">
        <f>IF(DC$15&lt;2025+$X17,CC17+($T17*'VT CHS Emissions Schedule'!U$5)/(1-$N17)+($U17*'VT CHS Emissions Schedule'!U$5)/(1-$N17),0)</f>
        <v>137010.16728222775</v>
      </c>
      <c r="DD17" s="63">
        <f>IF(DD$15&lt;2025+$X17,CD17+($T17*'VT CHS Emissions Schedule'!V$5)/(1-$N17)+($U17*'VT CHS Emissions Schedule'!V$5)/(1-$N17),0)</f>
        <v>137010.16728222775</v>
      </c>
      <c r="DE17" s="63">
        <f>IF(DE$15&lt;2025+$X17,CE17+($T17*'VT CHS Emissions Schedule'!W$5)/(1-$N17)+($U17*'VT CHS Emissions Schedule'!W$5)/(1-$N17),0)</f>
        <v>137010.16728222775</v>
      </c>
      <c r="DF17" s="63">
        <f>IF(DF$15&lt;2025+$X17,CF17+($T17*'VT CHS Emissions Schedule'!X$5)/(1-$N17)+($U17*'VT CHS Emissions Schedule'!X$5)/(1-$N17),0)</f>
        <v>0</v>
      </c>
      <c r="DG17" s="63">
        <f>IF(DG$15&lt;2025+$X17,CG17+($T17*'VT CHS Emissions Schedule'!Y$5)/(1-$N17)+($U17*'VT CHS Emissions Schedule'!Y$5)/(1-$N17),0)</f>
        <v>0</v>
      </c>
      <c r="DH17" s="63">
        <f>IF(DH$15&lt;2025+$X17,CH17+($T17*'VT CHS Emissions Schedule'!Z$5)/(1-$N17)+($U17*'VT CHS Emissions Schedule'!Z$5)/(1-$N17),0)</f>
        <v>0</v>
      </c>
      <c r="DI17" s="63">
        <f>IF(DI$15&lt;2025+$X17,CI17+($T17*'VT CHS Emissions Schedule'!AA$5)/(1-$N17)+($U17*'VT CHS Emissions Schedule'!AA$5)/(1-$N17),0)</f>
        <v>0</v>
      </c>
      <c r="DJ17" s="63">
        <f>IF(DJ$15&lt;2025+$X17,CJ17+($T17*'VT CHS Emissions Schedule'!AB$5)/(1-$N17)+($U17*'VT CHS Emissions Schedule'!AB$5)/(1-$N17),0)</f>
        <v>0</v>
      </c>
      <c r="DK17" s="63">
        <f>IF(DK$15&lt;2025+$X17,CK17+($T17*'VT CHS Emissions Schedule'!AC$5)/(1-$N17)+($U17*'VT CHS Emissions Schedule'!AC$5)/(1-$N17),0)</f>
        <v>0</v>
      </c>
    </row>
    <row r="18" spans="1:115" x14ac:dyDescent="0.25">
      <c r="A18" s="449"/>
      <c r="B18" s="296">
        <v>400</v>
      </c>
      <c r="C18" s="290" t="s">
        <v>174</v>
      </c>
      <c r="D18" s="176" t="s">
        <v>11</v>
      </c>
      <c r="E18" s="174">
        <f t="shared" si="7"/>
        <v>2508782.745445976</v>
      </c>
      <c r="F18" s="224">
        <f t="shared" si="8"/>
        <v>2530878.3630682048</v>
      </c>
      <c r="G18" s="220">
        <f t="shared" si="0"/>
        <v>2.5087827454459761</v>
      </c>
      <c r="H18" s="110">
        <f t="shared" si="9"/>
        <v>127777.91004470292</v>
      </c>
      <c r="I18" s="63">
        <f>IF(OR($D18="Oil",$D18="Propane",$D18="Wood Pellets",$D18="Kerosene"),$S18*AL18,IF(OR($D18="Natural Gas",$D18="Electricity"),($S18*AL18)/(1-$L18),((($AA$77*$V18*('VT CHS Emissions Schedule'!D$8+$Q18))/$AB$77)+(($AA$78*$V18*('VT CHS Emissions Schedule'!D$9+$P18))/$AB$78)+(($AA$79*$V18*'VT CHS Emissions Schedule'!D$7)/$AB$79)/(1-$O18)+(($AA$80*$V18*'VT CHS Emissions Schedule'!D$5)/$AB$80)/(1-$N18)+(($AA$81*$V18*('VT CHS Emissions Schedule'!D$36+$R18))/$AB$81))))</f>
        <v>125549.96383786091</v>
      </c>
      <c r="J18" s="63">
        <f>($T18*'VT CHS Emissions Schedule'!D$5)/(1-$N18)</f>
        <v>102.28298154427699</v>
      </c>
      <c r="K18" s="63">
        <f>(U18*'VT CHS Emissions Schedule'!D$5)/(1-$N18)</f>
        <v>2125.6632252977283</v>
      </c>
      <c r="L18" s="65">
        <f>_xlfn.XLOOKUP($D18,Lookups!$A$3:$A$15,Lookups!$E$3:$E$15)</f>
        <v>1.4E-2</v>
      </c>
      <c r="M18" s="64">
        <f>_xlfn.XLOOKUP($D18,Lookups!$A$3:$A$15,Lookups!$D$3:$D$15)</f>
        <v>0</v>
      </c>
      <c r="N18" s="65">
        <f>Lookups!$E$6</f>
        <v>8.9499999999999996E-2</v>
      </c>
      <c r="O18" s="65">
        <f>Lookups!$E$5</f>
        <v>1.4E-2</v>
      </c>
      <c r="P18" s="64">
        <f>Lookups!$D$4</f>
        <v>0.32764300000000002</v>
      </c>
      <c r="Q18" s="64">
        <f>Lookups!$D$3</f>
        <v>0.21490000000000001</v>
      </c>
      <c r="R18" s="64">
        <f>Lookups!$D$8</f>
        <v>1.3776766038113153</v>
      </c>
      <c r="S18" s="71">
        <f t="shared" si="1"/>
        <v>1942.8328714810277</v>
      </c>
      <c r="T18" s="71">
        <f t="shared" si="2"/>
        <v>2.4657741595925295</v>
      </c>
      <c r="U18" s="71">
        <f t="shared" si="3"/>
        <v>51.244159818183583</v>
      </c>
      <c r="V18" s="71">
        <f t="shared" si="4"/>
        <v>1670.8362694736838</v>
      </c>
      <c r="W18" s="71">
        <f t="shared" si="5"/>
        <v>9.1726798736842099</v>
      </c>
      <c r="X18" s="67">
        <v>20</v>
      </c>
      <c r="Y18" s="169">
        <v>3.1399999999999997E-2</v>
      </c>
      <c r="Z18" s="79">
        <f>$Y$95</f>
        <v>0.84</v>
      </c>
      <c r="AA18" s="65">
        <v>6.9000000000000006E-2</v>
      </c>
      <c r="AB18" s="63">
        <f t="shared" si="6"/>
        <v>400</v>
      </c>
      <c r="AC18" s="70">
        <v>17.100000000000001</v>
      </c>
      <c r="AD18" s="63">
        <v>113443</v>
      </c>
      <c r="AE18" s="63">
        <v>6619</v>
      </c>
      <c r="AF18" s="71">
        <v>0.55000000000000004</v>
      </c>
      <c r="AG18" s="71">
        <v>0.75</v>
      </c>
      <c r="AH18" s="71">
        <f>$Z$58</f>
        <v>0.86</v>
      </c>
      <c r="AI18" s="71">
        <v>3.72</v>
      </c>
      <c r="AJ18" s="71">
        <v>1.08</v>
      </c>
      <c r="AK18" s="74">
        <v>1.06E-3</v>
      </c>
      <c r="AL18" s="66">
        <f>IF(AL$15&lt;2025+$X18,$M18+_xlfn.XLOOKUP(_xlfn.XLOOKUP($D18,Lookups!$A$3:$A$17,Lookups!$B$3:$B$17),'VT CHS Emissions Schedule'!$A:$A,'VT CHS Emissions Schedule'!D:D),0)</f>
        <v>63.717402645016818</v>
      </c>
      <c r="AM18" s="66">
        <f>IF(AM$15&lt;2025+$X18,$M18+_xlfn.XLOOKUP(_xlfn.XLOOKUP($D18,Lookups!$A$3:$A$17,Lookups!$B$3:$B$17),'VT CHS Emissions Schedule'!$A:$A,'VT CHS Emissions Schedule'!E:E),0)</f>
        <v>63.717402645016818</v>
      </c>
      <c r="AN18" s="66">
        <f>IF(AN$15&lt;2025+$X18,$M18+_xlfn.XLOOKUP(_xlfn.XLOOKUP($D18,Lookups!$A$3:$A$17,Lookups!$B$3:$B$17),'VT CHS Emissions Schedule'!$A:$A,'VT CHS Emissions Schedule'!F:F),0)</f>
        <v>63.717402645016818</v>
      </c>
      <c r="AO18" s="66">
        <f>IF(AO$15&lt;2025+$X18,$M18+_xlfn.XLOOKUP(_xlfn.XLOOKUP($D18,Lookups!$A$3:$A$17,Lookups!$B$3:$B$17),'VT CHS Emissions Schedule'!$A:$A,'VT CHS Emissions Schedule'!G:G),0)</f>
        <v>63.717402645016818</v>
      </c>
      <c r="AP18" s="66">
        <f>IF(AP$15&lt;2025+$X18,$M18+_xlfn.XLOOKUP(_xlfn.XLOOKUP($D18,Lookups!$A$3:$A$17,Lookups!$B$3:$B$17),'VT CHS Emissions Schedule'!$A:$A,'VT CHS Emissions Schedule'!H:H),0)</f>
        <v>63.717402645016818</v>
      </c>
      <c r="AQ18" s="66">
        <f>IF(AQ$15&lt;2025+$X18,$M18+_xlfn.XLOOKUP(_xlfn.XLOOKUP($D18,Lookups!$A$3:$A$17,Lookups!$B$3:$B$17),'VT CHS Emissions Schedule'!$A:$A,'VT CHS Emissions Schedule'!I:I),0)</f>
        <v>63.651087867640953</v>
      </c>
      <c r="AR18" s="66">
        <f>IF(AR$15&lt;2025+$X18,$M18+_xlfn.XLOOKUP(_xlfn.XLOOKUP($D18,Lookups!$A$3:$A$17,Lookups!$B$3:$B$17),'VT CHS Emissions Schedule'!$A:$A,'VT CHS Emissions Schedule'!J:J),0)</f>
        <v>63.651087867640953</v>
      </c>
      <c r="AS18" s="66">
        <f>IF(AS$15&lt;2025+$X18,$M18+_xlfn.XLOOKUP(_xlfn.XLOOKUP($D18,Lookups!$A$3:$A$17,Lookups!$B$3:$B$17),'VT CHS Emissions Schedule'!$A:$A,'VT CHS Emissions Schedule'!K:K),0)</f>
        <v>63.651087867640953</v>
      </c>
      <c r="AT18" s="66">
        <f>IF(AT$15&lt;2025+$X18,$M18+_xlfn.XLOOKUP(_xlfn.XLOOKUP($D18,Lookups!$A$3:$A$17,Lookups!$B$3:$B$17),'VT CHS Emissions Schedule'!$A:$A,'VT CHS Emissions Schedule'!L:L),0)</f>
        <v>63.651087867640953</v>
      </c>
      <c r="AU18" s="66">
        <f>IF(AU$15&lt;2025+$X18,$M18+_xlfn.XLOOKUP(_xlfn.XLOOKUP($D18,Lookups!$A$3:$A$17,Lookups!$B$3:$B$17),'VT CHS Emissions Schedule'!$A:$A,'VT CHS Emissions Schedule'!M:M),0)</f>
        <v>63.651087867640953</v>
      </c>
      <c r="AV18" s="66">
        <f>IF(AV$15&lt;2025+$X18,$M18+_xlfn.XLOOKUP(_xlfn.XLOOKUP($D18,Lookups!$A$3:$A$17,Lookups!$B$3:$B$17),'VT CHS Emissions Schedule'!$A:$A,'VT CHS Emissions Schedule'!N:N),0)</f>
        <v>63.63986854112931</v>
      </c>
      <c r="AW18" s="66">
        <f>IF(AW$15&lt;2025+$X18,$M18+_xlfn.XLOOKUP(_xlfn.XLOOKUP($D18,Lookups!$A$3:$A$17,Lookups!$B$3:$B$17),'VT CHS Emissions Schedule'!$A:$A,'VT CHS Emissions Schedule'!O:O),0)</f>
        <v>63.63986854112931</v>
      </c>
      <c r="AX18" s="66">
        <f>IF(AX$15&lt;2025+$X18,$M18+_xlfn.XLOOKUP(_xlfn.XLOOKUP($D18,Lookups!$A$3:$A$17,Lookups!$B$3:$B$17),'VT CHS Emissions Schedule'!$A:$A,'VT CHS Emissions Schedule'!P:P),0)</f>
        <v>63.63986854112931</v>
      </c>
      <c r="AY18" s="66">
        <f>IF(AY$15&lt;2025+$X18,$M18+_xlfn.XLOOKUP(_xlfn.XLOOKUP($D18,Lookups!$A$3:$A$17,Lookups!$B$3:$B$17),'VT CHS Emissions Schedule'!$A:$A,'VT CHS Emissions Schedule'!Q:Q),0)</f>
        <v>63.63986854112931</v>
      </c>
      <c r="AZ18" s="66">
        <f>IF(AZ$15&lt;2025+$X18,$M18+_xlfn.XLOOKUP(_xlfn.XLOOKUP($D18,Lookups!$A$3:$A$17,Lookups!$B$3:$B$17),'VT CHS Emissions Schedule'!$A:$A,'VT CHS Emissions Schedule'!R:R),0)</f>
        <v>63.63986854112931</v>
      </c>
      <c r="BA18" s="66">
        <f>IF(BA$15&lt;2025+$X18,$M18+_xlfn.XLOOKUP(_xlfn.XLOOKUP($D18,Lookups!$A$3:$A$17,Lookups!$B$3:$B$17),'VT CHS Emissions Schedule'!$A:$A,'VT CHS Emissions Schedule'!S:S),0)</f>
        <v>63.636270787590277</v>
      </c>
      <c r="BB18" s="66">
        <f>IF(BB$15&lt;2025+$X18,$M18+_xlfn.XLOOKUP(_xlfn.XLOOKUP($D18,Lookups!$A$3:$A$17,Lookups!$B$3:$B$17),'VT CHS Emissions Schedule'!$A:$A,'VT CHS Emissions Schedule'!T:T),0)</f>
        <v>63.636270787590277</v>
      </c>
      <c r="BC18" s="66">
        <f>IF(BC$15&lt;2025+$X18,$M18+_xlfn.XLOOKUP(_xlfn.XLOOKUP($D18,Lookups!$A$3:$A$17,Lookups!$B$3:$B$17),'VT CHS Emissions Schedule'!$A:$A,'VT CHS Emissions Schedule'!U:U),0)</f>
        <v>63.636270787590277</v>
      </c>
      <c r="BD18" s="66">
        <f>IF(BD$15&lt;2025+$X18,$M18+_xlfn.XLOOKUP(_xlfn.XLOOKUP($D18,Lookups!$A$3:$A$17,Lookups!$B$3:$B$17),'VT CHS Emissions Schedule'!$A:$A,'VT CHS Emissions Schedule'!V:V),0)</f>
        <v>63.636270787590277</v>
      </c>
      <c r="BE18" s="66">
        <f>IF(BE$15&lt;2025+$X18,$M18+_xlfn.XLOOKUP(_xlfn.XLOOKUP($D18,Lookups!$A$3:$A$17,Lookups!$B$3:$B$17),'VT CHS Emissions Schedule'!$A:$A,'VT CHS Emissions Schedule'!W:W),0)</f>
        <v>63.636270787590277</v>
      </c>
      <c r="BF18" s="66">
        <f>IF(BF$15&lt;2025+$X18,$M18+_xlfn.XLOOKUP(_xlfn.XLOOKUP($D18,Lookups!$A$3:$A$17,Lookups!$B$3:$B$17),'VT CHS Emissions Schedule'!$A:$A,'VT CHS Emissions Schedule'!X:X),0)</f>
        <v>0</v>
      </c>
      <c r="BG18" s="66">
        <f>IF(BG$15&lt;2025+$X18,$M18+_xlfn.XLOOKUP(_xlfn.XLOOKUP($D18,Lookups!$A$3:$A$17,Lookups!$B$3:$B$17),'VT CHS Emissions Schedule'!$A:$A,'VT CHS Emissions Schedule'!Y:Y),0)</f>
        <v>0</v>
      </c>
      <c r="BH18" s="66">
        <f>IF(BH$15&lt;2025+$X18,$M18+_xlfn.XLOOKUP(_xlfn.XLOOKUP($D18,Lookups!$A$3:$A$17,Lookups!$B$3:$B$17),'VT CHS Emissions Schedule'!$A:$A,'VT CHS Emissions Schedule'!Z:Z),0)</f>
        <v>0</v>
      </c>
      <c r="BI18" s="66">
        <f>IF(BI$15&lt;2025+$X18,$M18+_xlfn.XLOOKUP(_xlfn.XLOOKUP($D18,Lookups!$A$3:$A$17,Lookups!$B$3:$B$17),'VT CHS Emissions Schedule'!$A:$A,'VT CHS Emissions Schedule'!AA:AA),0)</f>
        <v>0</v>
      </c>
      <c r="BJ18" s="66">
        <f>IF(BJ$15&lt;2025+$X18,$M18+_xlfn.XLOOKUP(_xlfn.XLOOKUP($D18,Lookups!$A$3:$A$17,Lookups!$B$3:$B$17),'VT CHS Emissions Schedule'!$A:$A,'VT CHS Emissions Schedule'!AB:AB),0)</f>
        <v>0</v>
      </c>
      <c r="BK18" s="66">
        <f>IF(BK$15&lt;2025+$X18,$M18+_xlfn.XLOOKUP(_xlfn.XLOOKUP($D18,Lookups!$A$3:$A$17,Lookups!$B$3:$B$17),'VT CHS Emissions Schedule'!$A:$A,'VT CHS Emissions Schedule'!AC:AC),0)</f>
        <v>0</v>
      </c>
      <c r="BL18" s="63">
        <f>IF(BL$15&lt;2025+$X18,IF(OR($D18="Oil",$D18="Propane",$D18="Wood Pellets",$D18="Kerosene"),$S18*AL18,IF(OR($D18="Natural Gas",$D18="Electricity"),($S18*AL18)/(1-$L18),((($AA$77*$V18*('VT CHS Emissions Schedule'!D$8+$Q18))/$AB$77)+(($AA$78*$V18*('VT CHS Emissions Schedule'!D$9+$P18))/$AB$78)+(($AA$79*$V18*'VT CHS Emissions Schedule'!D$7)/$AB$79)/(1-$O18)+(($AA$80*$V18*'VT CHS Emissions Schedule'!D$5)/$AB$80)/(1-$N18)+(($AA$81*$V18*('VT CHS Emissions Schedule'!D$36+$R18))/$AB$81)))),0)</f>
        <v>125549.96383786091</v>
      </c>
      <c r="BM18" s="63">
        <f>IF(BM$15&lt;2025+$X18,IF(OR($D18="Oil",$D18="Propane",$D18="Wood Pellets",$D18="Kerosene"),$S18*AM18,IF(OR($D18="Natural Gas",$D18="Electricity"),($S18*AM18)/(1-$L18),((($AA$77*$V18*('VT CHS Emissions Schedule'!E$8+$Q18))/$AB$77)+(($AA$78*$V18*('VT CHS Emissions Schedule'!E$9+$P18))/$AB$78)+(($AA$79*$V18*'VT CHS Emissions Schedule'!E$7)/$AB$79)/(1-$O18)+(($AA$80*$V18*'VT CHS Emissions Schedule'!E$5)/$AB$80)/(1-$N18)+(($AA$81*$V18*('VT CHS Emissions Schedule'!E$36+$R18))/$AB$81)))),0)</f>
        <v>125549.96383786091</v>
      </c>
      <c r="BN18" s="63">
        <f>IF(BN$15&lt;2025+$X18,IF(OR($D18="Oil",$D18="Propane",$D18="Wood Pellets",$D18="Kerosene"),$S18*AN18,IF(OR($D18="Natural Gas",$D18="Electricity"),($S18*AN18)/(1-$L18),((($AA$77*$V18*('VT CHS Emissions Schedule'!F$8+$Q18))/$AB$77)+(($AA$78*$V18*('VT CHS Emissions Schedule'!F$9+$P18))/$AB$78)+(($AA$79*$V18*'VT CHS Emissions Schedule'!F$7)/$AB$79)/(1-$O18)+(($AA$80*$V18*'VT CHS Emissions Schedule'!F$5)/$AB$80)/(1-$N18)+(($AA$81*$V18*('VT CHS Emissions Schedule'!F$36+$R18))/$AB$81)))),0)</f>
        <v>125549.96383786091</v>
      </c>
      <c r="BO18" s="63">
        <f>IF(BO$15&lt;2025+$X18,IF(OR($D18="Oil",$D18="Propane",$D18="Wood Pellets",$D18="Kerosene"),$S18*AO18,IF(OR($D18="Natural Gas",$D18="Electricity"),($S18*AO18)/(1-$L18),((($AA$77*$V18*('VT CHS Emissions Schedule'!G$8+$Q18))/$AB$77)+(($AA$78*$V18*('VT CHS Emissions Schedule'!G$9+$P18))/$AB$78)+(($AA$79*$V18*'VT CHS Emissions Schedule'!G$7)/$AB$79)/(1-$O18)+(($AA$80*$V18*'VT CHS Emissions Schedule'!G$5)/$AB$80)/(1-$N18)+(($AA$81*$V18*('VT CHS Emissions Schedule'!G$36+$R18))/$AB$81)))),0)</f>
        <v>125549.96383786091</v>
      </c>
      <c r="BP18" s="63">
        <f>IF(BP$15&lt;2025+$X18,IF(OR($D18="Oil",$D18="Propane",$D18="Wood Pellets",$D18="Kerosene"),$S18*AP18,IF(OR($D18="Natural Gas",$D18="Electricity"),($S18*AP18)/(1-$L18),((($AA$77*$V18*('VT CHS Emissions Schedule'!H$8+$Q18))/$AB$77)+(($AA$78*$V18*('VT CHS Emissions Schedule'!H$9+$P18))/$AB$78)+(($AA$79*$V18*'VT CHS Emissions Schedule'!H$7)/$AB$79)/(1-$O18)+(($AA$80*$V18*'VT CHS Emissions Schedule'!H$5)/$AB$80)/(1-$N18)+(($AA$81*$V18*('VT CHS Emissions Schedule'!H$36+$R18))/$AB$81)))),0)</f>
        <v>125549.96383786091</v>
      </c>
      <c r="BQ18" s="63">
        <f>IF(BQ$15&lt;2025+$X18,IF(OR($D18="Oil",$D18="Propane",$D18="Wood Pellets",$D18="Kerosene"),$S18*AQ18,IF(OR($D18="Natural Gas",$D18="Electricity"),($S18*AQ18)/(1-$L18),((($AA$77*$V18*('VT CHS Emissions Schedule'!I$8+$Q18))/$AB$77)+(($AA$78*$V18*('VT CHS Emissions Schedule'!I$9+$P18))/$AB$78)+(($AA$79*$V18*'VT CHS Emissions Schedule'!I$7)/$AB$79)/(1-$O18)+(($AA$80*$V18*'VT CHS Emissions Schedule'!I$5)/$AB$80)/(1-$N18)+(($AA$81*$V18*('VT CHS Emissions Schedule'!I$36+$R18))/$AB$81)))),0)</f>
        <v>125419.29595819479</v>
      </c>
      <c r="BR18" s="63">
        <f>IF(BR$15&lt;2025+$X18,IF(OR($D18="Oil",$D18="Propane",$D18="Wood Pellets",$D18="Kerosene"),$S18*AR18,IF(OR($D18="Natural Gas",$D18="Electricity"),($S18*AR18)/(1-$L18),((($AA$77*$V18*('VT CHS Emissions Schedule'!J$8+$Q18))/$AB$77)+(($AA$78*$V18*('VT CHS Emissions Schedule'!J$9+$P18))/$AB$78)+(($AA$79*$V18*'VT CHS Emissions Schedule'!J$7)/$AB$79)/(1-$O18)+(($AA$80*$V18*'VT CHS Emissions Schedule'!J$5)/$AB$80)/(1-$N18)+(($AA$81*$V18*('VT CHS Emissions Schedule'!J$36+$R18))/$AB$81)))),0)</f>
        <v>125419.29595819479</v>
      </c>
      <c r="BS18" s="63">
        <f>IF(BS$15&lt;2025+$X18,IF(OR($D18="Oil",$D18="Propane",$D18="Wood Pellets",$D18="Kerosene"),$S18*AS18,IF(OR($D18="Natural Gas",$D18="Electricity"),($S18*AS18)/(1-$L18),((($AA$77*$V18*('VT CHS Emissions Schedule'!K$8+$Q18))/$AB$77)+(($AA$78*$V18*('VT CHS Emissions Schedule'!K$9+$P18))/$AB$78)+(($AA$79*$V18*'VT CHS Emissions Schedule'!K$7)/$AB$79)/(1-$O18)+(($AA$80*$V18*'VT CHS Emissions Schedule'!K$5)/$AB$80)/(1-$N18)+(($AA$81*$V18*('VT CHS Emissions Schedule'!K$36+$R18))/$AB$81)))),0)</f>
        <v>125419.29595819479</v>
      </c>
      <c r="BT18" s="63">
        <f>IF(BT$15&lt;2025+$X18,IF(OR($D18="Oil",$D18="Propane",$D18="Wood Pellets",$D18="Kerosene"),$S18*AT18,IF(OR($D18="Natural Gas",$D18="Electricity"),($S18*AT18)/(1-$L18),((($AA$77*$V18*('VT CHS Emissions Schedule'!L$8+$Q18))/$AB$77)+(($AA$78*$V18*('VT CHS Emissions Schedule'!L$9+$P18))/$AB$78)+(($AA$79*$V18*'VT CHS Emissions Schedule'!L$7)/$AB$79)/(1-$O18)+(($AA$80*$V18*'VT CHS Emissions Schedule'!L$5)/$AB$80)/(1-$N18)+(($AA$81*$V18*('VT CHS Emissions Schedule'!L$36+$R18))/$AB$81)))),0)</f>
        <v>125419.29595819479</v>
      </c>
      <c r="BU18" s="63">
        <f>IF(BU$15&lt;2025+$X18,IF(OR($D18="Oil",$D18="Propane",$D18="Wood Pellets",$D18="Kerosene"),$S18*AU18,IF(OR($D18="Natural Gas",$D18="Electricity"),($S18*AU18)/(1-$L18),((($AA$77*$V18*('VT CHS Emissions Schedule'!M$8+$Q18))/$AB$77)+(($AA$78*$V18*('VT CHS Emissions Schedule'!M$9+$P18))/$AB$78)+(($AA$79*$V18*'VT CHS Emissions Schedule'!M$7)/$AB$79)/(1-$O18)+(($AA$80*$V18*'VT CHS Emissions Schedule'!M$5)/$AB$80)/(1-$N18)+(($AA$81*$V18*('VT CHS Emissions Schedule'!M$36+$R18))/$AB$81)))),0)</f>
        <v>125419.29595819479</v>
      </c>
      <c r="BV18" s="63">
        <f>IF(BV$15&lt;2025+$X18,IF(OR($D18="Oil",$D18="Propane",$D18="Wood Pellets",$D18="Kerosene"),$S18*AV18,IF(OR($D18="Natural Gas",$D18="Electricity"),($S18*AV18)/(1-$L18),((($AA$77*$V18*('VT CHS Emissions Schedule'!N$8+$Q18))/$AB$77)+(($AA$78*$V18*('VT CHS Emissions Schedule'!N$9+$P18))/$AB$78)+(($AA$79*$V18*'VT CHS Emissions Schedule'!N$7)/$AB$79)/(1-$O18)+(($AA$80*$V18*'VT CHS Emissions Schedule'!N$5)/$AB$80)/(1-$N18)+(($AA$81*$V18*('VT CHS Emissions Schedule'!N$36+$R18))/$AB$81)))),0)</f>
        <v>125397.18918705617</v>
      </c>
      <c r="BW18" s="63">
        <f>IF(BW$15&lt;2025+$X18,IF(OR($D18="Oil",$D18="Propane",$D18="Wood Pellets",$D18="Kerosene"),$S18*AW18,IF(OR($D18="Natural Gas",$D18="Electricity"),($S18*AW18)/(1-$L18),((($AA$77*$V18*('VT CHS Emissions Schedule'!O$8+$Q18))/$AB$77)+(($AA$78*$V18*('VT CHS Emissions Schedule'!O$9+$P18))/$AB$78)+(($AA$79*$V18*'VT CHS Emissions Schedule'!O$7)/$AB$79)/(1-$O18)+(($AA$80*$V18*'VT CHS Emissions Schedule'!O$5)/$AB$80)/(1-$N18)+(($AA$81*$V18*('VT CHS Emissions Schedule'!O$36+$R18))/$AB$81)))),0)</f>
        <v>125397.18918705617</v>
      </c>
      <c r="BX18" s="63">
        <f>IF(BX$15&lt;2025+$X18,IF(OR($D18="Oil",$D18="Propane",$D18="Wood Pellets",$D18="Kerosene"),$S18*AX18,IF(OR($D18="Natural Gas",$D18="Electricity"),($S18*AX18)/(1-$L18),((($AA$77*$V18*('VT CHS Emissions Schedule'!P$8+$Q18))/$AB$77)+(($AA$78*$V18*('VT CHS Emissions Schedule'!P$9+$P18))/$AB$78)+(($AA$79*$V18*'VT CHS Emissions Schedule'!P$7)/$AB$79)/(1-$O18)+(($AA$80*$V18*'VT CHS Emissions Schedule'!P$5)/$AB$80)/(1-$N18)+(($AA$81*$V18*('VT CHS Emissions Schedule'!P$36+$R18))/$AB$81)))),0)</f>
        <v>125397.18918705617</v>
      </c>
      <c r="BY18" s="63">
        <f>IF(BY$15&lt;2025+$X18,IF(OR($D18="Oil",$D18="Propane",$D18="Wood Pellets",$D18="Kerosene"),$S18*AY18,IF(OR($D18="Natural Gas",$D18="Electricity"),($S18*AY18)/(1-$L18),((($AA$77*$V18*('VT CHS Emissions Schedule'!Q$8+$Q18))/$AB$77)+(($AA$78*$V18*('VT CHS Emissions Schedule'!Q$9+$P18))/$AB$78)+(($AA$79*$V18*'VT CHS Emissions Schedule'!Q$7)/$AB$79)/(1-$O18)+(($AA$80*$V18*'VT CHS Emissions Schedule'!Q$5)/$AB$80)/(1-$N18)+(($AA$81*$V18*('VT CHS Emissions Schedule'!Q$36+$R18))/$AB$81)))),0)</f>
        <v>125397.18918705617</v>
      </c>
      <c r="BZ18" s="63">
        <f>IF(BZ$15&lt;2025+$X18,IF(OR($D18="Oil",$D18="Propane",$D18="Wood Pellets",$D18="Kerosene"),$S18*AZ18,IF(OR($D18="Natural Gas",$D18="Electricity"),($S18*AZ18)/(1-$L18),((($AA$77*$V18*('VT CHS Emissions Schedule'!R$8+$Q18))/$AB$77)+(($AA$78*$V18*('VT CHS Emissions Schedule'!R$9+$P18))/$AB$78)+(($AA$79*$V18*'VT CHS Emissions Schedule'!R$7)/$AB$79)/(1-$O18)+(($AA$80*$V18*'VT CHS Emissions Schedule'!R$5)/$AB$80)/(1-$N18)+(($AA$81*$V18*('VT CHS Emissions Schedule'!R$36+$R18))/$AB$81)))),0)</f>
        <v>125397.18918705617</v>
      </c>
      <c r="CA18" s="63">
        <f>IF(CA$15&lt;2025+$X18,IF(OR($D18="Oil",$D18="Propane",$D18="Wood Pellets",$D18="Kerosene"),$S18*BA18,IF(OR($D18="Natural Gas",$D18="Electricity"),($S18*BA18)/(1-$L18),((($AA$77*$V18*('VT CHS Emissions Schedule'!S$8+$Q18))/$AB$77)+(($AA$78*$V18*('VT CHS Emissions Schedule'!S$9+$P18))/$AB$78)+(($AA$79*$V18*'VT CHS Emissions Schedule'!S$7)/$AB$79)/(1-$O18)+(($AA$80*$V18*'VT CHS Emissions Schedule'!S$5)/$AB$80)/(1-$N18)+(($AA$81*$V18*('VT CHS Emissions Schedule'!S$36+$R18))/$AB$81)))),0)</f>
        <v>125390.10010608342</v>
      </c>
      <c r="CB18" s="63">
        <f>IF(CB$15&lt;2025+$X18,IF(OR($D18="Oil",$D18="Propane",$D18="Wood Pellets",$D18="Kerosene"),$S18*BB18,IF(OR($D18="Natural Gas",$D18="Electricity"),($S18*BB18)/(1-$L18),((($AA$77*$V18*('VT CHS Emissions Schedule'!T$8+$Q18))/$AB$77)+(($AA$78*$V18*('VT CHS Emissions Schedule'!T$9+$P18))/$AB$78)+(($AA$79*$V18*'VT CHS Emissions Schedule'!T$7)/$AB$79)/(1-$O18)+(($AA$80*$V18*'VT CHS Emissions Schedule'!T$5)/$AB$80)/(1-$N18)+(($AA$81*$V18*('VT CHS Emissions Schedule'!T$36+$R18))/$AB$81)))),0)</f>
        <v>125390.10010608342</v>
      </c>
      <c r="CC18" s="63">
        <f>IF(CC$15&lt;2025+$X18,IF(OR($D18="Oil",$D18="Propane",$D18="Wood Pellets",$D18="Kerosene"),$S18*BC18,IF(OR($D18="Natural Gas",$D18="Electricity"),($S18*BC18)/(1-$L18),((($AA$77*$V18*('VT CHS Emissions Schedule'!U$8+$Q18))/$AB$77)+(($AA$78*$V18*('VT CHS Emissions Schedule'!U$9+$P18))/$AB$78)+(($AA$79*$V18*'VT CHS Emissions Schedule'!U$7)/$AB$79)/(1-$O18)+(($AA$80*$V18*'VT CHS Emissions Schedule'!U$5)/$AB$80)/(1-$N18)+(($AA$81*$V18*('VT CHS Emissions Schedule'!U$36+$R18))/$AB$81)))),0)</f>
        <v>125390.10010608342</v>
      </c>
      <c r="CD18" s="63">
        <f>IF(CD$15&lt;2025+$X18,IF(OR($D18="Oil",$D18="Propane",$D18="Wood Pellets",$D18="Kerosene"),$S18*BD18,IF(OR($D18="Natural Gas",$D18="Electricity"),($S18*BD18)/(1-$L18),((($AA$77*$V18*('VT CHS Emissions Schedule'!V$8+$Q18))/$AB$77)+(($AA$78*$V18*('VT CHS Emissions Schedule'!V$9+$P18))/$AB$78)+(($AA$79*$V18*'VT CHS Emissions Schedule'!V$7)/$AB$79)/(1-$O18)+(($AA$80*$V18*'VT CHS Emissions Schedule'!V$5)/$AB$80)/(1-$N18)+(($AA$81*$V18*('VT CHS Emissions Schedule'!V$36+$R18))/$AB$81)))),0)</f>
        <v>125390.10010608342</v>
      </c>
      <c r="CE18" s="63">
        <f>IF(CE$15&lt;2025+$X18,IF(OR($D18="Oil",$D18="Propane",$D18="Wood Pellets",$D18="Kerosene"),$S18*BE18,IF(OR($D18="Natural Gas",$D18="Electricity"),($S18*BE18)/(1-$L18),((($AA$77*$V18*('VT CHS Emissions Schedule'!W$8+$Q18))/$AB$77)+(($AA$78*$V18*('VT CHS Emissions Schedule'!W$9+$P18))/$AB$78)+(($AA$79*$V18*'VT CHS Emissions Schedule'!W$7)/$AB$79)/(1-$O18)+(($AA$80*$V18*'VT CHS Emissions Schedule'!W$5)/$AB$80)/(1-$N18)+(($AA$81*$V18*('VT CHS Emissions Schedule'!W$36+$R18))/$AB$81)))),0)</f>
        <v>125390.10010608342</v>
      </c>
      <c r="CF18" s="63">
        <f>IF(CF$15&lt;2025+$X18,IF(OR($D18="Oil",$D18="Propane",$D18="Wood Pellets",$D18="Kerosene"),$S18*BF18,IF(OR($D18="Natural Gas",$D18="Electricity"),($S18*BF18)/(1-$L18),((($AA$77*$V18*('VT CHS Emissions Schedule'!X$8+$Q18))/$AB$77)+(($AA$78*$V18*('VT CHS Emissions Schedule'!X$9+$P18))/$AB$78)+(($AA$79*$V18*'VT CHS Emissions Schedule'!X$7)/$AB$79)/(1-$O18)+(($AA$80*$V18*'VT CHS Emissions Schedule'!X$5)/$AB$80)/(1-$N18)+(($AA$81*$V18*('VT CHS Emissions Schedule'!X$36+$R18))/$AB$81)))),0)</f>
        <v>0</v>
      </c>
      <c r="CG18" s="63">
        <f>IF(CG$15&lt;2025+$X18,IF(OR($D18="Oil",$D18="Propane",$D18="Wood Pellets",$D18="Kerosene"),$S18*BG18,IF(OR($D18="Natural Gas",$D18="Electricity"),($S18*BG18)/(1-$L18),((($AA$77*$V18*('VT CHS Emissions Schedule'!Y$8+$Q18))/$AB$77)+(($AA$78*$V18*('VT CHS Emissions Schedule'!Y$9+$P18))/$AB$78)+(($AA$79*$V18*'VT CHS Emissions Schedule'!Y$7)/$AB$79)/(1-$O18)+(($AA$80*$V18*'VT CHS Emissions Schedule'!Y$5)/$AB$80)/(1-$N18)+(($AA$81*$V18*('VT CHS Emissions Schedule'!Y$36+$R18))/$AB$81)))),0)</f>
        <v>0</v>
      </c>
      <c r="CH18" s="63">
        <f>IF(CH$15&lt;2025+$X18,IF(OR($D18="Oil",$D18="Propane",$D18="Wood Pellets",$D18="Kerosene"),$S18*BH18,IF(OR($D18="Natural Gas",$D18="Electricity"),($S18*BH18)/(1-$L18),((($AA$77*$V18*('VT CHS Emissions Schedule'!Z$8+$Q18))/$AB$77)+(($AA$78*$V18*('VT CHS Emissions Schedule'!Z$9+$P18))/$AB$78)+(($AA$79*$V18*'VT CHS Emissions Schedule'!Z$7)/$AB$79)/(1-$O18)+(($AA$80*$V18*'VT CHS Emissions Schedule'!Z$5)/$AB$80)/(1-$N18)+(($AA$81*$V18*('VT CHS Emissions Schedule'!Z$36+$R18))/$AB$81)))),0)</f>
        <v>0</v>
      </c>
      <c r="CI18" s="63">
        <f>IF(CI$15&lt;2025+$X18,IF(OR($D18="Oil",$D18="Propane",$D18="Wood Pellets",$D18="Kerosene"),$S18*BI18,IF(OR($D18="Natural Gas",$D18="Electricity"),($S18*BI18)/(1-$L18),((($AA$77*$V18*('VT CHS Emissions Schedule'!AA$8+$Q18))/$AB$77)+(($AA$78*$V18*('VT CHS Emissions Schedule'!AA$9+$P18))/$AB$78)+(($AA$79*$V18*'VT CHS Emissions Schedule'!AA$7)/$AB$79)/(1-$O18)+(($AA$80*$V18*'VT CHS Emissions Schedule'!AA$5)/$AB$80)/(1-$N18)+(($AA$81*$V18*('VT CHS Emissions Schedule'!AA$36+$R18))/$AB$81)))),0)</f>
        <v>0</v>
      </c>
      <c r="CJ18" s="63">
        <f>IF(CJ$15&lt;2025+$X18,IF(OR($D18="Oil",$D18="Propane",$D18="Wood Pellets",$D18="Kerosene"),$S18*BJ18,IF(OR($D18="Natural Gas",$D18="Electricity"),($S18*BJ18)/(1-$L18),((($AA$77*$V18*('VT CHS Emissions Schedule'!AB$8+$Q18))/$AB$77)+(($AA$78*$V18*('VT CHS Emissions Schedule'!AB$9+$P18))/$AB$78)+(($AA$79*$V18*'VT CHS Emissions Schedule'!AB$7)/$AB$79)/(1-$O18)+(($AA$80*$V18*'VT CHS Emissions Schedule'!AB$5)/$AB$80)/(1-$N18)+(($AA$81*$V18*('VT CHS Emissions Schedule'!AB$36+$R18))/$AB$81)))),0)</f>
        <v>0</v>
      </c>
      <c r="CK18" s="63">
        <f>IF(CK$15&lt;2025+$X18,IF(OR($D18="Oil",$D18="Propane",$D18="Wood Pellets",$D18="Kerosene"),$S18*BK18,IF(OR($D18="Natural Gas",$D18="Electricity"),($S18*BK18)/(1-$L18),((($AA$77*$V18*('VT CHS Emissions Schedule'!AC$8+$Q18))/$AB$77)+(($AA$78*$V18*('VT CHS Emissions Schedule'!AC$9+$P18))/$AB$78)+(($AA$79*$V18*'VT CHS Emissions Schedule'!AC$7)/$AB$79)/(1-$O18)+(($AA$80*$V18*'VT CHS Emissions Schedule'!AC$5)/$AB$80)/(1-$N18)+(($AA$81*$V18*('VT CHS Emissions Schedule'!AC$36+$R18))/$AB$81)))),0)</f>
        <v>0</v>
      </c>
      <c r="CL18" s="63">
        <f>IF(CL$15&lt;2025+$X18,BL18+($T18*'VT CHS Emissions Schedule'!D$5)/(1-$N18)+($U18*'VT CHS Emissions Schedule'!D$5)/(1-$N18),0)</f>
        <v>127777.91004470292</v>
      </c>
      <c r="CM18" s="63">
        <f>IF(CM$15&lt;2025+$X18,BM18+($T18*'VT CHS Emissions Schedule'!E$5)/(1-$N18)+($U18*'VT CHS Emissions Schedule'!E$5)/(1-$N18),0)</f>
        <v>127622.99068942973</v>
      </c>
      <c r="CN18" s="63">
        <f>IF(CN$15&lt;2025+$X18,BN18+($T18*'VT CHS Emissions Schedule'!F$5)/(1-$N18)+($U18*'VT CHS Emissions Schedule'!F$5)/(1-$N18),0)</f>
        <v>127468.07133415654</v>
      </c>
      <c r="CO18" s="63">
        <f>IF(CO$15&lt;2025+$X18,BO18+($T18*'VT CHS Emissions Schedule'!G$5)/(1-$N18)+($U18*'VT CHS Emissions Schedule'!G$5)/(1-$N18),0)</f>
        <v>127313.15197888337</v>
      </c>
      <c r="CP18" s="63">
        <f>IF(CP$15&lt;2025+$X18,BP18+($T18*'VT CHS Emissions Schedule'!H$5)/(1-$N18)+($U18*'VT CHS Emissions Schedule'!H$5)/(1-$N18),0)</f>
        <v>127158.23262361018</v>
      </c>
      <c r="CQ18" s="63">
        <f>IF(CQ$15&lt;2025+$X18,BQ18+($T18*'VT CHS Emissions Schedule'!I$5)/(1-$N18)+($U18*'VT CHS Emissions Schedule'!I$5)/(1-$N18),0)</f>
        <v>126872.64538867089</v>
      </c>
      <c r="CR18" s="63">
        <f>IF(CR$15&lt;2025+$X18,BR18+($T18*'VT CHS Emissions Schedule'!J$5)/(1-$N18)+($U18*'VT CHS Emissions Schedule'!J$5)/(1-$N18),0)</f>
        <v>126717.7260333977</v>
      </c>
      <c r="CS18" s="63">
        <f>IF(CS$15&lt;2025+$X18,BS18+($T18*'VT CHS Emissions Schedule'!K$5)/(1-$N18)+($U18*'VT CHS Emissions Schedule'!K$5)/(1-$N18),0)</f>
        <v>126562.80667812451</v>
      </c>
      <c r="CT18" s="63">
        <f>IF(CT$15&lt;2025+$X18,BT18+($T18*'VT CHS Emissions Schedule'!L$5)/(1-$N18)+($U18*'VT CHS Emissions Schedule'!L$5)/(1-$N18),0)</f>
        <v>126407.88732285134</v>
      </c>
      <c r="CU18" s="63">
        <f>IF(CU$15&lt;2025+$X18,BU18+($T18*'VT CHS Emissions Schedule'!M$5)/(1-$N18)+($U18*'VT CHS Emissions Schedule'!M$5)/(1-$N18),0)</f>
        <v>126252.96796757815</v>
      </c>
      <c r="CV18" s="63">
        <f>IF(CV$15&lt;2025+$X18,BV18+($T18*'VT CHS Emissions Schedule'!N$5)/(1-$N18)+($U18*'VT CHS Emissions Schedule'!N$5)/(1-$N18),0)</f>
        <v>126075.94184116635</v>
      </c>
      <c r="CW18" s="63">
        <f>IF(CW$15&lt;2025+$X18,BW18+($T18*'VT CHS Emissions Schedule'!O$5)/(1-$N18)+($U18*'VT CHS Emissions Schedule'!O$5)/(1-$N18),0)</f>
        <v>126075.94184116635</v>
      </c>
      <c r="CX18" s="63">
        <f>IF(CX$15&lt;2025+$X18,BX18+($T18*'VT CHS Emissions Schedule'!P$5)/(1-$N18)+($U18*'VT CHS Emissions Schedule'!P$5)/(1-$N18),0)</f>
        <v>126075.94184116635</v>
      </c>
      <c r="CY18" s="63">
        <f>IF(CY$15&lt;2025+$X18,BY18+($T18*'VT CHS Emissions Schedule'!Q$5)/(1-$N18)+($U18*'VT CHS Emissions Schedule'!Q$5)/(1-$N18),0)</f>
        <v>126075.94184116635</v>
      </c>
      <c r="CZ18" s="63">
        <f>IF(CZ$15&lt;2025+$X18,BZ18+($T18*'VT CHS Emissions Schedule'!R$5)/(1-$N18)+($U18*'VT CHS Emissions Schedule'!R$5)/(1-$N18),0)</f>
        <v>126075.94184116635</v>
      </c>
      <c r="DA18" s="63">
        <f>IF(DA$15&lt;2025+$X18,CA18+($T18*'VT CHS Emissions Schedule'!S$5)/(1-$N18)+($U18*'VT CHS Emissions Schedule'!S$5)/(1-$N18),0)</f>
        <v>126068.85276019361</v>
      </c>
      <c r="DB18" s="63">
        <f>IF(DB$15&lt;2025+$X18,CB18+($T18*'VT CHS Emissions Schedule'!T$5)/(1-$N18)+($U18*'VT CHS Emissions Schedule'!T$5)/(1-$N18),0)</f>
        <v>126068.85276019361</v>
      </c>
      <c r="DC18" s="63">
        <f>IF(DC$15&lt;2025+$X18,CC18+($T18*'VT CHS Emissions Schedule'!U$5)/(1-$N18)+($U18*'VT CHS Emissions Schedule'!U$5)/(1-$N18),0)</f>
        <v>126068.85276019361</v>
      </c>
      <c r="DD18" s="63">
        <f>IF(DD$15&lt;2025+$X18,CD18+($T18*'VT CHS Emissions Schedule'!V$5)/(1-$N18)+($U18*'VT CHS Emissions Schedule'!V$5)/(1-$N18),0)</f>
        <v>126068.85276019361</v>
      </c>
      <c r="DE18" s="63">
        <f>IF(DE$15&lt;2025+$X18,CE18+($T18*'VT CHS Emissions Schedule'!W$5)/(1-$N18)+($U18*'VT CHS Emissions Schedule'!W$5)/(1-$N18),0)</f>
        <v>126068.85276019361</v>
      </c>
      <c r="DF18" s="63">
        <f>IF(DF$15&lt;2025+$X18,CF18+($T18*'VT CHS Emissions Schedule'!X$5)/(1-$N18)+($U18*'VT CHS Emissions Schedule'!X$5)/(1-$N18),0)</f>
        <v>0</v>
      </c>
      <c r="DG18" s="63">
        <f>IF(DG$15&lt;2025+$X18,CG18+($T18*'VT CHS Emissions Schedule'!Y$5)/(1-$N18)+($U18*'VT CHS Emissions Schedule'!Y$5)/(1-$N18),0)</f>
        <v>0</v>
      </c>
      <c r="DH18" s="63">
        <f>IF(DH$15&lt;2025+$X18,CH18+($T18*'VT CHS Emissions Schedule'!Z$5)/(1-$N18)+($U18*'VT CHS Emissions Schedule'!Z$5)/(1-$N18),0)</f>
        <v>0</v>
      </c>
      <c r="DI18" s="63">
        <f>IF(DI$15&lt;2025+$X18,CI18+($T18*'VT CHS Emissions Schedule'!AA$5)/(1-$N18)+($U18*'VT CHS Emissions Schedule'!AA$5)/(1-$N18),0)</f>
        <v>0</v>
      </c>
      <c r="DJ18" s="63">
        <f>IF(DJ$15&lt;2025+$X18,CJ18+($T18*'VT CHS Emissions Schedule'!AB$5)/(1-$N18)+($U18*'VT CHS Emissions Schedule'!AB$5)/(1-$N18),0)</f>
        <v>0</v>
      </c>
      <c r="DK18" s="63">
        <f>IF(DK$15&lt;2025+$X18,CK18+($T18*'VT CHS Emissions Schedule'!AC$5)/(1-$N18)+($U18*'VT CHS Emissions Schedule'!AC$5)/(1-$N18),0)</f>
        <v>0</v>
      </c>
    </row>
    <row r="19" spans="1:115" ht="13.15" customHeight="1" x14ac:dyDescent="0.25">
      <c r="A19" s="449"/>
      <c r="B19" s="296">
        <v>400</v>
      </c>
      <c r="C19" s="290" t="s">
        <v>174</v>
      </c>
      <c r="D19" s="176" t="s">
        <v>45</v>
      </c>
      <c r="E19" s="174">
        <f t="shared" si="7"/>
        <v>3279747.1680608164</v>
      </c>
      <c r="F19" s="224">
        <f t="shared" si="8"/>
        <v>3302090.8001293726</v>
      </c>
      <c r="G19" s="220">
        <f t="shared" si="0"/>
        <v>3.2797471680608163</v>
      </c>
      <c r="H19" s="110">
        <f t="shared" si="9"/>
        <v>167160.94445274767</v>
      </c>
      <c r="I19" s="63">
        <f>IF(OR($D19="Oil",$D19="Propane",$D19="Wood Pellets",$D19="Kerosene"),$S19*AL19,IF(OR($D19="Natural Gas",$D19="Electricity"),($S19*AL19)/(1-$L19),((($AA$77*$V19*('VT CHS Emissions Schedule'!D$8+$Q19))/$AB$77)+(($AA$78*$V19*('VT CHS Emissions Schedule'!D$9+$P19))/$AB$78)+(($AA$79*$V19*'VT CHS Emissions Schedule'!D$7)/$AB$79)/(1-$O19)+(($AA$80*$V19*'VT CHS Emissions Schedule'!D$5)/$AB$80)/(1-$N19)+(($AA$81*$V19*('VT CHS Emissions Schedule'!D$36+$R19))/$AB$81))))</f>
        <v>164907.99044325511</v>
      </c>
      <c r="J19" s="63">
        <f>($T19*'VT CHS Emissions Schedule'!D$5)/(1-$N19)</f>
        <v>102.28298154427699</v>
      </c>
      <c r="K19" s="63">
        <f>(U19*'VT CHS Emissions Schedule'!D$5)/(1-$N19)</f>
        <v>2150.67102794829</v>
      </c>
      <c r="L19" s="65">
        <f>_xlfn.XLOOKUP($D19,Lookups!$A$3:$A$15,Lookups!$E$3:$E$15)</f>
        <v>0</v>
      </c>
      <c r="M19" s="64">
        <f>_xlfn.XLOOKUP($D19,Lookups!$A$3:$A$15,Lookups!$D$3:$D$15)</f>
        <v>0.22206300000000001</v>
      </c>
      <c r="N19" s="65">
        <f>Lookups!$E$6</f>
        <v>8.9499999999999996E-2</v>
      </c>
      <c r="O19" s="65">
        <f>Lookups!$E$5</f>
        <v>1.4E-2</v>
      </c>
      <c r="P19" s="64">
        <f>Lookups!$D$4</f>
        <v>0.32764300000000002</v>
      </c>
      <c r="Q19" s="64">
        <f>Lookups!$D$3</f>
        <v>0.21490000000000001</v>
      </c>
      <c r="R19" s="64">
        <f>Lookups!$D$8</f>
        <v>1.3776766038113153</v>
      </c>
      <c r="S19" s="71">
        <f t="shared" si="1"/>
        <v>1965.6897287925692</v>
      </c>
      <c r="T19" s="71">
        <f t="shared" si="2"/>
        <v>2.4657741595925295</v>
      </c>
      <c r="U19" s="71">
        <f t="shared" si="3"/>
        <v>51.847032286632796</v>
      </c>
      <c r="V19" s="71">
        <f t="shared" si="4"/>
        <v>1670.8362694736838</v>
      </c>
      <c r="W19" s="71">
        <f t="shared" si="5"/>
        <v>9.1726798736842099</v>
      </c>
      <c r="X19" s="67">
        <v>20</v>
      </c>
      <c r="Y19" s="169">
        <v>3.1399999999999997E-2</v>
      </c>
      <c r="Z19" s="79">
        <f>$Y$95</f>
        <v>0.84</v>
      </c>
      <c r="AA19" s="65">
        <v>6.9000000000000006E-2</v>
      </c>
      <c r="AB19" s="63">
        <f t="shared" si="6"/>
        <v>400</v>
      </c>
      <c r="AC19" s="70">
        <v>17.100000000000001</v>
      </c>
      <c r="AD19" s="63">
        <v>113443</v>
      </c>
      <c r="AE19" s="63">
        <v>6619</v>
      </c>
      <c r="AF19" s="71">
        <v>0.55000000000000004</v>
      </c>
      <c r="AG19" s="71">
        <v>0.75</v>
      </c>
      <c r="AH19" s="71">
        <f>$Z$59</f>
        <v>0.85</v>
      </c>
      <c r="AI19" s="71">
        <v>3.72</v>
      </c>
      <c r="AJ19" s="71">
        <v>1.08</v>
      </c>
      <c r="AK19" s="74">
        <v>1.06E-3</v>
      </c>
      <c r="AL19" s="66">
        <f>IF(AL$15&lt;2025+$X19,$M19+_xlfn.XLOOKUP(_xlfn.XLOOKUP($D19,Lookups!$A$3:$A$17,Lookups!$B$3:$B$17),'VT CHS Emissions Schedule'!$A:$A,'VT CHS Emissions Schedule'!D:D),0)</f>
        <v>83.893194346877081</v>
      </c>
      <c r="AM19" s="66">
        <f>IF(AM$15&lt;2025+$X19,$M19+_xlfn.XLOOKUP(_xlfn.XLOOKUP($D19,Lookups!$A$3:$A$17,Lookups!$B$3:$B$17),'VT CHS Emissions Schedule'!$A:$A,'VT CHS Emissions Schedule'!E:E),0)</f>
        <v>83.893194346877081</v>
      </c>
      <c r="AN19" s="66">
        <f>IF(AN$15&lt;2025+$X19,$M19+_xlfn.XLOOKUP(_xlfn.XLOOKUP($D19,Lookups!$A$3:$A$17,Lookups!$B$3:$B$17),'VT CHS Emissions Schedule'!$A:$A,'VT CHS Emissions Schedule'!F:F),0)</f>
        <v>83.893194346877081</v>
      </c>
      <c r="AO19" s="66">
        <f>IF(AO$15&lt;2025+$X19,$M19+_xlfn.XLOOKUP(_xlfn.XLOOKUP($D19,Lookups!$A$3:$A$17,Lookups!$B$3:$B$17),'VT CHS Emissions Schedule'!$A:$A,'VT CHS Emissions Schedule'!G:G),0)</f>
        <v>83.893194346877081</v>
      </c>
      <c r="AP19" s="66">
        <f>IF(AP$15&lt;2025+$X19,$M19+_xlfn.XLOOKUP(_xlfn.XLOOKUP($D19,Lookups!$A$3:$A$17,Lookups!$B$3:$B$17),'VT CHS Emissions Schedule'!$A:$A,'VT CHS Emissions Schedule'!H:H),0)</f>
        <v>83.893194346877081</v>
      </c>
      <c r="AQ19" s="66">
        <f>IF(AQ$15&lt;2025+$X19,$M19+_xlfn.XLOOKUP(_xlfn.XLOOKUP($D19,Lookups!$A$3:$A$17,Lookups!$B$3:$B$17),'VT CHS Emissions Schedule'!$A:$A,'VT CHS Emissions Schedule'!I:I),0)</f>
        <v>83.342269854363209</v>
      </c>
      <c r="AR19" s="66">
        <f>IF(AR$15&lt;2025+$X19,$M19+_xlfn.XLOOKUP(_xlfn.XLOOKUP($D19,Lookups!$A$3:$A$17,Lookups!$B$3:$B$17),'VT CHS Emissions Schedule'!$A:$A,'VT CHS Emissions Schedule'!J:J),0)</f>
        <v>83.342269854363209</v>
      </c>
      <c r="AS19" s="66">
        <f>IF(AS$15&lt;2025+$X19,$M19+_xlfn.XLOOKUP(_xlfn.XLOOKUP($D19,Lookups!$A$3:$A$17,Lookups!$B$3:$B$17),'VT CHS Emissions Schedule'!$A:$A,'VT CHS Emissions Schedule'!K:K),0)</f>
        <v>83.342269854363209</v>
      </c>
      <c r="AT19" s="66">
        <f>IF(AT$15&lt;2025+$X19,$M19+_xlfn.XLOOKUP(_xlfn.XLOOKUP($D19,Lookups!$A$3:$A$17,Lookups!$B$3:$B$17),'VT CHS Emissions Schedule'!$A:$A,'VT CHS Emissions Schedule'!L:L),0)</f>
        <v>83.342269854363209</v>
      </c>
      <c r="AU19" s="66">
        <f>IF(AU$15&lt;2025+$X19,$M19+_xlfn.XLOOKUP(_xlfn.XLOOKUP($D19,Lookups!$A$3:$A$17,Lookups!$B$3:$B$17),'VT CHS Emissions Schedule'!$A:$A,'VT CHS Emissions Schedule'!M:M),0)</f>
        <v>83.342269854363209</v>
      </c>
      <c r="AV19" s="66">
        <f>IF(AV$15&lt;2025+$X19,$M19+_xlfn.XLOOKUP(_xlfn.XLOOKUP($D19,Lookups!$A$3:$A$17,Lookups!$B$3:$B$17),'VT CHS Emissions Schedule'!$A:$A,'VT CHS Emissions Schedule'!N:N),0)</f>
        <v>83.246158157810285</v>
      </c>
      <c r="AW19" s="66">
        <f>IF(AW$15&lt;2025+$X19,$M19+_xlfn.XLOOKUP(_xlfn.XLOOKUP($D19,Lookups!$A$3:$A$17,Lookups!$B$3:$B$17),'VT CHS Emissions Schedule'!$A:$A,'VT CHS Emissions Schedule'!O:O),0)</f>
        <v>83.246158157810285</v>
      </c>
      <c r="AX19" s="66">
        <f>IF(AX$15&lt;2025+$X19,$M19+_xlfn.XLOOKUP(_xlfn.XLOOKUP($D19,Lookups!$A$3:$A$17,Lookups!$B$3:$B$17),'VT CHS Emissions Schedule'!$A:$A,'VT CHS Emissions Schedule'!P:P),0)</f>
        <v>83.246158157810285</v>
      </c>
      <c r="AY19" s="66">
        <f>IF(AY$15&lt;2025+$X19,$M19+_xlfn.XLOOKUP(_xlfn.XLOOKUP($D19,Lookups!$A$3:$A$17,Lookups!$B$3:$B$17),'VT CHS Emissions Schedule'!$A:$A,'VT CHS Emissions Schedule'!Q:Q),0)</f>
        <v>83.246158157810285</v>
      </c>
      <c r="AZ19" s="66">
        <f>IF(AZ$15&lt;2025+$X19,$M19+_xlfn.XLOOKUP(_xlfn.XLOOKUP($D19,Lookups!$A$3:$A$17,Lookups!$B$3:$B$17),'VT CHS Emissions Schedule'!$A:$A,'VT CHS Emissions Schedule'!R:R),0)</f>
        <v>83.246158157810285</v>
      </c>
      <c r="BA19" s="66">
        <f>IF(BA$15&lt;2025+$X19,$M19+_xlfn.XLOOKUP(_xlfn.XLOOKUP($D19,Lookups!$A$3:$A$17,Lookups!$B$3:$B$17),'VT CHS Emissions Schedule'!$A:$A,'VT CHS Emissions Schedule'!S:S),0)</f>
        <v>83.217752473152672</v>
      </c>
      <c r="BB19" s="66">
        <f>IF(BB$15&lt;2025+$X19,$M19+_xlfn.XLOOKUP(_xlfn.XLOOKUP($D19,Lookups!$A$3:$A$17,Lookups!$B$3:$B$17),'VT CHS Emissions Schedule'!$A:$A,'VT CHS Emissions Schedule'!T:T),0)</f>
        <v>83.217752473152672</v>
      </c>
      <c r="BC19" s="66">
        <f>IF(BC$15&lt;2025+$X19,$M19+_xlfn.XLOOKUP(_xlfn.XLOOKUP($D19,Lookups!$A$3:$A$17,Lookups!$B$3:$B$17),'VT CHS Emissions Schedule'!$A:$A,'VT CHS Emissions Schedule'!U:U),0)</f>
        <v>83.217752473152672</v>
      </c>
      <c r="BD19" s="66">
        <f>IF(BD$15&lt;2025+$X19,$M19+_xlfn.XLOOKUP(_xlfn.XLOOKUP($D19,Lookups!$A$3:$A$17,Lookups!$B$3:$B$17),'VT CHS Emissions Schedule'!$A:$A,'VT CHS Emissions Schedule'!V:V),0)</f>
        <v>83.217752473152672</v>
      </c>
      <c r="BE19" s="66">
        <f>IF(BE$15&lt;2025+$X19,$M19+_xlfn.XLOOKUP(_xlfn.XLOOKUP($D19,Lookups!$A$3:$A$17,Lookups!$B$3:$B$17),'VT CHS Emissions Schedule'!$A:$A,'VT CHS Emissions Schedule'!W:W),0)</f>
        <v>83.217752473152672</v>
      </c>
      <c r="BF19" s="66">
        <f>IF(BF$15&lt;2025+$X19,$M19+_xlfn.XLOOKUP(_xlfn.XLOOKUP($D19,Lookups!$A$3:$A$17,Lookups!$B$3:$B$17),'VT CHS Emissions Schedule'!$A:$A,'VT CHS Emissions Schedule'!X:X),0)</f>
        <v>0</v>
      </c>
      <c r="BG19" s="66">
        <f>IF(BG$15&lt;2025+$X19,$M19+_xlfn.XLOOKUP(_xlfn.XLOOKUP($D19,Lookups!$A$3:$A$17,Lookups!$B$3:$B$17),'VT CHS Emissions Schedule'!$A:$A,'VT CHS Emissions Schedule'!Y:Y),0)</f>
        <v>0</v>
      </c>
      <c r="BH19" s="66">
        <f>IF(BH$15&lt;2025+$X19,$M19+_xlfn.XLOOKUP(_xlfn.XLOOKUP($D19,Lookups!$A$3:$A$17,Lookups!$B$3:$B$17),'VT CHS Emissions Schedule'!$A:$A,'VT CHS Emissions Schedule'!Z:Z),0)</f>
        <v>0</v>
      </c>
      <c r="BI19" s="66">
        <f>IF(BI$15&lt;2025+$X19,$M19+_xlfn.XLOOKUP(_xlfn.XLOOKUP($D19,Lookups!$A$3:$A$17,Lookups!$B$3:$B$17),'VT CHS Emissions Schedule'!$A:$A,'VT CHS Emissions Schedule'!AA:AA),0)</f>
        <v>0</v>
      </c>
      <c r="BJ19" s="66">
        <f>IF(BJ$15&lt;2025+$X19,$M19+_xlfn.XLOOKUP(_xlfn.XLOOKUP($D19,Lookups!$A$3:$A$17,Lookups!$B$3:$B$17),'VT CHS Emissions Schedule'!$A:$A,'VT CHS Emissions Schedule'!AB:AB),0)</f>
        <v>0</v>
      </c>
      <c r="BK19" s="66">
        <f>IF(BK$15&lt;2025+$X19,$M19+_xlfn.XLOOKUP(_xlfn.XLOOKUP($D19,Lookups!$A$3:$A$17,Lookups!$B$3:$B$17),'VT CHS Emissions Schedule'!$A:$A,'VT CHS Emissions Schedule'!AC:AC),0)</f>
        <v>0</v>
      </c>
      <c r="BL19" s="63">
        <f>IF(BL$15&lt;2025+$X19,IF(OR($D19="Oil",$D19="Propane",$D19="Wood Pellets",$D19="Kerosene"),$S19*AL19,IF(OR($D19="Natural Gas",$D19="Electricity"),($S19*AL19)/(1-$L19),((($AA$77*$V19*('VT CHS Emissions Schedule'!D$8+$Q19))/$AB$77)+(($AA$78*$V19*('VT CHS Emissions Schedule'!D$9+$P19))/$AB$78)+(($AA$79*$V19*'VT CHS Emissions Schedule'!D$7)/$AB$79)/(1-$O19)+(($AA$80*$V19*'VT CHS Emissions Schedule'!D$5)/$AB$80)/(1-$N19)+(($AA$81*$V19*('VT CHS Emissions Schedule'!D$36+$R19))/$AB$81)))),0)</f>
        <v>164907.99044325511</v>
      </c>
      <c r="BM19" s="63">
        <f>IF(BM$15&lt;2025+$X19,IF(OR($D19="Oil",$D19="Propane",$D19="Wood Pellets",$D19="Kerosene"),$S19*AM19,IF(OR($D19="Natural Gas",$D19="Electricity"),($S19*AM19)/(1-$L19),((($AA$77*$V19*('VT CHS Emissions Schedule'!E$8+$Q19))/$AB$77)+(($AA$78*$V19*('VT CHS Emissions Schedule'!E$9+$P19))/$AB$78)+(($AA$79*$V19*'VT CHS Emissions Schedule'!E$7)/$AB$79)/(1-$O19)+(($AA$80*$V19*'VT CHS Emissions Schedule'!E$5)/$AB$80)/(1-$N19)+(($AA$81*$V19*('VT CHS Emissions Schedule'!E$36+$R19))/$AB$81)))),0)</f>
        <v>164907.99044325511</v>
      </c>
      <c r="BN19" s="63">
        <f>IF(BN$15&lt;2025+$X19,IF(OR($D19="Oil",$D19="Propane",$D19="Wood Pellets",$D19="Kerosene"),$S19*AN19,IF(OR($D19="Natural Gas",$D19="Electricity"),($S19*AN19)/(1-$L19),((($AA$77*$V19*('VT CHS Emissions Schedule'!F$8+$Q19))/$AB$77)+(($AA$78*$V19*('VT CHS Emissions Schedule'!F$9+$P19))/$AB$78)+(($AA$79*$V19*'VT CHS Emissions Schedule'!F$7)/$AB$79)/(1-$O19)+(($AA$80*$V19*'VT CHS Emissions Schedule'!F$5)/$AB$80)/(1-$N19)+(($AA$81*$V19*('VT CHS Emissions Schedule'!F$36+$R19))/$AB$81)))),0)</f>
        <v>164907.99044325511</v>
      </c>
      <c r="BO19" s="63">
        <f>IF(BO$15&lt;2025+$X19,IF(OR($D19="Oil",$D19="Propane",$D19="Wood Pellets",$D19="Kerosene"),$S19*AO19,IF(OR($D19="Natural Gas",$D19="Electricity"),($S19*AO19)/(1-$L19),((($AA$77*$V19*('VT CHS Emissions Schedule'!G$8+$Q19))/$AB$77)+(($AA$78*$V19*('VT CHS Emissions Schedule'!G$9+$P19))/$AB$78)+(($AA$79*$V19*'VT CHS Emissions Schedule'!G$7)/$AB$79)/(1-$O19)+(($AA$80*$V19*'VT CHS Emissions Schedule'!G$5)/$AB$80)/(1-$N19)+(($AA$81*$V19*('VT CHS Emissions Schedule'!G$36+$R19))/$AB$81)))),0)</f>
        <v>164907.99044325511</v>
      </c>
      <c r="BP19" s="63">
        <f>IF(BP$15&lt;2025+$X19,IF(OR($D19="Oil",$D19="Propane",$D19="Wood Pellets",$D19="Kerosene"),$S19*AP19,IF(OR($D19="Natural Gas",$D19="Electricity"),($S19*AP19)/(1-$L19),((($AA$77*$V19*('VT CHS Emissions Schedule'!H$8+$Q19))/$AB$77)+(($AA$78*$V19*('VT CHS Emissions Schedule'!H$9+$P19))/$AB$78)+(($AA$79*$V19*'VT CHS Emissions Schedule'!H$7)/$AB$79)/(1-$O19)+(($AA$80*$V19*'VT CHS Emissions Schedule'!H$5)/$AB$80)/(1-$N19)+(($AA$81*$V19*('VT CHS Emissions Schedule'!H$36+$R19))/$AB$81)))),0)</f>
        <v>164907.99044325511</v>
      </c>
      <c r="BQ19" s="63">
        <f>IF(BQ$15&lt;2025+$X19,IF(OR($D19="Oil",$D19="Propane",$D19="Wood Pellets",$D19="Kerosene"),$S19*AQ19,IF(OR($D19="Natural Gas",$D19="Electricity"),($S19*AQ19)/(1-$L19),((($AA$77*$V19*('VT CHS Emissions Schedule'!I$8+$Q19))/$AB$77)+(($AA$78*$V19*('VT CHS Emissions Schedule'!I$9+$P19))/$AB$78)+(($AA$79*$V19*'VT CHS Emissions Schedule'!I$7)/$AB$79)/(1-$O19)+(($AA$80*$V19*'VT CHS Emissions Schedule'!I$5)/$AB$80)/(1-$N19)+(($AA$81*$V19*('VT CHS Emissions Schedule'!I$36+$R19))/$AB$81)))),0)</f>
        <v>163825.04382698034</v>
      </c>
      <c r="BR19" s="63">
        <f>IF(BR$15&lt;2025+$X19,IF(OR($D19="Oil",$D19="Propane",$D19="Wood Pellets",$D19="Kerosene"),$S19*AR19,IF(OR($D19="Natural Gas",$D19="Electricity"),($S19*AR19)/(1-$L19),((($AA$77*$V19*('VT CHS Emissions Schedule'!J$8+$Q19))/$AB$77)+(($AA$78*$V19*('VT CHS Emissions Schedule'!J$9+$P19))/$AB$78)+(($AA$79*$V19*'VT CHS Emissions Schedule'!J$7)/$AB$79)/(1-$O19)+(($AA$80*$V19*'VT CHS Emissions Schedule'!J$5)/$AB$80)/(1-$N19)+(($AA$81*$V19*('VT CHS Emissions Schedule'!J$36+$R19))/$AB$81)))),0)</f>
        <v>163825.04382698034</v>
      </c>
      <c r="BS19" s="63">
        <f>IF(BS$15&lt;2025+$X19,IF(OR($D19="Oil",$D19="Propane",$D19="Wood Pellets",$D19="Kerosene"),$S19*AS19,IF(OR($D19="Natural Gas",$D19="Electricity"),($S19*AS19)/(1-$L19),((($AA$77*$V19*('VT CHS Emissions Schedule'!K$8+$Q19))/$AB$77)+(($AA$78*$V19*('VT CHS Emissions Schedule'!K$9+$P19))/$AB$78)+(($AA$79*$V19*'VT CHS Emissions Schedule'!K$7)/$AB$79)/(1-$O19)+(($AA$80*$V19*'VT CHS Emissions Schedule'!K$5)/$AB$80)/(1-$N19)+(($AA$81*$V19*('VT CHS Emissions Schedule'!K$36+$R19))/$AB$81)))),0)</f>
        <v>163825.04382698034</v>
      </c>
      <c r="BT19" s="63">
        <f>IF(BT$15&lt;2025+$X19,IF(OR($D19="Oil",$D19="Propane",$D19="Wood Pellets",$D19="Kerosene"),$S19*AT19,IF(OR($D19="Natural Gas",$D19="Electricity"),($S19*AT19)/(1-$L19),((($AA$77*$V19*('VT CHS Emissions Schedule'!L$8+$Q19))/$AB$77)+(($AA$78*$V19*('VT CHS Emissions Schedule'!L$9+$P19))/$AB$78)+(($AA$79*$V19*'VT CHS Emissions Schedule'!L$7)/$AB$79)/(1-$O19)+(($AA$80*$V19*'VT CHS Emissions Schedule'!L$5)/$AB$80)/(1-$N19)+(($AA$81*$V19*('VT CHS Emissions Schedule'!L$36+$R19))/$AB$81)))),0)</f>
        <v>163825.04382698034</v>
      </c>
      <c r="BU19" s="63">
        <f>IF(BU$15&lt;2025+$X19,IF(OR($D19="Oil",$D19="Propane",$D19="Wood Pellets",$D19="Kerosene"),$S19*AU19,IF(OR($D19="Natural Gas",$D19="Electricity"),($S19*AU19)/(1-$L19),((($AA$77*$V19*('VT CHS Emissions Schedule'!M$8+$Q19))/$AB$77)+(($AA$78*$V19*('VT CHS Emissions Schedule'!M$9+$P19))/$AB$78)+(($AA$79*$V19*'VT CHS Emissions Schedule'!M$7)/$AB$79)/(1-$O19)+(($AA$80*$V19*'VT CHS Emissions Schedule'!M$5)/$AB$80)/(1-$N19)+(($AA$81*$V19*('VT CHS Emissions Schedule'!M$36+$R19))/$AB$81)))),0)</f>
        <v>163825.04382698034</v>
      </c>
      <c r="BV19" s="63">
        <f>IF(BV$15&lt;2025+$X19,IF(OR($D19="Oil",$D19="Propane",$D19="Wood Pellets",$D19="Kerosene"),$S19*AV19,IF(OR($D19="Natural Gas",$D19="Electricity"),($S19*AV19)/(1-$L19),((($AA$77*$V19*('VT CHS Emissions Schedule'!N$8+$Q19))/$AB$77)+(($AA$78*$V19*('VT CHS Emissions Schedule'!N$9+$P19))/$AB$78)+(($AA$79*$V19*'VT CHS Emissions Schedule'!N$7)/$AB$79)/(1-$O19)+(($AA$80*$V19*'VT CHS Emissions Schedule'!N$5)/$AB$80)/(1-$N19)+(($AA$81*$V19*('VT CHS Emissions Schedule'!N$36+$R19))/$AB$81)))),0)</f>
        <v>163636.11805224943</v>
      </c>
      <c r="BW19" s="63">
        <f>IF(BW$15&lt;2025+$X19,IF(OR($D19="Oil",$D19="Propane",$D19="Wood Pellets",$D19="Kerosene"),$S19*AW19,IF(OR($D19="Natural Gas",$D19="Electricity"),($S19*AW19)/(1-$L19),((($AA$77*$V19*('VT CHS Emissions Schedule'!O$8+$Q19))/$AB$77)+(($AA$78*$V19*('VT CHS Emissions Schedule'!O$9+$P19))/$AB$78)+(($AA$79*$V19*'VT CHS Emissions Schedule'!O$7)/$AB$79)/(1-$O19)+(($AA$80*$V19*'VT CHS Emissions Schedule'!O$5)/$AB$80)/(1-$N19)+(($AA$81*$V19*('VT CHS Emissions Schedule'!O$36+$R19))/$AB$81)))),0)</f>
        <v>163636.11805224943</v>
      </c>
      <c r="BX19" s="63">
        <f>IF(BX$15&lt;2025+$X19,IF(OR($D19="Oil",$D19="Propane",$D19="Wood Pellets",$D19="Kerosene"),$S19*AX19,IF(OR($D19="Natural Gas",$D19="Electricity"),($S19*AX19)/(1-$L19),((($AA$77*$V19*('VT CHS Emissions Schedule'!P$8+$Q19))/$AB$77)+(($AA$78*$V19*('VT CHS Emissions Schedule'!P$9+$P19))/$AB$78)+(($AA$79*$V19*'VT CHS Emissions Schedule'!P$7)/$AB$79)/(1-$O19)+(($AA$80*$V19*'VT CHS Emissions Schedule'!P$5)/$AB$80)/(1-$N19)+(($AA$81*$V19*('VT CHS Emissions Schedule'!P$36+$R19))/$AB$81)))),0)</f>
        <v>163636.11805224943</v>
      </c>
      <c r="BY19" s="63">
        <f>IF(BY$15&lt;2025+$X19,IF(OR($D19="Oil",$D19="Propane",$D19="Wood Pellets",$D19="Kerosene"),$S19*AY19,IF(OR($D19="Natural Gas",$D19="Electricity"),($S19*AY19)/(1-$L19),((($AA$77*$V19*('VT CHS Emissions Schedule'!Q$8+$Q19))/$AB$77)+(($AA$78*$V19*('VT CHS Emissions Schedule'!Q$9+$P19))/$AB$78)+(($AA$79*$V19*'VT CHS Emissions Schedule'!Q$7)/$AB$79)/(1-$O19)+(($AA$80*$V19*'VT CHS Emissions Schedule'!Q$5)/$AB$80)/(1-$N19)+(($AA$81*$V19*('VT CHS Emissions Schedule'!Q$36+$R19))/$AB$81)))),0)</f>
        <v>163636.11805224943</v>
      </c>
      <c r="BZ19" s="63">
        <f>IF(BZ$15&lt;2025+$X19,IF(OR($D19="Oil",$D19="Propane",$D19="Wood Pellets",$D19="Kerosene"),$S19*AZ19,IF(OR($D19="Natural Gas",$D19="Electricity"),($S19*AZ19)/(1-$L19),((($AA$77*$V19*('VT CHS Emissions Schedule'!R$8+$Q19))/$AB$77)+(($AA$78*$V19*('VT CHS Emissions Schedule'!R$9+$P19))/$AB$78)+(($AA$79*$V19*'VT CHS Emissions Schedule'!R$7)/$AB$79)/(1-$O19)+(($AA$80*$V19*'VT CHS Emissions Schedule'!R$5)/$AB$80)/(1-$N19)+(($AA$81*$V19*('VT CHS Emissions Schedule'!R$36+$R19))/$AB$81)))),0)</f>
        <v>163636.11805224943</v>
      </c>
      <c r="CA19" s="63">
        <f>IF(CA$15&lt;2025+$X19,IF(OR($D19="Oil",$D19="Propane",$D19="Wood Pellets",$D19="Kerosene"),$S19*BA19,IF(OR($D19="Natural Gas",$D19="Electricity"),($S19*BA19)/(1-$L19),((($AA$77*$V19*('VT CHS Emissions Schedule'!S$8+$Q19))/$AB$77)+(($AA$78*$V19*('VT CHS Emissions Schedule'!S$9+$P19))/$AB$78)+(($AA$79*$V19*'VT CHS Emissions Schedule'!S$7)/$AB$79)/(1-$O19)+(($AA$80*$V19*'VT CHS Emissions Schedule'!S$5)/$AB$80)/(1-$N19)+(($AA$81*$V19*('VT CHS Emissions Schedule'!S$36+$R19))/$AB$81)))),0)</f>
        <v>163580.28128967862</v>
      </c>
      <c r="CB19" s="63">
        <f>IF(CB$15&lt;2025+$X19,IF(OR($D19="Oil",$D19="Propane",$D19="Wood Pellets",$D19="Kerosene"),$S19*BB19,IF(OR($D19="Natural Gas",$D19="Electricity"),($S19*BB19)/(1-$L19),((($AA$77*$V19*('VT CHS Emissions Schedule'!T$8+$Q19))/$AB$77)+(($AA$78*$V19*('VT CHS Emissions Schedule'!T$9+$P19))/$AB$78)+(($AA$79*$V19*'VT CHS Emissions Schedule'!T$7)/$AB$79)/(1-$O19)+(($AA$80*$V19*'VT CHS Emissions Schedule'!T$5)/$AB$80)/(1-$N19)+(($AA$81*$V19*('VT CHS Emissions Schedule'!T$36+$R19))/$AB$81)))),0)</f>
        <v>163580.28128967862</v>
      </c>
      <c r="CC19" s="63">
        <f>IF(CC$15&lt;2025+$X19,IF(OR($D19="Oil",$D19="Propane",$D19="Wood Pellets",$D19="Kerosene"),$S19*BC19,IF(OR($D19="Natural Gas",$D19="Electricity"),($S19*BC19)/(1-$L19),((($AA$77*$V19*('VT CHS Emissions Schedule'!U$8+$Q19))/$AB$77)+(($AA$78*$V19*('VT CHS Emissions Schedule'!U$9+$P19))/$AB$78)+(($AA$79*$V19*'VT CHS Emissions Schedule'!U$7)/$AB$79)/(1-$O19)+(($AA$80*$V19*'VT CHS Emissions Schedule'!U$5)/$AB$80)/(1-$N19)+(($AA$81*$V19*('VT CHS Emissions Schedule'!U$36+$R19))/$AB$81)))),0)</f>
        <v>163580.28128967862</v>
      </c>
      <c r="CD19" s="63">
        <f>IF(CD$15&lt;2025+$X19,IF(OR($D19="Oil",$D19="Propane",$D19="Wood Pellets",$D19="Kerosene"),$S19*BD19,IF(OR($D19="Natural Gas",$D19="Electricity"),($S19*BD19)/(1-$L19),((($AA$77*$V19*('VT CHS Emissions Schedule'!V$8+$Q19))/$AB$77)+(($AA$78*$V19*('VT CHS Emissions Schedule'!V$9+$P19))/$AB$78)+(($AA$79*$V19*'VT CHS Emissions Schedule'!V$7)/$AB$79)/(1-$O19)+(($AA$80*$V19*'VT CHS Emissions Schedule'!V$5)/$AB$80)/(1-$N19)+(($AA$81*$V19*('VT CHS Emissions Schedule'!V$36+$R19))/$AB$81)))),0)</f>
        <v>163580.28128967862</v>
      </c>
      <c r="CE19" s="63">
        <f>IF(CE$15&lt;2025+$X19,IF(OR($D19="Oil",$D19="Propane",$D19="Wood Pellets",$D19="Kerosene"),$S19*BE19,IF(OR($D19="Natural Gas",$D19="Electricity"),($S19*BE19)/(1-$L19),((($AA$77*$V19*('VT CHS Emissions Schedule'!W$8+$Q19))/$AB$77)+(($AA$78*$V19*('VT CHS Emissions Schedule'!W$9+$P19))/$AB$78)+(($AA$79*$V19*'VT CHS Emissions Schedule'!W$7)/$AB$79)/(1-$O19)+(($AA$80*$V19*'VT CHS Emissions Schedule'!W$5)/$AB$80)/(1-$N19)+(($AA$81*$V19*('VT CHS Emissions Schedule'!W$36+$R19))/$AB$81)))),0)</f>
        <v>163580.28128967862</v>
      </c>
      <c r="CF19" s="63">
        <f>IF(CF$15&lt;2025+$X19,IF(OR($D19="Oil",$D19="Propane",$D19="Wood Pellets",$D19="Kerosene"),$S19*BF19,IF(OR($D19="Natural Gas",$D19="Electricity"),($S19*BF19)/(1-$L19),((($AA$77*$V19*('VT CHS Emissions Schedule'!X$8+$Q19))/$AB$77)+(($AA$78*$V19*('VT CHS Emissions Schedule'!X$9+$P19))/$AB$78)+(($AA$79*$V19*'VT CHS Emissions Schedule'!X$7)/$AB$79)/(1-$O19)+(($AA$80*$V19*'VT CHS Emissions Schedule'!X$5)/$AB$80)/(1-$N19)+(($AA$81*$V19*('VT CHS Emissions Schedule'!X$36+$R19))/$AB$81)))),0)</f>
        <v>0</v>
      </c>
      <c r="CG19" s="63">
        <f>IF(CG$15&lt;2025+$X19,IF(OR($D19="Oil",$D19="Propane",$D19="Wood Pellets",$D19="Kerosene"),$S19*BG19,IF(OR($D19="Natural Gas",$D19="Electricity"),($S19*BG19)/(1-$L19),((($AA$77*$V19*('VT CHS Emissions Schedule'!Y$8+$Q19))/$AB$77)+(($AA$78*$V19*('VT CHS Emissions Schedule'!Y$9+$P19))/$AB$78)+(($AA$79*$V19*'VT CHS Emissions Schedule'!Y$7)/$AB$79)/(1-$O19)+(($AA$80*$V19*'VT CHS Emissions Schedule'!Y$5)/$AB$80)/(1-$N19)+(($AA$81*$V19*('VT CHS Emissions Schedule'!Y$36+$R19))/$AB$81)))),0)</f>
        <v>0</v>
      </c>
      <c r="CH19" s="63">
        <f>IF(CH$15&lt;2025+$X19,IF(OR($D19="Oil",$D19="Propane",$D19="Wood Pellets",$D19="Kerosene"),$S19*BH19,IF(OR($D19="Natural Gas",$D19="Electricity"),($S19*BH19)/(1-$L19),((($AA$77*$V19*('VT CHS Emissions Schedule'!Z$8+$Q19))/$AB$77)+(($AA$78*$V19*('VT CHS Emissions Schedule'!Z$9+$P19))/$AB$78)+(($AA$79*$V19*'VT CHS Emissions Schedule'!Z$7)/$AB$79)/(1-$O19)+(($AA$80*$V19*'VT CHS Emissions Schedule'!Z$5)/$AB$80)/(1-$N19)+(($AA$81*$V19*('VT CHS Emissions Schedule'!Z$36+$R19))/$AB$81)))),0)</f>
        <v>0</v>
      </c>
      <c r="CI19" s="63">
        <f>IF(CI$15&lt;2025+$X19,IF(OR($D19="Oil",$D19="Propane",$D19="Wood Pellets",$D19="Kerosene"),$S19*BI19,IF(OR($D19="Natural Gas",$D19="Electricity"),($S19*BI19)/(1-$L19),((($AA$77*$V19*('VT CHS Emissions Schedule'!AA$8+$Q19))/$AB$77)+(($AA$78*$V19*('VT CHS Emissions Schedule'!AA$9+$P19))/$AB$78)+(($AA$79*$V19*'VT CHS Emissions Schedule'!AA$7)/$AB$79)/(1-$O19)+(($AA$80*$V19*'VT CHS Emissions Schedule'!AA$5)/$AB$80)/(1-$N19)+(($AA$81*$V19*('VT CHS Emissions Schedule'!AA$36+$R19))/$AB$81)))),0)</f>
        <v>0</v>
      </c>
      <c r="CJ19" s="63">
        <f>IF(CJ$15&lt;2025+$X19,IF(OR($D19="Oil",$D19="Propane",$D19="Wood Pellets",$D19="Kerosene"),$S19*BJ19,IF(OR($D19="Natural Gas",$D19="Electricity"),($S19*BJ19)/(1-$L19),((($AA$77*$V19*('VT CHS Emissions Schedule'!AB$8+$Q19))/$AB$77)+(($AA$78*$V19*('VT CHS Emissions Schedule'!AB$9+$P19))/$AB$78)+(($AA$79*$V19*'VT CHS Emissions Schedule'!AB$7)/$AB$79)/(1-$O19)+(($AA$80*$V19*'VT CHS Emissions Schedule'!AB$5)/$AB$80)/(1-$N19)+(($AA$81*$V19*('VT CHS Emissions Schedule'!AB$36+$R19))/$AB$81)))),0)</f>
        <v>0</v>
      </c>
      <c r="CK19" s="63">
        <f>IF(CK$15&lt;2025+$X19,IF(OR($D19="Oil",$D19="Propane",$D19="Wood Pellets",$D19="Kerosene"),$S19*BK19,IF(OR($D19="Natural Gas",$D19="Electricity"),($S19*BK19)/(1-$L19),((($AA$77*$V19*('VT CHS Emissions Schedule'!AC$8+$Q19))/$AB$77)+(($AA$78*$V19*('VT CHS Emissions Schedule'!AC$9+$P19))/$AB$78)+(($AA$79*$V19*'VT CHS Emissions Schedule'!AC$7)/$AB$79)/(1-$O19)+(($AA$80*$V19*'VT CHS Emissions Schedule'!AC$5)/$AB$80)/(1-$N19)+(($AA$81*$V19*('VT CHS Emissions Schedule'!AC$36+$R19))/$AB$81)))),0)</f>
        <v>0</v>
      </c>
      <c r="CL19" s="63">
        <f>IF(CL$15&lt;2025+$X19,BL19+($T19*'VT CHS Emissions Schedule'!D$5)/(1-$N19)+($U19*'VT CHS Emissions Schedule'!D$5)/(1-$N19),0)</f>
        <v>167160.94445274767</v>
      </c>
      <c r="CM19" s="63">
        <f>IF(CM$15&lt;2025+$X19,BM19+($T19*'VT CHS Emissions Schedule'!E$5)/(1-$N19)+($U19*'VT CHS Emissions Schedule'!E$5)/(1-$N19),0)</f>
        <v>167004.28618984218</v>
      </c>
      <c r="CN19" s="63">
        <f>IF(CN$15&lt;2025+$X19,BN19+($T19*'VT CHS Emissions Schedule'!F$5)/(1-$N19)+($U19*'VT CHS Emissions Schedule'!F$5)/(1-$N19),0)</f>
        <v>166847.62792693672</v>
      </c>
      <c r="CO19" s="63">
        <f>IF(CO$15&lt;2025+$X19,BO19+($T19*'VT CHS Emissions Schedule'!G$5)/(1-$N19)+($U19*'VT CHS Emissions Schedule'!G$5)/(1-$N19),0)</f>
        <v>166690.96966403123</v>
      </c>
      <c r="CP19" s="63">
        <f>IF(CP$15&lt;2025+$X19,BP19+($T19*'VT CHS Emissions Schedule'!H$5)/(1-$N19)+($U19*'VT CHS Emissions Schedule'!H$5)/(1-$N19),0)</f>
        <v>166534.31140112577</v>
      </c>
      <c r="CQ19" s="63">
        <f>IF(CQ$15&lt;2025+$X19,BQ19+($T19*'VT CHS Emissions Schedule'!I$5)/(1-$N19)+($U19*'VT CHS Emissions Schedule'!I$5)/(1-$N19),0)</f>
        <v>165294.70652194551</v>
      </c>
      <c r="CR19" s="63">
        <f>IF(CR$15&lt;2025+$X19,BR19+($T19*'VT CHS Emissions Schedule'!J$5)/(1-$N19)+($U19*'VT CHS Emissions Schedule'!J$5)/(1-$N19),0)</f>
        <v>165138.04825904005</v>
      </c>
      <c r="CS19" s="63">
        <f>IF(CS$15&lt;2025+$X19,BS19+($T19*'VT CHS Emissions Schedule'!K$5)/(1-$N19)+($U19*'VT CHS Emissions Schedule'!K$5)/(1-$N19),0)</f>
        <v>164981.38999613456</v>
      </c>
      <c r="CT19" s="63">
        <f>IF(CT$15&lt;2025+$X19,BT19+($T19*'VT CHS Emissions Schedule'!L$5)/(1-$N19)+($U19*'VT CHS Emissions Schedule'!L$5)/(1-$N19),0)</f>
        <v>164824.73173322907</v>
      </c>
      <c r="CU19" s="63">
        <f>IF(CU$15&lt;2025+$X19,BU19+($T19*'VT CHS Emissions Schedule'!M$5)/(1-$N19)+($U19*'VT CHS Emissions Schedule'!M$5)/(1-$N19),0)</f>
        <v>164668.07347032361</v>
      </c>
      <c r="CV19" s="63">
        <f>IF(CV$15&lt;2025+$X19,BV19+($T19*'VT CHS Emissions Schedule'!N$5)/(1-$N19)+($U19*'VT CHS Emissions Schedule'!N$5)/(1-$N19),0)</f>
        <v>164322.48943268717</v>
      </c>
      <c r="CW19" s="63">
        <f>IF(CW$15&lt;2025+$X19,BW19+($T19*'VT CHS Emissions Schedule'!O$5)/(1-$N19)+($U19*'VT CHS Emissions Schedule'!O$5)/(1-$N19),0)</f>
        <v>164322.48943268717</v>
      </c>
      <c r="CX19" s="63">
        <f>IF(CX$15&lt;2025+$X19,BX19+($T19*'VT CHS Emissions Schedule'!P$5)/(1-$N19)+($U19*'VT CHS Emissions Schedule'!P$5)/(1-$N19),0)</f>
        <v>164322.48943268717</v>
      </c>
      <c r="CY19" s="63">
        <f>IF(CY$15&lt;2025+$X19,BY19+($T19*'VT CHS Emissions Schedule'!Q$5)/(1-$N19)+($U19*'VT CHS Emissions Schedule'!Q$5)/(1-$N19),0)</f>
        <v>164322.48943268717</v>
      </c>
      <c r="CZ19" s="63">
        <f>IF(CZ$15&lt;2025+$X19,BZ19+($T19*'VT CHS Emissions Schedule'!R$5)/(1-$N19)+($U19*'VT CHS Emissions Schedule'!R$5)/(1-$N19),0)</f>
        <v>164322.48943268717</v>
      </c>
      <c r="DA19" s="63">
        <f>IF(DA$15&lt;2025+$X19,CA19+($T19*'VT CHS Emissions Schedule'!S$5)/(1-$N19)+($U19*'VT CHS Emissions Schedule'!S$5)/(1-$N19),0)</f>
        <v>164266.65267011637</v>
      </c>
      <c r="DB19" s="63">
        <f>IF(DB$15&lt;2025+$X19,CB19+($T19*'VT CHS Emissions Schedule'!T$5)/(1-$N19)+($U19*'VT CHS Emissions Schedule'!T$5)/(1-$N19),0)</f>
        <v>164266.65267011637</v>
      </c>
      <c r="DC19" s="63">
        <f>IF(DC$15&lt;2025+$X19,CC19+($T19*'VT CHS Emissions Schedule'!U$5)/(1-$N19)+($U19*'VT CHS Emissions Schedule'!U$5)/(1-$N19),0)</f>
        <v>164266.65267011637</v>
      </c>
      <c r="DD19" s="63">
        <f>IF(DD$15&lt;2025+$X19,CD19+($T19*'VT CHS Emissions Schedule'!V$5)/(1-$N19)+($U19*'VT CHS Emissions Schedule'!V$5)/(1-$N19),0)</f>
        <v>164266.65267011637</v>
      </c>
      <c r="DE19" s="63">
        <f>IF(DE$15&lt;2025+$X19,CE19+($T19*'VT CHS Emissions Schedule'!W$5)/(1-$N19)+($U19*'VT CHS Emissions Schedule'!W$5)/(1-$N19),0)</f>
        <v>164266.65267011637</v>
      </c>
      <c r="DF19" s="63">
        <f>IF(DF$15&lt;2025+$X19,CF19+($T19*'VT CHS Emissions Schedule'!X$5)/(1-$N19)+($U19*'VT CHS Emissions Schedule'!X$5)/(1-$N19),0)</f>
        <v>0</v>
      </c>
      <c r="DG19" s="63">
        <f>IF(DG$15&lt;2025+$X19,CG19+($T19*'VT CHS Emissions Schedule'!Y$5)/(1-$N19)+($U19*'VT CHS Emissions Schedule'!Y$5)/(1-$N19),0)</f>
        <v>0</v>
      </c>
      <c r="DH19" s="63">
        <f>IF(DH$15&lt;2025+$X19,CH19+($T19*'VT CHS Emissions Schedule'!Z$5)/(1-$N19)+($U19*'VT CHS Emissions Schedule'!Z$5)/(1-$N19),0)</f>
        <v>0</v>
      </c>
      <c r="DI19" s="63">
        <f>IF(DI$15&lt;2025+$X19,CI19+($T19*'VT CHS Emissions Schedule'!AA$5)/(1-$N19)+($U19*'VT CHS Emissions Schedule'!AA$5)/(1-$N19),0)</f>
        <v>0</v>
      </c>
      <c r="DJ19" s="63">
        <f>IF(DJ$15&lt;2025+$X19,CJ19+($T19*'VT CHS Emissions Schedule'!AB$5)/(1-$N19)+($U19*'VT CHS Emissions Schedule'!AB$5)/(1-$N19),0)</f>
        <v>0</v>
      </c>
      <c r="DK19" s="63">
        <f>IF(DK$15&lt;2025+$X19,CK19+($T19*'VT CHS Emissions Schedule'!AC$5)/(1-$N19)+($U19*'VT CHS Emissions Schedule'!AC$5)/(1-$N19),0)</f>
        <v>0</v>
      </c>
    </row>
    <row r="20" spans="1:115" ht="15" customHeight="1" x14ac:dyDescent="0.25">
      <c r="A20" s="449"/>
      <c r="B20" s="296">
        <v>400</v>
      </c>
      <c r="C20" s="290" t="s">
        <v>175</v>
      </c>
      <c r="D20" s="176" t="s">
        <v>10</v>
      </c>
      <c r="E20" s="174">
        <f t="shared" si="7"/>
        <v>3391509.0160124227</v>
      </c>
      <c r="F20" s="224">
        <f t="shared" si="8"/>
        <v>3414632.9862169861</v>
      </c>
      <c r="G20" s="220">
        <f t="shared" si="0"/>
        <v>3.3915090160124226</v>
      </c>
      <c r="H20" s="110">
        <f t="shared" si="9"/>
        <v>172829.84235568717</v>
      </c>
      <c r="I20" s="63">
        <f>IF(OR($D20="Oil",$D20="Propane",$D20="Wood Pellets",$D20="Kerosene"),$S20*AL20,IF(OR($D20="Natural Gas",$D20="Electricity"),($S20*AL20)/(1-$L20),((($AA$77*$V20*('VT CHS Emissions Schedule'!D$8+$Q20))/$AB$77)+(($AA$78*$V20*('VT CHS Emissions Schedule'!D$9+$P20))/$AB$78)+(($AA$79*$V20*'VT CHS Emissions Schedule'!D$7)/$AB$79)/(1-$O20)+(($AA$80*$V20*'VT CHS Emissions Schedule'!D$5)/$AB$80)/(1-$N20)+(($AA$81*$V20*('VT CHS Emissions Schedule'!D$36+$R20))/$AB$81))))</f>
        <v>170498.20525980627</v>
      </c>
      <c r="J20" s="63">
        <f>($T20*'VT CHS Emissions Schedule'!D$5)/(1-$N20)</f>
        <v>102.28298154427699</v>
      </c>
      <c r="K20" s="63">
        <f>(U20*'VT CHS Emissions Schedule'!D$5)/(1-$N20)</f>
        <v>2229.3541143366419</v>
      </c>
      <c r="L20" s="65">
        <f>_xlfn.XLOOKUP($D20,Lookups!$A$3:$A$15,Lookups!$E$3:$E$15)</f>
        <v>0</v>
      </c>
      <c r="M20" s="64">
        <f>_xlfn.XLOOKUP($D20,Lookups!$A$3:$A$15,Lookups!$D$3:$D$15)</f>
        <v>0.21490000000000001</v>
      </c>
      <c r="N20" s="65">
        <f>Lookups!$E$6</f>
        <v>8.9499999999999996E-2</v>
      </c>
      <c r="O20" s="65">
        <f>Lookups!$E$5</f>
        <v>1.4E-2</v>
      </c>
      <c r="P20" s="64">
        <f>Lookups!$D$4</f>
        <v>0.32764300000000002</v>
      </c>
      <c r="Q20" s="64">
        <f>Lookups!$D$3</f>
        <v>0.21490000000000001</v>
      </c>
      <c r="R20" s="64">
        <f>Lookups!$D$8</f>
        <v>1.3776766038113153</v>
      </c>
      <c r="S20" s="71">
        <f t="shared" si="1"/>
        <v>2037.6052066752243</v>
      </c>
      <c r="T20" s="71">
        <f t="shared" si="2"/>
        <v>2.4657741595925295</v>
      </c>
      <c r="U20" s="71">
        <f t="shared" si="3"/>
        <v>53.743874931265708</v>
      </c>
      <c r="V20" s="71">
        <f t="shared" si="4"/>
        <v>1670.8362694736838</v>
      </c>
      <c r="W20" s="71">
        <f t="shared" si="5"/>
        <v>9.1726798736842099</v>
      </c>
      <c r="X20" s="67">
        <v>20</v>
      </c>
      <c r="Y20" s="169">
        <v>3.1399999999999997E-2</v>
      </c>
      <c r="Z20" s="79">
        <f>$Y$95</f>
        <v>0.84</v>
      </c>
      <c r="AA20" s="65">
        <v>6.9000000000000006E-2</v>
      </c>
      <c r="AB20" s="63">
        <f t="shared" si="6"/>
        <v>400</v>
      </c>
      <c r="AC20" s="70">
        <v>17.100000000000001</v>
      </c>
      <c r="AD20" s="63">
        <v>113443</v>
      </c>
      <c r="AE20" s="63">
        <v>6619</v>
      </c>
      <c r="AF20" s="71">
        <v>0.55000000000000004</v>
      </c>
      <c r="AG20" s="71">
        <v>0.75</v>
      </c>
      <c r="AH20" s="71">
        <f>$Z$60</f>
        <v>0.82</v>
      </c>
      <c r="AI20" s="71">
        <v>3.72</v>
      </c>
      <c r="AJ20" s="71">
        <v>1.08</v>
      </c>
      <c r="AK20" s="74">
        <v>1.06E-3</v>
      </c>
      <c r="AL20" s="66">
        <f>IF(AL$15&lt;2025+$X20,$M20+_xlfn.XLOOKUP(_xlfn.XLOOKUP($D20,Lookups!$A$3:$A$17,Lookups!$B$3:$B$17),'VT CHS Emissions Schedule'!$A:$A,'VT CHS Emissions Schedule'!D:D),0)</f>
        <v>83.675780127206039</v>
      </c>
      <c r="AM20" s="66">
        <f>IF(AM$15&lt;2025+$X20,$M20+_xlfn.XLOOKUP(_xlfn.XLOOKUP($D20,Lookups!$A$3:$A$17,Lookups!$B$3:$B$17),'VT CHS Emissions Schedule'!$A:$A,'VT CHS Emissions Schedule'!E:E),0)</f>
        <v>83.675780127206039</v>
      </c>
      <c r="AN20" s="66">
        <f>IF(AN$15&lt;2025+$X20,$M20+_xlfn.XLOOKUP(_xlfn.XLOOKUP($D20,Lookups!$A$3:$A$17,Lookups!$B$3:$B$17),'VT CHS Emissions Schedule'!$A:$A,'VT CHS Emissions Schedule'!F:F),0)</f>
        <v>83.675780127206039</v>
      </c>
      <c r="AO20" s="66">
        <f>IF(AO$15&lt;2025+$X20,$M20+_xlfn.XLOOKUP(_xlfn.XLOOKUP($D20,Lookups!$A$3:$A$17,Lookups!$B$3:$B$17),'VT CHS Emissions Schedule'!$A:$A,'VT CHS Emissions Schedule'!G:G),0)</f>
        <v>83.675780127206039</v>
      </c>
      <c r="AP20" s="66">
        <f>IF(AP$15&lt;2025+$X20,$M20+_xlfn.XLOOKUP(_xlfn.XLOOKUP($D20,Lookups!$A$3:$A$17,Lookups!$B$3:$B$17),'VT CHS Emissions Schedule'!$A:$A,'VT CHS Emissions Schedule'!H:H),0)</f>
        <v>83.675780127206039</v>
      </c>
      <c r="AQ20" s="66">
        <f>IF(AQ$15&lt;2025+$X20,$M20+_xlfn.XLOOKUP(_xlfn.XLOOKUP($D20,Lookups!$A$3:$A$17,Lookups!$B$3:$B$17),'VT CHS Emissions Schedule'!$A:$A,'VT CHS Emissions Schedule'!I:I),0)</f>
        <v>83.14068089442506</v>
      </c>
      <c r="AR20" s="66">
        <f>IF(AR$15&lt;2025+$X20,$M20+_xlfn.XLOOKUP(_xlfn.XLOOKUP($D20,Lookups!$A$3:$A$17,Lookups!$B$3:$B$17),'VT CHS Emissions Schedule'!$A:$A,'VT CHS Emissions Schedule'!J:J),0)</f>
        <v>83.14068089442506</v>
      </c>
      <c r="AS20" s="66">
        <f>IF(AS$15&lt;2025+$X20,$M20+_xlfn.XLOOKUP(_xlfn.XLOOKUP($D20,Lookups!$A$3:$A$17,Lookups!$B$3:$B$17),'VT CHS Emissions Schedule'!$A:$A,'VT CHS Emissions Schedule'!K:K),0)</f>
        <v>83.14068089442506</v>
      </c>
      <c r="AT20" s="66">
        <f>IF(AT$15&lt;2025+$X20,$M20+_xlfn.XLOOKUP(_xlfn.XLOOKUP($D20,Lookups!$A$3:$A$17,Lookups!$B$3:$B$17),'VT CHS Emissions Schedule'!$A:$A,'VT CHS Emissions Schedule'!L:L),0)</f>
        <v>83.14068089442506</v>
      </c>
      <c r="AU20" s="66">
        <f>IF(AU$15&lt;2025+$X20,$M20+_xlfn.XLOOKUP(_xlfn.XLOOKUP($D20,Lookups!$A$3:$A$17,Lookups!$B$3:$B$17),'VT CHS Emissions Schedule'!$A:$A,'VT CHS Emissions Schedule'!M:M),0)</f>
        <v>83.14068089442506</v>
      </c>
      <c r="AV20" s="66">
        <f>IF(AV$15&lt;2025+$X20,$M20+_xlfn.XLOOKUP(_xlfn.XLOOKUP($D20,Lookups!$A$3:$A$17,Lookups!$B$3:$B$17),'VT CHS Emissions Schedule'!$A:$A,'VT CHS Emissions Schedule'!N:N),0)</f>
        <v>83.051578312022372</v>
      </c>
      <c r="AW20" s="66">
        <f>IF(AW$15&lt;2025+$X20,$M20+_xlfn.XLOOKUP(_xlfn.XLOOKUP($D20,Lookups!$A$3:$A$17,Lookups!$B$3:$B$17),'VT CHS Emissions Schedule'!$A:$A,'VT CHS Emissions Schedule'!O:O),0)</f>
        <v>83.051578312022372</v>
      </c>
      <c r="AX20" s="66">
        <f>IF(AX$15&lt;2025+$X20,$M20+_xlfn.XLOOKUP(_xlfn.XLOOKUP($D20,Lookups!$A$3:$A$17,Lookups!$B$3:$B$17),'VT CHS Emissions Schedule'!$A:$A,'VT CHS Emissions Schedule'!P:P),0)</f>
        <v>83.051578312022372</v>
      </c>
      <c r="AY20" s="66">
        <f>IF(AY$15&lt;2025+$X20,$M20+_xlfn.XLOOKUP(_xlfn.XLOOKUP($D20,Lookups!$A$3:$A$17,Lookups!$B$3:$B$17),'VT CHS Emissions Schedule'!$A:$A,'VT CHS Emissions Schedule'!Q:Q),0)</f>
        <v>83.051578312022372</v>
      </c>
      <c r="AZ20" s="66">
        <f>IF(AZ$15&lt;2025+$X20,$M20+_xlfn.XLOOKUP(_xlfn.XLOOKUP($D20,Lookups!$A$3:$A$17,Lookups!$B$3:$B$17),'VT CHS Emissions Schedule'!$A:$A,'VT CHS Emissions Schedule'!R:R),0)</f>
        <v>83.051578312022372</v>
      </c>
      <c r="BA20" s="66">
        <f>IF(BA$15&lt;2025+$X20,$M20+_xlfn.XLOOKUP(_xlfn.XLOOKUP($D20,Lookups!$A$3:$A$17,Lookups!$B$3:$B$17),'VT CHS Emissions Schedule'!$A:$A,'VT CHS Emissions Schedule'!S:S),0)</f>
        <v>83.023632213100427</v>
      </c>
      <c r="BB20" s="66">
        <f>IF(BB$15&lt;2025+$X20,$M20+_xlfn.XLOOKUP(_xlfn.XLOOKUP($D20,Lookups!$A$3:$A$17,Lookups!$B$3:$B$17),'VT CHS Emissions Schedule'!$A:$A,'VT CHS Emissions Schedule'!T:T),0)</f>
        <v>83.023632213100427</v>
      </c>
      <c r="BC20" s="66">
        <f>IF(BC$15&lt;2025+$X20,$M20+_xlfn.XLOOKUP(_xlfn.XLOOKUP($D20,Lookups!$A$3:$A$17,Lookups!$B$3:$B$17),'VT CHS Emissions Schedule'!$A:$A,'VT CHS Emissions Schedule'!U:U),0)</f>
        <v>83.023632213100427</v>
      </c>
      <c r="BD20" s="66">
        <f>IF(BD$15&lt;2025+$X20,$M20+_xlfn.XLOOKUP(_xlfn.XLOOKUP($D20,Lookups!$A$3:$A$17,Lookups!$B$3:$B$17),'VT CHS Emissions Schedule'!$A:$A,'VT CHS Emissions Schedule'!V:V),0)</f>
        <v>83.023632213100427</v>
      </c>
      <c r="BE20" s="66">
        <f>IF(BE$15&lt;2025+$X20,$M20+_xlfn.XLOOKUP(_xlfn.XLOOKUP($D20,Lookups!$A$3:$A$17,Lookups!$B$3:$B$17),'VT CHS Emissions Schedule'!$A:$A,'VT CHS Emissions Schedule'!W:W),0)</f>
        <v>83.023632213100427</v>
      </c>
      <c r="BF20" s="66">
        <f>IF(BF$15&lt;2025+$X20,$M20+_xlfn.XLOOKUP(_xlfn.XLOOKUP($D20,Lookups!$A$3:$A$17,Lookups!$B$3:$B$17),'VT CHS Emissions Schedule'!$A:$A,'VT CHS Emissions Schedule'!X:X),0)</f>
        <v>0</v>
      </c>
      <c r="BG20" s="66">
        <f>IF(BG$15&lt;2025+$X20,$M20+_xlfn.XLOOKUP(_xlfn.XLOOKUP($D20,Lookups!$A$3:$A$17,Lookups!$B$3:$B$17),'VT CHS Emissions Schedule'!$A:$A,'VT CHS Emissions Schedule'!Y:Y),0)</f>
        <v>0</v>
      </c>
      <c r="BH20" s="66">
        <f>IF(BH$15&lt;2025+$X20,$M20+_xlfn.XLOOKUP(_xlfn.XLOOKUP($D20,Lookups!$A$3:$A$17,Lookups!$B$3:$B$17),'VT CHS Emissions Schedule'!$A:$A,'VT CHS Emissions Schedule'!Z:Z),0)</f>
        <v>0</v>
      </c>
      <c r="BI20" s="66">
        <f>IF(BI$15&lt;2025+$X20,$M20+_xlfn.XLOOKUP(_xlfn.XLOOKUP($D20,Lookups!$A$3:$A$17,Lookups!$B$3:$B$17),'VT CHS Emissions Schedule'!$A:$A,'VT CHS Emissions Schedule'!AA:AA),0)</f>
        <v>0</v>
      </c>
      <c r="BJ20" s="66">
        <f>IF(BJ$15&lt;2025+$X20,$M20+_xlfn.XLOOKUP(_xlfn.XLOOKUP($D20,Lookups!$A$3:$A$17,Lookups!$B$3:$B$17),'VT CHS Emissions Schedule'!$A:$A,'VT CHS Emissions Schedule'!AB:AB),0)</f>
        <v>0</v>
      </c>
      <c r="BK20" s="66">
        <f>IF(BK$15&lt;2025+$X20,$M20+_xlfn.XLOOKUP(_xlfn.XLOOKUP($D20,Lookups!$A$3:$A$17,Lookups!$B$3:$B$17),'VT CHS Emissions Schedule'!$A:$A,'VT CHS Emissions Schedule'!AC:AC),0)</f>
        <v>0</v>
      </c>
      <c r="BL20" s="63">
        <f>IF(BL$15&lt;2025+$X20,IF(OR($D20="Oil",$D20="Propane",$D20="Wood Pellets",$D20="Kerosene"),$S20*AL20,IF(OR($D20="Natural Gas",$D20="Electricity"),($S20*AL20)/(1-$L20),((($AA$77*$V20*('VT CHS Emissions Schedule'!D$8+$Q20))/$AB$77)+(($AA$78*$V20*('VT CHS Emissions Schedule'!D$9+$P20))/$AB$78)+(($AA$79*$V20*'VT CHS Emissions Schedule'!D$7)/$AB$79)/(1-$O20)+(($AA$80*$V20*'VT CHS Emissions Schedule'!D$5)/$AB$80)/(1-$N20)+(($AA$81*$V20*('VT CHS Emissions Schedule'!D$36+$R20))/$AB$81)))),0)</f>
        <v>170498.20525980627</v>
      </c>
      <c r="BM20" s="63">
        <f>IF(BM$15&lt;2025+$X20,IF(OR($D20="Oil",$D20="Propane",$D20="Wood Pellets",$D20="Kerosene"),$S20*AM20,IF(OR($D20="Natural Gas",$D20="Electricity"),($S20*AM20)/(1-$L20),((($AA$77*$V20*('VT CHS Emissions Schedule'!E$8+$Q20))/$AB$77)+(($AA$78*$V20*('VT CHS Emissions Schedule'!E$9+$P20))/$AB$78)+(($AA$79*$V20*'VT CHS Emissions Schedule'!E$7)/$AB$79)/(1-$O20)+(($AA$80*$V20*'VT CHS Emissions Schedule'!E$5)/$AB$80)/(1-$N20)+(($AA$81*$V20*('VT CHS Emissions Schedule'!E$36+$R20))/$AB$81)))),0)</f>
        <v>170498.20525980627</v>
      </c>
      <c r="BN20" s="63">
        <f>IF(BN$15&lt;2025+$X20,IF(OR($D20="Oil",$D20="Propane",$D20="Wood Pellets",$D20="Kerosene"),$S20*AN20,IF(OR($D20="Natural Gas",$D20="Electricity"),($S20*AN20)/(1-$L20),((($AA$77*$V20*('VT CHS Emissions Schedule'!F$8+$Q20))/$AB$77)+(($AA$78*$V20*('VT CHS Emissions Schedule'!F$9+$P20))/$AB$78)+(($AA$79*$V20*'VT CHS Emissions Schedule'!F$7)/$AB$79)/(1-$O20)+(($AA$80*$V20*'VT CHS Emissions Schedule'!F$5)/$AB$80)/(1-$N20)+(($AA$81*$V20*('VT CHS Emissions Schedule'!F$36+$R20))/$AB$81)))),0)</f>
        <v>170498.20525980627</v>
      </c>
      <c r="BO20" s="63">
        <f>IF(BO$15&lt;2025+$X20,IF(OR($D20="Oil",$D20="Propane",$D20="Wood Pellets",$D20="Kerosene"),$S20*AO20,IF(OR($D20="Natural Gas",$D20="Electricity"),($S20*AO20)/(1-$L20),((($AA$77*$V20*('VT CHS Emissions Schedule'!G$8+$Q20))/$AB$77)+(($AA$78*$V20*('VT CHS Emissions Schedule'!G$9+$P20))/$AB$78)+(($AA$79*$V20*'VT CHS Emissions Schedule'!G$7)/$AB$79)/(1-$O20)+(($AA$80*$V20*'VT CHS Emissions Schedule'!G$5)/$AB$80)/(1-$N20)+(($AA$81*$V20*('VT CHS Emissions Schedule'!G$36+$R20))/$AB$81)))),0)</f>
        <v>170498.20525980627</v>
      </c>
      <c r="BP20" s="63">
        <f>IF(BP$15&lt;2025+$X20,IF(OR($D20="Oil",$D20="Propane",$D20="Wood Pellets",$D20="Kerosene"),$S20*AP20,IF(OR($D20="Natural Gas",$D20="Electricity"),($S20*AP20)/(1-$L20),((($AA$77*$V20*('VT CHS Emissions Schedule'!H$8+$Q20))/$AB$77)+(($AA$78*$V20*('VT CHS Emissions Schedule'!H$9+$P20))/$AB$78)+(($AA$79*$V20*'VT CHS Emissions Schedule'!H$7)/$AB$79)/(1-$O20)+(($AA$80*$V20*'VT CHS Emissions Schedule'!H$5)/$AB$80)/(1-$N20)+(($AA$81*$V20*('VT CHS Emissions Schedule'!H$36+$R20))/$AB$81)))),0)</f>
        <v>170498.20525980627</v>
      </c>
      <c r="BQ20" s="63">
        <f>IF(BQ$15&lt;2025+$X20,IF(OR($D20="Oil",$D20="Propane",$D20="Wood Pellets",$D20="Kerosene"),$S20*AQ20,IF(OR($D20="Natural Gas",$D20="Electricity"),($S20*AQ20)/(1-$L20),((($AA$77*$V20*('VT CHS Emissions Schedule'!I$8+$Q20))/$AB$77)+(($AA$78*$V20*('VT CHS Emissions Schedule'!I$9+$P20))/$AB$78)+(($AA$79*$V20*'VT CHS Emissions Schedule'!I$7)/$AB$79)/(1-$O20)+(($AA$80*$V20*'VT CHS Emissions Schedule'!I$5)/$AB$80)/(1-$N20)+(($AA$81*$V20*('VT CHS Emissions Schedule'!I$36+$R20))/$AB$81)))),0)</f>
        <v>169407.88427700385</v>
      </c>
      <c r="BR20" s="63">
        <f>IF(BR$15&lt;2025+$X20,IF(OR($D20="Oil",$D20="Propane",$D20="Wood Pellets",$D20="Kerosene"),$S20*AR20,IF(OR($D20="Natural Gas",$D20="Electricity"),($S20*AR20)/(1-$L20),((($AA$77*$V20*('VT CHS Emissions Schedule'!J$8+$Q20))/$AB$77)+(($AA$78*$V20*('VT CHS Emissions Schedule'!J$9+$P20))/$AB$78)+(($AA$79*$V20*'VT CHS Emissions Schedule'!J$7)/$AB$79)/(1-$O20)+(($AA$80*$V20*'VT CHS Emissions Schedule'!J$5)/$AB$80)/(1-$N20)+(($AA$81*$V20*('VT CHS Emissions Schedule'!J$36+$R20))/$AB$81)))),0)</f>
        <v>169407.88427700385</v>
      </c>
      <c r="BS20" s="63">
        <f>IF(BS$15&lt;2025+$X20,IF(OR($D20="Oil",$D20="Propane",$D20="Wood Pellets",$D20="Kerosene"),$S20*AS20,IF(OR($D20="Natural Gas",$D20="Electricity"),($S20*AS20)/(1-$L20),((($AA$77*$V20*('VT CHS Emissions Schedule'!K$8+$Q20))/$AB$77)+(($AA$78*$V20*('VT CHS Emissions Schedule'!K$9+$P20))/$AB$78)+(($AA$79*$V20*'VT CHS Emissions Schedule'!K$7)/$AB$79)/(1-$O20)+(($AA$80*$V20*'VT CHS Emissions Schedule'!K$5)/$AB$80)/(1-$N20)+(($AA$81*$V20*('VT CHS Emissions Schedule'!K$36+$R20))/$AB$81)))),0)</f>
        <v>169407.88427700385</v>
      </c>
      <c r="BT20" s="63">
        <f>IF(BT$15&lt;2025+$X20,IF(OR($D20="Oil",$D20="Propane",$D20="Wood Pellets",$D20="Kerosene"),$S20*AT20,IF(OR($D20="Natural Gas",$D20="Electricity"),($S20*AT20)/(1-$L20),((($AA$77*$V20*('VT CHS Emissions Schedule'!L$8+$Q20))/$AB$77)+(($AA$78*$V20*('VT CHS Emissions Schedule'!L$9+$P20))/$AB$78)+(($AA$79*$V20*'VT CHS Emissions Schedule'!L$7)/$AB$79)/(1-$O20)+(($AA$80*$V20*'VT CHS Emissions Schedule'!L$5)/$AB$80)/(1-$N20)+(($AA$81*$V20*('VT CHS Emissions Schedule'!L$36+$R20))/$AB$81)))),0)</f>
        <v>169407.88427700385</v>
      </c>
      <c r="BU20" s="63">
        <f>IF(BU$15&lt;2025+$X20,IF(OR($D20="Oil",$D20="Propane",$D20="Wood Pellets",$D20="Kerosene"),$S20*AU20,IF(OR($D20="Natural Gas",$D20="Electricity"),($S20*AU20)/(1-$L20),((($AA$77*$V20*('VT CHS Emissions Schedule'!M$8+$Q20))/$AB$77)+(($AA$78*$V20*('VT CHS Emissions Schedule'!M$9+$P20))/$AB$78)+(($AA$79*$V20*'VT CHS Emissions Schedule'!M$7)/$AB$79)/(1-$O20)+(($AA$80*$V20*'VT CHS Emissions Schedule'!M$5)/$AB$80)/(1-$N20)+(($AA$81*$V20*('VT CHS Emissions Schedule'!M$36+$R20))/$AB$81)))),0)</f>
        <v>169407.88427700385</v>
      </c>
      <c r="BV20" s="63">
        <f>IF(BV$15&lt;2025+$X20,IF(OR($D20="Oil",$D20="Propane",$D20="Wood Pellets",$D20="Kerosene"),$S20*AV20,IF(OR($D20="Natural Gas",$D20="Electricity"),($S20*AV20)/(1-$L20),((($AA$77*$V20*('VT CHS Emissions Schedule'!N$8+$Q20))/$AB$77)+(($AA$78*$V20*('VT CHS Emissions Schedule'!N$9+$P20))/$AB$78)+(($AA$79*$V20*'VT CHS Emissions Schedule'!N$7)/$AB$79)/(1-$O20)+(($AA$80*$V20*'VT CHS Emissions Schedule'!N$5)/$AB$80)/(1-$N20)+(($AA$81*$V20*('VT CHS Emissions Schedule'!N$36+$R20))/$AB$81)))),0)</f>
        <v>169226.3283911719</v>
      </c>
      <c r="BW20" s="63">
        <f>IF(BW$15&lt;2025+$X20,IF(OR($D20="Oil",$D20="Propane",$D20="Wood Pellets",$D20="Kerosene"),$S20*AW20,IF(OR($D20="Natural Gas",$D20="Electricity"),($S20*AW20)/(1-$L20),((($AA$77*$V20*('VT CHS Emissions Schedule'!O$8+$Q20))/$AB$77)+(($AA$78*$V20*('VT CHS Emissions Schedule'!O$9+$P20))/$AB$78)+(($AA$79*$V20*'VT CHS Emissions Schedule'!O$7)/$AB$79)/(1-$O20)+(($AA$80*$V20*'VT CHS Emissions Schedule'!O$5)/$AB$80)/(1-$N20)+(($AA$81*$V20*('VT CHS Emissions Schedule'!O$36+$R20))/$AB$81)))),0)</f>
        <v>169226.3283911719</v>
      </c>
      <c r="BX20" s="63">
        <f>IF(BX$15&lt;2025+$X20,IF(OR($D20="Oil",$D20="Propane",$D20="Wood Pellets",$D20="Kerosene"),$S20*AX20,IF(OR($D20="Natural Gas",$D20="Electricity"),($S20*AX20)/(1-$L20),((($AA$77*$V20*('VT CHS Emissions Schedule'!P$8+$Q20))/$AB$77)+(($AA$78*$V20*('VT CHS Emissions Schedule'!P$9+$P20))/$AB$78)+(($AA$79*$V20*'VT CHS Emissions Schedule'!P$7)/$AB$79)/(1-$O20)+(($AA$80*$V20*'VT CHS Emissions Schedule'!P$5)/$AB$80)/(1-$N20)+(($AA$81*$V20*('VT CHS Emissions Schedule'!P$36+$R20))/$AB$81)))),0)</f>
        <v>169226.3283911719</v>
      </c>
      <c r="BY20" s="63">
        <f>IF(BY$15&lt;2025+$X20,IF(OR($D20="Oil",$D20="Propane",$D20="Wood Pellets",$D20="Kerosene"),$S20*AY20,IF(OR($D20="Natural Gas",$D20="Electricity"),($S20*AY20)/(1-$L20),((($AA$77*$V20*('VT CHS Emissions Schedule'!Q$8+$Q20))/$AB$77)+(($AA$78*$V20*('VT CHS Emissions Schedule'!Q$9+$P20))/$AB$78)+(($AA$79*$V20*'VT CHS Emissions Schedule'!Q$7)/$AB$79)/(1-$O20)+(($AA$80*$V20*'VT CHS Emissions Schedule'!Q$5)/$AB$80)/(1-$N20)+(($AA$81*$V20*('VT CHS Emissions Schedule'!Q$36+$R20))/$AB$81)))),0)</f>
        <v>169226.3283911719</v>
      </c>
      <c r="BZ20" s="63">
        <f>IF(BZ$15&lt;2025+$X20,IF(OR($D20="Oil",$D20="Propane",$D20="Wood Pellets",$D20="Kerosene"),$S20*AZ20,IF(OR($D20="Natural Gas",$D20="Electricity"),($S20*AZ20)/(1-$L20),((($AA$77*$V20*('VT CHS Emissions Schedule'!R$8+$Q20))/$AB$77)+(($AA$78*$V20*('VT CHS Emissions Schedule'!R$9+$P20))/$AB$78)+(($AA$79*$V20*'VT CHS Emissions Schedule'!R$7)/$AB$79)/(1-$O20)+(($AA$80*$V20*'VT CHS Emissions Schedule'!R$5)/$AB$80)/(1-$N20)+(($AA$81*$V20*('VT CHS Emissions Schedule'!R$36+$R20))/$AB$81)))),0)</f>
        <v>169226.3283911719</v>
      </c>
      <c r="CA20" s="63">
        <f>IF(CA$15&lt;2025+$X20,IF(OR($D20="Oil",$D20="Propane",$D20="Wood Pellets",$D20="Kerosene"),$S20*BA20,IF(OR($D20="Natural Gas",$D20="Electricity"),($S20*BA20)/(1-$L20),((($AA$77*$V20*('VT CHS Emissions Schedule'!S$8+$Q20))/$AB$77)+(($AA$78*$V20*('VT CHS Emissions Schedule'!S$9+$P20))/$AB$78)+(($AA$79*$V20*'VT CHS Emissions Schedule'!S$7)/$AB$79)/(1-$O20)+(($AA$80*$V20*'VT CHS Emissions Schedule'!S$5)/$AB$80)/(1-$N20)+(($AA$81*$V20*('VT CHS Emissions Schedule'!S$36+$R20))/$AB$81)))),0)</f>
        <v>169169.3852745023</v>
      </c>
      <c r="CB20" s="63">
        <f>IF(CB$15&lt;2025+$X20,IF(OR($D20="Oil",$D20="Propane",$D20="Wood Pellets",$D20="Kerosene"),$S20*BB20,IF(OR($D20="Natural Gas",$D20="Electricity"),($S20*BB20)/(1-$L20),((($AA$77*$V20*('VT CHS Emissions Schedule'!T$8+$Q20))/$AB$77)+(($AA$78*$V20*('VT CHS Emissions Schedule'!T$9+$P20))/$AB$78)+(($AA$79*$V20*'VT CHS Emissions Schedule'!T$7)/$AB$79)/(1-$O20)+(($AA$80*$V20*'VT CHS Emissions Schedule'!T$5)/$AB$80)/(1-$N20)+(($AA$81*$V20*('VT CHS Emissions Schedule'!T$36+$R20))/$AB$81)))),0)</f>
        <v>169169.3852745023</v>
      </c>
      <c r="CC20" s="63">
        <f>IF(CC$15&lt;2025+$X20,IF(OR($D20="Oil",$D20="Propane",$D20="Wood Pellets",$D20="Kerosene"),$S20*BC20,IF(OR($D20="Natural Gas",$D20="Electricity"),($S20*BC20)/(1-$L20),((($AA$77*$V20*('VT CHS Emissions Schedule'!U$8+$Q20))/$AB$77)+(($AA$78*$V20*('VT CHS Emissions Schedule'!U$9+$P20))/$AB$78)+(($AA$79*$V20*'VT CHS Emissions Schedule'!U$7)/$AB$79)/(1-$O20)+(($AA$80*$V20*'VT CHS Emissions Schedule'!U$5)/$AB$80)/(1-$N20)+(($AA$81*$V20*('VT CHS Emissions Schedule'!U$36+$R20))/$AB$81)))),0)</f>
        <v>169169.3852745023</v>
      </c>
      <c r="CD20" s="63">
        <f>IF(CD$15&lt;2025+$X20,IF(OR($D20="Oil",$D20="Propane",$D20="Wood Pellets",$D20="Kerosene"),$S20*BD20,IF(OR($D20="Natural Gas",$D20="Electricity"),($S20*BD20)/(1-$L20),((($AA$77*$V20*('VT CHS Emissions Schedule'!V$8+$Q20))/$AB$77)+(($AA$78*$V20*('VT CHS Emissions Schedule'!V$9+$P20))/$AB$78)+(($AA$79*$V20*'VT CHS Emissions Schedule'!V$7)/$AB$79)/(1-$O20)+(($AA$80*$V20*'VT CHS Emissions Schedule'!V$5)/$AB$80)/(1-$N20)+(($AA$81*$V20*('VT CHS Emissions Schedule'!V$36+$R20))/$AB$81)))),0)</f>
        <v>169169.3852745023</v>
      </c>
      <c r="CE20" s="63">
        <f>IF(CE$15&lt;2025+$X20,IF(OR($D20="Oil",$D20="Propane",$D20="Wood Pellets",$D20="Kerosene"),$S20*BE20,IF(OR($D20="Natural Gas",$D20="Electricity"),($S20*BE20)/(1-$L20),((($AA$77*$V20*('VT CHS Emissions Schedule'!W$8+$Q20))/$AB$77)+(($AA$78*$V20*('VT CHS Emissions Schedule'!W$9+$P20))/$AB$78)+(($AA$79*$V20*'VT CHS Emissions Schedule'!W$7)/$AB$79)/(1-$O20)+(($AA$80*$V20*'VT CHS Emissions Schedule'!W$5)/$AB$80)/(1-$N20)+(($AA$81*$V20*('VT CHS Emissions Schedule'!W$36+$R20))/$AB$81)))),0)</f>
        <v>169169.3852745023</v>
      </c>
      <c r="CF20" s="63">
        <f>IF(CF$15&lt;2025+$X20,IF(OR($D20="Oil",$D20="Propane",$D20="Wood Pellets",$D20="Kerosene"),$S20*BF20,IF(OR($D20="Natural Gas",$D20="Electricity"),($S20*BF20)/(1-$L20),((($AA$77*$V20*('VT CHS Emissions Schedule'!X$8+$Q20))/$AB$77)+(($AA$78*$V20*('VT CHS Emissions Schedule'!X$9+$P20))/$AB$78)+(($AA$79*$V20*'VT CHS Emissions Schedule'!X$7)/$AB$79)/(1-$O20)+(($AA$80*$V20*'VT CHS Emissions Schedule'!X$5)/$AB$80)/(1-$N20)+(($AA$81*$V20*('VT CHS Emissions Schedule'!X$36+$R20))/$AB$81)))),0)</f>
        <v>0</v>
      </c>
      <c r="CG20" s="63">
        <f>IF(CG$15&lt;2025+$X20,IF(OR($D20="Oil",$D20="Propane",$D20="Wood Pellets",$D20="Kerosene"),$S20*BG20,IF(OR($D20="Natural Gas",$D20="Electricity"),($S20*BG20)/(1-$L20),((($AA$77*$V20*('VT CHS Emissions Schedule'!Y$8+$Q20))/$AB$77)+(($AA$78*$V20*('VT CHS Emissions Schedule'!Y$9+$P20))/$AB$78)+(($AA$79*$V20*'VT CHS Emissions Schedule'!Y$7)/$AB$79)/(1-$O20)+(($AA$80*$V20*'VT CHS Emissions Schedule'!Y$5)/$AB$80)/(1-$N20)+(($AA$81*$V20*('VT CHS Emissions Schedule'!Y$36+$R20))/$AB$81)))),0)</f>
        <v>0</v>
      </c>
      <c r="CH20" s="63">
        <f>IF(CH$15&lt;2025+$X20,IF(OR($D20="Oil",$D20="Propane",$D20="Wood Pellets",$D20="Kerosene"),$S20*BH20,IF(OR($D20="Natural Gas",$D20="Electricity"),($S20*BH20)/(1-$L20),((($AA$77*$V20*('VT CHS Emissions Schedule'!Z$8+$Q20))/$AB$77)+(($AA$78*$V20*('VT CHS Emissions Schedule'!Z$9+$P20))/$AB$78)+(($AA$79*$V20*'VT CHS Emissions Schedule'!Z$7)/$AB$79)/(1-$O20)+(($AA$80*$V20*'VT CHS Emissions Schedule'!Z$5)/$AB$80)/(1-$N20)+(($AA$81*$V20*('VT CHS Emissions Schedule'!Z$36+$R20))/$AB$81)))),0)</f>
        <v>0</v>
      </c>
      <c r="CI20" s="63">
        <f>IF(CI$15&lt;2025+$X20,IF(OR($D20="Oil",$D20="Propane",$D20="Wood Pellets",$D20="Kerosene"),$S20*BI20,IF(OR($D20="Natural Gas",$D20="Electricity"),($S20*BI20)/(1-$L20),((($AA$77*$V20*('VT CHS Emissions Schedule'!AA$8+$Q20))/$AB$77)+(($AA$78*$V20*('VT CHS Emissions Schedule'!AA$9+$P20))/$AB$78)+(($AA$79*$V20*'VT CHS Emissions Schedule'!AA$7)/$AB$79)/(1-$O20)+(($AA$80*$V20*'VT CHS Emissions Schedule'!AA$5)/$AB$80)/(1-$N20)+(($AA$81*$V20*('VT CHS Emissions Schedule'!AA$36+$R20))/$AB$81)))),0)</f>
        <v>0</v>
      </c>
      <c r="CJ20" s="63">
        <f>IF(CJ$15&lt;2025+$X20,IF(OR($D20="Oil",$D20="Propane",$D20="Wood Pellets",$D20="Kerosene"),$S20*BJ20,IF(OR($D20="Natural Gas",$D20="Electricity"),($S20*BJ20)/(1-$L20),((($AA$77*$V20*('VT CHS Emissions Schedule'!AB$8+$Q20))/$AB$77)+(($AA$78*$V20*('VT CHS Emissions Schedule'!AB$9+$P20))/$AB$78)+(($AA$79*$V20*'VT CHS Emissions Schedule'!AB$7)/$AB$79)/(1-$O20)+(($AA$80*$V20*'VT CHS Emissions Schedule'!AB$5)/$AB$80)/(1-$N20)+(($AA$81*$V20*('VT CHS Emissions Schedule'!AB$36+$R20))/$AB$81)))),0)</f>
        <v>0</v>
      </c>
      <c r="CK20" s="63">
        <f>IF(CK$15&lt;2025+$X20,IF(OR($D20="Oil",$D20="Propane",$D20="Wood Pellets",$D20="Kerosene"),$S20*BK20,IF(OR($D20="Natural Gas",$D20="Electricity"),($S20*BK20)/(1-$L20),((($AA$77*$V20*('VT CHS Emissions Schedule'!AC$8+$Q20))/$AB$77)+(($AA$78*$V20*('VT CHS Emissions Schedule'!AC$9+$P20))/$AB$78)+(($AA$79*$V20*'VT CHS Emissions Schedule'!AC$7)/$AB$79)/(1-$O20)+(($AA$80*$V20*'VT CHS Emissions Schedule'!AC$5)/$AB$80)/(1-$N20)+(($AA$81*$V20*('VT CHS Emissions Schedule'!AC$36+$R20))/$AB$81)))),0)</f>
        <v>0</v>
      </c>
      <c r="CL20" s="63">
        <f>IF(CL$15&lt;2025+$X20,BL20+($T20*'VT CHS Emissions Schedule'!D$5)/(1-$N20)+($U20*'VT CHS Emissions Schedule'!D$5)/(1-$N20),0)</f>
        <v>172829.84235568717</v>
      </c>
      <c r="CM20" s="63">
        <f>IF(CM$15&lt;2025+$X20,BM20+($T20*'VT CHS Emissions Schedule'!E$5)/(1-$N20)+($U20*'VT CHS Emissions Schedule'!E$5)/(1-$N20),0)</f>
        <v>172667.71289559716</v>
      </c>
      <c r="CN20" s="63">
        <f>IF(CN$15&lt;2025+$X20,BN20+($T20*'VT CHS Emissions Schedule'!F$5)/(1-$N20)+($U20*'VT CHS Emissions Schedule'!F$5)/(1-$N20),0)</f>
        <v>172505.58343550714</v>
      </c>
      <c r="CO20" s="63">
        <f>IF(CO$15&lt;2025+$X20,BO20+($T20*'VT CHS Emissions Schedule'!G$5)/(1-$N20)+($U20*'VT CHS Emissions Schedule'!G$5)/(1-$N20),0)</f>
        <v>172343.45397541713</v>
      </c>
      <c r="CP20" s="63">
        <f>IF(CP$15&lt;2025+$X20,BP20+($T20*'VT CHS Emissions Schedule'!H$5)/(1-$N20)+($U20*'VT CHS Emissions Schedule'!H$5)/(1-$N20),0)</f>
        <v>172181.32451532711</v>
      </c>
      <c r="CQ20" s="63">
        <f>IF(CQ$15&lt;2025+$X20,BQ20+($T20*'VT CHS Emissions Schedule'!I$5)/(1-$N20)+($U20*'VT CHS Emissions Schedule'!I$5)/(1-$N20),0)</f>
        <v>170928.87407243464</v>
      </c>
      <c r="CR20" s="63">
        <f>IF(CR$15&lt;2025+$X20,BR20+($T20*'VT CHS Emissions Schedule'!J$5)/(1-$N20)+($U20*'VT CHS Emissions Schedule'!J$5)/(1-$N20),0)</f>
        <v>170766.74461234463</v>
      </c>
      <c r="CS20" s="63">
        <f>IF(CS$15&lt;2025+$X20,BS20+($T20*'VT CHS Emissions Schedule'!K$5)/(1-$N20)+($U20*'VT CHS Emissions Schedule'!K$5)/(1-$N20),0)</f>
        <v>170604.61515225461</v>
      </c>
      <c r="CT20" s="63">
        <f>IF(CT$15&lt;2025+$X20,BT20+($T20*'VT CHS Emissions Schedule'!L$5)/(1-$N20)+($U20*'VT CHS Emissions Schedule'!L$5)/(1-$N20),0)</f>
        <v>170442.4856921646</v>
      </c>
      <c r="CU20" s="63">
        <f>IF(CU$15&lt;2025+$X20,BU20+($T20*'VT CHS Emissions Schedule'!M$5)/(1-$N20)+($U20*'VT CHS Emissions Schedule'!M$5)/(1-$N20),0)</f>
        <v>170280.35623207458</v>
      </c>
      <c r="CV20" s="63">
        <f>IF(CV$15&lt;2025+$X20,BV20+($T20*'VT CHS Emissions Schedule'!N$5)/(1-$N20)+($U20*'VT CHS Emissions Schedule'!N$5)/(1-$N20),0)</f>
        <v>169936.67088615257</v>
      </c>
      <c r="CW20" s="63">
        <f>IF(CW$15&lt;2025+$X20,BW20+($T20*'VT CHS Emissions Schedule'!O$5)/(1-$N20)+($U20*'VT CHS Emissions Schedule'!O$5)/(1-$N20),0)</f>
        <v>169936.67088615257</v>
      </c>
      <c r="CX20" s="63">
        <f>IF(CX$15&lt;2025+$X20,BX20+($T20*'VT CHS Emissions Schedule'!P$5)/(1-$N20)+($U20*'VT CHS Emissions Schedule'!P$5)/(1-$N20),0)</f>
        <v>169936.67088615257</v>
      </c>
      <c r="CY20" s="63">
        <f>IF(CY$15&lt;2025+$X20,BY20+($T20*'VT CHS Emissions Schedule'!Q$5)/(1-$N20)+($U20*'VT CHS Emissions Schedule'!Q$5)/(1-$N20),0)</f>
        <v>169936.67088615257</v>
      </c>
      <c r="CZ20" s="63">
        <f>IF(CZ$15&lt;2025+$X20,BZ20+($T20*'VT CHS Emissions Schedule'!R$5)/(1-$N20)+($U20*'VT CHS Emissions Schedule'!R$5)/(1-$N20),0)</f>
        <v>169936.67088615257</v>
      </c>
      <c r="DA20" s="63">
        <f>IF(DA$15&lt;2025+$X20,CA20+($T20*'VT CHS Emissions Schedule'!S$5)/(1-$N20)+($U20*'VT CHS Emissions Schedule'!S$5)/(1-$N20),0)</f>
        <v>169879.72776948297</v>
      </c>
      <c r="DB20" s="63">
        <f>IF(DB$15&lt;2025+$X20,CB20+($T20*'VT CHS Emissions Schedule'!T$5)/(1-$N20)+($U20*'VT CHS Emissions Schedule'!T$5)/(1-$N20),0)</f>
        <v>169879.72776948297</v>
      </c>
      <c r="DC20" s="63">
        <f>IF(DC$15&lt;2025+$X20,CC20+($T20*'VT CHS Emissions Schedule'!U$5)/(1-$N20)+($U20*'VT CHS Emissions Schedule'!U$5)/(1-$N20),0)</f>
        <v>169879.72776948297</v>
      </c>
      <c r="DD20" s="63">
        <f>IF(DD$15&lt;2025+$X20,CD20+($T20*'VT CHS Emissions Schedule'!V$5)/(1-$N20)+($U20*'VT CHS Emissions Schedule'!V$5)/(1-$N20),0)</f>
        <v>169879.72776948297</v>
      </c>
      <c r="DE20" s="63">
        <f>IF(DE$15&lt;2025+$X20,CE20+($T20*'VT CHS Emissions Schedule'!W$5)/(1-$N20)+($U20*'VT CHS Emissions Schedule'!W$5)/(1-$N20),0)</f>
        <v>169879.72776948297</v>
      </c>
      <c r="DF20" s="63">
        <f>IF(DF$15&lt;2025+$X20,CF20+($T20*'VT CHS Emissions Schedule'!X$5)/(1-$N20)+($U20*'VT CHS Emissions Schedule'!X$5)/(1-$N20),0)</f>
        <v>0</v>
      </c>
      <c r="DG20" s="63">
        <f>IF(DG$15&lt;2025+$X20,CG20+($T20*'VT CHS Emissions Schedule'!Y$5)/(1-$N20)+($U20*'VT CHS Emissions Schedule'!Y$5)/(1-$N20),0)</f>
        <v>0</v>
      </c>
      <c r="DH20" s="63">
        <f>IF(DH$15&lt;2025+$X20,CH20+($T20*'VT CHS Emissions Schedule'!Z$5)/(1-$N20)+($U20*'VT CHS Emissions Schedule'!Z$5)/(1-$N20),0)</f>
        <v>0</v>
      </c>
      <c r="DI20" s="63">
        <f>IF(DI$15&lt;2025+$X20,CI20+($T20*'VT CHS Emissions Schedule'!AA$5)/(1-$N20)+($U20*'VT CHS Emissions Schedule'!AA$5)/(1-$N20),0)</f>
        <v>0</v>
      </c>
      <c r="DJ20" s="63">
        <f>IF(DJ$15&lt;2025+$X20,CJ20+($T20*'VT CHS Emissions Schedule'!AB$5)/(1-$N20)+($U20*'VT CHS Emissions Schedule'!AB$5)/(1-$N20),0)</f>
        <v>0</v>
      </c>
      <c r="DK20" s="63">
        <f>IF(DK$15&lt;2025+$X20,CK20+($T20*'VT CHS Emissions Schedule'!AC$5)/(1-$N20)+($U20*'VT CHS Emissions Schedule'!AC$5)/(1-$N20),0)</f>
        <v>0</v>
      </c>
    </row>
    <row r="21" spans="1:115" x14ac:dyDescent="0.25">
      <c r="A21" s="449"/>
      <c r="B21" s="296">
        <v>400</v>
      </c>
      <c r="C21" s="290" t="s">
        <v>175</v>
      </c>
      <c r="D21" s="176" t="s">
        <v>8</v>
      </c>
      <c r="E21" s="174">
        <f t="shared" si="7"/>
        <v>2732375.5443239086</v>
      </c>
      <c r="F21" s="224">
        <f t="shared" si="8"/>
        <v>2753534.2184822303</v>
      </c>
      <c r="G21" s="220">
        <f t="shared" si="0"/>
        <v>2.7323755443239088</v>
      </c>
      <c r="H21" s="110">
        <f t="shared" si="9"/>
        <v>139336.66743644947</v>
      </c>
      <c r="I21" s="63">
        <f>IF(OR($D21="Oil",$D21="Propane",$D21="Wood Pellets",$D21="Kerosene"),$S21*AL21,IF(OR($D21="Natural Gas",$D21="Electricity"),($S21*AL21)/(1-$L21),((($AA$77*$V21*('VT CHS Emissions Schedule'!D$8+$Q21))/$AB$77)+(($AA$78*$V21*('VT CHS Emissions Schedule'!D$9+$P21))/$AB$78)+(($AA$79*$V21*'VT CHS Emissions Schedule'!D$7)/$AB$79)/(1-$O21)+(($AA$80*$V21*'VT CHS Emissions Schedule'!D$5)/$AB$80)/(1-$N21)+(($AA$81*$V21*('VT CHS Emissions Schedule'!D$36+$R21))/$AB$81))))</f>
        <v>137203.19515073183</v>
      </c>
      <c r="J21" s="63">
        <f>($T21*'VT CHS Emissions Schedule'!D$5)/(1-$N21)</f>
        <v>102.28298154427699</v>
      </c>
      <c r="K21" s="63">
        <f>(U21*'VT CHS Emissions Schedule'!D$5)/(1-$N21)</f>
        <v>2031.1893041733849</v>
      </c>
      <c r="L21" s="65">
        <f>_xlfn.XLOOKUP($D21,Lookups!$A$3:$A$15,Lookups!$E$3:$E$15)</f>
        <v>0</v>
      </c>
      <c r="M21" s="64">
        <f>_xlfn.XLOOKUP($D21,Lookups!$A$3:$A$15,Lookups!$D$3:$D$15)</f>
        <v>0.32764300000000002</v>
      </c>
      <c r="N21" s="65">
        <f>Lookups!$E$6</f>
        <v>8.9499999999999996E-2</v>
      </c>
      <c r="O21" s="65">
        <f>Lookups!$E$5</f>
        <v>1.4E-2</v>
      </c>
      <c r="P21" s="64">
        <f>Lookups!$D$4</f>
        <v>0.32764300000000002</v>
      </c>
      <c r="Q21" s="64">
        <f>Lookups!$D$3</f>
        <v>0.21490000000000001</v>
      </c>
      <c r="R21" s="64">
        <f>Lookups!$D$8</f>
        <v>1.3776766038113153</v>
      </c>
      <c r="S21" s="71">
        <f t="shared" si="1"/>
        <v>1856.4847438596487</v>
      </c>
      <c r="T21" s="71">
        <f t="shared" si="2"/>
        <v>2.4657741595925295</v>
      </c>
      <c r="U21" s="71">
        <f t="shared" si="3"/>
        <v>48.966641604042088</v>
      </c>
      <c r="V21" s="71">
        <f t="shared" si="4"/>
        <v>1670.8362694736838</v>
      </c>
      <c r="W21" s="71">
        <f t="shared" si="5"/>
        <v>9.1726798736842099</v>
      </c>
      <c r="X21" s="67">
        <v>20</v>
      </c>
      <c r="Y21" s="169">
        <v>3.1399999999999997E-2</v>
      </c>
      <c r="Z21" s="79">
        <f t="shared" ref="Z21:Z50" si="10">$Y$95</f>
        <v>0.84</v>
      </c>
      <c r="AA21" s="65">
        <v>6.9000000000000006E-2</v>
      </c>
      <c r="AB21" s="63">
        <f t="shared" si="6"/>
        <v>400</v>
      </c>
      <c r="AC21" s="70">
        <v>17.100000000000001</v>
      </c>
      <c r="AD21" s="63">
        <v>113443</v>
      </c>
      <c r="AE21" s="63">
        <v>6619</v>
      </c>
      <c r="AF21" s="71">
        <v>0.55000000000000004</v>
      </c>
      <c r="AG21" s="71">
        <v>0.75</v>
      </c>
      <c r="AH21" s="71">
        <f>$Z$61</f>
        <v>0.9</v>
      </c>
      <c r="AI21" s="71">
        <v>3.72</v>
      </c>
      <c r="AJ21" s="71">
        <v>1.08</v>
      </c>
      <c r="AK21" s="74">
        <v>1.06E-3</v>
      </c>
      <c r="AL21" s="66">
        <f>IF(AL$15&lt;2025+$X21,$M21+_xlfn.XLOOKUP(_xlfn.XLOOKUP($D21,Lookups!$A$3:$A$17,Lookups!$B$3:$B$17),'VT CHS Emissions Schedule'!$A:$A,'VT CHS Emissions Schedule'!D:D),0)</f>
        <v>73.904833101663485</v>
      </c>
      <c r="AM21" s="66">
        <f>IF(AM$15&lt;2025+$X21,$M21+_xlfn.XLOOKUP(_xlfn.XLOOKUP($D21,Lookups!$A$3:$A$17,Lookups!$B$3:$B$17),'VT CHS Emissions Schedule'!$A:$A,'VT CHS Emissions Schedule'!E:E),0)</f>
        <v>73.904833101663485</v>
      </c>
      <c r="AN21" s="66">
        <f>IF(AN$15&lt;2025+$X21,$M21+_xlfn.XLOOKUP(_xlfn.XLOOKUP($D21,Lookups!$A$3:$A$17,Lookups!$B$3:$B$17),'VT CHS Emissions Schedule'!$A:$A,'VT CHS Emissions Schedule'!F:F),0)</f>
        <v>73.904833101663485</v>
      </c>
      <c r="AO21" s="66">
        <f>IF(AO$15&lt;2025+$X21,$M21+_xlfn.XLOOKUP(_xlfn.XLOOKUP($D21,Lookups!$A$3:$A$17,Lookups!$B$3:$B$17),'VT CHS Emissions Schedule'!$A:$A,'VT CHS Emissions Schedule'!G:G),0)</f>
        <v>73.904833101663485</v>
      </c>
      <c r="AP21" s="66">
        <f>IF(AP$15&lt;2025+$X21,$M21+_xlfn.XLOOKUP(_xlfn.XLOOKUP($D21,Lookups!$A$3:$A$17,Lookups!$B$3:$B$17),'VT CHS Emissions Schedule'!$A:$A,'VT CHS Emissions Schedule'!H:H),0)</f>
        <v>73.904833101663485</v>
      </c>
      <c r="AQ21" s="66">
        <f>IF(AQ$15&lt;2025+$X21,$M21+_xlfn.XLOOKUP(_xlfn.XLOOKUP($D21,Lookups!$A$3:$A$17,Lookups!$B$3:$B$17),'VT CHS Emissions Schedule'!$A:$A,'VT CHS Emissions Schedule'!I:I),0)</f>
        <v>73.534499723611702</v>
      </c>
      <c r="AR21" s="66">
        <f>IF(AR$15&lt;2025+$X21,$M21+_xlfn.XLOOKUP(_xlfn.XLOOKUP($D21,Lookups!$A$3:$A$17,Lookups!$B$3:$B$17),'VT CHS Emissions Schedule'!$A:$A,'VT CHS Emissions Schedule'!J:J),0)</f>
        <v>73.534499723611702</v>
      </c>
      <c r="AS21" s="66">
        <f>IF(AS$15&lt;2025+$X21,$M21+_xlfn.XLOOKUP(_xlfn.XLOOKUP($D21,Lookups!$A$3:$A$17,Lookups!$B$3:$B$17),'VT CHS Emissions Schedule'!$A:$A,'VT CHS Emissions Schedule'!K:K),0)</f>
        <v>73.534499723611702</v>
      </c>
      <c r="AT21" s="66">
        <f>IF(AT$15&lt;2025+$X21,$M21+_xlfn.XLOOKUP(_xlfn.XLOOKUP($D21,Lookups!$A$3:$A$17,Lookups!$B$3:$B$17),'VT CHS Emissions Schedule'!$A:$A,'VT CHS Emissions Schedule'!L:L),0)</f>
        <v>73.534499723611702</v>
      </c>
      <c r="AU21" s="66">
        <f>IF(AU$15&lt;2025+$X21,$M21+_xlfn.XLOOKUP(_xlfn.XLOOKUP($D21,Lookups!$A$3:$A$17,Lookups!$B$3:$B$17),'VT CHS Emissions Schedule'!$A:$A,'VT CHS Emissions Schedule'!M:M),0)</f>
        <v>73.534499723611702</v>
      </c>
      <c r="AV21" s="66">
        <f>IF(AV$15&lt;2025+$X21,$M21+_xlfn.XLOOKUP(_xlfn.XLOOKUP($D21,Lookups!$A$3:$A$17,Lookups!$B$3:$B$17),'VT CHS Emissions Schedule'!$A:$A,'VT CHS Emissions Schedule'!N:N),0)</f>
        <v>73.470057213134709</v>
      </c>
      <c r="AW21" s="66">
        <f>IF(AW$15&lt;2025+$X21,$M21+_xlfn.XLOOKUP(_xlfn.XLOOKUP($D21,Lookups!$A$3:$A$17,Lookups!$B$3:$B$17),'VT CHS Emissions Schedule'!$A:$A,'VT CHS Emissions Schedule'!O:O),0)</f>
        <v>73.470057213134709</v>
      </c>
      <c r="AX21" s="66">
        <f>IF(AX$15&lt;2025+$X21,$M21+_xlfn.XLOOKUP(_xlfn.XLOOKUP($D21,Lookups!$A$3:$A$17,Lookups!$B$3:$B$17),'VT CHS Emissions Schedule'!$A:$A,'VT CHS Emissions Schedule'!P:P),0)</f>
        <v>73.470057213134709</v>
      </c>
      <c r="AY21" s="66">
        <f>IF(AY$15&lt;2025+$X21,$M21+_xlfn.XLOOKUP(_xlfn.XLOOKUP($D21,Lookups!$A$3:$A$17,Lookups!$B$3:$B$17),'VT CHS Emissions Schedule'!$A:$A,'VT CHS Emissions Schedule'!Q:Q),0)</f>
        <v>73.470057213134709</v>
      </c>
      <c r="AZ21" s="66">
        <f>IF(AZ$15&lt;2025+$X21,$M21+_xlfn.XLOOKUP(_xlfn.XLOOKUP($D21,Lookups!$A$3:$A$17,Lookups!$B$3:$B$17),'VT CHS Emissions Schedule'!$A:$A,'VT CHS Emissions Schedule'!R:R),0)</f>
        <v>73.470057213134709</v>
      </c>
      <c r="BA21" s="66">
        <f>IF(BA$15&lt;2025+$X21,$M21+_xlfn.XLOOKUP(_xlfn.XLOOKUP($D21,Lookups!$A$3:$A$17,Lookups!$B$3:$B$17),'VT CHS Emissions Schedule'!$A:$A,'VT CHS Emissions Schedule'!S:S),0)</f>
        <v>73.450749829292349</v>
      </c>
      <c r="BB21" s="66">
        <f>IF(BB$15&lt;2025+$X21,$M21+_xlfn.XLOOKUP(_xlfn.XLOOKUP($D21,Lookups!$A$3:$A$17,Lookups!$B$3:$B$17),'VT CHS Emissions Schedule'!$A:$A,'VT CHS Emissions Schedule'!T:T),0)</f>
        <v>73.450749829292349</v>
      </c>
      <c r="BC21" s="66">
        <f>IF(BC$15&lt;2025+$X21,$M21+_xlfn.XLOOKUP(_xlfn.XLOOKUP($D21,Lookups!$A$3:$A$17,Lookups!$B$3:$B$17),'VT CHS Emissions Schedule'!$A:$A,'VT CHS Emissions Schedule'!U:U),0)</f>
        <v>73.450749829292349</v>
      </c>
      <c r="BD21" s="66">
        <f>IF(BD$15&lt;2025+$X21,$M21+_xlfn.XLOOKUP(_xlfn.XLOOKUP($D21,Lookups!$A$3:$A$17,Lookups!$B$3:$B$17),'VT CHS Emissions Schedule'!$A:$A,'VT CHS Emissions Schedule'!V:V),0)</f>
        <v>73.450749829292349</v>
      </c>
      <c r="BE21" s="66">
        <f>IF(BE$15&lt;2025+$X21,$M21+_xlfn.XLOOKUP(_xlfn.XLOOKUP($D21,Lookups!$A$3:$A$17,Lookups!$B$3:$B$17),'VT CHS Emissions Schedule'!$A:$A,'VT CHS Emissions Schedule'!W:W),0)</f>
        <v>73.450749829292349</v>
      </c>
      <c r="BF21" s="66">
        <f>IF(BF$15&lt;2025+$X21,$M21+_xlfn.XLOOKUP(_xlfn.XLOOKUP($D21,Lookups!$A$3:$A$17,Lookups!$B$3:$B$17),'VT CHS Emissions Schedule'!$A:$A,'VT CHS Emissions Schedule'!X:X),0)</f>
        <v>0</v>
      </c>
      <c r="BG21" s="66">
        <f>IF(BG$15&lt;2025+$X21,$M21+_xlfn.XLOOKUP(_xlfn.XLOOKUP($D21,Lookups!$A$3:$A$17,Lookups!$B$3:$B$17),'VT CHS Emissions Schedule'!$A:$A,'VT CHS Emissions Schedule'!Y:Y),0)</f>
        <v>0</v>
      </c>
      <c r="BH21" s="66">
        <f>IF(BH$15&lt;2025+$X21,$M21+_xlfn.XLOOKUP(_xlfn.XLOOKUP($D21,Lookups!$A$3:$A$17,Lookups!$B$3:$B$17),'VT CHS Emissions Schedule'!$A:$A,'VT CHS Emissions Schedule'!Z:Z),0)</f>
        <v>0</v>
      </c>
      <c r="BI21" s="66">
        <f>IF(BI$15&lt;2025+$X21,$M21+_xlfn.XLOOKUP(_xlfn.XLOOKUP($D21,Lookups!$A$3:$A$17,Lookups!$B$3:$B$17),'VT CHS Emissions Schedule'!$A:$A,'VT CHS Emissions Schedule'!AA:AA),0)</f>
        <v>0</v>
      </c>
      <c r="BJ21" s="66">
        <f>IF(BJ$15&lt;2025+$X21,$M21+_xlfn.XLOOKUP(_xlfn.XLOOKUP($D21,Lookups!$A$3:$A$17,Lookups!$B$3:$B$17),'VT CHS Emissions Schedule'!$A:$A,'VT CHS Emissions Schedule'!AB:AB),0)</f>
        <v>0</v>
      </c>
      <c r="BK21" s="66">
        <f>IF(BK$15&lt;2025+$X21,$M21+_xlfn.XLOOKUP(_xlfn.XLOOKUP($D21,Lookups!$A$3:$A$17,Lookups!$B$3:$B$17),'VT CHS Emissions Schedule'!$A:$A,'VT CHS Emissions Schedule'!AC:AC),0)</f>
        <v>0</v>
      </c>
      <c r="BL21" s="63">
        <f>IF(BL$15&lt;2025+$X21,IF(OR($D21="Oil",$D21="Propane",$D21="Wood Pellets",$D21="Kerosene"),$S21*AL21,IF(OR($D21="Natural Gas",$D21="Electricity"),($S21*AL21)/(1-$L21),((($AA$77*$V21*('VT CHS Emissions Schedule'!D$8+$Q21))/$AB$77)+(($AA$78*$V21*('VT CHS Emissions Schedule'!D$9+$P21))/$AB$78)+(($AA$79*$V21*'VT CHS Emissions Schedule'!D$7)/$AB$79)/(1-$O21)+(($AA$80*$V21*'VT CHS Emissions Schedule'!D$5)/$AB$80)/(1-$N21)+(($AA$81*$V21*('VT CHS Emissions Schedule'!D$36+$R21))/$AB$81)))),0)</f>
        <v>137203.19515073183</v>
      </c>
      <c r="BM21" s="63">
        <f>IF(BM$15&lt;2025+$X21,IF(OR($D21="Oil",$D21="Propane",$D21="Wood Pellets",$D21="Kerosene"),$S21*AM21,IF(OR($D21="Natural Gas",$D21="Electricity"),($S21*AM21)/(1-$L21),((($AA$77*$V21*('VT CHS Emissions Schedule'!E$8+$Q21))/$AB$77)+(($AA$78*$V21*('VT CHS Emissions Schedule'!E$9+$P21))/$AB$78)+(($AA$79*$V21*'VT CHS Emissions Schedule'!E$7)/$AB$79)/(1-$O21)+(($AA$80*$V21*'VT CHS Emissions Schedule'!E$5)/$AB$80)/(1-$N21)+(($AA$81*$V21*('VT CHS Emissions Schedule'!E$36+$R21))/$AB$81)))),0)</f>
        <v>137203.19515073183</v>
      </c>
      <c r="BN21" s="63">
        <f>IF(BN$15&lt;2025+$X21,IF(OR($D21="Oil",$D21="Propane",$D21="Wood Pellets",$D21="Kerosene"),$S21*AN21,IF(OR($D21="Natural Gas",$D21="Electricity"),($S21*AN21)/(1-$L21),((($AA$77*$V21*('VT CHS Emissions Schedule'!F$8+$Q21))/$AB$77)+(($AA$78*$V21*('VT CHS Emissions Schedule'!F$9+$P21))/$AB$78)+(($AA$79*$V21*'VT CHS Emissions Schedule'!F$7)/$AB$79)/(1-$O21)+(($AA$80*$V21*'VT CHS Emissions Schedule'!F$5)/$AB$80)/(1-$N21)+(($AA$81*$V21*('VT CHS Emissions Schedule'!F$36+$R21))/$AB$81)))),0)</f>
        <v>137203.19515073183</v>
      </c>
      <c r="BO21" s="63">
        <f>IF(BO$15&lt;2025+$X21,IF(OR($D21="Oil",$D21="Propane",$D21="Wood Pellets",$D21="Kerosene"),$S21*AO21,IF(OR($D21="Natural Gas",$D21="Electricity"),($S21*AO21)/(1-$L21),((($AA$77*$V21*('VT CHS Emissions Schedule'!G$8+$Q21))/$AB$77)+(($AA$78*$V21*('VT CHS Emissions Schedule'!G$9+$P21))/$AB$78)+(($AA$79*$V21*'VT CHS Emissions Schedule'!G$7)/$AB$79)/(1-$O21)+(($AA$80*$V21*'VT CHS Emissions Schedule'!G$5)/$AB$80)/(1-$N21)+(($AA$81*$V21*('VT CHS Emissions Schedule'!G$36+$R21))/$AB$81)))),0)</f>
        <v>137203.19515073183</v>
      </c>
      <c r="BP21" s="63">
        <f>IF(BP$15&lt;2025+$X21,IF(OR($D21="Oil",$D21="Propane",$D21="Wood Pellets",$D21="Kerosene"),$S21*AP21,IF(OR($D21="Natural Gas",$D21="Electricity"),($S21*AP21)/(1-$L21),((($AA$77*$V21*('VT CHS Emissions Schedule'!H$8+$Q21))/$AB$77)+(($AA$78*$V21*('VT CHS Emissions Schedule'!H$9+$P21))/$AB$78)+(($AA$79*$V21*'VT CHS Emissions Schedule'!H$7)/$AB$79)/(1-$O21)+(($AA$80*$V21*'VT CHS Emissions Schedule'!H$5)/$AB$80)/(1-$N21)+(($AA$81*$V21*('VT CHS Emissions Schedule'!H$36+$R21))/$AB$81)))),0)</f>
        <v>137203.19515073183</v>
      </c>
      <c r="BQ21" s="63">
        <f>IF(BQ$15&lt;2025+$X21,IF(OR($D21="Oil",$D21="Propane",$D21="Wood Pellets",$D21="Kerosene"),$S21*AQ21,IF(OR($D21="Natural Gas",$D21="Electricity"),($S21*AQ21)/(1-$L21),((($AA$77*$V21*('VT CHS Emissions Schedule'!I$8+$Q21))/$AB$77)+(($AA$78*$V21*('VT CHS Emissions Schedule'!I$9+$P21))/$AB$78)+(($AA$79*$V21*'VT CHS Emissions Schedule'!I$7)/$AB$79)/(1-$O21)+(($AA$80*$V21*'VT CHS Emissions Schedule'!I$5)/$AB$80)/(1-$N21)+(($AA$81*$V21*('VT CHS Emissions Schedule'!I$36+$R21))/$AB$81)))),0)</f>
        <v>136515.67688423669</v>
      </c>
      <c r="BR21" s="63">
        <f>IF(BR$15&lt;2025+$X21,IF(OR($D21="Oil",$D21="Propane",$D21="Wood Pellets",$D21="Kerosene"),$S21*AR21,IF(OR($D21="Natural Gas",$D21="Electricity"),($S21*AR21)/(1-$L21),((($AA$77*$V21*('VT CHS Emissions Schedule'!J$8+$Q21))/$AB$77)+(($AA$78*$V21*('VT CHS Emissions Schedule'!J$9+$P21))/$AB$78)+(($AA$79*$V21*'VT CHS Emissions Schedule'!J$7)/$AB$79)/(1-$O21)+(($AA$80*$V21*'VT CHS Emissions Schedule'!J$5)/$AB$80)/(1-$N21)+(($AA$81*$V21*('VT CHS Emissions Schedule'!J$36+$R21))/$AB$81)))),0)</f>
        <v>136515.67688423669</v>
      </c>
      <c r="BS21" s="63">
        <f>IF(BS$15&lt;2025+$X21,IF(OR($D21="Oil",$D21="Propane",$D21="Wood Pellets",$D21="Kerosene"),$S21*AS21,IF(OR($D21="Natural Gas",$D21="Electricity"),($S21*AS21)/(1-$L21),((($AA$77*$V21*('VT CHS Emissions Schedule'!K$8+$Q21))/$AB$77)+(($AA$78*$V21*('VT CHS Emissions Schedule'!K$9+$P21))/$AB$78)+(($AA$79*$V21*'VT CHS Emissions Schedule'!K$7)/$AB$79)/(1-$O21)+(($AA$80*$V21*'VT CHS Emissions Schedule'!K$5)/$AB$80)/(1-$N21)+(($AA$81*$V21*('VT CHS Emissions Schedule'!K$36+$R21))/$AB$81)))),0)</f>
        <v>136515.67688423669</v>
      </c>
      <c r="BT21" s="63">
        <f>IF(BT$15&lt;2025+$X21,IF(OR($D21="Oil",$D21="Propane",$D21="Wood Pellets",$D21="Kerosene"),$S21*AT21,IF(OR($D21="Natural Gas",$D21="Electricity"),($S21*AT21)/(1-$L21),((($AA$77*$V21*('VT CHS Emissions Schedule'!L$8+$Q21))/$AB$77)+(($AA$78*$V21*('VT CHS Emissions Schedule'!L$9+$P21))/$AB$78)+(($AA$79*$V21*'VT CHS Emissions Schedule'!L$7)/$AB$79)/(1-$O21)+(($AA$80*$V21*'VT CHS Emissions Schedule'!L$5)/$AB$80)/(1-$N21)+(($AA$81*$V21*('VT CHS Emissions Schedule'!L$36+$R21))/$AB$81)))),0)</f>
        <v>136515.67688423669</v>
      </c>
      <c r="BU21" s="63">
        <f>IF(BU$15&lt;2025+$X21,IF(OR($D21="Oil",$D21="Propane",$D21="Wood Pellets",$D21="Kerosene"),$S21*AU21,IF(OR($D21="Natural Gas",$D21="Electricity"),($S21*AU21)/(1-$L21),((($AA$77*$V21*('VT CHS Emissions Schedule'!M$8+$Q21))/$AB$77)+(($AA$78*$V21*('VT CHS Emissions Schedule'!M$9+$P21))/$AB$78)+(($AA$79*$V21*'VT CHS Emissions Schedule'!M$7)/$AB$79)/(1-$O21)+(($AA$80*$V21*'VT CHS Emissions Schedule'!M$5)/$AB$80)/(1-$N21)+(($AA$81*$V21*('VT CHS Emissions Schedule'!M$36+$R21))/$AB$81)))),0)</f>
        <v>136515.67688423669</v>
      </c>
      <c r="BV21" s="63">
        <f>IF(BV$15&lt;2025+$X21,IF(OR($D21="Oil",$D21="Propane",$D21="Wood Pellets",$D21="Kerosene"),$S21*AV21,IF(OR($D21="Natural Gas",$D21="Electricity"),($S21*AV21)/(1-$L21),((($AA$77*$V21*('VT CHS Emissions Schedule'!N$8+$Q21))/$AB$77)+(($AA$78*$V21*('VT CHS Emissions Schedule'!N$9+$P21))/$AB$78)+(($AA$79*$V21*'VT CHS Emissions Schedule'!N$7)/$AB$79)/(1-$O21)+(($AA$80*$V21*'VT CHS Emissions Schedule'!N$5)/$AB$80)/(1-$N21)+(($AA$81*$V21*('VT CHS Emissions Schedule'!N$36+$R21))/$AB$81)))),0)</f>
        <v>136396.04034668012</v>
      </c>
      <c r="BW21" s="63">
        <f>IF(BW$15&lt;2025+$X21,IF(OR($D21="Oil",$D21="Propane",$D21="Wood Pellets",$D21="Kerosene"),$S21*AW21,IF(OR($D21="Natural Gas",$D21="Electricity"),($S21*AW21)/(1-$L21),((($AA$77*$V21*('VT CHS Emissions Schedule'!O$8+$Q21))/$AB$77)+(($AA$78*$V21*('VT CHS Emissions Schedule'!O$9+$P21))/$AB$78)+(($AA$79*$V21*'VT CHS Emissions Schedule'!O$7)/$AB$79)/(1-$O21)+(($AA$80*$V21*'VT CHS Emissions Schedule'!O$5)/$AB$80)/(1-$N21)+(($AA$81*$V21*('VT CHS Emissions Schedule'!O$36+$R21))/$AB$81)))),0)</f>
        <v>136396.04034668012</v>
      </c>
      <c r="BX21" s="63">
        <f>IF(BX$15&lt;2025+$X21,IF(OR($D21="Oil",$D21="Propane",$D21="Wood Pellets",$D21="Kerosene"),$S21*AX21,IF(OR($D21="Natural Gas",$D21="Electricity"),($S21*AX21)/(1-$L21),((($AA$77*$V21*('VT CHS Emissions Schedule'!P$8+$Q21))/$AB$77)+(($AA$78*$V21*('VT CHS Emissions Schedule'!P$9+$P21))/$AB$78)+(($AA$79*$V21*'VT CHS Emissions Schedule'!P$7)/$AB$79)/(1-$O21)+(($AA$80*$V21*'VT CHS Emissions Schedule'!P$5)/$AB$80)/(1-$N21)+(($AA$81*$V21*('VT CHS Emissions Schedule'!P$36+$R21))/$AB$81)))),0)</f>
        <v>136396.04034668012</v>
      </c>
      <c r="BY21" s="63">
        <f>IF(BY$15&lt;2025+$X21,IF(OR($D21="Oil",$D21="Propane",$D21="Wood Pellets",$D21="Kerosene"),$S21*AY21,IF(OR($D21="Natural Gas",$D21="Electricity"),($S21*AY21)/(1-$L21),((($AA$77*$V21*('VT CHS Emissions Schedule'!Q$8+$Q21))/$AB$77)+(($AA$78*$V21*('VT CHS Emissions Schedule'!Q$9+$P21))/$AB$78)+(($AA$79*$V21*'VT CHS Emissions Schedule'!Q$7)/$AB$79)/(1-$O21)+(($AA$80*$V21*'VT CHS Emissions Schedule'!Q$5)/$AB$80)/(1-$N21)+(($AA$81*$V21*('VT CHS Emissions Schedule'!Q$36+$R21))/$AB$81)))),0)</f>
        <v>136396.04034668012</v>
      </c>
      <c r="BZ21" s="63">
        <f>IF(BZ$15&lt;2025+$X21,IF(OR($D21="Oil",$D21="Propane",$D21="Wood Pellets",$D21="Kerosene"),$S21*AZ21,IF(OR($D21="Natural Gas",$D21="Electricity"),($S21*AZ21)/(1-$L21),((($AA$77*$V21*('VT CHS Emissions Schedule'!R$8+$Q21))/$AB$77)+(($AA$78*$V21*('VT CHS Emissions Schedule'!R$9+$P21))/$AB$78)+(($AA$79*$V21*'VT CHS Emissions Schedule'!R$7)/$AB$79)/(1-$O21)+(($AA$80*$V21*'VT CHS Emissions Schedule'!R$5)/$AB$80)/(1-$N21)+(($AA$81*$V21*('VT CHS Emissions Schedule'!R$36+$R21))/$AB$81)))),0)</f>
        <v>136396.04034668012</v>
      </c>
      <c r="CA21" s="63">
        <f>IF(CA$15&lt;2025+$X21,IF(OR($D21="Oil",$D21="Propane",$D21="Wood Pellets",$D21="Kerosene"),$S21*BA21,IF(OR($D21="Natural Gas",$D21="Electricity"),($S21*BA21)/(1-$L21),((($AA$77*$V21*('VT CHS Emissions Schedule'!S$8+$Q21))/$AB$77)+(($AA$78*$V21*('VT CHS Emissions Schedule'!S$9+$P21))/$AB$78)+(($AA$79*$V21*'VT CHS Emissions Schedule'!S$7)/$AB$79)/(1-$O21)+(($AA$80*$V21*'VT CHS Emissions Schedule'!S$5)/$AB$80)/(1-$N21)+(($AA$81*$V21*('VT CHS Emissions Schedule'!S$36+$R21))/$AB$81)))),0)</f>
        <v>136360.19648313295</v>
      </c>
      <c r="CB21" s="63">
        <f>IF(CB$15&lt;2025+$X21,IF(OR($D21="Oil",$D21="Propane",$D21="Wood Pellets",$D21="Kerosene"),$S21*BB21,IF(OR($D21="Natural Gas",$D21="Electricity"),($S21*BB21)/(1-$L21),((($AA$77*$V21*('VT CHS Emissions Schedule'!T$8+$Q21))/$AB$77)+(($AA$78*$V21*('VT CHS Emissions Schedule'!T$9+$P21))/$AB$78)+(($AA$79*$V21*'VT CHS Emissions Schedule'!T$7)/$AB$79)/(1-$O21)+(($AA$80*$V21*'VT CHS Emissions Schedule'!T$5)/$AB$80)/(1-$N21)+(($AA$81*$V21*('VT CHS Emissions Schedule'!T$36+$R21))/$AB$81)))),0)</f>
        <v>136360.19648313295</v>
      </c>
      <c r="CC21" s="63">
        <f>IF(CC$15&lt;2025+$X21,IF(OR($D21="Oil",$D21="Propane",$D21="Wood Pellets",$D21="Kerosene"),$S21*BC21,IF(OR($D21="Natural Gas",$D21="Electricity"),($S21*BC21)/(1-$L21),((($AA$77*$V21*('VT CHS Emissions Schedule'!U$8+$Q21))/$AB$77)+(($AA$78*$V21*('VT CHS Emissions Schedule'!U$9+$P21))/$AB$78)+(($AA$79*$V21*'VT CHS Emissions Schedule'!U$7)/$AB$79)/(1-$O21)+(($AA$80*$V21*'VT CHS Emissions Schedule'!U$5)/$AB$80)/(1-$N21)+(($AA$81*$V21*('VT CHS Emissions Schedule'!U$36+$R21))/$AB$81)))),0)</f>
        <v>136360.19648313295</v>
      </c>
      <c r="CD21" s="63">
        <f>IF(CD$15&lt;2025+$X21,IF(OR($D21="Oil",$D21="Propane",$D21="Wood Pellets",$D21="Kerosene"),$S21*BD21,IF(OR($D21="Natural Gas",$D21="Electricity"),($S21*BD21)/(1-$L21),((($AA$77*$V21*('VT CHS Emissions Schedule'!V$8+$Q21))/$AB$77)+(($AA$78*$V21*('VT CHS Emissions Schedule'!V$9+$P21))/$AB$78)+(($AA$79*$V21*'VT CHS Emissions Schedule'!V$7)/$AB$79)/(1-$O21)+(($AA$80*$V21*'VT CHS Emissions Schedule'!V$5)/$AB$80)/(1-$N21)+(($AA$81*$V21*('VT CHS Emissions Schedule'!V$36+$R21))/$AB$81)))),0)</f>
        <v>136360.19648313295</v>
      </c>
      <c r="CE21" s="63">
        <f>IF(CE$15&lt;2025+$X21,IF(OR($D21="Oil",$D21="Propane",$D21="Wood Pellets",$D21="Kerosene"),$S21*BE21,IF(OR($D21="Natural Gas",$D21="Electricity"),($S21*BE21)/(1-$L21),((($AA$77*$V21*('VT CHS Emissions Schedule'!W$8+$Q21))/$AB$77)+(($AA$78*$V21*('VT CHS Emissions Schedule'!W$9+$P21))/$AB$78)+(($AA$79*$V21*'VT CHS Emissions Schedule'!W$7)/$AB$79)/(1-$O21)+(($AA$80*$V21*'VT CHS Emissions Schedule'!W$5)/$AB$80)/(1-$N21)+(($AA$81*$V21*('VT CHS Emissions Schedule'!W$36+$R21))/$AB$81)))),0)</f>
        <v>136360.19648313295</v>
      </c>
      <c r="CF21" s="63">
        <f>IF(CF$15&lt;2025+$X21,IF(OR($D21="Oil",$D21="Propane",$D21="Wood Pellets",$D21="Kerosene"),$S21*BF21,IF(OR($D21="Natural Gas",$D21="Electricity"),($S21*BF21)/(1-$L21),((($AA$77*$V21*('VT CHS Emissions Schedule'!X$8+$Q21))/$AB$77)+(($AA$78*$V21*('VT CHS Emissions Schedule'!X$9+$P21))/$AB$78)+(($AA$79*$V21*'VT CHS Emissions Schedule'!X$7)/$AB$79)/(1-$O21)+(($AA$80*$V21*'VT CHS Emissions Schedule'!X$5)/$AB$80)/(1-$N21)+(($AA$81*$V21*('VT CHS Emissions Schedule'!X$36+$R21))/$AB$81)))),0)</f>
        <v>0</v>
      </c>
      <c r="CG21" s="63">
        <f>IF(CG$15&lt;2025+$X21,IF(OR($D21="Oil",$D21="Propane",$D21="Wood Pellets",$D21="Kerosene"),$S21*BG21,IF(OR($D21="Natural Gas",$D21="Electricity"),($S21*BG21)/(1-$L21),((($AA$77*$V21*('VT CHS Emissions Schedule'!Y$8+$Q21))/$AB$77)+(($AA$78*$V21*('VT CHS Emissions Schedule'!Y$9+$P21))/$AB$78)+(($AA$79*$V21*'VT CHS Emissions Schedule'!Y$7)/$AB$79)/(1-$O21)+(($AA$80*$V21*'VT CHS Emissions Schedule'!Y$5)/$AB$80)/(1-$N21)+(($AA$81*$V21*('VT CHS Emissions Schedule'!Y$36+$R21))/$AB$81)))),0)</f>
        <v>0</v>
      </c>
      <c r="CH21" s="63">
        <f>IF(CH$15&lt;2025+$X21,IF(OR($D21="Oil",$D21="Propane",$D21="Wood Pellets",$D21="Kerosene"),$S21*BH21,IF(OR($D21="Natural Gas",$D21="Electricity"),($S21*BH21)/(1-$L21),((($AA$77*$V21*('VT CHS Emissions Schedule'!Z$8+$Q21))/$AB$77)+(($AA$78*$V21*('VT CHS Emissions Schedule'!Z$9+$P21))/$AB$78)+(($AA$79*$V21*'VT CHS Emissions Schedule'!Z$7)/$AB$79)/(1-$O21)+(($AA$80*$V21*'VT CHS Emissions Schedule'!Z$5)/$AB$80)/(1-$N21)+(($AA$81*$V21*('VT CHS Emissions Schedule'!Z$36+$R21))/$AB$81)))),0)</f>
        <v>0</v>
      </c>
      <c r="CI21" s="63">
        <f>IF(CI$15&lt;2025+$X21,IF(OR($D21="Oil",$D21="Propane",$D21="Wood Pellets",$D21="Kerosene"),$S21*BI21,IF(OR($D21="Natural Gas",$D21="Electricity"),($S21*BI21)/(1-$L21),((($AA$77*$V21*('VT CHS Emissions Schedule'!AA$8+$Q21))/$AB$77)+(($AA$78*$V21*('VT CHS Emissions Schedule'!AA$9+$P21))/$AB$78)+(($AA$79*$V21*'VT CHS Emissions Schedule'!AA$7)/$AB$79)/(1-$O21)+(($AA$80*$V21*'VT CHS Emissions Schedule'!AA$5)/$AB$80)/(1-$N21)+(($AA$81*$V21*('VT CHS Emissions Schedule'!AA$36+$R21))/$AB$81)))),0)</f>
        <v>0</v>
      </c>
      <c r="CJ21" s="63">
        <f>IF(CJ$15&lt;2025+$X21,IF(OR($D21="Oil",$D21="Propane",$D21="Wood Pellets",$D21="Kerosene"),$S21*BJ21,IF(OR($D21="Natural Gas",$D21="Electricity"),($S21*BJ21)/(1-$L21),((($AA$77*$V21*('VT CHS Emissions Schedule'!AB$8+$Q21))/$AB$77)+(($AA$78*$V21*('VT CHS Emissions Schedule'!AB$9+$P21))/$AB$78)+(($AA$79*$V21*'VT CHS Emissions Schedule'!AB$7)/$AB$79)/(1-$O21)+(($AA$80*$V21*'VT CHS Emissions Schedule'!AB$5)/$AB$80)/(1-$N21)+(($AA$81*$V21*('VT CHS Emissions Schedule'!AB$36+$R21))/$AB$81)))),0)</f>
        <v>0</v>
      </c>
      <c r="CK21" s="63">
        <f>IF(CK$15&lt;2025+$X21,IF(OR($D21="Oil",$D21="Propane",$D21="Wood Pellets",$D21="Kerosene"),$S21*BK21,IF(OR($D21="Natural Gas",$D21="Electricity"),($S21*BK21)/(1-$L21),((($AA$77*$V21*('VT CHS Emissions Schedule'!AC$8+$Q21))/$AB$77)+(($AA$78*$V21*('VT CHS Emissions Schedule'!AC$9+$P21))/$AB$78)+(($AA$79*$V21*'VT CHS Emissions Schedule'!AC$7)/$AB$79)/(1-$O21)+(($AA$80*$V21*'VT CHS Emissions Schedule'!AC$5)/$AB$80)/(1-$N21)+(($AA$81*$V21*('VT CHS Emissions Schedule'!AC$36+$R21))/$AB$81)))),0)</f>
        <v>0</v>
      </c>
      <c r="CL21" s="63">
        <f>IF(CL$15&lt;2025+$X21,BL21+($T21*'VT CHS Emissions Schedule'!D$5)/(1-$N21)+($U21*'VT CHS Emissions Schedule'!D$5)/(1-$N21),0)</f>
        <v>139336.66743644947</v>
      </c>
      <c r="CM21" s="63">
        <f>IF(CM$15&lt;2025+$X21,BM21+($T21*'VT CHS Emissions Schedule'!E$5)/(1-$N21)+($U21*'VT CHS Emissions Schedule'!E$5)/(1-$N21),0)</f>
        <v>139188.31728778721</v>
      </c>
      <c r="CN21" s="63">
        <f>IF(CN$15&lt;2025+$X21,BN21+($T21*'VT CHS Emissions Schedule'!F$5)/(1-$N21)+($U21*'VT CHS Emissions Schedule'!F$5)/(1-$N21),0)</f>
        <v>139039.96713912493</v>
      </c>
      <c r="CO21" s="63">
        <f>IF(CO$15&lt;2025+$X21,BO21+($T21*'VT CHS Emissions Schedule'!G$5)/(1-$N21)+($U21*'VT CHS Emissions Schedule'!G$5)/(1-$N21),0)</f>
        <v>138891.61699046264</v>
      </c>
      <c r="CP21" s="63">
        <f>IF(CP$15&lt;2025+$X21,BP21+($T21*'VT CHS Emissions Schedule'!H$5)/(1-$N21)+($U21*'VT CHS Emissions Schedule'!H$5)/(1-$N21),0)</f>
        <v>138743.26684180036</v>
      </c>
      <c r="CQ21" s="63">
        <f>IF(CQ$15&lt;2025+$X21,BQ21+($T21*'VT CHS Emissions Schedule'!I$5)/(1-$N21)+($U21*'VT CHS Emissions Schedule'!I$5)/(1-$N21),0)</f>
        <v>137907.39842664293</v>
      </c>
      <c r="CR21" s="63">
        <f>IF(CR$15&lt;2025+$X21,BR21+($T21*'VT CHS Emissions Schedule'!J$5)/(1-$N21)+($U21*'VT CHS Emissions Schedule'!J$5)/(1-$N21),0)</f>
        <v>137759.04827798065</v>
      </c>
      <c r="CS21" s="63">
        <f>IF(CS$15&lt;2025+$X21,BS21+($T21*'VT CHS Emissions Schedule'!K$5)/(1-$N21)+($U21*'VT CHS Emissions Schedule'!K$5)/(1-$N21),0)</f>
        <v>137610.69812931836</v>
      </c>
      <c r="CT21" s="63">
        <f>IF(CT$15&lt;2025+$X21,BT21+($T21*'VT CHS Emissions Schedule'!L$5)/(1-$N21)+($U21*'VT CHS Emissions Schedule'!L$5)/(1-$N21),0)</f>
        <v>137462.34798065608</v>
      </c>
      <c r="CU21" s="63">
        <f>IF(CU$15&lt;2025+$X21,BU21+($T21*'VT CHS Emissions Schedule'!M$5)/(1-$N21)+($U21*'VT CHS Emissions Schedule'!M$5)/(1-$N21),0)</f>
        <v>137313.99783199379</v>
      </c>
      <c r="CV21" s="63">
        <f>IF(CV$15&lt;2025+$X21,BV21+($T21*'VT CHS Emissions Schedule'!N$5)/(1-$N21)+($U21*'VT CHS Emissions Schedule'!N$5)/(1-$N21),0)</f>
        <v>137046.01114577492</v>
      </c>
      <c r="CW21" s="63">
        <f>IF(CW$15&lt;2025+$X21,BW21+($T21*'VT CHS Emissions Schedule'!O$5)/(1-$N21)+($U21*'VT CHS Emissions Schedule'!O$5)/(1-$N21),0)</f>
        <v>137046.01114577492</v>
      </c>
      <c r="CX21" s="63">
        <f>IF(CX$15&lt;2025+$X21,BX21+($T21*'VT CHS Emissions Schedule'!P$5)/(1-$N21)+($U21*'VT CHS Emissions Schedule'!P$5)/(1-$N21),0)</f>
        <v>137046.01114577492</v>
      </c>
      <c r="CY21" s="63">
        <f>IF(CY$15&lt;2025+$X21,BY21+($T21*'VT CHS Emissions Schedule'!Q$5)/(1-$N21)+($U21*'VT CHS Emissions Schedule'!Q$5)/(1-$N21),0)</f>
        <v>137046.01114577492</v>
      </c>
      <c r="CZ21" s="63">
        <f>IF(CZ$15&lt;2025+$X21,BZ21+($T21*'VT CHS Emissions Schedule'!R$5)/(1-$N21)+($U21*'VT CHS Emissions Schedule'!R$5)/(1-$N21),0)</f>
        <v>137046.01114577492</v>
      </c>
      <c r="DA21" s="63">
        <f>IF(DA$15&lt;2025+$X21,CA21+($T21*'VT CHS Emissions Schedule'!S$5)/(1-$N21)+($U21*'VT CHS Emissions Schedule'!S$5)/(1-$N21),0)</f>
        <v>137010.16728222775</v>
      </c>
      <c r="DB21" s="63">
        <f>IF(DB$15&lt;2025+$X21,CB21+($T21*'VT CHS Emissions Schedule'!T$5)/(1-$N21)+($U21*'VT CHS Emissions Schedule'!T$5)/(1-$N21),0)</f>
        <v>137010.16728222775</v>
      </c>
      <c r="DC21" s="63">
        <f>IF(DC$15&lt;2025+$X21,CC21+($T21*'VT CHS Emissions Schedule'!U$5)/(1-$N21)+($U21*'VT CHS Emissions Schedule'!U$5)/(1-$N21),0)</f>
        <v>137010.16728222775</v>
      </c>
      <c r="DD21" s="63">
        <f>IF(DD$15&lt;2025+$X21,CD21+($T21*'VT CHS Emissions Schedule'!V$5)/(1-$N21)+($U21*'VT CHS Emissions Schedule'!V$5)/(1-$N21),0)</f>
        <v>137010.16728222775</v>
      </c>
      <c r="DE21" s="63">
        <f>IF(DE$15&lt;2025+$X21,CE21+($T21*'VT CHS Emissions Schedule'!W$5)/(1-$N21)+($U21*'VT CHS Emissions Schedule'!W$5)/(1-$N21),0)</f>
        <v>137010.16728222775</v>
      </c>
      <c r="DF21" s="63">
        <f>IF(DF$15&lt;2025+$X21,CF21+($T21*'VT CHS Emissions Schedule'!X$5)/(1-$N21)+($U21*'VT CHS Emissions Schedule'!X$5)/(1-$N21),0)</f>
        <v>0</v>
      </c>
      <c r="DG21" s="63">
        <f>IF(DG$15&lt;2025+$X21,CG21+($T21*'VT CHS Emissions Schedule'!Y$5)/(1-$N21)+($U21*'VT CHS Emissions Schedule'!Y$5)/(1-$N21),0)</f>
        <v>0</v>
      </c>
      <c r="DH21" s="63">
        <f>IF(DH$15&lt;2025+$X21,CH21+($T21*'VT CHS Emissions Schedule'!Z$5)/(1-$N21)+($U21*'VT CHS Emissions Schedule'!Z$5)/(1-$N21),0)</f>
        <v>0</v>
      </c>
      <c r="DI21" s="63">
        <f>IF(DI$15&lt;2025+$X21,CI21+($T21*'VT CHS Emissions Schedule'!AA$5)/(1-$N21)+($U21*'VT CHS Emissions Schedule'!AA$5)/(1-$N21),0)</f>
        <v>0</v>
      </c>
      <c r="DJ21" s="63">
        <f>IF(DJ$15&lt;2025+$X21,CJ21+($T21*'VT CHS Emissions Schedule'!AB$5)/(1-$N21)+($U21*'VT CHS Emissions Schedule'!AB$5)/(1-$N21),0)</f>
        <v>0</v>
      </c>
      <c r="DK21" s="63">
        <f>IF(DK$15&lt;2025+$X21,CK21+($T21*'VT CHS Emissions Schedule'!AC$5)/(1-$N21)+($U21*'VT CHS Emissions Schedule'!AC$5)/(1-$N21),0)</f>
        <v>0</v>
      </c>
    </row>
    <row r="22" spans="1:115" x14ac:dyDescent="0.25">
      <c r="A22" s="449"/>
      <c r="B22" s="296">
        <v>400</v>
      </c>
      <c r="C22" s="290" t="s">
        <v>175</v>
      </c>
      <c r="D22" s="176" t="s">
        <v>11</v>
      </c>
      <c r="E22" s="174">
        <f t="shared" si="7"/>
        <v>2295269.320301638</v>
      </c>
      <c r="F22" s="224">
        <f t="shared" si="8"/>
        <v>2315570.7908653226</v>
      </c>
      <c r="G22" s="220">
        <f t="shared" si="0"/>
        <v>2.2952693203016379</v>
      </c>
      <c r="H22" s="110">
        <f t="shared" si="9"/>
        <v>116911.89923081709</v>
      </c>
      <c r="I22" s="63">
        <f>IF(OR($D22="Oil",$D22="Propane",$D22="Wood Pellets",$D22="Kerosene"),$S22*AL22,IF(OR($D22="Natural Gas",$D22="Electricity"),($S22*AL22)/(1-$L22),((($AA$77*$V22*('VT CHS Emissions Schedule'!D$8+$Q22))/$AB$77)+(($AA$78*$V22*('VT CHS Emissions Schedule'!D$9+$P22))/$AB$78)+(($AA$79*$V22*'VT CHS Emissions Schedule'!D$7)/$AB$79)/(1-$O22)+(($AA$80*$V22*'VT CHS Emissions Schedule'!D$5)/$AB$80)/(1-$N22)+(($AA$81*$V22*('VT CHS Emissions Schedule'!D$36+$R22))/$AB$81))))</f>
        <v>114864.86053251105</v>
      </c>
      <c r="J22" s="63">
        <f>($T22*'VT CHS Emissions Schedule'!D$5)/(1-$N22)</f>
        <v>102.28298154427699</v>
      </c>
      <c r="K22" s="63">
        <f>(U22*'VT CHS Emissions Schedule'!D$5)/(1-$N22)</f>
        <v>1944.7557167617515</v>
      </c>
      <c r="L22" s="65">
        <f>_xlfn.XLOOKUP($D22,Lookups!$A$3:$A$15,Lookups!$E$3:$E$15)</f>
        <v>1.4E-2</v>
      </c>
      <c r="M22" s="64">
        <f>_xlfn.XLOOKUP($D22,Lookups!$A$3:$A$15,Lookups!$D$3:$D$15)</f>
        <v>0</v>
      </c>
      <c r="N22" s="65">
        <f>Lookups!$E$6</f>
        <v>8.9499999999999996E-2</v>
      </c>
      <c r="O22" s="65">
        <f>Lookups!$E$5</f>
        <v>1.4E-2</v>
      </c>
      <c r="P22" s="64">
        <f>Lookups!$D$4</f>
        <v>0.32764300000000002</v>
      </c>
      <c r="Q22" s="64">
        <f>Lookups!$D$3</f>
        <v>0.21490000000000001</v>
      </c>
      <c r="R22" s="64">
        <f>Lookups!$D$8</f>
        <v>1.3776766038113153</v>
      </c>
      <c r="S22" s="71">
        <f t="shared" si="1"/>
        <v>1777.4853930571105</v>
      </c>
      <c r="T22" s="71">
        <f t="shared" si="2"/>
        <v>2.4657741595925295</v>
      </c>
      <c r="U22" s="71">
        <f t="shared" si="3"/>
        <v>46.882954727274338</v>
      </c>
      <c r="V22" s="71">
        <f t="shared" si="4"/>
        <v>1670.8362694736838</v>
      </c>
      <c r="W22" s="71">
        <f t="shared" si="5"/>
        <v>9.1726798736842099</v>
      </c>
      <c r="X22" s="67">
        <v>20</v>
      </c>
      <c r="Y22" s="169">
        <v>3.1399999999999997E-2</v>
      </c>
      <c r="Z22" s="79">
        <f t="shared" si="10"/>
        <v>0.84</v>
      </c>
      <c r="AA22" s="65">
        <v>6.9000000000000006E-2</v>
      </c>
      <c r="AB22" s="63">
        <f t="shared" si="6"/>
        <v>400</v>
      </c>
      <c r="AC22" s="70">
        <v>17.100000000000001</v>
      </c>
      <c r="AD22" s="63">
        <v>113443</v>
      </c>
      <c r="AE22" s="63">
        <v>6619</v>
      </c>
      <c r="AF22" s="71">
        <v>0.55000000000000004</v>
      </c>
      <c r="AG22" s="71">
        <v>0.75</v>
      </c>
      <c r="AH22" s="71">
        <f>$Z$62</f>
        <v>0.94</v>
      </c>
      <c r="AI22" s="71">
        <v>3.72</v>
      </c>
      <c r="AJ22" s="71">
        <v>1.08</v>
      </c>
      <c r="AK22" s="74">
        <v>1.06E-3</v>
      </c>
      <c r="AL22" s="66">
        <f>IF(AL$15&lt;2025+$X22,$M22+_xlfn.XLOOKUP(_xlfn.XLOOKUP($D22,Lookups!$A$3:$A$17,Lookups!$B$3:$B$17),'VT CHS Emissions Schedule'!$A:$A,'VT CHS Emissions Schedule'!D:D),0)</f>
        <v>63.717402645016818</v>
      </c>
      <c r="AM22" s="66">
        <f>IF(AM$15&lt;2025+$X22,$M22+_xlfn.XLOOKUP(_xlfn.XLOOKUP($D22,Lookups!$A$3:$A$17,Lookups!$B$3:$B$17),'VT CHS Emissions Schedule'!$A:$A,'VT CHS Emissions Schedule'!E:E),0)</f>
        <v>63.717402645016818</v>
      </c>
      <c r="AN22" s="66">
        <f>IF(AN$15&lt;2025+$X22,$M22+_xlfn.XLOOKUP(_xlfn.XLOOKUP($D22,Lookups!$A$3:$A$17,Lookups!$B$3:$B$17),'VT CHS Emissions Schedule'!$A:$A,'VT CHS Emissions Schedule'!F:F),0)</f>
        <v>63.717402645016818</v>
      </c>
      <c r="AO22" s="66">
        <f>IF(AO$15&lt;2025+$X22,$M22+_xlfn.XLOOKUP(_xlfn.XLOOKUP($D22,Lookups!$A$3:$A$17,Lookups!$B$3:$B$17),'VT CHS Emissions Schedule'!$A:$A,'VT CHS Emissions Schedule'!G:G),0)</f>
        <v>63.717402645016818</v>
      </c>
      <c r="AP22" s="66">
        <f>IF(AP$15&lt;2025+$X22,$M22+_xlfn.XLOOKUP(_xlfn.XLOOKUP($D22,Lookups!$A$3:$A$17,Lookups!$B$3:$B$17),'VT CHS Emissions Schedule'!$A:$A,'VT CHS Emissions Schedule'!H:H),0)</f>
        <v>63.717402645016818</v>
      </c>
      <c r="AQ22" s="66">
        <f>IF(AQ$15&lt;2025+$X22,$M22+_xlfn.XLOOKUP(_xlfn.XLOOKUP($D22,Lookups!$A$3:$A$17,Lookups!$B$3:$B$17),'VT CHS Emissions Schedule'!$A:$A,'VT CHS Emissions Schedule'!I:I),0)</f>
        <v>63.651087867640953</v>
      </c>
      <c r="AR22" s="66">
        <f>IF(AR$15&lt;2025+$X22,$M22+_xlfn.XLOOKUP(_xlfn.XLOOKUP($D22,Lookups!$A$3:$A$17,Lookups!$B$3:$B$17),'VT CHS Emissions Schedule'!$A:$A,'VT CHS Emissions Schedule'!J:J),0)</f>
        <v>63.651087867640953</v>
      </c>
      <c r="AS22" s="66">
        <f>IF(AS$15&lt;2025+$X22,$M22+_xlfn.XLOOKUP(_xlfn.XLOOKUP($D22,Lookups!$A$3:$A$17,Lookups!$B$3:$B$17),'VT CHS Emissions Schedule'!$A:$A,'VT CHS Emissions Schedule'!K:K),0)</f>
        <v>63.651087867640953</v>
      </c>
      <c r="AT22" s="66">
        <f>IF(AT$15&lt;2025+$X22,$M22+_xlfn.XLOOKUP(_xlfn.XLOOKUP($D22,Lookups!$A$3:$A$17,Lookups!$B$3:$B$17),'VT CHS Emissions Schedule'!$A:$A,'VT CHS Emissions Schedule'!L:L),0)</f>
        <v>63.651087867640953</v>
      </c>
      <c r="AU22" s="66">
        <f>IF(AU$15&lt;2025+$X22,$M22+_xlfn.XLOOKUP(_xlfn.XLOOKUP($D22,Lookups!$A$3:$A$17,Lookups!$B$3:$B$17),'VT CHS Emissions Schedule'!$A:$A,'VT CHS Emissions Schedule'!M:M),0)</f>
        <v>63.651087867640953</v>
      </c>
      <c r="AV22" s="66">
        <f>IF(AV$15&lt;2025+$X22,$M22+_xlfn.XLOOKUP(_xlfn.XLOOKUP($D22,Lookups!$A$3:$A$17,Lookups!$B$3:$B$17),'VT CHS Emissions Schedule'!$A:$A,'VT CHS Emissions Schedule'!N:N),0)</f>
        <v>63.63986854112931</v>
      </c>
      <c r="AW22" s="66">
        <f>IF(AW$15&lt;2025+$X22,$M22+_xlfn.XLOOKUP(_xlfn.XLOOKUP($D22,Lookups!$A$3:$A$17,Lookups!$B$3:$B$17),'VT CHS Emissions Schedule'!$A:$A,'VT CHS Emissions Schedule'!O:O),0)</f>
        <v>63.63986854112931</v>
      </c>
      <c r="AX22" s="66">
        <f>IF(AX$15&lt;2025+$X22,$M22+_xlfn.XLOOKUP(_xlfn.XLOOKUP($D22,Lookups!$A$3:$A$17,Lookups!$B$3:$B$17),'VT CHS Emissions Schedule'!$A:$A,'VT CHS Emissions Schedule'!P:P),0)</f>
        <v>63.63986854112931</v>
      </c>
      <c r="AY22" s="66">
        <f>IF(AY$15&lt;2025+$X22,$M22+_xlfn.XLOOKUP(_xlfn.XLOOKUP($D22,Lookups!$A$3:$A$17,Lookups!$B$3:$B$17),'VT CHS Emissions Schedule'!$A:$A,'VT CHS Emissions Schedule'!Q:Q),0)</f>
        <v>63.63986854112931</v>
      </c>
      <c r="AZ22" s="66">
        <f>IF(AZ$15&lt;2025+$X22,$M22+_xlfn.XLOOKUP(_xlfn.XLOOKUP($D22,Lookups!$A$3:$A$17,Lookups!$B$3:$B$17),'VT CHS Emissions Schedule'!$A:$A,'VT CHS Emissions Schedule'!R:R),0)</f>
        <v>63.63986854112931</v>
      </c>
      <c r="BA22" s="66">
        <f>IF(BA$15&lt;2025+$X22,$M22+_xlfn.XLOOKUP(_xlfn.XLOOKUP($D22,Lookups!$A$3:$A$17,Lookups!$B$3:$B$17),'VT CHS Emissions Schedule'!$A:$A,'VT CHS Emissions Schedule'!S:S),0)</f>
        <v>63.636270787590277</v>
      </c>
      <c r="BB22" s="66">
        <f>IF(BB$15&lt;2025+$X22,$M22+_xlfn.XLOOKUP(_xlfn.XLOOKUP($D22,Lookups!$A$3:$A$17,Lookups!$B$3:$B$17),'VT CHS Emissions Schedule'!$A:$A,'VT CHS Emissions Schedule'!T:T),0)</f>
        <v>63.636270787590277</v>
      </c>
      <c r="BC22" s="66">
        <f>IF(BC$15&lt;2025+$X22,$M22+_xlfn.XLOOKUP(_xlfn.XLOOKUP($D22,Lookups!$A$3:$A$17,Lookups!$B$3:$B$17),'VT CHS Emissions Schedule'!$A:$A,'VT CHS Emissions Schedule'!U:U),0)</f>
        <v>63.636270787590277</v>
      </c>
      <c r="BD22" s="66">
        <f>IF(BD$15&lt;2025+$X22,$M22+_xlfn.XLOOKUP(_xlfn.XLOOKUP($D22,Lookups!$A$3:$A$17,Lookups!$B$3:$B$17),'VT CHS Emissions Schedule'!$A:$A,'VT CHS Emissions Schedule'!V:V),0)</f>
        <v>63.636270787590277</v>
      </c>
      <c r="BE22" s="66">
        <f>IF(BE$15&lt;2025+$X22,$M22+_xlfn.XLOOKUP(_xlfn.XLOOKUP($D22,Lookups!$A$3:$A$17,Lookups!$B$3:$B$17),'VT CHS Emissions Schedule'!$A:$A,'VT CHS Emissions Schedule'!W:W),0)</f>
        <v>63.636270787590277</v>
      </c>
      <c r="BF22" s="66">
        <f>IF(BF$15&lt;2025+$X22,$M22+_xlfn.XLOOKUP(_xlfn.XLOOKUP($D22,Lookups!$A$3:$A$17,Lookups!$B$3:$B$17),'VT CHS Emissions Schedule'!$A:$A,'VT CHS Emissions Schedule'!X:X),0)</f>
        <v>0</v>
      </c>
      <c r="BG22" s="66">
        <f>IF(BG$15&lt;2025+$X22,$M22+_xlfn.XLOOKUP(_xlfn.XLOOKUP($D22,Lookups!$A$3:$A$17,Lookups!$B$3:$B$17),'VT CHS Emissions Schedule'!$A:$A,'VT CHS Emissions Schedule'!Y:Y),0)</f>
        <v>0</v>
      </c>
      <c r="BH22" s="66">
        <f>IF(BH$15&lt;2025+$X22,$M22+_xlfn.XLOOKUP(_xlfn.XLOOKUP($D22,Lookups!$A$3:$A$17,Lookups!$B$3:$B$17),'VT CHS Emissions Schedule'!$A:$A,'VT CHS Emissions Schedule'!Z:Z),0)</f>
        <v>0</v>
      </c>
      <c r="BI22" s="66">
        <f>IF(BI$15&lt;2025+$X22,$M22+_xlfn.XLOOKUP(_xlfn.XLOOKUP($D22,Lookups!$A$3:$A$17,Lookups!$B$3:$B$17),'VT CHS Emissions Schedule'!$A:$A,'VT CHS Emissions Schedule'!AA:AA),0)</f>
        <v>0</v>
      </c>
      <c r="BJ22" s="66">
        <f>IF(BJ$15&lt;2025+$X22,$M22+_xlfn.XLOOKUP(_xlfn.XLOOKUP($D22,Lookups!$A$3:$A$17,Lookups!$B$3:$B$17),'VT CHS Emissions Schedule'!$A:$A,'VT CHS Emissions Schedule'!AB:AB),0)</f>
        <v>0</v>
      </c>
      <c r="BK22" s="66">
        <f>IF(BK$15&lt;2025+$X22,$M22+_xlfn.XLOOKUP(_xlfn.XLOOKUP($D22,Lookups!$A$3:$A$17,Lookups!$B$3:$B$17),'VT CHS Emissions Schedule'!$A:$A,'VT CHS Emissions Schedule'!AC:AC),0)</f>
        <v>0</v>
      </c>
      <c r="BL22" s="63">
        <f>IF(BL$15&lt;2025+$X22,IF(OR($D22="Oil",$D22="Propane",$D22="Wood Pellets",$D22="Kerosene"),$S22*AL22,IF(OR($D22="Natural Gas",$D22="Electricity"),($S22*AL22)/(1-$L22),((($AA$77*$V22*('VT CHS Emissions Schedule'!D$8+$Q22))/$AB$77)+(($AA$78*$V22*('VT CHS Emissions Schedule'!D$9+$P22))/$AB$78)+(($AA$79*$V22*'VT CHS Emissions Schedule'!D$7)/$AB$79)/(1-$O22)+(($AA$80*$V22*'VT CHS Emissions Schedule'!D$5)/$AB$80)/(1-$N22)+(($AA$81*$V22*('VT CHS Emissions Schedule'!D$36+$R22))/$AB$81)))),0)</f>
        <v>114864.86053251105</v>
      </c>
      <c r="BM22" s="63">
        <f>IF(BM$15&lt;2025+$X22,IF(OR($D22="Oil",$D22="Propane",$D22="Wood Pellets",$D22="Kerosene"),$S22*AM22,IF(OR($D22="Natural Gas",$D22="Electricity"),($S22*AM22)/(1-$L22),((($AA$77*$V22*('VT CHS Emissions Schedule'!E$8+$Q22))/$AB$77)+(($AA$78*$V22*('VT CHS Emissions Schedule'!E$9+$P22))/$AB$78)+(($AA$79*$V22*'VT CHS Emissions Schedule'!E$7)/$AB$79)/(1-$O22)+(($AA$80*$V22*'VT CHS Emissions Schedule'!E$5)/$AB$80)/(1-$N22)+(($AA$81*$V22*('VT CHS Emissions Schedule'!E$36+$R22))/$AB$81)))),0)</f>
        <v>114864.86053251105</v>
      </c>
      <c r="BN22" s="63">
        <f>IF(BN$15&lt;2025+$X22,IF(OR($D22="Oil",$D22="Propane",$D22="Wood Pellets",$D22="Kerosene"),$S22*AN22,IF(OR($D22="Natural Gas",$D22="Electricity"),($S22*AN22)/(1-$L22),((($AA$77*$V22*('VT CHS Emissions Schedule'!F$8+$Q22))/$AB$77)+(($AA$78*$V22*('VT CHS Emissions Schedule'!F$9+$P22))/$AB$78)+(($AA$79*$V22*'VT CHS Emissions Schedule'!F$7)/$AB$79)/(1-$O22)+(($AA$80*$V22*'VT CHS Emissions Schedule'!F$5)/$AB$80)/(1-$N22)+(($AA$81*$V22*('VT CHS Emissions Schedule'!F$36+$R22))/$AB$81)))),0)</f>
        <v>114864.86053251105</v>
      </c>
      <c r="BO22" s="63">
        <f>IF(BO$15&lt;2025+$X22,IF(OR($D22="Oil",$D22="Propane",$D22="Wood Pellets",$D22="Kerosene"),$S22*AO22,IF(OR($D22="Natural Gas",$D22="Electricity"),($S22*AO22)/(1-$L22),((($AA$77*$V22*('VT CHS Emissions Schedule'!G$8+$Q22))/$AB$77)+(($AA$78*$V22*('VT CHS Emissions Schedule'!G$9+$P22))/$AB$78)+(($AA$79*$V22*'VT CHS Emissions Schedule'!G$7)/$AB$79)/(1-$O22)+(($AA$80*$V22*'VT CHS Emissions Schedule'!G$5)/$AB$80)/(1-$N22)+(($AA$81*$V22*('VT CHS Emissions Schedule'!G$36+$R22))/$AB$81)))),0)</f>
        <v>114864.86053251105</v>
      </c>
      <c r="BP22" s="63">
        <f>IF(BP$15&lt;2025+$X22,IF(OR($D22="Oil",$D22="Propane",$D22="Wood Pellets",$D22="Kerosene"),$S22*AP22,IF(OR($D22="Natural Gas",$D22="Electricity"),($S22*AP22)/(1-$L22),((($AA$77*$V22*('VT CHS Emissions Schedule'!H$8+$Q22))/$AB$77)+(($AA$78*$V22*('VT CHS Emissions Schedule'!H$9+$P22))/$AB$78)+(($AA$79*$V22*'VT CHS Emissions Schedule'!H$7)/$AB$79)/(1-$O22)+(($AA$80*$V22*'VT CHS Emissions Schedule'!H$5)/$AB$80)/(1-$N22)+(($AA$81*$V22*('VT CHS Emissions Schedule'!H$36+$R22))/$AB$81)))),0)</f>
        <v>114864.86053251105</v>
      </c>
      <c r="BQ22" s="63">
        <f>IF(BQ$15&lt;2025+$X22,IF(OR($D22="Oil",$D22="Propane",$D22="Wood Pellets",$D22="Kerosene"),$S22*AQ22,IF(OR($D22="Natural Gas",$D22="Electricity"),($S22*AQ22)/(1-$L22),((($AA$77*$V22*('VT CHS Emissions Schedule'!I$8+$Q22))/$AB$77)+(($AA$78*$V22*('VT CHS Emissions Schedule'!I$9+$P22))/$AB$78)+(($AA$79*$V22*'VT CHS Emissions Schedule'!I$7)/$AB$79)/(1-$O22)+(($AA$80*$V22*'VT CHS Emissions Schedule'!I$5)/$AB$80)/(1-$N22)+(($AA$81*$V22*('VT CHS Emissions Schedule'!I$36+$R22))/$AB$81)))),0)</f>
        <v>114745.31332345483</v>
      </c>
      <c r="BR22" s="63">
        <f>IF(BR$15&lt;2025+$X22,IF(OR($D22="Oil",$D22="Propane",$D22="Wood Pellets",$D22="Kerosene"),$S22*AR22,IF(OR($D22="Natural Gas",$D22="Electricity"),($S22*AR22)/(1-$L22),((($AA$77*$V22*('VT CHS Emissions Schedule'!J$8+$Q22))/$AB$77)+(($AA$78*$V22*('VT CHS Emissions Schedule'!J$9+$P22))/$AB$78)+(($AA$79*$V22*'VT CHS Emissions Schedule'!J$7)/$AB$79)/(1-$O22)+(($AA$80*$V22*'VT CHS Emissions Schedule'!J$5)/$AB$80)/(1-$N22)+(($AA$81*$V22*('VT CHS Emissions Schedule'!J$36+$R22))/$AB$81)))),0)</f>
        <v>114745.31332345483</v>
      </c>
      <c r="BS22" s="63">
        <f>IF(BS$15&lt;2025+$X22,IF(OR($D22="Oil",$D22="Propane",$D22="Wood Pellets",$D22="Kerosene"),$S22*AS22,IF(OR($D22="Natural Gas",$D22="Electricity"),($S22*AS22)/(1-$L22),((($AA$77*$V22*('VT CHS Emissions Schedule'!K$8+$Q22))/$AB$77)+(($AA$78*$V22*('VT CHS Emissions Schedule'!K$9+$P22))/$AB$78)+(($AA$79*$V22*'VT CHS Emissions Schedule'!K$7)/$AB$79)/(1-$O22)+(($AA$80*$V22*'VT CHS Emissions Schedule'!K$5)/$AB$80)/(1-$N22)+(($AA$81*$V22*('VT CHS Emissions Schedule'!K$36+$R22))/$AB$81)))),0)</f>
        <v>114745.31332345483</v>
      </c>
      <c r="BT22" s="63">
        <f>IF(BT$15&lt;2025+$X22,IF(OR($D22="Oil",$D22="Propane",$D22="Wood Pellets",$D22="Kerosene"),$S22*AT22,IF(OR($D22="Natural Gas",$D22="Electricity"),($S22*AT22)/(1-$L22),((($AA$77*$V22*('VT CHS Emissions Schedule'!L$8+$Q22))/$AB$77)+(($AA$78*$V22*('VT CHS Emissions Schedule'!L$9+$P22))/$AB$78)+(($AA$79*$V22*'VT CHS Emissions Schedule'!L$7)/$AB$79)/(1-$O22)+(($AA$80*$V22*'VT CHS Emissions Schedule'!L$5)/$AB$80)/(1-$N22)+(($AA$81*$V22*('VT CHS Emissions Schedule'!L$36+$R22))/$AB$81)))),0)</f>
        <v>114745.31332345483</v>
      </c>
      <c r="BU22" s="63">
        <f>IF(BU$15&lt;2025+$X22,IF(OR($D22="Oil",$D22="Propane",$D22="Wood Pellets",$D22="Kerosene"),$S22*AU22,IF(OR($D22="Natural Gas",$D22="Electricity"),($S22*AU22)/(1-$L22),((($AA$77*$V22*('VT CHS Emissions Schedule'!M$8+$Q22))/$AB$77)+(($AA$78*$V22*('VT CHS Emissions Schedule'!M$9+$P22))/$AB$78)+(($AA$79*$V22*'VT CHS Emissions Schedule'!M$7)/$AB$79)/(1-$O22)+(($AA$80*$V22*'VT CHS Emissions Schedule'!M$5)/$AB$80)/(1-$N22)+(($AA$81*$V22*('VT CHS Emissions Schedule'!M$36+$R22))/$AB$81)))),0)</f>
        <v>114745.31332345483</v>
      </c>
      <c r="BV22" s="63">
        <f>IF(BV$15&lt;2025+$X22,IF(OR($D22="Oil",$D22="Propane",$D22="Wood Pellets",$D22="Kerosene"),$S22*AV22,IF(OR($D22="Natural Gas",$D22="Electricity"),($S22*AV22)/(1-$L22),((($AA$77*$V22*('VT CHS Emissions Schedule'!N$8+$Q22))/$AB$77)+(($AA$78*$V22*('VT CHS Emissions Schedule'!N$9+$P22))/$AB$78)+(($AA$79*$V22*'VT CHS Emissions Schedule'!N$7)/$AB$79)/(1-$O22)+(($AA$80*$V22*'VT CHS Emissions Schedule'!N$5)/$AB$80)/(1-$N22)+(($AA$81*$V22*('VT CHS Emissions Schedule'!N$36+$R22))/$AB$81)))),0)</f>
        <v>114725.08797964714</v>
      </c>
      <c r="BW22" s="63">
        <f>IF(BW$15&lt;2025+$X22,IF(OR($D22="Oil",$D22="Propane",$D22="Wood Pellets",$D22="Kerosene"),$S22*AW22,IF(OR($D22="Natural Gas",$D22="Electricity"),($S22*AW22)/(1-$L22),((($AA$77*$V22*('VT CHS Emissions Schedule'!O$8+$Q22))/$AB$77)+(($AA$78*$V22*('VT CHS Emissions Schedule'!O$9+$P22))/$AB$78)+(($AA$79*$V22*'VT CHS Emissions Schedule'!O$7)/$AB$79)/(1-$O22)+(($AA$80*$V22*'VT CHS Emissions Schedule'!O$5)/$AB$80)/(1-$N22)+(($AA$81*$V22*('VT CHS Emissions Schedule'!O$36+$R22))/$AB$81)))),0)</f>
        <v>114725.08797964714</v>
      </c>
      <c r="BX22" s="63">
        <f>IF(BX$15&lt;2025+$X22,IF(OR($D22="Oil",$D22="Propane",$D22="Wood Pellets",$D22="Kerosene"),$S22*AX22,IF(OR($D22="Natural Gas",$D22="Electricity"),($S22*AX22)/(1-$L22),((($AA$77*$V22*('VT CHS Emissions Schedule'!P$8+$Q22))/$AB$77)+(($AA$78*$V22*('VT CHS Emissions Schedule'!P$9+$P22))/$AB$78)+(($AA$79*$V22*'VT CHS Emissions Schedule'!P$7)/$AB$79)/(1-$O22)+(($AA$80*$V22*'VT CHS Emissions Schedule'!P$5)/$AB$80)/(1-$N22)+(($AA$81*$V22*('VT CHS Emissions Schedule'!P$36+$R22))/$AB$81)))),0)</f>
        <v>114725.08797964714</v>
      </c>
      <c r="BY22" s="63">
        <f>IF(BY$15&lt;2025+$X22,IF(OR($D22="Oil",$D22="Propane",$D22="Wood Pellets",$D22="Kerosene"),$S22*AY22,IF(OR($D22="Natural Gas",$D22="Electricity"),($S22*AY22)/(1-$L22),((($AA$77*$V22*('VT CHS Emissions Schedule'!Q$8+$Q22))/$AB$77)+(($AA$78*$V22*('VT CHS Emissions Schedule'!Q$9+$P22))/$AB$78)+(($AA$79*$V22*'VT CHS Emissions Schedule'!Q$7)/$AB$79)/(1-$O22)+(($AA$80*$V22*'VT CHS Emissions Schedule'!Q$5)/$AB$80)/(1-$N22)+(($AA$81*$V22*('VT CHS Emissions Schedule'!Q$36+$R22))/$AB$81)))),0)</f>
        <v>114725.08797964714</v>
      </c>
      <c r="BZ22" s="63">
        <f>IF(BZ$15&lt;2025+$X22,IF(OR($D22="Oil",$D22="Propane",$D22="Wood Pellets",$D22="Kerosene"),$S22*AZ22,IF(OR($D22="Natural Gas",$D22="Electricity"),($S22*AZ22)/(1-$L22),((($AA$77*$V22*('VT CHS Emissions Schedule'!R$8+$Q22))/$AB$77)+(($AA$78*$V22*('VT CHS Emissions Schedule'!R$9+$P22))/$AB$78)+(($AA$79*$V22*'VT CHS Emissions Schedule'!R$7)/$AB$79)/(1-$O22)+(($AA$80*$V22*'VT CHS Emissions Schedule'!R$5)/$AB$80)/(1-$N22)+(($AA$81*$V22*('VT CHS Emissions Schedule'!R$36+$R22))/$AB$81)))),0)</f>
        <v>114725.08797964714</v>
      </c>
      <c r="CA22" s="63">
        <f>IF(CA$15&lt;2025+$X22,IF(OR($D22="Oil",$D22="Propane",$D22="Wood Pellets",$D22="Kerosene"),$S22*BA22,IF(OR($D22="Natural Gas",$D22="Electricity"),($S22*BA22)/(1-$L22),((($AA$77*$V22*('VT CHS Emissions Schedule'!S$8+$Q22))/$AB$77)+(($AA$78*$V22*('VT CHS Emissions Schedule'!S$9+$P22))/$AB$78)+(($AA$79*$V22*'VT CHS Emissions Schedule'!S$7)/$AB$79)/(1-$O22)+(($AA$80*$V22*'VT CHS Emissions Schedule'!S$5)/$AB$80)/(1-$N22)+(($AA$81*$V22*('VT CHS Emissions Schedule'!S$36+$R22))/$AB$81)))),0)</f>
        <v>114718.60222471463</v>
      </c>
      <c r="CB22" s="63">
        <f>IF(CB$15&lt;2025+$X22,IF(OR($D22="Oil",$D22="Propane",$D22="Wood Pellets",$D22="Kerosene"),$S22*BB22,IF(OR($D22="Natural Gas",$D22="Electricity"),($S22*BB22)/(1-$L22),((($AA$77*$V22*('VT CHS Emissions Schedule'!T$8+$Q22))/$AB$77)+(($AA$78*$V22*('VT CHS Emissions Schedule'!T$9+$P22))/$AB$78)+(($AA$79*$V22*'VT CHS Emissions Schedule'!T$7)/$AB$79)/(1-$O22)+(($AA$80*$V22*'VT CHS Emissions Schedule'!T$5)/$AB$80)/(1-$N22)+(($AA$81*$V22*('VT CHS Emissions Schedule'!T$36+$R22))/$AB$81)))),0)</f>
        <v>114718.60222471463</v>
      </c>
      <c r="CC22" s="63">
        <f>IF(CC$15&lt;2025+$X22,IF(OR($D22="Oil",$D22="Propane",$D22="Wood Pellets",$D22="Kerosene"),$S22*BC22,IF(OR($D22="Natural Gas",$D22="Electricity"),($S22*BC22)/(1-$L22),((($AA$77*$V22*('VT CHS Emissions Schedule'!U$8+$Q22))/$AB$77)+(($AA$78*$V22*('VT CHS Emissions Schedule'!U$9+$P22))/$AB$78)+(($AA$79*$V22*'VT CHS Emissions Schedule'!U$7)/$AB$79)/(1-$O22)+(($AA$80*$V22*'VT CHS Emissions Schedule'!U$5)/$AB$80)/(1-$N22)+(($AA$81*$V22*('VT CHS Emissions Schedule'!U$36+$R22))/$AB$81)))),0)</f>
        <v>114718.60222471463</v>
      </c>
      <c r="CD22" s="63">
        <f>IF(CD$15&lt;2025+$X22,IF(OR($D22="Oil",$D22="Propane",$D22="Wood Pellets",$D22="Kerosene"),$S22*BD22,IF(OR($D22="Natural Gas",$D22="Electricity"),($S22*BD22)/(1-$L22),((($AA$77*$V22*('VT CHS Emissions Schedule'!V$8+$Q22))/$AB$77)+(($AA$78*$V22*('VT CHS Emissions Schedule'!V$9+$P22))/$AB$78)+(($AA$79*$V22*'VT CHS Emissions Schedule'!V$7)/$AB$79)/(1-$O22)+(($AA$80*$V22*'VT CHS Emissions Schedule'!V$5)/$AB$80)/(1-$N22)+(($AA$81*$V22*('VT CHS Emissions Schedule'!V$36+$R22))/$AB$81)))),0)</f>
        <v>114718.60222471463</v>
      </c>
      <c r="CE22" s="63">
        <f>IF(CE$15&lt;2025+$X22,IF(OR($D22="Oil",$D22="Propane",$D22="Wood Pellets",$D22="Kerosene"),$S22*BE22,IF(OR($D22="Natural Gas",$D22="Electricity"),($S22*BE22)/(1-$L22),((($AA$77*$V22*('VT CHS Emissions Schedule'!W$8+$Q22))/$AB$77)+(($AA$78*$V22*('VT CHS Emissions Schedule'!W$9+$P22))/$AB$78)+(($AA$79*$V22*'VT CHS Emissions Schedule'!W$7)/$AB$79)/(1-$O22)+(($AA$80*$V22*'VT CHS Emissions Schedule'!W$5)/$AB$80)/(1-$N22)+(($AA$81*$V22*('VT CHS Emissions Schedule'!W$36+$R22))/$AB$81)))),0)</f>
        <v>114718.60222471463</v>
      </c>
      <c r="CF22" s="63">
        <f>IF(CF$15&lt;2025+$X22,IF(OR($D22="Oil",$D22="Propane",$D22="Wood Pellets",$D22="Kerosene"),$S22*BF22,IF(OR($D22="Natural Gas",$D22="Electricity"),($S22*BF22)/(1-$L22),((($AA$77*$V22*('VT CHS Emissions Schedule'!X$8+$Q22))/$AB$77)+(($AA$78*$V22*('VT CHS Emissions Schedule'!X$9+$P22))/$AB$78)+(($AA$79*$V22*'VT CHS Emissions Schedule'!X$7)/$AB$79)/(1-$O22)+(($AA$80*$V22*'VT CHS Emissions Schedule'!X$5)/$AB$80)/(1-$N22)+(($AA$81*$V22*('VT CHS Emissions Schedule'!X$36+$R22))/$AB$81)))),0)</f>
        <v>0</v>
      </c>
      <c r="CG22" s="63">
        <f>IF(CG$15&lt;2025+$X22,IF(OR($D22="Oil",$D22="Propane",$D22="Wood Pellets",$D22="Kerosene"),$S22*BG22,IF(OR($D22="Natural Gas",$D22="Electricity"),($S22*BG22)/(1-$L22),((($AA$77*$V22*('VT CHS Emissions Schedule'!Y$8+$Q22))/$AB$77)+(($AA$78*$V22*('VT CHS Emissions Schedule'!Y$9+$P22))/$AB$78)+(($AA$79*$V22*'VT CHS Emissions Schedule'!Y$7)/$AB$79)/(1-$O22)+(($AA$80*$V22*'VT CHS Emissions Schedule'!Y$5)/$AB$80)/(1-$N22)+(($AA$81*$V22*('VT CHS Emissions Schedule'!Y$36+$R22))/$AB$81)))),0)</f>
        <v>0</v>
      </c>
      <c r="CH22" s="63">
        <f>IF(CH$15&lt;2025+$X22,IF(OR($D22="Oil",$D22="Propane",$D22="Wood Pellets",$D22="Kerosene"),$S22*BH22,IF(OR($D22="Natural Gas",$D22="Electricity"),($S22*BH22)/(1-$L22),((($AA$77*$V22*('VT CHS Emissions Schedule'!Z$8+$Q22))/$AB$77)+(($AA$78*$V22*('VT CHS Emissions Schedule'!Z$9+$P22))/$AB$78)+(($AA$79*$V22*'VT CHS Emissions Schedule'!Z$7)/$AB$79)/(1-$O22)+(($AA$80*$V22*'VT CHS Emissions Schedule'!Z$5)/$AB$80)/(1-$N22)+(($AA$81*$V22*('VT CHS Emissions Schedule'!Z$36+$R22))/$AB$81)))),0)</f>
        <v>0</v>
      </c>
      <c r="CI22" s="63">
        <f>IF(CI$15&lt;2025+$X22,IF(OR($D22="Oil",$D22="Propane",$D22="Wood Pellets",$D22="Kerosene"),$S22*BI22,IF(OR($D22="Natural Gas",$D22="Electricity"),($S22*BI22)/(1-$L22),((($AA$77*$V22*('VT CHS Emissions Schedule'!AA$8+$Q22))/$AB$77)+(($AA$78*$V22*('VT CHS Emissions Schedule'!AA$9+$P22))/$AB$78)+(($AA$79*$V22*'VT CHS Emissions Schedule'!AA$7)/$AB$79)/(1-$O22)+(($AA$80*$V22*'VT CHS Emissions Schedule'!AA$5)/$AB$80)/(1-$N22)+(($AA$81*$V22*('VT CHS Emissions Schedule'!AA$36+$R22))/$AB$81)))),0)</f>
        <v>0</v>
      </c>
      <c r="CJ22" s="63">
        <f>IF(CJ$15&lt;2025+$X22,IF(OR($D22="Oil",$D22="Propane",$D22="Wood Pellets",$D22="Kerosene"),$S22*BJ22,IF(OR($D22="Natural Gas",$D22="Electricity"),($S22*BJ22)/(1-$L22),((($AA$77*$V22*('VT CHS Emissions Schedule'!AB$8+$Q22))/$AB$77)+(($AA$78*$V22*('VT CHS Emissions Schedule'!AB$9+$P22))/$AB$78)+(($AA$79*$V22*'VT CHS Emissions Schedule'!AB$7)/$AB$79)/(1-$O22)+(($AA$80*$V22*'VT CHS Emissions Schedule'!AB$5)/$AB$80)/(1-$N22)+(($AA$81*$V22*('VT CHS Emissions Schedule'!AB$36+$R22))/$AB$81)))),0)</f>
        <v>0</v>
      </c>
      <c r="CK22" s="63">
        <f>IF(CK$15&lt;2025+$X22,IF(OR($D22="Oil",$D22="Propane",$D22="Wood Pellets",$D22="Kerosene"),$S22*BK22,IF(OR($D22="Natural Gas",$D22="Electricity"),($S22*BK22)/(1-$L22),((($AA$77*$V22*('VT CHS Emissions Schedule'!AC$8+$Q22))/$AB$77)+(($AA$78*$V22*('VT CHS Emissions Schedule'!AC$9+$P22))/$AB$78)+(($AA$79*$V22*'VT CHS Emissions Schedule'!AC$7)/$AB$79)/(1-$O22)+(($AA$80*$V22*'VT CHS Emissions Schedule'!AC$5)/$AB$80)/(1-$N22)+(($AA$81*$V22*('VT CHS Emissions Schedule'!AC$36+$R22))/$AB$81)))),0)</f>
        <v>0</v>
      </c>
      <c r="CL22" s="63">
        <f>IF(CL$15&lt;2025+$X22,BL22+($T22*'VT CHS Emissions Schedule'!D$5)/(1-$N22)+($U22*'VT CHS Emissions Schedule'!D$5)/(1-$N22),0)</f>
        <v>116911.89923081709</v>
      </c>
      <c r="CM22" s="63">
        <f>IF(CM$15&lt;2025+$X22,BM22+($T22*'VT CHS Emissions Schedule'!E$5)/(1-$N22)+($U22*'VT CHS Emissions Schedule'!E$5)/(1-$N22),0)</f>
        <v>116769.55920735199</v>
      </c>
      <c r="CN22" s="63">
        <f>IF(CN$15&lt;2025+$X22,BN22+($T22*'VT CHS Emissions Schedule'!F$5)/(1-$N22)+($U22*'VT CHS Emissions Schedule'!F$5)/(1-$N22),0)</f>
        <v>116627.21918388692</v>
      </c>
      <c r="CO22" s="63">
        <f>IF(CO$15&lt;2025+$X22,BO22+($T22*'VT CHS Emissions Schedule'!G$5)/(1-$N22)+($U22*'VT CHS Emissions Schedule'!G$5)/(1-$N22),0)</f>
        <v>116484.87916042184</v>
      </c>
      <c r="CP22" s="63">
        <f>IF(CP$15&lt;2025+$X22,BP22+($T22*'VT CHS Emissions Schedule'!H$5)/(1-$N22)+($U22*'VT CHS Emissions Schedule'!H$5)/(1-$N22),0)</f>
        <v>116342.53913695677</v>
      </c>
      <c r="CQ22" s="63">
        <f>IF(CQ$15&lt;2025+$X22,BQ22+($T22*'VT CHS Emissions Schedule'!I$5)/(1-$N22)+($U22*'VT CHS Emissions Schedule'!I$5)/(1-$N22),0)</f>
        <v>116080.65190443546</v>
      </c>
      <c r="CR22" s="63">
        <f>IF(CR$15&lt;2025+$X22,BR22+($T22*'VT CHS Emissions Schedule'!J$5)/(1-$N22)+($U22*'VT CHS Emissions Schedule'!J$5)/(1-$N22),0)</f>
        <v>115938.31188097039</v>
      </c>
      <c r="CS22" s="63">
        <f>IF(CS$15&lt;2025+$X22,BS22+($T22*'VT CHS Emissions Schedule'!K$5)/(1-$N22)+($U22*'VT CHS Emissions Schedule'!K$5)/(1-$N22),0)</f>
        <v>115795.9718575053</v>
      </c>
      <c r="CT22" s="63">
        <f>IF(CT$15&lt;2025+$X22,BT22+($T22*'VT CHS Emissions Schedule'!L$5)/(1-$N22)+($U22*'VT CHS Emissions Schedule'!L$5)/(1-$N22),0)</f>
        <v>115653.63183404022</v>
      </c>
      <c r="CU22" s="63">
        <f>IF(CU$15&lt;2025+$X22,BU22+($T22*'VT CHS Emissions Schedule'!M$5)/(1-$N22)+($U22*'VT CHS Emissions Schedule'!M$5)/(1-$N22),0)</f>
        <v>115511.29181057515</v>
      </c>
      <c r="CV22" s="63">
        <f>IF(CV$15&lt;2025+$X22,BV22+($T22*'VT CHS Emissions Schedule'!N$5)/(1-$N22)+($U22*'VT CHS Emissions Schedule'!N$5)/(1-$N22),0)</f>
        <v>115348.72644330238</v>
      </c>
      <c r="CW22" s="63">
        <f>IF(CW$15&lt;2025+$X22,BW22+($T22*'VT CHS Emissions Schedule'!O$5)/(1-$N22)+($U22*'VT CHS Emissions Schedule'!O$5)/(1-$N22),0)</f>
        <v>115348.72644330238</v>
      </c>
      <c r="CX22" s="63">
        <f>IF(CX$15&lt;2025+$X22,BX22+($T22*'VT CHS Emissions Schedule'!P$5)/(1-$N22)+($U22*'VT CHS Emissions Schedule'!P$5)/(1-$N22),0)</f>
        <v>115348.72644330238</v>
      </c>
      <c r="CY22" s="63">
        <f>IF(CY$15&lt;2025+$X22,BY22+($T22*'VT CHS Emissions Schedule'!Q$5)/(1-$N22)+($U22*'VT CHS Emissions Schedule'!Q$5)/(1-$N22),0)</f>
        <v>115348.72644330238</v>
      </c>
      <c r="CZ22" s="63">
        <f>IF(CZ$15&lt;2025+$X22,BZ22+($T22*'VT CHS Emissions Schedule'!R$5)/(1-$N22)+($U22*'VT CHS Emissions Schedule'!R$5)/(1-$N22),0)</f>
        <v>115348.72644330238</v>
      </c>
      <c r="DA22" s="63">
        <f>IF(DA$15&lt;2025+$X22,CA22+($T22*'VT CHS Emissions Schedule'!S$5)/(1-$N22)+($U22*'VT CHS Emissions Schedule'!S$5)/(1-$N22),0)</f>
        <v>115342.24068836987</v>
      </c>
      <c r="DB22" s="63">
        <f>IF(DB$15&lt;2025+$X22,CB22+($T22*'VT CHS Emissions Schedule'!T$5)/(1-$N22)+($U22*'VT CHS Emissions Schedule'!T$5)/(1-$N22),0)</f>
        <v>115342.24068836987</v>
      </c>
      <c r="DC22" s="63">
        <f>IF(DC$15&lt;2025+$X22,CC22+($T22*'VT CHS Emissions Schedule'!U$5)/(1-$N22)+($U22*'VT CHS Emissions Schedule'!U$5)/(1-$N22),0)</f>
        <v>115342.24068836987</v>
      </c>
      <c r="DD22" s="63">
        <f>IF(DD$15&lt;2025+$X22,CD22+($T22*'VT CHS Emissions Schedule'!V$5)/(1-$N22)+($U22*'VT CHS Emissions Schedule'!V$5)/(1-$N22),0)</f>
        <v>115342.24068836987</v>
      </c>
      <c r="DE22" s="63">
        <f>IF(DE$15&lt;2025+$X22,CE22+($T22*'VT CHS Emissions Schedule'!W$5)/(1-$N22)+($U22*'VT CHS Emissions Schedule'!W$5)/(1-$N22),0)</f>
        <v>115342.24068836987</v>
      </c>
      <c r="DF22" s="63">
        <f>IF(DF$15&lt;2025+$X22,CF22+($T22*'VT CHS Emissions Schedule'!X$5)/(1-$N22)+($U22*'VT CHS Emissions Schedule'!X$5)/(1-$N22),0)</f>
        <v>0</v>
      </c>
      <c r="DG22" s="63">
        <f>IF(DG$15&lt;2025+$X22,CG22+($T22*'VT CHS Emissions Schedule'!Y$5)/(1-$N22)+($U22*'VT CHS Emissions Schedule'!Y$5)/(1-$N22),0)</f>
        <v>0</v>
      </c>
      <c r="DH22" s="63">
        <f>IF(DH$15&lt;2025+$X22,CH22+($T22*'VT CHS Emissions Schedule'!Z$5)/(1-$N22)+($U22*'VT CHS Emissions Schedule'!Z$5)/(1-$N22),0)</f>
        <v>0</v>
      </c>
      <c r="DI22" s="63">
        <f>IF(DI$15&lt;2025+$X22,CI22+($T22*'VT CHS Emissions Schedule'!AA$5)/(1-$N22)+($U22*'VT CHS Emissions Schedule'!AA$5)/(1-$N22),0)</f>
        <v>0</v>
      </c>
      <c r="DJ22" s="63">
        <f>IF(DJ$15&lt;2025+$X22,CJ22+($T22*'VT CHS Emissions Schedule'!AB$5)/(1-$N22)+($U22*'VT CHS Emissions Schedule'!AB$5)/(1-$N22),0)</f>
        <v>0</v>
      </c>
      <c r="DK22" s="63">
        <f>IF(DK$15&lt;2025+$X22,CK22+($T22*'VT CHS Emissions Schedule'!AC$5)/(1-$N22)+($U22*'VT CHS Emissions Schedule'!AC$5)/(1-$N22),0)</f>
        <v>0</v>
      </c>
    </row>
    <row r="23" spans="1:115" x14ac:dyDescent="0.25">
      <c r="A23" s="449"/>
      <c r="B23" s="296">
        <v>400</v>
      </c>
      <c r="C23" s="290" t="s">
        <v>175</v>
      </c>
      <c r="D23" s="176" t="s">
        <v>45</v>
      </c>
      <c r="E23" s="174">
        <f t="shared" si="7"/>
        <v>3399737.9181118226</v>
      </c>
      <c r="F23" s="224">
        <f t="shared" si="8"/>
        <v>3422861.8883163887</v>
      </c>
      <c r="G23" s="220">
        <f t="shared" si="0"/>
        <v>3.3997379181118226</v>
      </c>
      <c r="H23" s="110">
        <f t="shared" ref="H23" si="11">I23+J23+K23</f>
        <v>173272.84670169413</v>
      </c>
      <c r="I23" s="63">
        <f>IF(OR($D23="Oil",$D23="Propane",$D23="Wood Pellets",$D23="Kerosene"),$S23*AL23,IF(OR($D23="Natural Gas",$D23="Electricity"),($S23*AL23)/(1-$L23),((($AA$77*$V23*('VT CHS Emissions Schedule'!D$8+$Q23))/$AB$77)+(($AA$78*$V23*('VT CHS Emissions Schedule'!D$9+$P23))/$AB$78)+(($AA$79*$V23*'VT CHS Emissions Schedule'!D$7)/$AB$79)/(1-$O23)+(($AA$80*$V23*'VT CHS Emissions Schedule'!D$5)/$AB$80)/(1-$N23)+(($AA$81*$V23*('VT CHS Emissions Schedule'!D$36+$R23))/$AB$81))))</f>
        <v>170941.20960581323</v>
      </c>
      <c r="J23" s="63">
        <f>($T23*'VT CHS Emissions Schedule'!D$5)/(1-$N23)</f>
        <v>102.28298154427699</v>
      </c>
      <c r="K23" s="63">
        <f>(U23*'VT CHS Emissions Schedule'!D$5)/(1-$N23)</f>
        <v>2229.3541143366419</v>
      </c>
      <c r="L23" s="191">
        <f>_xlfn.XLOOKUP($D23,Lookups!$A$3:$A$15,Lookups!$E$3:$E$15)</f>
        <v>0</v>
      </c>
      <c r="M23" s="64">
        <f>_xlfn.XLOOKUP($D23,Lookups!$A$3:$A$15,Lookups!$D$3:$D$15)</f>
        <v>0.22206300000000001</v>
      </c>
      <c r="N23" s="191">
        <f>Lookups!$E$6</f>
        <v>8.9499999999999996E-2</v>
      </c>
      <c r="O23" s="191">
        <f>Lookups!$E$5</f>
        <v>1.4E-2</v>
      </c>
      <c r="P23" s="64">
        <f>Lookups!$D$4</f>
        <v>0.32764300000000002</v>
      </c>
      <c r="Q23" s="64">
        <f>Lookups!$D$3</f>
        <v>0.21490000000000001</v>
      </c>
      <c r="R23" s="64">
        <f>Lookups!$D$8</f>
        <v>1.3776766038113153</v>
      </c>
      <c r="S23" s="71">
        <f t="shared" si="1"/>
        <v>2037.6052066752243</v>
      </c>
      <c r="T23" s="71">
        <f t="shared" si="2"/>
        <v>2.4657741595925295</v>
      </c>
      <c r="U23" s="71">
        <f t="shared" si="3"/>
        <v>53.743874931265708</v>
      </c>
      <c r="V23" s="71">
        <f t="shared" si="4"/>
        <v>1670.8362694736838</v>
      </c>
      <c r="W23" s="71">
        <f t="shared" si="5"/>
        <v>9.1726798736842099</v>
      </c>
      <c r="X23" s="67">
        <v>20</v>
      </c>
      <c r="Y23" s="192">
        <v>3.1399999999999997E-2</v>
      </c>
      <c r="Z23" s="79">
        <f t="shared" si="10"/>
        <v>0.84</v>
      </c>
      <c r="AA23" s="65">
        <v>6.9000000000000006E-2</v>
      </c>
      <c r="AB23" s="63">
        <f t="shared" si="6"/>
        <v>400</v>
      </c>
      <c r="AC23" s="70">
        <v>17.100000000000001</v>
      </c>
      <c r="AD23" s="63">
        <v>113443</v>
      </c>
      <c r="AE23" s="63">
        <v>6619</v>
      </c>
      <c r="AF23" s="71">
        <v>0.55000000000000004</v>
      </c>
      <c r="AG23" s="71">
        <v>0.75</v>
      </c>
      <c r="AH23" s="71">
        <f>$Z$63</f>
        <v>0.82</v>
      </c>
      <c r="AI23" s="71">
        <v>3.72</v>
      </c>
      <c r="AJ23" s="71">
        <v>1.08</v>
      </c>
      <c r="AK23" s="74">
        <v>1.06E-3</v>
      </c>
      <c r="AL23" s="66">
        <f>IF(AL$15&lt;2025+$X23,$M23+_xlfn.XLOOKUP(_xlfn.XLOOKUP($D23,Lookups!$A$3:$A$17,Lookups!$B$3:$B$17),'VT CHS Emissions Schedule'!$A:$A,'VT CHS Emissions Schedule'!D:D),0)</f>
        <v>83.893194346877081</v>
      </c>
      <c r="AM23" s="66">
        <f>IF(AM$15&lt;2025+$X23,$M23+_xlfn.XLOOKUP(_xlfn.XLOOKUP($D23,Lookups!$A$3:$A$17,Lookups!$B$3:$B$17),'VT CHS Emissions Schedule'!$A:$A,'VT CHS Emissions Schedule'!E:E),0)</f>
        <v>83.893194346877081</v>
      </c>
      <c r="AN23" s="66">
        <f>IF(AN$15&lt;2025+$X23,$M23+_xlfn.XLOOKUP(_xlfn.XLOOKUP($D23,Lookups!$A$3:$A$17,Lookups!$B$3:$B$17),'VT CHS Emissions Schedule'!$A:$A,'VT CHS Emissions Schedule'!F:F),0)</f>
        <v>83.893194346877081</v>
      </c>
      <c r="AO23" s="66">
        <f>IF(AO$15&lt;2025+$X23,$M23+_xlfn.XLOOKUP(_xlfn.XLOOKUP($D23,Lookups!$A$3:$A$17,Lookups!$B$3:$B$17),'VT CHS Emissions Schedule'!$A:$A,'VT CHS Emissions Schedule'!G:G),0)</f>
        <v>83.893194346877081</v>
      </c>
      <c r="AP23" s="66">
        <f>IF(AP$15&lt;2025+$X23,$M23+_xlfn.XLOOKUP(_xlfn.XLOOKUP($D23,Lookups!$A$3:$A$17,Lookups!$B$3:$B$17),'VT CHS Emissions Schedule'!$A:$A,'VT CHS Emissions Schedule'!H:H),0)</f>
        <v>83.893194346877081</v>
      </c>
      <c r="AQ23" s="66">
        <f>IF(AQ$15&lt;2025+$X23,$M23+_xlfn.XLOOKUP(_xlfn.XLOOKUP($D23,Lookups!$A$3:$A$17,Lookups!$B$3:$B$17),'VT CHS Emissions Schedule'!$A:$A,'VT CHS Emissions Schedule'!I:I),0)</f>
        <v>83.342269854363209</v>
      </c>
      <c r="AR23" s="66">
        <f>IF(AR$15&lt;2025+$X23,$M23+_xlfn.XLOOKUP(_xlfn.XLOOKUP($D23,Lookups!$A$3:$A$17,Lookups!$B$3:$B$17),'VT CHS Emissions Schedule'!$A:$A,'VT CHS Emissions Schedule'!J:J),0)</f>
        <v>83.342269854363209</v>
      </c>
      <c r="AS23" s="66">
        <f>IF(AS$15&lt;2025+$X23,$M23+_xlfn.XLOOKUP(_xlfn.XLOOKUP($D23,Lookups!$A$3:$A$17,Lookups!$B$3:$B$17),'VT CHS Emissions Schedule'!$A:$A,'VT CHS Emissions Schedule'!K:K),0)</f>
        <v>83.342269854363209</v>
      </c>
      <c r="AT23" s="66">
        <f>IF(AT$15&lt;2025+$X23,$M23+_xlfn.XLOOKUP(_xlfn.XLOOKUP($D23,Lookups!$A$3:$A$17,Lookups!$B$3:$B$17),'VT CHS Emissions Schedule'!$A:$A,'VT CHS Emissions Schedule'!L:L),0)</f>
        <v>83.342269854363209</v>
      </c>
      <c r="AU23" s="66">
        <f>IF(AU$15&lt;2025+$X23,$M23+_xlfn.XLOOKUP(_xlfn.XLOOKUP($D23,Lookups!$A$3:$A$17,Lookups!$B$3:$B$17),'VT CHS Emissions Schedule'!$A:$A,'VT CHS Emissions Schedule'!M:M),0)</f>
        <v>83.342269854363209</v>
      </c>
      <c r="AV23" s="66">
        <f>IF(AV$15&lt;2025+$X23,$M23+_xlfn.XLOOKUP(_xlfn.XLOOKUP($D23,Lookups!$A$3:$A$17,Lookups!$B$3:$B$17),'VT CHS Emissions Schedule'!$A:$A,'VT CHS Emissions Schedule'!N:N),0)</f>
        <v>83.246158157810285</v>
      </c>
      <c r="AW23" s="66">
        <f>IF(AW$15&lt;2025+$X23,$M23+_xlfn.XLOOKUP(_xlfn.XLOOKUP($D23,Lookups!$A$3:$A$17,Lookups!$B$3:$B$17),'VT CHS Emissions Schedule'!$A:$A,'VT CHS Emissions Schedule'!O:O),0)</f>
        <v>83.246158157810285</v>
      </c>
      <c r="AX23" s="66">
        <f>IF(AX$15&lt;2025+$X23,$M23+_xlfn.XLOOKUP(_xlfn.XLOOKUP($D23,Lookups!$A$3:$A$17,Lookups!$B$3:$B$17),'VT CHS Emissions Schedule'!$A:$A,'VT CHS Emissions Schedule'!P:P),0)</f>
        <v>83.246158157810285</v>
      </c>
      <c r="AY23" s="66">
        <f>IF(AY$15&lt;2025+$X23,$M23+_xlfn.XLOOKUP(_xlfn.XLOOKUP($D23,Lookups!$A$3:$A$17,Lookups!$B$3:$B$17),'VT CHS Emissions Schedule'!$A:$A,'VT CHS Emissions Schedule'!Q:Q),0)</f>
        <v>83.246158157810285</v>
      </c>
      <c r="AZ23" s="66">
        <f>IF(AZ$15&lt;2025+$X23,$M23+_xlfn.XLOOKUP(_xlfn.XLOOKUP($D23,Lookups!$A$3:$A$17,Lookups!$B$3:$B$17),'VT CHS Emissions Schedule'!$A:$A,'VT CHS Emissions Schedule'!R:R),0)</f>
        <v>83.246158157810285</v>
      </c>
      <c r="BA23" s="66">
        <f>IF(BA$15&lt;2025+$X23,$M23+_xlfn.XLOOKUP(_xlfn.XLOOKUP($D23,Lookups!$A$3:$A$17,Lookups!$B$3:$B$17),'VT CHS Emissions Schedule'!$A:$A,'VT CHS Emissions Schedule'!S:S),0)</f>
        <v>83.217752473152672</v>
      </c>
      <c r="BB23" s="66">
        <f>IF(BB$15&lt;2025+$X23,$M23+_xlfn.XLOOKUP(_xlfn.XLOOKUP($D23,Lookups!$A$3:$A$17,Lookups!$B$3:$B$17),'VT CHS Emissions Schedule'!$A:$A,'VT CHS Emissions Schedule'!T:T),0)</f>
        <v>83.217752473152672</v>
      </c>
      <c r="BC23" s="66">
        <f>IF(BC$15&lt;2025+$X23,$M23+_xlfn.XLOOKUP(_xlfn.XLOOKUP($D23,Lookups!$A$3:$A$17,Lookups!$B$3:$B$17),'VT CHS Emissions Schedule'!$A:$A,'VT CHS Emissions Schedule'!U:U),0)</f>
        <v>83.217752473152672</v>
      </c>
      <c r="BD23" s="66">
        <f>IF(BD$15&lt;2025+$X23,$M23+_xlfn.XLOOKUP(_xlfn.XLOOKUP($D23,Lookups!$A$3:$A$17,Lookups!$B$3:$B$17),'VT CHS Emissions Schedule'!$A:$A,'VT CHS Emissions Schedule'!V:V),0)</f>
        <v>83.217752473152672</v>
      </c>
      <c r="BE23" s="66">
        <f>IF(BE$15&lt;2025+$X23,$M23+_xlfn.XLOOKUP(_xlfn.XLOOKUP($D23,Lookups!$A$3:$A$17,Lookups!$B$3:$B$17),'VT CHS Emissions Schedule'!$A:$A,'VT CHS Emissions Schedule'!W:W),0)</f>
        <v>83.217752473152672</v>
      </c>
      <c r="BF23" s="66">
        <f>IF(BF$15&lt;2025+$X23,$M23+_xlfn.XLOOKUP(_xlfn.XLOOKUP($D23,Lookups!$A$3:$A$17,Lookups!$B$3:$B$17),'VT CHS Emissions Schedule'!$A:$A,'VT CHS Emissions Schedule'!X:X),0)</f>
        <v>0</v>
      </c>
      <c r="BG23" s="66">
        <f>IF(BG$15&lt;2025+$X23,$M23+_xlfn.XLOOKUP(_xlfn.XLOOKUP($D23,Lookups!$A$3:$A$17,Lookups!$B$3:$B$17),'VT CHS Emissions Schedule'!$A:$A,'VT CHS Emissions Schedule'!Y:Y),0)</f>
        <v>0</v>
      </c>
      <c r="BH23" s="66">
        <f>IF(BH$15&lt;2025+$X23,$M23+_xlfn.XLOOKUP(_xlfn.XLOOKUP($D23,Lookups!$A$3:$A$17,Lookups!$B$3:$B$17),'VT CHS Emissions Schedule'!$A:$A,'VT CHS Emissions Schedule'!Z:Z),0)</f>
        <v>0</v>
      </c>
      <c r="BI23" s="66">
        <f>IF(BI$15&lt;2025+$X23,$M23+_xlfn.XLOOKUP(_xlfn.XLOOKUP($D23,Lookups!$A$3:$A$17,Lookups!$B$3:$B$17),'VT CHS Emissions Schedule'!$A:$A,'VT CHS Emissions Schedule'!AA:AA),0)</f>
        <v>0</v>
      </c>
      <c r="BJ23" s="66">
        <f>IF(BJ$15&lt;2025+$X23,$M23+_xlfn.XLOOKUP(_xlfn.XLOOKUP($D23,Lookups!$A$3:$A$17,Lookups!$B$3:$B$17),'VT CHS Emissions Schedule'!$A:$A,'VT CHS Emissions Schedule'!AB:AB),0)</f>
        <v>0</v>
      </c>
      <c r="BK23" s="66">
        <f>IF(BK$15&lt;2025+$X23,$M23+_xlfn.XLOOKUP(_xlfn.XLOOKUP($D23,Lookups!$A$3:$A$17,Lookups!$B$3:$B$17),'VT CHS Emissions Schedule'!$A:$A,'VT CHS Emissions Schedule'!AC:AC),0)</f>
        <v>0</v>
      </c>
      <c r="BL23" s="63">
        <f>IF(BL$15&lt;2025+$X23,IF(OR($D23="Oil",$D23="Propane",$D23="Wood Pellets",$D23="Kerosene"),$S23*AL23,IF(OR($D23="Natural Gas",$D23="Electricity"),($S23*AL23)/(1-$L23),((($AA$77*$V23*('VT CHS Emissions Schedule'!D$8+$Q23))/$AB$77)+(($AA$78*$V23*('VT CHS Emissions Schedule'!D$9+$P23))/$AB$78)+(($AA$79*$V23*'VT CHS Emissions Schedule'!D$7)/$AB$79)/(1-$O23)+(($AA$80*$V23*'VT CHS Emissions Schedule'!D$5)/$AB$80)/(1-$N23)+(($AA$81*$V23*('VT CHS Emissions Schedule'!D$36+$R23))/$AB$81)))),0)</f>
        <v>170941.20960581323</v>
      </c>
      <c r="BM23" s="63">
        <f>IF(BM$15&lt;2025+$X23,IF(OR($D23="Oil",$D23="Propane",$D23="Wood Pellets",$D23="Kerosene"),$S23*AM23,IF(OR($D23="Natural Gas",$D23="Electricity"),($S23*AM23)/(1-$L23),((($AA$77*$V23*('VT CHS Emissions Schedule'!E$8+$Q23))/$AB$77)+(($AA$78*$V23*('VT CHS Emissions Schedule'!E$9+$P23))/$AB$78)+(($AA$79*$V23*'VT CHS Emissions Schedule'!E$7)/$AB$79)/(1-$O23)+(($AA$80*$V23*'VT CHS Emissions Schedule'!E$5)/$AB$80)/(1-$N23)+(($AA$81*$V23*('VT CHS Emissions Schedule'!E$36+$R23))/$AB$81)))),0)</f>
        <v>170941.20960581323</v>
      </c>
      <c r="BN23" s="63">
        <f>IF(BN$15&lt;2025+$X23,IF(OR($D23="Oil",$D23="Propane",$D23="Wood Pellets",$D23="Kerosene"),$S23*AN23,IF(OR($D23="Natural Gas",$D23="Electricity"),($S23*AN23)/(1-$L23),((($AA$77*$V23*('VT CHS Emissions Schedule'!F$8+$Q23))/$AB$77)+(($AA$78*$V23*('VT CHS Emissions Schedule'!F$9+$P23))/$AB$78)+(($AA$79*$V23*'VT CHS Emissions Schedule'!F$7)/$AB$79)/(1-$O23)+(($AA$80*$V23*'VT CHS Emissions Schedule'!F$5)/$AB$80)/(1-$N23)+(($AA$81*$V23*('VT CHS Emissions Schedule'!F$36+$R23))/$AB$81)))),0)</f>
        <v>170941.20960581323</v>
      </c>
      <c r="BO23" s="63">
        <f>IF(BO$15&lt;2025+$X23,IF(OR($D23="Oil",$D23="Propane",$D23="Wood Pellets",$D23="Kerosene"),$S23*AO23,IF(OR($D23="Natural Gas",$D23="Electricity"),($S23*AO23)/(1-$L23),((($AA$77*$V23*('VT CHS Emissions Schedule'!G$8+$Q23))/$AB$77)+(($AA$78*$V23*('VT CHS Emissions Schedule'!G$9+$P23))/$AB$78)+(($AA$79*$V23*'VT CHS Emissions Schedule'!G$7)/$AB$79)/(1-$O23)+(($AA$80*$V23*'VT CHS Emissions Schedule'!G$5)/$AB$80)/(1-$N23)+(($AA$81*$V23*('VT CHS Emissions Schedule'!G$36+$R23))/$AB$81)))),0)</f>
        <v>170941.20960581323</v>
      </c>
      <c r="BP23" s="63">
        <f>IF(BP$15&lt;2025+$X23,IF(OR($D23="Oil",$D23="Propane",$D23="Wood Pellets",$D23="Kerosene"),$S23*AP23,IF(OR($D23="Natural Gas",$D23="Electricity"),($S23*AP23)/(1-$L23),((($AA$77*$V23*('VT CHS Emissions Schedule'!H$8+$Q23))/$AB$77)+(($AA$78*$V23*('VT CHS Emissions Schedule'!H$9+$P23))/$AB$78)+(($AA$79*$V23*'VT CHS Emissions Schedule'!H$7)/$AB$79)/(1-$O23)+(($AA$80*$V23*'VT CHS Emissions Schedule'!H$5)/$AB$80)/(1-$N23)+(($AA$81*$V23*('VT CHS Emissions Schedule'!H$36+$R23))/$AB$81)))),0)</f>
        <v>170941.20960581323</v>
      </c>
      <c r="BQ23" s="63">
        <f>IF(BQ$15&lt;2025+$X23,IF(OR($D23="Oil",$D23="Propane",$D23="Wood Pellets",$D23="Kerosene"),$S23*AQ23,IF(OR($D23="Natural Gas",$D23="Electricity"),($S23*AQ23)/(1-$L23),((($AA$77*$V23*('VT CHS Emissions Schedule'!I$8+$Q23))/$AB$77)+(($AA$78*$V23*('VT CHS Emissions Schedule'!I$9+$P23))/$AB$78)+(($AA$79*$V23*'VT CHS Emissions Schedule'!I$7)/$AB$79)/(1-$O23)+(($AA$80*$V23*'VT CHS Emissions Schedule'!I$5)/$AB$80)/(1-$N23)+(($AA$81*$V23*('VT CHS Emissions Schedule'!I$36+$R23))/$AB$81)))),0)</f>
        <v>169818.64299138208</v>
      </c>
      <c r="BR23" s="63">
        <f>IF(BR$15&lt;2025+$X23,IF(OR($D23="Oil",$D23="Propane",$D23="Wood Pellets",$D23="Kerosene"),$S23*AR23,IF(OR($D23="Natural Gas",$D23="Electricity"),($S23*AR23)/(1-$L23),((($AA$77*$V23*('VT CHS Emissions Schedule'!J$8+$Q23))/$AB$77)+(($AA$78*$V23*('VT CHS Emissions Schedule'!J$9+$P23))/$AB$78)+(($AA$79*$V23*'VT CHS Emissions Schedule'!J$7)/$AB$79)/(1-$O23)+(($AA$80*$V23*'VT CHS Emissions Schedule'!J$5)/$AB$80)/(1-$N23)+(($AA$81*$V23*('VT CHS Emissions Schedule'!J$36+$R23))/$AB$81)))),0)</f>
        <v>169818.64299138208</v>
      </c>
      <c r="BS23" s="63">
        <f>IF(BS$15&lt;2025+$X23,IF(OR($D23="Oil",$D23="Propane",$D23="Wood Pellets",$D23="Kerosene"),$S23*AS23,IF(OR($D23="Natural Gas",$D23="Electricity"),($S23*AS23)/(1-$L23),((($AA$77*$V23*('VT CHS Emissions Schedule'!K$8+$Q23))/$AB$77)+(($AA$78*$V23*('VT CHS Emissions Schedule'!K$9+$P23))/$AB$78)+(($AA$79*$V23*'VT CHS Emissions Schedule'!K$7)/$AB$79)/(1-$O23)+(($AA$80*$V23*'VT CHS Emissions Schedule'!K$5)/$AB$80)/(1-$N23)+(($AA$81*$V23*('VT CHS Emissions Schedule'!K$36+$R23))/$AB$81)))),0)</f>
        <v>169818.64299138208</v>
      </c>
      <c r="BT23" s="63">
        <f>IF(BT$15&lt;2025+$X23,IF(OR($D23="Oil",$D23="Propane",$D23="Wood Pellets",$D23="Kerosene"),$S23*AT23,IF(OR($D23="Natural Gas",$D23="Electricity"),($S23*AT23)/(1-$L23),((($AA$77*$V23*('VT CHS Emissions Schedule'!L$8+$Q23))/$AB$77)+(($AA$78*$V23*('VT CHS Emissions Schedule'!L$9+$P23))/$AB$78)+(($AA$79*$V23*'VT CHS Emissions Schedule'!L$7)/$AB$79)/(1-$O23)+(($AA$80*$V23*'VT CHS Emissions Schedule'!L$5)/$AB$80)/(1-$N23)+(($AA$81*$V23*('VT CHS Emissions Schedule'!L$36+$R23))/$AB$81)))),0)</f>
        <v>169818.64299138208</v>
      </c>
      <c r="BU23" s="63">
        <f>IF(BU$15&lt;2025+$X23,IF(OR($D23="Oil",$D23="Propane",$D23="Wood Pellets",$D23="Kerosene"),$S23*AU23,IF(OR($D23="Natural Gas",$D23="Electricity"),($S23*AU23)/(1-$L23),((($AA$77*$V23*('VT CHS Emissions Schedule'!M$8+$Q23))/$AB$77)+(($AA$78*$V23*('VT CHS Emissions Schedule'!M$9+$P23))/$AB$78)+(($AA$79*$V23*'VT CHS Emissions Schedule'!M$7)/$AB$79)/(1-$O23)+(($AA$80*$V23*'VT CHS Emissions Schedule'!M$5)/$AB$80)/(1-$N23)+(($AA$81*$V23*('VT CHS Emissions Schedule'!M$36+$R23))/$AB$81)))),0)</f>
        <v>169818.64299138208</v>
      </c>
      <c r="BV23" s="63">
        <f>IF(BV$15&lt;2025+$X23,IF(OR($D23="Oil",$D23="Propane",$D23="Wood Pellets",$D23="Kerosene"),$S23*AV23,IF(OR($D23="Natural Gas",$D23="Electricity"),($S23*AV23)/(1-$L23),((($AA$77*$V23*('VT CHS Emissions Schedule'!N$8+$Q23))/$AB$77)+(($AA$78*$V23*('VT CHS Emissions Schedule'!N$9+$P23))/$AB$78)+(($AA$79*$V23*'VT CHS Emissions Schedule'!N$7)/$AB$79)/(1-$O23)+(($AA$80*$V23*'VT CHS Emissions Schedule'!N$5)/$AB$80)/(1-$N23)+(($AA$81*$V23*('VT CHS Emissions Schedule'!N$36+$R23))/$AB$81)))),0)</f>
        <v>169622.80529806344</v>
      </c>
      <c r="BW23" s="63">
        <f>IF(BW$15&lt;2025+$X23,IF(OR($D23="Oil",$D23="Propane",$D23="Wood Pellets",$D23="Kerosene"),$S23*AW23,IF(OR($D23="Natural Gas",$D23="Electricity"),($S23*AW23)/(1-$L23),((($AA$77*$V23*('VT CHS Emissions Schedule'!O$8+$Q23))/$AB$77)+(($AA$78*$V23*('VT CHS Emissions Schedule'!O$9+$P23))/$AB$78)+(($AA$79*$V23*'VT CHS Emissions Schedule'!O$7)/$AB$79)/(1-$O23)+(($AA$80*$V23*'VT CHS Emissions Schedule'!O$5)/$AB$80)/(1-$N23)+(($AA$81*$V23*('VT CHS Emissions Schedule'!O$36+$R23))/$AB$81)))),0)</f>
        <v>169622.80529806344</v>
      </c>
      <c r="BX23" s="63">
        <f>IF(BX$15&lt;2025+$X23,IF(OR($D23="Oil",$D23="Propane",$D23="Wood Pellets",$D23="Kerosene"),$S23*AX23,IF(OR($D23="Natural Gas",$D23="Electricity"),($S23*AX23)/(1-$L23),((($AA$77*$V23*('VT CHS Emissions Schedule'!P$8+$Q23))/$AB$77)+(($AA$78*$V23*('VT CHS Emissions Schedule'!P$9+$P23))/$AB$78)+(($AA$79*$V23*'VT CHS Emissions Schedule'!P$7)/$AB$79)/(1-$O23)+(($AA$80*$V23*'VT CHS Emissions Schedule'!P$5)/$AB$80)/(1-$N23)+(($AA$81*$V23*('VT CHS Emissions Schedule'!P$36+$R23))/$AB$81)))),0)</f>
        <v>169622.80529806344</v>
      </c>
      <c r="BY23" s="63">
        <f>IF(BY$15&lt;2025+$X23,IF(OR($D23="Oil",$D23="Propane",$D23="Wood Pellets",$D23="Kerosene"),$S23*AY23,IF(OR($D23="Natural Gas",$D23="Electricity"),($S23*AY23)/(1-$L23),((($AA$77*$V23*('VT CHS Emissions Schedule'!Q$8+$Q23))/$AB$77)+(($AA$78*$V23*('VT CHS Emissions Schedule'!Q$9+$P23))/$AB$78)+(($AA$79*$V23*'VT CHS Emissions Schedule'!Q$7)/$AB$79)/(1-$O23)+(($AA$80*$V23*'VT CHS Emissions Schedule'!Q$5)/$AB$80)/(1-$N23)+(($AA$81*$V23*('VT CHS Emissions Schedule'!Q$36+$R23))/$AB$81)))),0)</f>
        <v>169622.80529806344</v>
      </c>
      <c r="BZ23" s="63">
        <f>IF(BZ$15&lt;2025+$X23,IF(OR($D23="Oil",$D23="Propane",$D23="Wood Pellets",$D23="Kerosene"),$S23*AZ23,IF(OR($D23="Natural Gas",$D23="Electricity"),($S23*AZ23)/(1-$L23),((($AA$77*$V23*('VT CHS Emissions Schedule'!R$8+$Q23))/$AB$77)+(($AA$78*$V23*('VT CHS Emissions Schedule'!R$9+$P23))/$AB$78)+(($AA$79*$V23*'VT CHS Emissions Schedule'!R$7)/$AB$79)/(1-$O23)+(($AA$80*$V23*'VT CHS Emissions Schedule'!R$5)/$AB$80)/(1-$N23)+(($AA$81*$V23*('VT CHS Emissions Schedule'!R$36+$R23))/$AB$81)))),0)</f>
        <v>169622.80529806344</v>
      </c>
      <c r="CA23" s="63">
        <f>IF(CA$15&lt;2025+$X23,IF(OR($D23="Oil",$D23="Propane",$D23="Wood Pellets",$D23="Kerosene"),$S23*BA23,IF(OR($D23="Natural Gas",$D23="Electricity"),($S23*BA23)/(1-$L23),((($AA$77*$V23*('VT CHS Emissions Schedule'!S$8+$Q23))/$AB$77)+(($AA$78*$V23*('VT CHS Emissions Schedule'!S$9+$P23))/$AB$78)+(($AA$79*$V23*'VT CHS Emissions Schedule'!S$7)/$AB$79)/(1-$O23)+(($AA$80*$V23*'VT CHS Emissions Schedule'!S$5)/$AB$80)/(1-$N23)+(($AA$81*$V23*('VT CHS Emissions Schedule'!S$36+$R23))/$AB$81)))),0)</f>
        <v>169564.9257271059</v>
      </c>
      <c r="CB23" s="63">
        <f>IF(CB$15&lt;2025+$X23,IF(OR($D23="Oil",$D23="Propane",$D23="Wood Pellets",$D23="Kerosene"),$S23*BB23,IF(OR($D23="Natural Gas",$D23="Electricity"),($S23*BB23)/(1-$L23),((($AA$77*$V23*('VT CHS Emissions Schedule'!T$8+$Q23))/$AB$77)+(($AA$78*$V23*('VT CHS Emissions Schedule'!T$9+$P23))/$AB$78)+(($AA$79*$V23*'VT CHS Emissions Schedule'!T$7)/$AB$79)/(1-$O23)+(($AA$80*$V23*'VT CHS Emissions Schedule'!T$5)/$AB$80)/(1-$N23)+(($AA$81*$V23*('VT CHS Emissions Schedule'!T$36+$R23))/$AB$81)))),0)</f>
        <v>169564.9257271059</v>
      </c>
      <c r="CC23" s="63">
        <f>IF(CC$15&lt;2025+$X23,IF(OR($D23="Oil",$D23="Propane",$D23="Wood Pellets",$D23="Kerosene"),$S23*BC23,IF(OR($D23="Natural Gas",$D23="Electricity"),($S23*BC23)/(1-$L23),((($AA$77*$V23*('VT CHS Emissions Schedule'!U$8+$Q23))/$AB$77)+(($AA$78*$V23*('VT CHS Emissions Schedule'!U$9+$P23))/$AB$78)+(($AA$79*$V23*'VT CHS Emissions Schedule'!U$7)/$AB$79)/(1-$O23)+(($AA$80*$V23*'VT CHS Emissions Schedule'!U$5)/$AB$80)/(1-$N23)+(($AA$81*$V23*('VT CHS Emissions Schedule'!U$36+$R23))/$AB$81)))),0)</f>
        <v>169564.9257271059</v>
      </c>
      <c r="CD23" s="63">
        <f>IF(CD$15&lt;2025+$X23,IF(OR($D23="Oil",$D23="Propane",$D23="Wood Pellets",$D23="Kerosene"),$S23*BD23,IF(OR($D23="Natural Gas",$D23="Electricity"),($S23*BD23)/(1-$L23),((($AA$77*$V23*('VT CHS Emissions Schedule'!V$8+$Q23))/$AB$77)+(($AA$78*$V23*('VT CHS Emissions Schedule'!V$9+$P23))/$AB$78)+(($AA$79*$V23*'VT CHS Emissions Schedule'!V$7)/$AB$79)/(1-$O23)+(($AA$80*$V23*'VT CHS Emissions Schedule'!V$5)/$AB$80)/(1-$N23)+(($AA$81*$V23*('VT CHS Emissions Schedule'!V$36+$R23))/$AB$81)))),0)</f>
        <v>169564.9257271059</v>
      </c>
      <c r="CE23" s="63">
        <f>IF(CE$15&lt;2025+$X23,IF(OR($D23="Oil",$D23="Propane",$D23="Wood Pellets",$D23="Kerosene"),$S23*BE23,IF(OR($D23="Natural Gas",$D23="Electricity"),($S23*BE23)/(1-$L23),((($AA$77*$V23*('VT CHS Emissions Schedule'!W$8+$Q23))/$AB$77)+(($AA$78*$V23*('VT CHS Emissions Schedule'!W$9+$P23))/$AB$78)+(($AA$79*$V23*'VT CHS Emissions Schedule'!W$7)/$AB$79)/(1-$O23)+(($AA$80*$V23*'VT CHS Emissions Schedule'!W$5)/$AB$80)/(1-$N23)+(($AA$81*$V23*('VT CHS Emissions Schedule'!W$36+$R23))/$AB$81)))),0)</f>
        <v>169564.9257271059</v>
      </c>
      <c r="CF23" s="63">
        <f>IF(CF$15&lt;2025+$X23,IF(OR($D23="Oil",$D23="Propane",$D23="Wood Pellets",$D23="Kerosene"),$S23*BF23,IF(OR($D23="Natural Gas",$D23="Electricity"),($S23*BF23)/(1-$L23),((($AA$77*$V23*('VT CHS Emissions Schedule'!X$8+$Q23))/$AB$77)+(($AA$78*$V23*('VT CHS Emissions Schedule'!X$9+$P23))/$AB$78)+(($AA$79*$V23*'VT CHS Emissions Schedule'!X$7)/$AB$79)/(1-$O23)+(($AA$80*$V23*'VT CHS Emissions Schedule'!X$5)/$AB$80)/(1-$N23)+(($AA$81*$V23*('VT CHS Emissions Schedule'!X$36+$R23))/$AB$81)))),0)</f>
        <v>0</v>
      </c>
      <c r="CG23" s="63">
        <f>IF(CG$15&lt;2025+$X23,IF(OR($D23="Oil",$D23="Propane",$D23="Wood Pellets",$D23="Kerosene"),$S23*BG23,IF(OR($D23="Natural Gas",$D23="Electricity"),($S23*BG23)/(1-$L23),((($AA$77*$V23*('VT CHS Emissions Schedule'!Y$8+$Q23))/$AB$77)+(($AA$78*$V23*('VT CHS Emissions Schedule'!Y$9+$P23))/$AB$78)+(($AA$79*$V23*'VT CHS Emissions Schedule'!Y$7)/$AB$79)/(1-$O23)+(($AA$80*$V23*'VT CHS Emissions Schedule'!Y$5)/$AB$80)/(1-$N23)+(($AA$81*$V23*('VT CHS Emissions Schedule'!Y$36+$R23))/$AB$81)))),0)</f>
        <v>0</v>
      </c>
      <c r="CH23" s="63">
        <f>IF(CH$15&lt;2025+$X23,IF(OR($D23="Oil",$D23="Propane",$D23="Wood Pellets",$D23="Kerosene"),$S23*BH23,IF(OR($D23="Natural Gas",$D23="Electricity"),($S23*BH23)/(1-$L23),((($AA$77*$V23*('VT CHS Emissions Schedule'!Z$8+$Q23))/$AB$77)+(($AA$78*$V23*('VT CHS Emissions Schedule'!Z$9+$P23))/$AB$78)+(($AA$79*$V23*'VT CHS Emissions Schedule'!Z$7)/$AB$79)/(1-$O23)+(($AA$80*$V23*'VT CHS Emissions Schedule'!Z$5)/$AB$80)/(1-$N23)+(($AA$81*$V23*('VT CHS Emissions Schedule'!Z$36+$R23))/$AB$81)))),0)</f>
        <v>0</v>
      </c>
      <c r="CI23" s="63">
        <f>IF(CI$15&lt;2025+$X23,IF(OR($D23="Oil",$D23="Propane",$D23="Wood Pellets",$D23="Kerosene"),$S23*BI23,IF(OR($D23="Natural Gas",$D23="Electricity"),($S23*BI23)/(1-$L23),((($AA$77*$V23*('VT CHS Emissions Schedule'!AA$8+$Q23))/$AB$77)+(($AA$78*$V23*('VT CHS Emissions Schedule'!AA$9+$P23))/$AB$78)+(($AA$79*$V23*'VT CHS Emissions Schedule'!AA$7)/$AB$79)/(1-$O23)+(($AA$80*$V23*'VT CHS Emissions Schedule'!AA$5)/$AB$80)/(1-$N23)+(($AA$81*$V23*('VT CHS Emissions Schedule'!AA$36+$R23))/$AB$81)))),0)</f>
        <v>0</v>
      </c>
      <c r="CJ23" s="63">
        <f>IF(CJ$15&lt;2025+$X23,IF(OR($D23="Oil",$D23="Propane",$D23="Wood Pellets",$D23="Kerosene"),$S23*BJ23,IF(OR($D23="Natural Gas",$D23="Electricity"),($S23*BJ23)/(1-$L23),((($AA$77*$V23*('VT CHS Emissions Schedule'!AB$8+$Q23))/$AB$77)+(($AA$78*$V23*('VT CHS Emissions Schedule'!AB$9+$P23))/$AB$78)+(($AA$79*$V23*'VT CHS Emissions Schedule'!AB$7)/$AB$79)/(1-$O23)+(($AA$80*$V23*'VT CHS Emissions Schedule'!AB$5)/$AB$80)/(1-$N23)+(($AA$81*$V23*('VT CHS Emissions Schedule'!AB$36+$R23))/$AB$81)))),0)</f>
        <v>0</v>
      </c>
      <c r="CK23" s="63">
        <f>IF(CK$15&lt;2025+$X23,IF(OR($D23="Oil",$D23="Propane",$D23="Wood Pellets",$D23="Kerosene"),$S23*BK23,IF(OR($D23="Natural Gas",$D23="Electricity"),($S23*BK23)/(1-$L23),((($AA$77*$V23*('VT CHS Emissions Schedule'!AC$8+$Q23))/$AB$77)+(($AA$78*$V23*('VT CHS Emissions Schedule'!AC$9+$P23))/$AB$78)+(($AA$79*$V23*'VT CHS Emissions Schedule'!AC$7)/$AB$79)/(1-$O23)+(($AA$80*$V23*'VT CHS Emissions Schedule'!AC$5)/$AB$80)/(1-$N23)+(($AA$81*$V23*('VT CHS Emissions Schedule'!AC$36+$R23))/$AB$81)))),0)</f>
        <v>0</v>
      </c>
      <c r="CL23" s="63">
        <f>IF(CL$15&lt;2025+$X23,BL23+($T23*'VT CHS Emissions Schedule'!D$5)/(1-$N23)+($U23*'VT CHS Emissions Schedule'!D$5)/(1-$N23),0)</f>
        <v>173272.84670169413</v>
      </c>
      <c r="CM23" s="63">
        <f>IF(CM$15&lt;2025+$X23,BM23+($T23*'VT CHS Emissions Schedule'!E$5)/(1-$N23)+($U23*'VT CHS Emissions Schedule'!E$5)/(1-$N23),0)</f>
        <v>173110.71724160411</v>
      </c>
      <c r="CN23" s="63">
        <f>IF(CN$15&lt;2025+$X23,BN23+($T23*'VT CHS Emissions Schedule'!F$5)/(1-$N23)+($U23*'VT CHS Emissions Schedule'!F$5)/(1-$N23),0)</f>
        <v>172948.5877815141</v>
      </c>
      <c r="CO23" s="63">
        <f>IF(CO$15&lt;2025+$X23,BO23+($T23*'VT CHS Emissions Schedule'!G$5)/(1-$N23)+($U23*'VT CHS Emissions Schedule'!G$5)/(1-$N23),0)</f>
        <v>172786.45832142408</v>
      </c>
      <c r="CP23" s="63">
        <f>IF(CP$15&lt;2025+$X23,BP23+($T23*'VT CHS Emissions Schedule'!H$5)/(1-$N23)+($U23*'VT CHS Emissions Schedule'!H$5)/(1-$N23),0)</f>
        <v>172624.32886133407</v>
      </c>
      <c r="CQ23" s="63">
        <f>IF(CQ$15&lt;2025+$X23,BQ23+($T23*'VT CHS Emissions Schedule'!I$5)/(1-$N23)+($U23*'VT CHS Emissions Schedule'!I$5)/(1-$N23),0)</f>
        <v>171339.63278681287</v>
      </c>
      <c r="CR23" s="63">
        <f>IF(CR$15&lt;2025+$X23,BR23+($T23*'VT CHS Emissions Schedule'!J$5)/(1-$N23)+($U23*'VT CHS Emissions Schedule'!J$5)/(1-$N23),0)</f>
        <v>171177.50332672286</v>
      </c>
      <c r="CS23" s="63">
        <f>IF(CS$15&lt;2025+$X23,BS23+($T23*'VT CHS Emissions Schedule'!K$5)/(1-$N23)+($U23*'VT CHS Emissions Schedule'!K$5)/(1-$N23),0)</f>
        <v>171015.37386663284</v>
      </c>
      <c r="CT23" s="63">
        <f>IF(CT$15&lt;2025+$X23,BT23+($T23*'VT CHS Emissions Schedule'!L$5)/(1-$N23)+($U23*'VT CHS Emissions Schedule'!L$5)/(1-$N23),0)</f>
        <v>170853.24440654283</v>
      </c>
      <c r="CU23" s="63">
        <f>IF(CU$15&lt;2025+$X23,BU23+($T23*'VT CHS Emissions Schedule'!M$5)/(1-$N23)+($U23*'VT CHS Emissions Schedule'!M$5)/(1-$N23),0)</f>
        <v>170691.11494645281</v>
      </c>
      <c r="CV23" s="63">
        <f>IF(CV$15&lt;2025+$X23,BV23+($T23*'VT CHS Emissions Schedule'!N$5)/(1-$N23)+($U23*'VT CHS Emissions Schedule'!N$5)/(1-$N23),0)</f>
        <v>170333.1477930441</v>
      </c>
      <c r="CW23" s="63">
        <f>IF(CW$15&lt;2025+$X23,BW23+($T23*'VT CHS Emissions Schedule'!O$5)/(1-$N23)+($U23*'VT CHS Emissions Schedule'!O$5)/(1-$N23),0)</f>
        <v>170333.1477930441</v>
      </c>
      <c r="CX23" s="63">
        <f>IF(CX$15&lt;2025+$X23,BX23+($T23*'VT CHS Emissions Schedule'!P$5)/(1-$N23)+($U23*'VT CHS Emissions Schedule'!P$5)/(1-$N23),0)</f>
        <v>170333.1477930441</v>
      </c>
      <c r="CY23" s="63">
        <f>IF(CY$15&lt;2025+$X23,BY23+($T23*'VT CHS Emissions Schedule'!Q$5)/(1-$N23)+($U23*'VT CHS Emissions Schedule'!Q$5)/(1-$N23),0)</f>
        <v>170333.1477930441</v>
      </c>
      <c r="CZ23" s="63">
        <f>IF(CZ$15&lt;2025+$X23,BZ23+($T23*'VT CHS Emissions Schedule'!R$5)/(1-$N23)+($U23*'VT CHS Emissions Schedule'!R$5)/(1-$N23),0)</f>
        <v>170333.1477930441</v>
      </c>
      <c r="DA23" s="63">
        <f>IF(DA$15&lt;2025+$X23,CA23+($T23*'VT CHS Emissions Schedule'!S$5)/(1-$N23)+($U23*'VT CHS Emissions Schedule'!S$5)/(1-$N23),0)</f>
        <v>170275.26822208657</v>
      </c>
      <c r="DB23" s="63">
        <f>IF(DB$15&lt;2025+$X23,CB23+($T23*'VT CHS Emissions Schedule'!T$5)/(1-$N23)+($U23*'VT CHS Emissions Schedule'!T$5)/(1-$N23),0)</f>
        <v>170275.26822208657</v>
      </c>
      <c r="DC23" s="63">
        <f>IF(DC$15&lt;2025+$X23,CC23+($T23*'VT CHS Emissions Schedule'!U$5)/(1-$N23)+($U23*'VT CHS Emissions Schedule'!U$5)/(1-$N23),0)</f>
        <v>170275.26822208657</v>
      </c>
      <c r="DD23" s="63">
        <f>IF(DD$15&lt;2025+$X23,CD23+($T23*'VT CHS Emissions Schedule'!V$5)/(1-$N23)+($U23*'VT CHS Emissions Schedule'!V$5)/(1-$N23),0)</f>
        <v>170275.26822208657</v>
      </c>
      <c r="DE23" s="63">
        <f>IF(DE$15&lt;2025+$X23,CE23+($T23*'VT CHS Emissions Schedule'!W$5)/(1-$N23)+($U23*'VT CHS Emissions Schedule'!W$5)/(1-$N23),0)</f>
        <v>170275.26822208657</v>
      </c>
      <c r="DF23" s="63">
        <f>IF(DF$15&lt;2025+$X23,CF23+($T23*'VT CHS Emissions Schedule'!X$5)/(1-$N23)+($U23*'VT CHS Emissions Schedule'!X$5)/(1-$N23),0)</f>
        <v>0</v>
      </c>
      <c r="DG23" s="63">
        <f>IF(DG$15&lt;2025+$X23,CG23+($T23*'VT CHS Emissions Schedule'!Y$5)/(1-$N23)+($U23*'VT CHS Emissions Schedule'!Y$5)/(1-$N23),0)</f>
        <v>0</v>
      </c>
      <c r="DH23" s="63">
        <f>IF(DH$15&lt;2025+$X23,CH23+($T23*'VT CHS Emissions Schedule'!Z$5)/(1-$N23)+($U23*'VT CHS Emissions Schedule'!Z$5)/(1-$N23),0)</f>
        <v>0</v>
      </c>
      <c r="DI23" s="63">
        <f>IF(DI$15&lt;2025+$X23,CI23+($T23*'VT CHS Emissions Schedule'!AA$5)/(1-$N23)+($U23*'VT CHS Emissions Schedule'!AA$5)/(1-$N23),0)</f>
        <v>0</v>
      </c>
      <c r="DJ23" s="63">
        <f>IF(DJ$15&lt;2025+$X23,CJ23+($T23*'VT CHS Emissions Schedule'!AB$5)/(1-$N23)+($U23*'VT CHS Emissions Schedule'!AB$5)/(1-$N23),0)</f>
        <v>0</v>
      </c>
      <c r="DK23" s="63">
        <f>IF(DK$15&lt;2025+$X23,CK23+($T23*'VT CHS Emissions Schedule'!AC$5)/(1-$N23)+($U23*'VT CHS Emissions Schedule'!AC$5)/(1-$N23),0)</f>
        <v>0</v>
      </c>
    </row>
    <row r="24" spans="1:115" ht="15" customHeight="1" x14ac:dyDescent="0.25">
      <c r="A24" s="449"/>
      <c r="B24" s="296">
        <v>400</v>
      </c>
      <c r="C24" s="290" t="s">
        <v>100</v>
      </c>
      <c r="D24" s="176" t="s">
        <v>18</v>
      </c>
      <c r="E24" s="174">
        <f t="shared" si="7"/>
        <v>209561.53814295772</v>
      </c>
      <c r="F24" s="224">
        <f t="shared" si="8"/>
        <v>216103.32295734689</v>
      </c>
      <c r="G24" s="220">
        <f t="shared" si="0"/>
        <v>0.20956153814295772</v>
      </c>
      <c r="H24" s="110">
        <f t="shared" si="9"/>
        <v>21790.138972372926</v>
      </c>
      <c r="I24" s="63">
        <f>IF(OR($D24="Oil",$D24="Propane",$D24="Wood Pellets",$D24="Kerosene"),$S24*AL24,IF(OR($D24="Natural Gas",$D24="Electricity"),($S24*AL24)/(1-$L24),((($AA$77*$V24*('VT CHS Emissions Schedule'!D$8+$Q24))/$AB$77)+(($AA$78*$V24*('VT CHS Emissions Schedule'!D$9+$P24))/$AB$78)+(($AA$79*$V24*'VT CHS Emissions Schedule'!D$7)/$AB$79)/(1-$O24)+(($AA$80*$V24*'VT CHS Emissions Schedule'!D$5)/$AB$80)/(1-$N24)+(($AA$81*$V24*('VT CHS Emissions Schedule'!D$36+$R24))/$AB$81))))</f>
        <v>21130.517462244487</v>
      </c>
      <c r="J24" s="63">
        <f>($T24*'VT CHS Emissions Schedule'!D$5)/(1-$N24)</f>
        <v>102.28298154427699</v>
      </c>
      <c r="K24" s="63">
        <f>(U24*'VT CHS Emissions Schedule'!D$5)/(1-$N24)</f>
        <v>557.33852858416049</v>
      </c>
      <c r="L24" s="191">
        <f>_xlfn.XLOOKUP($D24,Lookups!$A$3:$A$15,Lookups!$E$3:$E$15)</f>
        <v>8.9499999999999996E-2</v>
      </c>
      <c r="M24" s="64">
        <f>_xlfn.XLOOKUP($D24,Lookups!$A$3:$A$15,Lookups!$D$3:$D$15)</f>
        <v>0</v>
      </c>
      <c r="N24" s="191">
        <f>Lookups!$E$6</f>
        <v>8.9499999999999996E-2</v>
      </c>
      <c r="O24" s="191">
        <f>Lookups!$E$5</f>
        <v>1.4E-2</v>
      </c>
      <c r="P24" s="64">
        <f>Lookups!$D$4</f>
        <v>0.32764300000000002</v>
      </c>
      <c r="Q24" s="64">
        <f>Lookups!$D$3</f>
        <v>0.21490000000000001</v>
      </c>
      <c r="R24" s="64">
        <f>Lookups!$D$8</f>
        <v>1.3776766038113153</v>
      </c>
      <c r="S24" s="71">
        <f t="shared" si="1"/>
        <v>509.40130166880607</v>
      </c>
      <c r="T24" s="71">
        <f t="shared" si="2"/>
        <v>2.4657741595925295</v>
      </c>
      <c r="U24" s="71">
        <f t="shared" si="3"/>
        <v>13.435968732816427</v>
      </c>
      <c r="V24" s="71">
        <f t="shared" si="4"/>
        <v>1670.8362694736838</v>
      </c>
      <c r="W24" s="71">
        <f t="shared" si="5"/>
        <v>9.1726798736842099</v>
      </c>
      <c r="X24" s="67">
        <v>20</v>
      </c>
      <c r="Y24" s="192">
        <v>3.1399999999999997E-2</v>
      </c>
      <c r="Z24" s="79">
        <f t="shared" si="10"/>
        <v>0.84</v>
      </c>
      <c r="AA24" s="65">
        <v>6.9000000000000006E-2</v>
      </c>
      <c r="AB24" s="63">
        <f t="shared" si="6"/>
        <v>400</v>
      </c>
      <c r="AC24" s="70">
        <v>17.100000000000001</v>
      </c>
      <c r="AD24" s="63">
        <v>113443</v>
      </c>
      <c r="AE24" s="63">
        <v>6619</v>
      </c>
      <c r="AF24" s="71">
        <v>0.55000000000000004</v>
      </c>
      <c r="AG24" s="71">
        <v>0.75</v>
      </c>
      <c r="AH24" s="71">
        <f>$Z$64</f>
        <v>3.28</v>
      </c>
      <c r="AI24" s="71">
        <v>3.72</v>
      </c>
      <c r="AJ24" s="71">
        <v>1.08</v>
      </c>
      <c r="AK24" s="74">
        <v>1.06E-3</v>
      </c>
      <c r="AL24" s="66">
        <f>IF(AL$15&lt;2025+$X24,$M24+_xlfn.XLOOKUP(_xlfn.XLOOKUP($D24,Lookups!$A$3:$A$17,Lookups!$B$3:$B$17),'VT CHS Emissions Schedule'!$A:$A,'VT CHS Emissions Schedule'!D:D),0)</f>
        <v>37.768525691523088</v>
      </c>
      <c r="AM24" s="66">
        <f>IF(AM$15&lt;2025+$X24,$M24+_xlfn.XLOOKUP(_xlfn.XLOOKUP($D24,Lookups!$A$3:$A$17,Lookups!$B$3:$B$17),'VT CHS Emissions Schedule'!$A:$A,'VT CHS Emissions Schedule'!E:E),0)</f>
        <v>35.142306247004733</v>
      </c>
      <c r="AN24" s="66">
        <f>IF(AN$15&lt;2025+$X24,$M24+_xlfn.XLOOKUP(_xlfn.XLOOKUP($D24,Lookups!$A$3:$A$17,Lookups!$B$3:$B$17),'VT CHS Emissions Schedule'!$A:$A,'VT CHS Emissions Schedule'!F:F),0)</f>
        <v>32.516086802486377</v>
      </c>
      <c r="AO24" s="66">
        <f>IF(AO$15&lt;2025+$X24,$M24+_xlfn.XLOOKUP(_xlfn.XLOOKUP($D24,Lookups!$A$3:$A$17,Lookups!$B$3:$B$17),'VT CHS Emissions Schedule'!$A:$A,'VT CHS Emissions Schedule'!G:G),0)</f>
        <v>29.889867357968015</v>
      </c>
      <c r="AP24" s="66">
        <f>IF(AP$15&lt;2025+$X24,$M24+_xlfn.XLOOKUP(_xlfn.XLOOKUP($D24,Lookups!$A$3:$A$17,Lookups!$B$3:$B$17),'VT CHS Emissions Schedule'!$A:$A,'VT CHS Emissions Schedule'!H:H),0)</f>
        <v>27.263647913449653</v>
      </c>
      <c r="AQ24" s="66">
        <f>IF(AQ$15&lt;2025+$X24,$M24+_xlfn.XLOOKUP(_xlfn.XLOOKUP($D24,Lookups!$A$3:$A$17,Lookups!$B$3:$B$17),'VT CHS Emissions Schedule'!$A:$A,'VT CHS Emissions Schedule'!I:I),0)</f>
        <v>24.637428468931297</v>
      </c>
      <c r="AR24" s="66">
        <f>IF(AR$15&lt;2025+$X24,$M24+_xlfn.XLOOKUP(_xlfn.XLOOKUP($D24,Lookups!$A$3:$A$17,Lookups!$B$3:$B$17),'VT CHS Emissions Schedule'!$A:$A,'VT CHS Emissions Schedule'!J:J),0)</f>
        <v>22.011209024412938</v>
      </c>
      <c r="AS24" s="66">
        <f>IF(AS$15&lt;2025+$X24,$M24+_xlfn.XLOOKUP(_xlfn.XLOOKUP($D24,Lookups!$A$3:$A$17,Lookups!$B$3:$B$17),'VT CHS Emissions Schedule'!$A:$A,'VT CHS Emissions Schedule'!K:K),0)</f>
        <v>19.384989579894583</v>
      </c>
      <c r="AT24" s="66">
        <f>IF(AT$15&lt;2025+$X24,$M24+_xlfn.XLOOKUP(_xlfn.XLOOKUP($D24,Lookups!$A$3:$A$17,Lookups!$B$3:$B$17),'VT CHS Emissions Schedule'!$A:$A,'VT CHS Emissions Schedule'!L:L),0)</f>
        <v>16.758770135376224</v>
      </c>
      <c r="AU24" s="66">
        <f>IF(AU$15&lt;2025+$X24,$M24+_xlfn.XLOOKUP(_xlfn.XLOOKUP($D24,Lookups!$A$3:$A$17,Lookups!$B$3:$B$17),'VT CHS Emissions Schedule'!$A:$A,'VT CHS Emissions Schedule'!M:M),0)</f>
        <v>14.132550690857862</v>
      </c>
      <c r="AV24" s="66">
        <f>IF(AV$15&lt;2025+$X24,$M24+_xlfn.XLOOKUP(_xlfn.XLOOKUP($D24,Lookups!$A$3:$A$17,Lookups!$B$3:$B$17),'VT CHS Emissions Schedule'!$A:$A,'VT CHS Emissions Schedule'!N:N),0)</f>
        <v>11.506331246339505</v>
      </c>
      <c r="AW24" s="66">
        <f>IF(AW$15&lt;2025+$X24,$M24+_xlfn.XLOOKUP(_xlfn.XLOOKUP($D24,Lookups!$A$3:$A$17,Lookups!$B$3:$B$17),'VT CHS Emissions Schedule'!$A:$A,'VT CHS Emissions Schedule'!O:O),0)</f>
        <v>11.506331246339505</v>
      </c>
      <c r="AX24" s="66">
        <f>IF(AX$15&lt;2025+$X24,$M24+_xlfn.XLOOKUP(_xlfn.XLOOKUP($D24,Lookups!$A$3:$A$17,Lookups!$B$3:$B$17),'VT CHS Emissions Schedule'!$A:$A,'VT CHS Emissions Schedule'!P:P),0)</f>
        <v>11.506331246339505</v>
      </c>
      <c r="AY24" s="66">
        <f>IF(AY$15&lt;2025+$X24,$M24+_xlfn.XLOOKUP(_xlfn.XLOOKUP($D24,Lookups!$A$3:$A$17,Lookups!$B$3:$B$17),'VT CHS Emissions Schedule'!$A:$A,'VT CHS Emissions Schedule'!Q:Q),0)</f>
        <v>11.506331246339505</v>
      </c>
      <c r="AZ24" s="66">
        <f>IF(AZ$15&lt;2025+$X24,$M24+_xlfn.XLOOKUP(_xlfn.XLOOKUP($D24,Lookups!$A$3:$A$17,Lookups!$B$3:$B$17),'VT CHS Emissions Schedule'!$A:$A,'VT CHS Emissions Schedule'!R:R),0)</f>
        <v>11.506331246339505</v>
      </c>
      <c r="BA24" s="66">
        <f>IF(BA$15&lt;2025+$X24,$M24+_xlfn.XLOOKUP(_xlfn.XLOOKUP($D24,Lookups!$A$3:$A$17,Lookups!$B$3:$B$17),'VT CHS Emissions Schedule'!$A:$A,'VT CHS Emissions Schedule'!S:S),0)</f>
        <v>11.506331246339505</v>
      </c>
      <c r="BB24" s="66">
        <f>IF(BB$15&lt;2025+$X24,$M24+_xlfn.XLOOKUP(_xlfn.XLOOKUP($D24,Lookups!$A$3:$A$17,Lookups!$B$3:$B$17),'VT CHS Emissions Schedule'!$A:$A,'VT CHS Emissions Schedule'!T:T),0)</f>
        <v>11.506331246339505</v>
      </c>
      <c r="BC24" s="66">
        <f>IF(BC$15&lt;2025+$X24,$M24+_xlfn.XLOOKUP(_xlfn.XLOOKUP($D24,Lookups!$A$3:$A$17,Lookups!$B$3:$B$17),'VT CHS Emissions Schedule'!$A:$A,'VT CHS Emissions Schedule'!U:U),0)</f>
        <v>11.506331246339505</v>
      </c>
      <c r="BD24" s="66">
        <f>IF(BD$15&lt;2025+$X24,$M24+_xlfn.XLOOKUP(_xlfn.XLOOKUP($D24,Lookups!$A$3:$A$17,Lookups!$B$3:$B$17),'VT CHS Emissions Schedule'!$A:$A,'VT CHS Emissions Schedule'!V:V),0)</f>
        <v>11.506331246339505</v>
      </c>
      <c r="BE24" s="66">
        <f>IF(BE$15&lt;2025+$X24,$M24+_xlfn.XLOOKUP(_xlfn.XLOOKUP($D24,Lookups!$A$3:$A$17,Lookups!$B$3:$B$17),'VT CHS Emissions Schedule'!$A:$A,'VT CHS Emissions Schedule'!W:W),0)</f>
        <v>11.506331246339505</v>
      </c>
      <c r="BF24" s="66">
        <f>IF(BF$15&lt;2025+$X24,$M24+_xlfn.XLOOKUP(_xlfn.XLOOKUP($D24,Lookups!$A$3:$A$17,Lookups!$B$3:$B$17),'VT CHS Emissions Schedule'!$A:$A,'VT CHS Emissions Schedule'!X:X),0)</f>
        <v>0</v>
      </c>
      <c r="BG24" s="66">
        <f>IF(BG$15&lt;2025+$X24,$M24+_xlfn.XLOOKUP(_xlfn.XLOOKUP($D24,Lookups!$A$3:$A$17,Lookups!$B$3:$B$17),'VT CHS Emissions Schedule'!$A:$A,'VT CHS Emissions Schedule'!Y:Y),0)</f>
        <v>0</v>
      </c>
      <c r="BH24" s="66">
        <f>IF(BH$15&lt;2025+$X24,$M24+_xlfn.XLOOKUP(_xlfn.XLOOKUP($D24,Lookups!$A$3:$A$17,Lookups!$B$3:$B$17),'VT CHS Emissions Schedule'!$A:$A,'VT CHS Emissions Schedule'!Z:Z),0)</f>
        <v>0</v>
      </c>
      <c r="BI24" s="66">
        <f>IF(BI$15&lt;2025+$X24,$M24+_xlfn.XLOOKUP(_xlfn.XLOOKUP($D24,Lookups!$A$3:$A$17,Lookups!$B$3:$B$17),'VT CHS Emissions Schedule'!$A:$A,'VT CHS Emissions Schedule'!AA:AA),0)</f>
        <v>0</v>
      </c>
      <c r="BJ24" s="66">
        <f>IF(BJ$15&lt;2025+$X24,$M24+_xlfn.XLOOKUP(_xlfn.XLOOKUP($D24,Lookups!$A$3:$A$17,Lookups!$B$3:$B$17),'VT CHS Emissions Schedule'!$A:$A,'VT CHS Emissions Schedule'!AB:AB),0)</f>
        <v>0</v>
      </c>
      <c r="BK24" s="66">
        <f>IF(BK$15&lt;2025+$X24,$M24+_xlfn.XLOOKUP(_xlfn.XLOOKUP($D24,Lookups!$A$3:$A$17,Lookups!$B$3:$B$17),'VT CHS Emissions Schedule'!$A:$A,'VT CHS Emissions Schedule'!AC:AC),0)</f>
        <v>0</v>
      </c>
      <c r="BL24" s="63">
        <f>IF(BL$15&lt;2025+$X24,IF(OR($D24="Oil",$D24="Propane",$D24="Wood Pellets",$D24="Kerosene"),$S24*AL24,IF(OR($D24="Natural Gas",$D24="Electricity"),($S24*AL24)/(1-$L24),((($AA$77*$V24*('VT CHS Emissions Schedule'!D$8+$Q24))/$AB$77)+(($AA$78*$V24*('VT CHS Emissions Schedule'!D$9+$P24))/$AB$78)+(($AA$79*$V24*'VT CHS Emissions Schedule'!D$7)/$AB$79)/(1-$O24)+(($AA$80*$V24*'VT CHS Emissions Schedule'!D$5)/$AB$80)/(1-$N24)+(($AA$81*$V24*('VT CHS Emissions Schedule'!D$36+$R24))/$AB$81)))),0)</f>
        <v>21130.517462244487</v>
      </c>
      <c r="BM24" s="63">
        <f>IF(BM$15&lt;2025+$X24,IF(OR($D24="Oil",$D24="Propane",$D24="Wood Pellets",$D24="Kerosene"),$S24*AM24,IF(OR($D24="Natural Gas",$D24="Electricity"),($S24*AM24)/(1-$L24),((($AA$77*$V24*('VT CHS Emissions Schedule'!E$8+$Q24))/$AB$77)+(($AA$78*$V24*('VT CHS Emissions Schedule'!E$9+$P24))/$AB$78)+(($AA$79*$V24*'VT CHS Emissions Schedule'!E$7)/$AB$79)/(1-$O24)+(($AA$80*$V24*'VT CHS Emissions Schedule'!E$5)/$AB$80)/(1-$N24)+(($AA$81*$V24*('VT CHS Emissions Schedule'!E$36+$R24))/$AB$81)))),0)</f>
        <v>19661.215316713922</v>
      </c>
      <c r="BN24" s="63">
        <f>IF(BN$15&lt;2025+$X24,IF(OR($D24="Oil",$D24="Propane",$D24="Wood Pellets",$D24="Kerosene"),$S24*AN24,IF(OR($D24="Natural Gas",$D24="Electricity"),($S24*AN24)/(1-$L24),((($AA$77*$V24*('VT CHS Emissions Schedule'!F$8+$Q24))/$AB$77)+(($AA$78*$V24*('VT CHS Emissions Schedule'!F$9+$P24))/$AB$78)+(($AA$79*$V24*'VT CHS Emissions Schedule'!F$7)/$AB$79)/(1-$O24)+(($AA$80*$V24*'VT CHS Emissions Schedule'!F$5)/$AB$80)/(1-$N24)+(($AA$81*$V24*('VT CHS Emissions Schedule'!F$36+$R24))/$AB$81)))),0)</f>
        <v>18191.913171183358</v>
      </c>
      <c r="BO24" s="63">
        <f>IF(BO$15&lt;2025+$X24,IF(OR($D24="Oil",$D24="Propane",$D24="Wood Pellets",$D24="Kerosene"),$S24*AO24,IF(OR($D24="Natural Gas",$D24="Electricity"),($S24*AO24)/(1-$L24),((($AA$77*$V24*('VT CHS Emissions Schedule'!G$8+$Q24))/$AB$77)+(($AA$78*$V24*('VT CHS Emissions Schedule'!G$9+$P24))/$AB$78)+(($AA$79*$V24*'VT CHS Emissions Schedule'!G$7)/$AB$79)/(1-$O24)+(($AA$80*$V24*'VT CHS Emissions Schedule'!G$5)/$AB$80)/(1-$N24)+(($AA$81*$V24*('VT CHS Emissions Schedule'!G$36+$R24))/$AB$81)))),0)</f>
        <v>16722.61102565279</v>
      </c>
      <c r="BP24" s="63">
        <f>IF(BP$15&lt;2025+$X24,IF(OR($D24="Oil",$D24="Propane",$D24="Wood Pellets",$D24="Kerosene"),$S24*AP24,IF(OR($D24="Natural Gas",$D24="Electricity"),($S24*AP24)/(1-$L24),((($AA$77*$V24*('VT CHS Emissions Schedule'!H$8+$Q24))/$AB$77)+(($AA$78*$V24*('VT CHS Emissions Schedule'!H$9+$P24))/$AB$78)+(($AA$79*$V24*'VT CHS Emissions Schedule'!H$7)/$AB$79)/(1-$O24)+(($AA$80*$V24*'VT CHS Emissions Schedule'!H$5)/$AB$80)/(1-$N24)+(($AA$81*$V24*('VT CHS Emissions Schedule'!H$36+$R24))/$AB$81)))),0)</f>
        <v>15253.30888012222</v>
      </c>
      <c r="BQ24" s="63">
        <f>IF(BQ$15&lt;2025+$X24,IF(OR($D24="Oil",$D24="Propane",$D24="Wood Pellets",$D24="Kerosene"),$S24*AQ24,IF(OR($D24="Natural Gas",$D24="Electricity"),($S24*AQ24)/(1-$L24),((($AA$77*$V24*('VT CHS Emissions Schedule'!I$8+$Q24))/$AB$77)+(($AA$78*$V24*('VT CHS Emissions Schedule'!I$9+$P24))/$AB$78)+(($AA$79*$V24*'VT CHS Emissions Schedule'!I$7)/$AB$79)/(1-$O24)+(($AA$80*$V24*'VT CHS Emissions Schedule'!I$5)/$AB$80)/(1-$N24)+(($AA$81*$V24*('VT CHS Emissions Schedule'!I$36+$R24))/$AB$81)))),0)</f>
        <v>13784.006734591656</v>
      </c>
      <c r="BR24" s="63">
        <f>IF(BR$15&lt;2025+$X24,IF(OR($D24="Oil",$D24="Propane",$D24="Wood Pellets",$D24="Kerosene"),$S24*AR24,IF(OR($D24="Natural Gas",$D24="Electricity"),($S24*AR24)/(1-$L24),((($AA$77*$V24*('VT CHS Emissions Schedule'!J$8+$Q24))/$AB$77)+(($AA$78*$V24*('VT CHS Emissions Schedule'!J$9+$P24))/$AB$78)+(($AA$79*$V24*'VT CHS Emissions Schedule'!J$7)/$AB$79)/(1-$O24)+(($AA$80*$V24*'VT CHS Emissions Schedule'!J$5)/$AB$80)/(1-$N24)+(($AA$81*$V24*('VT CHS Emissions Schedule'!J$36+$R24))/$AB$81)))),0)</f>
        <v>12314.704589061088</v>
      </c>
      <c r="BS24" s="63">
        <f>IF(BS$15&lt;2025+$X24,IF(OR($D24="Oil",$D24="Propane",$D24="Wood Pellets",$D24="Kerosene"),$S24*AS24,IF(OR($D24="Natural Gas",$D24="Electricity"),($S24*AS24)/(1-$L24),((($AA$77*$V24*('VT CHS Emissions Schedule'!K$8+$Q24))/$AB$77)+(($AA$78*$V24*('VT CHS Emissions Schedule'!K$9+$P24))/$AB$78)+(($AA$79*$V24*'VT CHS Emissions Schedule'!K$7)/$AB$79)/(1-$O24)+(($AA$80*$V24*'VT CHS Emissions Schedule'!K$5)/$AB$80)/(1-$N24)+(($AA$81*$V24*('VT CHS Emissions Schedule'!K$36+$R24))/$AB$81)))),0)</f>
        <v>10845.402443530525</v>
      </c>
      <c r="BT24" s="63">
        <f>IF(BT$15&lt;2025+$X24,IF(OR($D24="Oil",$D24="Propane",$D24="Wood Pellets",$D24="Kerosene"),$S24*AT24,IF(OR($D24="Natural Gas",$D24="Electricity"),($S24*AT24)/(1-$L24),((($AA$77*$V24*('VT CHS Emissions Schedule'!L$8+$Q24))/$AB$77)+(($AA$78*$V24*('VT CHS Emissions Schedule'!L$9+$P24))/$AB$78)+(($AA$79*$V24*'VT CHS Emissions Schedule'!L$7)/$AB$79)/(1-$O24)+(($AA$80*$V24*'VT CHS Emissions Schedule'!L$5)/$AB$80)/(1-$N24)+(($AA$81*$V24*('VT CHS Emissions Schedule'!L$36+$R24))/$AB$81)))),0)</f>
        <v>9376.1002979999594</v>
      </c>
      <c r="BU24" s="63">
        <f>IF(BU$15&lt;2025+$X24,IF(OR($D24="Oil",$D24="Propane",$D24="Wood Pellets",$D24="Kerosene"),$S24*AU24,IF(OR($D24="Natural Gas",$D24="Electricity"),($S24*AU24)/(1-$L24),((($AA$77*$V24*('VT CHS Emissions Schedule'!M$8+$Q24))/$AB$77)+(($AA$78*$V24*('VT CHS Emissions Schedule'!M$9+$P24))/$AB$78)+(($AA$79*$V24*'VT CHS Emissions Schedule'!M$7)/$AB$79)/(1-$O24)+(($AA$80*$V24*'VT CHS Emissions Schedule'!M$5)/$AB$80)/(1-$N24)+(($AA$81*$V24*('VT CHS Emissions Schedule'!M$36+$R24))/$AB$81)))),0)</f>
        <v>7906.7981524693896</v>
      </c>
      <c r="BV24" s="63">
        <f>IF(BV$15&lt;2025+$X24,IF(OR($D24="Oil",$D24="Propane",$D24="Wood Pellets",$D24="Kerosene"),$S24*AV24,IF(OR($D24="Natural Gas",$D24="Electricity"),($S24*AV24)/(1-$L24),((($AA$77*$V24*('VT CHS Emissions Schedule'!N$8+$Q24))/$AB$77)+(($AA$78*$V24*('VT CHS Emissions Schedule'!N$9+$P24))/$AB$78)+(($AA$79*$V24*'VT CHS Emissions Schedule'!N$7)/$AB$79)/(1-$O24)+(($AA$80*$V24*'VT CHS Emissions Schedule'!N$5)/$AB$80)/(1-$N24)+(($AA$81*$V24*('VT CHS Emissions Schedule'!N$36+$R24))/$AB$81)))),0)</f>
        <v>6437.4960069388235</v>
      </c>
      <c r="BW24" s="63">
        <f>IF(BW$15&lt;2025+$X24,IF(OR($D24="Oil",$D24="Propane",$D24="Wood Pellets",$D24="Kerosene"),$S24*AW24,IF(OR($D24="Natural Gas",$D24="Electricity"),($S24*AW24)/(1-$L24),((($AA$77*$V24*('VT CHS Emissions Schedule'!O$8+$Q24))/$AB$77)+(($AA$78*$V24*('VT CHS Emissions Schedule'!O$9+$P24))/$AB$78)+(($AA$79*$V24*'VT CHS Emissions Schedule'!O$7)/$AB$79)/(1-$O24)+(($AA$80*$V24*'VT CHS Emissions Schedule'!O$5)/$AB$80)/(1-$N24)+(($AA$81*$V24*('VT CHS Emissions Schedule'!O$36+$R24))/$AB$81)))),0)</f>
        <v>6437.4960069388235</v>
      </c>
      <c r="BX24" s="63">
        <f>IF(BX$15&lt;2025+$X24,IF(OR($D24="Oil",$D24="Propane",$D24="Wood Pellets",$D24="Kerosene"),$S24*AX24,IF(OR($D24="Natural Gas",$D24="Electricity"),($S24*AX24)/(1-$L24),((($AA$77*$V24*('VT CHS Emissions Schedule'!P$8+$Q24))/$AB$77)+(($AA$78*$V24*('VT CHS Emissions Schedule'!P$9+$P24))/$AB$78)+(($AA$79*$V24*'VT CHS Emissions Schedule'!P$7)/$AB$79)/(1-$O24)+(($AA$80*$V24*'VT CHS Emissions Schedule'!P$5)/$AB$80)/(1-$N24)+(($AA$81*$V24*('VT CHS Emissions Schedule'!P$36+$R24))/$AB$81)))),0)</f>
        <v>6437.4960069388235</v>
      </c>
      <c r="BY24" s="63">
        <f>IF(BY$15&lt;2025+$X24,IF(OR($D24="Oil",$D24="Propane",$D24="Wood Pellets",$D24="Kerosene"),$S24*AY24,IF(OR($D24="Natural Gas",$D24="Electricity"),($S24*AY24)/(1-$L24),((($AA$77*$V24*('VT CHS Emissions Schedule'!Q$8+$Q24))/$AB$77)+(($AA$78*$V24*('VT CHS Emissions Schedule'!Q$9+$P24))/$AB$78)+(($AA$79*$V24*'VT CHS Emissions Schedule'!Q$7)/$AB$79)/(1-$O24)+(($AA$80*$V24*'VT CHS Emissions Schedule'!Q$5)/$AB$80)/(1-$N24)+(($AA$81*$V24*('VT CHS Emissions Schedule'!Q$36+$R24))/$AB$81)))),0)</f>
        <v>6437.4960069388235</v>
      </c>
      <c r="BZ24" s="63">
        <f>IF(BZ$15&lt;2025+$X24,IF(OR($D24="Oil",$D24="Propane",$D24="Wood Pellets",$D24="Kerosene"),$S24*AZ24,IF(OR($D24="Natural Gas",$D24="Electricity"),($S24*AZ24)/(1-$L24),((($AA$77*$V24*('VT CHS Emissions Schedule'!R$8+$Q24))/$AB$77)+(($AA$78*$V24*('VT CHS Emissions Schedule'!R$9+$P24))/$AB$78)+(($AA$79*$V24*'VT CHS Emissions Schedule'!R$7)/$AB$79)/(1-$O24)+(($AA$80*$V24*'VT CHS Emissions Schedule'!R$5)/$AB$80)/(1-$N24)+(($AA$81*$V24*('VT CHS Emissions Schedule'!R$36+$R24))/$AB$81)))),0)</f>
        <v>6437.4960069388235</v>
      </c>
      <c r="CA24" s="63">
        <f>IF(CA$15&lt;2025+$X24,IF(OR($D24="Oil",$D24="Propane",$D24="Wood Pellets",$D24="Kerosene"),$S24*BA24,IF(OR($D24="Natural Gas",$D24="Electricity"),($S24*BA24)/(1-$L24),((($AA$77*$V24*('VT CHS Emissions Schedule'!S$8+$Q24))/$AB$77)+(($AA$78*$V24*('VT CHS Emissions Schedule'!S$9+$P24))/$AB$78)+(($AA$79*$V24*'VT CHS Emissions Schedule'!S$7)/$AB$79)/(1-$O24)+(($AA$80*$V24*'VT CHS Emissions Schedule'!S$5)/$AB$80)/(1-$N24)+(($AA$81*$V24*('VT CHS Emissions Schedule'!S$36+$R24))/$AB$81)))),0)</f>
        <v>6437.4960069388235</v>
      </c>
      <c r="CB24" s="63">
        <f>IF(CB$15&lt;2025+$X24,IF(OR($D24="Oil",$D24="Propane",$D24="Wood Pellets",$D24="Kerosene"),$S24*BB24,IF(OR($D24="Natural Gas",$D24="Electricity"),($S24*BB24)/(1-$L24),((($AA$77*$V24*('VT CHS Emissions Schedule'!T$8+$Q24))/$AB$77)+(($AA$78*$V24*('VT CHS Emissions Schedule'!T$9+$P24))/$AB$78)+(($AA$79*$V24*'VT CHS Emissions Schedule'!T$7)/$AB$79)/(1-$O24)+(($AA$80*$V24*'VT CHS Emissions Schedule'!T$5)/$AB$80)/(1-$N24)+(($AA$81*$V24*('VT CHS Emissions Schedule'!T$36+$R24))/$AB$81)))),0)</f>
        <v>6437.4960069388235</v>
      </c>
      <c r="CC24" s="63">
        <f>IF(CC$15&lt;2025+$X24,IF(OR($D24="Oil",$D24="Propane",$D24="Wood Pellets",$D24="Kerosene"),$S24*BC24,IF(OR($D24="Natural Gas",$D24="Electricity"),($S24*BC24)/(1-$L24),((($AA$77*$V24*('VT CHS Emissions Schedule'!U$8+$Q24))/$AB$77)+(($AA$78*$V24*('VT CHS Emissions Schedule'!U$9+$P24))/$AB$78)+(($AA$79*$V24*'VT CHS Emissions Schedule'!U$7)/$AB$79)/(1-$O24)+(($AA$80*$V24*'VT CHS Emissions Schedule'!U$5)/$AB$80)/(1-$N24)+(($AA$81*$V24*('VT CHS Emissions Schedule'!U$36+$R24))/$AB$81)))),0)</f>
        <v>6437.4960069388235</v>
      </c>
      <c r="CD24" s="63">
        <f>IF(CD$15&lt;2025+$X24,IF(OR($D24="Oil",$D24="Propane",$D24="Wood Pellets",$D24="Kerosene"),$S24*BD24,IF(OR($D24="Natural Gas",$D24="Electricity"),($S24*BD24)/(1-$L24),((($AA$77*$V24*('VT CHS Emissions Schedule'!V$8+$Q24))/$AB$77)+(($AA$78*$V24*('VT CHS Emissions Schedule'!V$9+$P24))/$AB$78)+(($AA$79*$V24*'VT CHS Emissions Schedule'!V$7)/$AB$79)/(1-$O24)+(($AA$80*$V24*'VT CHS Emissions Schedule'!V$5)/$AB$80)/(1-$N24)+(($AA$81*$V24*('VT CHS Emissions Schedule'!V$36+$R24))/$AB$81)))),0)</f>
        <v>6437.4960069388235</v>
      </c>
      <c r="CE24" s="63">
        <f>IF(CE$15&lt;2025+$X24,IF(OR($D24="Oil",$D24="Propane",$D24="Wood Pellets",$D24="Kerosene"),$S24*BE24,IF(OR($D24="Natural Gas",$D24="Electricity"),($S24*BE24)/(1-$L24),((($AA$77*$V24*('VT CHS Emissions Schedule'!W$8+$Q24))/$AB$77)+(($AA$78*$V24*('VT CHS Emissions Schedule'!W$9+$P24))/$AB$78)+(($AA$79*$V24*'VT CHS Emissions Schedule'!W$7)/$AB$79)/(1-$O24)+(($AA$80*$V24*'VT CHS Emissions Schedule'!W$5)/$AB$80)/(1-$N24)+(($AA$81*$V24*('VT CHS Emissions Schedule'!W$36+$R24))/$AB$81)))),0)</f>
        <v>6437.4960069388235</v>
      </c>
      <c r="CF24" s="63">
        <f>IF(CF$15&lt;2025+$X24,IF(OR($D24="Oil",$D24="Propane",$D24="Wood Pellets",$D24="Kerosene"),$S24*BF24,IF(OR($D24="Natural Gas",$D24="Electricity"),($S24*BF24)/(1-$L24),((($AA$77*$V24*('VT CHS Emissions Schedule'!X$8+$Q24))/$AB$77)+(($AA$78*$V24*('VT CHS Emissions Schedule'!X$9+$P24))/$AB$78)+(($AA$79*$V24*'VT CHS Emissions Schedule'!X$7)/$AB$79)/(1-$O24)+(($AA$80*$V24*'VT CHS Emissions Schedule'!X$5)/$AB$80)/(1-$N24)+(($AA$81*$V24*('VT CHS Emissions Schedule'!X$36+$R24))/$AB$81)))),0)</f>
        <v>0</v>
      </c>
      <c r="CG24" s="63">
        <f>IF(CG$15&lt;2025+$X24,IF(OR($D24="Oil",$D24="Propane",$D24="Wood Pellets",$D24="Kerosene"),$S24*BG24,IF(OR($D24="Natural Gas",$D24="Electricity"),($S24*BG24)/(1-$L24),((($AA$77*$V24*('VT CHS Emissions Schedule'!Y$8+$Q24))/$AB$77)+(($AA$78*$V24*('VT CHS Emissions Schedule'!Y$9+$P24))/$AB$78)+(($AA$79*$V24*'VT CHS Emissions Schedule'!Y$7)/$AB$79)/(1-$O24)+(($AA$80*$V24*'VT CHS Emissions Schedule'!Y$5)/$AB$80)/(1-$N24)+(($AA$81*$V24*('VT CHS Emissions Schedule'!Y$36+$R24))/$AB$81)))),0)</f>
        <v>0</v>
      </c>
      <c r="CH24" s="63">
        <f>IF(CH$15&lt;2025+$X24,IF(OR($D24="Oil",$D24="Propane",$D24="Wood Pellets",$D24="Kerosene"),$S24*BH24,IF(OR($D24="Natural Gas",$D24="Electricity"),($S24*BH24)/(1-$L24),((($AA$77*$V24*('VT CHS Emissions Schedule'!Z$8+$Q24))/$AB$77)+(($AA$78*$V24*('VT CHS Emissions Schedule'!Z$9+$P24))/$AB$78)+(($AA$79*$V24*'VT CHS Emissions Schedule'!Z$7)/$AB$79)/(1-$O24)+(($AA$80*$V24*'VT CHS Emissions Schedule'!Z$5)/$AB$80)/(1-$N24)+(($AA$81*$V24*('VT CHS Emissions Schedule'!Z$36+$R24))/$AB$81)))),0)</f>
        <v>0</v>
      </c>
      <c r="CI24" s="63">
        <f>IF(CI$15&lt;2025+$X24,IF(OR($D24="Oil",$D24="Propane",$D24="Wood Pellets",$D24="Kerosene"),$S24*BI24,IF(OR($D24="Natural Gas",$D24="Electricity"),($S24*BI24)/(1-$L24),((($AA$77*$V24*('VT CHS Emissions Schedule'!AA$8+$Q24))/$AB$77)+(($AA$78*$V24*('VT CHS Emissions Schedule'!AA$9+$P24))/$AB$78)+(($AA$79*$V24*'VT CHS Emissions Schedule'!AA$7)/$AB$79)/(1-$O24)+(($AA$80*$V24*'VT CHS Emissions Schedule'!AA$5)/$AB$80)/(1-$N24)+(($AA$81*$V24*('VT CHS Emissions Schedule'!AA$36+$R24))/$AB$81)))),0)</f>
        <v>0</v>
      </c>
      <c r="CJ24" s="63">
        <f>IF(CJ$15&lt;2025+$X24,IF(OR($D24="Oil",$D24="Propane",$D24="Wood Pellets",$D24="Kerosene"),$S24*BJ24,IF(OR($D24="Natural Gas",$D24="Electricity"),($S24*BJ24)/(1-$L24),((($AA$77*$V24*('VT CHS Emissions Schedule'!AB$8+$Q24))/$AB$77)+(($AA$78*$V24*('VT CHS Emissions Schedule'!AB$9+$P24))/$AB$78)+(($AA$79*$V24*'VT CHS Emissions Schedule'!AB$7)/$AB$79)/(1-$O24)+(($AA$80*$V24*'VT CHS Emissions Schedule'!AB$5)/$AB$80)/(1-$N24)+(($AA$81*$V24*('VT CHS Emissions Schedule'!AB$36+$R24))/$AB$81)))),0)</f>
        <v>0</v>
      </c>
      <c r="CK24" s="63">
        <f>IF(CK$15&lt;2025+$X24,IF(OR($D24="Oil",$D24="Propane",$D24="Wood Pellets",$D24="Kerosene"),$S24*BK24,IF(OR($D24="Natural Gas",$D24="Electricity"),($S24*BK24)/(1-$L24),((($AA$77*$V24*('VT CHS Emissions Schedule'!AC$8+$Q24))/$AB$77)+(($AA$78*$V24*('VT CHS Emissions Schedule'!AC$9+$P24))/$AB$78)+(($AA$79*$V24*'VT CHS Emissions Schedule'!AC$7)/$AB$79)/(1-$O24)+(($AA$80*$V24*'VT CHS Emissions Schedule'!AC$5)/$AB$80)/(1-$N24)+(($AA$81*$V24*('VT CHS Emissions Schedule'!AC$36+$R24))/$AB$81)))),0)</f>
        <v>0</v>
      </c>
      <c r="CL24" s="63">
        <f>IF(CL$15&lt;2025+$X24,BL24+($T24*'VT CHS Emissions Schedule'!D$5)/(1-$N24)+($U24*'VT CHS Emissions Schedule'!D$5)/(1-$N24),0)</f>
        <v>21790.138972372926</v>
      </c>
      <c r="CM24" s="63">
        <f>IF(CM$15&lt;2025+$X24,BM24+($T24*'VT CHS Emissions Schedule'!E$5)/(1-$N24)+($U24*'VT CHS Emissions Schedule'!E$5)/(1-$N24),0)</f>
        <v>20274.970306923879</v>
      </c>
      <c r="CN24" s="63">
        <f>IF(CN$15&lt;2025+$X24,BN24+($T24*'VT CHS Emissions Schedule'!F$5)/(1-$N24)+($U24*'VT CHS Emissions Schedule'!F$5)/(1-$N24),0)</f>
        <v>18759.801641474834</v>
      </c>
      <c r="CO24" s="63">
        <f>IF(CO$15&lt;2025+$X24,BO24+($T24*'VT CHS Emissions Schedule'!G$5)/(1-$N24)+($U24*'VT CHS Emissions Schedule'!G$5)/(1-$N24),0)</f>
        <v>17244.63297602579</v>
      </c>
      <c r="CP24" s="63">
        <f>IF(CP$15&lt;2025+$X24,BP24+($T24*'VT CHS Emissions Schedule'!H$5)/(1-$N24)+($U24*'VT CHS Emissions Schedule'!H$5)/(1-$N24),0)</f>
        <v>15729.464310576737</v>
      </c>
      <c r="CQ24" s="63">
        <f>IF(CQ$15&lt;2025+$X24,BQ24+($T24*'VT CHS Emissions Schedule'!I$5)/(1-$N24)+($U24*'VT CHS Emissions Schedule'!I$5)/(1-$N24),0)</f>
        <v>14214.295645127695</v>
      </c>
      <c r="CR24" s="63">
        <f>IF(CR$15&lt;2025+$X24,BR24+($T24*'VT CHS Emissions Schedule'!J$5)/(1-$N24)+($U24*'VT CHS Emissions Schedule'!J$5)/(1-$N24),0)</f>
        <v>12699.126979678646</v>
      </c>
      <c r="CS24" s="63">
        <f>IF(CS$15&lt;2025+$X24,BS24+($T24*'VT CHS Emissions Schedule'!K$5)/(1-$N24)+($U24*'VT CHS Emissions Schedule'!K$5)/(1-$N24),0)</f>
        <v>11183.958314229603</v>
      </c>
      <c r="CT24" s="63">
        <f>IF(CT$15&lt;2025+$X24,BT24+($T24*'VT CHS Emissions Schedule'!L$5)/(1-$N24)+($U24*'VT CHS Emissions Schedule'!L$5)/(1-$N24),0)</f>
        <v>9668.7896487805556</v>
      </c>
      <c r="CU24" s="63">
        <f>IF(CU$15&lt;2025+$X24,BU24+($T24*'VT CHS Emissions Schedule'!M$5)/(1-$N24)+($U24*'VT CHS Emissions Schedule'!M$5)/(1-$N24),0)</f>
        <v>8153.620983331507</v>
      </c>
      <c r="CV24" s="63">
        <f>IF(CV$15&lt;2025+$X24,BV24+($T24*'VT CHS Emissions Schedule'!N$5)/(1-$N24)+($U24*'VT CHS Emissions Schedule'!N$5)/(1-$N24),0)</f>
        <v>6638.4523178824611</v>
      </c>
      <c r="CW24" s="63">
        <f>IF(CW$15&lt;2025+$X24,BW24+($T24*'VT CHS Emissions Schedule'!O$5)/(1-$N24)+($U24*'VT CHS Emissions Schedule'!O$5)/(1-$N24),0)</f>
        <v>6638.4523178824611</v>
      </c>
      <c r="CX24" s="63">
        <f>IF(CX$15&lt;2025+$X24,BX24+($T24*'VT CHS Emissions Schedule'!P$5)/(1-$N24)+($U24*'VT CHS Emissions Schedule'!P$5)/(1-$N24),0)</f>
        <v>6638.4523178824611</v>
      </c>
      <c r="CY24" s="63">
        <f>IF(CY$15&lt;2025+$X24,BY24+($T24*'VT CHS Emissions Schedule'!Q$5)/(1-$N24)+($U24*'VT CHS Emissions Schedule'!Q$5)/(1-$N24),0)</f>
        <v>6638.4523178824611</v>
      </c>
      <c r="CZ24" s="63">
        <f>IF(CZ$15&lt;2025+$X24,BZ24+($T24*'VT CHS Emissions Schedule'!R$5)/(1-$N24)+($U24*'VT CHS Emissions Schedule'!R$5)/(1-$N24),0)</f>
        <v>6638.4523178824611</v>
      </c>
      <c r="DA24" s="63">
        <f>IF(DA$15&lt;2025+$X24,CA24+($T24*'VT CHS Emissions Schedule'!S$5)/(1-$N24)+($U24*'VT CHS Emissions Schedule'!S$5)/(1-$N24),0)</f>
        <v>6638.4523178824611</v>
      </c>
      <c r="DB24" s="63">
        <f>IF(DB$15&lt;2025+$X24,CB24+($T24*'VT CHS Emissions Schedule'!T$5)/(1-$N24)+($U24*'VT CHS Emissions Schedule'!T$5)/(1-$N24),0)</f>
        <v>6638.4523178824611</v>
      </c>
      <c r="DC24" s="63">
        <f>IF(DC$15&lt;2025+$X24,CC24+($T24*'VT CHS Emissions Schedule'!U$5)/(1-$N24)+($U24*'VT CHS Emissions Schedule'!U$5)/(1-$N24),0)</f>
        <v>6638.4523178824611</v>
      </c>
      <c r="DD24" s="63">
        <f>IF(DD$15&lt;2025+$X24,CD24+($T24*'VT CHS Emissions Schedule'!V$5)/(1-$N24)+($U24*'VT CHS Emissions Schedule'!V$5)/(1-$N24),0)</f>
        <v>6638.4523178824611</v>
      </c>
      <c r="DE24" s="63">
        <f>IF(DE$15&lt;2025+$X24,CE24+($T24*'VT CHS Emissions Schedule'!W$5)/(1-$N24)+($U24*'VT CHS Emissions Schedule'!W$5)/(1-$N24),0)</f>
        <v>6638.4523178824611</v>
      </c>
      <c r="DF24" s="63">
        <f>IF(DF$15&lt;2025+$X24,CF24+($T24*'VT CHS Emissions Schedule'!X$5)/(1-$N24)+($U24*'VT CHS Emissions Schedule'!X$5)/(1-$N24),0)</f>
        <v>0</v>
      </c>
      <c r="DG24" s="63">
        <f>IF(DG$15&lt;2025+$X24,CG24+($T24*'VT CHS Emissions Schedule'!Y$5)/(1-$N24)+($U24*'VT CHS Emissions Schedule'!Y$5)/(1-$N24),0)</f>
        <v>0</v>
      </c>
      <c r="DH24" s="63">
        <f>IF(DH$15&lt;2025+$X24,CH24+($T24*'VT CHS Emissions Schedule'!Z$5)/(1-$N24)+($U24*'VT CHS Emissions Schedule'!Z$5)/(1-$N24),0)</f>
        <v>0</v>
      </c>
      <c r="DI24" s="63">
        <f>IF(DI$15&lt;2025+$X24,CI24+($T24*'VT CHS Emissions Schedule'!AA$5)/(1-$N24)+($U24*'VT CHS Emissions Schedule'!AA$5)/(1-$N24),0)</f>
        <v>0</v>
      </c>
      <c r="DJ24" s="63">
        <f>IF(DJ$15&lt;2025+$X24,CJ24+($T24*'VT CHS Emissions Schedule'!AB$5)/(1-$N24)+($U24*'VT CHS Emissions Schedule'!AB$5)/(1-$N24),0)</f>
        <v>0</v>
      </c>
      <c r="DK24" s="63">
        <f>IF(DK$15&lt;2025+$X24,CK24+($T24*'VT CHS Emissions Schedule'!AC$5)/(1-$N24)+($U24*'VT CHS Emissions Schedule'!AC$5)/(1-$N24),0)</f>
        <v>0</v>
      </c>
    </row>
    <row r="25" spans="1:115" ht="15" customHeight="1" x14ac:dyDescent="0.25">
      <c r="A25" s="449"/>
      <c r="B25" s="296">
        <v>400</v>
      </c>
      <c r="C25" s="290" t="s">
        <v>176</v>
      </c>
      <c r="D25" s="176" t="s">
        <v>18</v>
      </c>
      <c r="E25" s="174">
        <f t="shared" si="7"/>
        <v>687361.84510890068</v>
      </c>
      <c r="F25" s="224">
        <f t="shared" si="8"/>
        <v>706506.09081982344</v>
      </c>
      <c r="G25" s="220">
        <f t="shared" si="0"/>
        <v>0.68736184510890064</v>
      </c>
      <c r="H25" s="110">
        <f t="shared" ref="H25:H51" si="12">I25+J25+K25</f>
        <v>71238.450631462241</v>
      </c>
      <c r="I25" s="63">
        <f>IF(OR($D25="Oil",$D25="Propane",$D25="Wood Pellets",$D25="Kerosene"),$S25*AL25,IF(OR($D25="Natural Gas",$D25="Electricity"),($S25*AL25)/(1-$L25),((($AA$77*$V25*('VT CHS Emissions Schedule'!D$8+$Q25))/$AB$77)+(($AA$78*$V25*('VT CHS Emissions Schedule'!D$9+$P25))/$AB$78)+(($AA$79*$V25*'VT CHS Emissions Schedule'!D$7)/$AB$79)/(1-$O25)+(($AA$80*$V25*'VT CHS Emissions Schedule'!D$5)/$AB$80)/(1-$N25)+(($AA$81*$V25*('VT CHS Emissions Schedule'!D$36+$R25))/$AB$81))))</f>
        <v>69308.09727616192</v>
      </c>
      <c r="J25" s="63">
        <f>($T25*'VT CHS Emissions Schedule'!D$5)/(1-$N25)</f>
        <v>102.28298154427699</v>
      </c>
      <c r="K25" s="63">
        <f>(U25*'VT CHS Emissions Schedule'!D$5)/(1-$N25)</f>
        <v>1828.0703737560464</v>
      </c>
      <c r="L25" s="191">
        <f>_xlfn.XLOOKUP($D25,Lookups!$A$3:$A$15,Lookups!$E$3:$E$15)</f>
        <v>8.9499999999999996E-2</v>
      </c>
      <c r="M25" s="64">
        <f>_xlfn.XLOOKUP($D25,Lookups!$A$3:$A$15,Lookups!$D$3:$D$15)</f>
        <v>0</v>
      </c>
      <c r="N25" s="191">
        <f>Lookups!$E$6</f>
        <v>8.9499999999999996E-2</v>
      </c>
      <c r="O25" s="191">
        <f>Lookups!$E$5</f>
        <v>1.4E-2</v>
      </c>
      <c r="P25" s="64">
        <f>Lookups!$D$4</f>
        <v>0.32764300000000002</v>
      </c>
      <c r="Q25" s="64">
        <f>Lookups!$D$3</f>
        <v>0.21490000000000001</v>
      </c>
      <c r="R25" s="64">
        <f>Lookups!$D$8</f>
        <v>1.3776766038113153</v>
      </c>
      <c r="S25" s="71">
        <f t="shared" si="1"/>
        <v>1670.8362694736838</v>
      </c>
      <c r="T25" s="71">
        <f t="shared" si="2"/>
        <v>2.4657741595925295</v>
      </c>
      <c r="U25" s="71">
        <f t="shared" si="3"/>
        <v>44.069977443637875</v>
      </c>
      <c r="V25" s="71">
        <f t="shared" si="4"/>
        <v>1670.8362694736838</v>
      </c>
      <c r="W25" s="71">
        <f t="shared" si="5"/>
        <v>9.1726798736842099</v>
      </c>
      <c r="X25" s="67">
        <v>20</v>
      </c>
      <c r="Y25" s="192">
        <v>3.1399999999999997E-2</v>
      </c>
      <c r="Z25" s="79">
        <f t="shared" si="10"/>
        <v>0.84</v>
      </c>
      <c r="AA25" s="65">
        <v>6.9000000000000006E-2</v>
      </c>
      <c r="AB25" s="63">
        <f t="shared" si="6"/>
        <v>400</v>
      </c>
      <c r="AC25" s="70">
        <v>17.100000000000001</v>
      </c>
      <c r="AD25" s="63">
        <v>113443</v>
      </c>
      <c r="AE25" s="63">
        <v>6619</v>
      </c>
      <c r="AF25" s="71">
        <v>0.55000000000000004</v>
      </c>
      <c r="AG25" s="71">
        <v>0.75</v>
      </c>
      <c r="AH25" s="71">
        <f>$Z$65</f>
        <v>1</v>
      </c>
      <c r="AI25" s="71">
        <v>3.72</v>
      </c>
      <c r="AJ25" s="71">
        <v>1.08</v>
      </c>
      <c r="AK25" s="74">
        <v>1.06E-3</v>
      </c>
      <c r="AL25" s="66">
        <f>IF(AL$15&lt;2025+$X25,$M25+_xlfn.XLOOKUP(_xlfn.XLOOKUP($D25,Lookups!$A$3:$A$17,Lookups!$B$3:$B$17),'VT CHS Emissions Schedule'!$A:$A,'VT CHS Emissions Schedule'!D:D),0)</f>
        <v>37.768525691523088</v>
      </c>
      <c r="AM25" s="66">
        <f>IF(AM$15&lt;2025+$X25,$M25+_xlfn.XLOOKUP(_xlfn.XLOOKUP($D25,Lookups!$A$3:$A$17,Lookups!$B$3:$B$17),'VT CHS Emissions Schedule'!$A:$A,'VT CHS Emissions Schedule'!E:E),0)</f>
        <v>35.142306247004733</v>
      </c>
      <c r="AN25" s="66">
        <f>IF(AN$15&lt;2025+$X25,$M25+_xlfn.XLOOKUP(_xlfn.XLOOKUP($D25,Lookups!$A$3:$A$17,Lookups!$B$3:$B$17),'VT CHS Emissions Schedule'!$A:$A,'VT CHS Emissions Schedule'!F:F),0)</f>
        <v>32.516086802486377</v>
      </c>
      <c r="AO25" s="66">
        <f>IF(AO$15&lt;2025+$X25,$M25+_xlfn.XLOOKUP(_xlfn.XLOOKUP($D25,Lookups!$A$3:$A$17,Lookups!$B$3:$B$17),'VT CHS Emissions Schedule'!$A:$A,'VT CHS Emissions Schedule'!G:G),0)</f>
        <v>29.889867357968015</v>
      </c>
      <c r="AP25" s="66">
        <f>IF(AP$15&lt;2025+$X25,$M25+_xlfn.XLOOKUP(_xlfn.XLOOKUP($D25,Lookups!$A$3:$A$17,Lookups!$B$3:$B$17),'VT CHS Emissions Schedule'!$A:$A,'VT CHS Emissions Schedule'!H:H),0)</f>
        <v>27.263647913449653</v>
      </c>
      <c r="AQ25" s="66">
        <f>IF(AQ$15&lt;2025+$X25,$M25+_xlfn.XLOOKUP(_xlfn.XLOOKUP($D25,Lookups!$A$3:$A$17,Lookups!$B$3:$B$17),'VT CHS Emissions Schedule'!$A:$A,'VT CHS Emissions Schedule'!I:I),0)</f>
        <v>24.637428468931297</v>
      </c>
      <c r="AR25" s="66">
        <f>IF(AR$15&lt;2025+$X25,$M25+_xlfn.XLOOKUP(_xlfn.XLOOKUP($D25,Lookups!$A$3:$A$17,Lookups!$B$3:$B$17),'VT CHS Emissions Schedule'!$A:$A,'VT CHS Emissions Schedule'!J:J),0)</f>
        <v>22.011209024412938</v>
      </c>
      <c r="AS25" s="66">
        <f>IF(AS$15&lt;2025+$X25,$M25+_xlfn.XLOOKUP(_xlfn.XLOOKUP($D25,Lookups!$A$3:$A$17,Lookups!$B$3:$B$17),'VT CHS Emissions Schedule'!$A:$A,'VT CHS Emissions Schedule'!K:K),0)</f>
        <v>19.384989579894583</v>
      </c>
      <c r="AT25" s="66">
        <f>IF(AT$15&lt;2025+$X25,$M25+_xlfn.XLOOKUP(_xlfn.XLOOKUP($D25,Lookups!$A$3:$A$17,Lookups!$B$3:$B$17),'VT CHS Emissions Schedule'!$A:$A,'VT CHS Emissions Schedule'!L:L),0)</f>
        <v>16.758770135376224</v>
      </c>
      <c r="AU25" s="66">
        <f>IF(AU$15&lt;2025+$X25,$M25+_xlfn.XLOOKUP(_xlfn.XLOOKUP($D25,Lookups!$A$3:$A$17,Lookups!$B$3:$B$17),'VT CHS Emissions Schedule'!$A:$A,'VT CHS Emissions Schedule'!M:M),0)</f>
        <v>14.132550690857862</v>
      </c>
      <c r="AV25" s="66">
        <f>IF(AV$15&lt;2025+$X25,$M25+_xlfn.XLOOKUP(_xlfn.XLOOKUP($D25,Lookups!$A$3:$A$17,Lookups!$B$3:$B$17),'VT CHS Emissions Schedule'!$A:$A,'VT CHS Emissions Schedule'!N:N),0)</f>
        <v>11.506331246339505</v>
      </c>
      <c r="AW25" s="66">
        <f>IF(AW$15&lt;2025+$X25,$M25+_xlfn.XLOOKUP(_xlfn.XLOOKUP($D25,Lookups!$A$3:$A$17,Lookups!$B$3:$B$17),'VT CHS Emissions Schedule'!$A:$A,'VT CHS Emissions Schedule'!O:O),0)</f>
        <v>11.506331246339505</v>
      </c>
      <c r="AX25" s="66">
        <f>IF(AX$15&lt;2025+$X25,$M25+_xlfn.XLOOKUP(_xlfn.XLOOKUP($D25,Lookups!$A$3:$A$17,Lookups!$B$3:$B$17),'VT CHS Emissions Schedule'!$A:$A,'VT CHS Emissions Schedule'!P:P),0)</f>
        <v>11.506331246339505</v>
      </c>
      <c r="AY25" s="66">
        <f>IF(AY$15&lt;2025+$X25,$M25+_xlfn.XLOOKUP(_xlfn.XLOOKUP($D25,Lookups!$A$3:$A$17,Lookups!$B$3:$B$17),'VT CHS Emissions Schedule'!$A:$A,'VT CHS Emissions Schedule'!Q:Q),0)</f>
        <v>11.506331246339505</v>
      </c>
      <c r="AZ25" s="66">
        <f>IF(AZ$15&lt;2025+$X25,$M25+_xlfn.XLOOKUP(_xlfn.XLOOKUP($D25,Lookups!$A$3:$A$17,Lookups!$B$3:$B$17),'VT CHS Emissions Schedule'!$A:$A,'VT CHS Emissions Schedule'!R:R),0)</f>
        <v>11.506331246339505</v>
      </c>
      <c r="BA25" s="66">
        <f>IF(BA$15&lt;2025+$X25,$M25+_xlfn.XLOOKUP(_xlfn.XLOOKUP($D25,Lookups!$A$3:$A$17,Lookups!$B$3:$B$17),'VT CHS Emissions Schedule'!$A:$A,'VT CHS Emissions Schedule'!S:S),0)</f>
        <v>11.506331246339505</v>
      </c>
      <c r="BB25" s="66">
        <f>IF(BB$15&lt;2025+$X25,$M25+_xlfn.XLOOKUP(_xlfn.XLOOKUP($D25,Lookups!$A$3:$A$17,Lookups!$B$3:$B$17),'VT CHS Emissions Schedule'!$A:$A,'VT CHS Emissions Schedule'!T:T),0)</f>
        <v>11.506331246339505</v>
      </c>
      <c r="BC25" s="66">
        <f>IF(BC$15&lt;2025+$X25,$M25+_xlfn.XLOOKUP(_xlfn.XLOOKUP($D25,Lookups!$A$3:$A$17,Lookups!$B$3:$B$17),'VT CHS Emissions Schedule'!$A:$A,'VT CHS Emissions Schedule'!U:U),0)</f>
        <v>11.506331246339505</v>
      </c>
      <c r="BD25" s="66">
        <f>IF(BD$15&lt;2025+$X25,$M25+_xlfn.XLOOKUP(_xlfn.XLOOKUP($D25,Lookups!$A$3:$A$17,Lookups!$B$3:$B$17),'VT CHS Emissions Schedule'!$A:$A,'VT CHS Emissions Schedule'!V:V),0)</f>
        <v>11.506331246339505</v>
      </c>
      <c r="BE25" s="66">
        <f>IF(BE$15&lt;2025+$X25,$M25+_xlfn.XLOOKUP(_xlfn.XLOOKUP($D25,Lookups!$A$3:$A$17,Lookups!$B$3:$B$17),'VT CHS Emissions Schedule'!$A:$A,'VT CHS Emissions Schedule'!W:W),0)</f>
        <v>11.506331246339505</v>
      </c>
      <c r="BF25" s="66">
        <f>IF(BF$15&lt;2025+$X25,$M25+_xlfn.XLOOKUP(_xlfn.XLOOKUP($D25,Lookups!$A$3:$A$17,Lookups!$B$3:$B$17),'VT CHS Emissions Schedule'!$A:$A,'VT CHS Emissions Schedule'!X:X),0)</f>
        <v>0</v>
      </c>
      <c r="BG25" s="66">
        <f>IF(BG$15&lt;2025+$X25,$M25+_xlfn.XLOOKUP(_xlfn.XLOOKUP($D25,Lookups!$A$3:$A$17,Lookups!$B$3:$B$17),'VT CHS Emissions Schedule'!$A:$A,'VT CHS Emissions Schedule'!Y:Y),0)</f>
        <v>0</v>
      </c>
      <c r="BH25" s="66">
        <f>IF(BH$15&lt;2025+$X25,$M25+_xlfn.XLOOKUP(_xlfn.XLOOKUP($D25,Lookups!$A$3:$A$17,Lookups!$B$3:$B$17),'VT CHS Emissions Schedule'!$A:$A,'VT CHS Emissions Schedule'!Z:Z),0)</f>
        <v>0</v>
      </c>
      <c r="BI25" s="66">
        <f>IF(BI$15&lt;2025+$X25,$M25+_xlfn.XLOOKUP(_xlfn.XLOOKUP($D25,Lookups!$A$3:$A$17,Lookups!$B$3:$B$17),'VT CHS Emissions Schedule'!$A:$A,'VT CHS Emissions Schedule'!AA:AA),0)</f>
        <v>0</v>
      </c>
      <c r="BJ25" s="66">
        <f>IF(BJ$15&lt;2025+$X25,$M25+_xlfn.XLOOKUP(_xlfn.XLOOKUP($D25,Lookups!$A$3:$A$17,Lookups!$B$3:$B$17),'VT CHS Emissions Schedule'!$A:$A,'VT CHS Emissions Schedule'!AB:AB),0)</f>
        <v>0</v>
      </c>
      <c r="BK25" s="66">
        <f>IF(BK$15&lt;2025+$X25,$M25+_xlfn.XLOOKUP(_xlfn.XLOOKUP($D25,Lookups!$A$3:$A$17,Lookups!$B$3:$B$17),'VT CHS Emissions Schedule'!$A:$A,'VT CHS Emissions Schedule'!AC:AC),0)</f>
        <v>0</v>
      </c>
      <c r="BL25" s="63">
        <f>IF(BL$15&lt;2025+$X25,IF(OR($D25="Oil",$D25="Propane",$D25="Wood Pellets",$D25="Kerosene"),$S25*AL25,IF(OR($D25="Natural Gas",$D25="Electricity"),($S25*AL25)/(1-$L25),((($AA$77*$V25*('VT CHS Emissions Schedule'!D$8+$Q25))/$AB$77)+(($AA$78*$V25*('VT CHS Emissions Schedule'!D$9+$P25))/$AB$78)+(($AA$79*$V25*'VT CHS Emissions Schedule'!D$7)/$AB$79)/(1-$O25)+(($AA$80*$V25*'VT CHS Emissions Schedule'!D$5)/$AB$80)/(1-$N25)+(($AA$81*$V25*('VT CHS Emissions Schedule'!D$36+$R25))/$AB$81)))),0)</f>
        <v>69308.09727616192</v>
      </c>
      <c r="BM25" s="63">
        <f>IF(BM$15&lt;2025+$X25,IF(OR($D25="Oil",$D25="Propane",$D25="Wood Pellets",$D25="Kerosene"),$S25*AM25,IF(OR($D25="Natural Gas",$D25="Electricity"),($S25*AM25)/(1-$L25),((($AA$77*$V25*('VT CHS Emissions Schedule'!E$8+$Q25))/$AB$77)+(($AA$78*$V25*('VT CHS Emissions Schedule'!E$9+$P25))/$AB$78)+(($AA$79*$V25*'VT CHS Emissions Schedule'!E$7)/$AB$79)/(1-$O25)+(($AA$80*$V25*'VT CHS Emissions Schedule'!E$5)/$AB$80)/(1-$N25)+(($AA$81*$V25*('VT CHS Emissions Schedule'!E$36+$R25))/$AB$81)))),0)</f>
        <v>64488.78623882166</v>
      </c>
      <c r="BN25" s="63">
        <f>IF(BN$15&lt;2025+$X25,IF(OR($D25="Oil",$D25="Propane",$D25="Wood Pellets",$D25="Kerosene"),$S25*AN25,IF(OR($D25="Natural Gas",$D25="Electricity"),($S25*AN25)/(1-$L25),((($AA$77*$V25*('VT CHS Emissions Schedule'!F$8+$Q25))/$AB$77)+(($AA$78*$V25*('VT CHS Emissions Schedule'!F$9+$P25))/$AB$78)+(($AA$79*$V25*'VT CHS Emissions Schedule'!F$7)/$AB$79)/(1-$O25)+(($AA$80*$V25*'VT CHS Emissions Schedule'!F$5)/$AB$80)/(1-$N25)+(($AA$81*$V25*('VT CHS Emissions Schedule'!F$36+$R25))/$AB$81)))),0)</f>
        <v>59669.475201481408</v>
      </c>
      <c r="BO25" s="63">
        <f>IF(BO$15&lt;2025+$X25,IF(OR($D25="Oil",$D25="Propane",$D25="Wood Pellets",$D25="Kerosene"),$S25*AO25,IF(OR($D25="Natural Gas",$D25="Electricity"),($S25*AO25)/(1-$L25),((($AA$77*$V25*('VT CHS Emissions Schedule'!G$8+$Q25))/$AB$77)+(($AA$78*$V25*('VT CHS Emissions Schedule'!G$9+$P25))/$AB$78)+(($AA$79*$V25*'VT CHS Emissions Schedule'!G$7)/$AB$79)/(1-$O25)+(($AA$80*$V25*'VT CHS Emissions Schedule'!G$5)/$AB$80)/(1-$N25)+(($AA$81*$V25*('VT CHS Emissions Schedule'!G$36+$R25))/$AB$81)))),0)</f>
        <v>54850.164164141148</v>
      </c>
      <c r="BP25" s="63">
        <f>IF(BP$15&lt;2025+$X25,IF(OR($D25="Oil",$D25="Propane",$D25="Wood Pellets",$D25="Kerosene"),$S25*AP25,IF(OR($D25="Natural Gas",$D25="Electricity"),($S25*AP25)/(1-$L25),((($AA$77*$V25*('VT CHS Emissions Schedule'!H$8+$Q25))/$AB$77)+(($AA$78*$V25*('VT CHS Emissions Schedule'!H$9+$P25))/$AB$78)+(($AA$79*$V25*'VT CHS Emissions Schedule'!H$7)/$AB$79)/(1-$O25)+(($AA$80*$V25*'VT CHS Emissions Schedule'!H$5)/$AB$80)/(1-$N25)+(($AA$81*$V25*('VT CHS Emissions Schedule'!H$36+$R25))/$AB$81)))),0)</f>
        <v>50030.853126800881</v>
      </c>
      <c r="BQ25" s="63">
        <f>IF(BQ$15&lt;2025+$X25,IF(OR($D25="Oil",$D25="Propane",$D25="Wood Pellets",$D25="Kerosene"),$S25*AQ25,IF(OR($D25="Natural Gas",$D25="Electricity"),($S25*AQ25)/(1-$L25),((($AA$77*$V25*('VT CHS Emissions Schedule'!I$8+$Q25))/$AB$77)+(($AA$78*$V25*('VT CHS Emissions Schedule'!I$9+$P25))/$AB$78)+(($AA$79*$V25*'VT CHS Emissions Schedule'!I$7)/$AB$79)/(1-$O25)+(($AA$80*$V25*'VT CHS Emissions Schedule'!I$5)/$AB$80)/(1-$N25)+(($AA$81*$V25*('VT CHS Emissions Schedule'!I$36+$R25))/$AB$81)))),0)</f>
        <v>45211.542089460629</v>
      </c>
      <c r="BR25" s="63">
        <f>IF(BR$15&lt;2025+$X25,IF(OR($D25="Oil",$D25="Propane",$D25="Wood Pellets",$D25="Kerosene"),$S25*AR25,IF(OR($D25="Natural Gas",$D25="Electricity"),($S25*AR25)/(1-$L25),((($AA$77*$V25*('VT CHS Emissions Schedule'!J$8+$Q25))/$AB$77)+(($AA$78*$V25*('VT CHS Emissions Schedule'!J$9+$P25))/$AB$78)+(($AA$79*$V25*'VT CHS Emissions Schedule'!J$7)/$AB$79)/(1-$O25)+(($AA$80*$V25*'VT CHS Emissions Schedule'!J$5)/$AB$80)/(1-$N25)+(($AA$81*$V25*('VT CHS Emissions Schedule'!J$36+$R25))/$AB$81)))),0)</f>
        <v>40392.231052120376</v>
      </c>
      <c r="BS25" s="63">
        <f>IF(BS$15&lt;2025+$X25,IF(OR($D25="Oil",$D25="Propane",$D25="Wood Pellets",$D25="Kerosene"),$S25*AS25,IF(OR($D25="Natural Gas",$D25="Electricity"),($S25*AS25)/(1-$L25),((($AA$77*$V25*('VT CHS Emissions Schedule'!K$8+$Q25))/$AB$77)+(($AA$78*$V25*('VT CHS Emissions Schedule'!K$9+$P25))/$AB$78)+(($AA$79*$V25*'VT CHS Emissions Schedule'!K$7)/$AB$79)/(1-$O25)+(($AA$80*$V25*'VT CHS Emissions Schedule'!K$5)/$AB$80)/(1-$N25)+(($AA$81*$V25*('VT CHS Emissions Schedule'!K$36+$R25))/$AB$81)))),0)</f>
        <v>35572.920014780124</v>
      </c>
      <c r="BT25" s="63">
        <f>IF(BT$15&lt;2025+$X25,IF(OR($D25="Oil",$D25="Propane",$D25="Wood Pellets",$D25="Kerosene"),$S25*AT25,IF(OR($D25="Natural Gas",$D25="Electricity"),($S25*AT25)/(1-$L25),((($AA$77*$V25*('VT CHS Emissions Schedule'!L$8+$Q25))/$AB$77)+(($AA$78*$V25*('VT CHS Emissions Schedule'!L$9+$P25))/$AB$78)+(($AA$79*$V25*'VT CHS Emissions Schedule'!L$7)/$AB$79)/(1-$O25)+(($AA$80*$V25*'VT CHS Emissions Schedule'!L$5)/$AB$80)/(1-$N25)+(($AA$81*$V25*('VT CHS Emissions Schedule'!L$36+$R25))/$AB$81)))),0)</f>
        <v>30753.608977439864</v>
      </c>
      <c r="BU25" s="63">
        <f>IF(BU$15&lt;2025+$X25,IF(OR($D25="Oil",$D25="Propane",$D25="Wood Pellets",$D25="Kerosene"),$S25*AU25,IF(OR($D25="Natural Gas",$D25="Electricity"),($S25*AU25)/(1-$L25),((($AA$77*$V25*('VT CHS Emissions Schedule'!M$8+$Q25))/$AB$77)+(($AA$78*$V25*('VT CHS Emissions Schedule'!M$9+$P25))/$AB$78)+(($AA$79*$V25*'VT CHS Emissions Schedule'!M$7)/$AB$79)/(1-$O25)+(($AA$80*$V25*'VT CHS Emissions Schedule'!M$5)/$AB$80)/(1-$N25)+(($AA$81*$V25*('VT CHS Emissions Schedule'!M$36+$R25))/$AB$81)))),0)</f>
        <v>25934.297940099597</v>
      </c>
      <c r="BV25" s="63">
        <f>IF(BV$15&lt;2025+$X25,IF(OR($D25="Oil",$D25="Propane",$D25="Wood Pellets",$D25="Kerosene"),$S25*AV25,IF(OR($D25="Natural Gas",$D25="Electricity"),($S25*AV25)/(1-$L25),((($AA$77*$V25*('VT CHS Emissions Schedule'!N$8+$Q25))/$AB$77)+(($AA$78*$V25*('VT CHS Emissions Schedule'!N$9+$P25))/$AB$78)+(($AA$79*$V25*'VT CHS Emissions Schedule'!N$7)/$AB$79)/(1-$O25)+(($AA$80*$V25*'VT CHS Emissions Schedule'!N$5)/$AB$80)/(1-$N25)+(($AA$81*$V25*('VT CHS Emissions Schedule'!N$36+$R25))/$AB$81)))),0)</f>
        <v>21114.986902759341</v>
      </c>
      <c r="BW25" s="63">
        <f>IF(BW$15&lt;2025+$X25,IF(OR($D25="Oil",$D25="Propane",$D25="Wood Pellets",$D25="Kerosene"),$S25*AW25,IF(OR($D25="Natural Gas",$D25="Electricity"),($S25*AW25)/(1-$L25),((($AA$77*$V25*('VT CHS Emissions Schedule'!O$8+$Q25))/$AB$77)+(($AA$78*$V25*('VT CHS Emissions Schedule'!O$9+$P25))/$AB$78)+(($AA$79*$V25*'VT CHS Emissions Schedule'!O$7)/$AB$79)/(1-$O25)+(($AA$80*$V25*'VT CHS Emissions Schedule'!O$5)/$AB$80)/(1-$N25)+(($AA$81*$V25*('VT CHS Emissions Schedule'!O$36+$R25))/$AB$81)))),0)</f>
        <v>21114.986902759341</v>
      </c>
      <c r="BX25" s="63">
        <f>IF(BX$15&lt;2025+$X25,IF(OR($D25="Oil",$D25="Propane",$D25="Wood Pellets",$D25="Kerosene"),$S25*AX25,IF(OR($D25="Natural Gas",$D25="Electricity"),($S25*AX25)/(1-$L25),((($AA$77*$V25*('VT CHS Emissions Schedule'!P$8+$Q25))/$AB$77)+(($AA$78*$V25*('VT CHS Emissions Schedule'!P$9+$P25))/$AB$78)+(($AA$79*$V25*'VT CHS Emissions Schedule'!P$7)/$AB$79)/(1-$O25)+(($AA$80*$V25*'VT CHS Emissions Schedule'!P$5)/$AB$80)/(1-$N25)+(($AA$81*$V25*('VT CHS Emissions Schedule'!P$36+$R25))/$AB$81)))),0)</f>
        <v>21114.986902759341</v>
      </c>
      <c r="BY25" s="63">
        <f>IF(BY$15&lt;2025+$X25,IF(OR($D25="Oil",$D25="Propane",$D25="Wood Pellets",$D25="Kerosene"),$S25*AY25,IF(OR($D25="Natural Gas",$D25="Electricity"),($S25*AY25)/(1-$L25),((($AA$77*$V25*('VT CHS Emissions Schedule'!Q$8+$Q25))/$AB$77)+(($AA$78*$V25*('VT CHS Emissions Schedule'!Q$9+$P25))/$AB$78)+(($AA$79*$V25*'VT CHS Emissions Schedule'!Q$7)/$AB$79)/(1-$O25)+(($AA$80*$V25*'VT CHS Emissions Schedule'!Q$5)/$AB$80)/(1-$N25)+(($AA$81*$V25*('VT CHS Emissions Schedule'!Q$36+$R25))/$AB$81)))),0)</f>
        <v>21114.986902759341</v>
      </c>
      <c r="BZ25" s="63">
        <f>IF(BZ$15&lt;2025+$X25,IF(OR($D25="Oil",$D25="Propane",$D25="Wood Pellets",$D25="Kerosene"),$S25*AZ25,IF(OR($D25="Natural Gas",$D25="Electricity"),($S25*AZ25)/(1-$L25),((($AA$77*$V25*('VT CHS Emissions Schedule'!R$8+$Q25))/$AB$77)+(($AA$78*$V25*('VT CHS Emissions Schedule'!R$9+$P25))/$AB$78)+(($AA$79*$V25*'VT CHS Emissions Schedule'!R$7)/$AB$79)/(1-$O25)+(($AA$80*$V25*'VT CHS Emissions Schedule'!R$5)/$AB$80)/(1-$N25)+(($AA$81*$V25*('VT CHS Emissions Schedule'!R$36+$R25))/$AB$81)))),0)</f>
        <v>21114.986902759341</v>
      </c>
      <c r="CA25" s="63">
        <f>IF(CA$15&lt;2025+$X25,IF(OR($D25="Oil",$D25="Propane",$D25="Wood Pellets",$D25="Kerosene"),$S25*BA25,IF(OR($D25="Natural Gas",$D25="Electricity"),($S25*BA25)/(1-$L25),((($AA$77*$V25*('VT CHS Emissions Schedule'!S$8+$Q25))/$AB$77)+(($AA$78*$V25*('VT CHS Emissions Schedule'!S$9+$P25))/$AB$78)+(($AA$79*$V25*'VT CHS Emissions Schedule'!S$7)/$AB$79)/(1-$O25)+(($AA$80*$V25*'VT CHS Emissions Schedule'!S$5)/$AB$80)/(1-$N25)+(($AA$81*$V25*('VT CHS Emissions Schedule'!S$36+$R25))/$AB$81)))),0)</f>
        <v>21114.986902759341</v>
      </c>
      <c r="CB25" s="63">
        <f>IF(CB$15&lt;2025+$X25,IF(OR($D25="Oil",$D25="Propane",$D25="Wood Pellets",$D25="Kerosene"),$S25*BB25,IF(OR($D25="Natural Gas",$D25="Electricity"),($S25*BB25)/(1-$L25),((($AA$77*$V25*('VT CHS Emissions Schedule'!T$8+$Q25))/$AB$77)+(($AA$78*$V25*('VT CHS Emissions Schedule'!T$9+$P25))/$AB$78)+(($AA$79*$V25*'VT CHS Emissions Schedule'!T$7)/$AB$79)/(1-$O25)+(($AA$80*$V25*'VT CHS Emissions Schedule'!T$5)/$AB$80)/(1-$N25)+(($AA$81*$V25*('VT CHS Emissions Schedule'!T$36+$R25))/$AB$81)))),0)</f>
        <v>21114.986902759341</v>
      </c>
      <c r="CC25" s="63">
        <f>IF(CC$15&lt;2025+$X25,IF(OR($D25="Oil",$D25="Propane",$D25="Wood Pellets",$D25="Kerosene"),$S25*BC25,IF(OR($D25="Natural Gas",$D25="Electricity"),($S25*BC25)/(1-$L25),((($AA$77*$V25*('VT CHS Emissions Schedule'!U$8+$Q25))/$AB$77)+(($AA$78*$V25*('VT CHS Emissions Schedule'!U$9+$P25))/$AB$78)+(($AA$79*$V25*'VT CHS Emissions Schedule'!U$7)/$AB$79)/(1-$O25)+(($AA$80*$V25*'VT CHS Emissions Schedule'!U$5)/$AB$80)/(1-$N25)+(($AA$81*$V25*('VT CHS Emissions Schedule'!U$36+$R25))/$AB$81)))),0)</f>
        <v>21114.986902759341</v>
      </c>
      <c r="CD25" s="63">
        <f>IF(CD$15&lt;2025+$X25,IF(OR($D25="Oil",$D25="Propane",$D25="Wood Pellets",$D25="Kerosene"),$S25*BD25,IF(OR($D25="Natural Gas",$D25="Electricity"),($S25*BD25)/(1-$L25),((($AA$77*$V25*('VT CHS Emissions Schedule'!V$8+$Q25))/$AB$77)+(($AA$78*$V25*('VT CHS Emissions Schedule'!V$9+$P25))/$AB$78)+(($AA$79*$V25*'VT CHS Emissions Schedule'!V$7)/$AB$79)/(1-$O25)+(($AA$80*$V25*'VT CHS Emissions Schedule'!V$5)/$AB$80)/(1-$N25)+(($AA$81*$V25*('VT CHS Emissions Schedule'!V$36+$R25))/$AB$81)))),0)</f>
        <v>21114.986902759341</v>
      </c>
      <c r="CE25" s="63">
        <f>IF(CE$15&lt;2025+$X25,IF(OR($D25="Oil",$D25="Propane",$D25="Wood Pellets",$D25="Kerosene"),$S25*BE25,IF(OR($D25="Natural Gas",$D25="Electricity"),($S25*BE25)/(1-$L25),((($AA$77*$V25*('VT CHS Emissions Schedule'!W$8+$Q25))/$AB$77)+(($AA$78*$V25*('VT CHS Emissions Schedule'!W$9+$P25))/$AB$78)+(($AA$79*$V25*'VT CHS Emissions Schedule'!W$7)/$AB$79)/(1-$O25)+(($AA$80*$V25*'VT CHS Emissions Schedule'!W$5)/$AB$80)/(1-$N25)+(($AA$81*$V25*('VT CHS Emissions Schedule'!W$36+$R25))/$AB$81)))),0)</f>
        <v>21114.986902759341</v>
      </c>
      <c r="CF25" s="63">
        <f>IF(CF$15&lt;2025+$X25,IF(OR($D25="Oil",$D25="Propane",$D25="Wood Pellets",$D25="Kerosene"),$S25*BF25,IF(OR($D25="Natural Gas",$D25="Electricity"),($S25*BF25)/(1-$L25),((($AA$77*$V25*('VT CHS Emissions Schedule'!X$8+$Q25))/$AB$77)+(($AA$78*$V25*('VT CHS Emissions Schedule'!X$9+$P25))/$AB$78)+(($AA$79*$V25*'VT CHS Emissions Schedule'!X$7)/$AB$79)/(1-$O25)+(($AA$80*$V25*'VT CHS Emissions Schedule'!X$5)/$AB$80)/(1-$N25)+(($AA$81*$V25*('VT CHS Emissions Schedule'!X$36+$R25))/$AB$81)))),0)</f>
        <v>0</v>
      </c>
      <c r="CG25" s="63">
        <f>IF(CG$15&lt;2025+$X25,IF(OR($D25="Oil",$D25="Propane",$D25="Wood Pellets",$D25="Kerosene"),$S25*BG25,IF(OR($D25="Natural Gas",$D25="Electricity"),($S25*BG25)/(1-$L25),((($AA$77*$V25*('VT CHS Emissions Schedule'!Y$8+$Q25))/$AB$77)+(($AA$78*$V25*('VT CHS Emissions Schedule'!Y$9+$P25))/$AB$78)+(($AA$79*$V25*'VT CHS Emissions Schedule'!Y$7)/$AB$79)/(1-$O25)+(($AA$80*$V25*'VT CHS Emissions Schedule'!Y$5)/$AB$80)/(1-$N25)+(($AA$81*$V25*('VT CHS Emissions Schedule'!Y$36+$R25))/$AB$81)))),0)</f>
        <v>0</v>
      </c>
      <c r="CH25" s="63">
        <f>IF(CH$15&lt;2025+$X25,IF(OR($D25="Oil",$D25="Propane",$D25="Wood Pellets",$D25="Kerosene"),$S25*BH25,IF(OR($D25="Natural Gas",$D25="Electricity"),($S25*BH25)/(1-$L25),((($AA$77*$V25*('VT CHS Emissions Schedule'!Z$8+$Q25))/$AB$77)+(($AA$78*$V25*('VT CHS Emissions Schedule'!Z$9+$P25))/$AB$78)+(($AA$79*$V25*'VT CHS Emissions Schedule'!Z$7)/$AB$79)/(1-$O25)+(($AA$80*$V25*'VT CHS Emissions Schedule'!Z$5)/$AB$80)/(1-$N25)+(($AA$81*$V25*('VT CHS Emissions Schedule'!Z$36+$R25))/$AB$81)))),0)</f>
        <v>0</v>
      </c>
      <c r="CI25" s="63">
        <f>IF(CI$15&lt;2025+$X25,IF(OR($D25="Oil",$D25="Propane",$D25="Wood Pellets",$D25="Kerosene"),$S25*BI25,IF(OR($D25="Natural Gas",$D25="Electricity"),($S25*BI25)/(1-$L25),((($AA$77*$V25*('VT CHS Emissions Schedule'!AA$8+$Q25))/$AB$77)+(($AA$78*$V25*('VT CHS Emissions Schedule'!AA$9+$P25))/$AB$78)+(($AA$79*$V25*'VT CHS Emissions Schedule'!AA$7)/$AB$79)/(1-$O25)+(($AA$80*$V25*'VT CHS Emissions Schedule'!AA$5)/$AB$80)/(1-$N25)+(($AA$81*$V25*('VT CHS Emissions Schedule'!AA$36+$R25))/$AB$81)))),0)</f>
        <v>0</v>
      </c>
      <c r="CJ25" s="63">
        <f>IF(CJ$15&lt;2025+$X25,IF(OR($D25="Oil",$D25="Propane",$D25="Wood Pellets",$D25="Kerosene"),$S25*BJ25,IF(OR($D25="Natural Gas",$D25="Electricity"),($S25*BJ25)/(1-$L25),((($AA$77*$V25*('VT CHS Emissions Schedule'!AB$8+$Q25))/$AB$77)+(($AA$78*$V25*('VT CHS Emissions Schedule'!AB$9+$P25))/$AB$78)+(($AA$79*$V25*'VT CHS Emissions Schedule'!AB$7)/$AB$79)/(1-$O25)+(($AA$80*$V25*'VT CHS Emissions Schedule'!AB$5)/$AB$80)/(1-$N25)+(($AA$81*$V25*('VT CHS Emissions Schedule'!AB$36+$R25))/$AB$81)))),0)</f>
        <v>0</v>
      </c>
      <c r="CK25" s="63">
        <f>IF(CK$15&lt;2025+$X25,IF(OR($D25="Oil",$D25="Propane",$D25="Wood Pellets",$D25="Kerosene"),$S25*BK25,IF(OR($D25="Natural Gas",$D25="Electricity"),($S25*BK25)/(1-$L25),((($AA$77*$V25*('VT CHS Emissions Schedule'!AC$8+$Q25))/$AB$77)+(($AA$78*$V25*('VT CHS Emissions Schedule'!AC$9+$P25))/$AB$78)+(($AA$79*$V25*'VT CHS Emissions Schedule'!AC$7)/$AB$79)/(1-$O25)+(($AA$80*$V25*'VT CHS Emissions Schedule'!AC$5)/$AB$80)/(1-$N25)+(($AA$81*$V25*('VT CHS Emissions Schedule'!AC$36+$R25))/$AB$81)))),0)</f>
        <v>0</v>
      </c>
      <c r="CL25" s="63">
        <f>IF(CL$15&lt;2025+$X25,BL25+($T25*'VT CHS Emissions Schedule'!D$5)/(1-$N25)+($U25*'VT CHS Emissions Schedule'!D$5)/(1-$N25),0)</f>
        <v>71238.450631462241</v>
      </c>
      <c r="CM25" s="63">
        <f>IF(CM$15&lt;2025+$X25,BM25+($T25*'VT CHS Emissions Schedule'!E$5)/(1-$N25)+($U25*'VT CHS Emissions Schedule'!E$5)/(1-$N25),0)</f>
        <v>66284.913239673129</v>
      </c>
      <c r="CN25" s="63">
        <f>IF(CN$15&lt;2025+$X25,BN25+($T25*'VT CHS Emissions Schedule'!F$5)/(1-$N25)+($U25*'VT CHS Emissions Schedule'!F$5)/(1-$N25),0)</f>
        <v>61331.375847884032</v>
      </c>
      <c r="CO25" s="63">
        <f>IF(CO$15&lt;2025+$X25,BO25+($T25*'VT CHS Emissions Schedule'!G$5)/(1-$N25)+($U25*'VT CHS Emissions Schedule'!G$5)/(1-$N25),0)</f>
        <v>56377.838456094913</v>
      </c>
      <c r="CP25" s="63">
        <f>IF(CP$15&lt;2025+$X25,BP25+($T25*'VT CHS Emissions Schedule'!H$5)/(1-$N25)+($U25*'VT CHS Emissions Schedule'!H$5)/(1-$N25),0)</f>
        <v>51424.301064305793</v>
      </c>
      <c r="CQ25" s="63">
        <f>IF(CQ$15&lt;2025+$X25,BQ25+($T25*'VT CHS Emissions Schedule'!I$5)/(1-$N25)+($U25*'VT CHS Emissions Schedule'!I$5)/(1-$N25),0)</f>
        <v>46470.763672516696</v>
      </c>
      <c r="CR25" s="63">
        <f>IF(CR$15&lt;2025+$X25,BR25+($T25*'VT CHS Emissions Schedule'!J$5)/(1-$N25)+($U25*'VT CHS Emissions Schedule'!J$5)/(1-$N25),0)</f>
        <v>41517.226280727584</v>
      </c>
      <c r="CS25" s="63">
        <f>IF(CS$15&lt;2025+$X25,BS25+($T25*'VT CHS Emissions Schedule'!K$5)/(1-$N25)+($U25*'VT CHS Emissions Schedule'!K$5)/(1-$N25),0)</f>
        <v>36563.688888938479</v>
      </c>
      <c r="CT25" s="63">
        <f>IF(CT$15&lt;2025+$X25,BT25+($T25*'VT CHS Emissions Schedule'!L$5)/(1-$N25)+($U25*'VT CHS Emissions Schedule'!L$5)/(1-$N25),0)</f>
        <v>31610.151497149367</v>
      </c>
      <c r="CU25" s="63">
        <f>IF(CU$15&lt;2025+$X25,BU25+($T25*'VT CHS Emissions Schedule'!M$5)/(1-$N25)+($U25*'VT CHS Emissions Schedule'!M$5)/(1-$N25),0)</f>
        <v>26656.614105360251</v>
      </c>
      <c r="CV25" s="63">
        <f>IF(CV$15&lt;2025+$X25,BV25+($T25*'VT CHS Emissions Schedule'!N$5)/(1-$N25)+($U25*'VT CHS Emissions Schedule'!N$5)/(1-$N25),0)</f>
        <v>21703.076713571143</v>
      </c>
      <c r="CW25" s="63">
        <f>IF(CW$15&lt;2025+$X25,BW25+($T25*'VT CHS Emissions Schedule'!O$5)/(1-$N25)+($U25*'VT CHS Emissions Schedule'!O$5)/(1-$N25),0)</f>
        <v>21703.076713571143</v>
      </c>
      <c r="CX25" s="63">
        <f>IF(CX$15&lt;2025+$X25,BX25+($T25*'VT CHS Emissions Schedule'!P$5)/(1-$N25)+($U25*'VT CHS Emissions Schedule'!P$5)/(1-$N25),0)</f>
        <v>21703.076713571143</v>
      </c>
      <c r="CY25" s="63">
        <f>IF(CY$15&lt;2025+$X25,BY25+($T25*'VT CHS Emissions Schedule'!Q$5)/(1-$N25)+($U25*'VT CHS Emissions Schedule'!Q$5)/(1-$N25),0)</f>
        <v>21703.076713571143</v>
      </c>
      <c r="CZ25" s="63">
        <f>IF(CZ$15&lt;2025+$X25,BZ25+($T25*'VT CHS Emissions Schedule'!R$5)/(1-$N25)+($U25*'VT CHS Emissions Schedule'!R$5)/(1-$N25),0)</f>
        <v>21703.076713571143</v>
      </c>
      <c r="DA25" s="63">
        <f>IF(DA$15&lt;2025+$X25,CA25+($T25*'VT CHS Emissions Schedule'!S$5)/(1-$N25)+($U25*'VT CHS Emissions Schedule'!S$5)/(1-$N25),0)</f>
        <v>21703.076713571143</v>
      </c>
      <c r="DB25" s="63">
        <f>IF(DB$15&lt;2025+$X25,CB25+($T25*'VT CHS Emissions Schedule'!T$5)/(1-$N25)+($U25*'VT CHS Emissions Schedule'!T$5)/(1-$N25),0)</f>
        <v>21703.076713571143</v>
      </c>
      <c r="DC25" s="63">
        <f>IF(DC$15&lt;2025+$X25,CC25+($T25*'VT CHS Emissions Schedule'!U$5)/(1-$N25)+($U25*'VT CHS Emissions Schedule'!U$5)/(1-$N25),0)</f>
        <v>21703.076713571143</v>
      </c>
      <c r="DD25" s="63">
        <f>IF(DD$15&lt;2025+$X25,CD25+($T25*'VT CHS Emissions Schedule'!V$5)/(1-$N25)+($U25*'VT CHS Emissions Schedule'!V$5)/(1-$N25),0)</f>
        <v>21703.076713571143</v>
      </c>
      <c r="DE25" s="63">
        <f>IF(DE$15&lt;2025+$X25,CE25+($T25*'VT CHS Emissions Schedule'!W$5)/(1-$N25)+($U25*'VT CHS Emissions Schedule'!W$5)/(1-$N25),0)</f>
        <v>21703.076713571143</v>
      </c>
      <c r="DF25" s="63">
        <f>IF(DF$15&lt;2025+$X25,CF25+($T25*'VT CHS Emissions Schedule'!X$5)/(1-$N25)+($U25*'VT CHS Emissions Schedule'!X$5)/(1-$N25),0)</f>
        <v>0</v>
      </c>
      <c r="DG25" s="63">
        <f>IF(DG$15&lt;2025+$X25,CG25+($T25*'VT CHS Emissions Schedule'!Y$5)/(1-$N25)+($U25*'VT CHS Emissions Schedule'!Y$5)/(1-$N25),0)</f>
        <v>0</v>
      </c>
      <c r="DH25" s="63">
        <f>IF(DH$15&lt;2025+$X25,CH25+($T25*'VT CHS Emissions Schedule'!Z$5)/(1-$N25)+($U25*'VT CHS Emissions Schedule'!Z$5)/(1-$N25),0)</f>
        <v>0</v>
      </c>
      <c r="DI25" s="63">
        <f>IF(DI$15&lt;2025+$X25,CI25+($T25*'VT CHS Emissions Schedule'!AA$5)/(1-$N25)+($U25*'VT CHS Emissions Schedule'!AA$5)/(1-$N25),0)</f>
        <v>0</v>
      </c>
      <c r="DJ25" s="63">
        <f>IF(DJ$15&lt;2025+$X25,CJ25+($T25*'VT CHS Emissions Schedule'!AB$5)/(1-$N25)+($U25*'VT CHS Emissions Schedule'!AB$5)/(1-$N25),0)</f>
        <v>0</v>
      </c>
      <c r="DK25" s="63">
        <f>IF(DK$15&lt;2025+$X25,CK25+($T25*'VT CHS Emissions Schedule'!AC$5)/(1-$N25)+($U25*'VT CHS Emissions Schedule'!AC$5)/(1-$N25),0)</f>
        <v>0</v>
      </c>
    </row>
    <row r="26" spans="1:115" x14ac:dyDescent="0.25">
      <c r="A26" s="449"/>
      <c r="B26" s="296">
        <v>400</v>
      </c>
      <c r="C26" s="290" t="s">
        <v>247</v>
      </c>
      <c r="D26" s="176" t="s">
        <v>74</v>
      </c>
      <c r="E26" s="174">
        <f t="shared" si="7"/>
        <v>1297541.999492656</v>
      </c>
      <c r="F26" s="224">
        <f t="shared" si="8"/>
        <v>1324456.1835006902</v>
      </c>
      <c r="G26" s="220">
        <f t="shared" si="0"/>
        <v>1.297541999492656</v>
      </c>
      <c r="H26" s="110">
        <f t="shared" si="12"/>
        <v>71467.600218104883</v>
      </c>
      <c r="I26" s="63">
        <f>IF(OR($D26="Oil",$D26="Propane",$D26="Wood Pellets",$D26="Kerosene"),$S26*AL26,IF(OR($D26="Natural Gas",$D26="Electricity"),($S26*AL26)/(1-$L26),((($AA$77*$V26*('VT CHS Emissions Schedule'!D$8+$Q26))/$AB$77)+(($AA$78*$V26*('VT CHS Emissions Schedule'!D$9+$P26))/$AB$78)+(($AA$79*$V26*'VT CHS Emissions Schedule'!D$7)/$AB$79)/(1-$O26)+(($AA$80*$V26*'VT CHS Emissions Schedule'!D$5)/$AB$80)/(1-$N26)+(($AA$81*$V26*('VT CHS Emissions Schedule'!D$36+$R26))/$AB$81))))</f>
        <v>68753.788131194815</v>
      </c>
      <c r="J26" s="63">
        <f>($T26*'VT CHS Emissions Schedule'!D$5)/(1-$N26)</f>
        <v>102.28298154427699</v>
      </c>
      <c r="K26" s="63">
        <f>(U26*'VT CHS Emissions Schedule'!D$5)/(1-$N26)</f>
        <v>2611.5291053657811</v>
      </c>
      <c r="L26" s="191">
        <f>_xlfn.XLOOKUP($D26,Lookups!$A$3:$A$15,Lookups!$E$3:$E$15)</f>
        <v>0</v>
      </c>
      <c r="M26" s="64">
        <f>_xlfn.XLOOKUP($D26,Lookups!$A$3:$A$15,Lookups!$D$3:$D$15)</f>
        <v>1.9567963187770236</v>
      </c>
      <c r="N26" s="191">
        <f>Lookups!$E$6</f>
        <v>8.9499999999999996E-2</v>
      </c>
      <c r="O26" s="191">
        <f>Lookups!$E$5</f>
        <v>1.4E-2</v>
      </c>
      <c r="P26" s="64">
        <f>Lookups!$D$4</f>
        <v>0.32764300000000002</v>
      </c>
      <c r="Q26" s="64">
        <f>Lookups!$D$3</f>
        <v>0.21490000000000001</v>
      </c>
      <c r="R26" s="64">
        <f>Lookups!$D$8</f>
        <v>1.3776766038113153</v>
      </c>
      <c r="S26" s="71">
        <f t="shared" si="1"/>
        <v>2386.908956390977</v>
      </c>
      <c r="T26" s="71">
        <f t="shared" si="2"/>
        <v>2.4657741595925295</v>
      </c>
      <c r="U26" s="71">
        <f t="shared" si="3"/>
        <v>62.957110633768401</v>
      </c>
      <c r="V26" s="71">
        <f t="shared" si="4"/>
        <v>1670.8362694736838</v>
      </c>
      <c r="W26" s="71">
        <f t="shared" si="5"/>
        <v>9.1726798736842099</v>
      </c>
      <c r="X26" s="67">
        <v>20</v>
      </c>
      <c r="Y26" s="192">
        <v>3.1399999999999997E-2</v>
      </c>
      <c r="Z26" s="79">
        <f t="shared" si="10"/>
        <v>0.84</v>
      </c>
      <c r="AA26" s="65">
        <v>6.9000000000000006E-2</v>
      </c>
      <c r="AB26" s="63">
        <f t="shared" si="6"/>
        <v>400</v>
      </c>
      <c r="AC26" s="70">
        <v>17.100000000000001</v>
      </c>
      <c r="AD26" s="63">
        <v>113443</v>
      </c>
      <c r="AE26" s="63">
        <v>6619</v>
      </c>
      <c r="AF26" s="71">
        <v>0.55000000000000004</v>
      </c>
      <c r="AG26" s="71">
        <v>0.75</v>
      </c>
      <c r="AH26" s="71">
        <f>$Z$66</f>
        <v>0.7</v>
      </c>
      <c r="AI26" s="71">
        <v>3.72</v>
      </c>
      <c r="AJ26" s="71">
        <v>1.08</v>
      </c>
      <c r="AK26" s="74">
        <v>1.06E-3</v>
      </c>
      <c r="AL26" s="66">
        <f>IF(AL$15&lt;2025+$X26,$M26+_xlfn.XLOOKUP(_xlfn.XLOOKUP($D26,Lookups!$A$3:$A$17,Lookups!$B$3:$B$17),'VT CHS Emissions Schedule'!$A:$A,'VT CHS Emissions Schedule'!D:D),0)</f>
        <v>28.80452894824737</v>
      </c>
      <c r="AM26" s="66">
        <f>IF(AM$15&lt;2025+$X26,$M26+_xlfn.XLOOKUP(_xlfn.XLOOKUP($D26,Lookups!$A$3:$A$17,Lookups!$B$3:$B$17),'VT CHS Emissions Schedule'!$A:$A,'VT CHS Emissions Schedule'!E:E),0)</f>
        <v>28.80452894824737</v>
      </c>
      <c r="AN26" s="66">
        <f>IF(AN$15&lt;2025+$X26,$M26+_xlfn.XLOOKUP(_xlfn.XLOOKUP($D26,Lookups!$A$3:$A$17,Lookups!$B$3:$B$17),'VT CHS Emissions Schedule'!$A:$A,'VT CHS Emissions Schedule'!F:F),0)</f>
        <v>28.80452894824737</v>
      </c>
      <c r="AO26" s="66">
        <f>IF(AO$15&lt;2025+$X26,$M26+_xlfn.XLOOKUP(_xlfn.XLOOKUP($D26,Lookups!$A$3:$A$17,Lookups!$B$3:$B$17),'VT CHS Emissions Schedule'!$A:$A,'VT CHS Emissions Schedule'!G:G),0)</f>
        <v>28.80452894824737</v>
      </c>
      <c r="AP26" s="66">
        <f>IF(AP$15&lt;2025+$X26,$M26+_xlfn.XLOOKUP(_xlfn.XLOOKUP($D26,Lookups!$A$3:$A$17,Lookups!$B$3:$B$17),'VT CHS Emissions Schedule'!$A:$A,'VT CHS Emissions Schedule'!H:H),0)</f>
        <v>28.80452894824737</v>
      </c>
      <c r="AQ26" s="66">
        <f>IF(AQ$15&lt;2025+$X26,$M26+_xlfn.XLOOKUP(_xlfn.XLOOKUP($D26,Lookups!$A$3:$A$17,Lookups!$B$3:$B$17),'VT CHS Emissions Schedule'!$A:$A,'VT CHS Emissions Schedule'!I:I),0)</f>
        <v>26.889492495103514</v>
      </c>
      <c r="AR26" s="66">
        <f>IF(AR$15&lt;2025+$X26,$M26+_xlfn.XLOOKUP(_xlfn.XLOOKUP($D26,Lookups!$A$3:$A$17,Lookups!$B$3:$B$17),'VT CHS Emissions Schedule'!$A:$A,'VT CHS Emissions Schedule'!J:J),0)</f>
        <v>26.889492495103514</v>
      </c>
      <c r="AS26" s="66">
        <f>IF(AS$15&lt;2025+$X26,$M26+_xlfn.XLOOKUP(_xlfn.XLOOKUP($D26,Lookups!$A$3:$A$17,Lookups!$B$3:$B$17),'VT CHS Emissions Schedule'!$A:$A,'VT CHS Emissions Schedule'!K:K),0)</f>
        <v>26.889492495103514</v>
      </c>
      <c r="AT26" s="66">
        <f>IF(AT$15&lt;2025+$X26,$M26+_xlfn.XLOOKUP(_xlfn.XLOOKUP($D26,Lookups!$A$3:$A$17,Lookups!$B$3:$B$17),'VT CHS Emissions Schedule'!$A:$A,'VT CHS Emissions Schedule'!L:L),0)</f>
        <v>26.889492495103514</v>
      </c>
      <c r="AU26" s="66">
        <f>IF(AU$15&lt;2025+$X26,$M26+_xlfn.XLOOKUP(_xlfn.XLOOKUP($D26,Lookups!$A$3:$A$17,Lookups!$B$3:$B$17),'VT CHS Emissions Schedule'!$A:$A,'VT CHS Emissions Schedule'!M:M),0)</f>
        <v>26.889492495103514</v>
      </c>
      <c r="AV26" s="66">
        <f>IF(AV$15&lt;2025+$X26,$M26+_xlfn.XLOOKUP(_xlfn.XLOOKUP($D26,Lookups!$A$3:$A$17,Lookups!$B$3:$B$17),'VT CHS Emissions Schedule'!$A:$A,'VT CHS Emissions Schedule'!N:N),0)</f>
        <v>26.565788056945038</v>
      </c>
      <c r="AW26" s="66">
        <f>IF(AW$15&lt;2025+$X26,$M26+_xlfn.XLOOKUP(_xlfn.XLOOKUP($D26,Lookups!$A$3:$A$17,Lookups!$B$3:$B$17),'VT CHS Emissions Schedule'!$A:$A,'VT CHS Emissions Schedule'!O:O),0)</f>
        <v>26.565788056945038</v>
      </c>
      <c r="AX26" s="66">
        <f>IF(AX$15&lt;2025+$X26,$M26+_xlfn.XLOOKUP(_xlfn.XLOOKUP($D26,Lookups!$A$3:$A$17,Lookups!$B$3:$B$17),'VT CHS Emissions Schedule'!$A:$A,'VT CHS Emissions Schedule'!P:P),0)</f>
        <v>26.565788056945038</v>
      </c>
      <c r="AY26" s="66">
        <f>IF(AY$15&lt;2025+$X26,$M26+_xlfn.XLOOKUP(_xlfn.XLOOKUP($D26,Lookups!$A$3:$A$17,Lookups!$B$3:$B$17),'VT CHS Emissions Schedule'!$A:$A,'VT CHS Emissions Schedule'!Q:Q),0)</f>
        <v>26.565788056945038</v>
      </c>
      <c r="AZ26" s="66">
        <f>IF(AZ$15&lt;2025+$X26,$M26+_xlfn.XLOOKUP(_xlfn.XLOOKUP($D26,Lookups!$A$3:$A$17,Lookups!$B$3:$B$17),'VT CHS Emissions Schedule'!$A:$A,'VT CHS Emissions Schedule'!R:R),0)</f>
        <v>26.565788056945038</v>
      </c>
      <c r="BA26" s="66">
        <f>IF(BA$15&lt;2025+$X26,$M26+_xlfn.XLOOKUP(_xlfn.XLOOKUP($D26,Lookups!$A$3:$A$17,Lookups!$B$3:$B$17),'VT CHS Emissions Schedule'!$A:$A,'VT CHS Emissions Schedule'!S:S),0)</f>
        <v>26.461723092597698</v>
      </c>
      <c r="BB26" s="66">
        <f>IF(BB$15&lt;2025+$X26,$M26+_xlfn.XLOOKUP(_xlfn.XLOOKUP($D26,Lookups!$A$3:$A$17,Lookups!$B$3:$B$17),'VT CHS Emissions Schedule'!$A:$A,'VT CHS Emissions Schedule'!T:T),0)</f>
        <v>26.461723092597698</v>
      </c>
      <c r="BC26" s="66">
        <f>IF(BC$15&lt;2025+$X26,$M26+_xlfn.XLOOKUP(_xlfn.XLOOKUP($D26,Lookups!$A$3:$A$17,Lookups!$B$3:$B$17),'VT CHS Emissions Schedule'!$A:$A,'VT CHS Emissions Schedule'!U:U),0)</f>
        <v>26.461723092597698</v>
      </c>
      <c r="BD26" s="66">
        <f>IF(BD$15&lt;2025+$X26,$M26+_xlfn.XLOOKUP(_xlfn.XLOOKUP($D26,Lookups!$A$3:$A$17,Lookups!$B$3:$B$17),'VT CHS Emissions Schedule'!$A:$A,'VT CHS Emissions Schedule'!V:V),0)</f>
        <v>26.461723092597698</v>
      </c>
      <c r="BE26" s="66">
        <f>IF(BE$15&lt;2025+$X26,$M26+_xlfn.XLOOKUP(_xlfn.XLOOKUP($D26,Lookups!$A$3:$A$17,Lookups!$B$3:$B$17),'VT CHS Emissions Schedule'!$A:$A,'VT CHS Emissions Schedule'!W:W),0)</f>
        <v>26.461723092597698</v>
      </c>
      <c r="BF26" s="66">
        <f>IF(BF$15&lt;2025+$X26,$M26+_xlfn.XLOOKUP(_xlfn.XLOOKUP($D26,Lookups!$A$3:$A$17,Lookups!$B$3:$B$17),'VT CHS Emissions Schedule'!$A:$A,'VT CHS Emissions Schedule'!X:X),0)</f>
        <v>0</v>
      </c>
      <c r="BG26" s="66">
        <f>IF(BG$15&lt;2025+$X26,$M26+_xlfn.XLOOKUP(_xlfn.XLOOKUP($D26,Lookups!$A$3:$A$17,Lookups!$B$3:$B$17),'VT CHS Emissions Schedule'!$A:$A,'VT CHS Emissions Schedule'!Y:Y),0)</f>
        <v>0</v>
      </c>
      <c r="BH26" s="66">
        <f>IF(BH$15&lt;2025+$X26,$M26+_xlfn.XLOOKUP(_xlfn.XLOOKUP($D26,Lookups!$A$3:$A$17,Lookups!$B$3:$B$17),'VT CHS Emissions Schedule'!$A:$A,'VT CHS Emissions Schedule'!Z:Z),0)</f>
        <v>0</v>
      </c>
      <c r="BI26" s="66">
        <f>IF(BI$15&lt;2025+$X26,$M26+_xlfn.XLOOKUP(_xlfn.XLOOKUP($D26,Lookups!$A$3:$A$17,Lookups!$B$3:$B$17),'VT CHS Emissions Schedule'!$A:$A,'VT CHS Emissions Schedule'!AA:AA),0)</f>
        <v>0</v>
      </c>
      <c r="BJ26" s="66">
        <f>IF(BJ$15&lt;2025+$X26,$M26+_xlfn.XLOOKUP(_xlfn.XLOOKUP($D26,Lookups!$A$3:$A$17,Lookups!$B$3:$B$17),'VT CHS Emissions Schedule'!$A:$A,'VT CHS Emissions Schedule'!AB:AB),0)</f>
        <v>0</v>
      </c>
      <c r="BK26" s="66">
        <f>IF(BK$15&lt;2025+$X26,$M26+_xlfn.XLOOKUP(_xlfn.XLOOKUP($D26,Lookups!$A$3:$A$17,Lookups!$B$3:$B$17),'VT CHS Emissions Schedule'!$A:$A,'VT CHS Emissions Schedule'!AC:AC),0)</f>
        <v>0</v>
      </c>
      <c r="BL26" s="63">
        <f>IF(BL$15&lt;2025+$X26,IF(OR($D26="Oil",$D26="Propane",$D26="Wood Pellets",$D26="Kerosene"),$S26*AL26,IF(OR($D26="Natural Gas",$D26="Electricity"),($S26*AL26)/(1-$L26),((($AA$77*$V26*('VT CHS Emissions Schedule'!D$8+$Q26))/$AB$77)+(($AA$78*$V26*('VT CHS Emissions Schedule'!D$9+$P26))/$AB$78)+(($AA$79*$V26*'VT CHS Emissions Schedule'!D$7)/$AB$79)/(1-$O26)+(($AA$80*$V26*'VT CHS Emissions Schedule'!D$5)/$AB$80)/(1-$N26)+(($AA$81*$V26*('VT CHS Emissions Schedule'!D$36+$R26))/$AB$81)))),0)</f>
        <v>68753.788131194815</v>
      </c>
      <c r="BM26" s="63">
        <f>IF(BM$15&lt;2025+$X26,IF(OR($D26="Oil",$D26="Propane",$D26="Wood Pellets",$D26="Kerosene"),$S26*AM26,IF(OR($D26="Natural Gas",$D26="Electricity"),($S26*AM26)/(1-$L26),((($AA$77*$V26*('VT CHS Emissions Schedule'!E$8+$Q26))/$AB$77)+(($AA$78*$V26*('VT CHS Emissions Schedule'!E$9+$P26))/$AB$78)+(($AA$79*$V26*'VT CHS Emissions Schedule'!E$7)/$AB$79)/(1-$O26)+(($AA$80*$V26*'VT CHS Emissions Schedule'!E$5)/$AB$80)/(1-$N26)+(($AA$81*$V26*('VT CHS Emissions Schedule'!E$36+$R26))/$AB$81)))),0)</f>
        <v>68753.788131194815</v>
      </c>
      <c r="BN26" s="63">
        <f>IF(BN$15&lt;2025+$X26,IF(OR($D26="Oil",$D26="Propane",$D26="Wood Pellets",$D26="Kerosene"),$S26*AN26,IF(OR($D26="Natural Gas",$D26="Electricity"),($S26*AN26)/(1-$L26),((($AA$77*$V26*('VT CHS Emissions Schedule'!F$8+$Q26))/$AB$77)+(($AA$78*$V26*('VT CHS Emissions Schedule'!F$9+$P26))/$AB$78)+(($AA$79*$V26*'VT CHS Emissions Schedule'!F$7)/$AB$79)/(1-$O26)+(($AA$80*$V26*'VT CHS Emissions Schedule'!F$5)/$AB$80)/(1-$N26)+(($AA$81*$V26*('VT CHS Emissions Schedule'!F$36+$R26))/$AB$81)))),0)</f>
        <v>68753.788131194815</v>
      </c>
      <c r="BO26" s="63">
        <f>IF(BO$15&lt;2025+$X26,IF(OR($D26="Oil",$D26="Propane",$D26="Wood Pellets",$D26="Kerosene"),$S26*AO26,IF(OR($D26="Natural Gas",$D26="Electricity"),($S26*AO26)/(1-$L26),((($AA$77*$V26*('VT CHS Emissions Schedule'!G$8+$Q26))/$AB$77)+(($AA$78*$V26*('VT CHS Emissions Schedule'!G$9+$P26))/$AB$78)+(($AA$79*$V26*'VT CHS Emissions Schedule'!G$7)/$AB$79)/(1-$O26)+(($AA$80*$V26*'VT CHS Emissions Schedule'!G$5)/$AB$80)/(1-$N26)+(($AA$81*$V26*('VT CHS Emissions Schedule'!G$36+$R26))/$AB$81)))),0)</f>
        <v>68753.788131194815</v>
      </c>
      <c r="BP26" s="63">
        <f>IF(BP$15&lt;2025+$X26,IF(OR($D26="Oil",$D26="Propane",$D26="Wood Pellets",$D26="Kerosene"),$S26*AP26,IF(OR($D26="Natural Gas",$D26="Electricity"),($S26*AP26)/(1-$L26),((($AA$77*$V26*('VT CHS Emissions Schedule'!H$8+$Q26))/$AB$77)+(($AA$78*$V26*('VT CHS Emissions Schedule'!H$9+$P26))/$AB$78)+(($AA$79*$V26*'VT CHS Emissions Schedule'!H$7)/$AB$79)/(1-$O26)+(($AA$80*$V26*'VT CHS Emissions Schedule'!H$5)/$AB$80)/(1-$N26)+(($AA$81*$V26*('VT CHS Emissions Schedule'!H$36+$R26))/$AB$81)))),0)</f>
        <v>68753.788131194815</v>
      </c>
      <c r="BQ26" s="63">
        <f>IF(BQ$15&lt;2025+$X26,IF(OR($D26="Oil",$D26="Propane",$D26="Wood Pellets",$D26="Kerosene"),$S26*AQ26,IF(OR($D26="Natural Gas",$D26="Electricity"),($S26*AQ26)/(1-$L26),((($AA$77*$V26*('VT CHS Emissions Schedule'!I$8+$Q26))/$AB$77)+(($AA$78*$V26*('VT CHS Emissions Schedule'!I$9+$P26))/$AB$78)+(($AA$79*$V26*'VT CHS Emissions Schedule'!I$7)/$AB$79)/(1-$O26)+(($AA$80*$V26*'VT CHS Emissions Schedule'!I$5)/$AB$80)/(1-$N26)+(($AA$81*$V26*('VT CHS Emissions Schedule'!I$36+$R26))/$AB$81)))),0)</f>
        <v>64182.770469370538</v>
      </c>
      <c r="BR26" s="63">
        <f>IF(BR$15&lt;2025+$X26,IF(OR($D26="Oil",$D26="Propane",$D26="Wood Pellets",$D26="Kerosene"),$S26*AR26,IF(OR($D26="Natural Gas",$D26="Electricity"),($S26*AR26)/(1-$L26),((($AA$77*$V26*('VT CHS Emissions Schedule'!J$8+$Q26))/$AB$77)+(($AA$78*$V26*('VT CHS Emissions Schedule'!J$9+$P26))/$AB$78)+(($AA$79*$V26*'VT CHS Emissions Schedule'!J$7)/$AB$79)/(1-$O26)+(($AA$80*$V26*'VT CHS Emissions Schedule'!J$5)/$AB$80)/(1-$N26)+(($AA$81*$V26*('VT CHS Emissions Schedule'!J$36+$R26))/$AB$81)))),0)</f>
        <v>64182.770469370538</v>
      </c>
      <c r="BS26" s="63">
        <f>IF(BS$15&lt;2025+$X26,IF(OR($D26="Oil",$D26="Propane",$D26="Wood Pellets",$D26="Kerosene"),$S26*AS26,IF(OR($D26="Natural Gas",$D26="Electricity"),($S26*AS26)/(1-$L26),((($AA$77*$V26*('VT CHS Emissions Schedule'!K$8+$Q26))/$AB$77)+(($AA$78*$V26*('VT CHS Emissions Schedule'!K$9+$P26))/$AB$78)+(($AA$79*$V26*'VT CHS Emissions Schedule'!K$7)/$AB$79)/(1-$O26)+(($AA$80*$V26*'VT CHS Emissions Schedule'!K$5)/$AB$80)/(1-$N26)+(($AA$81*$V26*('VT CHS Emissions Schedule'!K$36+$R26))/$AB$81)))),0)</f>
        <v>64182.770469370538</v>
      </c>
      <c r="BT26" s="63">
        <f>IF(BT$15&lt;2025+$X26,IF(OR($D26="Oil",$D26="Propane",$D26="Wood Pellets",$D26="Kerosene"),$S26*AT26,IF(OR($D26="Natural Gas",$D26="Electricity"),($S26*AT26)/(1-$L26),((($AA$77*$V26*('VT CHS Emissions Schedule'!L$8+$Q26))/$AB$77)+(($AA$78*$V26*('VT CHS Emissions Schedule'!L$9+$P26))/$AB$78)+(($AA$79*$V26*'VT CHS Emissions Schedule'!L$7)/$AB$79)/(1-$O26)+(($AA$80*$V26*'VT CHS Emissions Schedule'!L$5)/$AB$80)/(1-$N26)+(($AA$81*$V26*('VT CHS Emissions Schedule'!L$36+$R26))/$AB$81)))),0)</f>
        <v>64182.770469370538</v>
      </c>
      <c r="BU26" s="63">
        <f>IF(BU$15&lt;2025+$X26,IF(OR($D26="Oil",$D26="Propane",$D26="Wood Pellets",$D26="Kerosene"),$S26*AU26,IF(OR($D26="Natural Gas",$D26="Electricity"),($S26*AU26)/(1-$L26),((($AA$77*$V26*('VT CHS Emissions Schedule'!M$8+$Q26))/$AB$77)+(($AA$78*$V26*('VT CHS Emissions Schedule'!M$9+$P26))/$AB$78)+(($AA$79*$V26*'VT CHS Emissions Schedule'!M$7)/$AB$79)/(1-$O26)+(($AA$80*$V26*'VT CHS Emissions Schedule'!M$5)/$AB$80)/(1-$N26)+(($AA$81*$V26*('VT CHS Emissions Schedule'!M$36+$R26))/$AB$81)))),0)</f>
        <v>64182.770469370538</v>
      </c>
      <c r="BV26" s="63">
        <f>IF(BV$15&lt;2025+$X26,IF(OR($D26="Oil",$D26="Propane",$D26="Wood Pellets",$D26="Kerosene"),$S26*AV26,IF(OR($D26="Natural Gas",$D26="Electricity"),($S26*AV26)/(1-$L26),((($AA$77*$V26*('VT CHS Emissions Schedule'!N$8+$Q26))/$AB$77)+(($AA$78*$V26*('VT CHS Emissions Schedule'!N$9+$P26))/$AB$78)+(($AA$79*$V26*'VT CHS Emissions Schedule'!N$7)/$AB$79)/(1-$O26)+(($AA$80*$V26*'VT CHS Emissions Schedule'!N$5)/$AB$80)/(1-$N26)+(($AA$81*$V26*('VT CHS Emissions Schedule'!N$36+$R26))/$AB$81)))),0)</f>
        <v>63410.117446706565</v>
      </c>
      <c r="BW26" s="63">
        <f>IF(BW$15&lt;2025+$X26,IF(OR($D26="Oil",$D26="Propane",$D26="Wood Pellets",$D26="Kerosene"),$S26*AW26,IF(OR($D26="Natural Gas",$D26="Electricity"),($S26*AW26)/(1-$L26),((($AA$77*$V26*('VT CHS Emissions Schedule'!O$8+$Q26))/$AB$77)+(($AA$78*$V26*('VT CHS Emissions Schedule'!O$9+$P26))/$AB$78)+(($AA$79*$V26*'VT CHS Emissions Schedule'!O$7)/$AB$79)/(1-$O26)+(($AA$80*$V26*'VT CHS Emissions Schedule'!O$5)/$AB$80)/(1-$N26)+(($AA$81*$V26*('VT CHS Emissions Schedule'!O$36+$R26))/$AB$81)))),0)</f>
        <v>63410.117446706565</v>
      </c>
      <c r="BX26" s="63">
        <f>IF(BX$15&lt;2025+$X26,IF(OR($D26="Oil",$D26="Propane",$D26="Wood Pellets",$D26="Kerosene"),$S26*AX26,IF(OR($D26="Natural Gas",$D26="Electricity"),($S26*AX26)/(1-$L26),((($AA$77*$V26*('VT CHS Emissions Schedule'!P$8+$Q26))/$AB$77)+(($AA$78*$V26*('VT CHS Emissions Schedule'!P$9+$P26))/$AB$78)+(($AA$79*$V26*'VT CHS Emissions Schedule'!P$7)/$AB$79)/(1-$O26)+(($AA$80*$V26*'VT CHS Emissions Schedule'!P$5)/$AB$80)/(1-$N26)+(($AA$81*$V26*('VT CHS Emissions Schedule'!P$36+$R26))/$AB$81)))),0)</f>
        <v>63410.117446706565</v>
      </c>
      <c r="BY26" s="63">
        <f>IF(BY$15&lt;2025+$X26,IF(OR($D26="Oil",$D26="Propane",$D26="Wood Pellets",$D26="Kerosene"),$S26*AY26,IF(OR($D26="Natural Gas",$D26="Electricity"),($S26*AY26)/(1-$L26),((($AA$77*$V26*('VT CHS Emissions Schedule'!Q$8+$Q26))/$AB$77)+(($AA$78*$V26*('VT CHS Emissions Schedule'!Q$9+$P26))/$AB$78)+(($AA$79*$V26*'VT CHS Emissions Schedule'!Q$7)/$AB$79)/(1-$O26)+(($AA$80*$V26*'VT CHS Emissions Schedule'!Q$5)/$AB$80)/(1-$N26)+(($AA$81*$V26*('VT CHS Emissions Schedule'!Q$36+$R26))/$AB$81)))),0)</f>
        <v>63410.117446706565</v>
      </c>
      <c r="BZ26" s="63">
        <f>IF(BZ$15&lt;2025+$X26,IF(OR($D26="Oil",$D26="Propane",$D26="Wood Pellets",$D26="Kerosene"),$S26*AZ26,IF(OR($D26="Natural Gas",$D26="Electricity"),($S26*AZ26)/(1-$L26),((($AA$77*$V26*('VT CHS Emissions Schedule'!R$8+$Q26))/$AB$77)+(($AA$78*$V26*('VT CHS Emissions Schedule'!R$9+$P26))/$AB$78)+(($AA$79*$V26*'VT CHS Emissions Schedule'!R$7)/$AB$79)/(1-$O26)+(($AA$80*$V26*'VT CHS Emissions Schedule'!R$5)/$AB$80)/(1-$N26)+(($AA$81*$V26*('VT CHS Emissions Schedule'!R$36+$R26))/$AB$81)))),0)</f>
        <v>63410.117446706565</v>
      </c>
      <c r="CA26" s="63">
        <f>IF(CA$15&lt;2025+$X26,IF(OR($D26="Oil",$D26="Propane",$D26="Wood Pellets",$D26="Kerosene"),$S26*BA26,IF(OR($D26="Natural Gas",$D26="Electricity"),($S26*BA26)/(1-$L26),((($AA$77*$V26*('VT CHS Emissions Schedule'!S$8+$Q26))/$AB$77)+(($AA$78*$V26*('VT CHS Emissions Schedule'!S$9+$P26))/$AB$78)+(($AA$79*$V26*'VT CHS Emissions Schedule'!S$7)/$AB$79)/(1-$O26)+(($AA$80*$V26*'VT CHS Emissions Schedule'!S$5)/$AB$80)/(1-$N26)+(($AA$81*$V26*('VT CHS Emissions Schedule'!S$36+$R26))/$AB$81)))),0)</f>
        <v>63161.723851259383</v>
      </c>
      <c r="CB26" s="63">
        <f>IF(CB$15&lt;2025+$X26,IF(OR($D26="Oil",$D26="Propane",$D26="Wood Pellets",$D26="Kerosene"),$S26*BB26,IF(OR($D26="Natural Gas",$D26="Electricity"),($S26*BB26)/(1-$L26),((($AA$77*$V26*('VT CHS Emissions Schedule'!T$8+$Q26))/$AB$77)+(($AA$78*$V26*('VT CHS Emissions Schedule'!T$9+$P26))/$AB$78)+(($AA$79*$V26*'VT CHS Emissions Schedule'!T$7)/$AB$79)/(1-$O26)+(($AA$80*$V26*'VT CHS Emissions Schedule'!T$5)/$AB$80)/(1-$N26)+(($AA$81*$V26*('VT CHS Emissions Schedule'!T$36+$R26))/$AB$81)))),0)</f>
        <v>63161.723851259383</v>
      </c>
      <c r="CC26" s="63">
        <f>IF(CC$15&lt;2025+$X26,IF(OR($D26="Oil",$D26="Propane",$D26="Wood Pellets",$D26="Kerosene"),$S26*BC26,IF(OR($D26="Natural Gas",$D26="Electricity"),($S26*BC26)/(1-$L26),((($AA$77*$V26*('VT CHS Emissions Schedule'!U$8+$Q26))/$AB$77)+(($AA$78*$V26*('VT CHS Emissions Schedule'!U$9+$P26))/$AB$78)+(($AA$79*$V26*'VT CHS Emissions Schedule'!U$7)/$AB$79)/(1-$O26)+(($AA$80*$V26*'VT CHS Emissions Schedule'!U$5)/$AB$80)/(1-$N26)+(($AA$81*$V26*('VT CHS Emissions Schedule'!U$36+$R26))/$AB$81)))),0)</f>
        <v>63161.723851259383</v>
      </c>
      <c r="CD26" s="63">
        <f>IF(CD$15&lt;2025+$X26,IF(OR($D26="Oil",$D26="Propane",$D26="Wood Pellets",$D26="Kerosene"),$S26*BD26,IF(OR($D26="Natural Gas",$D26="Electricity"),($S26*BD26)/(1-$L26),((($AA$77*$V26*('VT CHS Emissions Schedule'!V$8+$Q26))/$AB$77)+(($AA$78*$V26*('VT CHS Emissions Schedule'!V$9+$P26))/$AB$78)+(($AA$79*$V26*'VT CHS Emissions Schedule'!V$7)/$AB$79)/(1-$O26)+(($AA$80*$V26*'VT CHS Emissions Schedule'!V$5)/$AB$80)/(1-$N26)+(($AA$81*$V26*('VT CHS Emissions Schedule'!V$36+$R26))/$AB$81)))),0)</f>
        <v>63161.723851259383</v>
      </c>
      <c r="CE26" s="63">
        <f>IF(CE$15&lt;2025+$X26,IF(OR($D26="Oil",$D26="Propane",$D26="Wood Pellets",$D26="Kerosene"),$S26*BE26,IF(OR($D26="Natural Gas",$D26="Electricity"),($S26*BE26)/(1-$L26),((($AA$77*$V26*('VT CHS Emissions Schedule'!W$8+$Q26))/$AB$77)+(($AA$78*$V26*('VT CHS Emissions Schedule'!W$9+$P26))/$AB$78)+(($AA$79*$V26*'VT CHS Emissions Schedule'!W$7)/$AB$79)/(1-$O26)+(($AA$80*$V26*'VT CHS Emissions Schedule'!W$5)/$AB$80)/(1-$N26)+(($AA$81*$V26*('VT CHS Emissions Schedule'!W$36+$R26))/$AB$81)))),0)</f>
        <v>63161.723851259383</v>
      </c>
      <c r="CF26" s="63">
        <f>IF(CF$15&lt;2025+$X26,IF(OR($D26="Oil",$D26="Propane",$D26="Wood Pellets",$D26="Kerosene"),$S26*BF26,IF(OR($D26="Natural Gas",$D26="Electricity"),($S26*BF26)/(1-$L26),((($AA$77*$V26*('VT CHS Emissions Schedule'!X$8+$Q26))/$AB$77)+(($AA$78*$V26*('VT CHS Emissions Schedule'!X$9+$P26))/$AB$78)+(($AA$79*$V26*'VT CHS Emissions Schedule'!X$7)/$AB$79)/(1-$O26)+(($AA$80*$V26*'VT CHS Emissions Schedule'!X$5)/$AB$80)/(1-$N26)+(($AA$81*$V26*('VT CHS Emissions Schedule'!X$36+$R26))/$AB$81)))),0)</f>
        <v>0</v>
      </c>
      <c r="CG26" s="63">
        <f>IF(CG$15&lt;2025+$X26,IF(OR($D26="Oil",$D26="Propane",$D26="Wood Pellets",$D26="Kerosene"),$S26*BG26,IF(OR($D26="Natural Gas",$D26="Electricity"),($S26*BG26)/(1-$L26),((($AA$77*$V26*('VT CHS Emissions Schedule'!Y$8+$Q26))/$AB$77)+(($AA$78*$V26*('VT CHS Emissions Schedule'!Y$9+$P26))/$AB$78)+(($AA$79*$V26*'VT CHS Emissions Schedule'!Y$7)/$AB$79)/(1-$O26)+(($AA$80*$V26*'VT CHS Emissions Schedule'!Y$5)/$AB$80)/(1-$N26)+(($AA$81*$V26*('VT CHS Emissions Schedule'!Y$36+$R26))/$AB$81)))),0)</f>
        <v>0</v>
      </c>
      <c r="CH26" s="63">
        <f>IF(CH$15&lt;2025+$X26,IF(OR($D26="Oil",$D26="Propane",$D26="Wood Pellets",$D26="Kerosene"),$S26*BH26,IF(OR($D26="Natural Gas",$D26="Electricity"),($S26*BH26)/(1-$L26),((($AA$77*$V26*('VT CHS Emissions Schedule'!Z$8+$Q26))/$AB$77)+(($AA$78*$V26*('VT CHS Emissions Schedule'!Z$9+$P26))/$AB$78)+(($AA$79*$V26*'VT CHS Emissions Schedule'!Z$7)/$AB$79)/(1-$O26)+(($AA$80*$V26*'VT CHS Emissions Schedule'!Z$5)/$AB$80)/(1-$N26)+(($AA$81*$V26*('VT CHS Emissions Schedule'!Z$36+$R26))/$AB$81)))),0)</f>
        <v>0</v>
      </c>
      <c r="CI26" s="63">
        <f>IF(CI$15&lt;2025+$X26,IF(OR($D26="Oil",$D26="Propane",$D26="Wood Pellets",$D26="Kerosene"),$S26*BI26,IF(OR($D26="Natural Gas",$D26="Electricity"),($S26*BI26)/(1-$L26),((($AA$77*$V26*('VT CHS Emissions Schedule'!AA$8+$Q26))/$AB$77)+(($AA$78*$V26*('VT CHS Emissions Schedule'!AA$9+$P26))/$AB$78)+(($AA$79*$V26*'VT CHS Emissions Schedule'!AA$7)/$AB$79)/(1-$O26)+(($AA$80*$V26*'VT CHS Emissions Schedule'!AA$5)/$AB$80)/(1-$N26)+(($AA$81*$V26*('VT CHS Emissions Schedule'!AA$36+$R26))/$AB$81)))),0)</f>
        <v>0</v>
      </c>
      <c r="CJ26" s="63">
        <f>IF(CJ$15&lt;2025+$X26,IF(OR($D26="Oil",$D26="Propane",$D26="Wood Pellets",$D26="Kerosene"),$S26*BJ26,IF(OR($D26="Natural Gas",$D26="Electricity"),($S26*BJ26)/(1-$L26),((($AA$77*$V26*('VT CHS Emissions Schedule'!AB$8+$Q26))/$AB$77)+(($AA$78*$V26*('VT CHS Emissions Schedule'!AB$9+$P26))/$AB$78)+(($AA$79*$V26*'VT CHS Emissions Schedule'!AB$7)/$AB$79)/(1-$O26)+(($AA$80*$V26*'VT CHS Emissions Schedule'!AB$5)/$AB$80)/(1-$N26)+(($AA$81*$V26*('VT CHS Emissions Schedule'!AB$36+$R26))/$AB$81)))),0)</f>
        <v>0</v>
      </c>
      <c r="CK26" s="63">
        <f>IF(CK$15&lt;2025+$X26,IF(OR($D26="Oil",$D26="Propane",$D26="Wood Pellets",$D26="Kerosene"),$S26*BK26,IF(OR($D26="Natural Gas",$D26="Electricity"),($S26*BK26)/(1-$L26),((($AA$77*$V26*('VT CHS Emissions Schedule'!AC$8+$Q26))/$AB$77)+(($AA$78*$V26*('VT CHS Emissions Schedule'!AC$9+$P26))/$AB$78)+(($AA$79*$V26*'VT CHS Emissions Schedule'!AC$7)/$AB$79)/(1-$O26)+(($AA$80*$V26*'VT CHS Emissions Schedule'!AC$5)/$AB$80)/(1-$N26)+(($AA$81*$V26*('VT CHS Emissions Schedule'!AC$36+$R26))/$AB$81)))),0)</f>
        <v>0</v>
      </c>
      <c r="CL26" s="63">
        <f>IF(CL$15&lt;2025+$X26,BL26+($T26*'VT CHS Emissions Schedule'!D$5)/(1-$N26)+($U26*'VT CHS Emissions Schedule'!D$5)/(1-$N26),0)</f>
        <v>71467.600218104883</v>
      </c>
      <c r="CM26" s="63">
        <f>IF(CM$15&lt;2025+$X26,BM26+($T26*'VT CHS Emissions Schedule'!E$5)/(1-$N26)+($U26*'VT CHS Emissions Schedule'!E$5)/(1-$N26),0)</f>
        <v>71278.896371689916</v>
      </c>
      <c r="CN26" s="63">
        <f>IF(CN$15&lt;2025+$X26,BN26+($T26*'VT CHS Emissions Schedule'!F$5)/(1-$N26)+($U26*'VT CHS Emissions Schedule'!F$5)/(1-$N26),0)</f>
        <v>71090.192525274979</v>
      </c>
      <c r="CO26" s="63">
        <f>IF(CO$15&lt;2025+$X26,BO26+($T26*'VT CHS Emissions Schedule'!G$5)/(1-$N26)+($U26*'VT CHS Emissions Schedule'!G$5)/(1-$N26),0)</f>
        <v>70901.488678860027</v>
      </c>
      <c r="CP26" s="63">
        <f>IF(CP$15&lt;2025+$X26,BP26+($T26*'VT CHS Emissions Schedule'!H$5)/(1-$N26)+($U26*'VT CHS Emissions Schedule'!H$5)/(1-$N26),0)</f>
        <v>70712.78483244509</v>
      </c>
      <c r="CQ26" s="63">
        <f>IF(CQ$15&lt;2025+$X26,BQ26+($T26*'VT CHS Emissions Schedule'!I$5)/(1-$N26)+($U26*'VT CHS Emissions Schedule'!I$5)/(1-$N26),0)</f>
        <v>65953.063324205868</v>
      </c>
      <c r="CR26" s="63">
        <f>IF(CR$15&lt;2025+$X26,BR26+($T26*'VT CHS Emissions Schedule'!J$5)/(1-$N26)+($U26*'VT CHS Emissions Schedule'!J$5)/(1-$N26),0)</f>
        <v>65764.359477790917</v>
      </c>
      <c r="CS26" s="63">
        <f>IF(CS$15&lt;2025+$X26,BS26+($T26*'VT CHS Emissions Schedule'!K$5)/(1-$N26)+($U26*'VT CHS Emissions Schedule'!K$5)/(1-$N26),0)</f>
        <v>65575.655631375965</v>
      </c>
      <c r="CT26" s="63">
        <f>IF(CT$15&lt;2025+$X26,BT26+($T26*'VT CHS Emissions Schedule'!L$5)/(1-$N26)+($U26*'VT CHS Emissions Schedule'!L$5)/(1-$N26),0)</f>
        <v>65386.951784961027</v>
      </c>
      <c r="CU26" s="63">
        <f>IF(CU$15&lt;2025+$X26,BU26+($T26*'VT CHS Emissions Schedule'!M$5)/(1-$N26)+($U26*'VT CHS Emissions Schedule'!M$5)/(1-$N26),0)</f>
        <v>65198.247938546076</v>
      </c>
      <c r="CV26" s="63">
        <f>IF(CV$15&lt;2025+$X26,BV26+($T26*'VT CHS Emissions Schedule'!N$5)/(1-$N26)+($U26*'VT CHS Emissions Schedule'!N$5)/(1-$N26),0)</f>
        <v>64236.891069467158</v>
      </c>
      <c r="CW26" s="63">
        <f>IF(CW$15&lt;2025+$X26,BW26+($T26*'VT CHS Emissions Schedule'!O$5)/(1-$N26)+($U26*'VT CHS Emissions Schedule'!O$5)/(1-$N26),0)</f>
        <v>64236.891069467158</v>
      </c>
      <c r="CX26" s="63">
        <f>IF(CX$15&lt;2025+$X26,BX26+($T26*'VT CHS Emissions Schedule'!P$5)/(1-$N26)+($U26*'VT CHS Emissions Schedule'!P$5)/(1-$N26),0)</f>
        <v>64236.891069467158</v>
      </c>
      <c r="CY26" s="63">
        <f>IF(CY$15&lt;2025+$X26,BY26+($T26*'VT CHS Emissions Schedule'!Q$5)/(1-$N26)+($U26*'VT CHS Emissions Schedule'!Q$5)/(1-$N26),0)</f>
        <v>64236.891069467158</v>
      </c>
      <c r="CZ26" s="63">
        <f>IF(CZ$15&lt;2025+$X26,BZ26+($T26*'VT CHS Emissions Schedule'!R$5)/(1-$N26)+($U26*'VT CHS Emissions Schedule'!R$5)/(1-$N26),0)</f>
        <v>64236.891069467158</v>
      </c>
      <c r="DA26" s="63">
        <f>IF(DA$15&lt;2025+$X26,CA26+($T26*'VT CHS Emissions Schedule'!S$5)/(1-$N26)+($U26*'VT CHS Emissions Schedule'!S$5)/(1-$N26),0)</f>
        <v>63988.497474019976</v>
      </c>
      <c r="DB26" s="63">
        <f>IF(DB$15&lt;2025+$X26,CB26+($T26*'VT CHS Emissions Schedule'!T$5)/(1-$N26)+($U26*'VT CHS Emissions Schedule'!T$5)/(1-$N26),0)</f>
        <v>63988.497474019976</v>
      </c>
      <c r="DC26" s="63">
        <f>IF(DC$15&lt;2025+$X26,CC26+($T26*'VT CHS Emissions Schedule'!U$5)/(1-$N26)+($U26*'VT CHS Emissions Schedule'!U$5)/(1-$N26),0)</f>
        <v>63988.497474019976</v>
      </c>
      <c r="DD26" s="63">
        <f>IF(DD$15&lt;2025+$X26,CD26+($T26*'VT CHS Emissions Schedule'!V$5)/(1-$N26)+($U26*'VT CHS Emissions Schedule'!V$5)/(1-$N26),0)</f>
        <v>63988.497474019976</v>
      </c>
      <c r="DE26" s="63">
        <f>IF(DE$15&lt;2025+$X26,CE26+($T26*'VT CHS Emissions Schedule'!W$5)/(1-$N26)+($U26*'VT CHS Emissions Schedule'!W$5)/(1-$N26),0)</f>
        <v>63988.497474019976</v>
      </c>
      <c r="DF26" s="63">
        <f>IF(DF$15&lt;2025+$X26,CF26+($T26*'VT CHS Emissions Schedule'!X$5)/(1-$N26)+($U26*'VT CHS Emissions Schedule'!X$5)/(1-$N26),0)</f>
        <v>0</v>
      </c>
      <c r="DG26" s="63">
        <f>IF(DG$15&lt;2025+$X26,CG26+($T26*'VT CHS Emissions Schedule'!Y$5)/(1-$N26)+($U26*'VT CHS Emissions Schedule'!Y$5)/(1-$N26),0)</f>
        <v>0</v>
      </c>
      <c r="DH26" s="63">
        <f>IF(DH$15&lt;2025+$X26,CH26+($T26*'VT CHS Emissions Schedule'!Z$5)/(1-$N26)+($U26*'VT CHS Emissions Schedule'!Z$5)/(1-$N26),0)</f>
        <v>0</v>
      </c>
      <c r="DI26" s="63">
        <f>IF(DI$15&lt;2025+$X26,CI26+($T26*'VT CHS Emissions Schedule'!AA$5)/(1-$N26)+($U26*'VT CHS Emissions Schedule'!AA$5)/(1-$N26),0)</f>
        <v>0</v>
      </c>
      <c r="DJ26" s="63">
        <f>IF(DJ$15&lt;2025+$X26,CJ26+($T26*'VT CHS Emissions Schedule'!AB$5)/(1-$N26)+($U26*'VT CHS Emissions Schedule'!AB$5)/(1-$N26),0)</f>
        <v>0</v>
      </c>
      <c r="DK26" s="63">
        <f>IF(DK$15&lt;2025+$X26,CK26+($T26*'VT CHS Emissions Schedule'!AC$5)/(1-$N26)+($U26*'VT CHS Emissions Schedule'!AC$5)/(1-$N26),0)</f>
        <v>0</v>
      </c>
    </row>
    <row r="27" spans="1:115" ht="14.25" thickBot="1" x14ac:dyDescent="0.3">
      <c r="A27" s="450"/>
      <c r="B27" s="297">
        <v>400</v>
      </c>
      <c r="C27" s="292" t="s">
        <v>6</v>
      </c>
      <c r="D27" s="165" t="s">
        <v>161</v>
      </c>
      <c r="E27" s="175">
        <f t="shared" si="7"/>
        <v>2704802.0159932878</v>
      </c>
      <c r="F27" s="226">
        <f t="shared" si="8"/>
        <v>2726889.3697919198</v>
      </c>
      <c r="G27" s="221">
        <f t="shared" si="0"/>
        <v>2.704802015993288</v>
      </c>
      <c r="H27" s="110">
        <f t="shared" si="12"/>
        <v>139104.81374036596</v>
      </c>
      <c r="I27" s="63">
        <f>IF(OR($D27="Oil",$D27="Propane",$D27="Wood Pellets",$D27="Kerosene"),$S27*AL27,IF(OR($D27="Natural Gas",$D27="Electricity"),($S27*AL27)/(1-$L27),((($AA$77*$V27*('VT CHS Emissions Schedule'!D$8+$Q27))/$AB$77)+(($AA$78*$V27*('VT CHS Emissions Schedule'!D$9+$P27))/$AB$78)+(($AA$79*$V27*'VT CHS Emissions Schedule'!D$7)/$AB$79)/(1-$O27)+(($AA$80*$V27*'VT CHS Emissions Schedule'!D$5)/$AB$80)/(1-$N27)+(($AA$81*$V27*('VT CHS Emissions Schedule'!D$36+$R27))/$AB$81))))</f>
        <v>136877.700791718</v>
      </c>
      <c r="J27" s="63">
        <f>($T27*'VT CHS Emissions Schedule'!D$5)/(1-$N27)</f>
        <v>102.28298154427699</v>
      </c>
      <c r="K27" s="63">
        <f>(U27*'VT CHS Emissions Schedule'!D$5)/(1-$N27)</f>
        <v>2124.8299671036984</v>
      </c>
      <c r="L27" s="191">
        <f>_xlfn.XLOOKUP($D27,Lookups!$A$3:$A$15,Lookups!$E$3:$E$15)</f>
        <v>0</v>
      </c>
      <c r="M27" s="64">
        <f>_xlfn.XLOOKUP($D27,Lookups!$A$3:$A$15,Lookups!$D$3:$D$15)</f>
        <v>0</v>
      </c>
      <c r="N27" s="191">
        <f>Lookups!$E$6</f>
        <v>8.9499999999999996E-2</v>
      </c>
      <c r="O27" s="191">
        <f>Lookups!$E$5</f>
        <v>1.4E-2</v>
      </c>
      <c r="P27" s="64">
        <f>Lookups!$D$4</f>
        <v>0.32764300000000002</v>
      </c>
      <c r="Q27" s="64">
        <f>Lookups!$D$3</f>
        <v>0.21490000000000001</v>
      </c>
      <c r="R27" s="64">
        <f>Lookups!$D$8</f>
        <v>1.3776766038113153</v>
      </c>
      <c r="S27" s="71" t="str">
        <f t="shared" si="1"/>
        <v>blended</v>
      </c>
      <c r="T27" s="71">
        <f t="shared" si="2"/>
        <v>2.4657741595925295</v>
      </c>
      <c r="U27" s="71">
        <f t="shared" si="3"/>
        <v>51.224072150693971</v>
      </c>
      <c r="V27" s="71">
        <f t="shared" si="4"/>
        <v>1670.8362694736838</v>
      </c>
      <c r="W27" s="71">
        <f t="shared" si="5"/>
        <v>9.1726798736842099</v>
      </c>
      <c r="X27" s="67">
        <v>20</v>
      </c>
      <c r="Y27" s="192">
        <v>3.1399999999999997E-2</v>
      </c>
      <c r="Z27" s="79">
        <f t="shared" si="10"/>
        <v>0.84</v>
      </c>
      <c r="AA27" s="65">
        <v>6.9000000000000006E-2</v>
      </c>
      <c r="AB27" s="63">
        <f t="shared" si="6"/>
        <v>400</v>
      </c>
      <c r="AC27" s="70">
        <v>17.100000000000001</v>
      </c>
      <c r="AD27" s="63">
        <v>113443</v>
      </c>
      <c r="AE27" s="63">
        <v>6619</v>
      </c>
      <c r="AF27" s="71">
        <v>0.55000000000000004</v>
      </c>
      <c r="AG27" s="71">
        <v>0.75</v>
      </c>
      <c r="AH27" s="71" t="s">
        <v>244</v>
      </c>
      <c r="AI27" s="71">
        <v>3.72</v>
      </c>
      <c r="AJ27" s="71">
        <v>1.08</v>
      </c>
      <c r="AK27" s="74">
        <v>1.06E-3</v>
      </c>
      <c r="AL27" s="66" t="s">
        <v>244</v>
      </c>
      <c r="AM27" s="66" t="s">
        <v>244</v>
      </c>
      <c r="AN27" s="66" t="s">
        <v>244</v>
      </c>
      <c r="AO27" s="66" t="s">
        <v>244</v>
      </c>
      <c r="AP27" s="66" t="s">
        <v>244</v>
      </c>
      <c r="AQ27" s="66" t="s">
        <v>244</v>
      </c>
      <c r="AR27" s="66" t="s">
        <v>244</v>
      </c>
      <c r="AS27" s="66" t="s">
        <v>244</v>
      </c>
      <c r="AT27" s="66" t="s">
        <v>244</v>
      </c>
      <c r="AU27" s="66" t="s">
        <v>244</v>
      </c>
      <c r="AV27" s="66" t="s">
        <v>244</v>
      </c>
      <c r="AW27" s="66" t="s">
        <v>244</v>
      </c>
      <c r="AX27" s="66" t="s">
        <v>244</v>
      </c>
      <c r="AY27" s="66" t="s">
        <v>244</v>
      </c>
      <c r="AZ27" s="66" t="s">
        <v>244</v>
      </c>
      <c r="BA27" s="66" t="s">
        <v>244</v>
      </c>
      <c r="BB27" s="66" t="s">
        <v>244</v>
      </c>
      <c r="BC27" s="66" t="s">
        <v>244</v>
      </c>
      <c r="BD27" s="66" t="s">
        <v>244</v>
      </c>
      <c r="BE27" s="66" t="s">
        <v>244</v>
      </c>
      <c r="BF27" s="66" t="s">
        <v>244</v>
      </c>
      <c r="BG27" s="66" t="s">
        <v>244</v>
      </c>
      <c r="BH27" s="66" t="s">
        <v>244</v>
      </c>
      <c r="BI27" s="66" t="s">
        <v>244</v>
      </c>
      <c r="BJ27" s="66" t="s">
        <v>244</v>
      </c>
      <c r="BK27" s="66" t="s">
        <v>244</v>
      </c>
      <c r="BL27" s="63">
        <f>IF(BL$15&lt;2025+$X27,IF(OR($D27="Oil",$D27="Propane",$D27="Wood Pellets",$D27="Kerosene"),$S27*AL27,IF(OR($D27="Natural Gas",$D27="Electricity"),($S27*AL27)/(1-$L27),((($AA$77*$V27*('VT CHS Emissions Schedule'!D$8+$Q27))/$AB$77)+(($AA$78*$V27*('VT CHS Emissions Schedule'!D$9+$P27))/$AB$78)+(($AA$79*$V27*'VT CHS Emissions Schedule'!D$7)/$AB$79)/(1-$O27)+(($AA$80*$V27*'VT CHS Emissions Schedule'!D$5)/$AB$80)/(1-$N27)+(($AA$81*$V27*('VT CHS Emissions Schedule'!D$36+$R27))/$AB$81)))),0)</f>
        <v>136877.700791718</v>
      </c>
      <c r="BM27" s="63">
        <f>IF(BM$15&lt;2025+$X27,IF(OR($D27="Oil",$D27="Propane",$D27="Wood Pellets",$D27="Kerosene"),$S27*AM27,IF(OR($D27="Natural Gas",$D27="Electricity"),($S27*AM27)/(1-$L27),((($AA$77*$V27*('VT CHS Emissions Schedule'!E$8+$Q27))/$AB$77)+(($AA$78*$V27*('VT CHS Emissions Schedule'!E$9+$P27))/$AB$78)+(($AA$79*$V27*'VT CHS Emissions Schedule'!E$7)/$AB$79)/(1-$O27)+(($AA$80*$V27*'VT CHS Emissions Schedule'!E$5)/$AB$80)/(1-$N27)+(($AA$81*$V27*('VT CHS Emissions Schedule'!E$36+$R27))/$AB$81)))),0)</f>
        <v>136724.7067905326</v>
      </c>
      <c r="BN27" s="63">
        <f>IF(BN$15&lt;2025+$X27,IF(OR($D27="Oil",$D27="Propane",$D27="Wood Pellets",$D27="Kerosene"),$S27*AN27,IF(OR($D27="Natural Gas",$D27="Electricity"),($S27*AN27)/(1-$L27),((($AA$77*$V27*('VT CHS Emissions Schedule'!F$8+$Q27))/$AB$77)+(($AA$78*$V27*('VT CHS Emissions Schedule'!F$9+$P27))/$AB$78)+(($AA$79*$V27*'VT CHS Emissions Schedule'!F$7)/$AB$79)/(1-$O27)+(($AA$80*$V27*'VT CHS Emissions Schedule'!F$5)/$AB$80)/(1-$N27)+(($AA$81*$V27*('VT CHS Emissions Schedule'!F$36+$R27))/$AB$81)))),0)</f>
        <v>136571.71278934719</v>
      </c>
      <c r="BO27" s="63">
        <f>IF(BO$15&lt;2025+$X27,IF(OR($D27="Oil",$D27="Propane",$D27="Wood Pellets",$D27="Kerosene"),$S27*AO27,IF(OR($D27="Natural Gas",$D27="Electricity"),($S27*AO27)/(1-$L27),((($AA$77*$V27*('VT CHS Emissions Schedule'!G$8+$Q27))/$AB$77)+(($AA$78*$V27*('VT CHS Emissions Schedule'!G$9+$P27))/$AB$78)+(($AA$79*$V27*'VT CHS Emissions Schedule'!G$7)/$AB$79)/(1-$O27)+(($AA$80*$V27*'VT CHS Emissions Schedule'!G$5)/$AB$80)/(1-$N27)+(($AA$81*$V27*('VT CHS Emissions Schedule'!G$36+$R27))/$AB$81)))),0)</f>
        <v>136418.71878816179</v>
      </c>
      <c r="BP27" s="63">
        <f>IF(BP$15&lt;2025+$X27,IF(OR($D27="Oil",$D27="Propane",$D27="Wood Pellets",$D27="Kerosene"),$S27*AP27,IF(OR($D27="Natural Gas",$D27="Electricity"),($S27*AP27)/(1-$L27),((($AA$77*$V27*('VT CHS Emissions Schedule'!H$8+$Q27))/$AB$77)+(($AA$78*$V27*('VT CHS Emissions Schedule'!H$9+$P27))/$AB$78)+(($AA$79*$V27*'VT CHS Emissions Schedule'!H$7)/$AB$79)/(1-$O27)+(($AA$80*$V27*'VT CHS Emissions Schedule'!H$5)/$AB$80)/(1-$N27)+(($AA$81*$V27*('VT CHS Emissions Schedule'!H$36+$R27))/$AB$81)))),0)</f>
        <v>136265.72478697638</v>
      </c>
      <c r="BQ27" s="63">
        <f>IF(BQ$15&lt;2025+$X27,IF(OR($D27="Oil",$D27="Propane",$D27="Wood Pellets",$D27="Kerosene"),$S27*AQ27,IF(OR($D27="Natural Gas",$D27="Electricity"),($S27*AQ27)/(1-$L27),((($AA$77*$V27*('VT CHS Emissions Schedule'!I$8+$Q27))/$AB$77)+(($AA$78*$V27*('VT CHS Emissions Schedule'!I$9+$P27))/$AB$78)+(($AA$79*$V27*'VT CHS Emissions Schedule'!I$7)/$AB$79)/(1-$O27)+(($AA$80*$V27*'VT CHS Emissions Schedule'!I$5)/$AB$80)/(1-$N27)+(($AA$81*$V27*('VT CHS Emissions Schedule'!I$36+$R27))/$AB$81)))),0)</f>
        <v>135496.32140555512</v>
      </c>
      <c r="BR27" s="63">
        <f>IF(BR$15&lt;2025+$X27,IF(OR($D27="Oil",$D27="Propane",$D27="Wood Pellets",$D27="Kerosene"),$S27*AR27,IF(OR($D27="Natural Gas",$D27="Electricity"),($S27*AR27)/(1-$L27),((($AA$77*$V27*('VT CHS Emissions Schedule'!J$8+$Q27))/$AB$77)+(($AA$78*$V27*('VT CHS Emissions Schedule'!J$9+$P27))/$AB$78)+(($AA$79*$V27*'VT CHS Emissions Schedule'!J$7)/$AB$79)/(1-$O27)+(($AA$80*$V27*'VT CHS Emissions Schedule'!J$5)/$AB$80)/(1-$N27)+(($AA$81*$V27*('VT CHS Emissions Schedule'!J$36+$R27))/$AB$81)))),0)</f>
        <v>135343.32740436972</v>
      </c>
      <c r="BS27" s="63">
        <f>IF(BS$15&lt;2025+$X27,IF(OR($D27="Oil",$D27="Propane",$D27="Wood Pellets",$D27="Kerosene"),$S27*AS27,IF(OR($D27="Natural Gas",$D27="Electricity"),($S27*AS27)/(1-$L27),((($AA$77*$V27*('VT CHS Emissions Schedule'!K$8+$Q27))/$AB$77)+(($AA$78*$V27*('VT CHS Emissions Schedule'!K$9+$P27))/$AB$78)+(($AA$79*$V27*'VT CHS Emissions Schedule'!K$7)/$AB$79)/(1-$O27)+(($AA$80*$V27*'VT CHS Emissions Schedule'!K$5)/$AB$80)/(1-$N27)+(($AA$81*$V27*('VT CHS Emissions Schedule'!K$36+$R27))/$AB$81)))),0)</f>
        <v>135190.33340318431</v>
      </c>
      <c r="BT27" s="63">
        <f>IF(BT$15&lt;2025+$X27,IF(OR($D27="Oil",$D27="Propane",$D27="Wood Pellets",$D27="Kerosene"),$S27*AT27,IF(OR($D27="Natural Gas",$D27="Electricity"),($S27*AT27)/(1-$L27),((($AA$77*$V27*('VT CHS Emissions Schedule'!L$8+$Q27))/$AB$77)+(($AA$78*$V27*('VT CHS Emissions Schedule'!L$9+$P27))/$AB$78)+(($AA$79*$V27*'VT CHS Emissions Schedule'!L$7)/$AB$79)/(1-$O27)+(($AA$80*$V27*'VT CHS Emissions Schedule'!L$5)/$AB$80)/(1-$N27)+(($AA$81*$V27*('VT CHS Emissions Schedule'!L$36+$R27))/$AB$81)))),0)</f>
        <v>135037.33940199891</v>
      </c>
      <c r="BU27" s="63">
        <f>IF(BU$15&lt;2025+$X27,IF(OR($D27="Oil",$D27="Propane",$D27="Wood Pellets",$D27="Kerosene"),$S27*AU27,IF(OR($D27="Natural Gas",$D27="Electricity"),($S27*AU27)/(1-$L27),((($AA$77*$V27*('VT CHS Emissions Schedule'!M$8+$Q27))/$AB$77)+(($AA$78*$V27*('VT CHS Emissions Schedule'!M$9+$P27))/$AB$78)+(($AA$79*$V27*'VT CHS Emissions Schedule'!M$7)/$AB$79)/(1-$O27)+(($AA$80*$V27*'VT CHS Emissions Schedule'!M$5)/$AB$80)/(1-$N27)+(($AA$81*$V27*('VT CHS Emissions Schedule'!M$36+$R27))/$AB$81)))),0)</f>
        <v>134884.3454008135</v>
      </c>
      <c r="BV27" s="63">
        <f>IF(BV$15&lt;2025+$X27,IF(OR($D27="Oil",$D27="Propane",$D27="Wood Pellets",$D27="Kerosene"),$S27*AV27,IF(OR($D27="Natural Gas",$D27="Electricity"),($S27*AV27)/(1-$L27),((($AA$77*$V27*('VT CHS Emissions Schedule'!N$8+$Q27))/$AB$77)+(($AA$78*$V27*('VT CHS Emissions Schedule'!N$9+$P27))/$AB$78)+(($AA$79*$V27*'VT CHS Emissions Schedule'!N$7)/$AB$79)/(1-$O27)+(($AA$80*$V27*'VT CHS Emissions Schedule'!N$5)/$AB$80)/(1-$N27)+(($AA$81*$V27*('VT CHS Emissions Schedule'!N$36+$R27))/$AB$81)))),0)</f>
        <v>134614.72319523842</v>
      </c>
      <c r="BW27" s="63">
        <f>IF(BW$15&lt;2025+$X27,IF(OR($D27="Oil",$D27="Propane",$D27="Wood Pellets",$D27="Kerosene"),$S27*AW27,IF(OR($D27="Natural Gas",$D27="Electricity"),($S27*AW27)/(1-$L27),((($AA$77*$V27*('VT CHS Emissions Schedule'!O$8+$Q27))/$AB$77)+(($AA$78*$V27*('VT CHS Emissions Schedule'!O$9+$P27))/$AB$78)+(($AA$79*$V27*'VT CHS Emissions Schedule'!O$7)/$AB$79)/(1-$O27)+(($AA$80*$V27*'VT CHS Emissions Schedule'!O$5)/$AB$80)/(1-$N27)+(($AA$81*$V27*('VT CHS Emissions Schedule'!O$36+$R27))/$AB$81)))),0)</f>
        <v>134614.72319523842</v>
      </c>
      <c r="BX27" s="63">
        <f>IF(BX$15&lt;2025+$X27,IF(OR($D27="Oil",$D27="Propane",$D27="Wood Pellets",$D27="Kerosene"),$S27*AX27,IF(OR($D27="Natural Gas",$D27="Electricity"),($S27*AX27)/(1-$L27),((($AA$77*$V27*('VT CHS Emissions Schedule'!P$8+$Q27))/$AB$77)+(($AA$78*$V27*('VT CHS Emissions Schedule'!P$9+$P27))/$AB$78)+(($AA$79*$V27*'VT CHS Emissions Schedule'!P$7)/$AB$79)/(1-$O27)+(($AA$80*$V27*'VT CHS Emissions Schedule'!P$5)/$AB$80)/(1-$N27)+(($AA$81*$V27*('VT CHS Emissions Schedule'!P$36+$R27))/$AB$81)))),0)</f>
        <v>134614.72319523842</v>
      </c>
      <c r="BY27" s="63">
        <f>IF(BY$15&lt;2025+$X27,IF(OR($D27="Oil",$D27="Propane",$D27="Wood Pellets",$D27="Kerosene"),$S27*AY27,IF(OR($D27="Natural Gas",$D27="Electricity"),($S27*AY27)/(1-$L27),((($AA$77*$V27*('VT CHS Emissions Schedule'!Q$8+$Q27))/$AB$77)+(($AA$78*$V27*('VT CHS Emissions Schedule'!Q$9+$P27))/$AB$78)+(($AA$79*$V27*'VT CHS Emissions Schedule'!Q$7)/$AB$79)/(1-$O27)+(($AA$80*$V27*'VT CHS Emissions Schedule'!Q$5)/$AB$80)/(1-$N27)+(($AA$81*$V27*('VT CHS Emissions Schedule'!Q$36+$R27))/$AB$81)))),0)</f>
        <v>134614.72319523842</v>
      </c>
      <c r="BZ27" s="63">
        <f>IF(BZ$15&lt;2025+$X27,IF(OR($D27="Oil",$D27="Propane",$D27="Wood Pellets",$D27="Kerosene"),$S27*AZ27,IF(OR($D27="Natural Gas",$D27="Electricity"),($S27*AZ27)/(1-$L27),((($AA$77*$V27*('VT CHS Emissions Schedule'!R$8+$Q27))/$AB$77)+(($AA$78*$V27*('VT CHS Emissions Schedule'!R$9+$P27))/$AB$78)+(($AA$79*$V27*'VT CHS Emissions Schedule'!R$7)/$AB$79)/(1-$O27)+(($AA$80*$V27*'VT CHS Emissions Schedule'!R$5)/$AB$80)/(1-$N27)+(($AA$81*$V27*('VT CHS Emissions Schedule'!R$36+$R27))/$AB$81)))),0)</f>
        <v>134614.72319523842</v>
      </c>
      <c r="CA27" s="63">
        <f>IF(CA$15&lt;2025+$X27,IF(OR($D27="Oil",$D27="Propane",$D27="Wood Pellets",$D27="Kerosene"),$S27*BA27,IF(OR($D27="Natural Gas",$D27="Electricity"),($S27*BA27)/(1-$L27),((($AA$77*$V27*('VT CHS Emissions Schedule'!S$8+$Q27))/$AB$77)+(($AA$78*$V27*('VT CHS Emissions Schedule'!S$9+$P27))/$AB$78)+(($AA$79*$V27*'VT CHS Emissions Schedule'!S$7)/$AB$79)/(1-$O27)+(($AA$80*$V27*'VT CHS Emissions Schedule'!S$5)/$AB$80)/(1-$N27)+(($AA$81*$V27*('VT CHS Emissions Schedule'!S$36+$R27))/$AB$81)))),0)</f>
        <v>134583.63381088764</v>
      </c>
      <c r="CB27" s="63">
        <f>IF(CB$15&lt;2025+$X27,IF(OR($D27="Oil",$D27="Propane",$D27="Wood Pellets",$D27="Kerosene"),$S27*BB27,IF(OR($D27="Natural Gas",$D27="Electricity"),($S27*BB27)/(1-$L27),((($AA$77*$V27*('VT CHS Emissions Schedule'!T$8+$Q27))/$AB$77)+(($AA$78*$V27*('VT CHS Emissions Schedule'!T$9+$P27))/$AB$78)+(($AA$79*$V27*'VT CHS Emissions Schedule'!T$7)/$AB$79)/(1-$O27)+(($AA$80*$V27*'VT CHS Emissions Schedule'!T$5)/$AB$80)/(1-$N27)+(($AA$81*$V27*('VT CHS Emissions Schedule'!T$36+$R27))/$AB$81)))),0)</f>
        <v>134583.63381088764</v>
      </c>
      <c r="CC27" s="63">
        <f>IF(CC$15&lt;2025+$X27,IF(OR($D27="Oil",$D27="Propane",$D27="Wood Pellets",$D27="Kerosene"),$S27*BC27,IF(OR($D27="Natural Gas",$D27="Electricity"),($S27*BC27)/(1-$L27),((($AA$77*$V27*('VT CHS Emissions Schedule'!U$8+$Q27))/$AB$77)+(($AA$78*$V27*('VT CHS Emissions Schedule'!U$9+$P27))/$AB$78)+(($AA$79*$V27*'VT CHS Emissions Schedule'!U$7)/$AB$79)/(1-$O27)+(($AA$80*$V27*'VT CHS Emissions Schedule'!U$5)/$AB$80)/(1-$N27)+(($AA$81*$V27*('VT CHS Emissions Schedule'!U$36+$R27))/$AB$81)))),0)</f>
        <v>134583.63381088764</v>
      </c>
      <c r="CD27" s="63">
        <f>IF(CD$15&lt;2025+$X27,IF(OR($D27="Oil",$D27="Propane",$D27="Wood Pellets",$D27="Kerosene"),$S27*BD27,IF(OR($D27="Natural Gas",$D27="Electricity"),($S27*BD27)/(1-$L27),((($AA$77*$V27*('VT CHS Emissions Schedule'!V$8+$Q27))/$AB$77)+(($AA$78*$V27*('VT CHS Emissions Schedule'!V$9+$P27))/$AB$78)+(($AA$79*$V27*'VT CHS Emissions Schedule'!V$7)/$AB$79)/(1-$O27)+(($AA$80*$V27*'VT CHS Emissions Schedule'!V$5)/$AB$80)/(1-$N27)+(($AA$81*$V27*('VT CHS Emissions Schedule'!V$36+$R27))/$AB$81)))),0)</f>
        <v>134583.63381088764</v>
      </c>
      <c r="CE27" s="63">
        <f>IF(CE$15&lt;2025+$X27,IF(OR($D27="Oil",$D27="Propane",$D27="Wood Pellets",$D27="Kerosene"),$S27*BE27,IF(OR($D27="Natural Gas",$D27="Electricity"),($S27*BE27)/(1-$L27),((($AA$77*$V27*('VT CHS Emissions Schedule'!W$8+$Q27))/$AB$77)+(($AA$78*$V27*('VT CHS Emissions Schedule'!W$9+$P27))/$AB$78)+(($AA$79*$V27*'VT CHS Emissions Schedule'!W$7)/$AB$79)/(1-$O27)+(($AA$80*$V27*'VT CHS Emissions Schedule'!W$5)/$AB$80)/(1-$N27)+(($AA$81*$V27*('VT CHS Emissions Schedule'!W$36+$R27))/$AB$81)))),0)</f>
        <v>134583.63381088764</v>
      </c>
      <c r="CF27" s="63">
        <f>IF(CF$15&lt;2025+$X27,IF(OR($D27="Oil",$D27="Propane",$D27="Wood Pellets",$D27="Kerosene"),$S27*BF27,IF(OR($D27="Natural Gas",$D27="Electricity"),($S27*BF27)/(1-$L27),((($AA$77*$V27*('VT CHS Emissions Schedule'!X$8+$Q27))/$AB$77)+(($AA$78*$V27*('VT CHS Emissions Schedule'!X$9+$P27))/$AB$78)+(($AA$79*$V27*'VT CHS Emissions Schedule'!X$7)/$AB$79)/(1-$O27)+(($AA$80*$V27*'VT CHS Emissions Schedule'!X$5)/$AB$80)/(1-$N27)+(($AA$81*$V27*('VT CHS Emissions Schedule'!X$36+$R27))/$AB$81)))),0)</f>
        <v>0</v>
      </c>
      <c r="CG27" s="63">
        <f>IF(CG$15&lt;2025+$X27,IF(OR($D27="Oil",$D27="Propane",$D27="Wood Pellets",$D27="Kerosene"),$S27*BG27,IF(OR($D27="Natural Gas",$D27="Electricity"),($S27*BG27)/(1-$L27),((($AA$77*$V27*('VT CHS Emissions Schedule'!Y$8+$Q27))/$AB$77)+(($AA$78*$V27*('VT CHS Emissions Schedule'!Y$9+$P27))/$AB$78)+(($AA$79*$V27*'VT CHS Emissions Schedule'!Y$7)/$AB$79)/(1-$O27)+(($AA$80*$V27*'VT CHS Emissions Schedule'!Y$5)/$AB$80)/(1-$N27)+(($AA$81*$V27*('VT CHS Emissions Schedule'!Y$36+$R27))/$AB$81)))),0)</f>
        <v>0</v>
      </c>
      <c r="CH27" s="63">
        <f>IF(CH$15&lt;2025+$X27,IF(OR($D27="Oil",$D27="Propane",$D27="Wood Pellets",$D27="Kerosene"),$S27*BH27,IF(OR($D27="Natural Gas",$D27="Electricity"),($S27*BH27)/(1-$L27),((($AA$77*$V27*('VT CHS Emissions Schedule'!Z$8+$Q27))/$AB$77)+(($AA$78*$V27*('VT CHS Emissions Schedule'!Z$9+$P27))/$AB$78)+(($AA$79*$V27*'VT CHS Emissions Schedule'!Z$7)/$AB$79)/(1-$O27)+(($AA$80*$V27*'VT CHS Emissions Schedule'!Z$5)/$AB$80)/(1-$N27)+(($AA$81*$V27*('VT CHS Emissions Schedule'!Z$36+$R27))/$AB$81)))),0)</f>
        <v>0</v>
      </c>
      <c r="CI27" s="63">
        <f>IF(CI$15&lt;2025+$X27,IF(OR($D27="Oil",$D27="Propane",$D27="Wood Pellets",$D27="Kerosene"),$S27*BI27,IF(OR($D27="Natural Gas",$D27="Electricity"),($S27*BI27)/(1-$L27),((($AA$77*$V27*('VT CHS Emissions Schedule'!AA$8+$Q27))/$AB$77)+(($AA$78*$V27*('VT CHS Emissions Schedule'!AA$9+$P27))/$AB$78)+(($AA$79*$V27*'VT CHS Emissions Schedule'!AA$7)/$AB$79)/(1-$O27)+(($AA$80*$V27*'VT CHS Emissions Schedule'!AA$5)/$AB$80)/(1-$N27)+(($AA$81*$V27*('VT CHS Emissions Schedule'!AA$36+$R27))/$AB$81)))),0)</f>
        <v>0</v>
      </c>
      <c r="CJ27" s="63">
        <f>IF(CJ$15&lt;2025+$X27,IF(OR($D27="Oil",$D27="Propane",$D27="Wood Pellets",$D27="Kerosene"),$S27*BJ27,IF(OR($D27="Natural Gas",$D27="Electricity"),($S27*BJ27)/(1-$L27),((($AA$77*$V27*('VT CHS Emissions Schedule'!AB$8+$Q27))/$AB$77)+(($AA$78*$V27*('VT CHS Emissions Schedule'!AB$9+$P27))/$AB$78)+(($AA$79*$V27*'VT CHS Emissions Schedule'!AB$7)/$AB$79)/(1-$O27)+(($AA$80*$V27*'VT CHS Emissions Schedule'!AB$5)/$AB$80)/(1-$N27)+(($AA$81*$V27*('VT CHS Emissions Schedule'!AB$36+$R27))/$AB$81)))),0)</f>
        <v>0</v>
      </c>
      <c r="CK27" s="63">
        <f>IF(CK$15&lt;2025+$X27,IF(OR($D27="Oil",$D27="Propane",$D27="Wood Pellets",$D27="Kerosene"),$S27*BK27,IF(OR($D27="Natural Gas",$D27="Electricity"),($S27*BK27)/(1-$L27),((($AA$77*$V27*('VT CHS Emissions Schedule'!AC$8+$Q27))/$AB$77)+(($AA$78*$V27*('VT CHS Emissions Schedule'!AC$9+$P27))/$AB$78)+(($AA$79*$V27*'VT CHS Emissions Schedule'!AC$7)/$AB$79)/(1-$O27)+(($AA$80*$V27*'VT CHS Emissions Schedule'!AC$5)/$AB$80)/(1-$N27)+(($AA$81*$V27*('VT CHS Emissions Schedule'!AC$36+$R27))/$AB$81)))),0)</f>
        <v>0</v>
      </c>
      <c r="CL27" s="63">
        <f>IF(CL$15&lt;2025+$X27,BL27+($T27*'VT CHS Emissions Schedule'!D$5)/(1-$N27)+($U27*'VT CHS Emissions Schedule'!D$5)/(1-$N27),0)</f>
        <v>139104.81374036596</v>
      </c>
      <c r="CM27" s="63">
        <f>IF(CM$15&lt;2025+$X27,BM27+($T27*'VT CHS Emissions Schedule'!E$5)/(1-$N27)+($U27*'VT CHS Emissions Schedule'!E$5)/(1-$N27),0)</f>
        <v>138796.95832418519</v>
      </c>
      <c r="CN27" s="63">
        <f>IF(CN$15&lt;2025+$X27,BN27+($T27*'VT CHS Emissions Schedule'!F$5)/(1-$N27)+($U27*'VT CHS Emissions Schedule'!F$5)/(1-$N27),0)</f>
        <v>138489.10290800445</v>
      </c>
      <c r="CO27" s="63">
        <f>IF(CO$15&lt;2025+$X27,BO27+($T27*'VT CHS Emissions Schedule'!G$5)/(1-$N27)+($U27*'VT CHS Emissions Schedule'!G$5)/(1-$N27),0)</f>
        <v>138181.24749182368</v>
      </c>
      <c r="CP27" s="63">
        <f>IF(CP$15&lt;2025+$X27,BP27+($T27*'VT CHS Emissions Schedule'!H$5)/(1-$N27)+($U27*'VT CHS Emissions Schedule'!H$5)/(1-$N27),0)</f>
        <v>137873.39207564291</v>
      </c>
      <c r="CQ27" s="63">
        <f>IF(CQ$15&lt;2025+$X27,BQ27+($T27*'VT CHS Emissions Schedule'!I$5)/(1-$N27)+($U27*'VT CHS Emissions Schedule'!I$5)/(1-$N27),0)</f>
        <v>136949.12727922629</v>
      </c>
      <c r="CR27" s="63">
        <f>IF(CR$15&lt;2025+$X27,BR27+($T27*'VT CHS Emissions Schedule'!J$5)/(1-$N27)+($U27*'VT CHS Emissions Schedule'!J$5)/(1-$N27),0)</f>
        <v>136641.27186304552</v>
      </c>
      <c r="CS27" s="63">
        <f>IF(CS$15&lt;2025+$X27,BS27+($T27*'VT CHS Emissions Schedule'!K$5)/(1-$N27)+($U27*'VT CHS Emissions Schedule'!K$5)/(1-$N27),0)</f>
        <v>136333.41644686475</v>
      </c>
      <c r="CT27" s="63">
        <f>IF(CT$15&lt;2025+$X27,BT27+($T27*'VT CHS Emissions Schedule'!L$5)/(1-$N27)+($U27*'VT CHS Emissions Schedule'!L$5)/(1-$N27),0)</f>
        <v>136025.56103068401</v>
      </c>
      <c r="CU27" s="63">
        <f>IF(CU$15&lt;2025+$X27,BU27+($T27*'VT CHS Emissions Schedule'!M$5)/(1-$N27)+($U27*'VT CHS Emissions Schedule'!M$5)/(1-$N27),0)</f>
        <v>135717.70561450324</v>
      </c>
      <c r="CV27" s="63">
        <f>IF(CV$15&lt;2025+$X27,BV27+($T27*'VT CHS Emissions Schedule'!N$5)/(1-$N27)+($U27*'VT CHS Emissions Schedule'!N$5)/(1-$N27),0)</f>
        <v>135293.22199393276</v>
      </c>
      <c r="CW27" s="63">
        <f>IF(CW$15&lt;2025+$X27,BW27+($T27*'VT CHS Emissions Schedule'!O$5)/(1-$N27)+($U27*'VT CHS Emissions Schedule'!O$5)/(1-$N27),0)</f>
        <v>135293.22199393276</v>
      </c>
      <c r="CX27" s="63">
        <f>IF(CX$15&lt;2025+$X27,BX27+($T27*'VT CHS Emissions Schedule'!P$5)/(1-$N27)+($U27*'VT CHS Emissions Schedule'!P$5)/(1-$N27),0)</f>
        <v>135293.22199393276</v>
      </c>
      <c r="CY27" s="63">
        <f>IF(CY$15&lt;2025+$X27,BY27+($T27*'VT CHS Emissions Schedule'!Q$5)/(1-$N27)+($U27*'VT CHS Emissions Schedule'!Q$5)/(1-$N27),0)</f>
        <v>135293.22199393276</v>
      </c>
      <c r="CZ27" s="63">
        <f>IF(CZ$15&lt;2025+$X27,BZ27+($T27*'VT CHS Emissions Schedule'!R$5)/(1-$N27)+($U27*'VT CHS Emissions Schedule'!R$5)/(1-$N27),0)</f>
        <v>135293.22199393276</v>
      </c>
      <c r="DA27" s="63">
        <f>IF(DA$15&lt;2025+$X27,CA27+($T27*'VT CHS Emissions Schedule'!S$5)/(1-$N27)+($U27*'VT CHS Emissions Schedule'!S$5)/(1-$N27),0)</f>
        <v>135262.13260958198</v>
      </c>
      <c r="DB27" s="63">
        <f>IF(DB$15&lt;2025+$X27,CB27+($T27*'VT CHS Emissions Schedule'!T$5)/(1-$N27)+($U27*'VT CHS Emissions Schedule'!T$5)/(1-$N27),0)</f>
        <v>135262.13260958198</v>
      </c>
      <c r="DC27" s="63">
        <f>IF(DC$15&lt;2025+$X27,CC27+($T27*'VT CHS Emissions Schedule'!U$5)/(1-$N27)+($U27*'VT CHS Emissions Schedule'!U$5)/(1-$N27),0)</f>
        <v>135262.13260958198</v>
      </c>
      <c r="DD27" s="63">
        <f>IF(DD$15&lt;2025+$X27,CD27+($T27*'VT CHS Emissions Schedule'!V$5)/(1-$N27)+($U27*'VT CHS Emissions Schedule'!V$5)/(1-$N27),0)</f>
        <v>135262.13260958198</v>
      </c>
      <c r="DE27" s="63">
        <f>IF(DE$15&lt;2025+$X27,CE27+($T27*'VT CHS Emissions Schedule'!W$5)/(1-$N27)+($U27*'VT CHS Emissions Schedule'!W$5)/(1-$N27),0)</f>
        <v>135262.13260958198</v>
      </c>
      <c r="DF27" s="63">
        <f>IF(DF$15&lt;2025+$X27,CF27+($T27*'VT CHS Emissions Schedule'!X$5)/(1-$N27)+($U27*'VT CHS Emissions Schedule'!X$5)/(1-$N27),0)</f>
        <v>0</v>
      </c>
      <c r="DG27" s="63">
        <f>IF(DG$15&lt;2025+$X27,CG27+($T27*'VT CHS Emissions Schedule'!Y$5)/(1-$N27)+($U27*'VT CHS Emissions Schedule'!Y$5)/(1-$N27),0)</f>
        <v>0</v>
      </c>
      <c r="DH27" s="63">
        <f>IF(DH$15&lt;2025+$X27,CH27+($T27*'VT CHS Emissions Schedule'!Z$5)/(1-$N27)+($U27*'VT CHS Emissions Schedule'!Z$5)/(1-$N27),0)</f>
        <v>0</v>
      </c>
      <c r="DI27" s="63">
        <f>IF(DI$15&lt;2025+$X27,CI27+($T27*'VT CHS Emissions Schedule'!AA$5)/(1-$N27)+($U27*'VT CHS Emissions Schedule'!AA$5)/(1-$N27),0)</f>
        <v>0</v>
      </c>
      <c r="DJ27" s="63">
        <f>IF(DJ$15&lt;2025+$X27,CJ27+($T27*'VT CHS Emissions Schedule'!AB$5)/(1-$N27)+($U27*'VT CHS Emissions Schedule'!AB$5)/(1-$N27),0)</f>
        <v>0</v>
      </c>
      <c r="DK27" s="63">
        <f>IF(DK$15&lt;2025+$X27,CK27+($T27*'VT CHS Emissions Schedule'!AC$5)/(1-$N27)+($U27*'VT CHS Emissions Schedule'!AC$5)/(1-$N27),0)</f>
        <v>0</v>
      </c>
    </row>
    <row r="28" spans="1:115" x14ac:dyDescent="0.25">
      <c r="A28" s="448" t="s">
        <v>493</v>
      </c>
      <c r="B28" s="295">
        <v>1200</v>
      </c>
      <c r="C28" s="291" t="s">
        <v>174</v>
      </c>
      <c r="D28" s="163" t="s">
        <v>10</v>
      </c>
      <c r="E28" s="173">
        <f t="shared" si="7"/>
        <v>9815426.0934006553</v>
      </c>
      <c r="F28" s="227">
        <f t="shared" si="8"/>
        <v>9882456.9896063264</v>
      </c>
      <c r="G28" s="219">
        <f t="shared" si="0"/>
        <v>9.8154260934006548</v>
      </c>
      <c r="H28" s="110">
        <f t="shared" si="12"/>
        <v>500200.72666274064</v>
      </c>
      <c r="I28" s="63">
        <f>IF(OR($D28="Oil",$D28="Propane",$D28="Wood Pellets",$D28="Kerosene"),$S28*AL28,IF(OR($D28="Natural Gas",$D28="Electricity"),($S28*AL28)/(1-$L28),((($AA$77*$V28*('VT CHS Emissions Schedule'!D$8+$Q28))/$AB$77)+(($AA$78*$V28*('VT CHS Emissions Schedule'!D$9+$P28))/$AB$78)+(($AA$79*$V28*'VT CHS Emissions Schedule'!D$7)/$AB$79)/(1-$O28)+(($AA$80*$V28*'VT CHS Emissions Schedule'!D$5)/$AB$80)/(1-$N28)+(($AA$81*$V28*('VT CHS Emissions Schedule'!D$36+$R28))/$AB$81))))</f>
        <v>493441.86463426298</v>
      </c>
      <c r="J28" s="63">
        <f>($T28*'VT CHS Emissions Schedule'!D$5)/(1-$N28)</f>
        <v>306.84894463283098</v>
      </c>
      <c r="K28" s="63">
        <f>(U28*'VT CHS Emissions Schedule'!D$5)/(1-$N28)</f>
        <v>6452.0130838448713</v>
      </c>
      <c r="L28" s="191">
        <f>_xlfn.XLOOKUP($D28,Lookups!$A$3:$A$15,Lookups!$E$3:$E$15)</f>
        <v>0</v>
      </c>
      <c r="M28" s="64">
        <f>_xlfn.XLOOKUP($D28,Lookups!$A$3:$A$15,Lookups!$D$3:$D$15)</f>
        <v>0.21490000000000001</v>
      </c>
      <c r="N28" s="191">
        <f>Lookups!$E$6</f>
        <v>8.9499999999999996E-2</v>
      </c>
      <c r="O28" s="191">
        <f>Lookups!$E$5</f>
        <v>1.4E-2</v>
      </c>
      <c r="P28" s="64">
        <f>Lookups!$D$4</f>
        <v>0.32764300000000002</v>
      </c>
      <c r="Q28" s="64">
        <f>Lookups!$D$3</f>
        <v>0.21490000000000001</v>
      </c>
      <c r="R28" s="64">
        <f>Lookups!$D$8</f>
        <v>1.3776766038113153</v>
      </c>
      <c r="S28" s="71">
        <f t="shared" si="1"/>
        <v>5897.0691863777092</v>
      </c>
      <c r="T28" s="71">
        <f t="shared" si="2"/>
        <v>7.3973224787775891</v>
      </c>
      <c r="U28" s="71">
        <f t="shared" si="3"/>
        <v>155.54109685989843</v>
      </c>
      <c r="V28" s="71">
        <f t="shared" si="4"/>
        <v>5012.5088084210529</v>
      </c>
      <c r="W28" s="71">
        <f t="shared" si="5"/>
        <v>27.518039621052633</v>
      </c>
      <c r="X28" s="67">
        <v>20</v>
      </c>
      <c r="Y28" s="192">
        <v>3.1399999999999997E-2</v>
      </c>
      <c r="Z28" s="79">
        <f t="shared" si="10"/>
        <v>0.84</v>
      </c>
      <c r="AA28" s="65">
        <v>6.9000000000000006E-2</v>
      </c>
      <c r="AB28" s="63">
        <f t="shared" si="6"/>
        <v>1200</v>
      </c>
      <c r="AC28" s="70">
        <v>17.100000000000001</v>
      </c>
      <c r="AD28" s="63">
        <v>113443</v>
      </c>
      <c r="AE28" s="63">
        <v>6619</v>
      </c>
      <c r="AF28" s="71">
        <v>0.55000000000000004</v>
      </c>
      <c r="AG28" s="71">
        <v>0.75</v>
      </c>
      <c r="AH28" s="71">
        <f>$Z$56</f>
        <v>0.85</v>
      </c>
      <c r="AI28" s="71">
        <v>3.72</v>
      </c>
      <c r="AJ28" s="71">
        <v>1.08</v>
      </c>
      <c r="AK28" s="74">
        <v>1.06E-3</v>
      </c>
      <c r="AL28" s="66">
        <f>IF(AL$15&lt;2025+$X28,$M28+_xlfn.XLOOKUP(_xlfn.XLOOKUP($D28,Lookups!$A$3:$A$17,Lookups!$B$3:$B$17),'VT CHS Emissions Schedule'!$A:$A,'VT CHS Emissions Schedule'!D:D),0)</f>
        <v>83.675780127206039</v>
      </c>
      <c r="AM28" s="66">
        <f>IF(AM$15&lt;2025+$X28,$M28+_xlfn.XLOOKUP(_xlfn.XLOOKUP($D28,Lookups!$A$3:$A$17,Lookups!$B$3:$B$17),'VT CHS Emissions Schedule'!$A:$A,'VT CHS Emissions Schedule'!E:E),0)</f>
        <v>83.675780127206039</v>
      </c>
      <c r="AN28" s="66">
        <f>IF(AN$15&lt;2025+$X28,$M28+_xlfn.XLOOKUP(_xlfn.XLOOKUP($D28,Lookups!$A$3:$A$17,Lookups!$B$3:$B$17),'VT CHS Emissions Schedule'!$A:$A,'VT CHS Emissions Schedule'!F:F),0)</f>
        <v>83.675780127206039</v>
      </c>
      <c r="AO28" s="66">
        <f>IF(AO$15&lt;2025+$X28,$M28+_xlfn.XLOOKUP(_xlfn.XLOOKUP($D28,Lookups!$A$3:$A$17,Lookups!$B$3:$B$17),'VT CHS Emissions Schedule'!$A:$A,'VT CHS Emissions Schedule'!G:G),0)</f>
        <v>83.675780127206039</v>
      </c>
      <c r="AP28" s="66">
        <f>IF(AP$15&lt;2025+$X28,$M28+_xlfn.XLOOKUP(_xlfn.XLOOKUP($D28,Lookups!$A$3:$A$17,Lookups!$B$3:$B$17),'VT CHS Emissions Schedule'!$A:$A,'VT CHS Emissions Schedule'!H:H),0)</f>
        <v>83.675780127206039</v>
      </c>
      <c r="AQ28" s="66">
        <f>IF(AQ$15&lt;2025+$X28,$M28+_xlfn.XLOOKUP(_xlfn.XLOOKUP($D28,Lookups!$A$3:$A$17,Lookups!$B$3:$B$17),'VT CHS Emissions Schedule'!$A:$A,'VT CHS Emissions Schedule'!I:I),0)</f>
        <v>83.14068089442506</v>
      </c>
      <c r="AR28" s="66">
        <f>IF(AR$15&lt;2025+$X28,$M28+_xlfn.XLOOKUP(_xlfn.XLOOKUP($D28,Lookups!$A$3:$A$17,Lookups!$B$3:$B$17),'VT CHS Emissions Schedule'!$A:$A,'VT CHS Emissions Schedule'!J:J),0)</f>
        <v>83.14068089442506</v>
      </c>
      <c r="AS28" s="66">
        <f>IF(AS$15&lt;2025+$X28,$M28+_xlfn.XLOOKUP(_xlfn.XLOOKUP($D28,Lookups!$A$3:$A$17,Lookups!$B$3:$B$17),'VT CHS Emissions Schedule'!$A:$A,'VT CHS Emissions Schedule'!K:K),0)</f>
        <v>83.14068089442506</v>
      </c>
      <c r="AT28" s="66">
        <f>IF(AT$15&lt;2025+$X28,$M28+_xlfn.XLOOKUP(_xlfn.XLOOKUP($D28,Lookups!$A$3:$A$17,Lookups!$B$3:$B$17),'VT CHS Emissions Schedule'!$A:$A,'VT CHS Emissions Schedule'!L:L),0)</f>
        <v>83.14068089442506</v>
      </c>
      <c r="AU28" s="66">
        <f>IF(AU$15&lt;2025+$X28,$M28+_xlfn.XLOOKUP(_xlfn.XLOOKUP($D28,Lookups!$A$3:$A$17,Lookups!$B$3:$B$17),'VT CHS Emissions Schedule'!$A:$A,'VT CHS Emissions Schedule'!M:M),0)</f>
        <v>83.14068089442506</v>
      </c>
      <c r="AV28" s="66">
        <f>IF(AV$15&lt;2025+$X28,$M28+_xlfn.XLOOKUP(_xlfn.XLOOKUP($D28,Lookups!$A$3:$A$17,Lookups!$B$3:$B$17),'VT CHS Emissions Schedule'!$A:$A,'VT CHS Emissions Schedule'!N:N),0)</f>
        <v>83.051578312022372</v>
      </c>
      <c r="AW28" s="66">
        <f>IF(AW$15&lt;2025+$X28,$M28+_xlfn.XLOOKUP(_xlfn.XLOOKUP($D28,Lookups!$A$3:$A$17,Lookups!$B$3:$B$17),'VT CHS Emissions Schedule'!$A:$A,'VT CHS Emissions Schedule'!O:O),0)</f>
        <v>83.051578312022372</v>
      </c>
      <c r="AX28" s="66">
        <f>IF(AX$15&lt;2025+$X28,$M28+_xlfn.XLOOKUP(_xlfn.XLOOKUP($D28,Lookups!$A$3:$A$17,Lookups!$B$3:$B$17),'VT CHS Emissions Schedule'!$A:$A,'VT CHS Emissions Schedule'!P:P),0)</f>
        <v>83.051578312022372</v>
      </c>
      <c r="AY28" s="66">
        <f>IF(AY$15&lt;2025+$X28,$M28+_xlfn.XLOOKUP(_xlfn.XLOOKUP($D28,Lookups!$A$3:$A$17,Lookups!$B$3:$B$17),'VT CHS Emissions Schedule'!$A:$A,'VT CHS Emissions Schedule'!Q:Q),0)</f>
        <v>83.051578312022372</v>
      </c>
      <c r="AZ28" s="66">
        <f>IF(AZ$15&lt;2025+$X28,$M28+_xlfn.XLOOKUP(_xlfn.XLOOKUP($D28,Lookups!$A$3:$A$17,Lookups!$B$3:$B$17),'VT CHS Emissions Schedule'!$A:$A,'VT CHS Emissions Schedule'!R:R),0)</f>
        <v>83.051578312022372</v>
      </c>
      <c r="BA28" s="66">
        <f>IF(BA$15&lt;2025+$X28,$M28+_xlfn.XLOOKUP(_xlfn.XLOOKUP($D28,Lookups!$A$3:$A$17,Lookups!$B$3:$B$17),'VT CHS Emissions Schedule'!$A:$A,'VT CHS Emissions Schedule'!S:S),0)</f>
        <v>83.023632213100427</v>
      </c>
      <c r="BB28" s="66">
        <f>IF(BB$15&lt;2025+$X28,$M28+_xlfn.XLOOKUP(_xlfn.XLOOKUP($D28,Lookups!$A$3:$A$17,Lookups!$B$3:$B$17),'VT CHS Emissions Schedule'!$A:$A,'VT CHS Emissions Schedule'!T:T),0)</f>
        <v>83.023632213100427</v>
      </c>
      <c r="BC28" s="66">
        <f>IF(BC$15&lt;2025+$X28,$M28+_xlfn.XLOOKUP(_xlfn.XLOOKUP($D28,Lookups!$A$3:$A$17,Lookups!$B$3:$B$17),'VT CHS Emissions Schedule'!$A:$A,'VT CHS Emissions Schedule'!U:U),0)</f>
        <v>83.023632213100427</v>
      </c>
      <c r="BD28" s="66">
        <f>IF(BD$15&lt;2025+$X28,$M28+_xlfn.XLOOKUP(_xlfn.XLOOKUP($D28,Lookups!$A$3:$A$17,Lookups!$B$3:$B$17),'VT CHS Emissions Schedule'!$A:$A,'VT CHS Emissions Schedule'!V:V),0)</f>
        <v>83.023632213100427</v>
      </c>
      <c r="BE28" s="66">
        <f>IF(BE$15&lt;2025+$X28,$M28+_xlfn.XLOOKUP(_xlfn.XLOOKUP($D28,Lookups!$A$3:$A$17,Lookups!$B$3:$B$17),'VT CHS Emissions Schedule'!$A:$A,'VT CHS Emissions Schedule'!W:W),0)</f>
        <v>83.023632213100427</v>
      </c>
      <c r="BF28" s="66">
        <f>IF(BF$15&lt;2025+$X28,$M28+_xlfn.XLOOKUP(_xlfn.XLOOKUP($D28,Lookups!$A$3:$A$17,Lookups!$B$3:$B$17),'VT CHS Emissions Schedule'!$A:$A,'VT CHS Emissions Schedule'!X:X),0)</f>
        <v>0</v>
      </c>
      <c r="BG28" s="66">
        <f>IF(BG$15&lt;2025+$X28,$M28+_xlfn.XLOOKUP(_xlfn.XLOOKUP($D28,Lookups!$A$3:$A$17,Lookups!$B$3:$B$17),'VT CHS Emissions Schedule'!$A:$A,'VT CHS Emissions Schedule'!Y:Y),0)</f>
        <v>0</v>
      </c>
      <c r="BH28" s="66">
        <f>IF(BH$15&lt;2025+$X28,$M28+_xlfn.XLOOKUP(_xlfn.XLOOKUP($D28,Lookups!$A$3:$A$17,Lookups!$B$3:$B$17),'VT CHS Emissions Schedule'!$A:$A,'VT CHS Emissions Schedule'!Z:Z),0)</f>
        <v>0</v>
      </c>
      <c r="BI28" s="66">
        <f>IF(BI$15&lt;2025+$X28,$M28+_xlfn.XLOOKUP(_xlfn.XLOOKUP($D28,Lookups!$A$3:$A$17,Lookups!$B$3:$B$17),'VT CHS Emissions Schedule'!$A:$A,'VT CHS Emissions Schedule'!AA:AA),0)</f>
        <v>0</v>
      </c>
      <c r="BJ28" s="66">
        <f>IF(BJ$15&lt;2025+$X28,$M28+_xlfn.XLOOKUP(_xlfn.XLOOKUP($D28,Lookups!$A$3:$A$17,Lookups!$B$3:$B$17),'VT CHS Emissions Schedule'!$A:$A,'VT CHS Emissions Schedule'!AB:AB),0)</f>
        <v>0</v>
      </c>
      <c r="BK28" s="66">
        <f>IF(BK$15&lt;2025+$X28,$M28+_xlfn.XLOOKUP(_xlfn.XLOOKUP($D28,Lookups!$A$3:$A$17,Lookups!$B$3:$B$17),'VT CHS Emissions Schedule'!$A:$A,'VT CHS Emissions Schedule'!AC:AC),0)</f>
        <v>0</v>
      </c>
      <c r="BL28" s="63">
        <f>IF(BL$15&lt;2025+$X28,IF(OR($D28="Oil",$D28="Propane",$D28="Wood Pellets",$D28="Kerosene"),$S28*AL28,IF(OR($D28="Natural Gas",$D28="Electricity"),($S28*AL28)/(1-$L28),((($AA$77*$V28*('VT CHS Emissions Schedule'!D$8+$Q28))/$AB$77)+(($AA$78*$V28*('VT CHS Emissions Schedule'!D$9+$P28))/$AB$78)+(($AA$79*$V28*'VT CHS Emissions Schedule'!D$7)/$AB$79)/(1-$O28)+(($AA$80*$V28*'VT CHS Emissions Schedule'!D$5)/$AB$80)/(1-$N28)+(($AA$81*$V28*('VT CHS Emissions Schedule'!D$36+$R28))/$AB$81)))),0)</f>
        <v>493441.86463426298</v>
      </c>
      <c r="BM28" s="63">
        <f>IF(BM$15&lt;2025+$X28,IF(OR($D28="Oil",$D28="Propane",$D28="Wood Pellets",$D28="Kerosene"),$S28*AM28,IF(OR($D28="Natural Gas",$D28="Electricity"),($S28*AM28)/(1-$L28),((($AA$77*$V28*('VT CHS Emissions Schedule'!E$8+$Q28))/$AB$77)+(($AA$78*$V28*('VT CHS Emissions Schedule'!E$9+$P28))/$AB$78)+(($AA$79*$V28*'VT CHS Emissions Schedule'!E$7)/$AB$79)/(1-$O28)+(($AA$80*$V28*'VT CHS Emissions Schedule'!E$5)/$AB$80)/(1-$N28)+(($AA$81*$V28*('VT CHS Emissions Schedule'!E$36+$R28))/$AB$81)))),0)</f>
        <v>493441.86463426298</v>
      </c>
      <c r="BN28" s="63">
        <f>IF(BN$15&lt;2025+$X28,IF(OR($D28="Oil",$D28="Propane",$D28="Wood Pellets",$D28="Kerosene"),$S28*AN28,IF(OR($D28="Natural Gas",$D28="Electricity"),($S28*AN28)/(1-$L28),((($AA$77*$V28*('VT CHS Emissions Schedule'!F$8+$Q28))/$AB$77)+(($AA$78*$V28*('VT CHS Emissions Schedule'!F$9+$P28))/$AB$78)+(($AA$79*$V28*'VT CHS Emissions Schedule'!F$7)/$AB$79)/(1-$O28)+(($AA$80*$V28*'VT CHS Emissions Schedule'!F$5)/$AB$80)/(1-$N28)+(($AA$81*$V28*('VT CHS Emissions Schedule'!F$36+$R28))/$AB$81)))),0)</f>
        <v>493441.86463426298</v>
      </c>
      <c r="BO28" s="63">
        <f>IF(BO$15&lt;2025+$X28,IF(OR($D28="Oil",$D28="Propane",$D28="Wood Pellets",$D28="Kerosene"),$S28*AO28,IF(OR($D28="Natural Gas",$D28="Electricity"),($S28*AO28)/(1-$L28),((($AA$77*$V28*('VT CHS Emissions Schedule'!G$8+$Q28))/$AB$77)+(($AA$78*$V28*('VT CHS Emissions Schedule'!G$9+$P28))/$AB$78)+(($AA$79*$V28*'VT CHS Emissions Schedule'!G$7)/$AB$79)/(1-$O28)+(($AA$80*$V28*'VT CHS Emissions Schedule'!G$5)/$AB$80)/(1-$N28)+(($AA$81*$V28*('VT CHS Emissions Schedule'!G$36+$R28))/$AB$81)))),0)</f>
        <v>493441.86463426298</v>
      </c>
      <c r="BP28" s="63">
        <f>IF(BP$15&lt;2025+$X28,IF(OR($D28="Oil",$D28="Propane",$D28="Wood Pellets",$D28="Kerosene"),$S28*AP28,IF(OR($D28="Natural Gas",$D28="Electricity"),($S28*AP28)/(1-$L28),((($AA$77*$V28*('VT CHS Emissions Schedule'!H$8+$Q28))/$AB$77)+(($AA$78*$V28*('VT CHS Emissions Schedule'!H$9+$P28))/$AB$78)+(($AA$79*$V28*'VT CHS Emissions Schedule'!H$7)/$AB$79)/(1-$O28)+(($AA$80*$V28*'VT CHS Emissions Schedule'!H$5)/$AB$80)/(1-$N28)+(($AA$81*$V28*('VT CHS Emissions Schedule'!H$36+$R28))/$AB$81)))),0)</f>
        <v>493441.86463426298</v>
      </c>
      <c r="BQ28" s="63">
        <f>IF(BQ$15&lt;2025+$X28,IF(OR($D28="Oil",$D28="Propane",$D28="Wood Pellets",$D28="Kerosene"),$S28*AQ28,IF(OR($D28="Natural Gas",$D28="Electricity"),($S28*AQ28)/(1-$L28),((($AA$77*$V28*('VT CHS Emissions Schedule'!I$8+$Q28))/$AB$77)+(($AA$78*$V28*('VT CHS Emissions Schedule'!I$9+$P28))/$AB$78)+(($AA$79*$V28*'VT CHS Emissions Schedule'!I$7)/$AB$79)/(1-$O28)+(($AA$80*$V28*'VT CHS Emissions Schedule'!I$5)/$AB$80)/(1-$N28)+(($AA$81*$V28*('VT CHS Emissions Schedule'!I$36+$R28))/$AB$81)))),0)</f>
        <v>490286.34743697592</v>
      </c>
      <c r="BR28" s="63">
        <f>IF(BR$15&lt;2025+$X28,IF(OR($D28="Oil",$D28="Propane",$D28="Wood Pellets",$D28="Kerosene"),$S28*AR28,IF(OR($D28="Natural Gas",$D28="Electricity"),($S28*AR28)/(1-$L28),((($AA$77*$V28*('VT CHS Emissions Schedule'!J$8+$Q28))/$AB$77)+(($AA$78*$V28*('VT CHS Emissions Schedule'!J$9+$P28))/$AB$78)+(($AA$79*$V28*'VT CHS Emissions Schedule'!J$7)/$AB$79)/(1-$O28)+(($AA$80*$V28*'VT CHS Emissions Schedule'!J$5)/$AB$80)/(1-$N28)+(($AA$81*$V28*('VT CHS Emissions Schedule'!J$36+$R28))/$AB$81)))),0)</f>
        <v>490286.34743697592</v>
      </c>
      <c r="BS28" s="63">
        <f>IF(BS$15&lt;2025+$X28,IF(OR($D28="Oil",$D28="Propane",$D28="Wood Pellets",$D28="Kerosene"),$S28*AS28,IF(OR($D28="Natural Gas",$D28="Electricity"),($S28*AS28)/(1-$L28),((($AA$77*$V28*('VT CHS Emissions Schedule'!K$8+$Q28))/$AB$77)+(($AA$78*$V28*('VT CHS Emissions Schedule'!K$9+$P28))/$AB$78)+(($AA$79*$V28*'VT CHS Emissions Schedule'!K$7)/$AB$79)/(1-$O28)+(($AA$80*$V28*'VT CHS Emissions Schedule'!K$5)/$AB$80)/(1-$N28)+(($AA$81*$V28*('VT CHS Emissions Schedule'!K$36+$R28))/$AB$81)))),0)</f>
        <v>490286.34743697592</v>
      </c>
      <c r="BT28" s="63">
        <f>IF(BT$15&lt;2025+$X28,IF(OR($D28="Oil",$D28="Propane",$D28="Wood Pellets",$D28="Kerosene"),$S28*AT28,IF(OR($D28="Natural Gas",$D28="Electricity"),($S28*AT28)/(1-$L28),((($AA$77*$V28*('VT CHS Emissions Schedule'!L$8+$Q28))/$AB$77)+(($AA$78*$V28*('VT CHS Emissions Schedule'!L$9+$P28))/$AB$78)+(($AA$79*$V28*'VT CHS Emissions Schedule'!L$7)/$AB$79)/(1-$O28)+(($AA$80*$V28*'VT CHS Emissions Schedule'!L$5)/$AB$80)/(1-$N28)+(($AA$81*$V28*('VT CHS Emissions Schedule'!L$36+$R28))/$AB$81)))),0)</f>
        <v>490286.34743697592</v>
      </c>
      <c r="BU28" s="63">
        <f>IF(BU$15&lt;2025+$X28,IF(OR($D28="Oil",$D28="Propane",$D28="Wood Pellets",$D28="Kerosene"),$S28*AU28,IF(OR($D28="Natural Gas",$D28="Electricity"),($S28*AU28)/(1-$L28),((($AA$77*$V28*('VT CHS Emissions Schedule'!M$8+$Q28))/$AB$77)+(($AA$78*$V28*('VT CHS Emissions Schedule'!M$9+$P28))/$AB$78)+(($AA$79*$V28*'VT CHS Emissions Schedule'!M$7)/$AB$79)/(1-$O28)+(($AA$80*$V28*'VT CHS Emissions Schedule'!M$5)/$AB$80)/(1-$N28)+(($AA$81*$V28*('VT CHS Emissions Schedule'!M$36+$R28))/$AB$81)))),0)</f>
        <v>490286.34743697592</v>
      </c>
      <c r="BV28" s="63">
        <f>IF(BV$15&lt;2025+$X28,IF(OR($D28="Oil",$D28="Propane",$D28="Wood Pellets",$D28="Kerosene"),$S28*AV28,IF(OR($D28="Natural Gas",$D28="Electricity"),($S28*AV28)/(1-$L28),((($AA$77*$V28*('VT CHS Emissions Schedule'!N$8+$Q28))/$AB$77)+(($AA$78*$V28*('VT CHS Emissions Schedule'!N$9+$P28))/$AB$78)+(($AA$79*$V28*'VT CHS Emissions Schedule'!N$7)/$AB$79)/(1-$O28)+(($AA$80*$V28*'VT CHS Emissions Schedule'!N$5)/$AB$80)/(1-$N28)+(($AA$81*$V28*('VT CHS Emissions Schedule'!N$36+$R28))/$AB$81)))),0)</f>
        <v>489760.90334386239</v>
      </c>
      <c r="BW28" s="63">
        <f>IF(BW$15&lt;2025+$X28,IF(OR($D28="Oil",$D28="Propane",$D28="Wood Pellets",$D28="Kerosene"),$S28*AW28,IF(OR($D28="Natural Gas",$D28="Electricity"),($S28*AW28)/(1-$L28),((($AA$77*$V28*('VT CHS Emissions Schedule'!O$8+$Q28))/$AB$77)+(($AA$78*$V28*('VT CHS Emissions Schedule'!O$9+$P28))/$AB$78)+(($AA$79*$V28*'VT CHS Emissions Schedule'!O$7)/$AB$79)/(1-$O28)+(($AA$80*$V28*'VT CHS Emissions Schedule'!O$5)/$AB$80)/(1-$N28)+(($AA$81*$V28*('VT CHS Emissions Schedule'!O$36+$R28))/$AB$81)))),0)</f>
        <v>489760.90334386239</v>
      </c>
      <c r="BX28" s="63">
        <f>IF(BX$15&lt;2025+$X28,IF(OR($D28="Oil",$D28="Propane",$D28="Wood Pellets",$D28="Kerosene"),$S28*AX28,IF(OR($D28="Natural Gas",$D28="Electricity"),($S28*AX28)/(1-$L28),((($AA$77*$V28*('VT CHS Emissions Schedule'!P$8+$Q28))/$AB$77)+(($AA$78*$V28*('VT CHS Emissions Schedule'!P$9+$P28))/$AB$78)+(($AA$79*$V28*'VT CHS Emissions Schedule'!P$7)/$AB$79)/(1-$O28)+(($AA$80*$V28*'VT CHS Emissions Schedule'!P$5)/$AB$80)/(1-$N28)+(($AA$81*$V28*('VT CHS Emissions Schedule'!P$36+$R28))/$AB$81)))),0)</f>
        <v>489760.90334386239</v>
      </c>
      <c r="BY28" s="63">
        <f>IF(BY$15&lt;2025+$X28,IF(OR($D28="Oil",$D28="Propane",$D28="Wood Pellets",$D28="Kerosene"),$S28*AY28,IF(OR($D28="Natural Gas",$D28="Electricity"),($S28*AY28)/(1-$L28),((($AA$77*$V28*('VT CHS Emissions Schedule'!Q$8+$Q28))/$AB$77)+(($AA$78*$V28*('VT CHS Emissions Schedule'!Q$9+$P28))/$AB$78)+(($AA$79*$V28*'VT CHS Emissions Schedule'!Q$7)/$AB$79)/(1-$O28)+(($AA$80*$V28*'VT CHS Emissions Schedule'!Q$5)/$AB$80)/(1-$N28)+(($AA$81*$V28*('VT CHS Emissions Schedule'!Q$36+$R28))/$AB$81)))),0)</f>
        <v>489760.90334386239</v>
      </c>
      <c r="BZ28" s="63">
        <f>IF(BZ$15&lt;2025+$X28,IF(OR($D28="Oil",$D28="Propane",$D28="Wood Pellets",$D28="Kerosene"),$S28*AZ28,IF(OR($D28="Natural Gas",$D28="Electricity"),($S28*AZ28)/(1-$L28),((($AA$77*$V28*('VT CHS Emissions Schedule'!R$8+$Q28))/$AB$77)+(($AA$78*$V28*('VT CHS Emissions Schedule'!R$9+$P28))/$AB$78)+(($AA$79*$V28*'VT CHS Emissions Schedule'!R$7)/$AB$79)/(1-$O28)+(($AA$80*$V28*'VT CHS Emissions Schedule'!R$5)/$AB$80)/(1-$N28)+(($AA$81*$V28*('VT CHS Emissions Schedule'!R$36+$R28))/$AB$81)))),0)</f>
        <v>489760.90334386239</v>
      </c>
      <c r="CA28" s="63">
        <f>IF(CA$15&lt;2025+$X28,IF(OR($D28="Oil",$D28="Propane",$D28="Wood Pellets",$D28="Kerosene"),$S28*BA28,IF(OR($D28="Natural Gas",$D28="Electricity"),($S28*BA28)/(1-$L28),((($AA$77*$V28*('VT CHS Emissions Schedule'!S$8+$Q28))/$AB$77)+(($AA$78*$V28*('VT CHS Emissions Schedule'!S$9+$P28))/$AB$78)+(($AA$79*$V28*'VT CHS Emissions Schedule'!S$7)/$AB$79)/(1-$O28)+(($AA$80*$V28*'VT CHS Emissions Schedule'!S$5)/$AB$80)/(1-$N28)+(($AA$81*$V28*('VT CHS Emissions Schedule'!S$36+$R28))/$AB$81)))),0)</f>
        <v>489596.10326503031</v>
      </c>
      <c r="CB28" s="63">
        <f>IF(CB$15&lt;2025+$X28,IF(OR($D28="Oil",$D28="Propane",$D28="Wood Pellets",$D28="Kerosene"),$S28*BB28,IF(OR($D28="Natural Gas",$D28="Electricity"),($S28*BB28)/(1-$L28),((($AA$77*$V28*('VT CHS Emissions Schedule'!T$8+$Q28))/$AB$77)+(($AA$78*$V28*('VT CHS Emissions Schedule'!T$9+$P28))/$AB$78)+(($AA$79*$V28*'VT CHS Emissions Schedule'!T$7)/$AB$79)/(1-$O28)+(($AA$80*$V28*'VT CHS Emissions Schedule'!T$5)/$AB$80)/(1-$N28)+(($AA$81*$V28*('VT CHS Emissions Schedule'!T$36+$R28))/$AB$81)))),0)</f>
        <v>489596.10326503031</v>
      </c>
      <c r="CC28" s="63">
        <f>IF(CC$15&lt;2025+$X28,IF(OR($D28="Oil",$D28="Propane",$D28="Wood Pellets",$D28="Kerosene"),$S28*BC28,IF(OR($D28="Natural Gas",$D28="Electricity"),($S28*BC28)/(1-$L28),((($AA$77*$V28*('VT CHS Emissions Schedule'!U$8+$Q28))/$AB$77)+(($AA$78*$V28*('VT CHS Emissions Schedule'!U$9+$P28))/$AB$78)+(($AA$79*$V28*'VT CHS Emissions Schedule'!U$7)/$AB$79)/(1-$O28)+(($AA$80*$V28*'VT CHS Emissions Schedule'!U$5)/$AB$80)/(1-$N28)+(($AA$81*$V28*('VT CHS Emissions Schedule'!U$36+$R28))/$AB$81)))),0)</f>
        <v>489596.10326503031</v>
      </c>
      <c r="CD28" s="63">
        <f>IF(CD$15&lt;2025+$X28,IF(OR($D28="Oil",$D28="Propane",$D28="Wood Pellets",$D28="Kerosene"),$S28*BD28,IF(OR($D28="Natural Gas",$D28="Electricity"),($S28*BD28)/(1-$L28),((($AA$77*$V28*('VT CHS Emissions Schedule'!V$8+$Q28))/$AB$77)+(($AA$78*$V28*('VT CHS Emissions Schedule'!V$9+$P28))/$AB$78)+(($AA$79*$V28*'VT CHS Emissions Schedule'!V$7)/$AB$79)/(1-$O28)+(($AA$80*$V28*'VT CHS Emissions Schedule'!V$5)/$AB$80)/(1-$N28)+(($AA$81*$V28*('VT CHS Emissions Schedule'!V$36+$R28))/$AB$81)))),0)</f>
        <v>489596.10326503031</v>
      </c>
      <c r="CE28" s="63">
        <f>IF(CE$15&lt;2025+$X28,IF(OR($D28="Oil",$D28="Propane",$D28="Wood Pellets",$D28="Kerosene"),$S28*BE28,IF(OR($D28="Natural Gas",$D28="Electricity"),($S28*BE28)/(1-$L28),((($AA$77*$V28*('VT CHS Emissions Schedule'!W$8+$Q28))/$AB$77)+(($AA$78*$V28*('VT CHS Emissions Schedule'!W$9+$P28))/$AB$78)+(($AA$79*$V28*'VT CHS Emissions Schedule'!W$7)/$AB$79)/(1-$O28)+(($AA$80*$V28*'VT CHS Emissions Schedule'!W$5)/$AB$80)/(1-$N28)+(($AA$81*$V28*('VT CHS Emissions Schedule'!W$36+$R28))/$AB$81)))),0)</f>
        <v>489596.10326503031</v>
      </c>
      <c r="CF28" s="63">
        <f>IF(CF$15&lt;2025+$X28,IF(OR($D28="Oil",$D28="Propane",$D28="Wood Pellets",$D28="Kerosene"),$S28*BF28,IF(OR($D28="Natural Gas",$D28="Electricity"),($S28*BF28)/(1-$L28),((($AA$77*$V28*('VT CHS Emissions Schedule'!X$8+$Q28))/$AB$77)+(($AA$78*$V28*('VT CHS Emissions Schedule'!X$9+$P28))/$AB$78)+(($AA$79*$V28*'VT CHS Emissions Schedule'!X$7)/$AB$79)/(1-$O28)+(($AA$80*$V28*'VT CHS Emissions Schedule'!X$5)/$AB$80)/(1-$N28)+(($AA$81*$V28*('VT CHS Emissions Schedule'!X$36+$R28))/$AB$81)))),0)</f>
        <v>0</v>
      </c>
      <c r="CG28" s="63">
        <f>IF(CG$15&lt;2025+$X28,IF(OR($D28="Oil",$D28="Propane",$D28="Wood Pellets",$D28="Kerosene"),$S28*BG28,IF(OR($D28="Natural Gas",$D28="Electricity"),($S28*BG28)/(1-$L28),((($AA$77*$V28*('VT CHS Emissions Schedule'!Y$8+$Q28))/$AB$77)+(($AA$78*$V28*('VT CHS Emissions Schedule'!Y$9+$P28))/$AB$78)+(($AA$79*$V28*'VT CHS Emissions Schedule'!Y$7)/$AB$79)/(1-$O28)+(($AA$80*$V28*'VT CHS Emissions Schedule'!Y$5)/$AB$80)/(1-$N28)+(($AA$81*$V28*('VT CHS Emissions Schedule'!Y$36+$R28))/$AB$81)))),0)</f>
        <v>0</v>
      </c>
      <c r="CH28" s="63">
        <f>IF(CH$15&lt;2025+$X28,IF(OR($D28="Oil",$D28="Propane",$D28="Wood Pellets",$D28="Kerosene"),$S28*BH28,IF(OR($D28="Natural Gas",$D28="Electricity"),($S28*BH28)/(1-$L28),((($AA$77*$V28*('VT CHS Emissions Schedule'!Z$8+$Q28))/$AB$77)+(($AA$78*$V28*('VT CHS Emissions Schedule'!Z$9+$P28))/$AB$78)+(($AA$79*$V28*'VT CHS Emissions Schedule'!Z$7)/$AB$79)/(1-$O28)+(($AA$80*$V28*'VT CHS Emissions Schedule'!Z$5)/$AB$80)/(1-$N28)+(($AA$81*$V28*('VT CHS Emissions Schedule'!Z$36+$R28))/$AB$81)))),0)</f>
        <v>0</v>
      </c>
      <c r="CI28" s="63">
        <f>IF(CI$15&lt;2025+$X28,IF(OR($D28="Oil",$D28="Propane",$D28="Wood Pellets",$D28="Kerosene"),$S28*BI28,IF(OR($D28="Natural Gas",$D28="Electricity"),($S28*BI28)/(1-$L28),((($AA$77*$V28*('VT CHS Emissions Schedule'!AA$8+$Q28))/$AB$77)+(($AA$78*$V28*('VT CHS Emissions Schedule'!AA$9+$P28))/$AB$78)+(($AA$79*$V28*'VT CHS Emissions Schedule'!AA$7)/$AB$79)/(1-$O28)+(($AA$80*$V28*'VT CHS Emissions Schedule'!AA$5)/$AB$80)/(1-$N28)+(($AA$81*$V28*('VT CHS Emissions Schedule'!AA$36+$R28))/$AB$81)))),0)</f>
        <v>0</v>
      </c>
      <c r="CJ28" s="63">
        <f>IF(CJ$15&lt;2025+$X28,IF(OR($D28="Oil",$D28="Propane",$D28="Wood Pellets",$D28="Kerosene"),$S28*BJ28,IF(OR($D28="Natural Gas",$D28="Electricity"),($S28*BJ28)/(1-$L28),((($AA$77*$V28*('VT CHS Emissions Schedule'!AB$8+$Q28))/$AB$77)+(($AA$78*$V28*('VT CHS Emissions Schedule'!AB$9+$P28))/$AB$78)+(($AA$79*$V28*'VT CHS Emissions Schedule'!AB$7)/$AB$79)/(1-$O28)+(($AA$80*$V28*'VT CHS Emissions Schedule'!AB$5)/$AB$80)/(1-$N28)+(($AA$81*$V28*('VT CHS Emissions Schedule'!AB$36+$R28))/$AB$81)))),0)</f>
        <v>0</v>
      </c>
      <c r="CK28" s="63">
        <f>IF(CK$15&lt;2025+$X28,IF(OR($D28="Oil",$D28="Propane",$D28="Wood Pellets",$D28="Kerosene"),$S28*BK28,IF(OR($D28="Natural Gas",$D28="Electricity"),($S28*BK28)/(1-$L28),((($AA$77*$V28*('VT CHS Emissions Schedule'!AC$8+$Q28))/$AB$77)+(($AA$78*$V28*('VT CHS Emissions Schedule'!AC$9+$P28))/$AB$78)+(($AA$79*$V28*'VT CHS Emissions Schedule'!AC$7)/$AB$79)/(1-$O28)+(($AA$80*$V28*'VT CHS Emissions Schedule'!AC$5)/$AB$80)/(1-$N28)+(($AA$81*$V28*('VT CHS Emissions Schedule'!AC$36+$R28))/$AB$81)))),0)</f>
        <v>0</v>
      </c>
      <c r="CL28" s="63">
        <f>IF(CL$15&lt;2025+$X28,BL28+($T28*'VT CHS Emissions Schedule'!D$5)/(1-$N28)+($U28*'VT CHS Emissions Schedule'!D$5)/(1-$N28),0)</f>
        <v>500200.72666274064</v>
      </c>
      <c r="CM28" s="63">
        <f>IF(CM$15&lt;2025+$X28,BM28+($T28*'VT CHS Emissions Schedule'!E$5)/(1-$N28)+($U28*'VT CHS Emissions Schedule'!E$5)/(1-$N28),0)</f>
        <v>499730.75187402422</v>
      </c>
      <c r="CN28" s="63">
        <f>IF(CN$15&lt;2025+$X28,BN28+($T28*'VT CHS Emissions Schedule'!F$5)/(1-$N28)+($U28*'VT CHS Emissions Schedule'!F$5)/(1-$N28),0)</f>
        <v>499260.77708530781</v>
      </c>
      <c r="CO28" s="63">
        <f>IF(CO$15&lt;2025+$X28,BO28+($T28*'VT CHS Emissions Schedule'!G$5)/(1-$N28)+($U28*'VT CHS Emissions Schedule'!G$5)/(1-$N28),0)</f>
        <v>498790.80229659134</v>
      </c>
      <c r="CP28" s="63">
        <f>IF(CP$15&lt;2025+$X28,BP28+($T28*'VT CHS Emissions Schedule'!H$5)/(1-$N28)+($U28*'VT CHS Emissions Schedule'!H$5)/(1-$N28),0)</f>
        <v>498320.82750787493</v>
      </c>
      <c r="CQ28" s="63">
        <f>IF(CQ$15&lt;2025+$X28,BQ28+($T28*'VT CHS Emissions Schedule'!I$5)/(1-$N28)+($U28*'VT CHS Emissions Schedule'!I$5)/(1-$N28),0)</f>
        <v>494695.33552187146</v>
      </c>
      <c r="CR28" s="63">
        <f>IF(CR$15&lt;2025+$X28,BR28+($T28*'VT CHS Emissions Schedule'!J$5)/(1-$N28)+($U28*'VT CHS Emissions Schedule'!J$5)/(1-$N28),0)</f>
        <v>494225.36073315499</v>
      </c>
      <c r="CS28" s="63">
        <f>IF(CS$15&lt;2025+$X28,BS28+($T28*'VT CHS Emissions Schedule'!K$5)/(1-$N28)+($U28*'VT CHS Emissions Schedule'!K$5)/(1-$N28),0)</f>
        <v>493755.38594443857</v>
      </c>
      <c r="CT28" s="63">
        <f>IF(CT$15&lt;2025+$X28,BT28+($T28*'VT CHS Emissions Schedule'!L$5)/(1-$N28)+($U28*'VT CHS Emissions Schedule'!L$5)/(1-$N28),0)</f>
        <v>493285.4111557221</v>
      </c>
      <c r="CU28" s="63">
        <f>IF(CU$15&lt;2025+$X28,BU28+($T28*'VT CHS Emissions Schedule'!M$5)/(1-$N28)+($U28*'VT CHS Emissions Schedule'!M$5)/(1-$N28),0)</f>
        <v>492815.43636700563</v>
      </c>
      <c r="CV28" s="63">
        <f>IF(CV$15&lt;2025+$X28,BV28+($T28*'VT CHS Emissions Schedule'!N$5)/(1-$N28)+($U28*'VT CHS Emissions Schedule'!N$5)/(1-$N28),0)</f>
        <v>491820.01748517569</v>
      </c>
      <c r="CW28" s="63">
        <f>IF(CW$15&lt;2025+$X28,BW28+($T28*'VT CHS Emissions Schedule'!O$5)/(1-$N28)+($U28*'VT CHS Emissions Schedule'!O$5)/(1-$N28),0)</f>
        <v>491820.01748517569</v>
      </c>
      <c r="CX28" s="63">
        <f>IF(CX$15&lt;2025+$X28,BX28+($T28*'VT CHS Emissions Schedule'!P$5)/(1-$N28)+($U28*'VT CHS Emissions Schedule'!P$5)/(1-$N28),0)</f>
        <v>491820.01748517569</v>
      </c>
      <c r="CY28" s="63">
        <f>IF(CY$15&lt;2025+$X28,BY28+($T28*'VT CHS Emissions Schedule'!Q$5)/(1-$N28)+($U28*'VT CHS Emissions Schedule'!Q$5)/(1-$N28),0)</f>
        <v>491820.01748517569</v>
      </c>
      <c r="CZ28" s="63">
        <f>IF(CZ$15&lt;2025+$X28,BZ28+($T28*'VT CHS Emissions Schedule'!R$5)/(1-$N28)+($U28*'VT CHS Emissions Schedule'!R$5)/(1-$N28),0)</f>
        <v>491820.01748517569</v>
      </c>
      <c r="DA28" s="63">
        <f>IF(DA$15&lt;2025+$X28,CA28+($T28*'VT CHS Emissions Schedule'!S$5)/(1-$N28)+($U28*'VT CHS Emissions Schedule'!S$5)/(1-$N28),0)</f>
        <v>491655.21740634361</v>
      </c>
      <c r="DB28" s="63">
        <f>IF(DB$15&lt;2025+$X28,CB28+($T28*'VT CHS Emissions Schedule'!T$5)/(1-$N28)+($U28*'VT CHS Emissions Schedule'!T$5)/(1-$N28),0)</f>
        <v>491655.21740634361</v>
      </c>
      <c r="DC28" s="63">
        <f>IF(DC$15&lt;2025+$X28,CC28+($T28*'VT CHS Emissions Schedule'!U$5)/(1-$N28)+($U28*'VT CHS Emissions Schedule'!U$5)/(1-$N28),0)</f>
        <v>491655.21740634361</v>
      </c>
      <c r="DD28" s="63">
        <f>IF(DD$15&lt;2025+$X28,CD28+($T28*'VT CHS Emissions Schedule'!V$5)/(1-$N28)+($U28*'VT CHS Emissions Schedule'!V$5)/(1-$N28),0)</f>
        <v>491655.21740634361</v>
      </c>
      <c r="DE28" s="63">
        <f>IF(DE$15&lt;2025+$X28,CE28+($T28*'VT CHS Emissions Schedule'!W$5)/(1-$N28)+($U28*'VT CHS Emissions Schedule'!W$5)/(1-$N28),0)</f>
        <v>491655.21740634361</v>
      </c>
      <c r="DF28" s="63">
        <f>IF(DF$15&lt;2025+$X28,CF28+($T28*'VT CHS Emissions Schedule'!X$5)/(1-$N28)+($U28*'VT CHS Emissions Schedule'!X$5)/(1-$N28),0)</f>
        <v>0</v>
      </c>
      <c r="DG28" s="63">
        <f>IF(DG$15&lt;2025+$X28,CG28+($T28*'VT CHS Emissions Schedule'!Y$5)/(1-$N28)+($U28*'VT CHS Emissions Schedule'!Y$5)/(1-$N28),0)</f>
        <v>0</v>
      </c>
      <c r="DH28" s="63">
        <f>IF(DH$15&lt;2025+$X28,CH28+($T28*'VT CHS Emissions Schedule'!Z$5)/(1-$N28)+($U28*'VT CHS Emissions Schedule'!Z$5)/(1-$N28),0)</f>
        <v>0</v>
      </c>
      <c r="DI28" s="63">
        <f>IF(DI$15&lt;2025+$X28,CI28+($T28*'VT CHS Emissions Schedule'!AA$5)/(1-$N28)+($U28*'VT CHS Emissions Schedule'!AA$5)/(1-$N28),0)</f>
        <v>0</v>
      </c>
      <c r="DJ28" s="63">
        <f>IF(DJ$15&lt;2025+$X28,CJ28+($T28*'VT CHS Emissions Schedule'!AB$5)/(1-$N28)+($U28*'VT CHS Emissions Schedule'!AB$5)/(1-$N28),0)</f>
        <v>0</v>
      </c>
      <c r="DK28" s="63">
        <f>IF(DK$15&lt;2025+$X28,CK28+($T28*'VT CHS Emissions Schedule'!AC$5)/(1-$N28)+($U28*'VT CHS Emissions Schedule'!AC$5)/(1-$N28),0)</f>
        <v>0</v>
      </c>
    </row>
    <row r="29" spans="1:115" x14ac:dyDescent="0.25">
      <c r="A29" s="449"/>
      <c r="B29" s="296">
        <v>1200</v>
      </c>
      <c r="C29" s="290" t="s">
        <v>174</v>
      </c>
      <c r="D29" s="176" t="s">
        <v>8</v>
      </c>
      <c r="E29" s="174">
        <f t="shared" si="7"/>
        <v>8197126.6329717282</v>
      </c>
      <c r="F29" s="224">
        <f t="shared" si="8"/>
        <v>8260602.6554466896</v>
      </c>
      <c r="G29" s="220">
        <f t="shared" si="0"/>
        <v>8.1971266329717274</v>
      </c>
      <c r="H29" s="110">
        <f t="shared" si="12"/>
        <v>418010.00230934855</v>
      </c>
      <c r="I29" s="63">
        <f>IF(OR($D29="Oil",$D29="Propane",$D29="Wood Pellets",$D29="Kerosene"),$S29*AL29,IF(OR($D29="Natural Gas",$D29="Electricity"),($S29*AL29)/(1-$L29),((($AA$77*$V29*('VT CHS Emissions Schedule'!D$8+$Q29))/$AB$77)+(($AA$78*$V29*('VT CHS Emissions Schedule'!D$9+$P29))/$AB$78)+(($AA$79*$V29*'VT CHS Emissions Schedule'!D$7)/$AB$79)/(1-$O29)+(($AA$80*$V29*'VT CHS Emissions Schedule'!D$5)/$AB$80)/(1-$N29)+(($AA$81*$V29*('VT CHS Emissions Schedule'!D$36+$R29))/$AB$81))))</f>
        <v>411609.58545219561</v>
      </c>
      <c r="J29" s="63">
        <f>($T29*'VT CHS Emissions Schedule'!D$5)/(1-$N29)</f>
        <v>306.84894463283098</v>
      </c>
      <c r="K29" s="63">
        <f>(U29*'VT CHS Emissions Schedule'!D$5)/(1-$N29)</f>
        <v>6093.5679125201559</v>
      </c>
      <c r="L29" s="191">
        <f>_xlfn.XLOOKUP($D29,Lookups!$A$3:$A$15,Lookups!$E$3:$E$15)</f>
        <v>0</v>
      </c>
      <c r="M29" s="64">
        <f>_xlfn.XLOOKUP($D29,Lookups!$A$3:$A$15,Lookups!$D$3:$D$15)</f>
        <v>0.32764300000000002</v>
      </c>
      <c r="N29" s="191">
        <f>Lookups!$E$6</f>
        <v>8.9499999999999996E-2</v>
      </c>
      <c r="O29" s="191">
        <f>Lookups!$E$5</f>
        <v>1.4E-2</v>
      </c>
      <c r="P29" s="64">
        <f>Lookups!$D$4</f>
        <v>0.32764300000000002</v>
      </c>
      <c r="Q29" s="64">
        <f>Lookups!$D$3</f>
        <v>0.21490000000000001</v>
      </c>
      <c r="R29" s="64">
        <f>Lookups!$D$8</f>
        <v>1.3776766038113153</v>
      </c>
      <c r="S29" s="71">
        <f t="shared" si="1"/>
        <v>5569.4542315789477</v>
      </c>
      <c r="T29" s="71">
        <f t="shared" si="2"/>
        <v>7.3973224787775891</v>
      </c>
      <c r="U29" s="71">
        <f t="shared" si="3"/>
        <v>146.8999248121263</v>
      </c>
      <c r="V29" s="71">
        <f t="shared" si="4"/>
        <v>5012.5088084210529</v>
      </c>
      <c r="W29" s="71">
        <f t="shared" si="5"/>
        <v>27.518039621052633</v>
      </c>
      <c r="X29" s="67">
        <v>20</v>
      </c>
      <c r="Y29" s="192">
        <v>3.1399999999999997E-2</v>
      </c>
      <c r="Z29" s="79">
        <f t="shared" si="10"/>
        <v>0.84</v>
      </c>
      <c r="AA29" s="65">
        <v>6.9000000000000006E-2</v>
      </c>
      <c r="AB29" s="63">
        <f t="shared" si="6"/>
        <v>1200</v>
      </c>
      <c r="AC29" s="70">
        <v>17.100000000000001</v>
      </c>
      <c r="AD29" s="63">
        <v>113443</v>
      </c>
      <c r="AE29" s="63">
        <v>6619</v>
      </c>
      <c r="AF29" s="71">
        <v>0.55000000000000004</v>
      </c>
      <c r="AG29" s="71">
        <v>0.75</v>
      </c>
      <c r="AH29" s="71">
        <f>$Z$57</f>
        <v>0.9</v>
      </c>
      <c r="AI29" s="71">
        <v>3.72</v>
      </c>
      <c r="AJ29" s="71">
        <v>1.08</v>
      </c>
      <c r="AK29" s="74">
        <v>1.06E-3</v>
      </c>
      <c r="AL29" s="66">
        <f>IF(AL$15&lt;2025+$X29,$M29+_xlfn.XLOOKUP(_xlfn.XLOOKUP($D29,Lookups!$A$3:$A$17,Lookups!$B$3:$B$17),'VT CHS Emissions Schedule'!$A:$A,'VT CHS Emissions Schedule'!D:D),0)</f>
        <v>73.904833101663485</v>
      </c>
      <c r="AM29" s="66">
        <f>IF(AM$15&lt;2025+$X29,$M29+_xlfn.XLOOKUP(_xlfn.XLOOKUP($D29,Lookups!$A$3:$A$17,Lookups!$B$3:$B$17),'VT CHS Emissions Schedule'!$A:$A,'VT CHS Emissions Schedule'!E:E),0)</f>
        <v>73.904833101663485</v>
      </c>
      <c r="AN29" s="66">
        <f>IF(AN$15&lt;2025+$X29,$M29+_xlfn.XLOOKUP(_xlfn.XLOOKUP($D29,Lookups!$A$3:$A$17,Lookups!$B$3:$B$17),'VT CHS Emissions Schedule'!$A:$A,'VT CHS Emissions Schedule'!F:F),0)</f>
        <v>73.904833101663485</v>
      </c>
      <c r="AO29" s="66">
        <f>IF(AO$15&lt;2025+$X29,$M29+_xlfn.XLOOKUP(_xlfn.XLOOKUP($D29,Lookups!$A$3:$A$17,Lookups!$B$3:$B$17),'VT CHS Emissions Schedule'!$A:$A,'VT CHS Emissions Schedule'!G:G),0)</f>
        <v>73.904833101663485</v>
      </c>
      <c r="AP29" s="66">
        <f>IF(AP$15&lt;2025+$X29,$M29+_xlfn.XLOOKUP(_xlfn.XLOOKUP($D29,Lookups!$A$3:$A$17,Lookups!$B$3:$B$17),'VT CHS Emissions Schedule'!$A:$A,'VT CHS Emissions Schedule'!H:H),0)</f>
        <v>73.904833101663485</v>
      </c>
      <c r="AQ29" s="66">
        <f>IF(AQ$15&lt;2025+$X29,$M29+_xlfn.XLOOKUP(_xlfn.XLOOKUP($D29,Lookups!$A$3:$A$17,Lookups!$B$3:$B$17),'VT CHS Emissions Schedule'!$A:$A,'VT CHS Emissions Schedule'!I:I),0)</f>
        <v>73.534499723611702</v>
      </c>
      <c r="AR29" s="66">
        <f>IF(AR$15&lt;2025+$X29,$M29+_xlfn.XLOOKUP(_xlfn.XLOOKUP($D29,Lookups!$A$3:$A$17,Lookups!$B$3:$B$17),'VT CHS Emissions Schedule'!$A:$A,'VT CHS Emissions Schedule'!J:J),0)</f>
        <v>73.534499723611702</v>
      </c>
      <c r="AS29" s="66">
        <f>IF(AS$15&lt;2025+$X29,$M29+_xlfn.XLOOKUP(_xlfn.XLOOKUP($D29,Lookups!$A$3:$A$17,Lookups!$B$3:$B$17),'VT CHS Emissions Schedule'!$A:$A,'VT CHS Emissions Schedule'!K:K),0)</f>
        <v>73.534499723611702</v>
      </c>
      <c r="AT29" s="66">
        <f>IF(AT$15&lt;2025+$X29,$M29+_xlfn.XLOOKUP(_xlfn.XLOOKUP($D29,Lookups!$A$3:$A$17,Lookups!$B$3:$B$17),'VT CHS Emissions Schedule'!$A:$A,'VT CHS Emissions Schedule'!L:L),0)</f>
        <v>73.534499723611702</v>
      </c>
      <c r="AU29" s="66">
        <f>IF(AU$15&lt;2025+$X29,$M29+_xlfn.XLOOKUP(_xlfn.XLOOKUP($D29,Lookups!$A$3:$A$17,Lookups!$B$3:$B$17),'VT CHS Emissions Schedule'!$A:$A,'VT CHS Emissions Schedule'!M:M),0)</f>
        <v>73.534499723611702</v>
      </c>
      <c r="AV29" s="66">
        <f>IF(AV$15&lt;2025+$X29,$M29+_xlfn.XLOOKUP(_xlfn.XLOOKUP($D29,Lookups!$A$3:$A$17,Lookups!$B$3:$B$17),'VT CHS Emissions Schedule'!$A:$A,'VT CHS Emissions Schedule'!N:N),0)</f>
        <v>73.470057213134709</v>
      </c>
      <c r="AW29" s="66">
        <f>IF(AW$15&lt;2025+$X29,$M29+_xlfn.XLOOKUP(_xlfn.XLOOKUP($D29,Lookups!$A$3:$A$17,Lookups!$B$3:$B$17),'VT CHS Emissions Schedule'!$A:$A,'VT CHS Emissions Schedule'!O:O),0)</f>
        <v>73.470057213134709</v>
      </c>
      <c r="AX29" s="66">
        <f>IF(AX$15&lt;2025+$X29,$M29+_xlfn.XLOOKUP(_xlfn.XLOOKUP($D29,Lookups!$A$3:$A$17,Lookups!$B$3:$B$17),'VT CHS Emissions Schedule'!$A:$A,'VT CHS Emissions Schedule'!P:P),0)</f>
        <v>73.470057213134709</v>
      </c>
      <c r="AY29" s="66">
        <f>IF(AY$15&lt;2025+$X29,$M29+_xlfn.XLOOKUP(_xlfn.XLOOKUP($D29,Lookups!$A$3:$A$17,Lookups!$B$3:$B$17),'VT CHS Emissions Schedule'!$A:$A,'VT CHS Emissions Schedule'!Q:Q),0)</f>
        <v>73.470057213134709</v>
      </c>
      <c r="AZ29" s="66">
        <f>IF(AZ$15&lt;2025+$X29,$M29+_xlfn.XLOOKUP(_xlfn.XLOOKUP($D29,Lookups!$A$3:$A$17,Lookups!$B$3:$B$17),'VT CHS Emissions Schedule'!$A:$A,'VT CHS Emissions Schedule'!R:R),0)</f>
        <v>73.470057213134709</v>
      </c>
      <c r="BA29" s="66">
        <f>IF(BA$15&lt;2025+$X29,$M29+_xlfn.XLOOKUP(_xlfn.XLOOKUP($D29,Lookups!$A$3:$A$17,Lookups!$B$3:$B$17),'VT CHS Emissions Schedule'!$A:$A,'VT CHS Emissions Schedule'!S:S),0)</f>
        <v>73.450749829292349</v>
      </c>
      <c r="BB29" s="66">
        <f>IF(BB$15&lt;2025+$X29,$M29+_xlfn.XLOOKUP(_xlfn.XLOOKUP($D29,Lookups!$A$3:$A$17,Lookups!$B$3:$B$17),'VT CHS Emissions Schedule'!$A:$A,'VT CHS Emissions Schedule'!T:T),0)</f>
        <v>73.450749829292349</v>
      </c>
      <c r="BC29" s="66">
        <f>IF(BC$15&lt;2025+$X29,$M29+_xlfn.XLOOKUP(_xlfn.XLOOKUP($D29,Lookups!$A$3:$A$17,Lookups!$B$3:$B$17),'VT CHS Emissions Schedule'!$A:$A,'VT CHS Emissions Schedule'!U:U),0)</f>
        <v>73.450749829292349</v>
      </c>
      <c r="BD29" s="66">
        <f>IF(BD$15&lt;2025+$X29,$M29+_xlfn.XLOOKUP(_xlfn.XLOOKUP($D29,Lookups!$A$3:$A$17,Lookups!$B$3:$B$17),'VT CHS Emissions Schedule'!$A:$A,'VT CHS Emissions Schedule'!V:V),0)</f>
        <v>73.450749829292349</v>
      </c>
      <c r="BE29" s="66">
        <f>IF(BE$15&lt;2025+$X29,$M29+_xlfn.XLOOKUP(_xlfn.XLOOKUP($D29,Lookups!$A$3:$A$17,Lookups!$B$3:$B$17),'VT CHS Emissions Schedule'!$A:$A,'VT CHS Emissions Schedule'!W:W),0)</f>
        <v>73.450749829292349</v>
      </c>
      <c r="BF29" s="66">
        <f>IF(BF$15&lt;2025+$X29,$M29+_xlfn.XLOOKUP(_xlfn.XLOOKUP($D29,Lookups!$A$3:$A$17,Lookups!$B$3:$B$17),'VT CHS Emissions Schedule'!$A:$A,'VT CHS Emissions Schedule'!X:X),0)</f>
        <v>0</v>
      </c>
      <c r="BG29" s="66">
        <f>IF(BG$15&lt;2025+$X29,$M29+_xlfn.XLOOKUP(_xlfn.XLOOKUP($D29,Lookups!$A$3:$A$17,Lookups!$B$3:$B$17),'VT CHS Emissions Schedule'!$A:$A,'VT CHS Emissions Schedule'!Y:Y),0)</f>
        <v>0</v>
      </c>
      <c r="BH29" s="66">
        <f>IF(BH$15&lt;2025+$X29,$M29+_xlfn.XLOOKUP(_xlfn.XLOOKUP($D29,Lookups!$A$3:$A$17,Lookups!$B$3:$B$17),'VT CHS Emissions Schedule'!$A:$A,'VT CHS Emissions Schedule'!Z:Z),0)</f>
        <v>0</v>
      </c>
      <c r="BI29" s="66">
        <f>IF(BI$15&lt;2025+$X29,$M29+_xlfn.XLOOKUP(_xlfn.XLOOKUP($D29,Lookups!$A$3:$A$17,Lookups!$B$3:$B$17),'VT CHS Emissions Schedule'!$A:$A,'VT CHS Emissions Schedule'!AA:AA),0)</f>
        <v>0</v>
      </c>
      <c r="BJ29" s="66">
        <f>IF(BJ$15&lt;2025+$X29,$M29+_xlfn.XLOOKUP(_xlfn.XLOOKUP($D29,Lookups!$A$3:$A$17,Lookups!$B$3:$B$17),'VT CHS Emissions Schedule'!$A:$A,'VT CHS Emissions Schedule'!AB:AB),0)</f>
        <v>0</v>
      </c>
      <c r="BK29" s="66">
        <f>IF(BK$15&lt;2025+$X29,$M29+_xlfn.XLOOKUP(_xlfn.XLOOKUP($D29,Lookups!$A$3:$A$17,Lookups!$B$3:$B$17),'VT CHS Emissions Schedule'!$A:$A,'VT CHS Emissions Schedule'!AC:AC),0)</f>
        <v>0</v>
      </c>
      <c r="BL29" s="63">
        <f>IF(BL$15&lt;2025+$X29,IF(OR($D29="Oil",$D29="Propane",$D29="Wood Pellets",$D29="Kerosene"),$S29*AL29,IF(OR($D29="Natural Gas",$D29="Electricity"),($S29*AL29)/(1-$L29),((($AA$77*$V29*('VT CHS Emissions Schedule'!D$8+$Q29))/$AB$77)+(($AA$78*$V29*('VT CHS Emissions Schedule'!D$9+$P29))/$AB$78)+(($AA$79*$V29*'VT CHS Emissions Schedule'!D$7)/$AB$79)/(1-$O29)+(($AA$80*$V29*'VT CHS Emissions Schedule'!D$5)/$AB$80)/(1-$N29)+(($AA$81*$V29*('VT CHS Emissions Schedule'!D$36+$R29))/$AB$81)))),0)</f>
        <v>411609.58545219561</v>
      </c>
      <c r="BM29" s="63">
        <f>IF(BM$15&lt;2025+$X29,IF(OR($D29="Oil",$D29="Propane",$D29="Wood Pellets",$D29="Kerosene"),$S29*AM29,IF(OR($D29="Natural Gas",$D29="Electricity"),($S29*AM29)/(1-$L29),((($AA$77*$V29*('VT CHS Emissions Schedule'!E$8+$Q29))/$AB$77)+(($AA$78*$V29*('VT CHS Emissions Schedule'!E$9+$P29))/$AB$78)+(($AA$79*$V29*'VT CHS Emissions Schedule'!E$7)/$AB$79)/(1-$O29)+(($AA$80*$V29*'VT CHS Emissions Schedule'!E$5)/$AB$80)/(1-$N29)+(($AA$81*$V29*('VT CHS Emissions Schedule'!E$36+$R29))/$AB$81)))),0)</f>
        <v>411609.58545219561</v>
      </c>
      <c r="BN29" s="63">
        <f>IF(BN$15&lt;2025+$X29,IF(OR($D29="Oil",$D29="Propane",$D29="Wood Pellets",$D29="Kerosene"),$S29*AN29,IF(OR($D29="Natural Gas",$D29="Electricity"),($S29*AN29)/(1-$L29),((($AA$77*$V29*('VT CHS Emissions Schedule'!F$8+$Q29))/$AB$77)+(($AA$78*$V29*('VT CHS Emissions Schedule'!F$9+$P29))/$AB$78)+(($AA$79*$V29*'VT CHS Emissions Schedule'!F$7)/$AB$79)/(1-$O29)+(($AA$80*$V29*'VT CHS Emissions Schedule'!F$5)/$AB$80)/(1-$N29)+(($AA$81*$V29*('VT CHS Emissions Schedule'!F$36+$R29))/$AB$81)))),0)</f>
        <v>411609.58545219561</v>
      </c>
      <c r="BO29" s="63">
        <f>IF(BO$15&lt;2025+$X29,IF(OR($D29="Oil",$D29="Propane",$D29="Wood Pellets",$D29="Kerosene"),$S29*AO29,IF(OR($D29="Natural Gas",$D29="Electricity"),($S29*AO29)/(1-$L29),((($AA$77*$V29*('VT CHS Emissions Schedule'!G$8+$Q29))/$AB$77)+(($AA$78*$V29*('VT CHS Emissions Schedule'!G$9+$P29))/$AB$78)+(($AA$79*$V29*'VT CHS Emissions Schedule'!G$7)/$AB$79)/(1-$O29)+(($AA$80*$V29*'VT CHS Emissions Schedule'!G$5)/$AB$80)/(1-$N29)+(($AA$81*$V29*('VT CHS Emissions Schedule'!G$36+$R29))/$AB$81)))),0)</f>
        <v>411609.58545219561</v>
      </c>
      <c r="BP29" s="63">
        <f>IF(BP$15&lt;2025+$X29,IF(OR($D29="Oil",$D29="Propane",$D29="Wood Pellets",$D29="Kerosene"),$S29*AP29,IF(OR($D29="Natural Gas",$D29="Electricity"),($S29*AP29)/(1-$L29),((($AA$77*$V29*('VT CHS Emissions Schedule'!H$8+$Q29))/$AB$77)+(($AA$78*$V29*('VT CHS Emissions Schedule'!H$9+$P29))/$AB$78)+(($AA$79*$V29*'VT CHS Emissions Schedule'!H$7)/$AB$79)/(1-$O29)+(($AA$80*$V29*'VT CHS Emissions Schedule'!H$5)/$AB$80)/(1-$N29)+(($AA$81*$V29*('VT CHS Emissions Schedule'!H$36+$R29))/$AB$81)))),0)</f>
        <v>411609.58545219561</v>
      </c>
      <c r="BQ29" s="63">
        <f>IF(BQ$15&lt;2025+$X29,IF(OR($D29="Oil",$D29="Propane",$D29="Wood Pellets",$D29="Kerosene"),$S29*AQ29,IF(OR($D29="Natural Gas",$D29="Electricity"),($S29*AQ29)/(1-$L29),((($AA$77*$V29*('VT CHS Emissions Schedule'!I$8+$Q29))/$AB$77)+(($AA$78*$V29*('VT CHS Emissions Schedule'!I$9+$P29))/$AB$78)+(($AA$79*$V29*'VT CHS Emissions Schedule'!I$7)/$AB$79)/(1-$O29)+(($AA$80*$V29*'VT CHS Emissions Schedule'!I$5)/$AB$80)/(1-$N29)+(($AA$81*$V29*('VT CHS Emissions Schedule'!I$36+$R29))/$AB$81)))),0)</f>
        <v>409547.03065271018</v>
      </c>
      <c r="BR29" s="63">
        <f>IF(BR$15&lt;2025+$X29,IF(OR($D29="Oil",$D29="Propane",$D29="Wood Pellets",$D29="Kerosene"),$S29*AR29,IF(OR($D29="Natural Gas",$D29="Electricity"),($S29*AR29)/(1-$L29),((($AA$77*$V29*('VT CHS Emissions Schedule'!J$8+$Q29))/$AB$77)+(($AA$78*$V29*('VT CHS Emissions Schedule'!J$9+$P29))/$AB$78)+(($AA$79*$V29*'VT CHS Emissions Schedule'!J$7)/$AB$79)/(1-$O29)+(($AA$80*$V29*'VT CHS Emissions Schedule'!J$5)/$AB$80)/(1-$N29)+(($AA$81*$V29*('VT CHS Emissions Schedule'!J$36+$R29))/$AB$81)))),0)</f>
        <v>409547.03065271018</v>
      </c>
      <c r="BS29" s="63">
        <f>IF(BS$15&lt;2025+$X29,IF(OR($D29="Oil",$D29="Propane",$D29="Wood Pellets",$D29="Kerosene"),$S29*AS29,IF(OR($D29="Natural Gas",$D29="Electricity"),($S29*AS29)/(1-$L29),((($AA$77*$V29*('VT CHS Emissions Schedule'!K$8+$Q29))/$AB$77)+(($AA$78*$V29*('VT CHS Emissions Schedule'!K$9+$P29))/$AB$78)+(($AA$79*$V29*'VT CHS Emissions Schedule'!K$7)/$AB$79)/(1-$O29)+(($AA$80*$V29*'VT CHS Emissions Schedule'!K$5)/$AB$80)/(1-$N29)+(($AA$81*$V29*('VT CHS Emissions Schedule'!K$36+$R29))/$AB$81)))),0)</f>
        <v>409547.03065271018</v>
      </c>
      <c r="BT29" s="63">
        <f>IF(BT$15&lt;2025+$X29,IF(OR($D29="Oil",$D29="Propane",$D29="Wood Pellets",$D29="Kerosene"),$S29*AT29,IF(OR($D29="Natural Gas",$D29="Electricity"),($S29*AT29)/(1-$L29),((($AA$77*$V29*('VT CHS Emissions Schedule'!L$8+$Q29))/$AB$77)+(($AA$78*$V29*('VT CHS Emissions Schedule'!L$9+$P29))/$AB$78)+(($AA$79*$V29*'VT CHS Emissions Schedule'!L$7)/$AB$79)/(1-$O29)+(($AA$80*$V29*'VT CHS Emissions Schedule'!L$5)/$AB$80)/(1-$N29)+(($AA$81*$V29*('VT CHS Emissions Schedule'!L$36+$R29))/$AB$81)))),0)</f>
        <v>409547.03065271018</v>
      </c>
      <c r="BU29" s="63">
        <f>IF(BU$15&lt;2025+$X29,IF(OR($D29="Oil",$D29="Propane",$D29="Wood Pellets",$D29="Kerosene"),$S29*AU29,IF(OR($D29="Natural Gas",$D29="Electricity"),($S29*AU29)/(1-$L29),((($AA$77*$V29*('VT CHS Emissions Schedule'!M$8+$Q29))/$AB$77)+(($AA$78*$V29*('VT CHS Emissions Schedule'!M$9+$P29))/$AB$78)+(($AA$79*$V29*'VT CHS Emissions Schedule'!M$7)/$AB$79)/(1-$O29)+(($AA$80*$V29*'VT CHS Emissions Schedule'!M$5)/$AB$80)/(1-$N29)+(($AA$81*$V29*('VT CHS Emissions Schedule'!M$36+$R29))/$AB$81)))),0)</f>
        <v>409547.03065271018</v>
      </c>
      <c r="BV29" s="63">
        <f>IF(BV$15&lt;2025+$X29,IF(OR($D29="Oil",$D29="Propane",$D29="Wood Pellets",$D29="Kerosene"),$S29*AV29,IF(OR($D29="Natural Gas",$D29="Electricity"),($S29*AV29)/(1-$L29),((($AA$77*$V29*('VT CHS Emissions Schedule'!N$8+$Q29))/$AB$77)+(($AA$78*$V29*('VT CHS Emissions Schedule'!N$9+$P29))/$AB$78)+(($AA$79*$V29*'VT CHS Emissions Schedule'!N$7)/$AB$79)/(1-$O29)+(($AA$80*$V29*'VT CHS Emissions Schedule'!N$5)/$AB$80)/(1-$N29)+(($AA$81*$V29*('VT CHS Emissions Schedule'!N$36+$R29))/$AB$81)))),0)</f>
        <v>409188.12104004051</v>
      </c>
      <c r="BW29" s="63">
        <f>IF(BW$15&lt;2025+$X29,IF(OR($D29="Oil",$D29="Propane",$D29="Wood Pellets",$D29="Kerosene"),$S29*AW29,IF(OR($D29="Natural Gas",$D29="Electricity"),($S29*AW29)/(1-$L29),((($AA$77*$V29*('VT CHS Emissions Schedule'!O$8+$Q29))/$AB$77)+(($AA$78*$V29*('VT CHS Emissions Schedule'!O$9+$P29))/$AB$78)+(($AA$79*$V29*'VT CHS Emissions Schedule'!O$7)/$AB$79)/(1-$O29)+(($AA$80*$V29*'VT CHS Emissions Schedule'!O$5)/$AB$80)/(1-$N29)+(($AA$81*$V29*('VT CHS Emissions Schedule'!O$36+$R29))/$AB$81)))),0)</f>
        <v>409188.12104004051</v>
      </c>
      <c r="BX29" s="63">
        <f>IF(BX$15&lt;2025+$X29,IF(OR($D29="Oil",$D29="Propane",$D29="Wood Pellets",$D29="Kerosene"),$S29*AX29,IF(OR($D29="Natural Gas",$D29="Electricity"),($S29*AX29)/(1-$L29),((($AA$77*$V29*('VT CHS Emissions Schedule'!P$8+$Q29))/$AB$77)+(($AA$78*$V29*('VT CHS Emissions Schedule'!P$9+$P29))/$AB$78)+(($AA$79*$V29*'VT CHS Emissions Schedule'!P$7)/$AB$79)/(1-$O29)+(($AA$80*$V29*'VT CHS Emissions Schedule'!P$5)/$AB$80)/(1-$N29)+(($AA$81*$V29*('VT CHS Emissions Schedule'!P$36+$R29))/$AB$81)))),0)</f>
        <v>409188.12104004051</v>
      </c>
      <c r="BY29" s="63">
        <f>IF(BY$15&lt;2025+$X29,IF(OR($D29="Oil",$D29="Propane",$D29="Wood Pellets",$D29="Kerosene"),$S29*AY29,IF(OR($D29="Natural Gas",$D29="Electricity"),($S29*AY29)/(1-$L29),((($AA$77*$V29*('VT CHS Emissions Schedule'!Q$8+$Q29))/$AB$77)+(($AA$78*$V29*('VT CHS Emissions Schedule'!Q$9+$P29))/$AB$78)+(($AA$79*$V29*'VT CHS Emissions Schedule'!Q$7)/$AB$79)/(1-$O29)+(($AA$80*$V29*'VT CHS Emissions Schedule'!Q$5)/$AB$80)/(1-$N29)+(($AA$81*$V29*('VT CHS Emissions Schedule'!Q$36+$R29))/$AB$81)))),0)</f>
        <v>409188.12104004051</v>
      </c>
      <c r="BZ29" s="63">
        <f>IF(BZ$15&lt;2025+$X29,IF(OR($D29="Oil",$D29="Propane",$D29="Wood Pellets",$D29="Kerosene"),$S29*AZ29,IF(OR($D29="Natural Gas",$D29="Electricity"),($S29*AZ29)/(1-$L29),((($AA$77*$V29*('VT CHS Emissions Schedule'!R$8+$Q29))/$AB$77)+(($AA$78*$V29*('VT CHS Emissions Schedule'!R$9+$P29))/$AB$78)+(($AA$79*$V29*'VT CHS Emissions Schedule'!R$7)/$AB$79)/(1-$O29)+(($AA$80*$V29*'VT CHS Emissions Schedule'!R$5)/$AB$80)/(1-$N29)+(($AA$81*$V29*('VT CHS Emissions Schedule'!R$36+$R29))/$AB$81)))),0)</f>
        <v>409188.12104004051</v>
      </c>
      <c r="CA29" s="63">
        <f>IF(CA$15&lt;2025+$X29,IF(OR($D29="Oil",$D29="Propane",$D29="Wood Pellets",$D29="Kerosene"),$S29*BA29,IF(OR($D29="Natural Gas",$D29="Electricity"),($S29*BA29)/(1-$L29),((($AA$77*$V29*('VT CHS Emissions Schedule'!S$8+$Q29))/$AB$77)+(($AA$78*$V29*('VT CHS Emissions Schedule'!S$9+$P29))/$AB$78)+(($AA$79*$V29*'VT CHS Emissions Schedule'!S$7)/$AB$79)/(1-$O29)+(($AA$80*$V29*'VT CHS Emissions Schedule'!S$5)/$AB$80)/(1-$N29)+(($AA$81*$V29*('VT CHS Emissions Schedule'!S$36+$R29))/$AB$81)))),0)</f>
        <v>409080.58944939892</v>
      </c>
      <c r="CB29" s="63">
        <f>IF(CB$15&lt;2025+$X29,IF(OR($D29="Oil",$D29="Propane",$D29="Wood Pellets",$D29="Kerosene"),$S29*BB29,IF(OR($D29="Natural Gas",$D29="Electricity"),($S29*BB29)/(1-$L29),((($AA$77*$V29*('VT CHS Emissions Schedule'!T$8+$Q29))/$AB$77)+(($AA$78*$V29*('VT CHS Emissions Schedule'!T$9+$P29))/$AB$78)+(($AA$79*$V29*'VT CHS Emissions Schedule'!T$7)/$AB$79)/(1-$O29)+(($AA$80*$V29*'VT CHS Emissions Schedule'!T$5)/$AB$80)/(1-$N29)+(($AA$81*$V29*('VT CHS Emissions Schedule'!T$36+$R29))/$AB$81)))),0)</f>
        <v>409080.58944939892</v>
      </c>
      <c r="CC29" s="63">
        <f>IF(CC$15&lt;2025+$X29,IF(OR($D29="Oil",$D29="Propane",$D29="Wood Pellets",$D29="Kerosene"),$S29*BC29,IF(OR($D29="Natural Gas",$D29="Electricity"),($S29*BC29)/(1-$L29),((($AA$77*$V29*('VT CHS Emissions Schedule'!U$8+$Q29))/$AB$77)+(($AA$78*$V29*('VT CHS Emissions Schedule'!U$9+$P29))/$AB$78)+(($AA$79*$V29*'VT CHS Emissions Schedule'!U$7)/$AB$79)/(1-$O29)+(($AA$80*$V29*'VT CHS Emissions Schedule'!U$5)/$AB$80)/(1-$N29)+(($AA$81*$V29*('VT CHS Emissions Schedule'!U$36+$R29))/$AB$81)))),0)</f>
        <v>409080.58944939892</v>
      </c>
      <c r="CD29" s="63">
        <f>IF(CD$15&lt;2025+$X29,IF(OR($D29="Oil",$D29="Propane",$D29="Wood Pellets",$D29="Kerosene"),$S29*BD29,IF(OR($D29="Natural Gas",$D29="Electricity"),($S29*BD29)/(1-$L29),((($AA$77*$V29*('VT CHS Emissions Schedule'!V$8+$Q29))/$AB$77)+(($AA$78*$V29*('VT CHS Emissions Schedule'!V$9+$P29))/$AB$78)+(($AA$79*$V29*'VT CHS Emissions Schedule'!V$7)/$AB$79)/(1-$O29)+(($AA$80*$V29*'VT CHS Emissions Schedule'!V$5)/$AB$80)/(1-$N29)+(($AA$81*$V29*('VT CHS Emissions Schedule'!V$36+$R29))/$AB$81)))),0)</f>
        <v>409080.58944939892</v>
      </c>
      <c r="CE29" s="63">
        <f>IF(CE$15&lt;2025+$X29,IF(OR($D29="Oil",$D29="Propane",$D29="Wood Pellets",$D29="Kerosene"),$S29*BE29,IF(OR($D29="Natural Gas",$D29="Electricity"),($S29*BE29)/(1-$L29),((($AA$77*$V29*('VT CHS Emissions Schedule'!W$8+$Q29))/$AB$77)+(($AA$78*$V29*('VT CHS Emissions Schedule'!W$9+$P29))/$AB$78)+(($AA$79*$V29*'VT CHS Emissions Schedule'!W$7)/$AB$79)/(1-$O29)+(($AA$80*$V29*'VT CHS Emissions Schedule'!W$5)/$AB$80)/(1-$N29)+(($AA$81*$V29*('VT CHS Emissions Schedule'!W$36+$R29))/$AB$81)))),0)</f>
        <v>409080.58944939892</v>
      </c>
      <c r="CF29" s="63">
        <f>IF(CF$15&lt;2025+$X29,IF(OR($D29="Oil",$D29="Propane",$D29="Wood Pellets",$D29="Kerosene"),$S29*BF29,IF(OR($D29="Natural Gas",$D29="Electricity"),($S29*BF29)/(1-$L29),((($AA$77*$V29*('VT CHS Emissions Schedule'!X$8+$Q29))/$AB$77)+(($AA$78*$V29*('VT CHS Emissions Schedule'!X$9+$P29))/$AB$78)+(($AA$79*$V29*'VT CHS Emissions Schedule'!X$7)/$AB$79)/(1-$O29)+(($AA$80*$V29*'VT CHS Emissions Schedule'!X$5)/$AB$80)/(1-$N29)+(($AA$81*$V29*('VT CHS Emissions Schedule'!X$36+$R29))/$AB$81)))),0)</f>
        <v>0</v>
      </c>
      <c r="CG29" s="63">
        <f>IF(CG$15&lt;2025+$X29,IF(OR($D29="Oil",$D29="Propane",$D29="Wood Pellets",$D29="Kerosene"),$S29*BG29,IF(OR($D29="Natural Gas",$D29="Electricity"),($S29*BG29)/(1-$L29),((($AA$77*$V29*('VT CHS Emissions Schedule'!Y$8+$Q29))/$AB$77)+(($AA$78*$V29*('VT CHS Emissions Schedule'!Y$9+$P29))/$AB$78)+(($AA$79*$V29*'VT CHS Emissions Schedule'!Y$7)/$AB$79)/(1-$O29)+(($AA$80*$V29*'VT CHS Emissions Schedule'!Y$5)/$AB$80)/(1-$N29)+(($AA$81*$V29*('VT CHS Emissions Schedule'!Y$36+$R29))/$AB$81)))),0)</f>
        <v>0</v>
      </c>
      <c r="CH29" s="63">
        <f>IF(CH$15&lt;2025+$X29,IF(OR($D29="Oil",$D29="Propane",$D29="Wood Pellets",$D29="Kerosene"),$S29*BH29,IF(OR($D29="Natural Gas",$D29="Electricity"),($S29*BH29)/(1-$L29),((($AA$77*$V29*('VT CHS Emissions Schedule'!Z$8+$Q29))/$AB$77)+(($AA$78*$V29*('VT CHS Emissions Schedule'!Z$9+$P29))/$AB$78)+(($AA$79*$V29*'VT CHS Emissions Schedule'!Z$7)/$AB$79)/(1-$O29)+(($AA$80*$V29*'VT CHS Emissions Schedule'!Z$5)/$AB$80)/(1-$N29)+(($AA$81*$V29*('VT CHS Emissions Schedule'!Z$36+$R29))/$AB$81)))),0)</f>
        <v>0</v>
      </c>
      <c r="CI29" s="63">
        <f>IF(CI$15&lt;2025+$X29,IF(OR($D29="Oil",$D29="Propane",$D29="Wood Pellets",$D29="Kerosene"),$S29*BI29,IF(OR($D29="Natural Gas",$D29="Electricity"),($S29*BI29)/(1-$L29),((($AA$77*$V29*('VT CHS Emissions Schedule'!AA$8+$Q29))/$AB$77)+(($AA$78*$V29*('VT CHS Emissions Schedule'!AA$9+$P29))/$AB$78)+(($AA$79*$V29*'VT CHS Emissions Schedule'!AA$7)/$AB$79)/(1-$O29)+(($AA$80*$V29*'VT CHS Emissions Schedule'!AA$5)/$AB$80)/(1-$N29)+(($AA$81*$V29*('VT CHS Emissions Schedule'!AA$36+$R29))/$AB$81)))),0)</f>
        <v>0</v>
      </c>
      <c r="CJ29" s="63">
        <f>IF(CJ$15&lt;2025+$X29,IF(OR($D29="Oil",$D29="Propane",$D29="Wood Pellets",$D29="Kerosene"),$S29*BJ29,IF(OR($D29="Natural Gas",$D29="Electricity"),($S29*BJ29)/(1-$L29),((($AA$77*$V29*('VT CHS Emissions Schedule'!AB$8+$Q29))/$AB$77)+(($AA$78*$V29*('VT CHS Emissions Schedule'!AB$9+$P29))/$AB$78)+(($AA$79*$V29*'VT CHS Emissions Schedule'!AB$7)/$AB$79)/(1-$O29)+(($AA$80*$V29*'VT CHS Emissions Schedule'!AB$5)/$AB$80)/(1-$N29)+(($AA$81*$V29*('VT CHS Emissions Schedule'!AB$36+$R29))/$AB$81)))),0)</f>
        <v>0</v>
      </c>
      <c r="CK29" s="63">
        <f>IF(CK$15&lt;2025+$X29,IF(OR($D29="Oil",$D29="Propane",$D29="Wood Pellets",$D29="Kerosene"),$S29*BK29,IF(OR($D29="Natural Gas",$D29="Electricity"),($S29*BK29)/(1-$L29),((($AA$77*$V29*('VT CHS Emissions Schedule'!AC$8+$Q29))/$AB$77)+(($AA$78*$V29*('VT CHS Emissions Schedule'!AC$9+$P29))/$AB$78)+(($AA$79*$V29*'VT CHS Emissions Schedule'!AC$7)/$AB$79)/(1-$O29)+(($AA$80*$V29*'VT CHS Emissions Schedule'!AC$5)/$AB$80)/(1-$N29)+(($AA$81*$V29*('VT CHS Emissions Schedule'!AC$36+$R29))/$AB$81)))),0)</f>
        <v>0</v>
      </c>
      <c r="CL29" s="63">
        <f>IF(CL$15&lt;2025+$X29,BL29+($T29*'VT CHS Emissions Schedule'!D$5)/(1-$N29)+($U29*'VT CHS Emissions Schedule'!D$5)/(1-$N29),0)</f>
        <v>418010.00230934855</v>
      </c>
      <c r="CM29" s="63">
        <f>IF(CM$15&lt;2025+$X29,BM29+($T29*'VT CHS Emissions Schedule'!E$5)/(1-$N29)+($U29*'VT CHS Emissions Schedule'!E$5)/(1-$N29),0)</f>
        <v>417564.9518633617</v>
      </c>
      <c r="CN29" s="63">
        <f>IF(CN$15&lt;2025+$X29,BN29+($T29*'VT CHS Emissions Schedule'!F$5)/(1-$N29)+($U29*'VT CHS Emissions Schedule'!F$5)/(1-$N29),0)</f>
        <v>417119.9014173749</v>
      </c>
      <c r="CO29" s="63">
        <f>IF(CO$15&lt;2025+$X29,BO29+($T29*'VT CHS Emissions Schedule'!G$5)/(1-$N29)+($U29*'VT CHS Emissions Schedule'!G$5)/(1-$N29),0)</f>
        <v>416674.85097138805</v>
      </c>
      <c r="CP29" s="63">
        <f>IF(CP$15&lt;2025+$X29,BP29+($T29*'VT CHS Emissions Schedule'!H$5)/(1-$N29)+($U29*'VT CHS Emissions Schedule'!H$5)/(1-$N29),0)</f>
        <v>416229.8005254012</v>
      </c>
      <c r="CQ29" s="63">
        <f>IF(CQ$15&lt;2025+$X29,BQ29+($T29*'VT CHS Emissions Schedule'!I$5)/(1-$N29)+($U29*'VT CHS Emissions Schedule'!I$5)/(1-$N29),0)</f>
        <v>413722.19527992891</v>
      </c>
      <c r="CR29" s="63">
        <f>IF(CR$15&lt;2025+$X29,BR29+($T29*'VT CHS Emissions Schedule'!J$5)/(1-$N29)+($U29*'VT CHS Emissions Schedule'!J$5)/(1-$N29),0)</f>
        <v>413277.14483394206</v>
      </c>
      <c r="CS29" s="63">
        <f>IF(CS$15&lt;2025+$X29,BS29+($T29*'VT CHS Emissions Schedule'!K$5)/(1-$N29)+($U29*'VT CHS Emissions Schedule'!K$5)/(1-$N29),0)</f>
        <v>412832.09438795521</v>
      </c>
      <c r="CT29" s="63">
        <f>IF(CT$15&lt;2025+$X29,BT29+($T29*'VT CHS Emissions Schedule'!L$5)/(1-$N29)+($U29*'VT CHS Emissions Schedule'!L$5)/(1-$N29),0)</f>
        <v>412387.0439419683</v>
      </c>
      <c r="CU29" s="63">
        <f>IF(CU$15&lt;2025+$X29,BU29+($T29*'VT CHS Emissions Schedule'!M$5)/(1-$N29)+($U29*'VT CHS Emissions Schedule'!M$5)/(1-$N29),0)</f>
        <v>411941.99349598144</v>
      </c>
      <c r="CV29" s="63">
        <f>IF(CV$15&lt;2025+$X29,BV29+($T29*'VT CHS Emissions Schedule'!N$5)/(1-$N29)+($U29*'VT CHS Emissions Schedule'!N$5)/(1-$N29),0)</f>
        <v>411138.03343732498</v>
      </c>
      <c r="CW29" s="63">
        <f>IF(CW$15&lt;2025+$X29,BW29+($T29*'VT CHS Emissions Schedule'!O$5)/(1-$N29)+($U29*'VT CHS Emissions Schedule'!O$5)/(1-$N29),0)</f>
        <v>411138.03343732498</v>
      </c>
      <c r="CX29" s="63">
        <f>IF(CX$15&lt;2025+$X29,BX29+($T29*'VT CHS Emissions Schedule'!P$5)/(1-$N29)+($U29*'VT CHS Emissions Schedule'!P$5)/(1-$N29),0)</f>
        <v>411138.03343732498</v>
      </c>
      <c r="CY29" s="63">
        <f>IF(CY$15&lt;2025+$X29,BY29+($T29*'VT CHS Emissions Schedule'!Q$5)/(1-$N29)+($U29*'VT CHS Emissions Schedule'!Q$5)/(1-$N29),0)</f>
        <v>411138.03343732498</v>
      </c>
      <c r="CZ29" s="63">
        <f>IF(CZ$15&lt;2025+$X29,BZ29+($T29*'VT CHS Emissions Schedule'!R$5)/(1-$N29)+($U29*'VT CHS Emissions Schedule'!R$5)/(1-$N29),0)</f>
        <v>411138.03343732498</v>
      </c>
      <c r="DA29" s="63">
        <f>IF(DA$15&lt;2025+$X29,CA29+($T29*'VT CHS Emissions Schedule'!S$5)/(1-$N29)+($U29*'VT CHS Emissions Schedule'!S$5)/(1-$N29),0)</f>
        <v>411030.50184668339</v>
      </c>
      <c r="DB29" s="63">
        <f>IF(DB$15&lt;2025+$X29,CB29+($T29*'VT CHS Emissions Schedule'!T$5)/(1-$N29)+($U29*'VT CHS Emissions Schedule'!T$5)/(1-$N29),0)</f>
        <v>411030.50184668339</v>
      </c>
      <c r="DC29" s="63">
        <f>IF(DC$15&lt;2025+$X29,CC29+($T29*'VT CHS Emissions Schedule'!U$5)/(1-$N29)+($U29*'VT CHS Emissions Schedule'!U$5)/(1-$N29),0)</f>
        <v>411030.50184668339</v>
      </c>
      <c r="DD29" s="63">
        <f>IF(DD$15&lt;2025+$X29,CD29+($T29*'VT CHS Emissions Schedule'!V$5)/(1-$N29)+($U29*'VT CHS Emissions Schedule'!V$5)/(1-$N29),0)</f>
        <v>411030.50184668339</v>
      </c>
      <c r="DE29" s="63">
        <f>IF(DE$15&lt;2025+$X29,CE29+($T29*'VT CHS Emissions Schedule'!W$5)/(1-$N29)+($U29*'VT CHS Emissions Schedule'!W$5)/(1-$N29),0)</f>
        <v>411030.50184668339</v>
      </c>
      <c r="DF29" s="63">
        <f>IF(DF$15&lt;2025+$X29,CF29+($T29*'VT CHS Emissions Schedule'!X$5)/(1-$N29)+($U29*'VT CHS Emissions Schedule'!X$5)/(1-$N29),0)</f>
        <v>0</v>
      </c>
      <c r="DG29" s="63">
        <f>IF(DG$15&lt;2025+$X29,CG29+($T29*'VT CHS Emissions Schedule'!Y$5)/(1-$N29)+($U29*'VT CHS Emissions Schedule'!Y$5)/(1-$N29),0)</f>
        <v>0</v>
      </c>
      <c r="DH29" s="63">
        <f>IF(DH$15&lt;2025+$X29,CH29+($T29*'VT CHS Emissions Schedule'!Z$5)/(1-$N29)+($U29*'VT CHS Emissions Schedule'!Z$5)/(1-$N29),0)</f>
        <v>0</v>
      </c>
      <c r="DI29" s="63">
        <f>IF(DI$15&lt;2025+$X29,CI29+($T29*'VT CHS Emissions Schedule'!AA$5)/(1-$N29)+($U29*'VT CHS Emissions Schedule'!AA$5)/(1-$N29),0)</f>
        <v>0</v>
      </c>
      <c r="DJ29" s="63">
        <f>IF(DJ$15&lt;2025+$X29,CJ29+($T29*'VT CHS Emissions Schedule'!AB$5)/(1-$N29)+($U29*'VT CHS Emissions Schedule'!AB$5)/(1-$N29),0)</f>
        <v>0</v>
      </c>
      <c r="DK29" s="63">
        <f>IF(DK$15&lt;2025+$X29,CK29+($T29*'VT CHS Emissions Schedule'!AC$5)/(1-$N29)+($U29*'VT CHS Emissions Schedule'!AC$5)/(1-$N29),0)</f>
        <v>0</v>
      </c>
    </row>
    <row r="30" spans="1:115" x14ac:dyDescent="0.25">
      <c r="A30" s="449"/>
      <c r="B30" s="296">
        <v>1200</v>
      </c>
      <c r="C30" s="290" t="s">
        <v>174</v>
      </c>
      <c r="D30" s="176" t="s">
        <v>11</v>
      </c>
      <c r="E30" s="174">
        <f t="shared" si="7"/>
        <v>7526348.2363379309</v>
      </c>
      <c r="F30" s="224">
        <f t="shared" si="8"/>
        <v>7592635.0892046178</v>
      </c>
      <c r="G30" s="220">
        <f t="shared" si="0"/>
        <v>7.526348236337931</v>
      </c>
      <c r="H30" s="110">
        <f t="shared" si="12"/>
        <v>383333.7301341088</v>
      </c>
      <c r="I30" s="63">
        <f>IF(OR($D30="Oil",$D30="Propane",$D30="Wood Pellets",$D30="Kerosene"),$S30*AL30,IF(OR($D30="Natural Gas",$D30="Electricity"),($S30*AL30)/(1-$L30),((($AA$77*$V30*('VT CHS Emissions Schedule'!D$8+$Q30))/$AB$77)+(($AA$78*$V30*('VT CHS Emissions Schedule'!D$9+$P30))/$AB$78)+(($AA$79*$V30*'VT CHS Emissions Schedule'!D$7)/$AB$79)/(1-$O30)+(($AA$80*$V30*'VT CHS Emissions Schedule'!D$5)/$AB$80)/(1-$N30)+(($AA$81*$V30*('VT CHS Emissions Schedule'!D$36+$R30))/$AB$81))))</f>
        <v>376649.89151358284</v>
      </c>
      <c r="J30" s="63">
        <f>($T30*'VT CHS Emissions Schedule'!D$5)/(1-$N30)</f>
        <v>306.84894463283098</v>
      </c>
      <c r="K30" s="63">
        <f>(U30*'VT CHS Emissions Schedule'!D$5)/(1-$N30)</f>
        <v>6376.9896758931864</v>
      </c>
      <c r="L30" s="191">
        <f>_xlfn.XLOOKUP($D30,Lookups!$A$3:$A$15,Lookups!$E$3:$E$15)</f>
        <v>1.4E-2</v>
      </c>
      <c r="M30" s="64">
        <f>_xlfn.XLOOKUP($D30,Lookups!$A$3:$A$15,Lookups!$D$3:$D$15)</f>
        <v>0</v>
      </c>
      <c r="N30" s="191">
        <f>Lookups!$E$6</f>
        <v>8.9499999999999996E-2</v>
      </c>
      <c r="O30" s="191">
        <f>Lookups!$E$5</f>
        <v>1.4E-2</v>
      </c>
      <c r="P30" s="64">
        <f>Lookups!$D$4</f>
        <v>0.32764300000000002</v>
      </c>
      <c r="Q30" s="64">
        <f>Lookups!$D$3</f>
        <v>0.21490000000000001</v>
      </c>
      <c r="R30" s="64">
        <f>Lookups!$D$8</f>
        <v>1.3776766038113153</v>
      </c>
      <c r="S30" s="71">
        <f t="shared" si="1"/>
        <v>5828.498614443085</v>
      </c>
      <c r="T30" s="71">
        <f t="shared" si="2"/>
        <v>7.3973224787775891</v>
      </c>
      <c r="U30" s="71">
        <f t="shared" si="3"/>
        <v>153.73247945455077</v>
      </c>
      <c r="V30" s="71">
        <f t="shared" si="4"/>
        <v>5012.5088084210529</v>
      </c>
      <c r="W30" s="71">
        <f t="shared" si="5"/>
        <v>27.518039621052633</v>
      </c>
      <c r="X30" s="67">
        <v>20</v>
      </c>
      <c r="Y30" s="192">
        <v>3.1399999999999997E-2</v>
      </c>
      <c r="Z30" s="79">
        <f t="shared" si="10"/>
        <v>0.84</v>
      </c>
      <c r="AA30" s="65">
        <v>6.9000000000000006E-2</v>
      </c>
      <c r="AB30" s="63">
        <f t="shared" si="6"/>
        <v>1200</v>
      </c>
      <c r="AC30" s="70">
        <v>17.100000000000001</v>
      </c>
      <c r="AD30" s="63">
        <v>113443</v>
      </c>
      <c r="AE30" s="63">
        <v>6619</v>
      </c>
      <c r="AF30" s="71">
        <v>0.55000000000000004</v>
      </c>
      <c r="AG30" s="71">
        <v>0.75</v>
      </c>
      <c r="AH30" s="71">
        <f>$Z$58</f>
        <v>0.86</v>
      </c>
      <c r="AI30" s="71">
        <v>3.72</v>
      </c>
      <c r="AJ30" s="71">
        <v>1.08</v>
      </c>
      <c r="AK30" s="74">
        <v>1.06E-3</v>
      </c>
      <c r="AL30" s="66">
        <f>IF(AL$15&lt;2025+$X30,$M30+_xlfn.XLOOKUP(_xlfn.XLOOKUP($D30,Lookups!$A$3:$A$17,Lookups!$B$3:$B$17),'VT CHS Emissions Schedule'!$A:$A,'VT CHS Emissions Schedule'!D:D),0)</f>
        <v>63.717402645016818</v>
      </c>
      <c r="AM30" s="66">
        <f>IF(AM$15&lt;2025+$X30,$M30+_xlfn.XLOOKUP(_xlfn.XLOOKUP($D30,Lookups!$A$3:$A$17,Lookups!$B$3:$B$17),'VT CHS Emissions Schedule'!$A:$A,'VT CHS Emissions Schedule'!E:E),0)</f>
        <v>63.717402645016818</v>
      </c>
      <c r="AN30" s="66">
        <f>IF(AN$15&lt;2025+$X30,$M30+_xlfn.XLOOKUP(_xlfn.XLOOKUP($D30,Lookups!$A$3:$A$17,Lookups!$B$3:$B$17),'VT CHS Emissions Schedule'!$A:$A,'VT CHS Emissions Schedule'!F:F),0)</f>
        <v>63.717402645016818</v>
      </c>
      <c r="AO30" s="66">
        <f>IF(AO$15&lt;2025+$X30,$M30+_xlfn.XLOOKUP(_xlfn.XLOOKUP($D30,Lookups!$A$3:$A$17,Lookups!$B$3:$B$17),'VT CHS Emissions Schedule'!$A:$A,'VT CHS Emissions Schedule'!G:G),0)</f>
        <v>63.717402645016818</v>
      </c>
      <c r="AP30" s="66">
        <f>IF(AP$15&lt;2025+$X30,$M30+_xlfn.XLOOKUP(_xlfn.XLOOKUP($D30,Lookups!$A$3:$A$17,Lookups!$B$3:$B$17),'VT CHS Emissions Schedule'!$A:$A,'VT CHS Emissions Schedule'!H:H),0)</f>
        <v>63.717402645016818</v>
      </c>
      <c r="AQ30" s="66">
        <f>IF(AQ$15&lt;2025+$X30,$M30+_xlfn.XLOOKUP(_xlfn.XLOOKUP($D30,Lookups!$A$3:$A$17,Lookups!$B$3:$B$17),'VT CHS Emissions Schedule'!$A:$A,'VT CHS Emissions Schedule'!I:I),0)</f>
        <v>63.651087867640953</v>
      </c>
      <c r="AR30" s="66">
        <f>IF(AR$15&lt;2025+$X30,$M30+_xlfn.XLOOKUP(_xlfn.XLOOKUP($D30,Lookups!$A$3:$A$17,Lookups!$B$3:$B$17),'VT CHS Emissions Schedule'!$A:$A,'VT CHS Emissions Schedule'!J:J),0)</f>
        <v>63.651087867640953</v>
      </c>
      <c r="AS30" s="66">
        <f>IF(AS$15&lt;2025+$X30,$M30+_xlfn.XLOOKUP(_xlfn.XLOOKUP($D30,Lookups!$A$3:$A$17,Lookups!$B$3:$B$17),'VT CHS Emissions Schedule'!$A:$A,'VT CHS Emissions Schedule'!K:K),0)</f>
        <v>63.651087867640953</v>
      </c>
      <c r="AT30" s="66">
        <f>IF(AT$15&lt;2025+$X30,$M30+_xlfn.XLOOKUP(_xlfn.XLOOKUP($D30,Lookups!$A$3:$A$17,Lookups!$B$3:$B$17),'VT CHS Emissions Schedule'!$A:$A,'VT CHS Emissions Schedule'!L:L),0)</f>
        <v>63.651087867640953</v>
      </c>
      <c r="AU30" s="66">
        <f>IF(AU$15&lt;2025+$X30,$M30+_xlfn.XLOOKUP(_xlfn.XLOOKUP($D30,Lookups!$A$3:$A$17,Lookups!$B$3:$B$17),'VT CHS Emissions Schedule'!$A:$A,'VT CHS Emissions Schedule'!M:M),0)</f>
        <v>63.651087867640953</v>
      </c>
      <c r="AV30" s="66">
        <f>IF(AV$15&lt;2025+$X30,$M30+_xlfn.XLOOKUP(_xlfn.XLOOKUP($D30,Lookups!$A$3:$A$17,Lookups!$B$3:$B$17),'VT CHS Emissions Schedule'!$A:$A,'VT CHS Emissions Schedule'!N:N),0)</f>
        <v>63.63986854112931</v>
      </c>
      <c r="AW30" s="66">
        <f>IF(AW$15&lt;2025+$X30,$M30+_xlfn.XLOOKUP(_xlfn.XLOOKUP($D30,Lookups!$A$3:$A$17,Lookups!$B$3:$B$17),'VT CHS Emissions Schedule'!$A:$A,'VT CHS Emissions Schedule'!O:O),0)</f>
        <v>63.63986854112931</v>
      </c>
      <c r="AX30" s="66">
        <f>IF(AX$15&lt;2025+$X30,$M30+_xlfn.XLOOKUP(_xlfn.XLOOKUP($D30,Lookups!$A$3:$A$17,Lookups!$B$3:$B$17),'VT CHS Emissions Schedule'!$A:$A,'VT CHS Emissions Schedule'!P:P),0)</f>
        <v>63.63986854112931</v>
      </c>
      <c r="AY30" s="66">
        <f>IF(AY$15&lt;2025+$X30,$M30+_xlfn.XLOOKUP(_xlfn.XLOOKUP($D30,Lookups!$A$3:$A$17,Lookups!$B$3:$B$17),'VT CHS Emissions Schedule'!$A:$A,'VT CHS Emissions Schedule'!Q:Q),0)</f>
        <v>63.63986854112931</v>
      </c>
      <c r="AZ30" s="66">
        <f>IF(AZ$15&lt;2025+$X30,$M30+_xlfn.XLOOKUP(_xlfn.XLOOKUP($D30,Lookups!$A$3:$A$17,Lookups!$B$3:$B$17),'VT CHS Emissions Schedule'!$A:$A,'VT CHS Emissions Schedule'!R:R),0)</f>
        <v>63.63986854112931</v>
      </c>
      <c r="BA30" s="66">
        <f>IF(BA$15&lt;2025+$X30,$M30+_xlfn.XLOOKUP(_xlfn.XLOOKUP($D30,Lookups!$A$3:$A$17,Lookups!$B$3:$B$17),'VT CHS Emissions Schedule'!$A:$A,'VT CHS Emissions Schedule'!S:S),0)</f>
        <v>63.636270787590277</v>
      </c>
      <c r="BB30" s="66">
        <f>IF(BB$15&lt;2025+$X30,$M30+_xlfn.XLOOKUP(_xlfn.XLOOKUP($D30,Lookups!$A$3:$A$17,Lookups!$B$3:$B$17),'VT CHS Emissions Schedule'!$A:$A,'VT CHS Emissions Schedule'!T:T),0)</f>
        <v>63.636270787590277</v>
      </c>
      <c r="BC30" s="66">
        <f>IF(BC$15&lt;2025+$X30,$M30+_xlfn.XLOOKUP(_xlfn.XLOOKUP($D30,Lookups!$A$3:$A$17,Lookups!$B$3:$B$17),'VT CHS Emissions Schedule'!$A:$A,'VT CHS Emissions Schedule'!U:U),0)</f>
        <v>63.636270787590277</v>
      </c>
      <c r="BD30" s="66">
        <f>IF(BD$15&lt;2025+$X30,$M30+_xlfn.XLOOKUP(_xlfn.XLOOKUP($D30,Lookups!$A$3:$A$17,Lookups!$B$3:$B$17),'VT CHS Emissions Schedule'!$A:$A,'VT CHS Emissions Schedule'!V:V),0)</f>
        <v>63.636270787590277</v>
      </c>
      <c r="BE30" s="66">
        <f>IF(BE$15&lt;2025+$X30,$M30+_xlfn.XLOOKUP(_xlfn.XLOOKUP($D30,Lookups!$A$3:$A$17,Lookups!$B$3:$B$17),'VT CHS Emissions Schedule'!$A:$A,'VT CHS Emissions Schedule'!W:W),0)</f>
        <v>63.636270787590277</v>
      </c>
      <c r="BF30" s="66">
        <f>IF(BF$15&lt;2025+$X30,$M30+_xlfn.XLOOKUP(_xlfn.XLOOKUP($D30,Lookups!$A$3:$A$17,Lookups!$B$3:$B$17),'VT CHS Emissions Schedule'!$A:$A,'VT CHS Emissions Schedule'!X:X),0)</f>
        <v>0</v>
      </c>
      <c r="BG30" s="66">
        <f>IF(BG$15&lt;2025+$X30,$M30+_xlfn.XLOOKUP(_xlfn.XLOOKUP($D30,Lookups!$A$3:$A$17,Lookups!$B$3:$B$17),'VT CHS Emissions Schedule'!$A:$A,'VT CHS Emissions Schedule'!Y:Y),0)</f>
        <v>0</v>
      </c>
      <c r="BH30" s="66">
        <f>IF(BH$15&lt;2025+$X30,$M30+_xlfn.XLOOKUP(_xlfn.XLOOKUP($D30,Lookups!$A$3:$A$17,Lookups!$B$3:$B$17),'VT CHS Emissions Schedule'!$A:$A,'VT CHS Emissions Schedule'!Z:Z),0)</f>
        <v>0</v>
      </c>
      <c r="BI30" s="66">
        <f>IF(BI$15&lt;2025+$X30,$M30+_xlfn.XLOOKUP(_xlfn.XLOOKUP($D30,Lookups!$A$3:$A$17,Lookups!$B$3:$B$17),'VT CHS Emissions Schedule'!$A:$A,'VT CHS Emissions Schedule'!AA:AA),0)</f>
        <v>0</v>
      </c>
      <c r="BJ30" s="66">
        <f>IF(BJ$15&lt;2025+$X30,$M30+_xlfn.XLOOKUP(_xlfn.XLOOKUP($D30,Lookups!$A$3:$A$17,Lookups!$B$3:$B$17),'VT CHS Emissions Schedule'!$A:$A,'VT CHS Emissions Schedule'!AB:AB),0)</f>
        <v>0</v>
      </c>
      <c r="BK30" s="66">
        <f>IF(BK$15&lt;2025+$X30,$M30+_xlfn.XLOOKUP(_xlfn.XLOOKUP($D30,Lookups!$A$3:$A$17,Lookups!$B$3:$B$17),'VT CHS Emissions Schedule'!$A:$A,'VT CHS Emissions Schedule'!AC:AC),0)</f>
        <v>0</v>
      </c>
      <c r="BL30" s="63">
        <f>IF(BL$15&lt;2025+$X30,IF(OR($D30="Oil",$D30="Propane",$D30="Wood Pellets",$D30="Kerosene"),$S30*AL30,IF(OR($D30="Natural Gas",$D30="Electricity"),($S30*AL30)/(1-$L30),((($AA$77*$V30*('VT CHS Emissions Schedule'!D$8+$Q30))/$AB$77)+(($AA$78*$V30*('VT CHS Emissions Schedule'!D$9+$P30))/$AB$78)+(($AA$79*$V30*'VT CHS Emissions Schedule'!D$7)/$AB$79)/(1-$O30)+(($AA$80*$V30*'VT CHS Emissions Schedule'!D$5)/$AB$80)/(1-$N30)+(($AA$81*$V30*('VT CHS Emissions Schedule'!D$36+$R30))/$AB$81)))),0)</f>
        <v>376649.89151358284</v>
      </c>
      <c r="BM30" s="63">
        <f>IF(BM$15&lt;2025+$X30,IF(OR($D30="Oil",$D30="Propane",$D30="Wood Pellets",$D30="Kerosene"),$S30*AM30,IF(OR($D30="Natural Gas",$D30="Electricity"),($S30*AM30)/(1-$L30),((($AA$77*$V30*('VT CHS Emissions Schedule'!E$8+$Q30))/$AB$77)+(($AA$78*$V30*('VT CHS Emissions Schedule'!E$9+$P30))/$AB$78)+(($AA$79*$V30*'VT CHS Emissions Schedule'!E$7)/$AB$79)/(1-$O30)+(($AA$80*$V30*'VT CHS Emissions Schedule'!E$5)/$AB$80)/(1-$N30)+(($AA$81*$V30*('VT CHS Emissions Schedule'!E$36+$R30))/$AB$81)))),0)</f>
        <v>376649.89151358284</v>
      </c>
      <c r="BN30" s="63">
        <f>IF(BN$15&lt;2025+$X30,IF(OR($D30="Oil",$D30="Propane",$D30="Wood Pellets",$D30="Kerosene"),$S30*AN30,IF(OR($D30="Natural Gas",$D30="Electricity"),($S30*AN30)/(1-$L30),((($AA$77*$V30*('VT CHS Emissions Schedule'!F$8+$Q30))/$AB$77)+(($AA$78*$V30*('VT CHS Emissions Schedule'!F$9+$P30))/$AB$78)+(($AA$79*$V30*'VT CHS Emissions Schedule'!F$7)/$AB$79)/(1-$O30)+(($AA$80*$V30*'VT CHS Emissions Schedule'!F$5)/$AB$80)/(1-$N30)+(($AA$81*$V30*('VT CHS Emissions Schedule'!F$36+$R30))/$AB$81)))),0)</f>
        <v>376649.89151358284</v>
      </c>
      <c r="BO30" s="63">
        <f>IF(BO$15&lt;2025+$X30,IF(OR($D30="Oil",$D30="Propane",$D30="Wood Pellets",$D30="Kerosene"),$S30*AO30,IF(OR($D30="Natural Gas",$D30="Electricity"),($S30*AO30)/(1-$L30),((($AA$77*$V30*('VT CHS Emissions Schedule'!G$8+$Q30))/$AB$77)+(($AA$78*$V30*('VT CHS Emissions Schedule'!G$9+$P30))/$AB$78)+(($AA$79*$V30*'VT CHS Emissions Schedule'!G$7)/$AB$79)/(1-$O30)+(($AA$80*$V30*'VT CHS Emissions Schedule'!G$5)/$AB$80)/(1-$N30)+(($AA$81*$V30*('VT CHS Emissions Schedule'!G$36+$R30))/$AB$81)))),0)</f>
        <v>376649.89151358284</v>
      </c>
      <c r="BP30" s="63">
        <f>IF(BP$15&lt;2025+$X30,IF(OR($D30="Oil",$D30="Propane",$D30="Wood Pellets",$D30="Kerosene"),$S30*AP30,IF(OR($D30="Natural Gas",$D30="Electricity"),($S30*AP30)/(1-$L30),((($AA$77*$V30*('VT CHS Emissions Schedule'!H$8+$Q30))/$AB$77)+(($AA$78*$V30*('VT CHS Emissions Schedule'!H$9+$P30))/$AB$78)+(($AA$79*$V30*'VT CHS Emissions Schedule'!H$7)/$AB$79)/(1-$O30)+(($AA$80*$V30*'VT CHS Emissions Schedule'!H$5)/$AB$80)/(1-$N30)+(($AA$81*$V30*('VT CHS Emissions Schedule'!H$36+$R30))/$AB$81)))),0)</f>
        <v>376649.89151358284</v>
      </c>
      <c r="BQ30" s="63">
        <f>IF(BQ$15&lt;2025+$X30,IF(OR($D30="Oil",$D30="Propane",$D30="Wood Pellets",$D30="Kerosene"),$S30*AQ30,IF(OR($D30="Natural Gas",$D30="Electricity"),($S30*AQ30)/(1-$L30),((($AA$77*$V30*('VT CHS Emissions Schedule'!I$8+$Q30))/$AB$77)+(($AA$78*$V30*('VT CHS Emissions Schedule'!I$9+$P30))/$AB$78)+(($AA$79*$V30*'VT CHS Emissions Schedule'!I$7)/$AB$79)/(1-$O30)+(($AA$80*$V30*'VT CHS Emissions Schedule'!I$5)/$AB$80)/(1-$N30)+(($AA$81*$V30*('VT CHS Emissions Schedule'!I$36+$R30))/$AB$81)))),0)</f>
        <v>376257.88787458453</v>
      </c>
      <c r="BR30" s="63">
        <f>IF(BR$15&lt;2025+$X30,IF(OR($D30="Oil",$D30="Propane",$D30="Wood Pellets",$D30="Kerosene"),$S30*AR30,IF(OR($D30="Natural Gas",$D30="Electricity"),($S30*AR30)/(1-$L30),((($AA$77*$V30*('VT CHS Emissions Schedule'!J$8+$Q30))/$AB$77)+(($AA$78*$V30*('VT CHS Emissions Schedule'!J$9+$P30))/$AB$78)+(($AA$79*$V30*'VT CHS Emissions Schedule'!J$7)/$AB$79)/(1-$O30)+(($AA$80*$V30*'VT CHS Emissions Schedule'!J$5)/$AB$80)/(1-$N30)+(($AA$81*$V30*('VT CHS Emissions Schedule'!J$36+$R30))/$AB$81)))),0)</f>
        <v>376257.88787458453</v>
      </c>
      <c r="BS30" s="63">
        <f>IF(BS$15&lt;2025+$X30,IF(OR($D30="Oil",$D30="Propane",$D30="Wood Pellets",$D30="Kerosene"),$S30*AS30,IF(OR($D30="Natural Gas",$D30="Electricity"),($S30*AS30)/(1-$L30),((($AA$77*$V30*('VT CHS Emissions Schedule'!K$8+$Q30))/$AB$77)+(($AA$78*$V30*('VT CHS Emissions Schedule'!K$9+$P30))/$AB$78)+(($AA$79*$V30*'VT CHS Emissions Schedule'!K$7)/$AB$79)/(1-$O30)+(($AA$80*$V30*'VT CHS Emissions Schedule'!K$5)/$AB$80)/(1-$N30)+(($AA$81*$V30*('VT CHS Emissions Schedule'!K$36+$R30))/$AB$81)))),0)</f>
        <v>376257.88787458453</v>
      </c>
      <c r="BT30" s="63">
        <f>IF(BT$15&lt;2025+$X30,IF(OR($D30="Oil",$D30="Propane",$D30="Wood Pellets",$D30="Kerosene"),$S30*AT30,IF(OR($D30="Natural Gas",$D30="Electricity"),($S30*AT30)/(1-$L30),((($AA$77*$V30*('VT CHS Emissions Schedule'!L$8+$Q30))/$AB$77)+(($AA$78*$V30*('VT CHS Emissions Schedule'!L$9+$P30))/$AB$78)+(($AA$79*$V30*'VT CHS Emissions Schedule'!L$7)/$AB$79)/(1-$O30)+(($AA$80*$V30*'VT CHS Emissions Schedule'!L$5)/$AB$80)/(1-$N30)+(($AA$81*$V30*('VT CHS Emissions Schedule'!L$36+$R30))/$AB$81)))),0)</f>
        <v>376257.88787458453</v>
      </c>
      <c r="BU30" s="63">
        <f>IF(BU$15&lt;2025+$X30,IF(OR($D30="Oil",$D30="Propane",$D30="Wood Pellets",$D30="Kerosene"),$S30*AU30,IF(OR($D30="Natural Gas",$D30="Electricity"),($S30*AU30)/(1-$L30),((($AA$77*$V30*('VT CHS Emissions Schedule'!M$8+$Q30))/$AB$77)+(($AA$78*$V30*('VT CHS Emissions Schedule'!M$9+$P30))/$AB$78)+(($AA$79*$V30*'VT CHS Emissions Schedule'!M$7)/$AB$79)/(1-$O30)+(($AA$80*$V30*'VT CHS Emissions Schedule'!M$5)/$AB$80)/(1-$N30)+(($AA$81*$V30*('VT CHS Emissions Schedule'!M$36+$R30))/$AB$81)))),0)</f>
        <v>376257.88787458453</v>
      </c>
      <c r="BV30" s="63">
        <f>IF(BV$15&lt;2025+$X30,IF(OR($D30="Oil",$D30="Propane",$D30="Wood Pellets",$D30="Kerosene"),$S30*AV30,IF(OR($D30="Natural Gas",$D30="Electricity"),($S30*AV30)/(1-$L30),((($AA$77*$V30*('VT CHS Emissions Schedule'!N$8+$Q30))/$AB$77)+(($AA$78*$V30*('VT CHS Emissions Schedule'!N$9+$P30))/$AB$78)+(($AA$79*$V30*'VT CHS Emissions Schedule'!N$7)/$AB$79)/(1-$O30)+(($AA$80*$V30*'VT CHS Emissions Schedule'!N$5)/$AB$80)/(1-$N30)+(($AA$81*$V30*('VT CHS Emissions Schedule'!N$36+$R30))/$AB$81)))),0)</f>
        <v>376191.56756116863</v>
      </c>
      <c r="BW30" s="63">
        <f>IF(BW$15&lt;2025+$X30,IF(OR($D30="Oil",$D30="Propane",$D30="Wood Pellets",$D30="Kerosene"),$S30*AW30,IF(OR($D30="Natural Gas",$D30="Electricity"),($S30*AW30)/(1-$L30),((($AA$77*$V30*('VT CHS Emissions Schedule'!O$8+$Q30))/$AB$77)+(($AA$78*$V30*('VT CHS Emissions Schedule'!O$9+$P30))/$AB$78)+(($AA$79*$V30*'VT CHS Emissions Schedule'!O$7)/$AB$79)/(1-$O30)+(($AA$80*$V30*'VT CHS Emissions Schedule'!O$5)/$AB$80)/(1-$N30)+(($AA$81*$V30*('VT CHS Emissions Schedule'!O$36+$R30))/$AB$81)))),0)</f>
        <v>376191.56756116863</v>
      </c>
      <c r="BX30" s="63">
        <f>IF(BX$15&lt;2025+$X30,IF(OR($D30="Oil",$D30="Propane",$D30="Wood Pellets",$D30="Kerosene"),$S30*AX30,IF(OR($D30="Natural Gas",$D30="Electricity"),($S30*AX30)/(1-$L30),((($AA$77*$V30*('VT CHS Emissions Schedule'!P$8+$Q30))/$AB$77)+(($AA$78*$V30*('VT CHS Emissions Schedule'!P$9+$P30))/$AB$78)+(($AA$79*$V30*'VT CHS Emissions Schedule'!P$7)/$AB$79)/(1-$O30)+(($AA$80*$V30*'VT CHS Emissions Schedule'!P$5)/$AB$80)/(1-$N30)+(($AA$81*$V30*('VT CHS Emissions Schedule'!P$36+$R30))/$AB$81)))),0)</f>
        <v>376191.56756116863</v>
      </c>
      <c r="BY30" s="63">
        <f>IF(BY$15&lt;2025+$X30,IF(OR($D30="Oil",$D30="Propane",$D30="Wood Pellets",$D30="Kerosene"),$S30*AY30,IF(OR($D30="Natural Gas",$D30="Electricity"),($S30*AY30)/(1-$L30),((($AA$77*$V30*('VT CHS Emissions Schedule'!Q$8+$Q30))/$AB$77)+(($AA$78*$V30*('VT CHS Emissions Schedule'!Q$9+$P30))/$AB$78)+(($AA$79*$V30*'VT CHS Emissions Schedule'!Q$7)/$AB$79)/(1-$O30)+(($AA$80*$V30*'VT CHS Emissions Schedule'!Q$5)/$AB$80)/(1-$N30)+(($AA$81*$V30*('VT CHS Emissions Schedule'!Q$36+$R30))/$AB$81)))),0)</f>
        <v>376191.56756116863</v>
      </c>
      <c r="BZ30" s="63">
        <f>IF(BZ$15&lt;2025+$X30,IF(OR($D30="Oil",$D30="Propane",$D30="Wood Pellets",$D30="Kerosene"),$S30*AZ30,IF(OR($D30="Natural Gas",$D30="Electricity"),($S30*AZ30)/(1-$L30),((($AA$77*$V30*('VT CHS Emissions Schedule'!R$8+$Q30))/$AB$77)+(($AA$78*$V30*('VT CHS Emissions Schedule'!R$9+$P30))/$AB$78)+(($AA$79*$V30*'VT CHS Emissions Schedule'!R$7)/$AB$79)/(1-$O30)+(($AA$80*$V30*'VT CHS Emissions Schedule'!R$5)/$AB$80)/(1-$N30)+(($AA$81*$V30*('VT CHS Emissions Schedule'!R$36+$R30))/$AB$81)))),0)</f>
        <v>376191.56756116863</v>
      </c>
      <c r="CA30" s="63">
        <f>IF(CA$15&lt;2025+$X30,IF(OR($D30="Oil",$D30="Propane",$D30="Wood Pellets",$D30="Kerosene"),$S30*BA30,IF(OR($D30="Natural Gas",$D30="Electricity"),($S30*BA30)/(1-$L30),((($AA$77*$V30*('VT CHS Emissions Schedule'!S$8+$Q30))/$AB$77)+(($AA$78*$V30*('VT CHS Emissions Schedule'!S$9+$P30))/$AB$78)+(($AA$79*$V30*'VT CHS Emissions Schedule'!S$7)/$AB$79)/(1-$O30)+(($AA$80*$V30*'VT CHS Emissions Schedule'!S$5)/$AB$80)/(1-$N30)+(($AA$81*$V30*('VT CHS Emissions Schedule'!S$36+$R30))/$AB$81)))),0)</f>
        <v>376170.30031825043</v>
      </c>
      <c r="CB30" s="63">
        <f>IF(CB$15&lt;2025+$X30,IF(OR($D30="Oil",$D30="Propane",$D30="Wood Pellets",$D30="Kerosene"),$S30*BB30,IF(OR($D30="Natural Gas",$D30="Electricity"),($S30*BB30)/(1-$L30),((($AA$77*$V30*('VT CHS Emissions Schedule'!T$8+$Q30))/$AB$77)+(($AA$78*$V30*('VT CHS Emissions Schedule'!T$9+$P30))/$AB$78)+(($AA$79*$V30*'VT CHS Emissions Schedule'!T$7)/$AB$79)/(1-$O30)+(($AA$80*$V30*'VT CHS Emissions Schedule'!T$5)/$AB$80)/(1-$N30)+(($AA$81*$V30*('VT CHS Emissions Schedule'!T$36+$R30))/$AB$81)))),0)</f>
        <v>376170.30031825043</v>
      </c>
      <c r="CC30" s="63">
        <f>IF(CC$15&lt;2025+$X30,IF(OR($D30="Oil",$D30="Propane",$D30="Wood Pellets",$D30="Kerosene"),$S30*BC30,IF(OR($D30="Natural Gas",$D30="Electricity"),($S30*BC30)/(1-$L30),((($AA$77*$V30*('VT CHS Emissions Schedule'!U$8+$Q30))/$AB$77)+(($AA$78*$V30*('VT CHS Emissions Schedule'!U$9+$P30))/$AB$78)+(($AA$79*$V30*'VT CHS Emissions Schedule'!U$7)/$AB$79)/(1-$O30)+(($AA$80*$V30*'VT CHS Emissions Schedule'!U$5)/$AB$80)/(1-$N30)+(($AA$81*$V30*('VT CHS Emissions Schedule'!U$36+$R30))/$AB$81)))),0)</f>
        <v>376170.30031825043</v>
      </c>
      <c r="CD30" s="63">
        <f>IF(CD$15&lt;2025+$X30,IF(OR($D30="Oil",$D30="Propane",$D30="Wood Pellets",$D30="Kerosene"),$S30*BD30,IF(OR($D30="Natural Gas",$D30="Electricity"),($S30*BD30)/(1-$L30),((($AA$77*$V30*('VT CHS Emissions Schedule'!V$8+$Q30))/$AB$77)+(($AA$78*$V30*('VT CHS Emissions Schedule'!V$9+$P30))/$AB$78)+(($AA$79*$V30*'VT CHS Emissions Schedule'!V$7)/$AB$79)/(1-$O30)+(($AA$80*$V30*'VT CHS Emissions Schedule'!V$5)/$AB$80)/(1-$N30)+(($AA$81*$V30*('VT CHS Emissions Schedule'!V$36+$R30))/$AB$81)))),0)</f>
        <v>376170.30031825043</v>
      </c>
      <c r="CE30" s="63">
        <f>IF(CE$15&lt;2025+$X30,IF(OR($D30="Oil",$D30="Propane",$D30="Wood Pellets",$D30="Kerosene"),$S30*BE30,IF(OR($D30="Natural Gas",$D30="Electricity"),($S30*BE30)/(1-$L30),((($AA$77*$V30*('VT CHS Emissions Schedule'!W$8+$Q30))/$AB$77)+(($AA$78*$V30*('VT CHS Emissions Schedule'!W$9+$P30))/$AB$78)+(($AA$79*$V30*'VT CHS Emissions Schedule'!W$7)/$AB$79)/(1-$O30)+(($AA$80*$V30*'VT CHS Emissions Schedule'!W$5)/$AB$80)/(1-$N30)+(($AA$81*$V30*('VT CHS Emissions Schedule'!W$36+$R30))/$AB$81)))),0)</f>
        <v>376170.30031825043</v>
      </c>
      <c r="CF30" s="63">
        <f>IF(CF$15&lt;2025+$X30,IF(OR($D30="Oil",$D30="Propane",$D30="Wood Pellets",$D30="Kerosene"),$S30*BF30,IF(OR($D30="Natural Gas",$D30="Electricity"),($S30*BF30)/(1-$L30),((($AA$77*$V30*('VT CHS Emissions Schedule'!X$8+$Q30))/$AB$77)+(($AA$78*$V30*('VT CHS Emissions Schedule'!X$9+$P30))/$AB$78)+(($AA$79*$V30*'VT CHS Emissions Schedule'!X$7)/$AB$79)/(1-$O30)+(($AA$80*$V30*'VT CHS Emissions Schedule'!X$5)/$AB$80)/(1-$N30)+(($AA$81*$V30*('VT CHS Emissions Schedule'!X$36+$R30))/$AB$81)))),0)</f>
        <v>0</v>
      </c>
      <c r="CG30" s="63">
        <f>IF(CG$15&lt;2025+$X30,IF(OR($D30="Oil",$D30="Propane",$D30="Wood Pellets",$D30="Kerosene"),$S30*BG30,IF(OR($D30="Natural Gas",$D30="Electricity"),($S30*BG30)/(1-$L30),((($AA$77*$V30*('VT CHS Emissions Schedule'!Y$8+$Q30))/$AB$77)+(($AA$78*$V30*('VT CHS Emissions Schedule'!Y$9+$P30))/$AB$78)+(($AA$79*$V30*'VT CHS Emissions Schedule'!Y$7)/$AB$79)/(1-$O30)+(($AA$80*$V30*'VT CHS Emissions Schedule'!Y$5)/$AB$80)/(1-$N30)+(($AA$81*$V30*('VT CHS Emissions Schedule'!Y$36+$R30))/$AB$81)))),0)</f>
        <v>0</v>
      </c>
      <c r="CH30" s="63">
        <f>IF(CH$15&lt;2025+$X30,IF(OR($D30="Oil",$D30="Propane",$D30="Wood Pellets",$D30="Kerosene"),$S30*BH30,IF(OR($D30="Natural Gas",$D30="Electricity"),($S30*BH30)/(1-$L30),((($AA$77*$V30*('VT CHS Emissions Schedule'!Z$8+$Q30))/$AB$77)+(($AA$78*$V30*('VT CHS Emissions Schedule'!Z$9+$P30))/$AB$78)+(($AA$79*$V30*'VT CHS Emissions Schedule'!Z$7)/$AB$79)/(1-$O30)+(($AA$80*$V30*'VT CHS Emissions Schedule'!Z$5)/$AB$80)/(1-$N30)+(($AA$81*$V30*('VT CHS Emissions Schedule'!Z$36+$R30))/$AB$81)))),0)</f>
        <v>0</v>
      </c>
      <c r="CI30" s="63">
        <f>IF(CI$15&lt;2025+$X30,IF(OR($D30="Oil",$D30="Propane",$D30="Wood Pellets",$D30="Kerosene"),$S30*BI30,IF(OR($D30="Natural Gas",$D30="Electricity"),($S30*BI30)/(1-$L30),((($AA$77*$V30*('VT CHS Emissions Schedule'!AA$8+$Q30))/$AB$77)+(($AA$78*$V30*('VT CHS Emissions Schedule'!AA$9+$P30))/$AB$78)+(($AA$79*$V30*'VT CHS Emissions Schedule'!AA$7)/$AB$79)/(1-$O30)+(($AA$80*$V30*'VT CHS Emissions Schedule'!AA$5)/$AB$80)/(1-$N30)+(($AA$81*$V30*('VT CHS Emissions Schedule'!AA$36+$R30))/$AB$81)))),0)</f>
        <v>0</v>
      </c>
      <c r="CJ30" s="63">
        <f>IF(CJ$15&lt;2025+$X30,IF(OR($D30="Oil",$D30="Propane",$D30="Wood Pellets",$D30="Kerosene"),$S30*BJ30,IF(OR($D30="Natural Gas",$D30="Electricity"),($S30*BJ30)/(1-$L30),((($AA$77*$V30*('VT CHS Emissions Schedule'!AB$8+$Q30))/$AB$77)+(($AA$78*$V30*('VT CHS Emissions Schedule'!AB$9+$P30))/$AB$78)+(($AA$79*$V30*'VT CHS Emissions Schedule'!AB$7)/$AB$79)/(1-$O30)+(($AA$80*$V30*'VT CHS Emissions Schedule'!AB$5)/$AB$80)/(1-$N30)+(($AA$81*$V30*('VT CHS Emissions Schedule'!AB$36+$R30))/$AB$81)))),0)</f>
        <v>0</v>
      </c>
      <c r="CK30" s="63">
        <f>IF(CK$15&lt;2025+$X30,IF(OR($D30="Oil",$D30="Propane",$D30="Wood Pellets",$D30="Kerosene"),$S30*BK30,IF(OR($D30="Natural Gas",$D30="Electricity"),($S30*BK30)/(1-$L30),((($AA$77*$V30*('VT CHS Emissions Schedule'!AC$8+$Q30))/$AB$77)+(($AA$78*$V30*('VT CHS Emissions Schedule'!AC$9+$P30))/$AB$78)+(($AA$79*$V30*'VT CHS Emissions Schedule'!AC$7)/$AB$79)/(1-$O30)+(($AA$80*$V30*'VT CHS Emissions Schedule'!AC$5)/$AB$80)/(1-$N30)+(($AA$81*$V30*('VT CHS Emissions Schedule'!AC$36+$R30))/$AB$81)))),0)</f>
        <v>0</v>
      </c>
      <c r="CL30" s="63">
        <f>IF(CL$15&lt;2025+$X30,BL30+($T30*'VT CHS Emissions Schedule'!D$5)/(1-$N30)+($U30*'VT CHS Emissions Schedule'!D$5)/(1-$N30),0)</f>
        <v>383333.7301341088</v>
      </c>
      <c r="CM30" s="63">
        <f>IF(CM$15&lt;2025+$X30,BM30+($T30*'VT CHS Emissions Schedule'!E$5)/(1-$N30)+($U30*'VT CHS Emissions Schedule'!E$5)/(1-$N30),0)</f>
        <v>382868.97206828929</v>
      </c>
      <c r="CN30" s="63">
        <f>IF(CN$15&lt;2025+$X30,BN30+($T30*'VT CHS Emissions Schedule'!F$5)/(1-$N30)+($U30*'VT CHS Emissions Schedule'!F$5)/(1-$N30),0)</f>
        <v>382404.21400246973</v>
      </c>
      <c r="CO30" s="63">
        <f>IF(CO$15&lt;2025+$X30,BO30+($T30*'VT CHS Emissions Schedule'!G$5)/(1-$N30)+($U30*'VT CHS Emissions Schedule'!G$5)/(1-$N30),0)</f>
        <v>381939.45593665022</v>
      </c>
      <c r="CP30" s="63">
        <f>IF(CP$15&lt;2025+$X30,BP30+($T30*'VT CHS Emissions Schedule'!H$5)/(1-$N30)+($U30*'VT CHS Emissions Schedule'!H$5)/(1-$N30),0)</f>
        <v>381474.69787083066</v>
      </c>
      <c r="CQ30" s="63">
        <f>IF(CQ$15&lt;2025+$X30,BQ30+($T30*'VT CHS Emissions Schedule'!I$5)/(1-$N30)+($U30*'VT CHS Emissions Schedule'!I$5)/(1-$N30),0)</f>
        <v>380617.93616601283</v>
      </c>
      <c r="CR30" s="63">
        <f>IF(CR$15&lt;2025+$X30,BR30+($T30*'VT CHS Emissions Schedule'!J$5)/(1-$N30)+($U30*'VT CHS Emissions Schedule'!J$5)/(1-$N30),0)</f>
        <v>380153.17810019327</v>
      </c>
      <c r="CS30" s="63">
        <f>IF(CS$15&lt;2025+$X30,BS30+($T30*'VT CHS Emissions Schedule'!K$5)/(1-$N30)+($U30*'VT CHS Emissions Schedule'!K$5)/(1-$N30),0)</f>
        <v>379688.4200343737</v>
      </c>
      <c r="CT30" s="63">
        <f>IF(CT$15&lt;2025+$X30,BT30+($T30*'VT CHS Emissions Schedule'!L$5)/(1-$N30)+($U30*'VT CHS Emissions Schedule'!L$5)/(1-$N30),0)</f>
        <v>379223.66196855414</v>
      </c>
      <c r="CU30" s="63">
        <f>IF(CU$15&lt;2025+$X30,BU30+($T30*'VT CHS Emissions Schedule'!M$5)/(1-$N30)+($U30*'VT CHS Emissions Schedule'!M$5)/(1-$N30),0)</f>
        <v>378758.90390273457</v>
      </c>
      <c r="CV30" s="63">
        <f>IF(CV$15&lt;2025+$X30,BV30+($T30*'VT CHS Emissions Schedule'!N$5)/(1-$N30)+($U30*'VT CHS Emissions Schedule'!N$5)/(1-$N30),0)</f>
        <v>378227.82552349917</v>
      </c>
      <c r="CW30" s="63">
        <f>IF(CW$15&lt;2025+$X30,BW30+($T30*'VT CHS Emissions Schedule'!O$5)/(1-$N30)+($U30*'VT CHS Emissions Schedule'!O$5)/(1-$N30),0)</f>
        <v>378227.82552349917</v>
      </c>
      <c r="CX30" s="63">
        <f>IF(CX$15&lt;2025+$X30,BX30+($T30*'VT CHS Emissions Schedule'!P$5)/(1-$N30)+($U30*'VT CHS Emissions Schedule'!P$5)/(1-$N30),0)</f>
        <v>378227.82552349917</v>
      </c>
      <c r="CY30" s="63">
        <f>IF(CY$15&lt;2025+$X30,BY30+($T30*'VT CHS Emissions Schedule'!Q$5)/(1-$N30)+($U30*'VT CHS Emissions Schedule'!Q$5)/(1-$N30),0)</f>
        <v>378227.82552349917</v>
      </c>
      <c r="CZ30" s="63">
        <f>IF(CZ$15&lt;2025+$X30,BZ30+($T30*'VT CHS Emissions Schedule'!R$5)/(1-$N30)+($U30*'VT CHS Emissions Schedule'!R$5)/(1-$N30),0)</f>
        <v>378227.82552349917</v>
      </c>
      <c r="DA30" s="63">
        <f>IF(DA$15&lt;2025+$X30,CA30+($T30*'VT CHS Emissions Schedule'!S$5)/(1-$N30)+($U30*'VT CHS Emissions Schedule'!S$5)/(1-$N30),0)</f>
        <v>378206.55828058097</v>
      </c>
      <c r="DB30" s="63">
        <f>IF(DB$15&lt;2025+$X30,CB30+($T30*'VT CHS Emissions Schedule'!T$5)/(1-$N30)+($U30*'VT CHS Emissions Schedule'!T$5)/(1-$N30),0)</f>
        <v>378206.55828058097</v>
      </c>
      <c r="DC30" s="63">
        <f>IF(DC$15&lt;2025+$X30,CC30+($T30*'VT CHS Emissions Schedule'!U$5)/(1-$N30)+($U30*'VT CHS Emissions Schedule'!U$5)/(1-$N30),0)</f>
        <v>378206.55828058097</v>
      </c>
      <c r="DD30" s="63">
        <f>IF(DD$15&lt;2025+$X30,CD30+($T30*'VT CHS Emissions Schedule'!V$5)/(1-$N30)+($U30*'VT CHS Emissions Schedule'!V$5)/(1-$N30),0)</f>
        <v>378206.55828058097</v>
      </c>
      <c r="DE30" s="63">
        <f>IF(DE$15&lt;2025+$X30,CE30+($T30*'VT CHS Emissions Schedule'!W$5)/(1-$N30)+($U30*'VT CHS Emissions Schedule'!W$5)/(1-$N30),0)</f>
        <v>378206.55828058097</v>
      </c>
      <c r="DF30" s="63">
        <f>IF(DF$15&lt;2025+$X30,CF30+($T30*'VT CHS Emissions Schedule'!X$5)/(1-$N30)+($U30*'VT CHS Emissions Schedule'!X$5)/(1-$N30),0)</f>
        <v>0</v>
      </c>
      <c r="DG30" s="63">
        <f>IF(DG$15&lt;2025+$X30,CG30+($T30*'VT CHS Emissions Schedule'!Y$5)/(1-$N30)+($U30*'VT CHS Emissions Schedule'!Y$5)/(1-$N30),0)</f>
        <v>0</v>
      </c>
      <c r="DH30" s="63">
        <f>IF(DH$15&lt;2025+$X30,CH30+($T30*'VT CHS Emissions Schedule'!Z$5)/(1-$N30)+($U30*'VT CHS Emissions Schedule'!Z$5)/(1-$N30),0)</f>
        <v>0</v>
      </c>
      <c r="DI30" s="63">
        <f>IF(DI$15&lt;2025+$X30,CI30+($T30*'VT CHS Emissions Schedule'!AA$5)/(1-$N30)+($U30*'VT CHS Emissions Schedule'!AA$5)/(1-$N30),0)</f>
        <v>0</v>
      </c>
      <c r="DJ30" s="63">
        <f>IF(DJ$15&lt;2025+$X30,CJ30+($T30*'VT CHS Emissions Schedule'!AB$5)/(1-$N30)+($U30*'VT CHS Emissions Schedule'!AB$5)/(1-$N30),0)</f>
        <v>0</v>
      </c>
      <c r="DK30" s="63">
        <f>IF(DK$15&lt;2025+$X30,CK30+($T30*'VT CHS Emissions Schedule'!AC$5)/(1-$N30)+($U30*'VT CHS Emissions Schedule'!AC$5)/(1-$N30),0)</f>
        <v>0</v>
      </c>
    </row>
    <row r="31" spans="1:115" ht="15" customHeight="1" x14ac:dyDescent="0.25">
      <c r="A31" s="449"/>
      <c r="B31" s="296">
        <v>1200</v>
      </c>
      <c r="C31" s="290" t="s">
        <v>174</v>
      </c>
      <c r="D31" s="176" t="s">
        <v>45</v>
      </c>
      <c r="E31" s="174">
        <f t="shared" si="7"/>
        <v>9839241.5041824561</v>
      </c>
      <c r="F31" s="224">
        <f t="shared" si="8"/>
        <v>9906272.4003881253</v>
      </c>
      <c r="G31" s="220">
        <f t="shared" si="0"/>
        <v>9.8392415041824552</v>
      </c>
      <c r="H31" s="110">
        <f t="shared" si="12"/>
        <v>501482.83335824311</v>
      </c>
      <c r="I31" s="63">
        <f>IF(OR($D31="Oil",$D31="Propane",$D31="Wood Pellets",$D31="Kerosene"),$S31*AL31,IF(OR($D31="Natural Gas",$D31="Electricity"),($S31*AL31)/(1-$L31),((($AA$77*$V31*('VT CHS Emissions Schedule'!D$8+$Q31))/$AB$77)+(($AA$78*$V31*('VT CHS Emissions Schedule'!D$9+$P31))/$AB$78)+(($AA$79*$V31*'VT CHS Emissions Schedule'!D$7)/$AB$79)/(1-$O31)+(($AA$80*$V31*'VT CHS Emissions Schedule'!D$5)/$AB$80)/(1-$N31)+(($AA$81*$V31*('VT CHS Emissions Schedule'!D$36+$R31))/$AB$81))))</f>
        <v>494723.97132976545</v>
      </c>
      <c r="J31" s="63">
        <f>($T31*'VT CHS Emissions Schedule'!D$5)/(1-$N31)</f>
        <v>306.84894463283098</v>
      </c>
      <c r="K31" s="63">
        <f>(U31*'VT CHS Emissions Schedule'!D$5)/(1-$N31)</f>
        <v>6452.0130838448713</v>
      </c>
      <c r="L31" s="191">
        <f>_xlfn.XLOOKUP($D31,Lookups!$A$3:$A$15,Lookups!$E$3:$E$15)</f>
        <v>0</v>
      </c>
      <c r="M31" s="64">
        <f>_xlfn.XLOOKUP($D31,Lookups!$A$3:$A$15,Lookups!$D$3:$D$15)</f>
        <v>0.22206300000000001</v>
      </c>
      <c r="N31" s="191">
        <f>Lookups!$E$6</f>
        <v>8.9499999999999996E-2</v>
      </c>
      <c r="O31" s="191">
        <f>Lookups!$E$5</f>
        <v>1.4E-2</v>
      </c>
      <c r="P31" s="64">
        <f>Lookups!$D$4</f>
        <v>0.32764300000000002</v>
      </c>
      <c r="Q31" s="64">
        <f>Lookups!$D$3</f>
        <v>0.21490000000000001</v>
      </c>
      <c r="R31" s="64">
        <f>Lookups!$D$8</f>
        <v>1.3776766038113153</v>
      </c>
      <c r="S31" s="71">
        <f t="shared" si="1"/>
        <v>5897.0691863777092</v>
      </c>
      <c r="T31" s="71">
        <f t="shared" si="2"/>
        <v>7.3973224787775891</v>
      </c>
      <c r="U31" s="71">
        <f t="shared" si="3"/>
        <v>155.54109685989843</v>
      </c>
      <c r="V31" s="71">
        <f t="shared" si="4"/>
        <v>5012.5088084210529</v>
      </c>
      <c r="W31" s="71">
        <f t="shared" si="5"/>
        <v>27.518039621052633</v>
      </c>
      <c r="X31" s="67">
        <v>20</v>
      </c>
      <c r="Y31" s="192">
        <v>3.1399999999999997E-2</v>
      </c>
      <c r="Z31" s="79">
        <f t="shared" si="10"/>
        <v>0.84</v>
      </c>
      <c r="AA31" s="65">
        <v>6.9000000000000006E-2</v>
      </c>
      <c r="AB31" s="63">
        <f t="shared" si="6"/>
        <v>1200</v>
      </c>
      <c r="AC31" s="70">
        <v>17.100000000000001</v>
      </c>
      <c r="AD31" s="63">
        <v>113443</v>
      </c>
      <c r="AE31" s="63">
        <v>6619</v>
      </c>
      <c r="AF31" s="71">
        <v>0.55000000000000004</v>
      </c>
      <c r="AG31" s="71">
        <v>0.75</v>
      </c>
      <c r="AH31" s="71">
        <f>$Z$59</f>
        <v>0.85</v>
      </c>
      <c r="AI31" s="71">
        <v>3.72</v>
      </c>
      <c r="AJ31" s="71">
        <v>1.08</v>
      </c>
      <c r="AK31" s="74">
        <v>1.06E-3</v>
      </c>
      <c r="AL31" s="66">
        <f>IF(AL$15&lt;2025+$X31,$M31+_xlfn.XLOOKUP(_xlfn.XLOOKUP($D31,Lookups!$A$3:$A$17,Lookups!$B$3:$B$17),'VT CHS Emissions Schedule'!$A:$A,'VT CHS Emissions Schedule'!D:D),0)</f>
        <v>83.893194346877081</v>
      </c>
      <c r="AM31" s="66">
        <f>IF(AM$15&lt;2025+$X31,$M31+_xlfn.XLOOKUP(_xlfn.XLOOKUP($D31,Lookups!$A$3:$A$17,Lookups!$B$3:$B$17),'VT CHS Emissions Schedule'!$A:$A,'VT CHS Emissions Schedule'!E:E),0)</f>
        <v>83.893194346877081</v>
      </c>
      <c r="AN31" s="66">
        <f>IF(AN$15&lt;2025+$X31,$M31+_xlfn.XLOOKUP(_xlfn.XLOOKUP($D31,Lookups!$A$3:$A$17,Lookups!$B$3:$B$17),'VT CHS Emissions Schedule'!$A:$A,'VT CHS Emissions Schedule'!F:F),0)</f>
        <v>83.893194346877081</v>
      </c>
      <c r="AO31" s="66">
        <f>IF(AO$15&lt;2025+$X31,$M31+_xlfn.XLOOKUP(_xlfn.XLOOKUP($D31,Lookups!$A$3:$A$17,Lookups!$B$3:$B$17),'VT CHS Emissions Schedule'!$A:$A,'VT CHS Emissions Schedule'!G:G),0)</f>
        <v>83.893194346877081</v>
      </c>
      <c r="AP31" s="66">
        <f>IF(AP$15&lt;2025+$X31,$M31+_xlfn.XLOOKUP(_xlfn.XLOOKUP($D31,Lookups!$A$3:$A$17,Lookups!$B$3:$B$17),'VT CHS Emissions Schedule'!$A:$A,'VT CHS Emissions Schedule'!H:H),0)</f>
        <v>83.893194346877081</v>
      </c>
      <c r="AQ31" s="66">
        <f>IF(AQ$15&lt;2025+$X31,$M31+_xlfn.XLOOKUP(_xlfn.XLOOKUP($D31,Lookups!$A$3:$A$17,Lookups!$B$3:$B$17),'VT CHS Emissions Schedule'!$A:$A,'VT CHS Emissions Schedule'!I:I),0)</f>
        <v>83.342269854363209</v>
      </c>
      <c r="AR31" s="66">
        <f>IF(AR$15&lt;2025+$X31,$M31+_xlfn.XLOOKUP(_xlfn.XLOOKUP($D31,Lookups!$A$3:$A$17,Lookups!$B$3:$B$17),'VT CHS Emissions Schedule'!$A:$A,'VT CHS Emissions Schedule'!J:J),0)</f>
        <v>83.342269854363209</v>
      </c>
      <c r="AS31" s="66">
        <f>IF(AS$15&lt;2025+$X31,$M31+_xlfn.XLOOKUP(_xlfn.XLOOKUP($D31,Lookups!$A$3:$A$17,Lookups!$B$3:$B$17),'VT CHS Emissions Schedule'!$A:$A,'VT CHS Emissions Schedule'!K:K),0)</f>
        <v>83.342269854363209</v>
      </c>
      <c r="AT31" s="66">
        <f>IF(AT$15&lt;2025+$X31,$M31+_xlfn.XLOOKUP(_xlfn.XLOOKUP($D31,Lookups!$A$3:$A$17,Lookups!$B$3:$B$17),'VT CHS Emissions Schedule'!$A:$A,'VT CHS Emissions Schedule'!L:L),0)</f>
        <v>83.342269854363209</v>
      </c>
      <c r="AU31" s="66">
        <f>IF(AU$15&lt;2025+$X31,$M31+_xlfn.XLOOKUP(_xlfn.XLOOKUP($D31,Lookups!$A$3:$A$17,Lookups!$B$3:$B$17),'VT CHS Emissions Schedule'!$A:$A,'VT CHS Emissions Schedule'!M:M),0)</f>
        <v>83.342269854363209</v>
      </c>
      <c r="AV31" s="66">
        <f>IF(AV$15&lt;2025+$X31,$M31+_xlfn.XLOOKUP(_xlfn.XLOOKUP($D31,Lookups!$A$3:$A$17,Lookups!$B$3:$B$17),'VT CHS Emissions Schedule'!$A:$A,'VT CHS Emissions Schedule'!N:N),0)</f>
        <v>83.246158157810285</v>
      </c>
      <c r="AW31" s="66">
        <f>IF(AW$15&lt;2025+$X31,$M31+_xlfn.XLOOKUP(_xlfn.XLOOKUP($D31,Lookups!$A$3:$A$17,Lookups!$B$3:$B$17),'VT CHS Emissions Schedule'!$A:$A,'VT CHS Emissions Schedule'!O:O),0)</f>
        <v>83.246158157810285</v>
      </c>
      <c r="AX31" s="66">
        <f>IF(AX$15&lt;2025+$X31,$M31+_xlfn.XLOOKUP(_xlfn.XLOOKUP($D31,Lookups!$A$3:$A$17,Lookups!$B$3:$B$17),'VT CHS Emissions Schedule'!$A:$A,'VT CHS Emissions Schedule'!P:P),0)</f>
        <v>83.246158157810285</v>
      </c>
      <c r="AY31" s="66">
        <f>IF(AY$15&lt;2025+$X31,$M31+_xlfn.XLOOKUP(_xlfn.XLOOKUP($D31,Lookups!$A$3:$A$17,Lookups!$B$3:$B$17),'VT CHS Emissions Schedule'!$A:$A,'VT CHS Emissions Schedule'!Q:Q),0)</f>
        <v>83.246158157810285</v>
      </c>
      <c r="AZ31" s="66">
        <f>IF(AZ$15&lt;2025+$X31,$M31+_xlfn.XLOOKUP(_xlfn.XLOOKUP($D31,Lookups!$A$3:$A$17,Lookups!$B$3:$B$17),'VT CHS Emissions Schedule'!$A:$A,'VT CHS Emissions Schedule'!R:R),0)</f>
        <v>83.246158157810285</v>
      </c>
      <c r="BA31" s="66">
        <f>IF(BA$15&lt;2025+$X31,$M31+_xlfn.XLOOKUP(_xlfn.XLOOKUP($D31,Lookups!$A$3:$A$17,Lookups!$B$3:$B$17),'VT CHS Emissions Schedule'!$A:$A,'VT CHS Emissions Schedule'!S:S),0)</f>
        <v>83.217752473152672</v>
      </c>
      <c r="BB31" s="66">
        <f>IF(BB$15&lt;2025+$X31,$M31+_xlfn.XLOOKUP(_xlfn.XLOOKUP($D31,Lookups!$A$3:$A$17,Lookups!$B$3:$B$17),'VT CHS Emissions Schedule'!$A:$A,'VT CHS Emissions Schedule'!T:T),0)</f>
        <v>83.217752473152672</v>
      </c>
      <c r="BC31" s="66">
        <f>IF(BC$15&lt;2025+$X31,$M31+_xlfn.XLOOKUP(_xlfn.XLOOKUP($D31,Lookups!$A$3:$A$17,Lookups!$B$3:$B$17),'VT CHS Emissions Schedule'!$A:$A,'VT CHS Emissions Schedule'!U:U),0)</f>
        <v>83.217752473152672</v>
      </c>
      <c r="BD31" s="66">
        <f>IF(BD$15&lt;2025+$X31,$M31+_xlfn.XLOOKUP(_xlfn.XLOOKUP($D31,Lookups!$A$3:$A$17,Lookups!$B$3:$B$17),'VT CHS Emissions Schedule'!$A:$A,'VT CHS Emissions Schedule'!V:V),0)</f>
        <v>83.217752473152672</v>
      </c>
      <c r="BE31" s="66">
        <f>IF(BE$15&lt;2025+$X31,$M31+_xlfn.XLOOKUP(_xlfn.XLOOKUP($D31,Lookups!$A$3:$A$17,Lookups!$B$3:$B$17),'VT CHS Emissions Schedule'!$A:$A,'VT CHS Emissions Schedule'!W:W),0)</f>
        <v>83.217752473152672</v>
      </c>
      <c r="BF31" s="66">
        <f>IF(BF$15&lt;2025+$X31,$M31+_xlfn.XLOOKUP(_xlfn.XLOOKUP($D31,Lookups!$A$3:$A$17,Lookups!$B$3:$B$17),'VT CHS Emissions Schedule'!$A:$A,'VT CHS Emissions Schedule'!X:X),0)</f>
        <v>0</v>
      </c>
      <c r="BG31" s="66">
        <f>IF(BG$15&lt;2025+$X31,$M31+_xlfn.XLOOKUP(_xlfn.XLOOKUP($D31,Lookups!$A$3:$A$17,Lookups!$B$3:$B$17),'VT CHS Emissions Schedule'!$A:$A,'VT CHS Emissions Schedule'!Y:Y),0)</f>
        <v>0</v>
      </c>
      <c r="BH31" s="66">
        <f>IF(BH$15&lt;2025+$X31,$M31+_xlfn.XLOOKUP(_xlfn.XLOOKUP($D31,Lookups!$A$3:$A$17,Lookups!$B$3:$B$17),'VT CHS Emissions Schedule'!$A:$A,'VT CHS Emissions Schedule'!Z:Z),0)</f>
        <v>0</v>
      </c>
      <c r="BI31" s="66">
        <f>IF(BI$15&lt;2025+$X31,$M31+_xlfn.XLOOKUP(_xlfn.XLOOKUP($D31,Lookups!$A$3:$A$17,Lookups!$B$3:$B$17),'VT CHS Emissions Schedule'!$A:$A,'VT CHS Emissions Schedule'!AA:AA),0)</f>
        <v>0</v>
      </c>
      <c r="BJ31" s="66">
        <f>IF(BJ$15&lt;2025+$X31,$M31+_xlfn.XLOOKUP(_xlfn.XLOOKUP($D31,Lookups!$A$3:$A$17,Lookups!$B$3:$B$17),'VT CHS Emissions Schedule'!$A:$A,'VT CHS Emissions Schedule'!AB:AB),0)</f>
        <v>0</v>
      </c>
      <c r="BK31" s="66">
        <f>IF(BK$15&lt;2025+$X31,$M31+_xlfn.XLOOKUP(_xlfn.XLOOKUP($D31,Lookups!$A$3:$A$17,Lookups!$B$3:$B$17),'VT CHS Emissions Schedule'!$A:$A,'VT CHS Emissions Schedule'!AC:AC),0)</f>
        <v>0</v>
      </c>
      <c r="BL31" s="63">
        <f>IF(BL$15&lt;2025+$X31,IF(OR($D31="Oil",$D31="Propane",$D31="Wood Pellets",$D31="Kerosene"),$S31*AL31,IF(OR($D31="Natural Gas",$D31="Electricity"),($S31*AL31)/(1-$L31),((($AA$77*$V31*('VT CHS Emissions Schedule'!D$8+$Q31))/$AB$77)+(($AA$78*$V31*('VT CHS Emissions Schedule'!D$9+$P31))/$AB$78)+(($AA$79*$V31*'VT CHS Emissions Schedule'!D$7)/$AB$79)/(1-$O31)+(($AA$80*$V31*'VT CHS Emissions Schedule'!D$5)/$AB$80)/(1-$N31)+(($AA$81*$V31*('VT CHS Emissions Schedule'!D$36+$R31))/$AB$81)))),0)</f>
        <v>494723.97132976545</v>
      </c>
      <c r="BM31" s="63">
        <f>IF(BM$15&lt;2025+$X31,IF(OR($D31="Oil",$D31="Propane",$D31="Wood Pellets",$D31="Kerosene"),$S31*AM31,IF(OR($D31="Natural Gas",$D31="Electricity"),($S31*AM31)/(1-$L31),((($AA$77*$V31*('VT CHS Emissions Schedule'!E$8+$Q31))/$AB$77)+(($AA$78*$V31*('VT CHS Emissions Schedule'!E$9+$P31))/$AB$78)+(($AA$79*$V31*'VT CHS Emissions Schedule'!E$7)/$AB$79)/(1-$O31)+(($AA$80*$V31*'VT CHS Emissions Schedule'!E$5)/$AB$80)/(1-$N31)+(($AA$81*$V31*('VT CHS Emissions Schedule'!E$36+$R31))/$AB$81)))),0)</f>
        <v>494723.97132976545</v>
      </c>
      <c r="BN31" s="63">
        <f>IF(BN$15&lt;2025+$X31,IF(OR($D31="Oil",$D31="Propane",$D31="Wood Pellets",$D31="Kerosene"),$S31*AN31,IF(OR($D31="Natural Gas",$D31="Electricity"),($S31*AN31)/(1-$L31),((($AA$77*$V31*('VT CHS Emissions Schedule'!F$8+$Q31))/$AB$77)+(($AA$78*$V31*('VT CHS Emissions Schedule'!F$9+$P31))/$AB$78)+(($AA$79*$V31*'VT CHS Emissions Schedule'!F$7)/$AB$79)/(1-$O31)+(($AA$80*$V31*'VT CHS Emissions Schedule'!F$5)/$AB$80)/(1-$N31)+(($AA$81*$V31*('VT CHS Emissions Schedule'!F$36+$R31))/$AB$81)))),0)</f>
        <v>494723.97132976545</v>
      </c>
      <c r="BO31" s="63">
        <f>IF(BO$15&lt;2025+$X31,IF(OR($D31="Oil",$D31="Propane",$D31="Wood Pellets",$D31="Kerosene"),$S31*AO31,IF(OR($D31="Natural Gas",$D31="Electricity"),($S31*AO31)/(1-$L31),((($AA$77*$V31*('VT CHS Emissions Schedule'!G$8+$Q31))/$AB$77)+(($AA$78*$V31*('VT CHS Emissions Schedule'!G$9+$P31))/$AB$78)+(($AA$79*$V31*'VT CHS Emissions Schedule'!G$7)/$AB$79)/(1-$O31)+(($AA$80*$V31*'VT CHS Emissions Schedule'!G$5)/$AB$80)/(1-$N31)+(($AA$81*$V31*('VT CHS Emissions Schedule'!G$36+$R31))/$AB$81)))),0)</f>
        <v>494723.97132976545</v>
      </c>
      <c r="BP31" s="63">
        <f>IF(BP$15&lt;2025+$X31,IF(OR($D31="Oil",$D31="Propane",$D31="Wood Pellets",$D31="Kerosene"),$S31*AP31,IF(OR($D31="Natural Gas",$D31="Electricity"),($S31*AP31)/(1-$L31),((($AA$77*$V31*('VT CHS Emissions Schedule'!H$8+$Q31))/$AB$77)+(($AA$78*$V31*('VT CHS Emissions Schedule'!H$9+$P31))/$AB$78)+(($AA$79*$V31*'VT CHS Emissions Schedule'!H$7)/$AB$79)/(1-$O31)+(($AA$80*$V31*'VT CHS Emissions Schedule'!H$5)/$AB$80)/(1-$N31)+(($AA$81*$V31*('VT CHS Emissions Schedule'!H$36+$R31))/$AB$81)))),0)</f>
        <v>494723.97132976545</v>
      </c>
      <c r="BQ31" s="63">
        <f>IF(BQ$15&lt;2025+$X31,IF(OR($D31="Oil",$D31="Propane",$D31="Wood Pellets",$D31="Kerosene"),$S31*AQ31,IF(OR($D31="Natural Gas",$D31="Electricity"),($S31*AQ31)/(1-$L31),((($AA$77*$V31*('VT CHS Emissions Schedule'!I$8+$Q31))/$AB$77)+(($AA$78*$V31*('VT CHS Emissions Schedule'!I$9+$P31))/$AB$78)+(($AA$79*$V31*'VT CHS Emissions Schedule'!I$7)/$AB$79)/(1-$O31)+(($AA$80*$V31*'VT CHS Emissions Schedule'!I$5)/$AB$80)/(1-$N31)+(($AA$81*$V31*('VT CHS Emissions Schedule'!I$36+$R31))/$AB$81)))),0)</f>
        <v>491475.13148094114</v>
      </c>
      <c r="BR31" s="63">
        <f>IF(BR$15&lt;2025+$X31,IF(OR($D31="Oil",$D31="Propane",$D31="Wood Pellets",$D31="Kerosene"),$S31*AR31,IF(OR($D31="Natural Gas",$D31="Electricity"),($S31*AR31)/(1-$L31),((($AA$77*$V31*('VT CHS Emissions Schedule'!J$8+$Q31))/$AB$77)+(($AA$78*$V31*('VT CHS Emissions Schedule'!J$9+$P31))/$AB$78)+(($AA$79*$V31*'VT CHS Emissions Schedule'!J$7)/$AB$79)/(1-$O31)+(($AA$80*$V31*'VT CHS Emissions Schedule'!J$5)/$AB$80)/(1-$N31)+(($AA$81*$V31*('VT CHS Emissions Schedule'!J$36+$R31))/$AB$81)))),0)</f>
        <v>491475.13148094114</v>
      </c>
      <c r="BS31" s="63">
        <f>IF(BS$15&lt;2025+$X31,IF(OR($D31="Oil",$D31="Propane",$D31="Wood Pellets",$D31="Kerosene"),$S31*AS31,IF(OR($D31="Natural Gas",$D31="Electricity"),($S31*AS31)/(1-$L31),((($AA$77*$V31*('VT CHS Emissions Schedule'!K$8+$Q31))/$AB$77)+(($AA$78*$V31*('VT CHS Emissions Schedule'!K$9+$P31))/$AB$78)+(($AA$79*$V31*'VT CHS Emissions Schedule'!K$7)/$AB$79)/(1-$O31)+(($AA$80*$V31*'VT CHS Emissions Schedule'!K$5)/$AB$80)/(1-$N31)+(($AA$81*$V31*('VT CHS Emissions Schedule'!K$36+$R31))/$AB$81)))),0)</f>
        <v>491475.13148094114</v>
      </c>
      <c r="BT31" s="63">
        <f>IF(BT$15&lt;2025+$X31,IF(OR($D31="Oil",$D31="Propane",$D31="Wood Pellets",$D31="Kerosene"),$S31*AT31,IF(OR($D31="Natural Gas",$D31="Electricity"),($S31*AT31)/(1-$L31),((($AA$77*$V31*('VT CHS Emissions Schedule'!L$8+$Q31))/$AB$77)+(($AA$78*$V31*('VT CHS Emissions Schedule'!L$9+$P31))/$AB$78)+(($AA$79*$V31*'VT CHS Emissions Schedule'!L$7)/$AB$79)/(1-$O31)+(($AA$80*$V31*'VT CHS Emissions Schedule'!L$5)/$AB$80)/(1-$N31)+(($AA$81*$V31*('VT CHS Emissions Schedule'!L$36+$R31))/$AB$81)))),0)</f>
        <v>491475.13148094114</v>
      </c>
      <c r="BU31" s="63">
        <f>IF(BU$15&lt;2025+$X31,IF(OR($D31="Oil",$D31="Propane",$D31="Wood Pellets",$D31="Kerosene"),$S31*AU31,IF(OR($D31="Natural Gas",$D31="Electricity"),($S31*AU31)/(1-$L31),((($AA$77*$V31*('VT CHS Emissions Schedule'!M$8+$Q31))/$AB$77)+(($AA$78*$V31*('VT CHS Emissions Schedule'!M$9+$P31))/$AB$78)+(($AA$79*$V31*'VT CHS Emissions Schedule'!M$7)/$AB$79)/(1-$O31)+(($AA$80*$V31*'VT CHS Emissions Schedule'!M$5)/$AB$80)/(1-$N31)+(($AA$81*$V31*('VT CHS Emissions Schedule'!M$36+$R31))/$AB$81)))),0)</f>
        <v>491475.13148094114</v>
      </c>
      <c r="BV31" s="63">
        <f>IF(BV$15&lt;2025+$X31,IF(OR($D31="Oil",$D31="Propane",$D31="Wood Pellets",$D31="Kerosene"),$S31*AV31,IF(OR($D31="Natural Gas",$D31="Electricity"),($S31*AV31)/(1-$L31),((($AA$77*$V31*('VT CHS Emissions Schedule'!N$8+$Q31))/$AB$77)+(($AA$78*$V31*('VT CHS Emissions Schedule'!N$9+$P31))/$AB$78)+(($AA$79*$V31*'VT CHS Emissions Schedule'!N$7)/$AB$79)/(1-$O31)+(($AA$80*$V31*'VT CHS Emissions Schedule'!N$5)/$AB$80)/(1-$N31)+(($AA$81*$V31*('VT CHS Emissions Schedule'!N$36+$R31))/$AB$81)))),0)</f>
        <v>490908.35415674839</v>
      </c>
      <c r="BW31" s="63">
        <f>IF(BW$15&lt;2025+$X31,IF(OR($D31="Oil",$D31="Propane",$D31="Wood Pellets",$D31="Kerosene"),$S31*AW31,IF(OR($D31="Natural Gas",$D31="Electricity"),($S31*AW31)/(1-$L31),((($AA$77*$V31*('VT CHS Emissions Schedule'!O$8+$Q31))/$AB$77)+(($AA$78*$V31*('VT CHS Emissions Schedule'!O$9+$P31))/$AB$78)+(($AA$79*$V31*'VT CHS Emissions Schedule'!O$7)/$AB$79)/(1-$O31)+(($AA$80*$V31*'VT CHS Emissions Schedule'!O$5)/$AB$80)/(1-$N31)+(($AA$81*$V31*('VT CHS Emissions Schedule'!O$36+$R31))/$AB$81)))),0)</f>
        <v>490908.35415674839</v>
      </c>
      <c r="BX31" s="63">
        <f>IF(BX$15&lt;2025+$X31,IF(OR($D31="Oil",$D31="Propane",$D31="Wood Pellets",$D31="Kerosene"),$S31*AX31,IF(OR($D31="Natural Gas",$D31="Electricity"),($S31*AX31)/(1-$L31),((($AA$77*$V31*('VT CHS Emissions Schedule'!P$8+$Q31))/$AB$77)+(($AA$78*$V31*('VT CHS Emissions Schedule'!P$9+$P31))/$AB$78)+(($AA$79*$V31*'VT CHS Emissions Schedule'!P$7)/$AB$79)/(1-$O31)+(($AA$80*$V31*'VT CHS Emissions Schedule'!P$5)/$AB$80)/(1-$N31)+(($AA$81*$V31*('VT CHS Emissions Schedule'!P$36+$R31))/$AB$81)))),0)</f>
        <v>490908.35415674839</v>
      </c>
      <c r="BY31" s="63">
        <f>IF(BY$15&lt;2025+$X31,IF(OR($D31="Oil",$D31="Propane",$D31="Wood Pellets",$D31="Kerosene"),$S31*AY31,IF(OR($D31="Natural Gas",$D31="Electricity"),($S31*AY31)/(1-$L31),((($AA$77*$V31*('VT CHS Emissions Schedule'!Q$8+$Q31))/$AB$77)+(($AA$78*$V31*('VT CHS Emissions Schedule'!Q$9+$P31))/$AB$78)+(($AA$79*$V31*'VT CHS Emissions Schedule'!Q$7)/$AB$79)/(1-$O31)+(($AA$80*$V31*'VT CHS Emissions Schedule'!Q$5)/$AB$80)/(1-$N31)+(($AA$81*$V31*('VT CHS Emissions Schedule'!Q$36+$R31))/$AB$81)))),0)</f>
        <v>490908.35415674839</v>
      </c>
      <c r="BZ31" s="63">
        <f>IF(BZ$15&lt;2025+$X31,IF(OR($D31="Oil",$D31="Propane",$D31="Wood Pellets",$D31="Kerosene"),$S31*AZ31,IF(OR($D31="Natural Gas",$D31="Electricity"),($S31*AZ31)/(1-$L31),((($AA$77*$V31*('VT CHS Emissions Schedule'!R$8+$Q31))/$AB$77)+(($AA$78*$V31*('VT CHS Emissions Schedule'!R$9+$P31))/$AB$78)+(($AA$79*$V31*'VT CHS Emissions Schedule'!R$7)/$AB$79)/(1-$O31)+(($AA$80*$V31*'VT CHS Emissions Schedule'!R$5)/$AB$80)/(1-$N31)+(($AA$81*$V31*('VT CHS Emissions Schedule'!R$36+$R31))/$AB$81)))),0)</f>
        <v>490908.35415674839</v>
      </c>
      <c r="CA31" s="63">
        <f>IF(CA$15&lt;2025+$X31,IF(OR($D31="Oil",$D31="Propane",$D31="Wood Pellets",$D31="Kerosene"),$S31*BA31,IF(OR($D31="Natural Gas",$D31="Electricity"),($S31*BA31)/(1-$L31),((($AA$77*$V31*('VT CHS Emissions Schedule'!S$8+$Q31))/$AB$77)+(($AA$78*$V31*('VT CHS Emissions Schedule'!S$9+$P31))/$AB$78)+(($AA$79*$V31*'VT CHS Emissions Schedule'!S$7)/$AB$79)/(1-$O31)+(($AA$80*$V31*'VT CHS Emissions Schedule'!S$5)/$AB$80)/(1-$N31)+(($AA$81*$V31*('VT CHS Emissions Schedule'!S$36+$R31))/$AB$81)))),0)</f>
        <v>490740.84386903601</v>
      </c>
      <c r="CB31" s="63">
        <f>IF(CB$15&lt;2025+$X31,IF(OR($D31="Oil",$D31="Propane",$D31="Wood Pellets",$D31="Kerosene"),$S31*BB31,IF(OR($D31="Natural Gas",$D31="Electricity"),($S31*BB31)/(1-$L31),((($AA$77*$V31*('VT CHS Emissions Schedule'!T$8+$Q31))/$AB$77)+(($AA$78*$V31*('VT CHS Emissions Schedule'!T$9+$P31))/$AB$78)+(($AA$79*$V31*'VT CHS Emissions Schedule'!T$7)/$AB$79)/(1-$O31)+(($AA$80*$V31*'VT CHS Emissions Schedule'!T$5)/$AB$80)/(1-$N31)+(($AA$81*$V31*('VT CHS Emissions Schedule'!T$36+$R31))/$AB$81)))),0)</f>
        <v>490740.84386903601</v>
      </c>
      <c r="CC31" s="63">
        <f>IF(CC$15&lt;2025+$X31,IF(OR($D31="Oil",$D31="Propane",$D31="Wood Pellets",$D31="Kerosene"),$S31*BC31,IF(OR($D31="Natural Gas",$D31="Electricity"),($S31*BC31)/(1-$L31),((($AA$77*$V31*('VT CHS Emissions Schedule'!U$8+$Q31))/$AB$77)+(($AA$78*$V31*('VT CHS Emissions Schedule'!U$9+$P31))/$AB$78)+(($AA$79*$V31*'VT CHS Emissions Schedule'!U$7)/$AB$79)/(1-$O31)+(($AA$80*$V31*'VT CHS Emissions Schedule'!U$5)/$AB$80)/(1-$N31)+(($AA$81*$V31*('VT CHS Emissions Schedule'!U$36+$R31))/$AB$81)))),0)</f>
        <v>490740.84386903601</v>
      </c>
      <c r="CD31" s="63">
        <f>IF(CD$15&lt;2025+$X31,IF(OR($D31="Oil",$D31="Propane",$D31="Wood Pellets",$D31="Kerosene"),$S31*BD31,IF(OR($D31="Natural Gas",$D31="Electricity"),($S31*BD31)/(1-$L31),((($AA$77*$V31*('VT CHS Emissions Schedule'!V$8+$Q31))/$AB$77)+(($AA$78*$V31*('VT CHS Emissions Schedule'!V$9+$P31))/$AB$78)+(($AA$79*$V31*'VT CHS Emissions Schedule'!V$7)/$AB$79)/(1-$O31)+(($AA$80*$V31*'VT CHS Emissions Schedule'!V$5)/$AB$80)/(1-$N31)+(($AA$81*$V31*('VT CHS Emissions Schedule'!V$36+$R31))/$AB$81)))),0)</f>
        <v>490740.84386903601</v>
      </c>
      <c r="CE31" s="63">
        <f>IF(CE$15&lt;2025+$X31,IF(OR($D31="Oil",$D31="Propane",$D31="Wood Pellets",$D31="Kerosene"),$S31*BE31,IF(OR($D31="Natural Gas",$D31="Electricity"),($S31*BE31)/(1-$L31),((($AA$77*$V31*('VT CHS Emissions Schedule'!W$8+$Q31))/$AB$77)+(($AA$78*$V31*('VT CHS Emissions Schedule'!W$9+$P31))/$AB$78)+(($AA$79*$V31*'VT CHS Emissions Schedule'!W$7)/$AB$79)/(1-$O31)+(($AA$80*$V31*'VT CHS Emissions Schedule'!W$5)/$AB$80)/(1-$N31)+(($AA$81*$V31*('VT CHS Emissions Schedule'!W$36+$R31))/$AB$81)))),0)</f>
        <v>490740.84386903601</v>
      </c>
      <c r="CF31" s="63">
        <f>IF(CF$15&lt;2025+$X31,IF(OR($D31="Oil",$D31="Propane",$D31="Wood Pellets",$D31="Kerosene"),$S31*BF31,IF(OR($D31="Natural Gas",$D31="Electricity"),($S31*BF31)/(1-$L31),((($AA$77*$V31*('VT CHS Emissions Schedule'!X$8+$Q31))/$AB$77)+(($AA$78*$V31*('VT CHS Emissions Schedule'!X$9+$P31))/$AB$78)+(($AA$79*$V31*'VT CHS Emissions Schedule'!X$7)/$AB$79)/(1-$O31)+(($AA$80*$V31*'VT CHS Emissions Schedule'!X$5)/$AB$80)/(1-$N31)+(($AA$81*$V31*('VT CHS Emissions Schedule'!X$36+$R31))/$AB$81)))),0)</f>
        <v>0</v>
      </c>
      <c r="CG31" s="63">
        <f>IF(CG$15&lt;2025+$X31,IF(OR($D31="Oil",$D31="Propane",$D31="Wood Pellets",$D31="Kerosene"),$S31*BG31,IF(OR($D31="Natural Gas",$D31="Electricity"),($S31*BG31)/(1-$L31),((($AA$77*$V31*('VT CHS Emissions Schedule'!Y$8+$Q31))/$AB$77)+(($AA$78*$V31*('VT CHS Emissions Schedule'!Y$9+$P31))/$AB$78)+(($AA$79*$V31*'VT CHS Emissions Schedule'!Y$7)/$AB$79)/(1-$O31)+(($AA$80*$V31*'VT CHS Emissions Schedule'!Y$5)/$AB$80)/(1-$N31)+(($AA$81*$V31*('VT CHS Emissions Schedule'!Y$36+$R31))/$AB$81)))),0)</f>
        <v>0</v>
      </c>
      <c r="CH31" s="63">
        <f>IF(CH$15&lt;2025+$X31,IF(OR($D31="Oil",$D31="Propane",$D31="Wood Pellets",$D31="Kerosene"),$S31*BH31,IF(OR($D31="Natural Gas",$D31="Electricity"),($S31*BH31)/(1-$L31),((($AA$77*$V31*('VT CHS Emissions Schedule'!Z$8+$Q31))/$AB$77)+(($AA$78*$V31*('VT CHS Emissions Schedule'!Z$9+$P31))/$AB$78)+(($AA$79*$V31*'VT CHS Emissions Schedule'!Z$7)/$AB$79)/(1-$O31)+(($AA$80*$V31*'VT CHS Emissions Schedule'!Z$5)/$AB$80)/(1-$N31)+(($AA$81*$V31*('VT CHS Emissions Schedule'!Z$36+$R31))/$AB$81)))),0)</f>
        <v>0</v>
      </c>
      <c r="CI31" s="63">
        <f>IF(CI$15&lt;2025+$X31,IF(OR($D31="Oil",$D31="Propane",$D31="Wood Pellets",$D31="Kerosene"),$S31*BI31,IF(OR($D31="Natural Gas",$D31="Electricity"),($S31*BI31)/(1-$L31),((($AA$77*$V31*('VT CHS Emissions Schedule'!AA$8+$Q31))/$AB$77)+(($AA$78*$V31*('VT CHS Emissions Schedule'!AA$9+$P31))/$AB$78)+(($AA$79*$V31*'VT CHS Emissions Schedule'!AA$7)/$AB$79)/(1-$O31)+(($AA$80*$V31*'VT CHS Emissions Schedule'!AA$5)/$AB$80)/(1-$N31)+(($AA$81*$V31*('VT CHS Emissions Schedule'!AA$36+$R31))/$AB$81)))),0)</f>
        <v>0</v>
      </c>
      <c r="CJ31" s="63">
        <f>IF(CJ$15&lt;2025+$X31,IF(OR($D31="Oil",$D31="Propane",$D31="Wood Pellets",$D31="Kerosene"),$S31*BJ31,IF(OR($D31="Natural Gas",$D31="Electricity"),($S31*BJ31)/(1-$L31),((($AA$77*$V31*('VT CHS Emissions Schedule'!AB$8+$Q31))/$AB$77)+(($AA$78*$V31*('VT CHS Emissions Schedule'!AB$9+$P31))/$AB$78)+(($AA$79*$V31*'VT CHS Emissions Schedule'!AB$7)/$AB$79)/(1-$O31)+(($AA$80*$V31*'VT CHS Emissions Schedule'!AB$5)/$AB$80)/(1-$N31)+(($AA$81*$V31*('VT CHS Emissions Schedule'!AB$36+$R31))/$AB$81)))),0)</f>
        <v>0</v>
      </c>
      <c r="CK31" s="63">
        <f>IF(CK$15&lt;2025+$X31,IF(OR($D31="Oil",$D31="Propane",$D31="Wood Pellets",$D31="Kerosene"),$S31*BK31,IF(OR($D31="Natural Gas",$D31="Electricity"),($S31*BK31)/(1-$L31),((($AA$77*$V31*('VT CHS Emissions Schedule'!AC$8+$Q31))/$AB$77)+(($AA$78*$V31*('VT CHS Emissions Schedule'!AC$9+$P31))/$AB$78)+(($AA$79*$V31*'VT CHS Emissions Schedule'!AC$7)/$AB$79)/(1-$O31)+(($AA$80*$V31*'VT CHS Emissions Schedule'!AC$5)/$AB$80)/(1-$N31)+(($AA$81*$V31*('VT CHS Emissions Schedule'!AC$36+$R31))/$AB$81)))),0)</f>
        <v>0</v>
      </c>
      <c r="CL31" s="63">
        <f>IF(CL$15&lt;2025+$X31,BL31+($T31*'VT CHS Emissions Schedule'!D$5)/(1-$N31)+($U31*'VT CHS Emissions Schedule'!D$5)/(1-$N31),0)</f>
        <v>501482.83335824311</v>
      </c>
      <c r="CM31" s="63">
        <f>IF(CM$15&lt;2025+$X31,BM31+($T31*'VT CHS Emissions Schedule'!E$5)/(1-$N31)+($U31*'VT CHS Emissions Schedule'!E$5)/(1-$N31),0)</f>
        <v>501012.8585695267</v>
      </c>
      <c r="CN31" s="63">
        <f>IF(CN$15&lt;2025+$X31,BN31+($T31*'VT CHS Emissions Schedule'!F$5)/(1-$N31)+($U31*'VT CHS Emissions Schedule'!F$5)/(1-$N31),0)</f>
        <v>500542.88378081028</v>
      </c>
      <c r="CO31" s="63">
        <f>IF(CO$15&lt;2025+$X31,BO31+($T31*'VT CHS Emissions Schedule'!G$5)/(1-$N31)+($U31*'VT CHS Emissions Schedule'!G$5)/(1-$N31),0)</f>
        <v>500072.90899209381</v>
      </c>
      <c r="CP31" s="63">
        <f>IF(CP$15&lt;2025+$X31,BP31+($T31*'VT CHS Emissions Schedule'!H$5)/(1-$N31)+($U31*'VT CHS Emissions Schedule'!H$5)/(1-$N31),0)</f>
        <v>499602.9342033774</v>
      </c>
      <c r="CQ31" s="63">
        <f>IF(CQ$15&lt;2025+$X31,BQ31+($T31*'VT CHS Emissions Schedule'!I$5)/(1-$N31)+($U31*'VT CHS Emissions Schedule'!I$5)/(1-$N31),0)</f>
        <v>495884.11956583668</v>
      </c>
      <c r="CR31" s="63">
        <f>IF(CR$15&lt;2025+$X31,BR31+($T31*'VT CHS Emissions Schedule'!J$5)/(1-$N31)+($U31*'VT CHS Emissions Schedule'!J$5)/(1-$N31),0)</f>
        <v>495414.14477712021</v>
      </c>
      <c r="CS31" s="63">
        <f>IF(CS$15&lt;2025+$X31,BS31+($T31*'VT CHS Emissions Schedule'!K$5)/(1-$N31)+($U31*'VT CHS Emissions Schedule'!K$5)/(1-$N31),0)</f>
        <v>494944.1699884038</v>
      </c>
      <c r="CT31" s="63">
        <f>IF(CT$15&lt;2025+$X31,BT31+($T31*'VT CHS Emissions Schedule'!L$5)/(1-$N31)+($U31*'VT CHS Emissions Schedule'!L$5)/(1-$N31),0)</f>
        <v>494474.19519968732</v>
      </c>
      <c r="CU31" s="63">
        <f>IF(CU$15&lt;2025+$X31,BU31+($T31*'VT CHS Emissions Schedule'!M$5)/(1-$N31)+($U31*'VT CHS Emissions Schedule'!M$5)/(1-$N31),0)</f>
        <v>494004.22041097085</v>
      </c>
      <c r="CV31" s="63">
        <f>IF(CV$15&lt;2025+$X31,BV31+($T31*'VT CHS Emissions Schedule'!N$5)/(1-$N31)+($U31*'VT CHS Emissions Schedule'!N$5)/(1-$N31),0)</f>
        <v>492967.46829806169</v>
      </c>
      <c r="CW31" s="63">
        <f>IF(CW$15&lt;2025+$X31,BW31+($T31*'VT CHS Emissions Schedule'!O$5)/(1-$N31)+($U31*'VT CHS Emissions Schedule'!O$5)/(1-$N31),0)</f>
        <v>492967.46829806169</v>
      </c>
      <c r="CX31" s="63">
        <f>IF(CX$15&lt;2025+$X31,BX31+($T31*'VT CHS Emissions Schedule'!P$5)/(1-$N31)+($U31*'VT CHS Emissions Schedule'!P$5)/(1-$N31),0)</f>
        <v>492967.46829806169</v>
      </c>
      <c r="CY31" s="63">
        <f>IF(CY$15&lt;2025+$X31,BY31+($T31*'VT CHS Emissions Schedule'!Q$5)/(1-$N31)+($U31*'VT CHS Emissions Schedule'!Q$5)/(1-$N31),0)</f>
        <v>492967.46829806169</v>
      </c>
      <c r="CZ31" s="63">
        <f>IF(CZ$15&lt;2025+$X31,BZ31+($T31*'VT CHS Emissions Schedule'!R$5)/(1-$N31)+($U31*'VT CHS Emissions Schedule'!R$5)/(1-$N31),0)</f>
        <v>492967.46829806169</v>
      </c>
      <c r="DA31" s="63">
        <f>IF(DA$15&lt;2025+$X31,CA31+($T31*'VT CHS Emissions Schedule'!S$5)/(1-$N31)+($U31*'VT CHS Emissions Schedule'!S$5)/(1-$N31),0)</f>
        <v>492799.95801034931</v>
      </c>
      <c r="DB31" s="63">
        <f>IF(DB$15&lt;2025+$X31,CB31+($T31*'VT CHS Emissions Schedule'!T$5)/(1-$N31)+($U31*'VT CHS Emissions Schedule'!T$5)/(1-$N31),0)</f>
        <v>492799.95801034931</v>
      </c>
      <c r="DC31" s="63">
        <f>IF(DC$15&lt;2025+$X31,CC31+($T31*'VT CHS Emissions Schedule'!U$5)/(1-$N31)+($U31*'VT CHS Emissions Schedule'!U$5)/(1-$N31),0)</f>
        <v>492799.95801034931</v>
      </c>
      <c r="DD31" s="63">
        <f>IF(DD$15&lt;2025+$X31,CD31+($T31*'VT CHS Emissions Schedule'!V$5)/(1-$N31)+($U31*'VT CHS Emissions Schedule'!V$5)/(1-$N31),0)</f>
        <v>492799.95801034931</v>
      </c>
      <c r="DE31" s="63">
        <f>IF(DE$15&lt;2025+$X31,CE31+($T31*'VT CHS Emissions Schedule'!W$5)/(1-$N31)+($U31*'VT CHS Emissions Schedule'!W$5)/(1-$N31),0)</f>
        <v>492799.95801034931</v>
      </c>
      <c r="DF31" s="63">
        <f>IF(DF$15&lt;2025+$X31,CF31+($T31*'VT CHS Emissions Schedule'!X$5)/(1-$N31)+($U31*'VT CHS Emissions Schedule'!X$5)/(1-$N31),0)</f>
        <v>0</v>
      </c>
      <c r="DG31" s="63">
        <f>IF(DG$15&lt;2025+$X31,CG31+($T31*'VT CHS Emissions Schedule'!Y$5)/(1-$N31)+($U31*'VT CHS Emissions Schedule'!Y$5)/(1-$N31),0)</f>
        <v>0</v>
      </c>
      <c r="DH31" s="63">
        <f>IF(DH$15&lt;2025+$X31,CH31+($T31*'VT CHS Emissions Schedule'!Z$5)/(1-$N31)+($U31*'VT CHS Emissions Schedule'!Z$5)/(1-$N31),0)</f>
        <v>0</v>
      </c>
      <c r="DI31" s="63">
        <f>IF(DI$15&lt;2025+$X31,CI31+($T31*'VT CHS Emissions Schedule'!AA$5)/(1-$N31)+($U31*'VT CHS Emissions Schedule'!AA$5)/(1-$N31),0)</f>
        <v>0</v>
      </c>
      <c r="DJ31" s="63">
        <f>IF(DJ$15&lt;2025+$X31,CJ31+($T31*'VT CHS Emissions Schedule'!AB$5)/(1-$N31)+($U31*'VT CHS Emissions Schedule'!AB$5)/(1-$N31),0)</f>
        <v>0</v>
      </c>
      <c r="DK31" s="63">
        <f>IF(DK$15&lt;2025+$X31,CK31+($T31*'VT CHS Emissions Schedule'!AC$5)/(1-$N31)+($U31*'VT CHS Emissions Schedule'!AC$5)/(1-$N31),0)</f>
        <v>0</v>
      </c>
    </row>
    <row r="32" spans="1:115" x14ac:dyDescent="0.25">
      <c r="A32" s="449"/>
      <c r="B32" s="296">
        <v>1200</v>
      </c>
      <c r="C32" s="290" t="s">
        <v>175</v>
      </c>
      <c r="D32" s="176" t="s">
        <v>10</v>
      </c>
      <c r="E32" s="174">
        <f t="shared" si="7"/>
        <v>10174527.048037266</v>
      </c>
      <c r="F32" s="224">
        <f t="shared" si="8"/>
        <v>10243898.958650963</v>
      </c>
      <c r="G32" s="220">
        <f t="shared" si="0"/>
        <v>10.174527048037266</v>
      </c>
      <c r="H32" s="110">
        <f t="shared" si="12"/>
        <v>518489.52706706169</v>
      </c>
      <c r="I32" s="63">
        <f>IF(OR($D32="Oil",$D32="Propane",$D32="Wood Pellets",$D32="Kerosene"),$S32*AL32,IF(OR($D32="Natural Gas",$D32="Electricity"),($S32*AL32)/(1-$L32),((($AA$77*$V32*('VT CHS Emissions Schedule'!D$8+$Q32))/$AB$77)+(($AA$78*$V32*('VT CHS Emissions Schedule'!D$9+$P32))/$AB$78)+(($AA$79*$V32*'VT CHS Emissions Schedule'!D$7)/$AB$79)/(1-$O32)+(($AA$80*$V32*'VT CHS Emissions Schedule'!D$5)/$AB$80)/(1-$N32)+(($AA$81*$V32*('VT CHS Emissions Schedule'!D$36+$R32))/$AB$81))))</f>
        <v>511494.61577941896</v>
      </c>
      <c r="J32" s="63">
        <f>($T32*'VT CHS Emissions Schedule'!D$5)/(1-$N32)</f>
        <v>306.84894463283098</v>
      </c>
      <c r="K32" s="63">
        <f>(U32*'VT CHS Emissions Schedule'!D$5)/(1-$N32)</f>
        <v>6688.0623430099286</v>
      </c>
      <c r="L32" s="191">
        <f>_xlfn.XLOOKUP($D32,Lookups!$A$3:$A$15,Lookups!$E$3:$E$15)</f>
        <v>0</v>
      </c>
      <c r="M32" s="64">
        <f>_xlfn.XLOOKUP($D32,Lookups!$A$3:$A$15,Lookups!$D$3:$D$15)</f>
        <v>0.21490000000000001</v>
      </c>
      <c r="N32" s="191">
        <f>Lookups!$E$6</f>
        <v>8.9499999999999996E-2</v>
      </c>
      <c r="O32" s="191">
        <f>Lookups!$E$5</f>
        <v>1.4E-2</v>
      </c>
      <c r="P32" s="64">
        <f>Lookups!$D$4</f>
        <v>0.32764300000000002</v>
      </c>
      <c r="Q32" s="64">
        <f>Lookups!$D$3</f>
        <v>0.21490000000000001</v>
      </c>
      <c r="R32" s="64">
        <f>Lookups!$D$8</f>
        <v>1.3776766038113153</v>
      </c>
      <c r="S32" s="71">
        <f t="shared" si="1"/>
        <v>6112.8156200256744</v>
      </c>
      <c r="T32" s="71">
        <f t="shared" si="2"/>
        <v>7.3973224787775891</v>
      </c>
      <c r="U32" s="71">
        <f t="shared" si="3"/>
        <v>161.23162479379718</v>
      </c>
      <c r="V32" s="71">
        <f t="shared" si="4"/>
        <v>5012.5088084210529</v>
      </c>
      <c r="W32" s="71">
        <f t="shared" si="5"/>
        <v>27.518039621052633</v>
      </c>
      <c r="X32" s="67">
        <v>20</v>
      </c>
      <c r="Y32" s="192">
        <v>3.1399999999999997E-2</v>
      </c>
      <c r="Z32" s="79">
        <f t="shared" si="10"/>
        <v>0.84</v>
      </c>
      <c r="AA32" s="65">
        <v>6.9000000000000006E-2</v>
      </c>
      <c r="AB32" s="63">
        <f t="shared" si="6"/>
        <v>1200</v>
      </c>
      <c r="AC32" s="70">
        <v>17.100000000000001</v>
      </c>
      <c r="AD32" s="63">
        <v>113443</v>
      </c>
      <c r="AE32" s="63">
        <v>6619</v>
      </c>
      <c r="AF32" s="71">
        <v>0.55000000000000004</v>
      </c>
      <c r="AG32" s="71">
        <v>0.75</v>
      </c>
      <c r="AH32" s="71">
        <f>$Z$60</f>
        <v>0.82</v>
      </c>
      <c r="AI32" s="71">
        <v>3.72</v>
      </c>
      <c r="AJ32" s="71">
        <v>1.08</v>
      </c>
      <c r="AK32" s="74">
        <v>1.06E-3</v>
      </c>
      <c r="AL32" s="66">
        <f>IF(AL$15&lt;2025+$X32,$M32+_xlfn.XLOOKUP(_xlfn.XLOOKUP($D32,Lookups!$A$3:$A$17,Lookups!$B$3:$B$17),'VT CHS Emissions Schedule'!$A:$A,'VT CHS Emissions Schedule'!D:D),0)</f>
        <v>83.675780127206039</v>
      </c>
      <c r="AM32" s="66">
        <f>IF(AM$15&lt;2025+$X32,$M32+_xlfn.XLOOKUP(_xlfn.XLOOKUP($D32,Lookups!$A$3:$A$17,Lookups!$B$3:$B$17),'VT CHS Emissions Schedule'!$A:$A,'VT CHS Emissions Schedule'!E:E),0)</f>
        <v>83.675780127206039</v>
      </c>
      <c r="AN32" s="66">
        <f>IF(AN$15&lt;2025+$X32,$M32+_xlfn.XLOOKUP(_xlfn.XLOOKUP($D32,Lookups!$A$3:$A$17,Lookups!$B$3:$B$17),'VT CHS Emissions Schedule'!$A:$A,'VT CHS Emissions Schedule'!F:F),0)</f>
        <v>83.675780127206039</v>
      </c>
      <c r="AO32" s="66">
        <f>IF(AO$15&lt;2025+$X32,$M32+_xlfn.XLOOKUP(_xlfn.XLOOKUP($D32,Lookups!$A$3:$A$17,Lookups!$B$3:$B$17),'VT CHS Emissions Schedule'!$A:$A,'VT CHS Emissions Schedule'!G:G),0)</f>
        <v>83.675780127206039</v>
      </c>
      <c r="AP32" s="66">
        <f>IF(AP$15&lt;2025+$X32,$M32+_xlfn.XLOOKUP(_xlfn.XLOOKUP($D32,Lookups!$A$3:$A$17,Lookups!$B$3:$B$17),'VT CHS Emissions Schedule'!$A:$A,'VT CHS Emissions Schedule'!H:H),0)</f>
        <v>83.675780127206039</v>
      </c>
      <c r="AQ32" s="66">
        <f>IF(AQ$15&lt;2025+$X32,$M32+_xlfn.XLOOKUP(_xlfn.XLOOKUP($D32,Lookups!$A$3:$A$17,Lookups!$B$3:$B$17),'VT CHS Emissions Schedule'!$A:$A,'VT CHS Emissions Schedule'!I:I),0)</f>
        <v>83.14068089442506</v>
      </c>
      <c r="AR32" s="66">
        <f>IF(AR$15&lt;2025+$X32,$M32+_xlfn.XLOOKUP(_xlfn.XLOOKUP($D32,Lookups!$A$3:$A$17,Lookups!$B$3:$B$17),'VT CHS Emissions Schedule'!$A:$A,'VT CHS Emissions Schedule'!J:J),0)</f>
        <v>83.14068089442506</v>
      </c>
      <c r="AS32" s="66">
        <f>IF(AS$15&lt;2025+$X32,$M32+_xlfn.XLOOKUP(_xlfn.XLOOKUP($D32,Lookups!$A$3:$A$17,Lookups!$B$3:$B$17),'VT CHS Emissions Schedule'!$A:$A,'VT CHS Emissions Schedule'!K:K),0)</f>
        <v>83.14068089442506</v>
      </c>
      <c r="AT32" s="66">
        <f>IF(AT$15&lt;2025+$X32,$M32+_xlfn.XLOOKUP(_xlfn.XLOOKUP($D32,Lookups!$A$3:$A$17,Lookups!$B$3:$B$17),'VT CHS Emissions Schedule'!$A:$A,'VT CHS Emissions Schedule'!L:L),0)</f>
        <v>83.14068089442506</v>
      </c>
      <c r="AU32" s="66">
        <f>IF(AU$15&lt;2025+$X32,$M32+_xlfn.XLOOKUP(_xlfn.XLOOKUP($D32,Lookups!$A$3:$A$17,Lookups!$B$3:$B$17),'VT CHS Emissions Schedule'!$A:$A,'VT CHS Emissions Schedule'!M:M),0)</f>
        <v>83.14068089442506</v>
      </c>
      <c r="AV32" s="66">
        <f>IF(AV$15&lt;2025+$X32,$M32+_xlfn.XLOOKUP(_xlfn.XLOOKUP($D32,Lookups!$A$3:$A$17,Lookups!$B$3:$B$17),'VT CHS Emissions Schedule'!$A:$A,'VT CHS Emissions Schedule'!N:N),0)</f>
        <v>83.051578312022372</v>
      </c>
      <c r="AW32" s="66">
        <f>IF(AW$15&lt;2025+$X32,$M32+_xlfn.XLOOKUP(_xlfn.XLOOKUP($D32,Lookups!$A$3:$A$17,Lookups!$B$3:$B$17),'VT CHS Emissions Schedule'!$A:$A,'VT CHS Emissions Schedule'!O:O),0)</f>
        <v>83.051578312022372</v>
      </c>
      <c r="AX32" s="66">
        <f>IF(AX$15&lt;2025+$X32,$M32+_xlfn.XLOOKUP(_xlfn.XLOOKUP($D32,Lookups!$A$3:$A$17,Lookups!$B$3:$B$17),'VT CHS Emissions Schedule'!$A:$A,'VT CHS Emissions Schedule'!P:P),0)</f>
        <v>83.051578312022372</v>
      </c>
      <c r="AY32" s="66">
        <f>IF(AY$15&lt;2025+$X32,$M32+_xlfn.XLOOKUP(_xlfn.XLOOKUP($D32,Lookups!$A$3:$A$17,Lookups!$B$3:$B$17),'VT CHS Emissions Schedule'!$A:$A,'VT CHS Emissions Schedule'!Q:Q),0)</f>
        <v>83.051578312022372</v>
      </c>
      <c r="AZ32" s="66">
        <f>IF(AZ$15&lt;2025+$X32,$M32+_xlfn.XLOOKUP(_xlfn.XLOOKUP($D32,Lookups!$A$3:$A$17,Lookups!$B$3:$B$17),'VT CHS Emissions Schedule'!$A:$A,'VT CHS Emissions Schedule'!R:R),0)</f>
        <v>83.051578312022372</v>
      </c>
      <c r="BA32" s="66">
        <f>IF(BA$15&lt;2025+$X32,$M32+_xlfn.XLOOKUP(_xlfn.XLOOKUP($D32,Lookups!$A$3:$A$17,Lookups!$B$3:$B$17),'VT CHS Emissions Schedule'!$A:$A,'VT CHS Emissions Schedule'!S:S),0)</f>
        <v>83.023632213100427</v>
      </c>
      <c r="BB32" s="66">
        <f>IF(BB$15&lt;2025+$X32,$M32+_xlfn.XLOOKUP(_xlfn.XLOOKUP($D32,Lookups!$A$3:$A$17,Lookups!$B$3:$B$17),'VT CHS Emissions Schedule'!$A:$A,'VT CHS Emissions Schedule'!T:T),0)</f>
        <v>83.023632213100427</v>
      </c>
      <c r="BC32" s="66">
        <f>IF(BC$15&lt;2025+$X32,$M32+_xlfn.XLOOKUP(_xlfn.XLOOKUP($D32,Lookups!$A$3:$A$17,Lookups!$B$3:$B$17),'VT CHS Emissions Schedule'!$A:$A,'VT CHS Emissions Schedule'!U:U),0)</f>
        <v>83.023632213100427</v>
      </c>
      <c r="BD32" s="66">
        <f>IF(BD$15&lt;2025+$X32,$M32+_xlfn.XLOOKUP(_xlfn.XLOOKUP($D32,Lookups!$A$3:$A$17,Lookups!$B$3:$B$17),'VT CHS Emissions Schedule'!$A:$A,'VT CHS Emissions Schedule'!V:V),0)</f>
        <v>83.023632213100427</v>
      </c>
      <c r="BE32" s="66">
        <f>IF(BE$15&lt;2025+$X32,$M32+_xlfn.XLOOKUP(_xlfn.XLOOKUP($D32,Lookups!$A$3:$A$17,Lookups!$B$3:$B$17),'VT CHS Emissions Schedule'!$A:$A,'VT CHS Emissions Schedule'!W:W),0)</f>
        <v>83.023632213100427</v>
      </c>
      <c r="BF32" s="66">
        <f>IF(BF$15&lt;2025+$X32,$M32+_xlfn.XLOOKUP(_xlfn.XLOOKUP($D32,Lookups!$A$3:$A$17,Lookups!$B$3:$B$17),'VT CHS Emissions Schedule'!$A:$A,'VT CHS Emissions Schedule'!X:X),0)</f>
        <v>0</v>
      </c>
      <c r="BG32" s="66">
        <f>IF(BG$15&lt;2025+$X32,$M32+_xlfn.XLOOKUP(_xlfn.XLOOKUP($D32,Lookups!$A$3:$A$17,Lookups!$B$3:$B$17),'VT CHS Emissions Schedule'!$A:$A,'VT CHS Emissions Schedule'!Y:Y),0)</f>
        <v>0</v>
      </c>
      <c r="BH32" s="66">
        <f>IF(BH$15&lt;2025+$X32,$M32+_xlfn.XLOOKUP(_xlfn.XLOOKUP($D32,Lookups!$A$3:$A$17,Lookups!$B$3:$B$17),'VT CHS Emissions Schedule'!$A:$A,'VT CHS Emissions Schedule'!Z:Z),0)</f>
        <v>0</v>
      </c>
      <c r="BI32" s="66">
        <f>IF(BI$15&lt;2025+$X32,$M32+_xlfn.XLOOKUP(_xlfn.XLOOKUP($D32,Lookups!$A$3:$A$17,Lookups!$B$3:$B$17),'VT CHS Emissions Schedule'!$A:$A,'VT CHS Emissions Schedule'!AA:AA),0)</f>
        <v>0</v>
      </c>
      <c r="BJ32" s="66">
        <f>IF(BJ$15&lt;2025+$X32,$M32+_xlfn.XLOOKUP(_xlfn.XLOOKUP($D32,Lookups!$A$3:$A$17,Lookups!$B$3:$B$17),'VT CHS Emissions Schedule'!$A:$A,'VT CHS Emissions Schedule'!AB:AB),0)</f>
        <v>0</v>
      </c>
      <c r="BK32" s="66">
        <f>IF(BK$15&lt;2025+$X32,$M32+_xlfn.XLOOKUP(_xlfn.XLOOKUP($D32,Lookups!$A$3:$A$17,Lookups!$B$3:$B$17),'VT CHS Emissions Schedule'!$A:$A,'VT CHS Emissions Schedule'!AC:AC),0)</f>
        <v>0</v>
      </c>
      <c r="BL32" s="63">
        <f>IF(BL$15&lt;2025+$X32,IF(OR($D32="Oil",$D32="Propane",$D32="Wood Pellets",$D32="Kerosene"),$S32*AL32,IF(OR($D32="Natural Gas",$D32="Electricity"),($S32*AL32)/(1-$L32),((($AA$77*$V32*('VT CHS Emissions Schedule'!D$8+$Q32))/$AB$77)+(($AA$78*$V32*('VT CHS Emissions Schedule'!D$9+$P32))/$AB$78)+(($AA$79*$V32*'VT CHS Emissions Schedule'!D$7)/$AB$79)/(1-$O32)+(($AA$80*$V32*'VT CHS Emissions Schedule'!D$5)/$AB$80)/(1-$N32)+(($AA$81*$V32*('VT CHS Emissions Schedule'!D$36+$R32))/$AB$81)))),0)</f>
        <v>511494.61577941896</v>
      </c>
      <c r="BM32" s="63">
        <f>IF(BM$15&lt;2025+$X32,IF(OR($D32="Oil",$D32="Propane",$D32="Wood Pellets",$D32="Kerosene"),$S32*AM32,IF(OR($D32="Natural Gas",$D32="Electricity"),($S32*AM32)/(1-$L32),((($AA$77*$V32*('VT CHS Emissions Schedule'!E$8+$Q32))/$AB$77)+(($AA$78*$V32*('VT CHS Emissions Schedule'!E$9+$P32))/$AB$78)+(($AA$79*$V32*'VT CHS Emissions Schedule'!E$7)/$AB$79)/(1-$O32)+(($AA$80*$V32*'VT CHS Emissions Schedule'!E$5)/$AB$80)/(1-$N32)+(($AA$81*$V32*('VT CHS Emissions Schedule'!E$36+$R32))/$AB$81)))),0)</f>
        <v>511494.61577941896</v>
      </c>
      <c r="BN32" s="63">
        <f>IF(BN$15&lt;2025+$X32,IF(OR($D32="Oil",$D32="Propane",$D32="Wood Pellets",$D32="Kerosene"),$S32*AN32,IF(OR($D32="Natural Gas",$D32="Electricity"),($S32*AN32)/(1-$L32),((($AA$77*$V32*('VT CHS Emissions Schedule'!F$8+$Q32))/$AB$77)+(($AA$78*$V32*('VT CHS Emissions Schedule'!F$9+$P32))/$AB$78)+(($AA$79*$V32*'VT CHS Emissions Schedule'!F$7)/$AB$79)/(1-$O32)+(($AA$80*$V32*'VT CHS Emissions Schedule'!F$5)/$AB$80)/(1-$N32)+(($AA$81*$V32*('VT CHS Emissions Schedule'!F$36+$R32))/$AB$81)))),0)</f>
        <v>511494.61577941896</v>
      </c>
      <c r="BO32" s="63">
        <f>IF(BO$15&lt;2025+$X32,IF(OR($D32="Oil",$D32="Propane",$D32="Wood Pellets",$D32="Kerosene"),$S32*AO32,IF(OR($D32="Natural Gas",$D32="Electricity"),($S32*AO32)/(1-$L32),((($AA$77*$V32*('VT CHS Emissions Schedule'!G$8+$Q32))/$AB$77)+(($AA$78*$V32*('VT CHS Emissions Schedule'!G$9+$P32))/$AB$78)+(($AA$79*$V32*'VT CHS Emissions Schedule'!G$7)/$AB$79)/(1-$O32)+(($AA$80*$V32*'VT CHS Emissions Schedule'!G$5)/$AB$80)/(1-$N32)+(($AA$81*$V32*('VT CHS Emissions Schedule'!G$36+$R32))/$AB$81)))),0)</f>
        <v>511494.61577941896</v>
      </c>
      <c r="BP32" s="63">
        <f>IF(BP$15&lt;2025+$X32,IF(OR($D32="Oil",$D32="Propane",$D32="Wood Pellets",$D32="Kerosene"),$S32*AP32,IF(OR($D32="Natural Gas",$D32="Electricity"),($S32*AP32)/(1-$L32),((($AA$77*$V32*('VT CHS Emissions Schedule'!H$8+$Q32))/$AB$77)+(($AA$78*$V32*('VT CHS Emissions Schedule'!H$9+$P32))/$AB$78)+(($AA$79*$V32*'VT CHS Emissions Schedule'!H$7)/$AB$79)/(1-$O32)+(($AA$80*$V32*'VT CHS Emissions Schedule'!H$5)/$AB$80)/(1-$N32)+(($AA$81*$V32*('VT CHS Emissions Schedule'!H$36+$R32))/$AB$81)))),0)</f>
        <v>511494.61577941896</v>
      </c>
      <c r="BQ32" s="63">
        <f>IF(BQ$15&lt;2025+$X32,IF(OR($D32="Oil",$D32="Propane",$D32="Wood Pellets",$D32="Kerosene"),$S32*AQ32,IF(OR($D32="Natural Gas",$D32="Electricity"),($S32*AQ32)/(1-$L32),((($AA$77*$V32*('VT CHS Emissions Schedule'!I$8+$Q32))/$AB$77)+(($AA$78*$V32*('VT CHS Emissions Schedule'!I$9+$P32))/$AB$78)+(($AA$79*$V32*'VT CHS Emissions Schedule'!I$7)/$AB$79)/(1-$O32)+(($AA$80*$V32*'VT CHS Emissions Schedule'!I$5)/$AB$80)/(1-$N32)+(($AA$81*$V32*('VT CHS Emissions Schedule'!I$36+$R32))/$AB$81)))),0)</f>
        <v>508223.65283101168</v>
      </c>
      <c r="BR32" s="63">
        <f>IF(BR$15&lt;2025+$X32,IF(OR($D32="Oil",$D32="Propane",$D32="Wood Pellets",$D32="Kerosene"),$S32*AR32,IF(OR($D32="Natural Gas",$D32="Electricity"),($S32*AR32)/(1-$L32),((($AA$77*$V32*('VT CHS Emissions Schedule'!J$8+$Q32))/$AB$77)+(($AA$78*$V32*('VT CHS Emissions Schedule'!J$9+$P32))/$AB$78)+(($AA$79*$V32*'VT CHS Emissions Schedule'!J$7)/$AB$79)/(1-$O32)+(($AA$80*$V32*'VT CHS Emissions Schedule'!J$5)/$AB$80)/(1-$N32)+(($AA$81*$V32*('VT CHS Emissions Schedule'!J$36+$R32))/$AB$81)))),0)</f>
        <v>508223.65283101168</v>
      </c>
      <c r="BS32" s="63">
        <f>IF(BS$15&lt;2025+$X32,IF(OR($D32="Oil",$D32="Propane",$D32="Wood Pellets",$D32="Kerosene"),$S32*AS32,IF(OR($D32="Natural Gas",$D32="Electricity"),($S32*AS32)/(1-$L32),((($AA$77*$V32*('VT CHS Emissions Schedule'!K$8+$Q32))/$AB$77)+(($AA$78*$V32*('VT CHS Emissions Schedule'!K$9+$P32))/$AB$78)+(($AA$79*$V32*'VT CHS Emissions Schedule'!K$7)/$AB$79)/(1-$O32)+(($AA$80*$V32*'VT CHS Emissions Schedule'!K$5)/$AB$80)/(1-$N32)+(($AA$81*$V32*('VT CHS Emissions Schedule'!K$36+$R32))/$AB$81)))),0)</f>
        <v>508223.65283101168</v>
      </c>
      <c r="BT32" s="63">
        <f>IF(BT$15&lt;2025+$X32,IF(OR($D32="Oil",$D32="Propane",$D32="Wood Pellets",$D32="Kerosene"),$S32*AT32,IF(OR($D32="Natural Gas",$D32="Electricity"),($S32*AT32)/(1-$L32),((($AA$77*$V32*('VT CHS Emissions Schedule'!L$8+$Q32))/$AB$77)+(($AA$78*$V32*('VT CHS Emissions Schedule'!L$9+$P32))/$AB$78)+(($AA$79*$V32*'VT CHS Emissions Schedule'!L$7)/$AB$79)/(1-$O32)+(($AA$80*$V32*'VT CHS Emissions Schedule'!L$5)/$AB$80)/(1-$N32)+(($AA$81*$V32*('VT CHS Emissions Schedule'!L$36+$R32))/$AB$81)))),0)</f>
        <v>508223.65283101168</v>
      </c>
      <c r="BU32" s="63">
        <f>IF(BU$15&lt;2025+$X32,IF(OR($D32="Oil",$D32="Propane",$D32="Wood Pellets",$D32="Kerosene"),$S32*AU32,IF(OR($D32="Natural Gas",$D32="Electricity"),($S32*AU32)/(1-$L32),((($AA$77*$V32*('VT CHS Emissions Schedule'!M$8+$Q32))/$AB$77)+(($AA$78*$V32*('VT CHS Emissions Schedule'!M$9+$P32))/$AB$78)+(($AA$79*$V32*'VT CHS Emissions Schedule'!M$7)/$AB$79)/(1-$O32)+(($AA$80*$V32*'VT CHS Emissions Schedule'!M$5)/$AB$80)/(1-$N32)+(($AA$81*$V32*('VT CHS Emissions Schedule'!M$36+$R32))/$AB$81)))),0)</f>
        <v>508223.65283101168</v>
      </c>
      <c r="BV32" s="63">
        <f>IF(BV$15&lt;2025+$X32,IF(OR($D32="Oil",$D32="Propane",$D32="Wood Pellets",$D32="Kerosene"),$S32*AV32,IF(OR($D32="Natural Gas",$D32="Electricity"),($S32*AV32)/(1-$L32),((($AA$77*$V32*('VT CHS Emissions Schedule'!N$8+$Q32))/$AB$77)+(($AA$78*$V32*('VT CHS Emissions Schedule'!N$9+$P32))/$AB$78)+(($AA$79*$V32*'VT CHS Emissions Schedule'!N$7)/$AB$79)/(1-$O32)+(($AA$80*$V32*'VT CHS Emissions Schedule'!N$5)/$AB$80)/(1-$N32)+(($AA$81*$V32*('VT CHS Emissions Schedule'!N$36+$R32))/$AB$81)))),0)</f>
        <v>507678.98517351592</v>
      </c>
      <c r="BW32" s="63">
        <f>IF(BW$15&lt;2025+$X32,IF(OR($D32="Oil",$D32="Propane",$D32="Wood Pellets",$D32="Kerosene"),$S32*AW32,IF(OR($D32="Natural Gas",$D32="Electricity"),($S32*AW32)/(1-$L32),((($AA$77*$V32*('VT CHS Emissions Schedule'!O$8+$Q32))/$AB$77)+(($AA$78*$V32*('VT CHS Emissions Schedule'!O$9+$P32))/$AB$78)+(($AA$79*$V32*'VT CHS Emissions Schedule'!O$7)/$AB$79)/(1-$O32)+(($AA$80*$V32*'VT CHS Emissions Schedule'!O$5)/$AB$80)/(1-$N32)+(($AA$81*$V32*('VT CHS Emissions Schedule'!O$36+$R32))/$AB$81)))),0)</f>
        <v>507678.98517351592</v>
      </c>
      <c r="BX32" s="63">
        <f>IF(BX$15&lt;2025+$X32,IF(OR($D32="Oil",$D32="Propane",$D32="Wood Pellets",$D32="Kerosene"),$S32*AX32,IF(OR($D32="Natural Gas",$D32="Electricity"),($S32*AX32)/(1-$L32),((($AA$77*$V32*('VT CHS Emissions Schedule'!P$8+$Q32))/$AB$77)+(($AA$78*$V32*('VT CHS Emissions Schedule'!P$9+$P32))/$AB$78)+(($AA$79*$V32*'VT CHS Emissions Schedule'!P$7)/$AB$79)/(1-$O32)+(($AA$80*$V32*'VT CHS Emissions Schedule'!P$5)/$AB$80)/(1-$N32)+(($AA$81*$V32*('VT CHS Emissions Schedule'!P$36+$R32))/$AB$81)))),0)</f>
        <v>507678.98517351592</v>
      </c>
      <c r="BY32" s="63">
        <f>IF(BY$15&lt;2025+$X32,IF(OR($D32="Oil",$D32="Propane",$D32="Wood Pellets",$D32="Kerosene"),$S32*AY32,IF(OR($D32="Natural Gas",$D32="Electricity"),($S32*AY32)/(1-$L32),((($AA$77*$V32*('VT CHS Emissions Schedule'!Q$8+$Q32))/$AB$77)+(($AA$78*$V32*('VT CHS Emissions Schedule'!Q$9+$P32))/$AB$78)+(($AA$79*$V32*'VT CHS Emissions Schedule'!Q$7)/$AB$79)/(1-$O32)+(($AA$80*$V32*'VT CHS Emissions Schedule'!Q$5)/$AB$80)/(1-$N32)+(($AA$81*$V32*('VT CHS Emissions Schedule'!Q$36+$R32))/$AB$81)))),0)</f>
        <v>507678.98517351592</v>
      </c>
      <c r="BZ32" s="63">
        <f>IF(BZ$15&lt;2025+$X32,IF(OR($D32="Oil",$D32="Propane",$D32="Wood Pellets",$D32="Kerosene"),$S32*AZ32,IF(OR($D32="Natural Gas",$D32="Electricity"),($S32*AZ32)/(1-$L32),((($AA$77*$V32*('VT CHS Emissions Schedule'!R$8+$Q32))/$AB$77)+(($AA$78*$V32*('VT CHS Emissions Schedule'!R$9+$P32))/$AB$78)+(($AA$79*$V32*'VT CHS Emissions Schedule'!R$7)/$AB$79)/(1-$O32)+(($AA$80*$V32*'VT CHS Emissions Schedule'!R$5)/$AB$80)/(1-$N32)+(($AA$81*$V32*('VT CHS Emissions Schedule'!R$36+$R32))/$AB$81)))),0)</f>
        <v>507678.98517351592</v>
      </c>
      <c r="CA32" s="63">
        <f>IF(CA$15&lt;2025+$X32,IF(OR($D32="Oil",$D32="Propane",$D32="Wood Pellets",$D32="Kerosene"),$S32*BA32,IF(OR($D32="Natural Gas",$D32="Electricity"),($S32*BA32)/(1-$L32),((($AA$77*$V32*('VT CHS Emissions Schedule'!S$8+$Q32))/$AB$77)+(($AA$78*$V32*('VT CHS Emissions Schedule'!S$9+$P32))/$AB$78)+(($AA$79*$V32*'VT CHS Emissions Schedule'!S$7)/$AB$79)/(1-$O32)+(($AA$80*$V32*'VT CHS Emissions Schedule'!S$5)/$AB$80)/(1-$N32)+(($AA$81*$V32*('VT CHS Emissions Schedule'!S$36+$R32))/$AB$81)))),0)</f>
        <v>507508.15582350706</v>
      </c>
      <c r="CB32" s="63">
        <f>IF(CB$15&lt;2025+$X32,IF(OR($D32="Oil",$D32="Propane",$D32="Wood Pellets",$D32="Kerosene"),$S32*BB32,IF(OR($D32="Natural Gas",$D32="Electricity"),($S32*BB32)/(1-$L32),((($AA$77*$V32*('VT CHS Emissions Schedule'!T$8+$Q32))/$AB$77)+(($AA$78*$V32*('VT CHS Emissions Schedule'!T$9+$P32))/$AB$78)+(($AA$79*$V32*'VT CHS Emissions Schedule'!T$7)/$AB$79)/(1-$O32)+(($AA$80*$V32*'VT CHS Emissions Schedule'!T$5)/$AB$80)/(1-$N32)+(($AA$81*$V32*('VT CHS Emissions Schedule'!T$36+$R32))/$AB$81)))),0)</f>
        <v>507508.15582350706</v>
      </c>
      <c r="CC32" s="63">
        <f>IF(CC$15&lt;2025+$X32,IF(OR($D32="Oil",$D32="Propane",$D32="Wood Pellets",$D32="Kerosene"),$S32*BC32,IF(OR($D32="Natural Gas",$D32="Electricity"),($S32*BC32)/(1-$L32),((($AA$77*$V32*('VT CHS Emissions Schedule'!U$8+$Q32))/$AB$77)+(($AA$78*$V32*('VT CHS Emissions Schedule'!U$9+$P32))/$AB$78)+(($AA$79*$V32*'VT CHS Emissions Schedule'!U$7)/$AB$79)/(1-$O32)+(($AA$80*$V32*'VT CHS Emissions Schedule'!U$5)/$AB$80)/(1-$N32)+(($AA$81*$V32*('VT CHS Emissions Schedule'!U$36+$R32))/$AB$81)))),0)</f>
        <v>507508.15582350706</v>
      </c>
      <c r="CD32" s="63">
        <f>IF(CD$15&lt;2025+$X32,IF(OR($D32="Oil",$D32="Propane",$D32="Wood Pellets",$D32="Kerosene"),$S32*BD32,IF(OR($D32="Natural Gas",$D32="Electricity"),($S32*BD32)/(1-$L32),((($AA$77*$V32*('VT CHS Emissions Schedule'!V$8+$Q32))/$AB$77)+(($AA$78*$V32*('VT CHS Emissions Schedule'!V$9+$P32))/$AB$78)+(($AA$79*$V32*'VT CHS Emissions Schedule'!V$7)/$AB$79)/(1-$O32)+(($AA$80*$V32*'VT CHS Emissions Schedule'!V$5)/$AB$80)/(1-$N32)+(($AA$81*$V32*('VT CHS Emissions Schedule'!V$36+$R32))/$AB$81)))),0)</f>
        <v>507508.15582350706</v>
      </c>
      <c r="CE32" s="63">
        <f>IF(CE$15&lt;2025+$X32,IF(OR($D32="Oil",$D32="Propane",$D32="Wood Pellets",$D32="Kerosene"),$S32*BE32,IF(OR($D32="Natural Gas",$D32="Electricity"),($S32*BE32)/(1-$L32),((($AA$77*$V32*('VT CHS Emissions Schedule'!W$8+$Q32))/$AB$77)+(($AA$78*$V32*('VT CHS Emissions Schedule'!W$9+$P32))/$AB$78)+(($AA$79*$V32*'VT CHS Emissions Schedule'!W$7)/$AB$79)/(1-$O32)+(($AA$80*$V32*'VT CHS Emissions Schedule'!W$5)/$AB$80)/(1-$N32)+(($AA$81*$V32*('VT CHS Emissions Schedule'!W$36+$R32))/$AB$81)))),0)</f>
        <v>507508.15582350706</v>
      </c>
      <c r="CF32" s="63">
        <f>IF(CF$15&lt;2025+$X32,IF(OR($D32="Oil",$D32="Propane",$D32="Wood Pellets",$D32="Kerosene"),$S32*BF32,IF(OR($D32="Natural Gas",$D32="Electricity"),($S32*BF32)/(1-$L32),((($AA$77*$V32*('VT CHS Emissions Schedule'!X$8+$Q32))/$AB$77)+(($AA$78*$V32*('VT CHS Emissions Schedule'!X$9+$P32))/$AB$78)+(($AA$79*$V32*'VT CHS Emissions Schedule'!X$7)/$AB$79)/(1-$O32)+(($AA$80*$V32*'VT CHS Emissions Schedule'!X$5)/$AB$80)/(1-$N32)+(($AA$81*$V32*('VT CHS Emissions Schedule'!X$36+$R32))/$AB$81)))),0)</f>
        <v>0</v>
      </c>
      <c r="CG32" s="63">
        <f>IF(CG$15&lt;2025+$X32,IF(OR($D32="Oil",$D32="Propane",$D32="Wood Pellets",$D32="Kerosene"),$S32*BG32,IF(OR($D32="Natural Gas",$D32="Electricity"),($S32*BG32)/(1-$L32),((($AA$77*$V32*('VT CHS Emissions Schedule'!Y$8+$Q32))/$AB$77)+(($AA$78*$V32*('VT CHS Emissions Schedule'!Y$9+$P32))/$AB$78)+(($AA$79*$V32*'VT CHS Emissions Schedule'!Y$7)/$AB$79)/(1-$O32)+(($AA$80*$V32*'VT CHS Emissions Schedule'!Y$5)/$AB$80)/(1-$N32)+(($AA$81*$V32*('VT CHS Emissions Schedule'!Y$36+$R32))/$AB$81)))),0)</f>
        <v>0</v>
      </c>
      <c r="CH32" s="63">
        <f>IF(CH$15&lt;2025+$X32,IF(OR($D32="Oil",$D32="Propane",$D32="Wood Pellets",$D32="Kerosene"),$S32*BH32,IF(OR($D32="Natural Gas",$D32="Electricity"),($S32*BH32)/(1-$L32),((($AA$77*$V32*('VT CHS Emissions Schedule'!Z$8+$Q32))/$AB$77)+(($AA$78*$V32*('VT CHS Emissions Schedule'!Z$9+$P32))/$AB$78)+(($AA$79*$V32*'VT CHS Emissions Schedule'!Z$7)/$AB$79)/(1-$O32)+(($AA$80*$V32*'VT CHS Emissions Schedule'!Z$5)/$AB$80)/(1-$N32)+(($AA$81*$V32*('VT CHS Emissions Schedule'!Z$36+$R32))/$AB$81)))),0)</f>
        <v>0</v>
      </c>
      <c r="CI32" s="63">
        <f>IF(CI$15&lt;2025+$X32,IF(OR($D32="Oil",$D32="Propane",$D32="Wood Pellets",$D32="Kerosene"),$S32*BI32,IF(OR($D32="Natural Gas",$D32="Electricity"),($S32*BI32)/(1-$L32),((($AA$77*$V32*('VT CHS Emissions Schedule'!AA$8+$Q32))/$AB$77)+(($AA$78*$V32*('VT CHS Emissions Schedule'!AA$9+$P32))/$AB$78)+(($AA$79*$V32*'VT CHS Emissions Schedule'!AA$7)/$AB$79)/(1-$O32)+(($AA$80*$V32*'VT CHS Emissions Schedule'!AA$5)/$AB$80)/(1-$N32)+(($AA$81*$V32*('VT CHS Emissions Schedule'!AA$36+$R32))/$AB$81)))),0)</f>
        <v>0</v>
      </c>
      <c r="CJ32" s="63">
        <f>IF(CJ$15&lt;2025+$X32,IF(OR($D32="Oil",$D32="Propane",$D32="Wood Pellets",$D32="Kerosene"),$S32*BJ32,IF(OR($D32="Natural Gas",$D32="Electricity"),($S32*BJ32)/(1-$L32),((($AA$77*$V32*('VT CHS Emissions Schedule'!AB$8+$Q32))/$AB$77)+(($AA$78*$V32*('VT CHS Emissions Schedule'!AB$9+$P32))/$AB$78)+(($AA$79*$V32*'VT CHS Emissions Schedule'!AB$7)/$AB$79)/(1-$O32)+(($AA$80*$V32*'VT CHS Emissions Schedule'!AB$5)/$AB$80)/(1-$N32)+(($AA$81*$V32*('VT CHS Emissions Schedule'!AB$36+$R32))/$AB$81)))),0)</f>
        <v>0</v>
      </c>
      <c r="CK32" s="63">
        <f>IF(CK$15&lt;2025+$X32,IF(OR($D32="Oil",$D32="Propane",$D32="Wood Pellets",$D32="Kerosene"),$S32*BK32,IF(OR($D32="Natural Gas",$D32="Electricity"),($S32*BK32)/(1-$L32),((($AA$77*$V32*('VT CHS Emissions Schedule'!AC$8+$Q32))/$AB$77)+(($AA$78*$V32*('VT CHS Emissions Schedule'!AC$9+$P32))/$AB$78)+(($AA$79*$V32*'VT CHS Emissions Schedule'!AC$7)/$AB$79)/(1-$O32)+(($AA$80*$V32*'VT CHS Emissions Schedule'!AC$5)/$AB$80)/(1-$N32)+(($AA$81*$V32*('VT CHS Emissions Schedule'!AC$36+$R32))/$AB$81)))),0)</f>
        <v>0</v>
      </c>
      <c r="CL32" s="63">
        <f>IF(CL$15&lt;2025+$X32,BL32+($T32*'VT CHS Emissions Schedule'!D$5)/(1-$N32)+($U32*'VT CHS Emissions Schedule'!D$5)/(1-$N32),0)</f>
        <v>518489.52706706169</v>
      </c>
      <c r="CM32" s="63">
        <f>IF(CM$15&lt;2025+$X32,BM32+($T32*'VT CHS Emissions Schedule'!E$5)/(1-$N32)+($U32*'VT CHS Emissions Schedule'!E$5)/(1-$N32),0)</f>
        <v>518003.13868679164</v>
      </c>
      <c r="CN32" s="63">
        <f>IF(CN$15&lt;2025+$X32,BN32+($T32*'VT CHS Emissions Schedule'!F$5)/(1-$N32)+($U32*'VT CHS Emissions Schedule'!F$5)/(1-$N32),0)</f>
        <v>517516.7503065216</v>
      </c>
      <c r="CO32" s="63">
        <f>IF(CO$15&lt;2025+$X32,BO32+($T32*'VT CHS Emissions Schedule'!G$5)/(1-$N32)+($U32*'VT CHS Emissions Schedule'!G$5)/(1-$N32),0)</f>
        <v>517030.3619262515</v>
      </c>
      <c r="CP32" s="63">
        <f>IF(CP$15&lt;2025+$X32,BP32+($T32*'VT CHS Emissions Schedule'!H$5)/(1-$N32)+($U32*'VT CHS Emissions Schedule'!H$5)/(1-$N32),0)</f>
        <v>516543.97354598145</v>
      </c>
      <c r="CQ32" s="63">
        <f>IF(CQ$15&lt;2025+$X32,BQ32+($T32*'VT CHS Emissions Schedule'!I$5)/(1-$N32)+($U32*'VT CHS Emissions Schedule'!I$5)/(1-$N32),0)</f>
        <v>512786.62221730413</v>
      </c>
      <c r="CR32" s="63">
        <f>IF(CR$15&lt;2025+$X32,BR32+($T32*'VT CHS Emissions Schedule'!J$5)/(1-$N32)+($U32*'VT CHS Emissions Schedule'!J$5)/(1-$N32),0)</f>
        <v>512300.23383703403</v>
      </c>
      <c r="CS32" s="63">
        <f>IF(CS$15&lt;2025+$X32,BS32+($T32*'VT CHS Emissions Schedule'!K$5)/(1-$N32)+($U32*'VT CHS Emissions Schedule'!K$5)/(1-$N32),0)</f>
        <v>511813.84545676399</v>
      </c>
      <c r="CT32" s="63">
        <f>IF(CT$15&lt;2025+$X32,BT32+($T32*'VT CHS Emissions Schedule'!L$5)/(1-$N32)+($U32*'VT CHS Emissions Schedule'!L$5)/(1-$N32),0)</f>
        <v>511327.45707649388</v>
      </c>
      <c r="CU32" s="63">
        <f>IF(CU$15&lt;2025+$X32,BU32+($T32*'VT CHS Emissions Schedule'!M$5)/(1-$N32)+($U32*'VT CHS Emissions Schedule'!M$5)/(1-$N32),0)</f>
        <v>510841.06869622384</v>
      </c>
      <c r="CV32" s="63">
        <f>IF(CV$15&lt;2025+$X32,BV32+($T32*'VT CHS Emissions Schedule'!N$5)/(1-$N32)+($U32*'VT CHS Emissions Schedule'!N$5)/(1-$N32),0)</f>
        <v>509810.01265845797</v>
      </c>
      <c r="CW32" s="63">
        <f>IF(CW$15&lt;2025+$X32,BW32+($T32*'VT CHS Emissions Schedule'!O$5)/(1-$N32)+($U32*'VT CHS Emissions Schedule'!O$5)/(1-$N32),0)</f>
        <v>509810.01265845797</v>
      </c>
      <c r="CX32" s="63">
        <f>IF(CX$15&lt;2025+$X32,BX32+($T32*'VT CHS Emissions Schedule'!P$5)/(1-$N32)+($U32*'VT CHS Emissions Schedule'!P$5)/(1-$N32),0)</f>
        <v>509810.01265845797</v>
      </c>
      <c r="CY32" s="63">
        <f>IF(CY$15&lt;2025+$X32,BY32+($T32*'VT CHS Emissions Schedule'!Q$5)/(1-$N32)+($U32*'VT CHS Emissions Schedule'!Q$5)/(1-$N32),0)</f>
        <v>509810.01265845797</v>
      </c>
      <c r="CZ32" s="63">
        <f>IF(CZ$15&lt;2025+$X32,BZ32+($T32*'VT CHS Emissions Schedule'!R$5)/(1-$N32)+($U32*'VT CHS Emissions Schedule'!R$5)/(1-$N32),0)</f>
        <v>509810.01265845797</v>
      </c>
      <c r="DA32" s="63">
        <f>IF(DA$15&lt;2025+$X32,CA32+($T32*'VT CHS Emissions Schedule'!S$5)/(1-$N32)+($U32*'VT CHS Emissions Schedule'!S$5)/(1-$N32),0)</f>
        <v>509639.18330844911</v>
      </c>
      <c r="DB32" s="63">
        <f>IF(DB$15&lt;2025+$X32,CB32+($T32*'VT CHS Emissions Schedule'!T$5)/(1-$N32)+($U32*'VT CHS Emissions Schedule'!T$5)/(1-$N32),0)</f>
        <v>509639.18330844911</v>
      </c>
      <c r="DC32" s="63">
        <f>IF(DC$15&lt;2025+$X32,CC32+($T32*'VT CHS Emissions Schedule'!U$5)/(1-$N32)+($U32*'VT CHS Emissions Schedule'!U$5)/(1-$N32),0)</f>
        <v>509639.18330844911</v>
      </c>
      <c r="DD32" s="63">
        <f>IF(DD$15&lt;2025+$X32,CD32+($T32*'VT CHS Emissions Schedule'!V$5)/(1-$N32)+($U32*'VT CHS Emissions Schedule'!V$5)/(1-$N32),0)</f>
        <v>509639.18330844911</v>
      </c>
      <c r="DE32" s="63">
        <f>IF(DE$15&lt;2025+$X32,CE32+($T32*'VT CHS Emissions Schedule'!W$5)/(1-$N32)+($U32*'VT CHS Emissions Schedule'!W$5)/(1-$N32),0)</f>
        <v>509639.18330844911</v>
      </c>
      <c r="DF32" s="63">
        <f>IF(DF$15&lt;2025+$X32,CF32+($T32*'VT CHS Emissions Schedule'!X$5)/(1-$N32)+($U32*'VT CHS Emissions Schedule'!X$5)/(1-$N32),0)</f>
        <v>0</v>
      </c>
      <c r="DG32" s="63">
        <f>IF(DG$15&lt;2025+$X32,CG32+($T32*'VT CHS Emissions Schedule'!Y$5)/(1-$N32)+($U32*'VT CHS Emissions Schedule'!Y$5)/(1-$N32),0)</f>
        <v>0</v>
      </c>
      <c r="DH32" s="63">
        <f>IF(DH$15&lt;2025+$X32,CH32+($T32*'VT CHS Emissions Schedule'!Z$5)/(1-$N32)+($U32*'VT CHS Emissions Schedule'!Z$5)/(1-$N32),0)</f>
        <v>0</v>
      </c>
      <c r="DI32" s="63">
        <f>IF(DI$15&lt;2025+$X32,CI32+($T32*'VT CHS Emissions Schedule'!AA$5)/(1-$N32)+($U32*'VT CHS Emissions Schedule'!AA$5)/(1-$N32),0)</f>
        <v>0</v>
      </c>
      <c r="DJ32" s="63">
        <f>IF(DJ$15&lt;2025+$X32,CJ32+($T32*'VT CHS Emissions Schedule'!AB$5)/(1-$N32)+($U32*'VT CHS Emissions Schedule'!AB$5)/(1-$N32),0)</f>
        <v>0</v>
      </c>
      <c r="DK32" s="63">
        <f>IF(DK$15&lt;2025+$X32,CK32+($T32*'VT CHS Emissions Schedule'!AC$5)/(1-$N32)+($U32*'VT CHS Emissions Schedule'!AC$5)/(1-$N32),0)</f>
        <v>0</v>
      </c>
    </row>
    <row r="33" spans="1:115" x14ac:dyDescent="0.25">
      <c r="A33" s="449"/>
      <c r="B33" s="296">
        <v>1200</v>
      </c>
      <c r="C33" s="290" t="s">
        <v>175</v>
      </c>
      <c r="D33" s="176" t="s">
        <v>8</v>
      </c>
      <c r="E33" s="174">
        <f t="shared" si="7"/>
        <v>8197126.6329717282</v>
      </c>
      <c r="F33" s="224">
        <f t="shared" si="8"/>
        <v>8260602.6554466896</v>
      </c>
      <c r="G33" s="220">
        <f t="shared" si="0"/>
        <v>8.1971266329717274</v>
      </c>
      <c r="H33" s="110">
        <f t="shared" si="12"/>
        <v>418010.00230934855</v>
      </c>
      <c r="I33" s="63">
        <f>IF(OR($D33="Oil",$D33="Propane",$D33="Wood Pellets",$D33="Kerosene"),$S33*AL33,IF(OR($D33="Natural Gas",$D33="Electricity"),($S33*AL33)/(1-$L33),((($AA$77*$V33*('VT CHS Emissions Schedule'!D$8+$Q33))/$AB$77)+(($AA$78*$V33*('VT CHS Emissions Schedule'!D$9+$P33))/$AB$78)+(($AA$79*$V33*'VT CHS Emissions Schedule'!D$7)/$AB$79)/(1-$O33)+(($AA$80*$V33*'VT CHS Emissions Schedule'!D$5)/$AB$80)/(1-$N33)+(($AA$81*$V33*('VT CHS Emissions Schedule'!D$36+$R33))/$AB$81))))</f>
        <v>411609.58545219561</v>
      </c>
      <c r="J33" s="63">
        <f>($T33*'VT CHS Emissions Schedule'!D$5)/(1-$N33)</f>
        <v>306.84894463283098</v>
      </c>
      <c r="K33" s="63">
        <f>(U33*'VT CHS Emissions Schedule'!D$5)/(1-$N33)</f>
        <v>6093.5679125201559</v>
      </c>
      <c r="L33" s="191">
        <f>_xlfn.XLOOKUP($D33,Lookups!$A$3:$A$15,Lookups!$E$3:$E$15)</f>
        <v>0</v>
      </c>
      <c r="M33" s="64">
        <f>_xlfn.XLOOKUP($D33,Lookups!$A$3:$A$15,Lookups!$D$3:$D$15)</f>
        <v>0.32764300000000002</v>
      </c>
      <c r="N33" s="191">
        <f>Lookups!$E$6</f>
        <v>8.9499999999999996E-2</v>
      </c>
      <c r="O33" s="191">
        <f>Lookups!$E$5</f>
        <v>1.4E-2</v>
      </c>
      <c r="P33" s="64">
        <f>Lookups!$D$4</f>
        <v>0.32764300000000002</v>
      </c>
      <c r="Q33" s="64">
        <f>Lookups!$D$3</f>
        <v>0.21490000000000001</v>
      </c>
      <c r="R33" s="64">
        <f>Lookups!$D$8</f>
        <v>1.3776766038113153</v>
      </c>
      <c r="S33" s="71">
        <f t="shared" si="1"/>
        <v>5569.4542315789477</v>
      </c>
      <c r="T33" s="71">
        <f t="shared" si="2"/>
        <v>7.3973224787775891</v>
      </c>
      <c r="U33" s="71">
        <f t="shared" si="3"/>
        <v>146.8999248121263</v>
      </c>
      <c r="V33" s="71">
        <f t="shared" si="4"/>
        <v>5012.5088084210529</v>
      </c>
      <c r="W33" s="71">
        <f t="shared" si="5"/>
        <v>27.518039621052633</v>
      </c>
      <c r="X33" s="67">
        <v>20</v>
      </c>
      <c r="Y33" s="192">
        <v>3.1399999999999997E-2</v>
      </c>
      <c r="Z33" s="79">
        <f t="shared" si="10"/>
        <v>0.84</v>
      </c>
      <c r="AA33" s="65">
        <v>6.9000000000000006E-2</v>
      </c>
      <c r="AB33" s="63">
        <f t="shared" si="6"/>
        <v>1200</v>
      </c>
      <c r="AC33" s="70">
        <v>17.100000000000001</v>
      </c>
      <c r="AD33" s="63">
        <v>113443</v>
      </c>
      <c r="AE33" s="63">
        <v>6619</v>
      </c>
      <c r="AF33" s="71">
        <v>0.55000000000000004</v>
      </c>
      <c r="AG33" s="71">
        <v>0.75</v>
      </c>
      <c r="AH33" s="71">
        <f>$Z$61</f>
        <v>0.9</v>
      </c>
      <c r="AI33" s="71">
        <v>3.72</v>
      </c>
      <c r="AJ33" s="71">
        <v>1.08</v>
      </c>
      <c r="AK33" s="74">
        <v>1.06E-3</v>
      </c>
      <c r="AL33" s="66">
        <f>IF(AL$15&lt;2025+$X33,$M33+_xlfn.XLOOKUP(_xlfn.XLOOKUP($D33,Lookups!$A$3:$A$17,Lookups!$B$3:$B$17),'VT CHS Emissions Schedule'!$A:$A,'VT CHS Emissions Schedule'!D:D),0)</f>
        <v>73.904833101663485</v>
      </c>
      <c r="AM33" s="66">
        <f>IF(AM$15&lt;2025+$X33,$M33+_xlfn.XLOOKUP(_xlfn.XLOOKUP($D33,Lookups!$A$3:$A$17,Lookups!$B$3:$B$17),'VT CHS Emissions Schedule'!$A:$A,'VT CHS Emissions Schedule'!E:E),0)</f>
        <v>73.904833101663485</v>
      </c>
      <c r="AN33" s="66">
        <f>IF(AN$15&lt;2025+$X33,$M33+_xlfn.XLOOKUP(_xlfn.XLOOKUP($D33,Lookups!$A$3:$A$17,Lookups!$B$3:$B$17),'VT CHS Emissions Schedule'!$A:$A,'VT CHS Emissions Schedule'!F:F),0)</f>
        <v>73.904833101663485</v>
      </c>
      <c r="AO33" s="66">
        <f>IF(AO$15&lt;2025+$X33,$M33+_xlfn.XLOOKUP(_xlfn.XLOOKUP($D33,Lookups!$A$3:$A$17,Lookups!$B$3:$B$17),'VT CHS Emissions Schedule'!$A:$A,'VT CHS Emissions Schedule'!G:G),0)</f>
        <v>73.904833101663485</v>
      </c>
      <c r="AP33" s="66">
        <f>IF(AP$15&lt;2025+$X33,$M33+_xlfn.XLOOKUP(_xlfn.XLOOKUP($D33,Lookups!$A$3:$A$17,Lookups!$B$3:$B$17),'VT CHS Emissions Schedule'!$A:$A,'VT CHS Emissions Schedule'!H:H),0)</f>
        <v>73.904833101663485</v>
      </c>
      <c r="AQ33" s="66">
        <f>IF(AQ$15&lt;2025+$X33,$M33+_xlfn.XLOOKUP(_xlfn.XLOOKUP($D33,Lookups!$A$3:$A$17,Lookups!$B$3:$B$17),'VT CHS Emissions Schedule'!$A:$A,'VT CHS Emissions Schedule'!I:I),0)</f>
        <v>73.534499723611702</v>
      </c>
      <c r="AR33" s="66">
        <f>IF(AR$15&lt;2025+$X33,$M33+_xlfn.XLOOKUP(_xlfn.XLOOKUP($D33,Lookups!$A$3:$A$17,Lookups!$B$3:$B$17),'VT CHS Emissions Schedule'!$A:$A,'VT CHS Emissions Schedule'!J:J),0)</f>
        <v>73.534499723611702</v>
      </c>
      <c r="AS33" s="66">
        <f>IF(AS$15&lt;2025+$X33,$M33+_xlfn.XLOOKUP(_xlfn.XLOOKUP($D33,Lookups!$A$3:$A$17,Lookups!$B$3:$B$17),'VT CHS Emissions Schedule'!$A:$A,'VT CHS Emissions Schedule'!K:K),0)</f>
        <v>73.534499723611702</v>
      </c>
      <c r="AT33" s="66">
        <f>IF(AT$15&lt;2025+$X33,$M33+_xlfn.XLOOKUP(_xlfn.XLOOKUP($D33,Lookups!$A$3:$A$17,Lookups!$B$3:$B$17),'VT CHS Emissions Schedule'!$A:$A,'VT CHS Emissions Schedule'!L:L),0)</f>
        <v>73.534499723611702</v>
      </c>
      <c r="AU33" s="66">
        <f>IF(AU$15&lt;2025+$X33,$M33+_xlfn.XLOOKUP(_xlfn.XLOOKUP($D33,Lookups!$A$3:$A$17,Lookups!$B$3:$B$17),'VT CHS Emissions Schedule'!$A:$A,'VT CHS Emissions Schedule'!M:M),0)</f>
        <v>73.534499723611702</v>
      </c>
      <c r="AV33" s="66">
        <f>IF(AV$15&lt;2025+$X33,$M33+_xlfn.XLOOKUP(_xlfn.XLOOKUP($D33,Lookups!$A$3:$A$17,Lookups!$B$3:$B$17),'VT CHS Emissions Schedule'!$A:$A,'VT CHS Emissions Schedule'!N:N),0)</f>
        <v>73.470057213134709</v>
      </c>
      <c r="AW33" s="66">
        <f>IF(AW$15&lt;2025+$X33,$M33+_xlfn.XLOOKUP(_xlfn.XLOOKUP($D33,Lookups!$A$3:$A$17,Lookups!$B$3:$B$17),'VT CHS Emissions Schedule'!$A:$A,'VT CHS Emissions Schedule'!O:O),0)</f>
        <v>73.470057213134709</v>
      </c>
      <c r="AX33" s="66">
        <f>IF(AX$15&lt;2025+$X33,$M33+_xlfn.XLOOKUP(_xlfn.XLOOKUP($D33,Lookups!$A$3:$A$17,Lookups!$B$3:$B$17),'VT CHS Emissions Schedule'!$A:$A,'VT CHS Emissions Schedule'!P:P),0)</f>
        <v>73.470057213134709</v>
      </c>
      <c r="AY33" s="66">
        <f>IF(AY$15&lt;2025+$X33,$M33+_xlfn.XLOOKUP(_xlfn.XLOOKUP($D33,Lookups!$A$3:$A$17,Lookups!$B$3:$B$17),'VT CHS Emissions Schedule'!$A:$A,'VT CHS Emissions Schedule'!Q:Q),0)</f>
        <v>73.470057213134709</v>
      </c>
      <c r="AZ33" s="66">
        <f>IF(AZ$15&lt;2025+$X33,$M33+_xlfn.XLOOKUP(_xlfn.XLOOKUP($D33,Lookups!$A$3:$A$17,Lookups!$B$3:$B$17),'VT CHS Emissions Schedule'!$A:$A,'VT CHS Emissions Schedule'!R:R),0)</f>
        <v>73.470057213134709</v>
      </c>
      <c r="BA33" s="66">
        <f>IF(BA$15&lt;2025+$X33,$M33+_xlfn.XLOOKUP(_xlfn.XLOOKUP($D33,Lookups!$A$3:$A$17,Lookups!$B$3:$B$17),'VT CHS Emissions Schedule'!$A:$A,'VT CHS Emissions Schedule'!S:S),0)</f>
        <v>73.450749829292349</v>
      </c>
      <c r="BB33" s="66">
        <f>IF(BB$15&lt;2025+$X33,$M33+_xlfn.XLOOKUP(_xlfn.XLOOKUP($D33,Lookups!$A$3:$A$17,Lookups!$B$3:$B$17),'VT CHS Emissions Schedule'!$A:$A,'VT CHS Emissions Schedule'!T:T),0)</f>
        <v>73.450749829292349</v>
      </c>
      <c r="BC33" s="66">
        <f>IF(BC$15&lt;2025+$X33,$M33+_xlfn.XLOOKUP(_xlfn.XLOOKUP($D33,Lookups!$A$3:$A$17,Lookups!$B$3:$B$17),'VT CHS Emissions Schedule'!$A:$A,'VT CHS Emissions Schedule'!U:U),0)</f>
        <v>73.450749829292349</v>
      </c>
      <c r="BD33" s="66">
        <f>IF(BD$15&lt;2025+$X33,$M33+_xlfn.XLOOKUP(_xlfn.XLOOKUP($D33,Lookups!$A$3:$A$17,Lookups!$B$3:$B$17),'VT CHS Emissions Schedule'!$A:$A,'VT CHS Emissions Schedule'!V:V),0)</f>
        <v>73.450749829292349</v>
      </c>
      <c r="BE33" s="66">
        <f>IF(BE$15&lt;2025+$X33,$M33+_xlfn.XLOOKUP(_xlfn.XLOOKUP($D33,Lookups!$A$3:$A$17,Lookups!$B$3:$B$17),'VT CHS Emissions Schedule'!$A:$A,'VT CHS Emissions Schedule'!W:W),0)</f>
        <v>73.450749829292349</v>
      </c>
      <c r="BF33" s="66">
        <f>IF(BF$15&lt;2025+$X33,$M33+_xlfn.XLOOKUP(_xlfn.XLOOKUP($D33,Lookups!$A$3:$A$17,Lookups!$B$3:$B$17),'VT CHS Emissions Schedule'!$A:$A,'VT CHS Emissions Schedule'!X:X),0)</f>
        <v>0</v>
      </c>
      <c r="BG33" s="66">
        <f>IF(BG$15&lt;2025+$X33,$M33+_xlfn.XLOOKUP(_xlfn.XLOOKUP($D33,Lookups!$A$3:$A$17,Lookups!$B$3:$B$17),'VT CHS Emissions Schedule'!$A:$A,'VT CHS Emissions Schedule'!Y:Y),0)</f>
        <v>0</v>
      </c>
      <c r="BH33" s="66">
        <f>IF(BH$15&lt;2025+$X33,$M33+_xlfn.XLOOKUP(_xlfn.XLOOKUP($D33,Lookups!$A$3:$A$17,Lookups!$B$3:$B$17),'VT CHS Emissions Schedule'!$A:$A,'VT CHS Emissions Schedule'!Z:Z),0)</f>
        <v>0</v>
      </c>
      <c r="BI33" s="66">
        <f>IF(BI$15&lt;2025+$X33,$M33+_xlfn.XLOOKUP(_xlfn.XLOOKUP($D33,Lookups!$A$3:$A$17,Lookups!$B$3:$B$17),'VT CHS Emissions Schedule'!$A:$A,'VT CHS Emissions Schedule'!AA:AA),0)</f>
        <v>0</v>
      </c>
      <c r="BJ33" s="66">
        <f>IF(BJ$15&lt;2025+$X33,$M33+_xlfn.XLOOKUP(_xlfn.XLOOKUP($D33,Lookups!$A$3:$A$17,Lookups!$B$3:$B$17),'VT CHS Emissions Schedule'!$A:$A,'VT CHS Emissions Schedule'!AB:AB),0)</f>
        <v>0</v>
      </c>
      <c r="BK33" s="66">
        <f>IF(BK$15&lt;2025+$X33,$M33+_xlfn.XLOOKUP(_xlfn.XLOOKUP($D33,Lookups!$A$3:$A$17,Lookups!$B$3:$B$17),'VT CHS Emissions Schedule'!$A:$A,'VT CHS Emissions Schedule'!AC:AC),0)</f>
        <v>0</v>
      </c>
      <c r="BL33" s="63">
        <f>IF(BL$15&lt;2025+$X33,IF(OR($D33="Oil",$D33="Propane",$D33="Wood Pellets",$D33="Kerosene"),$S33*AL33,IF(OR($D33="Natural Gas",$D33="Electricity"),($S33*AL33)/(1-$L33),((($AA$77*$V33*('VT CHS Emissions Schedule'!D$8+$Q33))/$AB$77)+(($AA$78*$V33*('VT CHS Emissions Schedule'!D$9+$P33))/$AB$78)+(($AA$79*$V33*'VT CHS Emissions Schedule'!D$7)/$AB$79)/(1-$O33)+(($AA$80*$V33*'VT CHS Emissions Schedule'!D$5)/$AB$80)/(1-$N33)+(($AA$81*$V33*('VT CHS Emissions Schedule'!D$36+$R33))/$AB$81)))),0)</f>
        <v>411609.58545219561</v>
      </c>
      <c r="BM33" s="63">
        <f>IF(BM$15&lt;2025+$X33,IF(OR($D33="Oil",$D33="Propane",$D33="Wood Pellets",$D33="Kerosene"),$S33*AM33,IF(OR($D33="Natural Gas",$D33="Electricity"),($S33*AM33)/(1-$L33),((($AA$77*$V33*('VT CHS Emissions Schedule'!E$8+$Q33))/$AB$77)+(($AA$78*$V33*('VT CHS Emissions Schedule'!E$9+$P33))/$AB$78)+(($AA$79*$V33*'VT CHS Emissions Schedule'!E$7)/$AB$79)/(1-$O33)+(($AA$80*$V33*'VT CHS Emissions Schedule'!E$5)/$AB$80)/(1-$N33)+(($AA$81*$V33*('VT CHS Emissions Schedule'!E$36+$R33))/$AB$81)))),0)</f>
        <v>411609.58545219561</v>
      </c>
      <c r="BN33" s="63">
        <f>IF(BN$15&lt;2025+$X33,IF(OR($D33="Oil",$D33="Propane",$D33="Wood Pellets",$D33="Kerosene"),$S33*AN33,IF(OR($D33="Natural Gas",$D33="Electricity"),($S33*AN33)/(1-$L33),((($AA$77*$V33*('VT CHS Emissions Schedule'!F$8+$Q33))/$AB$77)+(($AA$78*$V33*('VT CHS Emissions Schedule'!F$9+$P33))/$AB$78)+(($AA$79*$V33*'VT CHS Emissions Schedule'!F$7)/$AB$79)/(1-$O33)+(($AA$80*$V33*'VT CHS Emissions Schedule'!F$5)/$AB$80)/(1-$N33)+(($AA$81*$V33*('VT CHS Emissions Schedule'!F$36+$R33))/$AB$81)))),0)</f>
        <v>411609.58545219561</v>
      </c>
      <c r="BO33" s="63">
        <f>IF(BO$15&lt;2025+$X33,IF(OR($D33="Oil",$D33="Propane",$D33="Wood Pellets",$D33="Kerosene"),$S33*AO33,IF(OR($D33="Natural Gas",$D33="Electricity"),($S33*AO33)/(1-$L33),((($AA$77*$V33*('VT CHS Emissions Schedule'!G$8+$Q33))/$AB$77)+(($AA$78*$V33*('VT CHS Emissions Schedule'!G$9+$P33))/$AB$78)+(($AA$79*$V33*'VT CHS Emissions Schedule'!G$7)/$AB$79)/(1-$O33)+(($AA$80*$V33*'VT CHS Emissions Schedule'!G$5)/$AB$80)/(1-$N33)+(($AA$81*$V33*('VT CHS Emissions Schedule'!G$36+$R33))/$AB$81)))),0)</f>
        <v>411609.58545219561</v>
      </c>
      <c r="BP33" s="63">
        <f>IF(BP$15&lt;2025+$X33,IF(OR($D33="Oil",$D33="Propane",$D33="Wood Pellets",$D33="Kerosene"),$S33*AP33,IF(OR($D33="Natural Gas",$D33="Electricity"),($S33*AP33)/(1-$L33),((($AA$77*$V33*('VT CHS Emissions Schedule'!H$8+$Q33))/$AB$77)+(($AA$78*$V33*('VT CHS Emissions Schedule'!H$9+$P33))/$AB$78)+(($AA$79*$V33*'VT CHS Emissions Schedule'!H$7)/$AB$79)/(1-$O33)+(($AA$80*$V33*'VT CHS Emissions Schedule'!H$5)/$AB$80)/(1-$N33)+(($AA$81*$V33*('VT CHS Emissions Schedule'!H$36+$R33))/$AB$81)))),0)</f>
        <v>411609.58545219561</v>
      </c>
      <c r="BQ33" s="63">
        <f>IF(BQ$15&lt;2025+$X33,IF(OR($D33="Oil",$D33="Propane",$D33="Wood Pellets",$D33="Kerosene"),$S33*AQ33,IF(OR($D33="Natural Gas",$D33="Electricity"),($S33*AQ33)/(1-$L33),((($AA$77*$V33*('VT CHS Emissions Schedule'!I$8+$Q33))/$AB$77)+(($AA$78*$V33*('VT CHS Emissions Schedule'!I$9+$P33))/$AB$78)+(($AA$79*$V33*'VT CHS Emissions Schedule'!I$7)/$AB$79)/(1-$O33)+(($AA$80*$V33*'VT CHS Emissions Schedule'!I$5)/$AB$80)/(1-$N33)+(($AA$81*$V33*('VT CHS Emissions Schedule'!I$36+$R33))/$AB$81)))),0)</f>
        <v>409547.03065271018</v>
      </c>
      <c r="BR33" s="63">
        <f>IF(BR$15&lt;2025+$X33,IF(OR($D33="Oil",$D33="Propane",$D33="Wood Pellets",$D33="Kerosene"),$S33*AR33,IF(OR($D33="Natural Gas",$D33="Electricity"),($S33*AR33)/(1-$L33),((($AA$77*$V33*('VT CHS Emissions Schedule'!J$8+$Q33))/$AB$77)+(($AA$78*$V33*('VT CHS Emissions Schedule'!J$9+$P33))/$AB$78)+(($AA$79*$V33*'VT CHS Emissions Schedule'!J$7)/$AB$79)/(1-$O33)+(($AA$80*$V33*'VT CHS Emissions Schedule'!J$5)/$AB$80)/(1-$N33)+(($AA$81*$V33*('VT CHS Emissions Schedule'!J$36+$R33))/$AB$81)))),0)</f>
        <v>409547.03065271018</v>
      </c>
      <c r="BS33" s="63">
        <f>IF(BS$15&lt;2025+$X33,IF(OR($D33="Oil",$D33="Propane",$D33="Wood Pellets",$D33="Kerosene"),$S33*AS33,IF(OR($D33="Natural Gas",$D33="Electricity"),($S33*AS33)/(1-$L33),((($AA$77*$V33*('VT CHS Emissions Schedule'!K$8+$Q33))/$AB$77)+(($AA$78*$V33*('VT CHS Emissions Schedule'!K$9+$P33))/$AB$78)+(($AA$79*$V33*'VT CHS Emissions Schedule'!K$7)/$AB$79)/(1-$O33)+(($AA$80*$V33*'VT CHS Emissions Schedule'!K$5)/$AB$80)/(1-$N33)+(($AA$81*$V33*('VT CHS Emissions Schedule'!K$36+$R33))/$AB$81)))),0)</f>
        <v>409547.03065271018</v>
      </c>
      <c r="BT33" s="63">
        <f>IF(BT$15&lt;2025+$X33,IF(OR($D33="Oil",$D33="Propane",$D33="Wood Pellets",$D33="Kerosene"),$S33*AT33,IF(OR($D33="Natural Gas",$D33="Electricity"),($S33*AT33)/(1-$L33),((($AA$77*$V33*('VT CHS Emissions Schedule'!L$8+$Q33))/$AB$77)+(($AA$78*$V33*('VT CHS Emissions Schedule'!L$9+$P33))/$AB$78)+(($AA$79*$V33*'VT CHS Emissions Schedule'!L$7)/$AB$79)/(1-$O33)+(($AA$80*$V33*'VT CHS Emissions Schedule'!L$5)/$AB$80)/(1-$N33)+(($AA$81*$V33*('VT CHS Emissions Schedule'!L$36+$R33))/$AB$81)))),0)</f>
        <v>409547.03065271018</v>
      </c>
      <c r="BU33" s="63">
        <f>IF(BU$15&lt;2025+$X33,IF(OR($D33="Oil",$D33="Propane",$D33="Wood Pellets",$D33="Kerosene"),$S33*AU33,IF(OR($D33="Natural Gas",$D33="Electricity"),($S33*AU33)/(1-$L33),((($AA$77*$V33*('VT CHS Emissions Schedule'!M$8+$Q33))/$AB$77)+(($AA$78*$V33*('VT CHS Emissions Schedule'!M$9+$P33))/$AB$78)+(($AA$79*$V33*'VT CHS Emissions Schedule'!M$7)/$AB$79)/(1-$O33)+(($AA$80*$V33*'VT CHS Emissions Schedule'!M$5)/$AB$80)/(1-$N33)+(($AA$81*$V33*('VT CHS Emissions Schedule'!M$36+$R33))/$AB$81)))),0)</f>
        <v>409547.03065271018</v>
      </c>
      <c r="BV33" s="63">
        <f>IF(BV$15&lt;2025+$X33,IF(OR($D33="Oil",$D33="Propane",$D33="Wood Pellets",$D33="Kerosene"),$S33*AV33,IF(OR($D33="Natural Gas",$D33="Electricity"),($S33*AV33)/(1-$L33),((($AA$77*$V33*('VT CHS Emissions Schedule'!N$8+$Q33))/$AB$77)+(($AA$78*$V33*('VT CHS Emissions Schedule'!N$9+$P33))/$AB$78)+(($AA$79*$V33*'VT CHS Emissions Schedule'!N$7)/$AB$79)/(1-$O33)+(($AA$80*$V33*'VT CHS Emissions Schedule'!N$5)/$AB$80)/(1-$N33)+(($AA$81*$V33*('VT CHS Emissions Schedule'!N$36+$R33))/$AB$81)))),0)</f>
        <v>409188.12104004051</v>
      </c>
      <c r="BW33" s="63">
        <f>IF(BW$15&lt;2025+$X33,IF(OR($D33="Oil",$D33="Propane",$D33="Wood Pellets",$D33="Kerosene"),$S33*AW33,IF(OR($D33="Natural Gas",$D33="Electricity"),($S33*AW33)/(1-$L33),((($AA$77*$V33*('VT CHS Emissions Schedule'!O$8+$Q33))/$AB$77)+(($AA$78*$V33*('VT CHS Emissions Schedule'!O$9+$P33))/$AB$78)+(($AA$79*$V33*'VT CHS Emissions Schedule'!O$7)/$AB$79)/(1-$O33)+(($AA$80*$V33*'VT CHS Emissions Schedule'!O$5)/$AB$80)/(1-$N33)+(($AA$81*$V33*('VT CHS Emissions Schedule'!O$36+$R33))/$AB$81)))),0)</f>
        <v>409188.12104004051</v>
      </c>
      <c r="BX33" s="63">
        <f>IF(BX$15&lt;2025+$X33,IF(OR($D33="Oil",$D33="Propane",$D33="Wood Pellets",$D33="Kerosene"),$S33*AX33,IF(OR($D33="Natural Gas",$D33="Electricity"),($S33*AX33)/(1-$L33),((($AA$77*$V33*('VT CHS Emissions Schedule'!P$8+$Q33))/$AB$77)+(($AA$78*$V33*('VT CHS Emissions Schedule'!P$9+$P33))/$AB$78)+(($AA$79*$V33*'VT CHS Emissions Schedule'!P$7)/$AB$79)/(1-$O33)+(($AA$80*$V33*'VT CHS Emissions Schedule'!P$5)/$AB$80)/(1-$N33)+(($AA$81*$V33*('VT CHS Emissions Schedule'!P$36+$R33))/$AB$81)))),0)</f>
        <v>409188.12104004051</v>
      </c>
      <c r="BY33" s="63">
        <f>IF(BY$15&lt;2025+$X33,IF(OR($D33="Oil",$D33="Propane",$D33="Wood Pellets",$D33="Kerosene"),$S33*AY33,IF(OR($D33="Natural Gas",$D33="Electricity"),($S33*AY33)/(1-$L33),((($AA$77*$V33*('VT CHS Emissions Schedule'!Q$8+$Q33))/$AB$77)+(($AA$78*$V33*('VT CHS Emissions Schedule'!Q$9+$P33))/$AB$78)+(($AA$79*$V33*'VT CHS Emissions Schedule'!Q$7)/$AB$79)/(1-$O33)+(($AA$80*$V33*'VT CHS Emissions Schedule'!Q$5)/$AB$80)/(1-$N33)+(($AA$81*$V33*('VT CHS Emissions Schedule'!Q$36+$R33))/$AB$81)))),0)</f>
        <v>409188.12104004051</v>
      </c>
      <c r="BZ33" s="63">
        <f>IF(BZ$15&lt;2025+$X33,IF(OR($D33="Oil",$D33="Propane",$D33="Wood Pellets",$D33="Kerosene"),$S33*AZ33,IF(OR($D33="Natural Gas",$D33="Electricity"),($S33*AZ33)/(1-$L33),((($AA$77*$V33*('VT CHS Emissions Schedule'!R$8+$Q33))/$AB$77)+(($AA$78*$V33*('VT CHS Emissions Schedule'!R$9+$P33))/$AB$78)+(($AA$79*$V33*'VT CHS Emissions Schedule'!R$7)/$AB$79)/(1-$O33)+(($AA$80*$V33*'VT CHS Emissions Schedule'!R$5)/$AB$80)/(1-$N33)+(($AA$81*$V33*('VT CHS Emissions Schedule'!R$36+$R33))/$AB$81)))),0)</f>
        <v>409188.12104004051</v>
      </c>
      <c r="CA33" s="63">
        <f>IF(CA$15&lt;2025+$X33,IF(OR($D33="Oil",$D33="Propane",$D33="Wood Pellets",$D33="Kerosene"),$S33*BA33,IF(OR($D33="Natural Gas",$D33="Electricity"),($S33*BA33)/(1-$L33),((($AA$77*$V33*('VT CHS Emissions Schedule'!S$8+$Q33))/$AB$77)+(($AA$78*$V33*('VT CHS Emissions Schedule'!S$9+$P33))/$AB$78)+(($AA$79*$V33*'VT CHS Emissions Schedule'!S$7)/$AB$79)/(1-$O33)+(($AA$80*$V33*'VT CHS Emissions Schedule'!S$5)/$AB$80)/(1-$N33)+(($AA$81*$V33*('VT CHS Emissions Schedule'!S$36+$R33))/$AB$81)))),0)</f>
        <v>409080.58944939892</v>
      </c>
      <c r="CB33" s="63">
        <f>IF(CB$15&lt;2025+$X33,IF(OR($D33="Oil",$D33="Propane",$D33="Wood Pellets",$D33="Kerosene"),$S33*BB33,IF(OR($D33="Natural Gas",$D33="Electricity"),($S33*BB33)/(1-$L33),((($AA$77*$V33*('VT CHS Emissions Schedule'!T$8+$Q33))/$AB$77)+(($AA$78*$V33*('VT CHS Emissions Schedule'!T$9+$P33))/$AB$78)+(($AA$79*$V33*'VT CHS Emissions Schedule'!T$7)/$AB$79)/(1-$O33)+(($AA$80*$V33*'VT CHS Emissions Schedule'!T$5)/$AB$80)/(1-$N33)+(($AA$81*$V33*('VT CHS Emissions Schedule'!T$36+$R33))/$AB$81)))),0)</f>
        <v>409080.58944939892</v>
      </c>
      <c r="CC33" s="63">
        <f>IF(CC$15&lt;2025+$X33,IF(OR($D33="Oil",$D33="Propane",$D33="Wood Pellets",$D33="Kerosene"),$S33*BC33,IF(OR($D33="Natural Gas",$D33="Electricity"),($S33*BC33)/(1-$L33),((($AA$77*$V33*('VT CHS Emissions Schedule'!U$8+$Q33))/$AB$77)+(($AA$78*$V33*('VT CHS Emissions Schedule'!U$9+$P33))/$AB$78)+(($AA$79*$V33*'VT CHS Emissions Schedule'!U$7)/$AB$79)/(1-$O33)+(($AA$80*$V33*'VT CHS Emissions Schedule'!U$5)/$AB$80)/(1-$N33)+(($AA$81*$V33*('VT CHS Emissions Schedule'!U$36+$R33))/$AB$81)))),0)</f>
        <v>409080.58944939892</v>
      </c>
      <c r="CD33" s="63">
        <f>IF(CD$15&lt;2025+$X33,IF(OR($D33="Oil",$D33="Propane",$D33="Wood Pellets",$D33="Kerosene"),$S33*BD33,IF(OR($D33="Natural Gas",$D33="Electricity"),($S33*BD33)/(1-$L33),((($AA$77*$V33*('VT CHS Emissions Schedule'!V$8+$Q33))/$AB$77)+(($AA$78*$V33*('VT CHS Emissions Schedule'!V$9+$P33))/$AB$78)+(($AA$79*$V33*'VT CHS Emissions Schedule'!V$7)/$AB$79)/(1-$O33)+(($AA$80*$V33*'VT CHS Emissions Schedule'!V$5)/$AB$80)/(1-$N33)+(($AA$81*$V33*('VT CHS Emissions Schedule'!V$36+$R33))/$AB$81)))),0)</f>
        <v>409080.58944939892</v>
      </c>
      <c r="CE33" s="63">
        <f>IF(CE$15&lt;2025+$X33,IF(OR($D33="Oil",$D33="Propane",$D33="Wood Pellets",$D33="Kerosene"),$S33*BE33,IF(OR($D33="Natural Gas",$D33="Electricity"),($S33*BE33)/(1-$L33),((($AA$77*$V33*('VT CHS Emissions Schedule'!W$8+$Q33))/$AB$77)+(($AA$78*$V33*('VT CHS Emissions Schedule'!W$9+$P33))/$AB$78)+(($AA$79*$V33*'VT CHS Emissions Schedule'!W$7)/$AB$79)/(1-$O33)+(($AA$80*$V33*'VT CHS Emissions Schedule'!W$5)/$AB$80)/(1-$N33)+(($AA$81*$V33*('VT CHS Emissions Schedule'!W$36+$R33))/$AB$81)))),0)</f>
        <v>409080.58944939892</v>
      </c>
      <c r="CF33" s="63">
        <f>IF(CF$15&lt;2025+$X33,IF(OR($D33="Oil",$D33="Propane",$D33="Wood Pellets",$D33="Kerosene"),$S33*BF33,IF(OR($D33="Natural Gas",$D33="Electricity"),($S33*BF33)/(1-$L33),((($AA$77*$V33*('VT CHS Emissions Schedule'!X$8+$Q33))/$AB$77)+(($AA$78*$V33*('VT CHS Emissions Schedule'!X$9+$P33))/$AB$78)+(($AA$79*$V33*'VT CHS Emissions Schedule'!X$7)/$AB$79)/(1-$O33)+(($AA$80*$V33*'VT CHS Emissions Schedule'!X$5)/$AB$80)/(1-$N33)+(($AA$81*$V33*('VT CHS Emissions Schedule'!X$36+$R33))/$AB$81)))),0)</f>
        <v>0</v>
      </c>
      <c r="CG33" s="63">
        <f>IF(CG$15&lt;2025+$X33,IF(OR($D33="Oil",$D33="Propane",$D33="Wood Pellets",$D33="Kerosene"),$S33*BG33,IF(OR($D33="Natural Gas",$D33="Electricity"),($S33*BG33)/(1-$L33),((($AA$77*$V33*('VT CHS Emissions Schedule'!Y$8+$Q33))/$AB$77)+(($AA$78*$V33*('VT CHS Emissions Schedule'!Y$9+$P33))/$AB$78)+(($AA$79*$V33*'VT CHS Emissions Schedule'!Y$7)/$AB$79)/(1-$O33)+(($AA$80*$V33*'VT CHS Emissions Schedule'!Y$5)/$AB$80)/(1-$N33)+(($AA$81*$V33*('VT CHS Emissions Schedule'!Y$36+$R33))/$AB$81)))),0)</f>
        <v>0</v>
      </c>
      <c r="CH33" s="63">
        <f>IF(CH$15&lt;2025+$X33,IF(OR($D33="Oil",$D33="Propane",$D33="Wood Pellets",$D33="Kerosene"),$S33*BH33,IF(OR($D33="Natural Gas",$D33="Electricity"),($S33*BH33)/(1-$L33),((($AA$77*$V33*('VT CHS Emissions Schedule'!Z$8+$Q33))/$AB$77)+(($AA$78*$V33*('VT CHS Emissions Schedule'!Z$9+$P33))/$AB$78)+(($AA$79*$V33*'VT CHS Emissions Schedule'!Z$7)/$AB$79)/(1-$O33)+(($AA$80*$V33*'VT CHS Emissions Schedule'!Z$5)/$AB$80)/(1-$N33)+(($AA$81*$V33*('VT CHS Emissions Schedule'!Z$36+$R33))/$AB$81)))),0)</f>
        <v>0</v>
      </c>
      <c r="CI33" s="63">
        <f>IF(CI$15&lt;2025+$X33,IF(OR($D33="Oil",$D33="Propane",$D33="Wood Pellets",$D33="Kerosene"),$S33*BI33,IF(OR($D33="Natural Gas",$D33="Electricity"),($S33*BI33)/(1-$L33),((($AA$77*$V33*('VT CHS Emissions Schedule'!AA$8+$Q33))/$AB$77)+(($AA$78*$V33*('VT CHS Emissions Schedule'!AA$9+$P33))/$AB$78)+(($AA$79*$V33*'VT CHS Emissions Schedule'!AA$7)/$AB$79)/(1-$O33)+(($AA$80*$V33*'VT CHS Emissions Schedule'!AA$5)/$AB$80)/(1-$N33)+(($AA$81*$V33*('VT CHS Emissions Schedule'!AA$36+$R33))/$AB$81)))),0)</f>
        <v>0</v>
      </c>
      <c r="CJ33" s="63">
        <f>IF(CJ$15&lt;2025+$X33,IF(OR($D33="Oil",$D33="Propane",$D33="Wood Pellets",$D33="Kerosene"),$S33*BJ33,IF(OR($D33="Natural Gas",$D33="Electricity"),($S33*BJ33)/(1-$L33),((($AA$77*$V33*('VT CHS Emissions Schedule'!AB$8+$Q33))/$AB$77)+(($AA$78*$V33*('VT CHS Emissions Schedule'!AB$9+$P33))/$AB$78)+(($AA$79*$V33*'VT CHS Emissions Schedule'!AB$7)/$AB$79)/(1-$O33)+(($AA$80*$V33*'VT CHS Emissions Schedule'!AB$5)/$AB$80)/(1-$N33)+(($AA$81*$V33*('VT CHS Emissions Schedule'!AB$36+$R33))/$AB$81)))),0)</f>
        <v>0</v>
      </c>
      <c r="CK33" s="63">
        <f>IF(CK$15&lt;2025+$X33,IF(OR($D33="Oil",$D33="Propane",$D33="Wood Pellets",$D33="Kerosene"),$S33*BK33,IF(OR($D33="Natural Gas",$D33="Electricity"),($S33*BK33)/(1-$L33),((($AA$77*$V33*('VT CHS Emissions Schedule'!AC$8+$Q33))/$AB$77)+(($AA$78*$V33*('VT CHS Emissions Schedule'!AC$9+$P33))/$AB$78)+(($AA$79*$V33*'VT CHS Emissions Schedule'!AC$7)/$AB$79)/(1-$O33)+(($AA$80*$V33*'VT CHS Emissions Schedule'!AC$5)/$AB$80)/(1-$N33)+(($AA$81*$V33*('VT CHS Emissions Schedule'!AC$36+$R33))/$AB$81)))),0)</f>
        <v>0</v>
      </c>
      <c r="CL33" s="63">
        <f>IF(CL$15&lt;2025+$X33,BL33+($T33*'VT CHS Emissions Schedule'!D$5)/(1-$N33)+($U33*'VT CHS Emissions Schedule'!D$5)/(1-$N33),0)</f>
        <v>418010.00230934855</v>
      </c>
      <c r="CM33" s="63">
        <f>IF(CM$15&lt;2025+$X33,BM33+($T33*'VT CHS Emissions Schedule'!E$5)/(1-$N33)+($U33*'VT CHS Emissions Schedule'!E$5)/(1-$N33),0)</f>
        <v>417564.9518633617</v>
      </c>
      <c r="CN33" s="63">
        <f>IF(CN$15&lt;2025+$X33,BN33+($T33*'VT CHS Emissions Schedule'!F$5)/(1-$N33)+($U33*'VT CHS Emissions Schedule'!F$5)/(1-$N33),0)</f>
        <v>417119.9014173749</v>
      </c>
      <c r="CO33" s="63">
        <f>IF(CO$15&lt;2025+$X33,BO33+($T33*'VT CHS Emissions Schedule'!G$5)/(1-$N33)+($U33*'VT CHS Emissions Schedule'!G$5)/(1-$N33),0)</f>
        <v>416674.85097138805</v>
      </c>
      <c r="CP33" s="63">
        <f>IF(CP$15&lt;2025+$X33,BP33+($T33*'VT CHS Emissions Schedule'!H$5)/(1-$N33)+($U33*'VT CHS Emissions Schedule'!H$5)/(1-$N33),0)</f>
        <v>416229.8005254012</v>
      </c>
      <c r="CQ33" s="63">
        <f>IF(CQ$15&lt;2025+$X33,BQ33+($T33*'VT CHS Emissions Schedule'!I$5)/(1-$N33)+($U33*'VT CHS Emissions Schedule'!I$5)/(1-$N33),0)</f>
        <v>413722.19527992891</v>
      </c>
      <c r="CR33" s="63">
        <f>IF(CR$15&lt;2025+$X33,BR33+($T33*'VT CHS Emissions Schedule'!J$5)/(1-$N33)+($U33*'VT CHS Emissions Schedule'!J$5)/(1-$N33),0)</f>
        <v>413277.14483394206</v>
      </c>
      <c r="CS33" s="63">
        <f>IF(CS$15&lt;2025+$X33,BS33+($T33*'VT CHS Emissions Schedule'!K$5)/(1-$N33)+($U33*'VT CHS Emissions Schedule'!K$5)/(1-$N33),0)</f>
        <v>412832.09438795521</v>
      </c>
      <c r="CT33" s="63">
        <f>IF(CT$15&lt;2025+$X33,BT33+($T33*'VT CHS Emissions Schedule'!L$5)/(1-$N33)+($U33*'VT CHS Emissions Schedule'!L$5)/(1-$N33),0)</f>
        <v>412387.0439419683</v>
      </c>
      <c r="CU33" s="63">
        <f>IF(CU$15&lt;2025+$X33,BU33+($T33*'VT CHS Emissions Schedule'!M$5)/(1-$N33)+($U33*'VT CHS Emissions Schedule'!M$5)/(1-$N33),0)</f>
        <v>411941.99349598144</v>
      </c>
      <c r="CV33" s="63">
        <f>IF(CV$15&lt;2025+$X33,BV33+($T33*'VT CHS Emissions Schedule'!N$5)/(1-$N33)+($U33*'VT CHS Emissions Schedule'!N$5)/(1-$N33),0)</f>
        <v>411138.03343732498</v>
      </c>
      <c r="CW33" s="63">
        <f>IF(CW$15&lt;2025+$X33,BW33+($T33*'VT CHS Emissions Schedule'!O$5)/(1-$N33)+($U33*'VT CHS Emissions Schedule'!O$5)/(1-$N33),0)</f>
        <v>411138.03343732498</v>
      </c>
      <c r="CX33" s="63">
        <f>IF(CX$15&lt;2025+$X33,BX33+($T33*'VT CHS Emissions Schedule'!P$5)/(1-$N33)+($U33*'VT CHS Emissions Schedule'!P$5)/(1-$N33),0)</f>
        <v>411138.03343732498</v>
      </c>
      <c r="CY33" s="63">
        <f>IF(CY$15&lt;2025+$X33,BY33+($T33*'VT CHS Emissions Schedule'!Q$5)/(1-$N33)+($U33*'VT CHS Emissions Schedule'!Q$5)/(1-$N33),0)</f>
        <v>411138.03343732498</v>
      </c>
      <c r="CZ33" s="63">
        <f>IF(CZ$15&lt;2025+$X33,BZ33+($T33*'VT CHS Emissions Schedule'!R$5)/(1-$N33)+($U33*'VT CHS Emissions Schedule'!R$5)/(1-$N33),0)</f>
        <v>411138.03343732498</v>
      </c>
      <c r="DA33" s="63">
        <f>IF(DA$15&lt;2025+$X33,CA33+($T33*'VT CHS Emissions Schedule'!S$5)/(1-$N33)+($U33*'VT CHS Emissions Schedule'!S$5)/(1-$N33),0)</f>
        <v>411030.50184668339</v>
      </c>
      <c r="DB33" s="63">
        <f>IF(DB$15&lt;2025+$X33,CB33+($T33*'VT CHS Emissions Schedule'!T$5)/(1-$N33)+($U33*'VT CHS Emissions Schedule'!T$5)/(1-$N33),0)</f>
        <v>411030.50184668339</v>
      </c>
      <c r="DC33" s="63">
        <f>IF(DC$15&lt;2025+$X33,CC33+($T33*'VT CHS Emissions Schedule'!U$5)/(1-$N33)+($U33*'VT CHS Emissions Schedule'!U$5)/(1-$N33),0)</f>
        <v>411030.50184668339</v>
      </c>
      <c r="DD33" s="63">
        <f>IF(DD$15&lt;2025+$X33,CD33+($T33*'VT CHS Emissions Schedule'!V$5)/(1-$N33)+($U33*'VT CHS Emissions Schedule'!V$5)/(1-$N33),0)</f>
        <v>411030.50184668339</v>
      </c>
      <c r="DE33" s="63">
        <f>IF(DE$15&lt;2025+$X33,CE33+($T33*'VT CHS Emissions Schedule'!W$5)/(1-$N33)+($U33*'VT CHS Emissions Schedule'!W$5)/(1-$N33),0)</f>
        <v>411030.50184668339</v>
      </c>
      <c r="DF33" s="63">
        <f>IF(DF$15&lt;2025+$X33,CF33+($T33*'VT CHS Emissions Schedule'!X$5)/(1-$N33)+($U33*'VT CHS Emissions Schedule'!X$5)/(1-$N33),0)</f>
        <v>0</v>
      </c>
      <c r="DG33" s="63">
        <f>IF(DG$15&lt;2025+$X33,CG33+($T33*'VT CHS Emissions Schedule'!Y$5)/(1-$N33)+($U33*'VT CHS Emissions Schedule'!Y$5)/(1-$N33),0)</f>
        <v>0</v>
      </c>
      <c r="DH33" s="63">
        <f>IF(DH$15&lt;2025+$X33,CH33+($T33*'VT CHS Emissions Schedule'!Z$5)/(1-$N33)+($U33*'VT CHS Emissions Schedule'!Z$5)/(1-$N33),0)</f>
        <v>0</v>
      </c>
      <c r="DI33" s="63">
        <f>IF(DI$15&lt;2025+$X33,CI33+($T33*'VT CHS Emissions Schedule'!AA$5)/(1-$N33)+($U33*'VT CHS Emissions Schedule'!AA$5)/(1-$N33),0)</f>
        <v>0</v>
      </c>
      <c r="DJ33" s="63">
        <f>IF(DJ$15&lt;2025+$X33,CJ33+($T33*'VT CHS Emissions Schedule'!AB$5)/(1-$N33)+($U33*'VT CHS Emissions Schedule'!AB$5)/(1-$N33),0)</f>
        <v>0</v>
      </c>
      <c r="DK33" s="63">
        <f>IF(DK$15&lt;2025+$X33,CK33+($T33*'VT CHS Emissions Schedule'!AC$5)/(1-$N33)+($U33*'VT CHS Emissions Schedule'!AC$5)/(1-$N33),0)</f>
        <v>0</v>
      </c>
    </row>
    <row r="34" spans="1:115" x14ac:dyDescent="0.25">
      <c r="A34" s="449"/>
      <c r="B34" s="296">
        <v>1200</v>
      </c>
      <c r="C34" s="290" t="s">
        <v>175</v>
      </c>
      <c r="D34" s="176" t="s">
        <v>11</v>
      </c>
      <c r="E34" s="174">
        <f t="shared" si="7"/>
        <v>6885807.9609049177</v>
      </c>
      <c r="F34" s="224">
        <f t="shared" si="8"/>
        <v>6946712.3725959696</v>
      </c>
      <c r="G34" s="220">
        <f t="shared" si="0"/>
        <v>6.8858079609049181</v>
      </c>
      <c r="H34" s="110">
        <f t="shared" si="12"/>
        <v>350735.6976924513</v>
      </c>
      <c r="I34" s="63">
        <f>IF(OR($D34="Oil",$D34="Propane",$D34="Wood Pellets",$D34="Kerosene"),$S34*AL34,IF(OR($D34="Natural Gas",$D34="Electricity"),($S34*AL34)/(1-$L34),((($AA$77*$V34*('VT CHS Emissions Schedule'!D$8+$Q34))/$AB$77)+(($AA$78*$V34*('VT CHS Emissions Schedule'!D$9+$P34))/$AB$78)+(($AA$79*$V34*'VT CHS Emissions Schedule'!D$7)/$AB$79)/(1-$O34)+(($AA$80*$V34*'VT CHS Emissions Schedule'!D$5)/$AB$80)/(1-$N34)+(($AA$81*$V34*('VT CHS Emissions Schedule'!D$36+$R34))/$AB$81))))</f>
        <v>344594.58159753325</v>
      </c>
      <c r="J34" s="63">
        <f>($T34*'VT CHS Emissions Schedule'!D$5)/(1-$N34)</f>
        <v>306.84894463283098</v>
      </c>
      <c r="K34" s="63">
        <f>(U34*'VT CHS Emissions Schedule'!D$5)/(1-$N34)</f>
        <v>5834.2671502852563</v>
      </c>
      <c r="L34" s="191">
        <f>_xlfn.XLOOKUP($D34,Lookups!$A$3:$A$15,Lookups!$E$3:$E$15)</f>
        <v>1.4E-2</v>
      </c>
      <c r="M34" s="64">
        <f>_xlfn.XLOOKUP($D34,Lookups!$A$3:$A$15,Lookups!$D$3:$D$15)</f>
        <v>0</v>
      </c>
      <c r="N34" s="191">
        <f>Lookups!$E$6</f>
        <v>8.9499999999999996E-2</v>
      </c>
      <c r="O34" s="191">
        <f>Lookups!$E$5</f>
        <v>1.4E-2</v>
      </c>
      <c r="P34" s="64">
        <f>Lookups!$D$4</f>
        <v>0.32764300000000002</v>
      </c>
      <c r="Q34" s="64">
        <f>Lookups!$D$3</f>
        <v>0.21490000000000001</v>
      </c>
      <c r="R34" s="64">
        <f>Lookups!$D$8</f>
        <v>1.3776766038113153</v>
      </c>
      <c r="S34" s="71">
        <f t="shared" si="1"/>
        <v>5332.4561791713331</v>
      </c>
      <c r="T34" s="71">
        <f t="shared" si="2"/>
        <v>7.3973224787775891</v>
      </c>
      <c r="U34" s="71">
        <f t="shared" si="3"/>
        <v>140.64886418182306</v>
      </c>
      <c r="V34" s="71">
        <f t="shared" si="4"/>
        <v>5012.5088084210529</v>
      </c>
      <c r="W34" s="71">
        <f t="shared" si="5"/>
        <v>27.518039621052633</v>
      </c>
      <c r="X34" s="67">
        <v>20</v>
      </c>
      <c r="Y34" s="192">
        <v>3.1399999999999997E-2</v>
      </c>
      <c r="Z34" s="79">
        <f t="shared" si="10"/>
        <v>0.84</v>
      </c>
      <c r="AA34" s="65">
        <v>6.9000000000000006E-2</v>
      </c>
      <c r="AB34" s="63">
        <f t="shared" si="6"/>
        <v>1200</v>
      </c>
      <c r="AC34" s="70">
        <v>17.100000000000001</v>
      </c>
      <c r="AD34" s="63">
        <v>113443</v>
      </c>
      <c r="AE34" s="63">
        <v>6619</v>
      </c>
      <c r="AF34" s="71">
        <v>0.55000000000000004</v>
      </c>
      <c r="AG34" s="71">
        <v>0.75</v>
      </c>
      <c r="AH34" s="71">
        <f>$Z$62</f>
        <v>0.94</v>
      </c>
      <c r="AI34" s="71">
        <v>3.72</v>
      </c>
      <c r="AJ34" s="71">
        <v>1.08</v>
      </c>
      <c r="AK34" s="74">
        <v>1.06E-3</v>
      </c>
      <c r="AL34" s="66">
        <f>IF(AL$15&lt;2025+$X34,$M34+_xlfn.XLOOKUP(_xlfn.XLOOKUP($D34,Lookups!$A$3:$A$17,Lookups!$B$3:$B$17),'VT CHS Emissions Schedule'!$A:$A,'VT CHS Emissions Schedule'!D:D),0)</f>
        <v>63.717402645016818</v>
      </c>
      <c r="AM34" s="66">
        <f>IF(AM$15&lt;2025+$X34,$M34+_xlfn.XLOOKUP(_xlfn.XLOOKUP($D34,Lookups!$A$3:$A$17,Lookups!$B$3:$B$17),'VT CHS Emissions Schedule'!$A:$A,'VT CHS Emissions Schedule'!E:E),0)</f>
        <v>63.717402645016818</v>
      </c>
      <c r="AN34" s="66">
        <f>IF(AN$15&lt;2025+$X34,$M34+_xlfn.XLOOKUP(_xlfn.XLOOKUP($D34,Lookups!$A$3:$A$17,Lookups!$B$3:$B$17),'VT CHS Emissions Schedule'!$A:$A,'VT CHS Emissions Schedule'!F:F),0)</f>
        <v>63.717402645016818</v>
      </c>
      <c r="AO34" s="66">
        <f>IF(AO$15&lt;2025+$X34,$M34+_xlfn.XLOOKUP(_xlfn.XLOOKUP($D34,Lookups!$A$3:$A$17,Lookups!$B$3:$B$17),'VT CHS Emissions Schedule'!$A:$A,'VT CHS Emissions Schedule'!G:G),0)</f>
        <v>63.717402645016818</v>
      </c>
      <c r="AP34" s="66">
        <f>IF(AP$15&lt;2025+$X34,$M34+_xlfn.XLOOKUP(_xlfn.XLOOKUP($D34,Lookups!$A$3:$A$17,Lookups!$B$3:$B$17),'VT CHS Emissions Schedule'!$A:$A,'VT CHS Emissions Schedule'!H:H),0)</f>
        <v>63.717402645016818</v>
      </c>
      <c r="AQ34" s="66">
        <f>IF(AQ$15&lt;2025+$X34,$M34+_xlfn.XLOOKUP(_xlfn.XLOOKUP($D34,Lookups!$A$3:$A$17,Lookups!$B$3:$B$17),'VT CHS Emissions Schedule'!$A:$A,'VT CHS Emissions Schedule'!I:I),0)</f>
        <v>63.651087867640953</v>
      </c>
      <c r="AR34" s="66">
        <f>IF(AR$15&lt;2025+$X34,$M34+_xlfn.XLOOKUP(_xlfn.XLOOKUP($D34,Lookups!$A$3:$A$17,Lookups!$B$3:$B$17),'VT CHS Emissions Schedule'!$A:$A,'VT CHS Emissions Schedule'!J:J),0)</f>
        <v>63.651087867640953</v>
      </c>
      <c r="AS34" s="66">
        <f>IF(AS$15&lt;2025+$X34,$M34+_xlfn.XLOOKUP(_xlfn.XLOOKUP($D34,Lookups!$A$3:$A$17,Lookups!$B$3:$B$17),'VT CHS Emissions Schedule'!$A:$A,'VT CHS Emissions Schedule'!K:K),0)</f>
        <v>63.651087867640953</v>
      </c>
      <c r="AT34" s="66">
        <f>IF(AT$15&lt;2025+$X34,$M34+_xlfn.XLOOKUP(_xlfn.XLOOKUP($D34,Lookups!$A$3:$A$17,Lookups!$B$3:$B$17),'VT CHS Emissions Schedule'!$A:$A,'VT CHS Emissions Schedule'!L:L),0)</f>
        <v>63.651087867640953</v>
      </c>
      <c r="AU34" s="66">
        <f>IF(AU$15&lt;2025+$X34,$M34+_xlfn.XLOOKUP(_xlfn.XLOOKUP($D34,Lookups!$A$3:$A$17,Lookups!$B$3:$B$17),'VT CHS Emissions Schedule'!$A:$A,'VT CHS Emissions Schedule'!M:M),0)</f>
        <v>63.651087867640953</v>
      </c>
      <c r="AV34" s="66">
        <f>IF(AV$15&lt;2025+$X34,$M34+_xlfn.XLOOKUP(_xlfn.XLOOKUP($D34,Lookups!$A$3:$A$17,Lookups!$B$3:$B$17),'VT CHS Emissions Schedule'!$A:$A,'VT CHS Emissions Schedule'!N:N),0)</f>
        <v>63.63986854112931</v>
      </c>
      <c r="AW34" s="66">
        <f>IF(AW$15&lt;2025+$X34,$M34+_xlfn.XLOOKUP(_xlfn.XLOOKUP($D34,Lookups!$A$3:$A$17,Lookups!$B$3:$B$17),'VT CHS Emissions Schedule'!$A:$A,'VT CHS Emissions Schedule'!O:O),0)</f>
        <v>63.63986854112931</v>
      </c>
      <c r="AX34" s="66">
        <f>IF(AX$15&lt;2025+$X34,$M34+_xlfn.XLOOKUP(_xlfn.XLOOKUP($D34,Lookups!$A$3:$A$17,Lookups!$B$3:$B$17),'VT CHS Emissions Schedule'!$A:$A,'VT CHS Emissions Schedule'!P:P),0)</f>
        <v>63.63986854112931</v>
      </c>
      <c r="AY34" s="66">
        <f>IF(AY$15&lt;2025+$X34,$M34+_xlfn.XLOOKUP(_xlfn.XLOOKUP($D34,Lookups!$A$3:$A$17,Lookups!$B$3:$B$17),'VT CHS Emissions Schedule'!$A:$A,'VT CHS Emissions Schedule'!Q:Q),0)</f>
        <v>63.63986854112931</v>
      </c>
      <c r="AZ34" s="66">
        <f>IF(AZ$15&lt;2025+$X34,$M34+_xlfn.XLOOKUP(_xlfn.XLOOKUP($D34,Lookups!$A$3:$A$17,Lookups!$B$3:$B$17),'VT CHS Emissions Schedule'!$A:$A,'VT CHS Emissions Schedule'!R:R),0)</f>
        <v>63.63986854112931</v>
      </c>
      <c r="BA34" s="66">
        <f>IF(BA$15&lt;2025+$X34,$M34+_xlfn.XLOOKUP(_xlfn.XLOOKUP($D34,Lookups!$A$3:$A$17,Lookups!$B$3:$B$17),'VT CHS Emissions Schedule'!$A:$A,'VT CHS Emissions Schedule'!S:S),0)</f>
        <v>63.636270787590277</v>
      </c>
      <c r="BB34" s="66">
        <f>IF(BB$15&lt;2025+$X34,$M34+_xlfn.XLOOKUP(_xlfn.XLOOKUP($D34,Lookups!$A$3:$A$17,Lookups!$B$3:$B$17),'VT CHS Emissions Schedule'!$A:$A,'VT CHS Emissions Schedule'!T:T),0)</f>
        <v>63.636270787590277</v>
      </c>
      <c r="BC34" s="66">
        <f>IF(BC$15&lt;2025+$X34,$M34+_xlfn.XLOOKUP(_xlfn.XLOOKUP($D34,Lookups!$A$3:$A$17,Lookups!$B$3:$B$17),'VT CHS Emissions Schedule'!$A:$A,'VT CHS Emissions Schedule'!U:U),0)</f>
        <v>63.636270787590277</v>
      </c>
      <c r="BD34" s="66">
        <f>IF(BD$15&lt;2025+$X34,$M34+_xlfn.XLOOKUP(_xlfn.XLOOKUP($D34,Lookups!$A$3:$A$17,Lookups!$B$3:$B$17),'VT CHS Emissions Schedule'!$A:$A,'VT CHS Emissions Schedule'!V:V),0)</f>
        <v>63.636270787590277</v>
      </c>
      <c r="BE34" s="66">
        <f>IF(BE$15&lt;2025+$X34,$M34+_xlfn.XLOOKUP(_xlfn.XLOOKUP($D34,Lookups!$A$3:$A$17,Lookups!$B$3:$B$17),'VT CHS Emissions Schedule'!$A:$A,'VT CHS Emissions Schedule'!W:W),0)</f>
        <v>63.636270787590277</v>
      </c>
      <c r="BF34" s="66">
        <f>IF(BF$15&lt;2025+$X34,$M34+_xlfn.XLOOKUP(_xlfn.XLOOKUP($D34,Lookups!$A$3:$A$17,Lookups!$B$3:$B$17),'VT CHS Emissions Schedule'!$A:$A,'VT CHS Emissions Schedule'!X:X),0)</f>
        <v>0</v>
      </c>
      <c r="BG34" s="66">
        <f>IF(BG$15&lt;2025+$X34,$M34+_xlfn.XLOOKUP(_xlfn.XLOOKUP($D34,Lookups!$A$3:$A$17,Lookups!$B$3:$B$17),'VT CHS Emissions Schedule'!$A:$A,'VT CHS Emissions Schedule'!Y:Y),0)</f>
        <v>0</v>
      </c>
      <c r="BH34" s="66">
        <f>IF(BH$15&lt;2025+$X34,$M34+_xlfn.XLOOKUP(_xlfn.XLOOKUP($D34,Lookups!$A$3:$A$17,Lookups!$B$3:$B$17),'VT CHS Emissions Schedule'!$A:$A,'VT CHS Emissions Schedule'!Z:Z),0)</f>
        <v>0</v>
      </c>
      <c r="BI34" s="66">
        <f>IF(BI$15&lt;2025+$X34,$M34+_xlfn.XLOOKUP(_xlfn.XLOOKUP($D34,Lookups!$A$3:$A$17,Lookups!$B$3:$B$17),'VT CHS Emissions Schedule'!$A:$A,'VT CHS Emissions Schedule'!AA:AA),0)</f>
        <v>0</v>
      </c>
      <c r="BJ34" s="66">
        <f>IF(BJ$15&lt;2025+$X34,$M34+_xlfn.XLOOKUP(_xlfn.XLOOKUP($D34,Lookups!$A$3:$A$17,Lookups!$B$3:$B$17),'VT CHS Emissions Schedule'!$A:$A,'VT CHS Emissions Schedule'!AB:AB),0)</f>
        <v>0</v>
      </c>
      <c r="BK34" s="66">
        <f>IF(BK$15&lt;2025+$X34,$M34+_xlfn.XLOOKUP(_xlfn.XLOOKUP($D34,Lookups!$A$3:$A$17,Lookups!$B$3:$B$17),'VT CHS Emissions Schedule'!$A:$A,'VT CHS Emissions Schedule'!AC:AC),0)</f>
        <v>0</v>
      </c>
      <c r="BL34" s="63">
        <f>IF(BL$15&lt;2025+$X34,IF(OR($D34="Oil",$D34="Propane",$D34="Wood Pellets",$D34="Kerosene"),$S34*AL34,IF(OR($D34="Natural Gas",$D34="Electricity"),($S34*AL34)/(1-$L34),((($AA$77*$V34*('VT CHS Emissions Schedule'!D$8+$Q34))/$AB$77)+(($AA$78*$V34*('VT CHS Emissions Schedule'!D$9+$P34))/$AB$78)+(($AA$79*$V34*'VT CHS Emissions Schedule'!D$7)/$AB$79)/(1-$O34)+(($AA$80*$V34*'VT CHS Emissions Schedule'!D$5)/$AB$80)/(1-$N34)+(($AA$81*$V34*('VT CHS Emissions Schedule'!D$36+$R34))/$AB$81)))),0)</f>
        <v>344594.58159753325</v>
      </c>
      <c r="BM34" s="63">
        <f>IF(BM$15&lt;2025+$X34,IF(OR($D34="Oil",$D34="Propane",$D34="Wood Pellets",$D34="Kerosene"),$S34*AM34,IF(OR($D34="Natural Gas",$D34="Electricity"),($S34*AM34)/(1-$L34),((($AA$77*$V34*('VT CHS Emissions Schedule'!E$8+$Q34))/$AB$77)+(($AA$78*$V34*('VT CHS Emissions Schedule'!E$9+$P34))/$AB$78)+(($AA$79*$V34*'VT CHS Emissions Schedule'!E$7)/$AB$79)/(1-$O34)+(($AA$80*$V34*'VT CHS Emissions Schedule'!E$5)/$AB$80)/(1-$N34)+(($AA$81*$V34*('VT CHS Emissions Schedule'!E$36+$R34))/$AB$81)))),0)</f>
        <v>344594.58159753325</v>
      </c>
      <c r="BN34" s="63">
        <f>IF(BN$15&lt;2025+$X34,IF(OR($D34="Oil",$D34="Propane",$D34="Wood Pellets",$D34="Kerosene"),$S34*AN34,IF(OR($D34="Natural Gas",$D34="Electricity"),($S34*AN34)/(1-$L34),((($AA$77*$V34*('VT CHS Emissions Schedule'!F$8+$Q34))/$AB$77)+(($AA$78*$V34*('VT CHS Emissions Schedule'!F$9+$P34))/$AB$78)+(($AA$79*$V34*'VT CHS Emissions Schedule'!F$7)/$AB$79)/(1-$O34)+(($AA$80*$V34*'VT CHS Emissions Schedule'!F$5)/$AB$80)/(1-$N34)+(($AA$81*$V34*('VT CHS Emissions Schedule'!F$36+$R34))/$AB$81)))),0)</f>
        <v>344594.58159753325</v>
      </c>
      <c r="BO34" s="63">
        <f>IF(BO$15&lt;2025+$X34,IF(OR($D34="Oil",$D34="Propane",$D34="Wood Pellets",$D34="Kerosene"),$S34*AO34,IF(OR($D34="Natural Gas",$D34="Electricity"),($S34*AO34)/(1-$L34),((($AA$77*$V34*('VT CHS Emissions Schedule'!G$8+$Q34))/$AB$77)+(($AA$78*$V34*('VT CHS Emissions Schedule'!G$9+$P34))/$AB$78)+(($AA$79*$V34*'VT CHS Emissions Schedule'!G$7)/$AB$79)/(1-$O34)+(($AA$80*$V34*'VT CHS Emissions Schedule'!G$5)/$AB$80)/(1-$N34)+(($AA$81*$V34*('VT CHS Emissions Schedule'!G$36+$R34))/$AB$81)))),0)</f>
        <v>344594.58159753325</v>
      </c>
      <c r="BP34" s="63">
        <f>IF(BP$15&lt;2025+$X34,IF(OR($D34="Oil",$D34="Propane",$D34="Wood Pellets",$D34="Kerosene"),$S34*AP34,IF(OR($D34="Natural Gas",$D34="Electricity"),($S34*AP34)/(1-$L34),((($AA$77*$V34*('VT CHS Emissions Schedule'!H$8+$Q34))/$AB$77)+(($AA$78*$V34*('VT CHS Emissions Schedule'!H$9+$P34))/$AB$78)+(($AA$79*$V34*'VT CHS Emissions Schedule'!H$7)/$AB$79)/(1-$O34)+(($AA$80*$V34*'VT CHS Emissions Schedule'!H$5)/$AB$80)/(1-$N34)+(($AA$81*$V34*('VT CHS Emissions Schedule'!H$36+$R34))/$AB$81)))),0)</f>
        <v>344594.58159753325</v>
      </c>
      <c r="BQ34" s="63">
        <f>IF(BQ$15&lt;2025+$X34,IF(OR($D34="Oil",$D34="Propane",$D34="Wood Pellets",$D34="Kerosene"),$S34*AQ34,IF(OR($D34="Natural Gas",$D34="Electricity"),($S34*AQ34)/(1-$L34),((($AA$77*$V34*('VT CHS Emissions Schedule'!I$8+$Q34))/$AB$77)+(($AA$78*$V34*('VT CHS Emissions Schedule'!I$9+$P34))/$AB$78)+(($AA$79*$V34*'VT CHS Emissions Schedule'!I$7)/$AB$79)/(1-$O34)+(($AA$80*$V34*'VT CHS Emissions Schedule'!I$5)/$AB$80)/(1-$N34)+(($AA$81*$V34*('VT CHS Emissions Schedule'!I$36+$R34))/$AB$81)))),0)</f>
        <v>344235.93997036456</v>
      </c>
      <c r="BR34" s="63">
        <f>IF(BR$15&lt;2025+$X34,IF(OR($D34="Oil",$D34="Propane",$D34="Wood Pellets",$D34="Kerosene"),$S34*AR34,IF(OR($D34="Natural Gas",$D34="Electricity"),($S34*AR34)/(1-$L34),((($AA$77*$V34*('VT CHS Emissions Schedule'!J$8+$Q34))/$AB$77)+(($AA$78*$V34*('VT CHS Emissions Schedule'!J$9+$P34))/$AB$78)+(($AA$79*$V34*'VT CHS Emissions Schedule'!J$7)/$AB$79)/(1-$O34)+(($AA$80*$V34*'VT CHS Emissions Schedule'!J$5)/$AB$80)/(1-$N34)+(($AA$81*$V34*('VT CHS Emissions Schedule'!J$36+$R34))/$AB$81)))),0)</f>
        <v>344235.93997036456</v>
      </c>
      <c r="BS34" s="63">
        <f>IF(BS$15&lt;2025+$X34,IF(OR($D34="Oil",$D34="Propane",$D34="Wood Pellets",$D34="Kerosene"),$S34*AS34,IF(OR($D34="Natural Gas",$D34="Electricity"),($S34*AS34)/(1-$L34),((($AA$77*$V34*('VT CHS Emissions Schedule'!K$8+$Q34))/$AB$77)+(($AA$78*$V34*('VT CHS Emissions Schedule'!K$9+$P34))/$AB$78)+(($AA$79*$V34*'VT CHS Emissions Schedule'!K$7)/$AB$79)/(1-$O34)+(($AA$80*$V34*'VT CHS Emissions Schedule'!K$5)/$AB$80)/(1-$N34)+(($AA$81*$V34*('VT CHS Emissions Schedule'!K$36+$R34))/$AB$81)))),0)</f>
        <v>344235.93997036456</v>
      </c>
      <c r="BT34" s="63">
        <f>IF(BT$15&lt;2025+$X34,IF(OR($D34="Oil",$D34="Propane",$D34="Wood Pellets",$D34="Kerosene"),$S34*AT34,IF(OR($D34="Natural Gas",$D34="Electricity"),($S34*AT34)/(1-$L34),((($AA$77*$V34*('VT CHS Emissions Schedule'!L$8+$Q34))/$AB$77)+(($AA$78*$V34*('VT CHS Emissions Schedule'!L$9+$P34))/$AB$78)+(($AA$79*$V34*'VT CHS Emissions Schedule'!L$7)/$AB$79)/(1-$O34)+(($AA$80*$V34*'VT CHS Emissions Schedule'!L$5)/$AB$80)/(1-$N34)+(($AA$81*$V34*('VT CHS Emissions Schedule'!L$36+$R34))/$AB$81)))),0)</f>
        <v>344235.93997036456</v>
      </c>
      <c r="BU34" s="63">
        <f>IF(BU$15&lt;2025+$X34,IF(OR($D34="Oil",$D34="Propane",$D34="Wood Pellets",$D34="Kerosene"),$S34*AU34,IF(OR($D34="Natural Gas",$D34="Electricity"),($S34*AU34)/(1-$L34),((($AA$77*$V34*('VT CHS Emissions Schedule'!M$8+$Q34))/$AB$77)+(($AA$78*$V34*('VT CHS Emissions Schedule'!M$9+$P34))/$AB$78)+(($AA$79*$V34*'VT CHS Emissions Schedule'!M$7)/$AB$79)/(1-$O34)+(($AA$80*$V34*'VT CHS Emissions Schedule'!M$5)/$AB$80)/(1-$N34)+(($AA$81*$V34*('VT CHS Emissions Schedule'!M$36+$R34))/$AB$81)))),0)</f>
        <v>344235.93997036456</v>
      </c>
      <c r="BV34" s="63">
        <f>IF(BV$15&lt;2025+$X34,IF(OR($D34="Oil",$D34="Propane",$D34="Wood Pellets",$D34="Kerosene"),$S34*AV34,IF(OR($D34="Natural Gas",$D34="Electricity"),($S34*AV34)/(1-$L34),((($AA$77*$V34*('VT CHS Emissions Schedule'!N$8+$Q34))/$AB$77)+(($AA$78*$V34*('VT CHS Emissions Schedule'!N$9+$P34))/$AB$78)+(($AA$79*$V34*'VT CHS Emissions Schedule'!N$7)/$AB$79)/(1-$O34)+(($AA$80*$V34*'VT CHS Emissions Schedule'!N$5)/$AB$80)/(1-$N34)+(($AA$81*$V34*('VT CHS Emissions Schedule'!N$36+$R34))/$AB$81)))),0)</f>
        <v>344175.26393894153</v>
      </c>
      <c r="BW34" s="63">
        <f>IF(BW$15&lt;2025+$X34,IF(OR($D34="Oil",$D34="Propane",$D34="Wood Pellets",$D34="Kerosene"),$S34*AW34,IF(OR($D34="Natural Gas",$D34="Electricity"),($S34*AW34)/(1-$L34),((($AA$77*$V34*('VT CHS Emissions Schedule'!O$8+$Q34))/$AB$77)+(($AA$78*$V34*('VT CHS Emissions Schedule'!O$9+$P34))/$AB$78)+(($AA$79*$V34*'VT CHS Emissions Schedule'!O$7)/$AB$79)/(1-$O34)+(($AA$80*$V34*'VT CHS Emissions Schedule'!O$5)/$AB$80)/(1-$N34)+(($AA$81*$V34*('VT CHS Emissions Schedule'!O$36+$R34))/$AB$81)))),0)</f>
        <v>344175.26393894153</v>
      </c>
      <c r="BX34" s="63">
        <f>IF(BX$15&lt;2025+$X34,IF(OR($D34="Oil",$D34="Propane",$D34="Wood Pellets",$D34="Kerosene"),$S34*AX34,IF(OR($D34="Natural Gas",$D34="Electricity"),($S34*AX34)/(1-$L34),((($AA$77*$V34*('VT CHS Emissions Schedule'!P$8+$Q34))/$AB$77)+(($AA$78*$V34*('VT CHS Emissions Schedule'!P$9+$P34))/$AB$78)+(($AA$79*$V34*'VT CHS Emissions Schedule'!P$7)/$AB$79)/(1-$O34)+(($AA$80*$V34*'VT CHS Emissions Schedule'!P$5)/$AB$80)/(1-$N34)+(($AA$81*$V34*('VT CHS Emissions Schedule'!P$36+$R34))/$AB$81)))),0)</f>
        <v>344175.26393894153</v>
      </c>
      <c r="BY34" s="63">
        <f>IF(BY$15&lt;2025+$X34,IF(OR($D34="Oil",$D34="Propane",$D34="Wood Pellets",$D34="Kerosene"),$S34*AY34,IF(OR($D34="Natural Gas",$D34="Electricity"),($S34*AY34)/(1-$L34),((($AA$77*$V34*('VT CHS Emissions Schedule'!Q$8+$Q34))/$AB$77)+(($AA$78*$V34*('VT CHS Emissions Schedule'!Q$9+$P34))/$AB$78)+(($AA$79*$V34*'VT CHS Emissions Schedule'!Q$7)/$AB$79)/(1-$O34)+(($AA$80*$V34*'VT CHS Emissions Schedule'!Q$5)/$AB$80)/(1-$N34)+(($AA$81*$V34*('VT CHS Emissions Schedule'!Q$36+$R34))/$AB$81)))),0)</f>
        <v>344175.26393894153</v>
      </c>
      <c r="BZ34" s="63">
        <f>IF(BZ$15&lt;2025+$X34,IF(OR($D34="Oil",$D34="Propane",$D34="Wood Pellets",$D34="Kerosene"),$S34*AZ34,IF(OR($D34="Natural Gas",$D34="Electricity"),($S34*AZ34)/(1-$L34),((($AA$77*$V34*('VT CHS Emissions Schedule'!R$8+$Q34))/$AB$77)+(($AA$78*$V34*('VT CHS Emissions Schedule'!R$9+$P34))/$AB$78)+(($AA$79*$V34*'VT CHS Emissions Schedule'!R$7)/$AB$79)/(1-$O34)+(($AA$80*$V34*'VT CHS Emissions Schedule'!R$5)/$AB$80)/(1-$N34)+(($AA$81*$V34*('VT CHS Emissions Schedule'!R$36+$R34))/$AB$81)))),0)</f>
        <v>344175.26393894153</v>
      </c>
      <c r="CA34" s="63">
        <f>IF(CA$15&lt;2025+$X34,IF(OR($D34="Oil",$D34="Propane",$D34="Wood Pellets",$D34="Kerosene"),$S34*BA34,IF(OR($D34="Natural Gas",$D34="Electricity"),($S34*BA34)/(1-$L34),((($AA$77*$V34*('VT CHS Emissions Schedule'!S$8+$Q34))/$AB$77)+(($AA$78*$V34*('VT CHS Emissions Schedule'!S$9+$P34))/$AB$78)+(($AA$79*$V34*'VT CHS Emissions Schedule'!S$7)/$AB$79)/(1-$O34)+(($AA$80*$V34*'VT CHS Emissions Schedule'!S$5)/$AB$80)/(1-$N34)+(($AA$81*$V34*('VT CHS Emissions Schedule'!S$36+$R34))/$AB$81)))),0)</f>
        <v>344155.806674144</v>
      </c>
      <c r="CB34" s="63">
        <f>IF(CB$15&lt;2025+$X34,IF(OR($D34="Oil",$D34="Propane",$D34="Wood Pellets",$D34="Kerosene"),$S34*BB34,IF(OR($D34="Natural Gas",$D34="Electricity"),($S34*BB34)/(1-$L34),((($AA$77*$V34*('VT CHS Emissions Schedule'!T$8+$Q34))/$AB$77)+(($AA$78*$V34*('VT CHS Emissions Schedule'!T$9+$P34))/$AB$78)+(($AA$79*$V34*'VT CHS Emissions Schedule'!T$7)/$AB$79)/(1-$O34)+(($AA$80*$V34*'VT CHS Emissions Schedule'!T$5)/$AB$80)/(1-$N34)+(($AA$81*$V34*('VT CHS Emissions Schedule'!T$36+$R34))/$AB$81)))),0)</f>
        <v>344155.806674144</v>
      </c>
      <c r="CC34" s="63">
        <f>IF(CC$15&lt;2025+$X34,IF(OR($D34="Oil",$D34="Propane",$D34="Wood Pellets",$D34="Kerosene"),$S34*BC34,IF(OR($D34="Natural Gas",$D34="Electricity"),($S34*BC34)/(1-$L34),((($AA$77*$V34*('VT CHS Emissions Schedule'!U$8+$Q34))/$AB$77)+(($AA$78*$V34*('VT CHS Emissions Schedule'!U$9+$P34))/$AB$78)+(($AA$79*$V34*'VT CHS Emissions Schedule'!U$7)/$AB$79)/(1-$O34)+(($AA$80*$V34*'VT CHS Emissions Schedule'!U$5)/$AB$80)/(1-$N34)+(($AA$81*$V34*('VT CHS Emissions Schedule'!U$36+$R34))/$AB$81)))),0)</f>
        <v>344155.806674144</v>
      </c>
      <c r="CD34" s="63">
        <f>IF(CD$15&lt;2025+$X34,IF(OR($D34="Oil",$D34="Propane",$D34="Wood Pellets",$D34="Kerosene"),$S34*BD34,IF(OR($D34="Natural Gas",$D34="Electricity"),($S34*BD34)/(1-$L34),((($AA$77*$V34*('VT CHS Emissions Schedule'!V$8+$Q34))/$AB$77)+(($AA$78*$V34*('VT CHS Emissions Schedule'!V$9+$P34))/$AB$78)+(($AA$79*$V34*'VT CHS Emissions Schedule'!V$7)/$AB$79)/(1-$O34)+(($AA$80*$V34*'VT CHS Emissions Schedule'!V$5)/$AB$80)/(1-$N34)+(($AA$81*$V34*('VT CHS Emissions Schedule'!V$36+$R34))/$AB$81)))),0)</f>
        <v>344155.806674144</v>
      </c>
      <c r="CE34" s="63">
        <f>IF(CE$15&lt;2025+$X34,IF(OR($D34="Oil",$D34="Propane",$D34="Wood Pellets",$D34="Kerosene"),$S34*BE34,IF(OR($D34="Natural Gas",$D34="Electricity"),($S34*BE34)/(1-$L34),((($AA$77*$V34*('VT CHS Emissions Schedule'!W$8+$Q34))/$AB$77)+(($AA$78*$V34*('VT CHS Emissions Schedule'!W$9+$P34))/$AB$78)+(($AA$79*$V34*'VT CHS Emissions Schedule'!W$7)/$AB$79)/(1-$O34)+(($AA$80*$V34*'VT CHS Emissions Schedule'!W$5)/$AB$80)/(1-$N34)+(($AA$81*$V34*('VT CHS Emissions Schedule'!W$36+$R34))/$AB$81)))),0)</f>
        <v>344155.806674144</v>
      </c>
      <c r="CF34" s="63">
        <f>IF(CF$15&lt;2025+$X34,IF(OR($D34="Oil",$D34="Propane",$D34="Wood Pellets",$D34="Kerosene"),$S34*BF34,IF(OR($D34="Natural Gas",$D34="Electricity"),($S34*BF34)/(1-$L34),((($AA$77*$V34*('VT CHS Emissions Schedule'!X$8+$Q34))/$AB$77)+(($AA$78*$V34*('VT CHS Emissions Schedule'!X$9+$P34))/$AB$78)+(($AA$79*$V34*'VT CHS Emissions Schedule'!X$7)/$AB$79)/(1-$O34)+(($AA$80*$V34*'VT CHS Emissions Schedule'!X$5)/$AB$80)/(1-$N34)+(($AA$81*$V34*('VT CHS Emissions Schedule'!X$36+$R34))/$AB$81)))),0)</f>
        <v>0</v>
      </c>
      <c r="CG34" s="63">
        <f>IF(CG$15&lt;2025+$X34,IF(OR($D34="Oil",$D34="Propane",$D34="Wood Pellets",$D34="Kerosene"),$S34*BG34,IF(OR($D34="Natural Gas",$D34="Electricity"),($S34*BG34)/(1-$L34),((($AA$77*$V34*('VT CHS Emissions Schedule'!Y$8+$Q34))/$AB$77)+(($AA$78*$V34*('VT CHS Emissions Schedule'!Y$9+$P34))/$AB$78)+(($AA$79*$V34*'VT CHS Emissions Schedule'!Y$7)/$AB$79)/(1-$O34)+(($AA$80*$V34*'VT CHS Emissions Schedule'!Y$5)/$AB$80)/(1-$N34)+(($AA$81*$V34*('VT CHS Emissions Schedule'!Y$36+$R34))/$AB$81)))),0)</f>
        <v>0</v>
      </c>
      <c r="CH34" s="63">
        <f>IF(CH$15&lt;2025+$X34,IF(OR($D34="Oil",$D34="Propane",$D34="Wood Pellets",$D34="Kerosene"),$S34*BH34,IF(OR($D34="Natural Gas",$D34="Electricity"),($S34*BH34)/(1-$L34),((($AA$77*$V34*('VT CHS Emissions Schedule'!Z$8+$Q34))/$AB$77)+(($AA$78*$V34*('VT CHS Emissions Schedule'!Z$9+$P34))/$AB$78)+(($AA$79*$V34*'VT CHS Emissions Schedule'!Z$7)/$AB$79)/(1-$O34)+(($AA$80*$V34*'VT CHS Emissions Schedule'!Z$5)/$AB$80)/(1-$N34)+(($AA$81*$V34*('VT CHS Emissions Schedule'!Z$36+$R34))/$AB$81)))),0)</f>
        <v>0</v>
      </c>
      <c r="CI34" s="63">
        <f>IF(CI$15&lt;2025+$X34,IF(OR($D34="Oil",$D34="Propane",$D34="Wood Pellets",$D34="Kerosene"),$S34*BI34,IF(OR($D34="Natural Gas",$D34="Electricity"),($S34*BI34)/(1-$L34),((($AA$77*$V34*('VT CHS Emissions Schedule'!AA$8+$Q34))/$AB$77)+(($AA$78*$V34*('VT CHS Emissions Schedule'!AA$9+$P34))/$AB$78)+(($AA$79*$V34*'VT CHS Emissions Schedule'!AA$7)/$AB$79)/(1-$O34)+(($AA$80*$V34*'VT CHS Emissions Schedule'!AA$5)/$AB$80)/(1-$N34)+(($AA$81*$V34*('VT CHS Emissions Schedule'!AA$36+$R34))/$AB$81)))),0)</f>
        <v>0</v>
      </c>
      <c r="CJ34" s="63">
        <f>IF(CJ$15&lt;2025+$X34,IF(OR($D34="Oil",$D34="Propane",$D34="Wood Pellets",$D34="Kerosene"),$S34*BJ34,IF(OR($D34="Natural Gas",$D34="Electricity"),($S34*BJ34)/(1-$L34),((($AA$77*$V34*('VT CHS Emissions Schedule'!AB$8+$Q34))/$AB$77)+(($AA$78*$V34*('VT CHS Emissions Schedule'!AB$9+$P34))/$AB$78)+(($AA$79*$V34*'VT CHS Emissions Schedule'!AB$7)/$AB$79)/(1-$O34)+(($AA$80*$V34*'VT CHS Emissions Schedule'!AB$5)/$AB$80)/(1-$N34)+(($AA$81*$V34*('VT CHS Emissions Schedule'!AB$36+$R34))/$AB$81)))),0)</f>
        <v>0</v>
      </c>
      <c r="CK34" s="63">
        <f>IF(CK$15&lt;2025+$X34,IF(OR($D34="Oil",$D34="Propane",$D34="Wood Pellets",$D34="Kerosene"),$S34*BK34,IF(OR($D34="Natural Gas",$D34="Electricity"),($S34*BK34)/(1-$L34),((($AA$77*$V34*('VT CHS Emissions Schedule'!AC$8+$Q34))/$AB$77)+(($AA$78*$V34*('VT CHS Emissions Schedule'!AC$9+$P34))/$AB$78)+(($AA$79*$V34*'VT CHS Emissions Schedule'!AC$7)/$AB$79)/(1-$O34)+(($AA$80*$V34*'VT CHS Emissions Schedule'!AC$5)/$AB$80)/(1-$N34)+(($AA$81*$V34*('VT CHS Emissions Schedule'!AC$36+$R34))/$AB$81)))),0)</f>
        <v>0</v>
      </c>
      <c r="CL34" s="63">
        <f>IF(CL$15&lt;2025+$X34,BL34+($T34*'VT CHS Emissions Schedule'!D$5)/(1-$N34)+($U34*'VT CHS Emissions Schedule'!D$5)/(1-$N34),0)</f>
        <v>350735.6976924513</v>
      </c>
      <c r="CM34" s="63">
        <f>IF(CM$15&lt;2025+$X34,BM34+($T34*'VT CHS Emissions Schedule'!E$5)/(1-$N34)+($U34*'VT CHS Emissions Schedule'!E$5)/(1-$N34),0)</f>
        <v>350308.6776220561</v>
      </c>
      <c r="CN34" s="63">
        <f>IF(CN$15&lt;2025+$X34,BN34+($T34*'VT CHS Emissions Schedule'!F$5)/(1-$N34)+($U34*'VT CHS Emissions Schedule'!F$5)/(1-$N34),0)</f>
        <v>349881.65755166084</v>
      </c>
      <c r="CO34" s="63">
        <f>IF(CO$15&lt;2025+$X34,BO34+($T34*'VT CHS Emissions Schedule'!G$5)/(1-$N34)+($U34*'VT CHS Emissions Schedule'!G$5)/(1-$N34),0)</f>
        <v>349454.63748126564</v>
      </c>
      <c r="CP34" s="63">
        <f>IF(CP$15&lt;2025+$X34,BP34+($T34*'VT CHS Emissions Schedule'!H$5)/(1-$N34)+($U34*'VT CHS Emissions Schedule'!H$5)/(1-$N34),0)</f>
        <v>349027.61741087039</v>
      </c>
      <c r="CQ34" s="63">
        <f>IF(CQ$15&lt;2025+$X34,BQ34+($T34*'VT CHS Emissions Schedule'!I$5)/(1-$N34)+($U34*'VT CHS Emissions Schedule'!I$5)/(1-$N34),0)</f>
        <v>348241.9557133065</v>
      </c>
      <c r="CR34" s="63">
        <f>IF(CR$15&lt;2025+$X34,BR34+($T34*'VT CHS Emissions Schedule'!J$5)/(1-$N34)+($U34*'VT CHS Emissions Schedule'!J$5)/(1-$N34),0)</f>
        <v>347814.93564291124</v>
      </c>
      <c r="CS34" s="63">
        <f>IF(CS$15&lt;2025+$X34,BS34+($T34*'VT CHS Emissions Schedule'!K$5)/(1-$N34)+($U34*'VT CHS Emissions Schedule'!K$5)/(1-$N34),0)</f>
        <v>347387.91557251604</v>
      </c>
      <c r="CT34" s="63">
        <f>IF(CT$15&lt;2025+$X34,BT34+($T34*'VT CHS Emissions Schedule'!L$5)/(1-$N34)+($U34*'VT CHS Emissions Schedule'!L$5)/(1-$N34),0)</f>
        <v>346960.89550212072</v>
      </c>
      <c r="CU34" s="63">
        <f>IF(CU$15&lt;2025+$X34,BU34+($T34*'VT CHS Emissions Schedule'!M$5)/(1-$N34)+($U34*'VT CHS Emissions Schedule'!M$5)/(1-$N34),0)</f>
        <v>346533.87543172546</v>
      </c>
      <c r="CV34" s="63">
        <f>IF(CV$15&lt;2025+$X34,BV34+($T34*'VT CHS Emissions Schedule'!N$5)/(1-$N34)+($U34*'VT CHS Emissions Schedule'!N$5)/(1-$N34),0)</f>
        <v>346046.17932990723</v>
      </c>
      <c r="CW34" s="63">
        <f>IF(CW$15&lt;2025+$X34,BW34+($T34*'VT CHS Emissions Schedule'!O$5)/(1-$N34)+($U34*'VT CHS Emissions Schedule'!O$5)/(1-$N34),0)</f>
        <v>346046.17932990723</v>
      </c>
      <c r="CX34" s="63">
        <f>IF(CX$15&lt;2025+$X34,BX34+($T34*'VT CHS Emissions Schedule'!P$5)/(1-$N34)+($U34*'VT CHS Emissions Schedule'!P$5)/(1-$N34),0)</f>
        <v>346046.17932990723</v>
      </c>
      <c r="CY34" s="63">
        <f>IF(CY$15&lt;2025+$X34,BY34+($T34*'VT CHS Emissions Schedule'!Q$5)/(1-$N34)+($U34*'VT CHS Emissions Schedule'!Q$5)/(1-$N34),0)</f>
        <v>346046.17932990723</v>
      </c>
      <c r="CZ34" s="63">
        <f>IF(CZ$15&lt;2025+$X34,BZ34+($T34*'VT CHS Emissions Schedule'!R$5)/(1-$N34)+($U34*'VT CHS Emissions Schedule'!R$5)/(1-$N34),0)</f>
        <v>346046.17932990723</v>
      </c>
      <c r="DA34" s="63">
        <f>IF(DA$15&lt;2025+$X34,CA34+($T34*'VT CHS Emissions Schedule'!S$5)/(1-$N34)+($U34*'VT CHS Emissions Schedule'!S$5)/(1-$N34),0)</f>
        <v>346026.7220651097</v>
      </c>
      <c r="DB34" s="63">
        <f>IF(DB$15&lt;2025+$X34,CB34+($T34*'VT CHS Emissions Schedule'!T$5)/(1-$N34)+($U34*'VT CHS Emissions Schedule'!T$5)/(1-$N34),0)</f>
        <v>346026.7220651097</v>
      </c>
      <c r="DC34" s="63">
        <f>IF(DC$15&lt;2025+$X34,CC34+($T34*'VT CHS Emissions Schedule'!U$5)/(1-$N34)+($U34*'VT CHS Emissions Schedule'!U$5)/(1-$N34),0)</f>
        <v>346026.7220651097</v>
      </c>
      <c r="DD34" s="63">
        <f>IF(DD$15&lt;2025+$X34,CD34+($T34*'VT CHS Emissions Schedule'!V$5)/(1-$N34)+($U34*'VT CHS Emissions Schedule'!V$5)/(1-$N34),0)</f>
        <v>346026.7220651097</v>
      </c>
      <c r="DE34" s="63">
        <f>IF(DE$15&lt;2025+$X34,CE34+($T34*'VT CHS Emissions Schedule'!W$5)/(1-$N34)+($U34*'VT CHS Emissions Schedule'!W$5)/(1-$N34),0)</f>
        <v>346026.7220651097</v>
      </c>
      <c r="DF34" s="63">
        <f>IF(DF$15&lt;2025+$X34,CF34+($T34*'VT CHS Emissions Schedule'!X$5)/(1-$N34)+($U34*'VT CHS Emissions Schedule'!X$5)/(1-$N34),0)</f>
        <v>0</v>
      </c>
      <c r="DG34" s="63">
        <f>IF(DG$15&lt;2025+$X34,CG34+($T34*'VT CHS Emissions Schedule'!Y$5)/(1-$N34)+($U34*'VT CHS Emissions Schedule'!Y$5)/(1-$N34),0)</f>
        <v>0</v>
      </c>
      <c r="DH34" s="63">
        <f>IF(DH$15&lt;2025+$X34,CH34+($T34*'VT CHS Emissions Schedule'!Z$5)/(1-$N34)+($U34*'VT CHS Emissions Schedule'!Z$5)/(1-$N34),0)</f>
        <v>0</v>
      </c>
      <c r="DI34" s="63">
        <f>IF(DI$15&lt;2025+$X34,CI34+($T34*'VT CHS Emissions Schedule'!AA$5)/(1-$N34)+($U34*'VT CHS Emissions Schedule'!AA$5)/(1-$N34),0)</f>
        <v>0</v>
      </c>
      <c r="DJ34" s="63">
        <f>IF(DJ$15&lt;2025+$X34,CJ34+($T34*'VT CHS Emissions Schedule'!AB$5)/(1-$N34)+($U34*'VT CHS Emissions Schedule'!AB$5)/(1-$N34),0)</f>
        <v>0</v>
      </c>
      <c r="DK34" s="63">
        <f>IF(DK$15&lt;2025+$X34,CK34+($T34*'VT CHS Emissions Schedule'!AC$5)/(1-$N34)+($U34*'VT CHS Emissions Schedule'!AC$5)/(1-$N34),0)</f>
        <v>0</v>
      </c>
    </row>
    <row r="35" spans="1:115" x14ac:dyDescent="0.25">
      <c r="A35" s="449"/>
      <c r="B35" s="296">
        <v>1200</v>
      </c>
      <c r="C35" s="290" t="s">
        <v>175</v>
      </c>
      <c r="D35" s="176" t="s">
        <v>45</v>
      </c>
      <c r="E35" s="174">
        <f t="shared" si="7"/>
        <v>10199213.754335474</v>
      </c>
      <c r="F35" s="224">
        <f t="shared" si="8"/>
        <v>10268585.664949168</v>
      </c>
      <c r="G35" s="220">
        <f t="shared" si="0"/>
        <v>10.199213754335474</v>
      </c>
      <c r="H35" s="110">
        <f t="shared" si="12"/>
        <v>519818.54010508256</v>
      </c>
      <c r="I35" s="63">
        <f>IF(OR($D35="Oil",$D35="Propane",$D35="Wood Pellets",$D35="Kerosene"),$S35*AL35,IF(OR($D35="Natural Gas",$D35="Electricity"),($S35*AL35)/(1-$L35),((($AA$77*$V35*('VT CHS Emissions Schedule'!D$8+$Q35))/$AB$77)+(($AA$78*$V35*('VT CHS Emissions Schedule'!D$9+$P35))/$AB$78)+(($AA$79*$V35*'VT CHS Emissions Schedule'!D$7)/$AB$79)/(1-$O35)+(($AA$80*$V35*'VT CHS Emissions Schedule'!D$5)/$AB$80)/(1-$N35)+(($AA$81*$V35*('VT CHS Emissions Schedule'!D$36+$R35))/$AB$81))))</f>
        <v>512823.62881743984</v>
      </c>
      <c r="J35" s="63">
        <f>($T35*'VT CHS Emissions Schedule'!D$5)/(1-$N35)</f>
        <v>306.84894463283098</v>
      </c>
      <c r="K35" s="63">
        <f>(U35*'VT CHS Emissions Schedule'!D$5)/(1-$N35)</f>
        <v>6688.0623430099286</v>
      </c>
      <c r="L35" s="191">
        <f>_xlfn.XLOOKUP($D35,Lookups!$A$3:$A$15,Lookups!$E$3:$E$15)</f>
        <v>0</v>
      </c>
      <c r="M35" s="64">
        <f>_xlfn.XLOOKUP($D35,Lookups!$A$3:$A$15,Lookups!$D$3:$D$15)</f>
        <v>0.22206300000000001</v>
      </c>
      <c r="N35" s="191">
        <f>Lookups!$E$6</f>
        <v>8.9499999999999996E-2</v>
      </c>
      <c r="O35" s="191">
        <f>Lookups!$E$5</f>
        <v>1.4E-2</v>
      </c>
      <c r="P35" s="64">
        <f>Lookups!$D$4</f>
        <v>0.32764300000000002</v>
      </c>
      <c r="Q35" s="64">
        <f>Lookups!$D$3</f>
        <v>0.21490000000000001</v>
      </c>
      <c r="R35" s="64">
        <f>Lookups!$D$8</f>
        <v>1.3776766038113153</v>
      </c>
      <c r="S35" s="71">
        <f t="shared" si="1"/>
        <v>6112.8156200256744</v>
      </c>
      <c r="T35" s="71">
        <f t="shared" si="2"/>
        <v>7.3973224787775891</v>
      </c>
      <c r="U35" s="71">
        <f t="shared" si="3"/>
        <v>161.23162479379718</v>
      </c>
      <c r="V35" s="71">
        <f t="shared" si="4"/>
        <v>5012.5088084210529</v>
      </c>
      <c r="W35" s="71">
        <f t="shared" si="5"/>
        <v>27.518039621052633</v>
      </c>
      <c r="X35" s="67">
        <v>20</v>
      </c>
      <c r="Y35" s="192">
        <v>3.1399999999999997E-2</v>
      </c>
      <c r="Z35" s="79">
        <f t="shared" si="10"/>
        <v>0.84</v>
      </c>
      <c r="AA35" s="65">
        <v>6.9000000000000006E-2</v>
      </c>
      <c r="AB35" s="63">
        <f t="shared" si="6"/>
        <v>1200</v>
      </c>
      <c r="AC35" s="70">
        <v>17.100000000000001</v>
      </c>
      <c r="AD35" s="63">
        <v>113443</v>
      </c>
      <c r="AE35" s="63">
        <v>6619</v>
      </c>
      <c r="AF35" s="71">
        <v>0.55000000000000004</v>
      </c>
      <c r="AG35" s="71">
        <v>0.75</v>
      </c>
      <c r="AH35" s="71">
        <f>$Z$63</f>
        <v>0.82</v>
      </c>
      <c r="AI35" s="71">
        <v>3.72</v>
      </c>
      <c r="AJ35" s="71">
        <v>1.08</v>
      </c>
      <c r="AK35" s="74">
        <v>1.06E-3</v>
      </c>
      <c r="AL35" s="66">
        <f>IF(AL$15&lt;2025+$X35,$M35+_xlfn.XLOOKUP(_xlfn.XLOOKUP($D35,Lookups!$A$3:$A$17,Lookups!$B$3:$B$17),'VT CHS Emissions Schedule'!$A:$A,'VT CHS Emissions Schedule'!D:D),0)</f>
        <v>83.893194346877081</v>
      </c>
      <c r="AM35" s="66">
        <f>IF(AM$15&lt;2025+$X35,$M35+_xlfn.XLOOKUP(_xlfn.XLOOKUP($D35,Lookups!$A$3:$A$17,Lookups!$B$3:$B$17),'VT CHS Emissions Schedule'!$A:$A,'VT CHS Emissions Schedule'!E:E),0)</f>
        <v>83.893194346877081</v>
      </c>
      <c r="AN35" s="66">
        <f>IF(AN$15&lt;2025+$X35,$M35+_xlfn.XLOOKUP(_xlfn.XLOOKUP($D35,Lookups!$A$3:$A$17,Lookups!$B$3:$B$17),'VT CHS Emissions Schedule'!$A:$A,'VT CHS Emissions Schedule'!F:F),0)</f>
        <v>83.893194346877081</v>
      </c>
      <c r="AO35" s="66">
        <f>IF(AO$15&lt;2025+$X35,$M35+_xlfn.XLOOKUP(_xlfn.XLOOKUP($D35,Lookups!$A$3:$A$17,Lookups!$B$3:$B$17),'VT CHS Emissions Schedule'!$A:$A,'VT CHS Emissions Schedule'!G:G),0)</f>
        <v>83.893194346877081</v>
      </c>
      <c r="AP35" s="66">
        <f>IF(AP$15&lt;2025+$X35,$M35+_xlfn.XLOOKUP(_xlfn.XLOOKUP($D35,Lookups!$A$3:$A$17,Lookups!$B$3:$B$17),'VT CHS Emissions Schedule'!$A:$A,'VT CHS Emissions Schedule'!H:H),0)</f>
        <v>83.893194346877081</v>
      </c>
      <c r="AQ35" s="66">
        <f>IF(AQ$15&lt;2025+$X35,$M35+_xlfn.XLOOKUP(_xlfn.XLOOKUP($D35,Lookups!$A$3:$A$17,Lookups!$B$3:$B$17),'VT CHS Emissions Schedule'!$A:$A,'VT CHS Emissions Schedule'!I:I),0)</f>
        <v>83.342269854363209</v>
      </c>
      <c r="AR35" s="66">
        <f>IF(AR$15&lt;2025+$X35,$M35+_xlfn.XLOOKUP(_xlfn.XLOOKUP($D35,Lookups!$A$3:$A$17,Lookups!$B$3:$B$17),'VT CHS Emissions Schedule'!$A:$A,'VT CHS Emissions Schedule'!J:J),0)</f>
        <v>83.342269854363209</v>
      </c>
      <c r="AS35" s="66">
        <f>IF(AS$15&lt;2025+$X35,$M35+_xlfn.XLOOKUP(_xlfn.XLOOKUP($D35,Lookups!$A$3:$A$17,Lookups!$B$3:$B$17),'VT CHS Emissions Schedule'!$A:$A,'VT CHS Emissions Schedule'!K:K),0)</f>
        <v>83.342269854363209</v>
      </c>
      <c r="AT35" s="66">
        <f>IF(AT$15&lt;2025+$X35,$M35+_xlfn.XLOOKUP(_xlfn.XLOOKUP($D35,Lookups!$A$3:$A$17,Lookups!$B$3:$B$17),'VT CHS Emissions Schedule'!$A:$A,'VT CHS Emissions Schedule'!L:L),0)</f>
        <v>83.342269854363209</v>
      </c>
      <c r="AU35" s="66">
        <f>IF(AU$15&lt;2025+$X35,$M35+_xlfn.XLOOKUP(_xlfn.XLOOKUP($D35,Lookups!$A$3:$A$17,Lookups!$B$3:$B$17),'VT CHS Emissions Schedule'!$A:$A,'VT CHS Emissions Schedule'!M:M),0)</f>
        <v>83.342269854363209</v>
      </c>
      <c r="AV35" s="66">
        <f>IF(AV$15&lt;2025+$X35,$M35+_xlfn.XLOOKUP(_xlfn.XLOOKUP($D35,Lookups!$A$3:$A$17,Lookups!$B$3:$B$17),'VT CHS Emissions Schedule'!$A:$A,'VT CHS Emissions Schedule'!N:N),0)</f>
        <v>83.246158157810285</v>
      </c>
      <c r="AW35" s="66">
        <f>IF(AW$15&lt;2025+$X35,$M35+_xlfn.XLOOKUP(_xlfn.XLOOKUP($D35,Lookups!$A$3:$A$17,Lookups!$B$3:$B$17),'VT CHS Emissions Schedule'!$A:$A,'VT CHS Emissions Schedule'!O:O),0)</f>
        <v>83.246158157810285</v>
      </c>
      <c r="AX35" s="66">
        <f>IF(AX$15&lt;2025+$X35,$M35+_xlfn.XLOOKUP(_xlfn.XLOOKUP($D35,Lookups!$A$3:$A$17,Lookups!$B$3:$B$17),'VT CHS Emissions Schedule'!$A:$A,'VT CHS Emissions Schedule'!P:P),0)</f>
        <v>83.246158157810285</v>
      </c>
      <c r="AY35" s="66">
        <f>IF(AY$15&lt;2025+$X35,$M35+_xlfn.XLOOKUP(_xlfn.XLOOKUP($D35,Lookups!$A$3:$A$17,Lookups!$B$3:$B$17),'VT CHS Emissions Schedule'!$A:$A,'VT CHS Emissions Schedule'!Q:Q),0)</f>
        <v>83.246158157810285</v>
      </c>
      <c r="AZ35" s="66">
        <f>IF(AZ$15&lt;2025+$X35,$M35+_xlfn.XLOOKUP(_xlfn.XLOOKUP($D35,Lookups!$A$3:$A$17,Lookups!$B$3:$B$17),'VT CHS Emissions Schedule'!$A:$A,'VT CHS Emissions Schedule'!R:R),0)</f>
        <v>83.246158157810285</v>
      </c>
      <c r="BA35" s="66">
        <f>IF(BA$15&lt;2025+$X35,$M35+_xlfn.XLOOKUP(_xlfn.XLOOKUP($D35,Lookups!$A$3:$A$17,Lookups!$B$3:$B$17),'VT CHS Emissions Schedule'!$A:$A,'VT CHS Emissions Schedule'!S:S),0)</f>
        <v>83.217752473152672</v>
      </c>
      <c r="BB35" s="66">
        <f>IF(BB$15&lt;2025+$X35,$M35+_xlfn.XLOOKUP(_xlfn.XLOOKUP($D35,Lookups!$A$3:$A$17,Lookups!$B$3:$B$17),'VT CHS Emissions Schedule'!$A:$A,'VT CHS Emissions Schedule'!T:T),0)</f>
        <v>83.217752473152672</v>
      </c>
      <c r="BC35" s="66">
        <f>IF(BC$15&lt;2025+$X35,$M35+_xlfn.XLOOKUP(_xlfn.XLOOKUP($D35,Lookups!$A$3:$A$17,Lookups!$B$3:$B$17),'VT CHS Emissions Schedule'!$A:$A,'VT CHS Emissions Schedule'!U:U),0)</f>
        <v>83.217752473152672</v>
      </c>
      <c r="BD35" s="66">
        <f>IF(BD$15&lt;2025+$X35,$M35+_xlfn.XLOOKUP(_xlfn.XLOOKUP($D35,Lookups!$A$3:$A$17,Lookups!$B$3:$B$17),'VT CHS Emissions Schedule'!$A:$A,'VT CHS Emissions Schedule'!V:V),0)</f>
        <v>83.217752473152672</v>
      </c>
      <c r="BE35" s="66">
        <f>IF(BE$15&lt;2025+$X35,$M35+_xlfn.XLOOKUP(_xlfn.XLOOKUP($D35,Lookups!$A$3:$A$17,Lookups!$B$3:$B$17),'VT CHS Emissions Schedule'!$A:$A,'VT CHS Emissions Schedule'!W:W),0)</f>
        <v>83.217752473152672</v>
      </c>
      <c r="BF35" s="66">
        <f>IF(BF$15&lt;2025+$X35,$M35+_xlfn.XLOOKUP(_xlfn.XLOOKUP($D35,Lookups!$A$3:$A$17,Lookups!$B$3:$B$17),'VT CHS Emissions Schedule'!$A:$A,'VT CHS Emissions Schedule'!X:X),0)</f>
        <v>0</v>
      </c>
      <c r="BG35" s="66">
        <f>IF(BG$15&lt;2025+$X35,$M35+_xlfn.XLOOKUP(_xlfn.XLOOKUP($D35,Lookups!$A$3:$A$17,Lookups!$B$3:$B$17),'VT CHS Emissions Schedule'!$A:$A,'VT CHS Emissions Schedule'!Y:Y),0)</f>
        <v>0</v>
      </c>
      <c r="BH35" s="66">
        <f>IF(BH$15&lt;2025+$X35,$M35+_xlfn.XLOOKUP(_xlfn.XLOOKUP($D35,Lookups!$A$3:$A$17,Lookups!$B$3:$B$17),'VT CHS Emissions Schedule'!$A:$A,'VT CHS Emissions Schedule'!Z:Z),0)</f>
        <v>0</v>
      </c>
      <c r="BI35" s="66">
        <f>IF(BI$15&lt;2025+$X35,$M35+_xlfn.XLOOKUP(_xlfn.XLOOKUP($D35,Lookups!$A$3:$A$17,Lookups!$B$3:$B$17),'VT CHS Emissions Schedule'!$A:$A,'VT CHS Emissions Schedule'!AA:AA),0)</f>
        <v>0</v>
      </c>
      <c r="BJ35" s="66">
        <f>IF(BJ$15&lt;2025+$X35,$M35+_xlfn.XLOOKUP(_xlfn.XLOOKUP($D35,Lookups!$A$3:$A$17,Lookups!$B$3:$B$17),'VT CHS Emissions Schedule'!$A:$A,'VT CHS Emissions Schedule'!AB:AB),0)</f>
        <v>0</v>
      </c>
      <c r="BK35" s="66">
        <f>IF(BK$15&lt;2025+$X35,$M35+_xlfn.XLOOKUP(_xlfn.XLOOKUP($D35,Lookups!$A$3:$A$17,Lookups!$B$3:$B$17),'VT CHS Emissions Schedule'!$A:$A,'VT CHS Emissions Schedule'!AC:AC),0)</f>
        <v>0</v>
      </c>
      <c r="BL35" s="63">
        <f>IF(BL$15&lt;2025+$X35,IF(OR($D35="Oil",$D35="Propane",$D35="Wood Pellets",$D35="Kerosene"),$S35*AL35,IF(OR($D35="Natural Gas",$D35="Electricity"),($S35*AL35)/(1-$L35),((($AA$77*$V35*('VT CHS Emissions Schedule'!D$8+$Q35))/$AB$77)+(($AA$78*$V35*('VT CHS Emissions Schedule'!D$9+$P35))/$AB$78)+(($AA$79*$V35*'VT CHS Emissions Schedule'!D$7)/$AB$79)/(1-$O35)+(($AA$80*$V35*'VT CHS Emissions Schedule'!D$5)/$AB$80)/(1-$N35)+(($AA$81*$V35*('VT CHS Emissions Schedule'!D$36+$R35))/$AB$81)))),0)</f>
        <v>512823.62881743984</v>
      </c>
      <c r="BM35" s="63">
        <f>IF(BM$15&lt;2025+$X35,IF(OR($D35="Oil",$D35="Propane",$D35="Wood Pellets",$D35="Kerosene"),$S35*AM35,IF(OR($D35="Natural Gas",$D35="Electricity"),($S35*AM35)/(1-$L35),((($AA$77*$V35*('VT CHS Emissions Schedule'!E$8+$Q35))/$AB$77)+(($AA$78*$V35*('VT CHS Emissions Schedule'!E$9+$P35))/$AB$78)+(($AA$79*$V35*'VT CHS Emissions Schedule'!E$7)/$AB$79)/(1-$O35)+(($AA$80*$V35*'VT CHS Emissions Schedule'!E$5)/$AB$80)/(1-$N35)+(($AA$81*$V35*('VT CHS Emissions Schedule'!E$36+$R35))/$AB$81)))),0)</f>
        <v>512823.62881743984</v>
      </c>
      <c r="BN35" s="63">
        <f>IF(BN$15&lt;2025+$X35,IF(OR($D35="Oil",$D35="Propane",$D35="Wood Pellets",$D35="Kerosene"),$S35*AN35,IF(OR($D35="Natural Gas",$D35="Electricity"),($S35*AN35)/(1-$L35),((($AA$77*$V35*('VT CHS Emissions Schedule'!F$8+$Q35))/$AB$77)+(($AA$78*$V35*('VT CHS Emissions Schedule'!F$9+$P35))/$AB$78)+(($AA$79*$V35*'VT CHS Emissions Schedule'!F$7)/$AB$79)/(1-$O35)+(($AA$80*$V35*'VT CHS Emissions Schedule'!F$5)/$AB$80)/(1-$N35)+(($AA$81*$V35*('VT CHS Emissions Schedule'!F$36+$R35))/$AB$81)))),0)</f>
        <v>512823.62881743984</v>
      </c>
      <c r="BO35" s="63">
        <f>IF(BO$15&lt;2025+$X35,IF(OR($D35="Oil",$D35="Propane",$D35="Wood Pellets",$D35="Kerosene"),$S35*AO35,IF(OR($D35="Natural Gas",$D35="Electricity"),($S35*AO35)/(1-$L35),((($AA$77*$V35*('VT CHS Emissions Schedule'!G$8+$Q35))/$AB$77)+(($AA$78*$V35*('VT CHS Emissions Schedule'!G$9+$P35))/$AB$78)+(($AA$79*$V35*'VT CHS Emissions Schedule'!G$7)/$AB$79)/(1-$O35)+(($AA$80*$V35*'VT CHS Emissions Schedule'!G$5)/$AB$80)/(1-$N35)+(($AA$81*$V35*('VT CHS Emissions Schedule'!G$36+$R35))/$AB$81)))),0)</f>
        <v>512823.62881743984</v>
      </c>
      <c r="BP35" s="63">
        <f>IF(BP$15&lt;2025+$X35,IF(OR($D35="Oil",$D35="Propane",$D35="Wood Pellets",$D35="Kerosene"),$S35*AP35,IF(OR($D35="Natural Gas",$D35="Electricity"),($S35*AP35)/(1-$L35),((($AA$77*$V35*('VT CHS Emissions Schedule'!H$8+$Q35))/$AB$77)+(($AA$78*$V35*('VT CHS Emissions Schedule'!H$9+$P35))/$AB$78)+(($AA$79*$V35*'VT CHS Emissions Schedule'!H$7)/$AB$79)/(1-$O35)+(($AA$80*$V35*'VT CHS Emissions Schedule'!H$5)/$AB$80)/(1-$N35)+(($AA$81*$V35*('VT CHS Emissions Schedule'!H$36+$R35))/$AB$81)))),0)</f>
        <v>512823.62881743984</v>
      </c>
      <c r="BQ35" s="63">
        <f>IF(BQ$15&lt;2025+$X35,IF(OR($D35="Oil",$D35="Propane",$D35="Wood Pellets",$D35="Kerosene"),$S35*AQ35,IF(OR($D35="Natural Gas",$D35="Electricity"),($S35*AQ35)/(1-$L35),((($AA$77*$V35*('VT CHS Emissions Schedule'!I$8+$Q35))/$AB$77)+(($AA$78*$V35*('VT CHS Emissions Schedule'!I$9+$P35))/$AB$78)+(($AA$79*$V35*'VT CHS Emissions Schedule'!I$7)/$AB$79)/(1-$O35)+(($AA$80*$V35*'VT CHS Emissions Schedule'!I$5)/$AB$80)/(1-$N35)+(($AA$81*$V35*('VT CHS Emissions Schedule'!I$36+$R35))/$AB$81)))),0)</f>
        <v>509455.92897414631</v>
      </c>
      <c r="BR35" s="63">
        <f>IF(BR$15&lt;2025+$X35,IF(OR($D35="Oil",$D35="Propane",$D35="Wood Pellets",$D35="Kerosene"),$S35*AR35,IF(OR($D35="Natural Gas",$D35="Electricity"),($S35*AR35)/(1-$L35),((($AA$77*$V35*('VT CHS Emissions Schedule'!J$8+$Q35))/$AB$77)+(($AA$78*$V35*('VT CHS Emissions Schedule'!J$9+$P35))/$AB$78)+(($AA$79*$V35*'VT CHS Emissions Schedule'!J$7)/$AB$79)/(1-$O35)+(($AA$80*$V35*'VT CHS Emissions Schedule'!J$5)/$AB$80)/(1-$N35)+(($AA$81*$V35*('VT CHS Emissions Schedule'!J$36+$R35))/$AB$81)))),0)</f>
        <v>509455.92897414631</v>
      </c>
      <c r="BS35" s="63">
        <f>IF(BS$15&lt;2025+$X35,IF(OR($D35="Oil",$D35="Propane",$D35="Wood Pellets",$D35="Kerosene"),$S35*AS35,IF(OR($D35="Natural Gas",$D35="Electricity"),($S35*AS35)/(1-$L35),((($AA$77*$V35*('VT CHS Emissions Schedule'!K$8+$Q35))/$AB$77)+(($AA$78*$V35*('VT CHS Emissions Schedule'!K$9+$P35))/$AB$78)+(($AA$79*$V35*'VT CHS Emissions Schedule'!K$7)/$AB$79)/(1-$O35)+(($AA$80*$V35*'VT CHS Emissions Schedule'!K$5)/$AB$80)/(1-$N35)+(($AA$81*$V35*('VT CHS Emissions Schedule'!K$36+$R35))/$AB$81)))),0)</f>
        <v>509455.92897414631</v>
      </c>
      <c r="BT35" s="63">
        <f>IF(BT$15&lt;2025+$X35,IF(OR($D35="Oil",$D35="Propane",$D35="Wood Pellets",$D35="Kerosene"),$S35*AT35,IF(OR($D35="Natural Gas",$D35="Electricity"),($S35*AT35)/(1-$L35),((($AA$77*$V35*('VT CHS Emissions Schedule'!L$8+$Q35))/$AB$77)+(($AA$78*$V35*('VT CHS Emissions Schedule'!L$9+$P35))/$AB$78)+(($AA$79*$V35*'VT CHS Emissions Schedule'!L$7)/$AB$79)/(1-$O35)+(($AA$80*$V35*'VT CHS Emissions Schedule'!L$5)/$AB$80)/(1-$N35)+(($AA$81*$V35*('VT CHS Emissions Schedule'!L$36+$R35))/$AB$81)))),0)</f>
        <v>509455.92897414631</v>
      </c>
      <c r="BU35" s="63">
        <f>IF(BU$15&lt;2025+$X35,IF(OR($D35="Oil",$D35="Propane",$D35="Wood Pellets",$D35="Kerosene"),$S35*AU35,IF(OR($D35="Natural Gas",$D35="Electricity"),($S35*AU35)/(1-$L35),((($AA$77*$V35*('VT CHS Emissions Schedule'!M$8+$Q35))/$AB$77)+(($AA$78*$V35*('VT CHS Emissions Schedule'!M$9+$P35))/$AB$78)+(($AA$79*$V35*'VT CHS Emissions Schedule'!M$7)/$AB$79)/(1-$O35)+(($AA$80*$V35*'VT CHS Emissions Schedule'!M$5)/$AB$80)/(1-$N35)+(($AA$81*$V35*('VT CHS Emissions Schedule'!M$36+$R35))/$AB$81)))),0)</f>
        <v>509455.92897414631</v>
      </c>
      <c r="BV35" s="63">
        <f>IF(BV$15&lt;2025+$X35,IF(OR($D35="Oil",$D35="Propane",$D35="Wood Pellets",$D35="Kerosene"),$S35*AV35,IF(OR($D35="Natural Gas",$D35="Electricity"),($S35*AV35)/(1-$L35),((($AA$77*$V35*('VT CHS Emissions Schedule'!N$8+$Q35))/$AB$77)+(($AA$78*$V35*('VT CHS Emissions Schedule'!N$9+$P35))/$AB$78)+(($AA$79*$V35*'VT CHS Emissions Schedule'!N$7)/$AB$79)/(1-$O35)+(($AA$80*$V35*'VT CHS Emissions Schedule'!N$5)/$AB$80)/(1-$N35)+(($AA$81*$V35*('VT CHS Emissions Schedule'!N$36+$R35))/$AB$81)))),0)</f>
        <v>508868.41589419043</v>
      </c>
      <c r="BW35" s="63">
        <f>IF(BW$15&lt;2025+$X35,IF(OR($D35="Oil",$D35="Propane",$D35="Wood Pellets",$D35="Kerosene"),$S35*AW35,IF(OR($D35="Natural Gas",$D35="Electricity"),($S35*AW35)/(1-$L35),((($AA$77*$V35*('VT CHS Emissions Schedule'!O$8+$Q35))/$AB$77)+(($AA$78*$V35*('VT CHS Emissions Schedule'!O$9+$P35))/$AB$78)+(($AA$79*$V35*'VT CHS Emissions Schedule'!O$7)/$AB$79)/(1-$O35)+(($AA$80*$V35*'VT CHS Emissions Schedule'!O$5)/$AB$80)/(1-$N35)+(($AA$81*$V35*('VT CHS Emissions Schedule'!O$36+$R35))/$AB$81)))),0)</f>
        <v>508868.41589419043</v>
      </c>
      <c r="BX35" s="63">
        <f>IF(BX$15&lt;2025+$X35,IF(OR($D35="Oil",$D35="Propane",$D35="Wood Pellets",$D35="Kerosene"),$S35*AX35,IF(OR($D35="Natural Gas",$D35="Electricity"),($S35*AX35)/(1-$L35),((($AA$77*$V35*('VT CHS Emissions Schedule'!P$8+$Q35))/$AB$77)+(($AA$78*$V35*('VT CHS Emissions Schedule'!P$9+$P35))/$AB$78)+(($AA$79*$V35*'VT CHS Emissions Schedule'!P$7)/$AB$79)/(1-$O35)+(($AA$80*$V35*'VT CHS Emissions Schedule'!P$5)/$AB$80)/(1-$N35)+(($AA$81*$V35*('VT CHS Emissions Schedule'!P$36+$R35))/$AB$81)))),0)</f>
        <v>508868.41589419043</v>
      </c>
      <c r="BY35" s="63">
        <f>IF(BY$15&lt;2025+$X35,IF(OR($D35="Oil",$D35="Propane",$D35="Wood Pellets",$D35="Kerosene"),$S35*AY35,IF(OR($D35="Natural Gas",$D35="Electricity"),($S35*AY35)/(1-$L35),((($AA$77*$V35*('VT CHS Emissions Schedule'!Q$8+$Q35))/$AB$77)+(($AA$78*$V35*('VT CHS Emissions Schedule'!Q$9+$P35))/$AB$78)+(($AA$79*$V35*'VT CHS Emissions Schedule'!Q$7)/$AB$79)/(1-$O35)+(($AA$80*$V35*'VT CHS Emissions Schedule'!Q$5)/$AB$80)/(1-$N35)+(($AA$81*$V35*('VT CHS Emissions Schedule'!Q$36+$R35))/$AB$81)))),0)</f>
        <v>508868.41589419043</v>
      </c>
      <c r="BZ35" s="63">
        <f>IF(BZ$15&lt;2025+$X35,IF(OR($D35="Oil",$D35="Propane",$D35="Wood Pellets",$D35="Kerosene"),$S35*AZ35,IF(OR($D35="Natural Gas",$D35="Electricity"),($S35*AZ35)/(1-$L35),((($AA$77*$V35*('VT CHS Emissions Schedule'!R$8+$Q35))/$AB$77)+(($AA$78*$V35*('VT CHS Emissions Schedule'!R$9+$P35))/$AB$78)+(($AA$79*$V35*'VT CHS Emissions Schedule'!R$7)/$AB$79)/(1-$O35)+(($AA$80*$V35*'VT CHS Emissions Schedule'!R$5)/$AB$80)/(1-$N35)+(($AA$81*$V35*('VT CHS Emissions Schedule'!R$36+$R35))/$AB$81)))),0)</f>
        <v>508868.41589419043</v>
      </c>
      <c r="CA35" s="63">
        <f>IF(CA$15&lt;2025+$X35,IF(OR($D35="Oil",$D35="Propane",$D35="Wood Pellets",$D35="Kerosene"),$S35*BA35,IF(OR($D35="Natural Gas",$D35="Electricity"),($S35*BA35)/(1-$L35),((($AA$77*$V35*('VT CHS Emissions Schedule'!S$8+$Q35))/$AB$77)+(($AA$78*$V35*('VT CHS Emissions Schedule'!S$9+$P35))/$AB$78)+(($AA$79*$V35*'VT CHS Emissions Schedule'!S$7)/$AB$79)/(1-$O35)+(($AA$80*$V35*'VT CHS Emissions Schedule'!S$5)/$AB$80)/(1-$N35)+(($AA$81*$V35*('VT CHS Emissions Schedule'!S$36+$R35))/$AB$81)))),0)</f>
        <v>508694.77718131786</v>
      </c>
      <c r="CB35" s="63">
        <f>IF(CB$15&lt;2025+$X35,IF(OR($D35="Oil",$D35="Propane",$D35="Wood Pellets",$D35="Kerosene"),$S35*BB35,IF(OR($D35="Natural Gas",$D35="Electricity"),($S35*BB35)/(1-$L35),((($AA$77*$V35*('VT CHS Emissions Schedule'!T$8+$Q35))/$AB$77)+(($AA$78*$V35*('VT CHS Emissions Schedule'!T$9+$P35))/$AB$78)+(($AA$79*$V35*'VT CHS Emissions Schedule'!T$7)/$AB$79)/(1-$O35)+(($AA$80*$V35*'VT CHS Emissions Schedule'!T$5)/$AB$80)/(1-$N35)+(($AA$81*$V35*('VT CHS Emissions Schedule'!T$36+$R35))/$AB$81)))),0)</f>
        <v>508694.77718131786</v>
      </c>
      <c r="CC35" s="63">
        <f>IF(CC$15&lt;2025+$X35,IF(OR($D35="Oil",$D35="Propane",$D35="Wood Pellets",$D35="Kerosene"),$S35*BC35,IF(OR($D35="Natural Gas",$D35="Electricity"),($S35*BC35)/(1-$L35),((($AA$77*$V35*('VT CHS Emissions Schedule'!U$8+$Q35))/$AB$77)+(($AA$78*$V35*('VT CHS Emissions Schedule'!U$9+$P35))/$AB$78)+(($AA$79*$V35*'VT CHS Emissions Schedule'!U$7)/$AB$79)/(1-$O35)+(($AA$80*$V35*'VT CHS Emissions Schedule'!U$5)/$AB$80)/(1-$N35)+(($AA$81*$V35*('VT CHS Emissions Schedule'!U$36+$R35))/$AB$81)))),0)</f>
        <v>508694.77718131786</v>
      </c>
      <c r="CD35" s="63">
        <f>IF(CD$15&lt;2025+$X35,IF(OR($D35="Oil",$D35="Propane",$D35="Wood Pellets",$D35="Kerosene"),$S35*BD35,IF(OR($D35="Natural Gas",$D35="Electricity"),($S35*BD35)/(1-$L35),((($AA$77*$V35*('VT CHS Emissions Schedule'!V$8+$Q35))/$AB$77)+(($AA$78*$V35*('VT CHS Emissions Schedule'!V$9+$P35))/$AB$78)+(($AA$79*$V35*'VT CHS Emissions Schedule'!V$7)/$AB$79)/(1-$O35)+(($AA$80*$V35*'VT CHS Emissions Schedule'!V$5)/$AB$80)/(1-$N35)+(($AA$81*$V35*('VT CHS Emissions Schedule'!V$36+$R35))/$AB$81)))),0)</f>
        <v>508694.77718131786</v>
      </c>
      <c r="CE35" s="63">
        <f>IF(CE$15&lt;2025+$X35,IF(OR($D35="Oil",$D35="Propane",$D35="Wood Pellets",$D35="Kerosene"),$S35*BE35,IF(OR($D35="Natural Gas",$D35="Electricity"),($S35*BE35)/(1-$L35),((($AA$77*$V35*('VT CHS Emissions Schedule'!W$8+$Q35))/$AB$77)+(($AA$78*$V35*('VT CHS Emissions Schedule'!W$9+$P35))/$AB$78)+(($AA$79*$V35*'VT CHS Emissions Schedule'!W$7)/$AB$79)/(1-$O35)+(($AA$80*$V35*'VT CHS Emissions Schedule'!W$5)/$AB$80)/(1-$N35)+(($AA$81*$V35*('VT CHS Emissions Schedule'!W$36+$R35))/$AB$81)))),0)</f>
        <v>508694.77718131786</v>
      </c>
      <c r="CF35" s="63">
        <f>IF(CF$15&lt;2025+$X35,IF(OR($D35="Oil",$D35="Propane",$D35="Wood Pellets",$D35="Kerosene"),$S35*BF35,IF(OR($D35="Natural Gas",$D35="Electricity"),($S35*BF35)/(1-$L35),((($AA$77*$V35*('VT CHS Emissions Schedule'!X$8+$Q35))/$AB$77)+(($AA$78*$V35*('VT CHS Emissions Schedule'!X$9+$P35))/$AB$78)+(($AA$79*$V35*'VT CHS Emissions Schedule'!X$7)/$AB$79)/(1-$O35)+(($AA$80*$V35*'VT CHS Emissions Schedule'!X$5)/$AB$80)/(1-$N35)+(($AA$81*$V35*('VT CHS Emissions Schedule'!X$36+$R35))/$AB$81)))),0)</f>
        <v>0</v>
      </c>
      <c r="CG35" s="63">
        <f>IF(CG$15&lt;2025+$X35,IF(OR($D35="Oil",$D35="Propane",$D35="Wood Pellets",$D35="Kerosene"),$S35*BG35,IF(OR($D35="Natural Gas",$D35="Electricity"),($S35*BG35)/(1-$L35),((($AA$77*$V35*('VT CHS Emissions Schedule'!Y$8+$Q35))/$AB$77)+(($AA$78*$V35*('VT CHS Emissions Schedule'!Y$9+$P35))/$AB$78)+(($AA$79*$V35*'VT CHS Emissions Schedule'!Y$7)/$AB$79)/(1-$O35)+(($AA$80*$V35*'VT CHS Emissions Schedule'!Y$5)/$AB$80)/(1-$N35)+(($AA$81*$V35*('VT CHS Emissions Schedule'!Y$36+$R35))/$AB$81)))),0)</f>
        <v>0</v>
      </c>
      <c r="CH35" s="63">
        <f>IF(CH$15&lt;2025+$X35,IF(OR($D35="Oil",$D35="Propane",$D35="Wood Pellets",$D35="Kerosene"),$S35*BH35,IF(OR($D35="Natural Gas",$D35="Electricity"),($S35*BH35)/(1-$L35),((($AA$77*$V35*('VT CHS Emissions Schedule'!Z$8+$Q35))/$AB$77)+(($AA$78*$V35*('VT CHS Emissions Schedule'!Z$9+$P35))/$AB$78)+(($AA$79*$V35*'VT CHS Emissions Schedule'!Z$7)/$AB$79)/(1-$O35)+(($AA$80*$V35*'VT CHS Emissions Schedule'!Z$5)/$AB$80)/(1-$N35)+(($AA$81*$V35*('VT CHS Emissions Schedule'!Z$36+$R35))/$AB$81)))),0)</f>
        <v>0</v>
      </c>
      <c r="CI35" s="63">
        <f>IF(CI$15&lt;2025+$X35,IF(OR($D35="Oil",$D35="Propane",$D35="Wood Pellets",$D35="Kerosene"),$S35*BI35,IF(OR($D35="Natural Gas",$D35="Electricity"),($S35*BI35)/(1-$L35),((($AA$77*$V35*('VT CHS Emissions Schedule'!AA$8+$Q35))/$AB$77)+(($AA$78*$V35*('VT CHS Emissions Schedule'!AA$9+$P35))/$AB$78)+(($AA$79*$V35*'VT CHS Emissions Schedule'!AA$7)/$AB$79)/(1-$O35)+(($AA$80*$V35*'VT CHS Emissions Schedule'!AA$5)/$AB$80)/(1-$N35)+(($AA$81*$V35*('VT CHS Emissions Schedule'!AA$36+$R35))/$AB$81)))),0)</f>
        <v>0</v>
      </c>
      <c r="CJ35" s="63">
        <f>IF(CJ$15&lt;2025+$X35,IF(OR($D35="Oil",$D35="Propane",$D35="Wood Pellets",$D35="Kerosene"),$S35*BJ35,IF(OR($D35="Natural Gas",$D35="Electricity"),($S35*BJ35)/(1-$L35),((($AA$77*$V35*('VT CHS Emissions Schedule'!AB$8+$Q35))/$AB$77)+(($AA$78*$V35*('VT CHS Emissions Schedule'!AB$9+$P35))/$AB$78)+(($AA$79*$V35*'VT CHS Emissions Schedule'!AB$7)/$AB$79)/(1-$O35)+(($AA$80*$V35*'VT CHS Emissions Schedule'!AB$5)/$AB$80)/(1-$N35)+(($AA$81*$V35*('VT CHS Emissions Schedule'!AB$36+$R35))/$AB$81)))),0)</f>
        <v>0</v>
      </c>
      <c r="CK35" s="63">
        <f>IF(CK$15&lt;2025+$X35,IF(OR($D35="Oil",$D35="Propane",$D35="Wood Pellets",$D35="Kerosene"),$S35*BK35,IF(OR($D35="Natural Gas",$D35="Electricity"),($S35*BK35)/(1-$L35),((($AA$77*$V35*('VT CHS Emissions Schedule'!AC$8+$Q35))/$AB$77)+(($AA$78*$V35*('VT CHS Emissions Schedule'!AC$9+$P35))/$AB$78)+(($AA$79*$V35*'VT CHS Emissions Schedule'!AC$7)/$AB$79)/(1-$O35)+(($AA$80*$V35*'VT CHS Emissions Schedule'!AC$5)/$AB$80)/(1-$N35)+(($AA$81*$V35*('VT CHS Emissions Schedule'!AC$36+$R35))/$AB$81)))),0)</f>
        <v>0</v>
      </c>
      <c r="CL35" s="63">
        <f>IF(CL$15&lt;2025+$X35,BL35+($T35*'VT CHS Emissions Schedule'!D$5)/(1-$N35)+($U35*'VT CHS Emissions Schedule'!D$5)/(1-$N35),0)</f>
        <v>519818.54010508256</v>
      </c>
      <c r="CM35" s="63">
        <f>IF(CM$15&lt;2025+$X35,BM35+($T35*'VT CHS Emissions Schedule'!E$5)/(1-$N35)+($U35*'VT CHS Emissions Schedule'!E$5)/(1-$N35),0)</f>
        <v>519332.15172481252</v>
      </c>
      <c r="CN35" s="63">
        <f>IF(CN$15&lt;2025+$X35,BN35+($T35*'VT CHS Emissions Schedule'!F$5)/(1-$N35)+($U35*'VT CHS Emissions Schedule'!F$5)/(1-$N35),0)</f>
        <v>518845.76334454247</v>
      </c>
      <c r="CO35" s="63">
        <f>IF(CO$15&lt;2025+$X35,BO35+($T35*'VT CHS Emissions Schedule'!G$5)/(1-$N35)+($U35*'VT CHS Emissions Schedule'!G$5)/(1-$N35),0)</f>
        <v>518359.37496427237</v>
      </c>
      <c r="CP35" s="63">
        <f>IF(CP$15&lt;2025+$X35,BP35+($T35*'VT CHS Emissions Schedule'!H$5)/(1-$N35)+($U35*'VT CHS Emissions Schedule'!H$5)/(1-$N35),0)</f>
        <v>517872.98658400233</v>
      </c>
      <c r="CQ35" s="63">
        <f>IF(CQ$15&lt;2025+$X35,BQ35+($T35*'VT CHS Emissions Schedule'!I$5)/(1-$N35)+($U35*'VT CHS Emissions Schedule'!I$5)/(1-$N35),0)</f>
        <v>514018.89836043876</v>
      </c>
      <c r="CR35" s="63">
        <f>IF(CR$15&lt;2025+$X35,BR35+($T35*'VT CHS Emissions Schedule'!J$5)/(1-$N35)+($U35*'VT CHS Emissions Schedule'!J$5)/(1-$N35),0)</f>
        <v>513532.50998016866</v>
      </c>
      <c r="CS35" s="63">
        <f>IF(CS$15&lt;2025+$X35,BS35+($T35*'VT CHS Emissions Schedule'!K$5)/(1-$N35)+($U35*'VT CHS Emissions Schedule'!K$5)/(1-$N35),0)</f>
        <v>513046.12159989862</v>
      </c>
      <c r="CT35" s="63">
        <f>IF(CT$15&lt;2025+$X35,BT35+($T35*'VT CHS Emissions Schedule'!L$5)/(1-$N35)+($U35*'VT CHS Emissions Schedule'!L$5)/(1-$N35),0)</f>
        <v>512559.73321962851</v>
      </c>
      <c r="CU35" s="63">
        <f>IF(CU$15&lt;2025+$X35,BU35+($T35*'VT CHS Emissions Schedule'!M$5)/(1-$N35)+($U35*'VT CHS Emissions Schedule'!M$5)/(1-$N35),0)</f>
        <v>512073.34483935847</v>
      </c>
      <c r="CV35" s="63">
        <f>IF(CV$15&lt;2025+$X35,BV35+($T35*'VT CHS Emissions Schedule'!N$5)/(1-$N35)+($U35*'VT CHS Emissions Schedule'!N$5)/(1-$N35),0)</f>
        <v>510999.44337913248</v>
      </c>
      <c r="CW35" s="63">
        <f>IF(CW$15&lt;2025+$X35,BW35+($T35*'VT CHS Emissions Schedule'!O$5)/(1-$N35)+($U35*'VT CHS Emissions Schedule'!O$5)/(1-$N35),0)</f>
        <v>510999.44337913248</v>
      </c>
      <c r="CX35" s="63">
        <f>IF(CX$15&lt;2025+$X35,BX35+($T35*'VT CHS Emissions Schedule'!P$5)/(1-$N35)+($U35*'VT CHS Emissions Schedule'!P$5)/(1-$N35),0)</f>
        <v>510999.44337913248</v>
      </c>
      <c r="CY35" s="63">
        <f>IF(CY$15&lt;2025+$X35,BY35+($T35*'VT CHS Emissions Schedule'!Q$5)/(1-$N35)+($U35*'VT CHS Emissions Schedule'!Q$5)/(1-$N35),0)</f>
        <v>510999.44337913248</v>
      </c>
      <c r="CZ35" s="63">
        <f>IF(CZ$15&lt;2025+$X35,BZ35+($T35*'VT CHS Emissions Schedule'!R$5)/(1-$N35)+($U35*'VT CHS Emissions Schedule'!R$5)/(1-$N35),0)</f>
        <v>510999.44337913248</v>
      </c>
      <c r="DA35" s="63">
        <f>IF(DA$15&lt;2025+$X35,CA35+($T35*'VT CHS Emissions Schedule'!S$5)/(1-$N35)+($U35*'VT CHS Emissions Schedule'!S$5)/(1-$N35),0)</f>
        <v>510825.80466625991</v>
      </c>
      <c r="DB35" s="63">
        <f>IF(DB$15&lt;2025+$X35,CB35+($T35*'VT CHS Emissions Schedule'!T$5)/(1-$N35)+($U35*'VT CHS Emissions Schedule'!T$5)/(1-$N35),0)</f>
        <v>510825.80466625991</v>
      </c>
      <c r="DC35" s="63">
        <f>IF(DC$15&lt;2025+$X35,CC35+($T35*'VT CHS Emissions Schedule'!U$5)/(1-$N35)+($U35*'VT CHS Emissions Schedule'!U$5)/(1-$N35),0)</f>
        <v>510825.80466625991</v>
      </c>
      <c r="DD35" s="63">
        <f>IF(DD$15&lt;2025+$X35,CD35+($T35*'VT CHS Emissions Schedule'!V$5)/(1-$N35)+($U35*'VT CHS Emissions Schedule'!V$5)/(1-$N35),0)</f>
        <v>510825.80466625991</v>
      </c>
      <c r="DE35" s="63">
        <f>IF(DE$15&lt;2025+$X35,CE35+($T35*'VT CHS Emissions Schedule'!W$5)/(1-$N35)+($U35*'VT CHS Emissions Schedule'!W$5)/(1-$N35),0)</f>
        <v>510825.80466625991</v>
      </c>
      <c r="DF35" s="63">
        <f>IF(DF$15&lt;2025+$X35,CF35+($T35*'VT CHS Emissions Schedule'!X$5)/(1-$N35)+($U35*'VT CHS Emissions Schedule'!X$5)/(1-$N35),0)</f>
        <v>0</v>
      </c>
      <c r="DG35" s="63">
        <f>IF(DG$15&lt;2025+$X35,CG35+($T35*'VT CHS Emissions Schedule'!Y$5)/(1-$N35)+($U35*'VT CHS Emissions Schedule'!Y$5)/(1-$N35),0)</f>
        <v>0</v>
      </c>
      <c r="DH35" s="63">
        <f>IF(DH$15&lt;2025+$X35,CH35+($T35*'VT CHS Emissions Schedule'!Z$5)/(1-$N35)+($U35*'VT CHS Emissions Schedule'!Z$5)/(1-$N35),0)</f>
        <v>0</v>
      </c>
      <c r="DI35" s="63">
        <f>IF(DI$15&lt;2025+$X35,CI35+($T35*'VT CHS Emissions Schedule'!AA$5)/(1-$N35)+($U35*'VT CHS Emissions Schedule'!AA$5)/(1-$N35),0)</f>
        <v>0</v>
      </c>
      <c r="DJ35" s="63">
        <f>IF(DJ$15&lt;2025+$X35,CJ35+($T35*'VT CHS Emissions Schedule'!AB$5)/(1-$N35)+($U35*'VT CHS Emissions Schedule'!AB$5)/(1-$N35),0)</f>
        <v>0</v>
      </c>
      <c r="DK35" s="63">
        <f>IF(DK$15&lt;2025+$X35,CK35+($T35*'VT CHS Emissions Schedule'!AC$5)/(1-$N35)+($U35*'VT CHS Emissions Schedule'!AC$5)/(1-$N35),0)</f>
        <v>0</v>
      </c>
    </row>
    <row r="36" spans="1:115" x14ac:dyDescent="0.25">
      <c r="A36" s="449"/>
      <c r="B36" s="296">
        <v>1200</v>
      </c>
      <c r="C36" s="290" t="s">
        <v>100</v>
      </c>
      <c r="D36" s="176" t="s">
        <v>18</v>
      </c>
      <c r="E36" s="174">
        <f t="shared" si="7"/>
        <v>628684.61442887294</v>
      </c>
      <c r="F36" s="224">
        <f t="shared" si="8"/>
        <v>648309.96887204016</v>
      </c>
      <c r="G36" s="220">
        <f t="shared" si="0"/>
        <v>0.62868461442887291</v>
      </c>
      <c r="H36" s="110">
        <f t="shared" si="12"/>
        <v>65370.41691711879</v>
      </c>
      <c r="I36" s="63">
        <f>IF(OR($D36="Oil",$D36="Propane",$D36="Wood Pellets",$D36="Kerosene"),$S36*AL36,IF(OR($D36="Natural Gas",$D36="Electricity"),($S36*AL36)/(1-$L36),((($AA$77*$V36*('VT CHS Emissions Schedule'!D$8+$Q36))/$AB$77)+(($AA$78*$V36*('VT CHS Emissions Schedule'!D$9+$P36))/$AB$78)+(($AA$79*$V36*'VT CHS Emissions Schedule'!D$7)/$AB$79)/(1-$O36)+(($AA$80*$V36*'VT CHS Emissions Schedule'!D$5)/$AB$80)/(1-$N36)+(($AA$81*$V36*('VT CHS Emissions Schedule'!D$36+$R36))/$AB$81))))</f>
        <v>63391.552386733478</v>
      </c>
      <c r="J36" s="63">
        <f>($T36*'VT CHS Emissions Schedule'!D$5)/(1-$N36)</f>
        <v>306.84894463283098</v>
      </c>
      <c r="K36" s="63">
        <f>(U36*'VT CHS Emissions Schedule'!D$5)/(1-$N36)</f>
        <v>1672.0155857524821</v>
      </c>
      <c r="L36" s="191">
        <f>_xlfn.XLOOKUP($D36,Lookups!$A$3:$A$15,Lookups!$E$3:$E$15)</f>
        <v>8.9499999999999996E-2</v>
      </c>
      <c r="M36" s="64">
        <f>_xlfn.XLOOKUP($D36,Lookups!$A$3:$A$15,Lookups!$D$3:$D$15)</f>
        <v>0</v>
      </c>
      <c r="N36" s="191">
        <f>Lookups!$E$6</f>
        <v>8.9499999999999996E-2</v>
      </c>
      <c r="O36" s="191">
        <f>Lookups!$E$5</f>
        <v>1.4E-2</v>
      </c>
      <c r="P36" s="64">
        <f>Lookups!$D$4</f>
        <v>0.32764300000000002</v>
      </c>
      <c r="Q36" s="64">
        <f>Lookups!$D$3</f>
        <v>0.21490000000000001</v>
      </c>
      <c r="R36" s="64">
        <f>Lookups!$D$8</f>
        <v>1.3776766038113153</v>
      </c>
      <c r="S36" s="71">
        <f t="shared" si="1"/>
        <v>1528.2039050064186</v>
      </c>
      <c r="T36" s="71">
        <f t="shared" si="2"/>
        <v>7.3973224787775891</v>
      </c>
      <c r="U36" s="71">
        <f t="shared" si="3"/>
        <v>40.307906198449295</v>
      </c>
      <c r="V36" s="71">
        <f t="shared" si="4"/>
        <v>5012.5088084210529</v>
      </c>
      <c r="W36" s="71">
        <f t="shared" si="5"/>
        <v>27.518039621052633</v>
      </c>
      <c r="X36" s="67">
        <v>20</v>
      </c>
      <c r="Y36" s="192">
        <v>3.1399999999999997E-2</v>
      </c>
      <c r="Z36" s="79">
        <f t="shared" si="10"/>
        <v>0.84</v>
      </c>
      <c r="AA36" s="65">
        <v>6.9000000000000006E-2</v>
      </c>
      <c r="AB36" s="63">
        <f t="shared" si="6"/>
        <v>1200</v>
      </c>
      <c r="AC36" s="70">
        <v>17.100000000000001</v>
      </c>
      <c r="AD36" s="63">
        <v>113443</v>
      </c>
      <c r="AE36" s="63">
        <v>6619</v>
      </c>
      <c r="AF36" s="71">
        <v>0.55000000000000004</v>
      </c>
      <c r="AG36" s="71">
        <v>0.75</v>
      </c>
      <c r="AH36" s="71">
        <f>$Z$64</f>
        <v>3.28</v>
      </c>
      <c r="AI36" s="71">
        <v>3.72</v>
      </c>
      <c r="AJ36" s="71">
        <v>1.08</v>
      </c>
      <c r="AK36" s="74">
        <v>1.06E-3</v>
      </c>
      <c r="AL36" s="66">
        <f>IF(AL$15&lt;2025+$X36,$M36+_xlfn.XLOOKUP(_xlfn.XLOOKUP($D36,Lookups!$A$3:$A$17,Lookups!$B$3:$B$17),'VT CHS Emissions Schedule'!$A:$A,'VT CHS Emissions Schedule'!D:D),0)</f>
        <v>37.768525691523088</v>
      </c>
      <c r="AM36" s="66">
        <f>IF(AM$15&lt;2025+$X36,$M36+_xlfn.XLOOKUP(_xlfn.XLOOKUP($D36,Lookups!$A$3:$A$17,Lookups!$B$3:$B$17),'VT CHS Emissions Schedule'!$A:$A,'VT CHS Emissions Schedule'!E:E),0)</f>
        <v>35.142306247004733</v>
      </c>
      <c r="AN36" s="66">
        <f>IF(AN$15&lt;2025+$X36,$M36+_xlfn.XLOOKUP(_xlfn.XLOOKUP($D36,Lookups!$A$3:$A$17,Lookups!$B$3:$B$17),'VT CHS Emissions Schedule'!$A:$A,'VT CHS Emissions Schedule'!F:F),0)</f>
        <v>32.516086802486377</v>
      </c>
      <c r="AO36" s="66">
        <f>IF(AO$15&lt;2025+$X36,$M36+_xlfn.XLOOKUP(_xlfn.XLOOKUP($D36,Lookups!$A$3:$A$17,Lookups!$B$3:$B$17),'VT CHS Emissions Schedule'!$A:$A,'VT CHS Emissions Schedule'!G:G),0)</f>
        <v>29.889867357968015</v>
      </c>
      <c r="AP36" s="66">
        <f>IF(AP$15&lt;2025+$X36,$M36+_xlfn.XLOOKUP(_xlfn.XLOOKUP($D36,Lookups!$A$3:$A$17,Lookups!$B$3:$B$17),'VT CHS Emissions Schedule'!$A:$A,'VT CHS Emissions Schedule'!H:H),0)</f>
        <v>27.263647913449653</v>
      </c>
      <c r="AQ36" s="66">
        <f>IF(AQ$15&lt;2025+$X36,$M36+_xlfn.XLOOKUP(_xlfn.XLOOKUP($D36,Lookups!$A$3:$A$17,Lookups!$B$3:$B$17),'VT CHS Emissions Schedule'!$A:$A,'VT CHS Emissions Schedule'!I:I),0)</f>
        <v>24.637428468931297</v>
      </c>
      <c r="AR36" s="66">
        <f>IF(AR$15&lt;2025+$X36,$M36+_xlfn.XLOOKUP(_xlfn.XLOOKUP($D36,Lookups!$A$3:$A$17,Lookups!$B$3:$B$17),'VT CHS Emissions Schedule'!$A:$A,'VT CHS Emissions Schedule'!J:J),0)</f>
        <v>22.011209024412938</v>
      </c>
      <c r="AS36" s="66">
        <f>IF(AS$15&lt;2025+$X36,$M36+_xlfn.XLOOKUP(_xlfn.XLOOKUP($D36,Lookups!$A$3:$A$17,Lookups!$B$3:$B$17),'VT CHS Emissions Schedule'!$A:$A,'VT CHS Emissions Schedule'!K:K),0)</f>
        <v>19.384989579894583</v>
      </c>
      <c r="AT36" s="66">
        <f>IF(AT$15&lt;2025+$X36,$M36+_xlfn.XLOOKUP(_xlfn.XLOOKUP($D36,Lookups!$A$3:$A$17,Lookups!$B$3:$B$17),'VT CHS Emissions Schedule'!$A:$A,'VT CHS Emissions Schedule'!L:L),0)</f>
        <v>16.758770135376224</v>
      </c>
      <c r="AU36" s="66">
        <f>IF(AU$15&lt;2025+$X36,$M36+_xlfn.XLOOKUP(_xlfn.XLOOKUP($D36,Lookups!$A$3:$A$17,Lookups!$B$3:$B$17),'VT CHS Emissions Schedule'!$A:$A,'VT CHS Emissions Schedule'!M:M),0)</f>
        <v>14.132550690857862</v>
      </c>
      <c r="AV36" s="66">
        <f>IF(AV$15&lt;2025+$X36,$M36+_xlfn.XLOOKUP(_xlfn.XLOOKUP($D36,Lookups!$A$3:$A$17,Lookups!$B$3:$B$17),'VT CHS Emissions Schedule'!$A:$A,'VT CHS Emissions Schedule'!N:N),0)</f>
        <v>11.506331246339505</v>
      </c>
      <c r="AW36" s="66">
        <f>IF(AW$15&lt;2025+$X36,$M36+_xlfn.XLOOKUP(_xlfn.XLOOKUP($D36,Lookups!$A$3:$A$17,Lookups!$B$3:$B$17),'VT CHS Emissions Schedule'!$A:$A,'VT CHS Emissions Schedule'!O:O),0)</f>
        <v>11.506331246339505</v>
      </c>
      <c r="AX36" s="66">
        <f>IF(AX$15&lt;2025+$X36,$M36+_xlfn.XLOOKUP(_xlfn.XLOOKUP($D36,Lookups!$A$3:$A$17,Lookups!$B$3:$B$17),'VT CHS Emissions Schedule'!$A:$A,'VT CHS Emissions Schedule'!P:P),0)</f>
        <v>11.506331246339505</v>
      </c>
      <c r="AY36" s="66">
        <f>IF(AY$15&lt;2025+$X36,$M36+_xlfn.XLOOKUP(_xlfn.XLOOKUP($D36,Lookups!$A$3:$A$17,Lookups!$B$3:$B$17),'VT CHS Emissions Schedule'!$A:$A,'VT CHS Emissions Schedule'!Q:Q),0)</f>
        <v>11.506331246339505</v>
      </c>
      <c r="AZ36" s="66">
        <f>IF(AZ$15&lt;2025+$X36,$M36+_xlfn.XLOOKUP(_xlfn.XLOOKUP($D36,Lookups!$A$3:$A$17,Lookups!$B$3:$B$17),'VT CHS Emissions Schedule'!$A:$A,'VT CHS Emissions Schedule'!R:R),0)</f>
        <v>11.506331246339505</v>
      </c>
      <c r="BA36" s="66">
        <f>IF(BA$15&lt;2025+$X36,$M36+_xlfn.XLOOKUP(_xlfn.XLOOKUP($D36,Lookups!$A$3:$A$17,Lookups!$B$3:$B$17),'VT CHS Emissions Schedule'!$A:$A,'VT CHS Emissions Schedule'!S:S),0)</f>
        <v>11.506331246339505</v>
      </c>
      <c r="BB36" s="66">
        <f>IF(BB$15&lt;2025+$X36,$M36+_xlfn.XLOOKUP(_xlfn.XLOOKUP($D36,Lookups!$A$3:$A$17,Lookups!$B$3:$B$17),'VT CHS Emissions Schedule'!$A:$A,'VT CHS Emissions Schedule'!T:T),0)</f>
        <v>11.506331246339505</v>
      </c>
      <c r="BC36" s="66">
        <f>IF(BC$15&lt;2025+$X36,$M36+_xlfn.XLOOKUP(_xlfn.XLOOKUP($D36,Lookups!$A$3:$A$17,Lookups!$B$3:$B$17),'VT CHS Emissions Schedule'!$A:$A,'VT CHS Emissions Schedule'!U:U),0)</f>
        <v>11.506331246339505</v>
      </c>
      <c r="BD36" s="66">
        <f>IF(BD$15&lt;2025+$X36,$M36+_xlfn.XLOOKUP(_xlfn.XLOOKUP($D36,Lookups!$A$3:$A$17,Lookups!$B$3:$B$17),'VT CHS Emissions Schedule'!$A:$A,'VT CHS Emissions Schedule'!V:V),0)</f>
        <v>11.506331246339505</v>
      </c>
      <c r="BE36" s="66">
        <f>IF(BE$15&lt;2025+$X36,$M36+_xlfn.XLOOKUP(_xlfn.XLOOKUP($D36,Lookups!$A$3:$A$17,Lookups!$B$3:$B$17),'VT CHS Emissions Schedule'!$A:$A,'VT CHS Emissions Schedule'!W:W),0)</f>
        <v>11.506331246339505</v>
      </c>
      <c r="BF36" s="66">
        <f>IF(BF$15&lt;2025+$X36,$M36+_xlfn.XLOOKUP(_xlfn.XLOOKUP($D36,Lookups!$A$3:$A$17,Lookups!$B$3:$B$17),'VT CHS Emissions Schedule'!$A:$A,'VT CHS Emissions Schedule'!X:X),0)</f>
        <v>0</v>
      </c>
      <c r="BG36" s="66">
        <f>IF(BG$15&lt;2025+$X36,$M36+_xlfn.XLOOKUP(_xlfn.XLOOKUP($D36,Lookups!$A$3:$A$17,Lookups!$B$3:$B$17),'VT CHS Emissions Schedule'!$A:$A,'VT CHS Emissions Schedule'!Y:Y),0)</f>
        <v>0</v>
      </c>
      <c r="BH36" s="66">
        <f>IF(BH$15&lt;2025+$X36,$M36+_xlfn.XLOOKUP(_xlfn.XLOOKUP($D36,Lookups!$A$3:$A$17,Lookups!$B$3:$B$17),'VT CHS Emissions Schedule'!$A:$A,'VT CHS Emissions Schedule'!Z:Z),0)</f>
        <v>0</v>
      </c>
      <c r="BI36" s="66">
        <f>IF(BI$15&lt;2025+$X36,$M36+_xlfn.XLOOKUP(_xlfn.XLOOKUP($D36,Lookups!$A$3:$A$17,Lookups!$B$3:$B$17),'VT CHS Emissions Schedule'!$A:$A,'VT CHS Emissions Schedule'!AA:AA),0)</f>
        <v>0</v>
      </c>
      <c r="BJ36" s="66">
        <f>IF(BJ$15&lt;2025+$X36,$M36+_xlfn.XLOOKUP(_xlfn.XLOOKUP($D36,Lookups!$A$3:$A$17,Lookups!$B$3:$B$17),'VT CHS Emissions Schedule'!$A:$A,'VT CHS Emissions Schedule'!AB:AB),0)</f>
        <v>0</v>
      </c>
      <c r="BK36" s="66">
        <f>IF(BK$15&lt;2025+$X36,$M36+_xlfn.XLOOKUP(_xlfn.XLOOKUP($D36,Lookups!$A$3:$A$17,Lookups!$B$3:$B$17),'VT CHS Emissions Schedule'!$A:$A,'VT CHS Emissions Schedule'!AC:AC),0)</f>
        <v>0</v>
      </c>
      <c r="BL36" s="63">
        <f>IF(BL$15&lt;2025+$X36,IF(OR($D36="Oil",$D36="Propane",$D36="Wood Pellets",$D36="Kerosene"),$S36*AL36,IF(OR($D36="Natural Gas",$D36="Electricity"),($S36*AL36)/(1-$L36),((($AA$77*$V36*('VT CHS Emissions Schedule'!D$8+$Q36))/$AB$77)+(($AA$78*$V36*('VT CHS Emissions Schedule'!D$9+$P36))/$AB$78)+(($AA$79*$V36*'VT CHS Emissions Schedule'!D$7)/$AB$79)/(1-$O36)+(($AA$80*$V36*'VT CHS Emissions Schedule'!D$5)/$AB$80)/(1-$N36)+(($AA$81*$V36*('VT CHS Emissions Schedule'!D$36+$R36))/$AB$81)))),0)</f>
        <v>63391.552386733478</v>
      </c>
      <c r="BM36" s="63">
        <f>IF(BM$15&lt;2025+$X36,IF(OR($D36="Oil",$D36="Propane",$D36="Wood Pellets",$D36="Kerosene"),$S36*AM36,IF(OR($D36="Natural Gas",$D36="Electricity"),($S36*AM36)/(1-$L36),((($AA$77*$V36*('VT CHS Emissions Schedule'!E$8+$Q36))/$AB$77)+(($AA$78*$V36*('VT CHS Emissions Schedule'!E$9+$P36))/$AB$78)+(($AA$79*$V36*'VT CHS Emissions Schedule'!E$7)/$AB$79)/(1-$O36)+(($AA$80*$V36*'VT CHS Emissions Schedule'!E$5)/$AB$80)/(1-$N36)+(($AA$81*$V36*('VT CHS Emissions Schedule'!E$36+$R36))/$AB$81)))),0)</f>
        <v>58983.645950141785</v>
      </c>
      <c r="BN36" s="63">
        <f>IF(BN$15&lt;2025+$X36,IF(OR($D36="Oil",$D36="Propane",$D36="Wood Pellets",$D36="Kerosene"),$S36*AN36,IF(OR($D36="Natural Gas",$D36="Electricity"),($S36*AN36)/(1-$L36),((($AA$77*$V36*('VT CHS Emissions Schedule'!F$8+$Q36))/$AB$77)+(($AA$78*$V36*('VT CHS Emissions Schedule'!F$9+$P36))/$AB$78)+(($AA$79*$V36*'VT CHS Emissions Schedule'!F$7)/$AB$79)/(1-$O36)+(($AA$80*$V36*'VT CHS Emissions Schedule'!F$5)/$AB$80)/(1-$N36)+(($AA$81*$V36*('VT CHS Emissions Schedule'!F$36+$R36))/$AB$81)))),0)</f>
        <v>54575.739513550085</v>
      </c>
      <c r="BO36" s="63">
        <f>IF(BO$15&lt;2025+$X36,IF(OR($D36="Oil",$D36="Propane",$D36="Wood Pellets",$D36="Kerosene"),$S36*AO36,IF(OR($D36="Natural Gas",$D36="Electricity"),($S36*AO36)/(1-$L36),((($AA$77*$V36*('VT CHS Emissions Schedule'!G$8+$Q36))/$AB$77)+(($AA$78*$V36*('VT CHS Emissions Schedule'!G$9+$P36))/$AB$78)+(($AA$79*$V36*'VT CHS Emissions Schedule'!G$7)/$AB$79)/(1-$O36)+(($AA$80*$V36*'VT CHS Emissions Schedule'!G$5)/$AB$80)/(1-$N36)+(($AA$81*$V36*('VT CHS Emissions Schedule'!G$36+$R36))/$AB$81)))),0)</f>
        <v>50167.833076958384</v>
      </c>
      <c r="BP36" s="63">
        <f>IF(BP$15&lt;2025+$X36,IF(OR($D36="Oil",$D36="Propane",$D36="Wood Pellets",$D36="Kerosene"),$S36*AP36,IF(OR($D36="Natural Gas",$D36="Electricity"),($S36*AP36)/(1-$L36),((($AA$77*$V36*('VT CHS Emissions Schedule'!H$8+$Q36))/$AB$77)+(($AA$78*$V36*('VT CHS Emissions Schedule'!H$9+$P36))/$AB$78)+(($AA$79*$V36*'VT CHS Emissions Schedule'!H$7)/$AB$79)/(1-$O36)+(($AA$80*$V36*'VT CHS Emissions Schedule'!H$5)/$AB$80)/(1-$N36)+(($AA$81*$V36*('VT CHS Emissions Schedule'!H$36+$R36))/$AB$81)))),0)</f>
        <v>45759.92664036667</v>
      </c>
      <c r="BQ36" s="63">
        <f>IF(BQ$15&lt;2025+$X36,IF(OR($D36="Oil",$D36="Propane",$D36="Wood Pellets",$D36="Kerosene"),$S36*AQ36,IF(OR($D36="Natural Gas",$D36="Electricity"),($S36*AQ36)/(1-$L36),((($AA$77*$V36*('VT CHS Emissions Schedule'!I$8+$Q36))/$AB$77)+(($AA$78*$V36*('VT CHS Emissions Schedule'!I$9+$P36))/$AB$78)+(($AA$79*$V36*'VT CHS Emissions Schedule'!I$7)/$AB$79)/(1-$O36)+(($AA$80*$V36*'VT CHS Emissions Schedule'!I$5)/$AB$80)/(1-$N36)+(($AA$81*$V36*('VT CHS Emissions Schedule'!I$36+$R36))/$AB$81)))),0)</f>
        <v>41352.020203774977</v>
      </c>
      <c r="BR36" s="63">
        <f>IF(BR$15&lt;2025+$X36,IF(OR($D36="Oil",$D36="Propane",$D36="Wood Pellets",$D36="Kerosene"),$S36*AR36,IF(OR($D36="Natural Gas",$D36="Electricity"),($S36*AR36)/(1-$L36),((($AA$77*$V36*('VT CHS Emissions Schedule'!J$8+$Q36))/$AB$77)+(($AA$78*$V36*('VT CHS Emissions Schedule'!J$9+$P36))/$AB$78)+(($AA$79*$V36*'VT CHS Emissions Schedule'!J$7)/$AB$79)/(1-$O36)+(($AA$80*$V36*'VT CHS Emissions Schedule'!J$5)/$AB$80)/(1-$N36)+(($AA$81*$V36*('VT CHS Emissions Schedule'!J$36+$R36))/$AB$81)))),0)</f>
        <v>36944.113767183277</v>
      </c>
      <c r="BS36" s="63">
        <f>IF(BS$15&lt;2025+$X36,IF(OR($D36="Oil",$D36="Propane",$D36="Wood Pellets",$D36="Kerosene"),$S36*AS36,IF(OR($D36="Natural Gas",$D36="Electricity"),($S36*AS36)/(1-$L36),((($AA$77*$V36*('VT CHS Emissions Schedule'!K$8+$Q36))/$AB$77)+(($AA$78*$V36*('VT CHS Emissions Schedule'!K$9+$P36))/$AB$78)+(($AA$79*$V36*'VT CHS Emissions Schedule'!K$7)/$AB$79)/(1-$O36)+(($AA$80*$V36*'VT CHS Emissions Schedule'!K$5)/$AB$80)/(1-$N36)+(($AA$81*$V36*('VT CHS Emissions Schedule'!K$36+$R36))/$AB$81)))),0)</f>
        <v>32536.207330591584</v>
      </c>
      <c r="BT36" s="63">
        <f>IF(BT$15&lt;2025+$X36,IF(OR($D36="Oil",$D36="Propane",$D36="Wood Pellets",$D36="Kerosene"),$S36*AT36,IF(OR($D36="Natural Gas",$D36="Electricity"),($S36*AT36)/(1-$L36),((($AA$77*$V36*('VT CHS Emissions Schedule'!L$8+$Q36))/$AB$77)+(($AA$78*$V36*('VT CHS Emissions Schedule'!L$9+$P36))/$AB$78)+(($AA$79*$V36*'VT CHS Emissions Schedule'!L$7)/$AB$79)/(1-$O36)+(($AA$80*$V36*'VT CHS Emissions Schedule'!L$5)/$AB$80)/(1-$N36)+(($AA$81*$V36*('VT CHS Emissions Schedule'!L$36+$R36))/$AB$81)))),0)</f>
        <v>28128.300893999884</v>
      </c>
      <c r="BU36" s="63">
        <f>IF(BU$15&lt;2025+$X36,IF(OR($D36="Oil",$D36="Propane",$D36="Wood Pellets",$D36="Kerosene"),$S36*AU36,IF(OR($D36="Natural Gas",$D36="Electricity"),($S36*AU36)/(1-$L36),((($AA$77*$V36*('VT CHS Emissions Schedule'!M$8+$Q36))/$AB$77)+(($AA$78*$V36*('VT CHS Emissions Schedule'!M$9+$P36))/$AB$78)+(($AA$79*$V36*'VT CHS Emissions Schedule'!M$7)/$AB$79)/(1-$O36)+(($AA$80*$V36*'VT CHS Emissions Schedule'!M$5)/$AB$80)/(1-$N36)+(($AA$81*$V36*('VT CHS Emissions Schedule'!M$36+$R36))/$AB$81)))),0)</f>
        <v>23720.394457408176</v>
      </c>
      <c r="BV36" s="63">
        <f>IF(BV$15&lt;2025+$X36,IF(OR($D36="Oil",$D36="Propane",$D36="Wood Pellets",$D36="Kerosene"),$S36*AV36,IF(OR($D36="Natural Gas",$D36="Electricity"),($S36*AV36)/(1-$L36),((($AA$77*$V36*('VT CHS Emissions Schedule'!N$8+$Q36))/$AB$77)+(($AA$78*$V36*('VT CHS Emissions Schedule'!N$9+$P36))/$AB$78)+(($AA$79*$V36*'VT CHS Emissions Schedule'!N$7)/$AB$79)/(1-$O36)+(($AA$80*$V36*'VT CHS Emissions Schedule'!N$5)/$AB$80)/(1-$N36)+(($AA$81*$V36*('VT CHS Emissions Schedule'!N$36+$R36))/$AB$81)))),0)</f>
        <v>19312.488020816476</v>
      </c>
      <c r="BW36" s="63">
        <f>IF(BW$15&lt;2025+$X36,IF(OR($D36="Oil",$D36="Propane",$D36="Wood Pellets",$D36="Kerosene"),$S36*AW36,IF(OR($D36="Natural Gas",$D36="Electricity"),($S36*AW36)/(1-$L36),((($AA$77*$V36*('VT CHS Emissions Schedule'!O$8+$Q36))/$AB$77)+(($AA$78*$V36*('VT CHS Emissions Schedule'!O$9+$P36))/$AB$78)+(($AA$79*$V36*'VT CHS Emissions Schedule'!O$7)/$AB$79)/(1-$O36)+(($AA$80*$V36*'VT CHS Emissions Schedule'!O$5)/$AB$80)/(1-$N36)+(($AA$81*$V36*('VT CHS Emissions Schedule'!O$36+$R36))/$AB$81)))),0)</f>
        <v>19312.488020816476</v>
      </c>
      <c r="BX36" s="63">
        <f>IF(BX$15&lt;2025+$X36,IF(OR($D36="Oil",$D36="Propane",$D36="Wood Pellets",$D36="Kerosene"),$S36*AX36,IF(OR($D36="Natural Gas",$D36="Electricity"),($S36*AX36)/(1-$L36),((($AA$77*$V36*('VT CHS Emissions Schedule'!P$8+$Q36))/$AB$77)+(($AA$78*$V36*('VT CHS Emissions Schedule'!P$9+$P36))/$AB$78)+(($AA$79*$V36*'VT CHS Emissions Schedule'!P$7)/$AB$79)/(1-$O36)+(($AA$80*$V36*'VT CHS Emissions Schedule'!P$5)/$AB$80)/(1-$N36)+(($AA$81*$V36*('VT CHS Emissions Schedule'!P$36+$R36))/$AB$81)))),0)</f>
        <v>19312.488020816476</v>
      </c>
      <c r="BY36" s="63">
        <f>IF(BY$15&lt;2025+$X36,IF(OR($D36="Oil",$D36="Propane",$D36="Wood Pellets",$D36="Kerosene"),$S36*AY36,IF(OR($D36="Natural Gas",$D36="Electricity"),($S36*AY36)/(1-$L36),((($AA$77*$V36*('VT CHS Emissions Schedule'!Q$8+$Q36))/$AB$77)+(($AA$78*$V36*('VT CHS Emissions Schedule'!Q$9+$P36))/$AB$78)+(($AA$79*$V36*'VT CHS Emissions Schedule'!Q$7)/$AB$79)/(1-$O36)+(($AA$80*$V36*'VT CHS Emissions Schedule'!Q$5)/$AB$80)/(1-$N36)+(($AA$81*$V36*('VT CHS Emissions Schedule'!Q$36+$R36))/$AB$81)))),0)</f>
        <v>19312.488020816476</v>
      </c>
      <c r="BZ36" s="63">
        <f>IF(BZ$15&lt;2025+$X36,IF(OR($D36="Oil",$D36="Propane",$D36="Wood Pellets",$D36="Kerosene"),$S36*AZ36,IF(OR($D36="Natural Gas",$D36="Electricity"),($S36*AZ36)/(1-$L36),((($AA$77*$V36*('VT CHS Emissions Schedule'!R$8+$Q36))/$AB$77)+(($AA$78*$V36*('VT CHS Emissions Schedule'!R$9+$P36))/$AB$78)+(($AA$79*$V36*'VT CHS Emissions Schedule'!R$7)/$AB$79)/(1-$O36)+(($AA$80*$V36*'VT CHS Emissions Schedule'!R$5)/$AB$80)/(1-$N36)+(($AA$81*$V36*('VT CHS Emissions Schedule'!R$36+$R36))/$AB$81)))),0)</f>
        <v>19312.488020816476</v>
      </c>
      <c r="CA36" s="63">
        <f>IF(CA$15&lt;2025+$X36,IF(OR($D36="Oil",$D36="Propane",$D36="Wood Pellets",$D36="Kerosene"),$S36*BA36,IF(OR($D36="Natural Gas",$D36="Electricity"),($S36*BA36)/(1-$L36),((($AA$77*$V36*('VT CHS Emissions Schedule'!S$8+$Q36))/$AB$77)+(($AA$78*$V36*('VT CHS Emissions Schedule'!S$9+$P36))/$AB$78)+(($AA$79*$V36*'VT CHS Emissions Schedule'!S$7)/$AB$79)/(1-$O36)+(($AA$80*$V36*'VT CHS Emissions Schedule'!S$5)/$AB$80)/(1-$N36)+(($AA$81*$V36*('VT CHS Emissions Schedule'!S$36+$R36))/$AB$81)))),0)</f>
        <v>19312.488020816476</v>
      </c>
      <c r="CB36" s="63">
        <f>IF(CB$15&lt;2025+$X36,IF(OR($D36="Oil",$D36="Propane",$D36="Wood Pellets",$D36="Kerosene"),$S36*BB36,IF(OR($D36="Natural Gas",$D36="Electricity"),($S36*BB36)/(1-$L36),((($AA$77*$V36*('VT CHS Emissions Schedule'!T$8+$Q36))/$AB$77)+(($AA$78*$V36*('VT CHS Emissions Schedule'!T$9+$P36))/$AB$78)+(($AA$79*$V36*'VT CHS Emissions Schedule'!T$7)/$AB$79)/(1-$O36)+(($AA$80*$V36*'VT CHS Emissions Schedule'!T$5)/$AB$80)/(1-$N36)+(($AA$81*$V36*('VT CHS Emissions Schedule'!T$36+$R36))/$AB$81)))),0)</f>
        <v>19312.488020816476</v>
      </c>
      <c r="CC36" s="63">
        <f>IF(CC$15&lt;2025+$X36,IF(OR($D36="Oil",$D36="Propane",$D36="Wood Pellets",$D36="Kerosene"),$S36*BC36,IF(OR($D36="Natural Gas",$D36="Electricity"),($S36*BC36)/(1-$L36),((($AA$77*$V36*('VT CHS Emissions Schedule'!U$8+$Q36))/$AB$77)+(($AA$78*$V36*('VT CHS Emissions Schedule'!U$9+$P36))/$AB$78)+(($AA$79*$V36*'VT CHS Emissions Schedule'!U$7)/$AB$79)/(1-$O36)+(($AA$80*$V36*'VT CHS Emissions Schedule'!U$5)/$AB$80)/(1-$N36)+(($AA$81*$V36*('VT CHS Emissions Schedule'!U$36+$R36))/$AB$81)))),0)</f>
        <v>19312.488020816476</v>
      </c>
      <c r="CD36" s="63">
        <f>IF(CD$15&lt;2025+$X36,IF(OR($D36="Oil",$D36="Propane",$D36="Wood Pellets",$D36="Kerosene"),$S36*BD36,IF(OR($D36="Natural Gas",$D36="Electricity"),($S36*BD36)/(1-$L36),((($AA$77*$V36*('VT CHS Emissions Schedule'!V$8+$Q36))/$AB$77)+(($AA$78*$V36*('VT CHS Emissions Schedule'!V$9+$P36))/$AB$78)+(($AA$79*$V36*'VT CHS Emissions Schedule'!V$7)/$AB$79)/(1-$O36)+(($AA$80*$V36*'VT CHS Emissions Schedule'!V$5)/$AB$80)/(1-$N36)+(($AA$81*$V36*('VT CHS Emissions Schedule'!V$36+$R36))/$AB$81)))),0)</f>
        <v>19312.488020816476</v>
      </c>
      <c r="CE36" s="63">
        <f>IF(CE$15&lt;2025+$X36,IF(OR($D36="Oil",$D36="Propane",$D36="Wood Pellets",$D36="Kerosene"),$S36*BE36,IF(OR($D36="Natural Gas",$D36="Electricity"),($S36*BE36)/(1-$L36),((($AA$77*$V36*('VT CHS Emissions Schedule'!W$8+$Q36))/$AB$77)+(($AA$78*$V36*('VT CHS Emissions Schedule'!W$9+$P36))/$AB$78)+(($AA$79*$V36*'VT CHS Emissions Schedule'!W$7)/$AB$79)/(1-$O36)+(($AA$80*$V36*'VT CHS Emissions Schedule'!W$5)/$AB$80)/(1-$N36)+(($AA$81*$V36*('VT CHS Emissions Schedule'!W$36+$R36))/$AB$81)))),0)</f>
        <v>19312.488020816476</v>
      </c>
      <c r="CF36" s="63">
        <f>IF(CF$15&lt;2025+$X36,IF(OR($D36="Oil",$D36="Propane",$D36="Wood Pellets",$D36="Kerosene"),$S36*BF36,IF(OR($D36="Natural Gas",$D36="Electricity"),($S36*BF36)/(1-$L36),((($AA$77*$V36*('VT CHS Emissions Schedule'!X$8+$Q36))/$AB$77)+(($AA$78*$V36*('VT CHS Emissions Schedule'!X$9+$P36))/$AB$78)+(($AA$79*$V36*'VT CHS Emissions Schedule'!X$7)/$AB$79)/(1-$O36)+(($AA$80*$V36*'VT CHS Emissions Schedule'!X$5)/$AB$80)/(1-$N36)+(($AA$81*$V36*('VT CHS Emissions Schedule'!X$36+$R36))/$AB$81)))),0)</f>
        <v>0</v>
      </c>
      <c r="CG36" s="63">
        <f>IF(CG$15&lt;2025+$X36,IF(OR($D36="Oil",$D36="Propane",$D36="Wood Pellets",$D36="Kerosene"),$S36*BG36,IF(OR($D36="Natural Gas",$D36="Electricity"),($S36*BG36)/(1-$L36),((($AA$77*$V36*('VT CHS Emissions Schedule'!Y$8+$Q36))/$AB$77)+(($AA$78*$V36*('VT CHS Emissions Schedule'!Y$9+$P36))/$AB$78)+(($AA$79*$V36*'VT CHS Emissions Schedule'!Y$7)/$AB$79)/(1-$O36)+(($AA$80*$V36*'VT CHS Emissions Schedule'!Y$5)/$AB$80)/(1-$N36)+(($AA$81*$V36*('VT CHS Emissions Schedule'!Y$36+$R36))/$AB$81)))),0)</f>
        <v>0</v>
      </c>
      <c r="CH36" s="63">
        <f>IF(CH$15&lt;2025+$X36,IF(OR($D36="Oil",$D36="Propane",$D36="Wood Pellets",$D36="Kerosene"),$S36*BH36,IF(OR($D36="Natural Gas",$D36="Electricity"),($S36*BH36)/(1-$L36),((($AA$77*$V36*('VT CHS Emissions Schedule'!Z$8+$Q36))/$AB$77)+(($AA$78*$V36*('VT CHS Emissions Schedule'!Z$9+$P36))/$AB$78)+(($AA$79*$V36*'VT CHS Emissions Schedule'!Z$7)/$AB$79)/(1-$O36)+(($AA$80*$V36*'VT CHS Emissions Schedule'!Z$5)/$AB$80)/(1-$N36)+(($AA$81*$V36*('VT CHS Emissions Schedule'!Z$36+$R36))/$AB$81)))),0)</f>
        <v>0</v>
      </c>
      <c r="CI36" s="63">
        <f>IF(CI$15&lt;2025+$X36,IF(OR($D36="Oil",$D36="Propane",$D36="Wood Pellets",$D36="Kerosene"),$S36*BI36,IF(OR($D36="Natural Gas",$D36="Electricity"),($S36*BI36)/(1-$L36),((($AA$77*$V36*('VT CHS Emissions Schedule'!AA$8+$Q36))/$AB$77)+(($AA$78*$V36*('VT CHS Emissions Schedule'!AA$9+$P36))/$AB$78)+(($AA$79*$V36*'VT CHS Emissions Schedule'!AA$7)/$AB$79)/(1-$O36)+(($AA$80*$V36*'VT CHS Emissions Schedule'!AA$5)/$AB$80)/(1-$N36)+(($AA$81*$V36*('VT CHS Emissions Schedule'!AA$36+$R36))/$AB$81)))),0)</f>
        <v>0</v>
      </c>
      <c r="CJ36" s="63">
        <f>IF(CJ$15&lt;2025+$X36,IF(OR($D36="Oil",$D36="Propane",$D36="Wood Pellets",$D36="Kerosene"),$S36*BJ36,IF(OR($D36="Natural Gas",$D36="Electricity"),($S36*BJ36)/(1-$L36),((($AA$77*$V36*('VT CHS Emissions Schedule'!AB$8+$Q36))/$AB$77)+(($AA$78*$V36*('VT CHS Emissions Schedule'!AB$9+$P36))/$AB$78)+(($AA$79*$V36*'VT CHS Emissions Schedule'!AB$7)/$AB$79)/(1-$O36)+(($AA$80*$V36*'VT CHS Emissions Schedule'!AB$5)/$AB$80)/(1-$N36)+(($AA$81*$V36*('VT CHS Emissions Schedule'!AB$36+$R36))/$AB$81)))),0)</f>
        <v>0</v>
      </c>
      <c r="CK36" s="63">
        <f>IF(CK$15&lt;2025+$X36,IF(OR($D36="Oil",$D36="Propane",$D36="Wood Pellets",$D36="Kerosene"),$S36*BK36,IF(OR($D36="Natural Gas",$D36="Electricity"),($S36*BK36)/(1-$L36),((($AA$77*$V36*('VT CHS Emissions Schedule'!AC$8+$Q36))/$AB$77)+(($AA$78*$V36*('VT CHS Emissions Schedule'!AC$9+$P36))/$AB$78)+(($AA$79*$V36*'VT CHS Emissions Schedule'!AC$7)/$AB$79)/(1-$O36)+(($AA$80*$V36*'VT CHS Emissions Schedule'!AC$5)/$AB$80)/(1-$N36)+(($AA$81*$V36*('VT CHS Emissions Schedule'!AC$36+$R36))/$AB$81)))),0)</f>
        <v>0</v>
      </c>
      <c r="CL36" s="63">
        <f>IF(CL$15&lt;2025+$X36,BL36+($T36*'VT CHS Emissions Schedule'!D$5)/(1-$N36)+($U36*'VT CHS Emissions Schedule'!D$5)/(1-$N36),0)</f>
        <v>65370.41691711879</v>
      </c>
      <c r="CM36" s="63">
        <f>IF(CM$15&lt;2025+$X36,BM36+($T36*'VT CHS Emissions Schedule'!E$5)/(1-$N36)+($U36*'VT CHS Emissions Schedule'!E$5)/(1-$N36),0)</f>
        <v>60824.910920771661</v>
      </c>
      <c r="CN36" s="63">
        <f>IF(CN$15&lt;2025+$X36,BN36+($T36*'VT CHS Emissions Schedule'!F$5)/(1-$N36)+($U36*'VT CHS Emissions Schedule'!F$5)/(1-$N36),0)</f>
        <v>56279.404924424518</v>
      </c>
      <c r="CO36" s="63">
        <f>IF(CO$15&lt;2025+$X36,BO36+($T36*'VT CHS Emissions Schedule'!G$5)/(1-$N36)+($U36*'VT CHS Emissions Schedule'!G$5)/(1-$N36),0)</f>
        <v>51733.898928077382</v>
      </c>
      <c r="CP36" s="63">
        <f>IF(CP$15&lt;2025+$X36,BP36+($T36*'VT CHS Emissions Schedule'!H$5)/(1-$N36)+($U36*'VT CHS Emissions Schedule'!H$5)/(1-$N36),0)</f>
        <v>47188.392931730225</v>
      </c>
      <c r="CQ36" s="63">
        <f>IF(CQ$15&lt;2025+$X36,BQ36+($T36*'VT CHS Emissions Schedule'!I$5)/(1-$N36)+($U36*'VT CHS Emissions Schedule'!I$5)/(1-$N36),0)</f>
        <v>42642.886935383089</v>
      </c>
      <c r="CR36" s="63">
        <f>IF(CR$15&lt;2025+$X36,BR36+($T36*'VT CHS Emissions Schedule'!J$5)/(1-$N36)+($U36*'VT CHS Emissions Schedule'!J$5)/(1-$N36),0)</f>
        <v>38097.380939035953</v>
      </c>
      <c r="CS36" s="63">
        <f>IF(CS$15&lt;2025+$X36,BS36+($T36*'VT CHS Emissions Schedule'!K$5)/(1-$N36)+($U36*'VT CHS Emissions Schedule'!K$5)/(1-$N36),0)</f>
        <v>33551.874942688817</v>
      </c>
      <c r="CT36" s="63">
        <f>IF(CT$15&lt;2025+$X36,BT36+($T36*'VT CHS Emissions Schedule'!L$5)/(1-$N36)+($U36*'VT CHS Emissions Schedule'!L$5)/(1-$N36),0)</f>
        <v>29006.368946341678</v>
      </c>
      <c r="CU36" s="63">
        <f>IF(CU$15&lt;2025+$X36,BU36+($T36*'VT CHS Emissions Schedule'!M$5)/(1-$N36)+($U36*'VT CHS Emissions Schedule'!M$5)/(1-$N36),0)</f>
        <v>24460.862949994531</v>
      </c>
      <c r="CV36" s="63">
        <f>IF(CV$15&lt;2025+$X36,BV36+($T36*'VT CHS Emissions Schedule'!N$5)/(1-$N36)+($U36*'VT CHS Emissions Schedule'!N$5)/(1-$N36),0)</f>
        <v>19915.356953647391</v>
      </c>
      <c r="CW36" s="63">
        <f>IF(CW$15&lt;2025+$X36,BW36+($T36*'VT CHS Emissions Schedule'!O$5)/(1-$N36)+($U36*'VT CHS Emissions Schedule'!O$5)/(1-$N36),0)</f>
        <v>19915.356953647391</v>
      </c>
      <c r="CX36" s="63">
        <f>IF(CX$15&lt;2025+$X36,BX36+($T36*'VT CHS Emissions Schedule'!P$5)/(1-$N36)+($U36*'VT CHS Emissions Schedule'!P$5)/(1-$N36),0)</f>
        <v>19915.356953647391</v>
      </c>
      <c r="CY36" s="63">
        <f>IF(CY$15&lt;2025+$X36,BY36+($T36*'VT CHS Emissions Schedule'!Q$5)/(1-$N36)+($U36*'VT CHS Emissions Schedule'!Q$5)/(1-$N36),0)</f>
        <v>19915.356953647391</v>
      </c>
      <c r="CZ36" s="63">
        <f>IF(CZ$15&lt;2025+$X36,BZ36+($T36*'VT CHS Emissions Schedule'!R$5)/(1-$N36)+($U36*'VT CHS Emissions Schedule'!R$5)/(1-$N36),0)</f>
        <v>19915.356953647391</v>
      </c>
      <c r="DA36" s="63">
        <f>IF(DA$15&lt;2025+$X36,CA36+($T36*'VT CHS Emissions Schedule'!S$5)/(1-$N36)+($U36*'VT CHS Emissions Schedule'!S$5)/(1-$N36),0)</f>
        <v>19915.356953647391</v>
      </c>
      <c r="DB36" s="63">
        <f>IF(DB$15&lt;2025+$X36,CB36+($T36*'VT CHS Emissions Schedule'!T$5)/(1-$N36)+($U36*'VT CHS Emissions Schedule'!T$5)/(1-$N36),0)</f>
        <v>19915.356953647391</v>
      </c>
      <c r="DC36" s="63">
        <f>IF(DC$15&lt;2025+$X36,CC36+($T36*'VT CHS Emissions Schedule'!U$5)/(1-$N36)+($U36*'VT CHS Emissions Schedule'!U$5)/(1-$N36),0)</f>
        <v>19915.356953647391</v>
      </c>
      <c r="DD36" s="63">
        <f>IF(DD$15&lt;2025+$X36,CD36+($T36*'VT CHS Emissions Schedule'!V$5)/(1-$N36)+($U36*'VT CHS Emissions Schedule'!V$5)/(1-$N36),0)</f>
        <v>19915.356953647391</v>
      </c>
      <c r="DE36" s="63">
        <f>IF(DE$15&lt;2025+$X36,CE36+($T36*'VT CHS Emissions Schedule'!W$5)/(1-$N36)+($U36*'VT CHS Emissions Schedule'!W$5)/(1-$N36),0)</f>
        <v>19915.356953647391</v>
      </c>
      <c r="DF36" s="63">
        <f>IF(DF$15&lt;2025+$X36,CF36+($T36*'VT CHS Emissions Schedule'!X$5)/(1-$N36)+($U36*'VT CHS Emissions Schedule'!X$5)/(1-$N36),0)</f>
        <v>0</v>
      </c>
      <c r="DG36" s="63">
        <f>IF(DG$15&lt;2025+$X36,CG36+($T36*'VT CHS Emissions Schedule'!Y$5)/(1-$N36)+($U36*'VT CHS Emissions Schedule'!Y$5)/(1-$N36),0)</f>
        <v>0</v>
      </c>
      <c r="DH36" s="63">
        <f>IF(DH$15&lt;2025+$X36,CH36+($T36*'VT CHS Emissions Schedule'!Z$5)/(1-$N36)+($U36*'VT CHS Emissions Schedule'!Z$5)/(1-$N36),0)</f>
        <v>0</v>
      </c>
      <c r="DI36" s="63">
        <f>IF(DI$15&lt;2025+$X36,CI36+($T36*'VT CHS Emissions Schedule'!AA$5)/(1-$N36)+($U36*'VT CHS Emissions Schedule'!AA$5)/(1-$N36),0)</f>
        <v>0</v>
      </c>
      <c r="DJ36" s="63">
        <f>IF(DJ$15&lt;2025+$X36,CJ36+($T36*'VT CHS Emissions Schedule'!AB$5)/(1-$N36)+($U36*'VT CHS Emissions Schedule'!AB$5)/(1-$N36),0)</f>
        <v>0</v>
      </c>
      <c r="DK36" s="63">
        <f>IF(DK$15&lt;2025+$X36,CK36+($T36*'VT CHS Emissions Schedule'!AC$5)/(1-$N36)+($U36*'VT CHS Emissions Schedule'!AC$5)/(1-$N36),0)</f>
        <v>0</v>
      </c>
    </row>
    <row r="37" spans="1:115" x14ac:dyDescent="0.25">
      <c r="A37" s="449"/>
      <c r="B37" s="296">
        <v>1200</v>
      </c>
      <c r="C37" s="290" t="s">
        <v>176</v>
      </c>
      <c r="D37" s="176" t="s">
        <v>18</v>
      </c>
      <c r="E37" s="174">
        <f t="shared" si="7"/>
        <v>2062085.5353267032</v>
      </c>
      <c r="F37" s="224">
        <f t="shared" si="8"/>
        <v>2119518.272459473</v>
      </c>
      <c r="G37" s="220">
        <f t="shared" si="0"/>
        <v>2.0620855353267031</v>
      </c>
      <c r="H37" s="110">
        <f t="shared" si="12"/>
        <v>213715.35189438678</v>
      </c>
      <c r="I37" s="63">
        <f>IF(OR($D37="Oil",$D37="Propane",$D37="Wood Pellets",$D37="Kerosene"),$S37*AL37,IF(OR($D37="Natural Gas",$D37="Electricity"),($S37*AL37)/(1-$L37),((($AA$77*$V37*('VT CHS Emissions Schedule'!D$8+$Q37))/$AB$77)+(($AA$78*$V37*('VT CHS Emissions Schedule'!D$9+$P37))/$AB$78)+(($AA$79*$V37*'VT CHS Emissions Schedule'!D$7)/$AB$79)/(1-$O37)+(($AA$80*$V37*'VT CHS Emissions Schedule'!D$5)/$AB$80)/(1-$N37)+(($AA$81*$V37*('VT CHS Emissions Schedule'!D$36+$R37))/$AB$81))))</f>
        <v>207924.29182848582</v>
      </c>
      <c r="J37" s="63">
        <f>($T37*'VT CHS Emissions Schedule'!D$5)/(1-$N37)</f>
        <v>306.84894463283098</v>
      </c>
      <c r="K37" s="63">
        <f>(U37*'VT CHS Emissions Schedule'!D$5)/(1-$N37)</f>
        <v>5484.2111212681421</v>
      </c>
      <c r="L37" s="191">
        <f>_xlfn.XLOOKUP($D37,Lookups!$A$3:$A$15,Lookups!$E$3:$E$15)</f>
        <v>8.9499999999999996E-2</v>
      </c>
      <c r="M37" s="64">
        <f>_xlfn.XLOOKUP($D37,Lookups!$A$3:$A$15,Lookups!$D$3:$D$15)</f>
        <v>0</v>
      </c>
      <c r="N37" s="191">
        <f>Lookups!$E$6</f>
        <v>8.9499999999999996E-2</v>
      </c>
      <c r="O37" s="191">
        <f>Lookups!$E$5</f>
        <v>1.4E-2</v>
      </c>
      <c r="P37" s="64">
        <f>Lookups!$D$4</f>
        <v>0.32764300000000002</v>
      </c>
      <c r="Q37" s="64">
        <f>Lookups!$D$3</f>
        <v>0.21490000000000001</v>
      </c>
      <c r="R37" s="64">
        <f>Lookups!$D$8</f>
        <v>1.3776766038113153</v>
      </c>
      <c r="S37" s="71">
        <f t="shared" si="1"/>
        <v>5012.5088084210529</v>
      </c>
      <c r="T37" s="71">
        <f t="shared" si="2"/>
        <v>7.3973224787775891</v>
      </c>
      <c r="U37" s="71">
        <f t="shared" si="3"/>
        <v>132.20993233091369</v>
      </c>
      <c r="V37" s="71">
        <f t="shared" si="4"/>
        <v>5012.5088084210529</v>
      </c>
      <c r="W37" s="71">
        <f t="shared" si="5"/>
        <v>27.518039621052633</v>
      </c>
      <c r="X37" s="67">
        <v>20</v>
      </c>
      <c r="Y37" s="192">
        <v>3.1399999999999997E-2</v>
      </c>
      <c r="Z37" s="79">
        <f t="shared" si="10"/>
        <v>0.84</v>
      </c>
      <c r="AA37" s="65">
        <v>6.9000000000000006E-2</v>
      </c>
      <c r="AB37" s="63">
        <f t="shared" si="6"/>
        <v>1200</v>
      </c>
      <c r="AC37" s="70">
        <v>17.100000000000001</v>
      </c>
      <c r="AD37" s="63">
        <v>113443</v>
      </c>
      <c r="AE37" s="63">
        <v>6619</v>
      </c>
      <c r="AF37" s="71">
        <v>0.55000000000000004</v>
      </c>
      <c r="AG37" s="71">
        <v>0.75</v>
      </c>
      <c r="AH37" s="71">
        <f>$Z$65</f>
        <v>1</v>
      </c>
      <c r="AI37" s="71">
        <v>3.72</v>
      </c>
      <c r="AJ37" s="71">
        <v>1.08</v>
      </c>
      <c r="AK37" s="74">
        <v>1.06E-3</v>
      </c>
      <c r="AL37" s="66">
        <f>IF(AL$15&lt;2025+$X37,$M37+_xlfn.XLOOKUP(_xlfn.XLOOKUP($D37,Lookups!$A$3:$A$17,Lookups!$B$3:$B$17),'VT CHS Emissions Schedule'!$A:$A,'VT CHS Emissions Schedule'!D:D),0)</f>
        <v>37.768525691523088</v>
      </c>
      <c r="AM37" s="66">
        <f>IF(AM$15&lt;2025+$X37,$M37+_xlfn.XLOOKUP(_xlfn.XLOOKUP($D37,Lookups!$A$3:$A$17,Lookups!$B$3:$B$17),'VT CHS Emissions Schedule'!$A:$A,'VT CHS Emissions Schedule'!E:E),0)</f>
        <v>35.142306247004733</v>
      </c>
      <c r="AN37" s="66">
        <f>IF(AN$15&lt;2025+$X37,$M37+_xlfn.XLOOKUP(_xlfn.XLOOKUP($D37,Lookups!$A$3:$A$17,Lookups!$B$3:$B$17),'VT CHS Emissions Schedule'!$A:$A,'VT CHS Emissions Schedule'!F:F),0)</f>
        <v>32.516086802486377</v>
      </c>
      <c r="AO37" s="66">
        <f>IF(AO$15&lt;2025+$X37,$M37+_xlfn.XLOOKUP(_xlfn.XLOOKUP($D37,Lookups!$A$3:$A$17,Lookups!$B$3:$B$17),'VT CHS Emissions Schedule'!$A:$A,'VT CHS Emissions Schedule'!G:G),0)</f>
        <v>29.889867357968015</v>
      </c>
      <c r="AP37" s="66">
        <f>IF(AP$15&lt;2025+$X37,$M37+_xlfn.XLOOKUP(_xlfn.XLOOKUP($D37,Lookups!$A$3:$A$17,Lookups!$B$3:$B$17),'VT CHS Emissions Schedule'!$A:$A,'VT CHS Emissions Schedule'!H:H),0)</f>
        <v>27.263647913449653</v>
      </c>
      <c r="AQ37" s="66">
        <f>IF(AQ$15&lt;2025+$X37,$M37+_xlfn.XLOOKUP(_xlfn.XLOOKUP($D37,Lookups!$A$3:$A$17,Lookups!$B$3:$B$17),'VT CHS Emissions Schedule'!$A:$A,'VT CHS Emissions Schedule'!I:I),0)</f>
        <v>24.637428468931297</v>
      </c>
      <c r="AR37" s="66">
        <f>IF(AR$15&lt;2025+$X37,$M37+_xlfn.XLOOKUP(_xlfn.XLOOKUP($D37,Lookups!$A$3:$A$17,Lookups!$B$3:$B$17),'VT CHS Emissions Schedule'!$A:$A,'VT CHS Emissions Schedule'!J:J),0)</f>
        <v>22.011209024412938</v>
      </c>
      <c r="AS37" s="66">
        <f>IF(AS$15&lt;2025+$X37,$M37+_xlfn.XLOOKUP(_xlfn.XLOOKUP($D37,Lookups!$A$3:$A$17,Lookups!$B$3:$B$17),'VT CHS Emissions Schedule'!$A:$A,'VT CHS Emissions Schedule'!K:K),0)</f>
        <v>19.384989579894583</v>
      </c>
      <c r="AT37" s="66">
        <f>IF(AT$15&lt;2025+$X37,$M37+_xlfn.XLOOKUP(_xlfn.XLOOKUP($D37,Lookups!$A$3:$A$17,Lookups!$B$3:$B$17),'VT CHS Emissions Schedule'!$A:$A,'VT CHS Emissions Schedule'!L:L),0)</f>
        <v>16.758770135376224</v>
      </c>
      <c r="AU37" s="66">
        <f>IF(AU$15&lt;2025+$X37,$M37+_xlfn.XLOOKUP(_xlfn.XLOOKUP($D37,Lookups!$A$3:$A$17,Lookups!$B$3:$B$17),'VT CHS Emissions Schedule'!$A:$A,'VT CHS Emissions Schedule'!M:M),0)</f>
        <v>14.132550690857862</v>
      </c>
      <c r="AV37" s="66">
        <f>IF(AV$15&lt;2025+$X37,$M37+_xlfn.XLOOKUP(_xlfn.XLOOKUP($D37,Lookups!$A$3:$A$17,Lookups!$B$3:$B$17),'VT CHS Emissions Schedule'!$A:$A,'VT CHS Emissions Schedule'!N:N),0)</f>
        <v>11.506331246339505</v>
      </c>
      <c r="AW37" s="66">
        <f>IF(AW$15&lt;2025+$X37,$M37+_xlfn.XLOOKUP(_xlfn.XLOOKUP($D37,Lookups!$A$3:$A$17,Lookups!$B$3:$B$17),'VT CHS Emissions Schedule'!$A:$A,'VT CHS Emissions Schedule'!O:O),0)</f>
        <v>11.506331246339505</v>
      </c>
      <c r="AX37" s="66">
        <f>IF(AX$15&lt;2025+$X37,$M37+_xlfn.XLOOKUP(_xlfn.XLOOKUP($D37,Lookups!$A$3:$A$17,Lookups!$B$3:$B$17),'VT CHS Emissions Schedule'!$A:$A,'VT CHS Emissions Schedule'!P:P),0)</f>
        <v>11.506331246339505</v>
      </c>
      <c r="AY37" s="66">
        <f>IF(AY$15&lt;2025+$X37,$M37+_xlfn.XLOOKUP(_xlfn.XLOOKUP($D37,Lookups!$A$3:$A$17,Lookups!$B$3:$B$17),'VT CHS Emissions Schedule'!$A:$A,'VT CHS Emissions Schedule'!Q:Q),0)</f>
        <v>11.506331246339505</v>
      </c>
      <c r="AZ37" s="66">
        <f>IF(AZ$15&lt;2025+$X37,$M37+_xlfn.XLOOKUP(_xlfn.XLOOKUP($D37,Lookups!$A$3:$A$17,Lookups!$B$3:$B$17),'VT CHS Emissions Schedule'!$A:$A,'VT CHS Emissions Schedule'!R:R),0)</f>
        <v>11.506331246339505</v>
      </c>
      <c r="BA37" s="66">
        <f>IF(BA$15&lt;2025+$X37,$M37+_xlfn.XLOOKUP(_xlfn.XLOOKUP($D37,Lookups!$A$3:$A$17,Lookups!$B$3:$B$17),'VT CHS Emissions Schedule'!$A:$A,'VT CHS Emissions Schedule'!S:S),0)</f>
        <v>11.506331246339505</v>
      </c>
      <c r="BB37" s="66">
        <f>IF(BB$15&lt;2025+$X37,$M37+_xlfn.XLOOKUP(_xlfn.XLOOKUP($D37,Lookups!$A$3:$A$17,Lookups!$B$3:$B$17),'VT CHS Emissions Schedule'!$A:$A,'VT CHS Emissions Schedule'!T:T),0)</f>
        <v>11.506331246339505</v>
      </c>
      <c r="BC37" s="66">
        <f>IF(BC$15&lt;2025+$X37,$M37+_xlfn.XLOOKUP(_xlfn.XLOOKUP($D37,Lookups!$A$3:$A$17,Lookups!$B$3:$B$17),'VT CHS Emissions Schedule'!$A:$A,'VT CHS Emissions Schedule'!U:U),0)</f>
        <v>11.506331246339505</v>
      </c>
      <c r="BD37" s="66">
        <f>IF(BD$15&lt;2025+$X37,$M37+_xlfn.XLOOKUP(_xlfn.XLOOKUP($D37,Lookups!$A$3:$A$17,Lookups!$B$3:$B$17),'VT CHS Emissions Schedule'!$A:$A,'VT CHS Emissions Schedule'!V:V),0)</f>
        <v>11.506331246339505</v>
      </c>
      <c r="BE37" s="66">
        <f>IF(BE$15&lt;2025+$X37,$M37+_xlfn.XLOOKUP(_xlfn.XLOOKUP($D37,Lookups!$A$3:$A$17,Lookups!$B$3:$B$17),'VT CHS Emissions Schedule'!$A:$A,'VT CHS Emissions Schedule'!W:W),0)</f>
        <v>11.506331246339505</v>
      </c>
      <c r="BF37" s="66">
        <f>IF(BF$15&lt;2025+$X37,$M37+_xlfn.XLOOKUP(_xlfn.XLOOKUP($D37,Lookups!$A$3:$A$17,Lookups!$B$3:$B$17),'VT CHS Emissions Schedule'!$A:$A,'VT CHS Emissions Schedule'!X:X),0)</f>
        <v>0</v>
      </c>
      <c r="BG37" s="66">
        <f>IF(BG$15&lt;2025+$X37,$M37+_xlfn.XLOOKUP(_xlfn.XLOOKUP($D37,Lookups!$A$3:$A$17,Lookups!$B$3:$B$17),'VT CHS Emissions Schedule'!$A:$A,'VT CHS Emissions Schedule'!Y:Y),0)</f>
        <v>0</v>
      </c>
      <c r="BH37" s="66">
        <f>IF(BH$15&lt;2025+$X37,$M37+_xlfn.XLOOKUP(_xlfn.XLOOKUP($D37,Lookups!$A$3:$A$17,Lookups!$B$3:$B$17),'VT CHS Emissions Schedule'!$A:$A,'VT CHS Emissions Schedule'!Z:Z),0)</f>
        <v>0</v>
      </c>
      <c r="BI37" s="66">
        <f>IF(BI$15&lt;2025+$X37,$M37+_xlfn.XLOOKUP(_xlfn.XLOOKUP($D37,Lookups!$A$3:$A$17,Lookups!$B$3:$B$17),'VT CHS Emissions Schedule'!$A:$A,'VT CHS Emissions Schedule'!AA:AA),0)</f>
        <v>0</v>
      </c>
      <c r="BJ37" s="66">
        <f>IF(BJ$15&lt;2025+$X37,$M37+_xlfn.XLOOKUP(_xlfn.XLOOKUP($D37,Lookups!$A$3:$A$17,Lookups!$B$3:$B$17),'VT CHS Emissions Schedule'!$A:$A,'VT CHS Emissions Schedule'!AB:AB),0)</f>
        <v>0</v>
      </c>
      <c r="BK37" s="66">
        <f>IF(BK$15&lt;2025+$X37,$M37+_xlfn.XLOOKUP(_xlfn.XLOOKUP($D37,Lookups!$A$3:$A$17,Lookups!$B$3:$B$17),'VT CHS Emissions Schedule'!$A:$A,'VT CHS Emissions Schedule'!AC:AC),0)</f>
        <v>0</v>
      </c>
      <c r="BL37" s="63">
        <f>IF(BL$15&lt;2025+$X37,IF(OR($D37="Oil",$D37="Propane",$D37="Wood Pellets",$D37="Kerosene"),$S37*AL37,IF(OR($D37="Natural Gas",$D37="Electricity"),($S37*AL37)/(1-$L37),((($AA$77*$V37*('VT CHS Emissions Schedule'!D$8+$Q37))/$AB$77)+(($AA$78*$V37*('VT CHS Emissions Schedule'!D$9+$P37))/$AB$78)+(($AA$79*$V37*'VT CHS Emissions Schedule'!D$7)/$AB$79)/(1-$O37)+(($AA$80*$V37*'VT CHS Emissions Schedule'!D$5)/$AB$80)/(1-$N37)+(($AA$81*$V37*('VT CHS Emissions Schedule'!D$36+$R37))/$AB$81)))),0)</f>
        <v>207924.29182848582</v>
      </c>
      <c r="BM37" s="63">
        <f>IF(BM$15&lt;2025+$X37,IF(OR($D37="Oil",$D37="Propane",$D37="Wood Pellets",$D37="Kerosene"),$S37*AM37,IF(OR($D37="Natural Gas",$D37="Electricity"),($S37*AM37)/(1-$L37),((($AA$77*$V37*('VT CHS Emissions Schedule'!E$8+$Q37))/$AB$77)+(($AA$78*$V37*('VT CHS Emissions Schedule'!E$9+$P37))/$AB$78)+(($AA$79*$V37*'VT CHS Emissions Schedule'!E$7)/$AB$79)/(1-$O37)+(($AA$80*$V37*'VT CHS Emissions Schedule'!E$5)/$AB$80)/(1-$N37)+(($AA$81*$V37*('VT CHS Emissions Schedule'!E$36+$R37))/$AB$81)))),0)</f>
        <v>193466.35871646504</v>
      </c>
      <c r="BN37" s="63">
        <f>IF(BN$15&lt;2025+$X37,IF(OR($D37="Oil",$D37="Propane",$D37="Wood Pellets",$D37="Kerosene"),$S37*AN37,IF(OR($D37="Natural Gas",$D37="Electricity"),($S37*AN37)/(1-$L37),((($AA$77*$V37*('VT CHS Emissions Schedule'!F$8+$Q37))/$AB$77)+(($AA$78*$V37*('VT CHS Emissions Schedule'!F$9+$P37))/$AB$78)+(($AA$79*$V37*'VT CHS Emissions Schedule'!F$7)/$AB$79)/(1-$O37)+(($AA$80*$V37*'VT CHS Emissions Schedule'!F$5)/$AB$80)/(1-$N37)+(($AA$81*$V37*('VT CHS Emissions Schedule'!F$36+$R37))/$AB$81)))),0)</f>
        <v>179008.42560444429</v>
      </c>
      <c r="BO37" s="63">
        <f>IF(BO$15&lt;2025+$X37,IF(OR($D37="Oil",$D37="Propane",$D37="Wood Pellets",$D37="Kerosene"),$S37*AO37,IF(OR($D37="Natural Gas",$D37="Electricity"),($S37*AO37)/(1-$L37),((($AA$77*$V37*('VT CHS Emissions Schedule'!G$8+$Q37))/$AB$77)+(($AA$78*$V37*('VT CHS Emissions Schedule'!G$9+$P37))/$AB$78)+(($AA$79*$V37*'VT CHS Emissions Schedule'!G$7)/$AB$79)/(1-$O37)+(($AA$80*$V37*'VT CHS Emissions Schedule'!G$5)/$AB$80)/(1-$N37)+(($AA$81*$V37*('VT CHS Emissions Schedule'!G$36+$R37))/$AB$81)))),0)</f>
        <v>164550.49249242348</v>
      </c>
      <c r="BP37" s="63">
        <f>IF(BP$15&lt;2025+$X37,IF(OR($D37="Oil",$D37="Propane",$D37="Wood Pellets",$D37="Kerosene"),$S37*AP37,IF(OR($D37="Natural Gas",$D37="Electricity"),($S37*AP37)/(1-$L37),((($AA$77*$V37*('VT CHS Emissions Schedule'!H$8+$Q37))/$AB$77)+(($AA$78*$V37*('VT CHS Emissions Schedule'!H$9+$P37))/$AB$78)+(($AA$79*$V37*'VT CHS Emissions Schedule'!H$7)/$AB$79)/(1-$O37)+(($AA$80*$V37*'VT CHS Emissions Schedule'!H$5)/$AB$80)/(1-$N37)+(($AA$81*$V37*('VT CHS Emissions Schedule'!H$36+$R37))/$AB$81)))),0)</f>
        <v>150092.5593804027</v>
      </c>
      <c r="BQ37" s="63">
        <f>IF(BQ$15&lt;2025+$X37,IF(OR($D37="Oil",$D37="Propane",$D37="Wood Pellets",$D37="Kerosene"),$S37*AQ37,IF(OR($D37="Natural Gas",$D37="Electricity"),($S37*AQ37)/(1-$L37),((($AA$77*$V37*('VT CHS Emissions Schedule'!I$8+$Q37))/$AB$77)+(($AA$78*$V37*('VT CHS Emissions Schedule'!I$9+$P37))/$AB$78)+(($AA$79*$V37*'VT CHS Emissions Schedule'!I$7)/$AB$79)/(1-$O37)+(($AA$80*$V37*'VT CHS Emissions Schedule'!I$5)/$AB$80)/(1-$N37)+(($AA$81*$V37*('VT CHS Emissions Schedule'!I$36+$R37))/$AB$81)))),0)</f>
        <v>135634.62626838192</v>
      </c>
      <c r="BR37" s="63">
        <f>IF(BR$15&lt;2025+$X37,IF(OR($D37="Oil",$D37="Propane",$D37="Wood Pellets",$D37="Kerosene"),$S37*AR37,IF(OR($D37="Natural Gas",$D37="Electricity"),($S37*AR37)/(1-$L37),((($AA$77*$V37*('VT CHS Emissions Schedule'!J$8+$Q37))/$AB$77)+(($AA$78*$V37*('VT CHS Emissions Schedule'!J$9+$P37))/$AB$78)+(($AA$79*$V37*'VT CHS Emissions Schedule'!J$7)/$AB$79)/(1-$O37)+(($AA$80*$V37*'VT CHS Emissions Schedule'!J$5)/$AB$80)/(1-$N37)+(($AA$81*$V37*('VT CHS Emissions Schedule'!J$36+$R37))/$AB$81)))),0)</f>
        <v>121176.69315636116</v>
      </c>
      <c r="BS37" s="63">
        <f>IF(BS$15&lt;2025+$X37,IF(OR($D37="Oil",$D37="Propane",$D37="Wood Pellets",$D37="Kerosene"),$S37*AS37,IF(OR($D37="Natural Gas",$D37="Electricity"),($S37*AS37)/(1-$L37),((($AA$77*$V37*('VT CHS Emissions Schedule'!K$8+$Q37))/$AB$77)+(($AA$78*$V37*('VT CHS Emissions Schedule'!K$9+$P37))/$AB$78)+(($AA$79*$V37*'VT CHS Emissions Schedule'!K$7)/$AB$79)/(1-$O37)+(($AA$80*$V37*'VT CHS Emissions Schedule'!K$5)/$AB$80)/(1-$N37)+(($AA$81*$V37*('VT CHS Emissions Schedule'!K$36+$R37))/$AB$81)))),0)</f>
        <v>106718.76004434039</v>
      </c>
      <c r="BT37" s="63">
        <f>IF(BT$15&lt;2025+$X37,IF(OR($D37="Oil",$D37="Propane",$D37="Wood Pellets",$D37="Kerosene"),$S37*AT37,IF(OR($D37="Natural Gas",$D37="Electricity"),($S37*AT37)/(1-$L37),((($AA$77*$V37*('VT CHS Emissions Schedule'!L$8+$Q37))/$AB$77)+(($AA$78*$V37*('VT CHS Emissions Schedule'!L$9+$P37))/$AB$78)+(($AA$79*$V37*'VT CHS Emissions Schedule'!L$7)/$AB$79)/(1-$O37)+(($AA$80*$V37*'VT CHS Emissions Schedule'!L$5)/$AB$80)/(1-$N37)+(($AA$81*$V37*('VT CHS Emissions Schedule'!L$36+$R37))/$AB$81)))),0)</f>
        <v>92260.826932319615</v>
      </c>
      <c r="BU37" s="63">
        <f>IF(BU$15&lt;2025+$X37,IF(OR($D37="Oil",$D37="Propane",$D37="Wood Pellets",$D37="Kerosene"),$S37*AU37,IF(OR($D37="Natural Gas",$D37="Electricity"),($S37*AU37)/(1-$L37),((($AA$77*$V37*('VT CHS Emissions Schedule'!M$8+$Q37))/$AB$77)+(($AA$78*$V37*('VT CHS Emissions Schedule'!M$9+$P37))/$AB$78)+(($AA$79*$V37*'VT CHS Emissions Schedule'!M$7)/$AB$79)/(1-$O37)+(($AA$80*$V37*'VT CHS Emissions Schedule'!M$5)/$AB$80)/(1-$N37)+(($AA$81*$V37*('VT CHS Emissions Schedule'!M$36+$R37))/$AB$81)))),0)</f>
        <v>77802.893820298821</v>
      </c>
      <c r="BV37" s="63">
        <f>IF(BV$15&lt;2025+$X37,IF(OR($D37="Oil",$D37="Propane",$D37="Wood Pellets",$D37="Kerosene"),$S37*AV37,IF(OR($D37="Natural Gas",$D37="Electricity"),($S37*AV37)/(1-$L37),((($AA$77*$V37*('VT CHS Emissions Schedule'!N$8+$Q37))/$AB$77)+(($AA$78*$V37*('VT CHS Emissions Schedule'!N$9+$P37))/$AB$78)+(($AA$79*$V37*'VT CHS Emissions Schedule'!N$7)/$AB$79)/(1-$O37)+(($AA$80*$V37*'VT CHS Emissions Schedule'!N$5)/$AB$80)/(1-$N37)+(($AA$81*$V37*('VT CHS Emissions Schedule'!N$36+$R37))/$AB$81)))),0)</f>
        <v>63344.960708278042</v>
      </c>
      <c r="BW37" s="63">
        <f>IF(BW$15&lt;2025+$X37,IF(OR($D37="Oil",$D37="Propane",$D37="Wood Pellets",$D37="Kerosene"),$S37*AW37,IF(OR($D37="Natural Gas",$D37="Electricity"),($S37*AW37)/(1-$L37),((($AA$77*$V37*('VT CHS Emissions Schedule'!O$8+$Q37))/$AB$77)+(($AA$78*$V37*('VT CHS Emissions Schedule'!O$9+$P37))/$AB$78)+(($AA$79*$V37*'VT CHS Emissions Schedule'!O$7)/$AB$79)/(1-$O37)+(($AA$80*$V37*'VT CHS Emissions Schedule'!O$5)/$AB$80)/(1-$N37)+(($AA$81*$V37*('VT CHS Emissions Schedule'!O$36+$R37))/$AB$81)))),0)</f>
        <v>63344.960708278042</v>
      </c>
      <c r="BX37" s="63">
        <f>IF(BX$15&lt;2025+$X37,IF(OR($D37="Oil",$D37="Propane",$D37="Wood Pellets",$D37="Kerosene"),$S37*AX37,IF(OR($D37="Natural Gas",$D37="Electricity"),($S37*AX37)/(1-$L37),((($AA$77*$V37*('VT CHS Emissions Schedule'!P$8+$Q37))/$AB$77)+(($AA$78*$V37*('VT CHS Emissions Schedule'!P$9+$P37))/$AB$78)+(($AA$79*$V37*'VT CHS Emissions Schedule'!P$7)/$AB$79)/(1-$O37)+(($AA$80*$V37*'VT CHS Emissions Schedule'!P$5)/$AB$80)/(1-$N37)+(($AA$81*$V37*('VT CHS Emissions Schedule'!P$36+$R37))/$AB$81)))),0)</f>
        <v>63344.960708278042</v>
      </c>
      <c r="BY37" s="63">
        <f>IF(BY$15&lt;2025+$X37,IF(OR($D37="Oil",$D37="Propane",$D37="Wood Pellets",$D37="Kerosene"),$S37*AY37,IF(OR($D37="Natural Gas",$D37="Electricity"),($S37*AY37)/(1-$L37),((($AA$77*$V37*('VT CHS Emissions Schedule'!Q$8+$Q37))/$AB$77)+(($AA$78*$V37*('VT CHS Emissions Schedule'!Q$9+$P37))/$AB$78)+(($AA$79*$V37*'VT CHS Emissions Schedule'!Q$7)/$AB$79)/(1-$O37)+(($AA$80*$V37*'VT CHS Emissions Schedule'!Q$5)/$AB$80)/(1-$N37)+(($AA$81*$V37*('VT CHS Emissions Schedule'!Q$36+$R37))/$AB$81)))),0)</f>
        <v>63344.960708278042</v>
      </c>
      <c r="BZ37" s="63">
        <f>IF(BZ$15&lt;2025+$X37,IF(OR($D37="Oil",$D37="Propane",$D37="Wood Pellets",$D37="Kerosene"),$S37*AZ37,IF(OR($D37="Natural Gas",$D37="Electricity"),($S37*AZ37)/(1-$L37),((($AA$77*$V37*('VT CHS Emissions Schedule'!R$8+$Q37))/$AB$77)+(($AA$78*$V37*('VT CHS Emissions Schedule'!R$9+$P37))/$AB$78)+(($AA$79*$V37*'VT CHS Emissions Schedule'!R$7)/$AB$79)/(1-$O37)+(($AA$80*$V37*'VT CHS Emissions Schedule'!R$5)/$AB$80)/(1-$N37)+(($AA$81*$V37*('VT CHS Emissions Schedule'!R$36+$R37))/$AB$81)))),0)</f>
        <v>63344.960708278042</v>
      </c>
      <c r="CA37" s="63">
        <f>IF(CA$15&lt;2025+$X37,IF(OR($D37="Oil",$D37="Propane",$D37="Wood Pellets",$D37="Kerosene"),$S37*BA37,IF(OR($D37="Natural Gas",$D37="Electricity"),($S37*BA37)/(1-$L37),((($AA$77*$V37*('VT CHS Emissions Schedule'!S$8+$Q37))/$AB$77)+(($AA$78*$V37*('VT CHS Emissions Schedule'!S$9+$P37))/$AB$78)+(($AA$79*$V37*'VT CHS Emissions Schedule'!S$7)/$AB$79)/(1-$O37)+(($AA$80*$V37*'VT CHS Emissions Schedule'!S$5)/$AB$80)/(1-$N37)+(($AA$81*$V37*('VT CHS Emissions Schedule'!S$36+$R37))/$AB$81)))),0)</f>
        <v>63344.960708278042</v>
      </c>
      <c r="CB37" s="63">
        <f>IF(CB$15&lt;2025+$X37,IF(OR($D37="Oil",$D37="Propane",$D37="Wood Pellets",$D37="Kerosene"),$S37*BB37,IF(OR($D37="Natural Gas",$D37="Electricity"),($S37*BB37)/(1-$L37),((($AA$77*$V37*('VT CHS Emissions Schedule'!T$8+$Q37))/$AB$77)+(($AA$78*$V37*('VT CHS Emissions Schedule'!T$9+$P37))/$AB$78)+(($AA$79*$V37*'VT CHS Emissions Schedule'!T$7)/$AB$79)/(1-$O37)+(($AA$80*$V37*'VT CHS Emissions Schedule'!T$5)/$AB$80)/(1-$N37)+(($AA$81*$V37*('VT CHS Emissions Schedule'!T$36+$R37))/$AB$81)))),0)</f>
        <v>63344.960708278042</v>
      </c>
      <c r="CC37" s="63">
        <f>IF(CC$15&lt;2025+$X37,IF(OR($D37="Oil",$D37="Propane",$D37="Wood Pellets",$D37="Kerosene"),$S37*BC37,IF(OR($D37="Natural Gas",$D37="Electricity"),($S37*BC37)/(1-$L37),((($AA$77*$V37*('VT CHS Emissions Schedule'!U$8+$Q37))/$AB$77)+(($AA$78*$V37*('VT CHS Emissions Schedule'!U$9+$P37))/$AB$78)+(($AA$79*$V37*'VT CHS Emissions Schedule'!U$7)/$AB$79)/(1-$O37)+(($AA$80*$V37*'VT CHS Emissions Schedule'!U$5)/$AB$80)/(1-$N37)+(($AA$81*$V37*('VT CHS Emissions Schedule'!U$36+$R37))/$AB$81)))),0)</f>
        <v>63344.960708278042</v>
      </c>
      <c r="CD37" s="63">
        <f>IF(CD$15&lt;2025+$X37,IF(OR($D37="Oil",$D37="Propane",$D37="Wood Pellets",$D37="Kerosene"),$S37*BD37,IF(OR($D37="Natural Gas",$D37="Electricity"),($S37*BD37)/(1-$L37),((($AA$77*$V37*('VT CHS Emissions Schedule'!V$8+$Q37))/$AB$77)+(($AA$78*$V37*('VT CHS Emissions Schedule'!V$9+$P37))/$AB$78)+(($AA$79*$V37*'VT CHS Emissions Schedule'!V$7)/$AB$79)/(1-$O37)+(($AA$80*$V37*'VT CHS Emissions Schedule'!V$5)/$AB$80)/(1-$N37)+(($AA$81*$V37*('VT CHS Emissions Schedule'!V$36+$R37))/$AB$81)))),0)</f>
        <v>63344.960708278042</v>
      </c>
      <c r="CE37" s="63">
        <f>IF(CE$15&lt;2025+$X37,IF(OR($D37="Oil",$D37="Propane",$D37="Wood Pellets",$D37="Kerosene"),$S37*BE37,IF(OR($D37="Natural Gas",$D37="Electricity"),($S37*BE37)/(1-$L37),((($AA$77*$V37*('VT CHS Emissions Schedule'!W$8+$Q37))/$AB$77)+(($AA$78*$V37*('VT CHS Emissions Schedule'!W$9+$P37))/$AB$78)+(($AA$79*$V37*'VT CHS Emissions Schedule'!W$7)/$AB$79)/(1-$O37)+(($AA$80*$V37*'VT CHS Emissions Schedule'!W$5)/$AB$80)/(1-$N37)+(($AA$81*$V37*('VT CHS Emissions Schedule'!W$36+$R37))/$AB$81)))),0)</f>
        <v>63344.960708278042</v>
      </c>
      <c r="CF37" s="63">
        <f>IF(CF$15&lt;2025+$X37,IF(OR($D37="Oil",$D37="Propane",$D37="Wood Pellets",$D37="Kerosene"),$S37*BF37,IF(OR($D37="Natural Gas",$D37="Electricity"),($S37*BF37)/(1-$L37),((($AA$77*$V37*('VT CHS Emissions Schedule'!X$8+$Q37))/$AB$77)+(($AA$78*$V37*('VT CHS Emissions Schedule'!X$9+$P37))/$AB$78)+(($AA$79*$V37*'VT CHS Emissions Schedule'!X$7)/$AB$79)/(1-$O37)+(($AA$80*$V37*'VT CHS Emissions Schedule'!X$5)/$AB$80)/(1-$N37)+(($AA$81*$V37*('VT CHS Emissions Schedule'!X$36+$R37))/$AB$81)))),0)</f>
        <v>0</v>
      </c>
      <c r="CG37" s="63">
        <f>IF(CG$15&lt;2025+$X37,IF(OR($D37="Oil",$D37="Propane",$D37="Wood Pellets",$D37="Kerosene"),$S37*BG37,IF(OR($D37="Natural Gas",$D37="Electricity"),($S37*BG37)/(1-$L37),((($AA$77*$V37*('VT CHS Emissions Schedule'!Y$8+$Q37))/$AB$77)+(($AA$78*$V37*('VT CHS Emissions Schedule'!Y$9+$P37))/$AB$78)+(($AA$79*$V37*'VT CHS Emissions Schedule'!Y$7)/$AB$79)/(1-$O37)+(($AA$80*$V37*'VT CHS Emissions Schedule'!Y$5)/$AB$80)/(1-$N37)+(($AA$81*$V37*('VT CHS Emissions Schedule'!Y$36+$R37))/$AB$81)))),0)</f>
        <v>0</v>
      </c>
      <c r="CH37" s="63">
        <f>IF(CH$15&lt;2025+$X37,IF(OR($D37="Oil",$D37="Propane",$D37="Wood Pellets",$D37="Kerosene"),$S37*BH37,IF(OR($D37="Natural Gas",$D37="Electricity"),($S37*BH37)/(1-$L37),((($AA$77*$V37*('VT CHS Emissions Schedule'!Z$8+$Q37))/$AB$77)+(($AA$78*$V37*('VT CHS Emissions Schedule'!Z$9+$P37))/$AB$78)+(($AA$79*$V37*'VT CHS Emissions Schedule'!Z$7)/$AB$79)/(1-$O37)+(($AA$80*$V37*'VT CHS Emissions Schedule'!Z$5)/$AB$80)/(1-$N37)+(($AA$81*$V37*('VT CHS Emissions Schedule'!Z$36+$R37))/$AB$81)))),0)</f>
        <v>0</v>
      </c>
      <c r="CI37" s="63">
        <f>IF(CI$15&lt;2025+$X37,IF(OR($D37="Oil",$D37="Propane",$D37="Wood Pellets",$D37="Kerosene"),$S37*BI37,IF(OR($D37="Natural Gas",$D37="Electricity"),($S37*BI37)/(1-$L37),((($AA$77*$V37*('VT CHS Emissions Schedule'!AA$8+$Q37))/$AB$77)+(($AA$78*$V37*('VT CHS Emissions Schedule'!AA$9+$P37))/$AB$78)+(($AA$79*$V37*'VT CHS Emissions Schedule'!AA$7)/$AB$79)/(1-$O37)+(($AA$80*$V37*'VT CHS Emissions Schedule'!AA$5)/$AB$80)/(1-$N37)+(($AA$81*$V37*('VT CHS Emissions Schedule'!AA$36+$R37))/$AB$81)))),0)</f>
        <v>0</v>
      </c>
      <c r="CJ37" s="63">
        <f>IF(CJ$15&lt;2025+$X37,IF(OR($D37="Oil",$D37="Propane",$D37="Wood Pellets",$D37="Kerosene"),$S37*BJ37,IF(OR($D37="Natural Gas",$D37="Electricity"),($S37*BJ37)/(1-$L37),((($AA$77*$V37*('VT CHS Emissions Schedule'!AB$8+$Q37))/$AB$77)+(($AA$78*$V37*('VT CHS Emissions Schedule'!AB$9+$P37))/$AB$78)+(($AA$79*$V37*'VT CHS Emissions Schedule'!AB$7)/$AB$79)/(1-$O37)+(($AA$80*$V37*'VT CHS Emissions Schedule'!AB$5)/$AB$80)/(1-$N37)+(($AA$81*$V37*('VT CHS Emissions Schedule'!AB$36+$R37))/$AB$81)))),0)</f>
        <v>0</v>
      </c>
      <c r="CK37" s="63">
        <f>IF(CK$15&lt;2025+$X37,IF(OR($D37="Oil",$D37="Propane",$D37="Wood Pellets",$D37="Kerosene"),$S37*BK37,IF(OR($D37="Natural Gas",$D37="Electricity"),($S37*BK37)/(1-$L37),((($AA$77*$V37*('VT CHS Emissions Schedule'!AC$8+$Q37))/$AB$77)+(($AA$78*$V37*('VT CHS Emissions Schedule'!AC$9+$P37))/$AB$78)+(($AA$79*$V37*'VT CHS Emissions Schedule'!AC$7)/$AB$79)/(1-$O37)+(($AA$80*$V37*'VT CHS Emissions Schedule'!AC$5)/$AB$80)/(1-$N37)+(($AA$81*$V37*('VT CHS Emissions Schedule'!AC$36+$R37))/$AB$81)))),0)</f>
        <v>0</v>
      </c>
      <c r="CL37" s="63">
        <f>IF(CL$15&lt;2025+$X37,BL37+($T37*'VT CHS Emissions Schedule'!D$5)/(1-$N37)+($U37*'VT CHS Emissions Schedule'!D$5)/(1-$N37),0)</f>
        <v>213715.35189438678</v>
      </c>
      <c r="CM37" s="63">
        <f>IF(CM$15&lt;2025+$X37,BM37+($T37*'VT CHS Emissions Schedule'!E$5)/(1-$N37)+($U37*'VT CHS Emissions Schedule'!E$5)/(1-$N37),0)</f>
        <v>198854.73971901948</v>
      </c>
      <c r="CN37" s="63">
        <f>IF(CN$15&lt;2025+$X37,BN37+($T37*'VT CHS Emissions Schedule'!F$5)/(1-$N37)+($U37*'VT CHS Emissions Schedule'!F$5)/(1-$N37),0)</f>
        <v>183994.12754365214</v>
      </c>
      <c r="CO37" s="63">
        <f>IF(CO$15&lt;2025+$X37,BO37+($T37*'VT CHS Emissions Schedule'!G$5)/(1-$N37)+($U37*'VT CHS Emissions Schedule'!G$5)/(1-$N37),0)</f>
        <v>169133.51536828477</v>
      </c>
      <c r="CP37" s="63">
        <f>IF(CP$15&lt;2025+$X37,BP37+($T37*'VT CHS Emissions Schedule'!H$5)/(1-$N37)+($U37*'VT CHS Emissions Schedule'!H$5)/(1-$N37),0)</f>
        <v>154272.90319291744</v>
      </c>
      <c r="CQ37" s="63">
        <f>IF(CQ$15&lt;2025+$X37,BQ37+($T37*'VT CHS Emissions Schedule'!I$5)/(1-$N37)+($U37*'VT CHS Emissions Schedule'!I$5)/(1-$N37),0)</f>
        <v>139412.29101755013</v>
      </c>
      <c r="CR37" s="63">
        <f>IF(CR$15&lt;2025+$X37,BR37+($T37*'VT CHS Emissions Schedule'!J$5)/(1-$N37)+($U37*'VT CHS Emissions Schedule'!J$5)/(1-$N37),0)</f>
        <v>124551.6788421828</v>
      </c>
      <c r="CS37" s="63">
        <f>IF(CS$15&lt;2025+$X37,BS37+($T37*'VT CHS Emissions Schedule'!K$5)/(1-$N37)+($U37*'VT CHS Emissions Schedule'!K$5)/(1-$N37),0)</f>
        <v>109691.06666681546</v>
      </c>
      <c r="CT37" s="63">
        <f>IF(CT$15&lt;2025+$X37,BT37+($T37*'VT CHS Emissions Schedule'!L$5)/(1-$N37)+($U37*'VT CHS Emissions Schedule'!L$5)/(1-$N37),0)</f>
        <v>94830.454491448138</v>
      </c>
      <c r="CU37" s="63">
        <f>IF(CU$15&lt;2025+$X37,BU37+($T37*'VT CHS Emissions Schedule'!M$5)/(1-$N37)+($U37*'VT CHS Emissions Schedule'!M$5)/(1-$N37),0)</f>
        <v>79969.842316080772</v>
      </c>
      <c r="CV37" s="63">
        <f>IF(CV$15&lt;2025+$X37,BV37+($T37*'VT CHS Emissions Schedule'!N$5)/(1-$N37)+($U37*'VT CHS Emissions Schedule'!N$5)/(1-$N37),0)</f>
        <v>65109.230140713444</v>
      </c>
      <c r="CW37" s="63">
        <f>IF(CW$15&lt;2025+$X37,BW37+($T37*'VT CHS Emissions Schedule'!O$5)/(1-$N37)+($U37*'VT CHS Emissions Schedule'!O$5)/(1-$N37),0)</f>
        <v>65109.230140713444</v>
      </c>
      <c r="CX37" s="63">
        <f>IF(CX$15&lt;2025+$X37,BX37+($T37*'VT CHS Emissions Schedule'!P$5)/(1-$N37)+($U37*'VT CHS Emissions Schedule'!P$5)/(1-$N37),0)</f>
        <v>65109.230140713444</v>
      </c>
      <c r="CY37" s="63">
        <f>IF(CY$15&lt;2025+$X37,BY37+($T37*'VT CHS Emissions Schedule'!Q$5)/(1-$N37)+($U37*'VT CHS Emissions Schedule'!Q$5)/(1-$N37),0)</f>
        <v>65109.230140713444</v>
      </c>
      <c r="CZ37" s="63">
        <f>IF(CZ$15&lt;2025+$X37,BZ37+($T37*'VT CHS Emissions Schedule'!R$5)/(1-$N37)+($U37*'VT CHS Emissions Schedule'!R$5)/(1-$N37),0)</f>
        <v>65109.230140713444</v>
      </c>
      <c r="DA37" s="63">
        <f>IF(DA$15&lt;2025+$X37,CA37+($T37*'VT CHS Emissions Schedule'!S$5)/(1-$N37)+($U37*'VT CHS Emissions Schedule'!S$5)/(1-$N37),0)</f>
        <v>65109.230140713444</v>
      </c>
      <c r="DB37" s="63">
        <f>IF(DB$15&lt;2025+$X37,CB37+($T37*'VT CHS Emissions Schedule'!T$5)/(1-$N37)+($U37*'VT CHS Emissions Schedule'!T$5)/(1-$N37),0)</f>
        <v>65109.230140713444</v>
      </c>
      <c r="DC37" s="63">
        <f>IF(DC$15&lt;2025+$X37,CC37+($T37*'VT CHS Emissions Schedule'!U$5)/(1-$N37)+($U37*'VT CHS Emissions Schedule'!U$5)/(1-$N37),0)</f>
        <v>65109.230140713444</v>
      </c>
      <c r="DD37" s="63">
        <f>IF(DD$15&lt;2025+$X37,CD37+($T37*'VT CHS Emissions Schedule'!V$5)/(1-$N37)+($U37*'VT CHS Emissions Schedule'!V$5)/(1-$N37),0)</f>
        <v>65109.230140713444</v>
      </c>
      <c r="DE37" s="63">
        <f>IF(DE$15&lt;2025+$X37,CE37+($T37*'VT CHS Emissions Schedule'!W$5)/(1-$N37)+($U37*'VT CHS Emissions Schedule'!W$5)/(1-$N37),0)</f>
        <v>65109.230140713444</v>
      </c>
      <c r="DF37" s="63">
        <f>IF(DF$15&lt;2025+$X37,CF37+($T37*'VT CHS Emissions Schedule'!X$5)/(1-$N37)+($U37*'VT CHS Emissions Schedule'!X$5)/(1-$N37),0)</f>
        <v>0</v>
      </c>
      <c r="DG37" s="63">
        <f>IF(DG$15&lt;2025+$X37,CG37+($T37*'VT CHS Emissions Schedule'!Y$5)/(1-$N37)+($U37*'VT CHS Emissions Schedule'!Y$5)/(1-$N37),0)</f>
        <v>0</v>
      </c>
      <c r="DH37" s="63">
        <f>IF(DH$15&lt;2025+$X37,CH37+($T37*'VT CHS Emissions Schedule'!Z$5)/(1-$N37)+($U37*'VT CHS Emissions Schedule'!Z$5)/(1-$N37),0)</f>
        <v>0</v>
      </c>
      <c r="DI37" s="63">
        <f>IF(DI$15&lt;2025+$X37,CI37+($T37*'VT CHS Emissions Schedule'!AA$5)/(1-$N37)+($U37*'VT CHS Emissions Schedule'!AA$5)/(1-$N37),0)</f>
        <v>0</v>
      </c>
      <c r="DJ37" s="63">
        <f>IF(DJ$15&lt;2025+$X37,CJ37+($T37*'VT CHS Emissions Schedule'!AB$5)/(1-$N37)+($U37*'VT CHS Emissions Schedule'!AB$5)/(1-$N37),0)</f>
        <v>0</v>
      </c>
      <c r="DK37" s="63">
        <f>IF(DK$15&lt;2025+$X37,CK37+($T37*'VT CHS Emissions Schedule'!AC$5)/(1-$N37)+($U37*'VT CHS Emissions Schedule'!AC$5)/(1-$N37),0)</f>
        <v>0</v>
      </c>
    </row>
    <row r="38" spans="1:115" x14ac:dyDescent="0.25">
      <c r="A38" s="449"/>
      <c r="B38" s="296">
        <v>1200</v>
      </c>
      <c r="C38" s="290" t="s">
        <v>247</v>
      </c>
      <c r="D38" s="176" t="s">
        <v>74</v>
      </c>
      <c r="E38" s="174">
        <f t="shared" si="7"/>
        <v>3892625.9984779721</v>
      </c>
      <c r="F38" s="224">
        <f t="shared" si="8"/>
        <v>3973368.550502073</v>
      </c>
      <c r="G38" s="220">
        <f t="shared" si="0"/>
        <v>3.8926259984779721</v>
      </c>
      <c r="H38" s="110">
        <f t="shared" si="12"/>
        <v>214402.80065431469</v>
      </c>
      <c r="I38" s="63">
        <f>IF(OR($D38="Oil",$D38="Propane",$D38="Wood Pellets",$D38="Kerosene"),$S38*AL38,IF(OR($D38="Natural Gas",$D38="Electricity"),($S38*AL38)/(1-$L38),((($AA$77*$V38*('VT CHS Emissions Schedule'!D$8+$Q38))/$AB$77)+(($AA$78*$V38*('VT CHS Emissions Schedule'!D$9+$P38))/$AB$78)+(($AA$79*$V38*'VT CHS Emissions Schedule'!D$7)/$AB$79)/(1-$O38)+(($AA$80*$V38*'VT CHS Emissions Schedule'!D$5)/$AB$80)/(1-$N38)+(($AA$81*$V38*('VT CHS Emissions Schedule'!D$36+$R38))/$AB$81))))</f>
        <v>206261.36439358452</v>
      </c>
      <c r="J38" s="63">
        <f>($T38*'VT CHS Emissions Schedule'!D$5)/(1-$N38)</f>
        <v>306.84894463283098</v>
      </c>
      <c r="K38" s="63">
        <f>(U38*'VT CHS Emissions Schedule'!D$5)/(1-$N38)</f>
        <v>7834.5873160973451</v>
      </c>
      <c r="L38" s="191">
        <f>_xlfn.XLOOKUP($D38,Lookups!$A$3:$A$15,Lookups!$E$3:$E$15)</f>
        <v>0</v>
      </c>
      <c r="M38" s="64">
        <f>_xlfn.XLOOKUP($D38,Lookups!$A$3:$A$15,Lookups!$D$3:$D$15)</f>
        <v>1.9567963187770236</v>
      </c>
      <c r="N38" s="191">
        <f>Lookups!$E$6</f>
        <v>8.9499999999999996E-2</v>
      </c>
      <c r="O38" s="191">
        <f>Lookups!$E$5</f>
        <v>1.4E-2</v>
      </c>
      <c r="P38" s="64">
        <f>Lookups!$D$4</f>
        <v>0.32764300000000002</v>
      </c>
      <c r="Q38" s="64">
        <f>Lookups!$D$3</f>
        <v>0.21490000000000001</v>
      </c>
      <c r="R38" s="64">
        <f>Lookups!$D$8</f>
        <v>1.3776766038113153</v>
      </c>
      <c r="S38" s="71">
        <f t="shared" si="1"/>
        <v>7160.7268691729332</v>
      </c>
      <c r="T38" s="71">
        <f t="shared" si="2"/>
        <v>7.3973224787775891</v>
      </c>
      <c r="U38" s="71">
        <f t="shared" si="3"/>
        <v>188.87133190130527</v>
      </c>
      <c r="V38" s="71">
        <f t="shared" si="4"/>
        <v>5012.5088084210529</v>
      </c>
      <c r="W38" s="71">
        <f t="shared" si="5"/>
        <v>27.518039621052633</v>
      </c>
      <c r="X38" s="67">
        <v>20</v>
      </c>
      <c r="Y38" s="192">
        <v>3.1399999999999997E-2</v>
      </c>
      <c r="Z38" s="79">
        <f t="shared" si="10"/>
        <v>0.84</v>
      </c>
      <c r="AA38" s="65">
        <v>6.9000000000000006E-2</v>
      </c>
      <c r="AB38" s="63">
        <f t="shared" si="6"/>
        <v>1200</v>
      </c>
      <c r="AC38" s="70">
        <v>17.100000000000001</v>
      </c>
      <c r="AD38" s="63">
        <v>113443</v>
      </c>
      <c r="AE38" s="63">
        <v>6619</v>
      </c>
      <c r="AF38" s="71">
        <v>0.55000000000000004</v>
      </c>
      <c r="AG38" s="71">
        <v>0.75</v>
      </c>
      <c r="AH38" s="71">
        <f>$Z$66</f>
        <v>0.7</v>
      </c>
      <c r="AI38" s="71">
        <v>3.72</v>
      </c>
      <c r="AJ38" s="71">
        <v>1.08</v>
      </c>
      <c r="AK38" s="74">
        <v>1.06E-3</v>
      </c>
      <c r="AL38" s="66">
        <f>IF(AL$15&lt;2025+$X38,$M38+_xlfn.XLOOKUP(_xlfn.XLOOKUP($D38,Lookups!$A$3:$A$17,Lookups!$B$3:$B$17),'VT CHS Emissions Schedule'!$A:$A,'VT CHS Emissions Schedule'!D:D),0)</f>
        <v>28.80452894824737</v>
      </c>
      <c r="AM38" s="66">
        <f>IF(AM$15&lt;2025+$X38,$M38+_xlfn.XLOOKUP(_xlfn.XLOOKUP($D38,Lookups!$A$3:$A$17,Lookups!$B$3:$B$17),'VT CHS Emissions Schedule'!$A:$A,'VT CHS Emissions Schedule'!E:E),0)</f>
        <v>28.80452894824737</v>
      </c>
      <c r="AN38" s="66">
        <f>IF(AN$15&lt;2025+$X38,$M38+_xlfn.XLOOKUP(_xlfn.XLOOKUP($D38,Lookups!$A$3:$A$17,Lookups!$B$3:$B$17),'VT CHS Emissions Schedule'!$A:$A,'VT CHS Emissions Schedule'!F:F),0)</f>
        <v>28.80452894824737</v>
      </c>
      <c r="AO38" s="66">
        <f>IF(AO$15&lt;2025+$X38,$M38+_xlfn.XLOOKUP(_xlfn.XLOOKUP($D38,Lookups!$A$3:$A$17,Lookups!$B$3:$B$17),'VT CHS Emissions Schedule'!$A:$A,'VT CHS Emissions Schedule'!G:G),0)</f>
        <v>28.80452894824737</v>
      </c>
      <c r="AP38" s="66">
        <f>IF(AP$15&lt;2025+$X38,$M38+_xlfn.XLOOKUP(_xlfn.XLOOKUP($D38,Lookups!$A$3:$A$17,Lookups!$B$3:$B$17),'VT CHS Emissions Schedule'!$A:$A,'VT CHS Emissions Schedule'!H:H),0)</f>
        <v>28.80452894824737</v>
      </c>
      <c r="AQ38" s="66">
        <f>IF(AQ$15&lt;2025+$X38,$M38+_xlfn.XLOOKUP(_xlfn.XLOOKUP($D38,Lookups!$A$3:$A$17,Lookups!$B$3:$B$17),'VT CHS Emissions Schedule'!$A:$A,'VT CHS Emissions Schedule'!I:I),0)</f>
        <v>26.889492495103514</v>
      </c>
      <c r="AR38" s="66">
        <f>IF(AR$15&lt;2025+$X38,$M38+_xlfn.XLOOKUP(_xlfn.XLOOKUP($D38,Lookups!$A$3:$A$17,Lookups!$B$3:$B$17),'VT CHS Emissions Schedule'!$A:$A,'VT CHS Emissions Schedule'!J:J),0)</f>
        <v>26.889492495103514</v>
      </c>
      <c r="AS38" s="66">
        <f>IF(AS$15&lt;2025+$X38,$M38+_xlfn.XLOOKUP(_xlfn.XLOOKUP($D38,Lookups!$A$3:$A$17,Lookups!$B$3:$B$17),'VT CHS Emissions Schedule'!$A:$A,'VT CHS Emissions Schedule'!K:K),0)</f>
        <v>26.889492495103514</v>
      </c>
      <c r="AT38" s="66">
        <f>IF(AT$15&lt;2025+$X38,$M38+_xlfn.XLOOKUP(_xlfn.XLOOKUP($D38,Lookups!$A$3:$A$17,Lookups!$B$3:$B$17),'VT CHS Emissions Schedule'!$A:$A,'VT CHS Emissions Schedule'!L:L),0)</f>
        <v>26.889492495103514</v>
      </c>
      <c r="AU38" s="66">
        <f>IF(AU$15&lt;2025+$X38,$M38+_xlfn.XLOOKUP(_xlfn.XLOOKUP($D38,Lookups!$A$3:$A$17,Lookups!$B$3:$B$17),'VT CHS Emissions Schedule'!$A:$A,'VT CHS Emissions Schedule'!M:M),0)</f>
        <v>26.889492495103514</v>
      </c>
      <c r="AV38" s="66">
        <f>IF(AV$15&lt;2025+$X38,$M38+_xlfn.XLOOKUP(_xlfn.XLOOKUP($D38,Lookups!$A$3:$A$17,Lookups!$B$3:$B$17),'VT CHS Emissions Schedule'!$A:$A,'VT CHS Emissions Schedule'!N:N),0)</f>
        <v>26.565788056945038</v>
      </c>
      <c r="AW38" s="66">
        <f>IF(AW$15&lt;2025+$X38,$M38+_xlfn.XLOOKUP(_xlfn.XLOOKUP($D38,Lookups!$A$3:$A$17,Lookups!$B$3:$B$17),'VT CHS Emissions Schedule'!$A:$A,'VT CHS Emissions Schedule'!O:O),0)</f>
        <v>26.565788056945038</v>
      </c>
      <c r="AX38" s="66">
        <f>IF(AX$15&lt;2025+$X38,$M38+_xlfn.XLOOKUP(_xlfn.XLOOKUP($D38,Lookups!$A$3:$A$17,Lookups!$B$3:$B$17),'VT CHS Emissions Schedule'!$A:$A,'VT CHS Emissions Schedule'!P:P),0)</f>
        <v>26.565788056945038</v>
      </c>
      <c r="AY38" s="66">
        <f>IF(AY$15&lt;2025+$X38,$M38+_xlfn.XLOOKUP(_xlfn.XLOOKUP($D38,Lookups!$A$3:$A$17,Lookups!$B$3:$B$17),'VT CHS Emissions Schedule'!$A:$A,'VT CHS Emissions Schedule'!Q:Q),0)</f>
        <v>26.565788056945038</v>
      </c>
      <c r="AZ38" s="66">
        <f>IF(AZ$15&lt;2025+$X38,$M38+_xlfn.XLOOKUP(_xlfn.XLOOKUP($D38,Lookups!$A$3:$A$17,Lookups!$B$3:$B$17),'VT CHS Emissions Schedule'!$A:$A,'VT CHS Emissions Schedule'!R:R),0)</f>
        <v>26.565788056945038</v>
      </c>
      <c r="BA38" s="66">
        <f>IF(BA$15&lt;2025+$X38,$M38+_xlfn.XLOOKUP(_xlfn.XLOOKUP($D38,Lookups!$A$3:$A$17,Lookups!$B$3:$B$17),'VT CHS Emissions Schedule'!$A:$A,'VT CHS Emissions Schedule'!S:S),0)</f>
        <v>26.461723092597698</v>
      </c>
      <c r="BB38" s="66">
        <f>IF(BB$15&lt;2025+$X38,$M38+_xlfn.XLOOKUP(_xlfn.XLOOKUP($D38,Lookups!$A$3:$A$17,Lookups!$B$3:$B$17),'VT CHS Emissions Schedule'!$A:$A,'VT CHS Emissions Schedule'!T:T),0)</f>
        <v>26.461723092597698</v>
      </c>
      <c r="BC38" s="66">
        <f>IF(BC$15&lt;2025+$X38,$M38+_xlfn.XLOOKUP(_xlfn.XLOOKUP($D38,Lookups!$A$3:$A$17,Lookups!$B$3:$B$17),'VT CHS Emissions Schedule'!$A:$A,'VT CHS Emissions Schedule'!U:U),0)</f>
        <v>26.461723092597698</v>
      </c>
      <c r="BD38" s="66">
        <f>IF(BD$15&lt;2025+$X38,$M38+_xlfn.XLOOKUP(_xlfn.XLOOKUP($D38,Lookups!$A$3:$A$17,Lookups!$B$3:$B$17),'VT CHS Emissions Schedule'!$A:$A,'VT CHS Emissions Schedule'!V:V),0)</f>
        <v>26.461723092597698</v>
      </c>
      <c r="BE38" s="66">
        <f>IF(BE$15&lt;2025+$X38,$M38+_xlfn.XLOOKUP(_xlfn.XLOOKUP($D38,Lookups!$A$3:$A$17,Lookups!$B$3:$B$17),'VT CHS Emissions Schedule'!$A:$A,'VT CHS Emissions Schedule'!W:W),0)</f>
        <v>26.461723092597698</v>
      </c>
      <c r="BF38" s="66">
        <f>IF(BF$15&lt;2025+$X38,$M38+_xlfn.XLOOKUP(_xlfn.XLOOKUP($D38,Lookups!$A$3:$A$17,Lookups!$B$3:$B$17),'VT CHS Emissions Schedule'!$A:$A,'VT CHS Emissions Schedule'!X:X),0)</f>
        <v>0</v>
      </c>
      <c r="BG38" s="66">
        <f>IF(BG$15&lt;2025+$X38,$M38+_xlfn.XLOOKUP(_xlfn.XLOOKUP($D38,Lookups!$A$3:$A$17,Lookups!$B$3:$B$17),'VT CHS Emissions Schedule'!$A:$A,'VT CHS Emissions Schedule'!Y:Y),0)</f>
        <v>0</v>
      </c>
      <c r="BH38" s="66">
        <f>IF(BH$15&lt;2025+$X38,$M38+_xlfn.XLOOKUP(_xlfn.XLOOKUP($D38,Lookups!$A$3:$A$17,Lookups!$B$3:$B$17),'VT CHS Emissions Schedule'!$A:$A,'VT CHS Emissions Schedule'!Z:Z),0)</f>
        <v>0</v>
      </c>
      <c r="BI38" s="66">
        <f>IF(BI$15&lt;2025+$X38,$M38+_xlfn.XLOOKUP(_xlfn.XLOOKUP($D38,Lookups!$A$3:$A$17,Lookups!$B$3:$B$17),'VT CHS Emissions Schedule'!$A:$A,'VT CHS Emissions Schedule'!AA:AA),0)</f>
        <v>0</v>
      </c>
      <c r="BJ38" s="66">
        <f>IF(BJ$15&lt;2025+$X38,$M38+_xlfn.XLOOKUP(_xlfn.XLOOKUP($D38,Lookups!$A$3:$A$17,Lookups!$B$3:$B$17),'VT CHS Emissions Schedule'!$A:$A,'VT CHS Emissions Schedule'!AB:AB),0)</f>
        <v>0</v>
      </c>
      <c r="BK38" s="66">
        <f>IF(BK$15&lt;2025+$X38,$M38+_xlfn.XLOOKUP(_xlfn.XLOOKUP($D38,Lookups!$A$3:$A$17,Lookups!$B$3:$B$17),'VT CHS Emissions Schedule'!$A:$A,'VT CHS Emissions Schedule'!AC:AC),0)</f>
        <v>0</v>
      </c>
      <c r="BL38" s="63">
        <f>IF(BL$15&lt;2025+$X38,IF(OR($D38="Oil",$D38="Propane",$D38="Wood Pellets",$D38="Kerosene"),$S38*AL38,IF(OR($D38="Natural Gas",$D38="Electricity"),($S38*AL38)/(1-$L38),((($AA$77*$V38*('VT CHS Emissions Schedule'!D$8+$Q38))/$AB$77)+(($AA$78*$V38*('VT CHS Emissions Schedule'!D$9+$P38))/$AB$78)+(($AA$79*$V38*'VT CHS Emissions Schedule'!D$7)/$AB$79)/(1-$O38)+(($AA$80*$V38*'VT CHS Emissions Schedule'!D$5)/$AB$80)/(1-$N38)+(($AA$81*$V38*('VT CHS Emissions Schedule'!D$36+$R38))/$AB$81)))),0)</f>
        <v>206261.36439358452</v>
      </c>
      <c r="BM38" s="63">
        <f>IF(BM$15&lt;2025+$X38,IF(OR($D38="Oil",$D38="Propane",$D38="Wood Pellets",$D38="Kerosene"),$S38*AM38,IF(OR($D38="Natural Gas",$D38="Electricity"),($S38*AM38)/(1-$L38),((($AA$77*$V38*('VT CHS Emissions Schedule'!E$8+$Q38))/$AB$77)+(($AA$78*$V38*('VT CHS Emissions Schedule'!E$9+$P38))/$AB$78)+(($AA$79*$V38*'VT CHS Emissions Schedule'!E$7)/$AB$79)/(1-$O38)+(($AA$80*$V38*'VT CHS Emissions Schedule'!E$5)/$AB$80)/(1-$N38)+(($AA$81*$V38*('VT CHS Emissions Schedule'!E$36+$R38))/$AB$81)))),0)</f>
        <v>206261.36439358452</v>
      </c>
      <c r="BN38" s="63">
        <f>IF(BN$15&lt;2025+$X38,IF(OR($D38="Oil",$D38="Propane",$D38="Wood Pellets",$D38="Kerosene"),$S38*AN38,IF(OR($D38="Natural Gas",$D38="Electricity"),($S38*AN38)/(1-$L38),((($AA$77*$V38*('VT CHS Emissions Schedule'!F$8+$Q38))/$AB$77)+(($AA$78*$V38*('VT CHS Emissions Schedule'!F$9+$P38))/$AB$78)+(($AA$79*$V38*'VT CHS Emissions Schedule'!F$7)/$AB$79)/(1-$O38)+(($AA$80*$V38*'VT CHS Emissions Schedule'!F$5)/$AB$80)/(1-$N38)+(($AA$81*$V38*('VT CHS Emissions Schedule'!F$36+$R38))/$AB$81)))),0)</f>
        <v>206261.36439358452</v>
      </c>
      <c r="BO38" s="63">
        <f>IF(BO$15&lt;2025+$X38,IF(OR($D38="Oil",$D38="Propane",$D38="Wood Pellets",$D38="Kerosene"),$S38*AO38,IF(OR($D38="Natural Gas",$D38="Electricity"),($S38*AO38)/(1-$L38),((($AA$77*$V38*('VT CHS Emissions Schedule'!G$8+$Q38))/$AB$77)+(($AA$78*$V38*('VT CHS Emissions Schedule'!G$9+$P38))/$AB$78)+(($AA$79*$V38*'VT CHS Emissions Schedule'!G$7)/$AB$79)/(1-$O38)+(($AA$80*$V38*'VT CHS Emissions Schedule'!G$5)/$AB$80)/(1-$N38)+(($AA$81*$V38*('VT CHS Emissions Schedule'!G$36+$R38))/$AB$81)))),0)</f>
        <v>206261.36439358452</v>
      </c>
      <c r="BP38" s="63">
        <f>IF(BP$15&lt;2025+$X38,IF(OR($D38="Oil",$D38="Propane",$D38="Wood Pellets",$D38="Kerosene"),$S38*AP38,IF(OR($D38="Natural Gas",$D38="Electricity"),($S38*AP38)/(1-$L38),((($AA$77*$V38*('VT CHS Emissions Schedule'!H$8+$Q38))/$AB$77)+(($AA$78*$V38*('VT CHS Emissions Schedule'!H$9+$P38))/$AB$78)+(($AA$79*$V38*'VT CHS Emissions Schedule'!H$7)/$AB$79)/(1-$O38)+(($AA$80*$V38*'VT CHS Emissions Schedule'!H$5)/$AB$80)/(1-$N38)+(($AA$81*$V38*('VT CHS Emissions Schedule'!H$36+$R38))/$AB$81)))),0)</f>
        <v>206261.36439358452</v>
      </c>
      <c r="BQ38" s="63">
        <f>IF(BQ$15&lt;2025+$X38,IF(OR($D38="Oil",$D38="Propane",$D38="Wood Pellets",$D38="Kerosene"),$S38*AQ38,IF(OR($D38="Natural Gas",$D38="Electricity"),($S38*AQ38)/(1-$L38),((($AA$77*$V38*('VT CHS Emissions Schedule'!I$8+$Q38))/$AB$77)+(($AA$78*$V38*('VT CHS Emissions Schedule'!I$9+$P38))/$AB$78)+(($AA$79*$V38*'VT CHS Emissions Schedule'!I$7)/$AB$79)/(1-$O38)+(($AA$80*$V38*'VT CHS Emissions Schedule'!I$5)/$AB$80)/(1-$N38)+(($AA$81*$V38*('VT CHS Emissions Schedule'!I$36+$R38))/$AB$81)))),0)</f>
        <v>192548.31140811168</v>
      </c>
      <c r="BR38" s="63">
        <f>IF(BR$15&lt;2025+$X38,IF(OR($D38="Oil",$D38="Propane",$D38="Wood Pellets",$D38="Kerosene"),$S38*AR38,IF(OR($D38="Natural Gas",$D38="Electricity"),($S38*AR38)/(1-$L38),((($AA$77*$V38*('VT CHS Emissions Schedule'!J$8+$Q38))/$AB$77)+(($AA$78*$V38*('VT CHS Emissions Schedule'!J$9+$P38))/$AB$78)+(($AA$79*$V38*'VT CHS Emissions Schedule'!J$7)/$AB$79)/(1-$O38)+(($AA$80*$V38*'VT CHS Emissions Schedule'!J$5)/$AB$80)/(1-$N38)+(($AA$81*$V38*('VT CHS Emissions Schedule'!J$36+$R38))/$AB$81)))),0)</f>
        <v>192548.31140811168</v>
      </c>
      <c r="BS38" s="63">
        <f>IF(BS$15&lt;2025+$X38,IF(OR($D38="Oil",$D38="Propane",$D38="Wood Pellets",$D38="Kerosene"),$S38*AS38,IF(OR($D38="Natural Gas",$D38="Electricity"),($S38*AS38)/(1-$L38),((($AA$77*$V38*('VT CHS Emissions Schedule'!K$8+$Q38))/$AB$77)+(($AA$78*$V38*('VT CHS Emissions Schedule'!K$9+$P38))/$AB$78)+(($AA$79*$V38*'VT CHS Emissions Schedule'!K$7)/$AB$79)/(1-$O38)+(($AA$80*$V38*'VT CHS Emissions Schedule'!K$5)/$AB$80)/(1-$N38)+(($AA$81*$V38*('VT CHS Emissions Schedule'!K$36+$R38))/$AB$81)))),0)</f>
        <v>192548.31140811168</v>
      </c>
      <c r="BT38" s="63">
        <f>IF(BT$15&lt;2025+$X38,IF(OR($D38="Oil",$D38="Propane",$D38="Wood Pellets",$D38="Kerosene"),$S38*AT38,IF(OR($D38="Natural Gas",$D38="Electricity"),($S38*AT38)/(1-$L38),((($AA$77*$V38*('VT CHS Emissions Schedule'!L$8+$Q38))/$AB$77)+(($AA$78*$V38*('VT CHS Emissions Schedule'!L$9+$P38))/$AB$78)+(($AA$79*$V38*'VT CHS Emissions Schedule'!L$7)/$AB$79)/(1-$O38)+(($AA$80*$V38*'VT CHS Emissions Schedule'!L$5)/$AB$80)/(1-$N38)+(($AA$81*$V38*('VT CHS Emissions Schedule'!L$36+$R38))/$AB$81)))),0)</f>
        <v>192548.31140811168</v>
      </c>
      <c r="BU38" s="63">
        <f>IF(BU$15&lt;2025+$X38,IF(OR($D38="Oil",$D38="Propane",$D38="Wood Pellets",$D38="Kerosene"),$S38*AU38,IF(OR($D38="Natural Gas",$D38="Electricity"),($S38*AU38)/(1-$L38),((($AA$77*$V38*('VT CHS Emissions Schedule'!M$8+$Q38))/$AB$77)+(($AA$78*$V38*('VT CHS Emissions Schedule'!M$9+$P38))/$AB$78)+(($AA$79*$V38*'VT CHS Emissions Schedule'!M$7)/$AB$79)/(1-$O38)+(($AA$80*$V38*'VT CHS Emissions Schedule'!M$5)/$AB$80)/(1-$N38)+(($AA$81*$V38*('VT CHS Emissions Schedule'!M$36+$R38))/$AB$81)))),0)</f>
        <v>192548.31140811168</v>
      </c>
      <c r="BV38" s="63">
        <f>IF(BV$15&lt;2025+$X38,IF(OR($D38="Oil",$D38="Propane",$D38="Wood Pellets",$D38="Kerosene"),$S38*AV38,IF(OR($D38="Natural Gas",$D38="Electricity"),($S38*AV38)/(1-$L38),((($AA$77*$V38*('VT CHS Emissions Schedule'!N$8+$Q38))/$AB$77)+(($AA$78*$V38*('VT CHS Emissions Schedule'!N$9+$P38))/$AB$78)+(($AA$79*$V38*'VT CHS Emissions Schedule'!N$7)/$AB$79)/(1-$O38)+(($AA$80*$V38*'VT CHS Emissions Schedule'!N$5)/$AB$80)/(1-$N38)+(($AA$81*$V38*('VT CHS Emissions Schedule'!N$36+$R38))/$AB$81)))),0)</f>
        <v>190230.35234011975</v>
      </c>
      <c r="BW38" s="63">
        <f>IF(BW$15&lt;2025+$X38,IF(OR($D38="Oil",$D38="Propane",$D38="Wood Pellets",$D38="Kerosene"),$S38*AW38,IF(OR($D38="Natural Gas",$D38="Electricity"),($S38*AW38)/(1-$L38),((($AA$77*$V38*('VT CHS Emissions Schedule'!O$8+$Q38))/$AB$77)+(($AA$78*$V38*('VT CHS Emissions Schedule'!O$9+$P38))/$AB$78)+(($AA$79*$V38*'VT CHS Emissions Schedule'!O$7)/$AB$79)/(1-$O38)+(($AA$80*$V38*'VT CHS Emissions Schedule'!O$5)/$AB$80)/(1-$N38)+(($AA$81*$V38*('VT CHS Emissions Schedule'!O$36+$R38))/$AB$81)))),0)</f>
        <v>190230.35234011975</v>
      </c>
      <c r="BX38" s="63">
        <f>IF(BX$15&lt;2025+$X38,IF(OR($D38="Oil",$D38="Propane",$D38="Wood Pellets",$D38="Kerosene"),$S38*AX38,IF(OR($D38="Natural Gas",$D38="Electricity"),($S38*AX38)/(1-$L38),((($AA$77*$V38*('VT CHS Emissions Schedule'!P$8+$Q38))/$AB$77)+(($AA$78*$V38*('VT CHS Emissions Schedule'!P$9+$P38))/$AB$78)+(($AA$79*$V38*'VT CHS Emissions Schedule'!P$7)/$AB$79)/(1-$O38)+(($AA$80*$V38*'VT CHS Emissions Schedule'!P$5)/$AB$80)/(1-$N38)+(($AA$81*$V38*('VT CHS Emissions Schedule'!P$36+$R38))/$AB$81)))),0)</f>
        <v>190230.35234011975</v>
      </c>
      <c r="BY38" s="63">
        <f>IF(BY$15&lt;2025+$X38,IF(OR($D38="Oil",$D38="Propane",$D38="Wood Pellets",$D38="Kerosene"),$S38*AY38,IF(OR($D38="Natural Gas",$D38="Electricity"),($S38*AY38)/(1-$L38),((($AA$77*$V38*('VT CHS Emissions Schedule'!Q$8+$Q38))/$AB$77)+(($AA$78*$V38*('VT CHS Emissions Schedule'!Q$9+$P38))/$AB$78)+(($AA$79*$V38*'VT CHS Emissions Schedule'!Q$7)/$AB$79)/(1-$O38)+(($AA$80*$V38*'VT CHS Emissions Schedule'!Q$5)/$AB$80)/(1-$N38)+(($AA$81*$V38*('VT CHS Emissions Schedule'!Q$36+$R38))/$AB$81)))),0)</f>
        <v>190230.35234011975</v>
      </c>
      <c r="BZ38" s="63">
        <f>IF(BZ$15&lt;2025+$X38,IF(OR($D38="Oil",$D38="Propane",$D38="Wood Pellets",$D38="Kerosene"),$S38*AZ38,IF(OR($D38="Natural Gas",$D38="Electricity"),($S38*AZ38)/(1-$L38),((($AA$77*$V38*('VT CHS Emissions Schedule'!R$8+$Q38))/$AB$77)+(($AA$78*$V38*('VT CHS Emissions Schedule'!R$9+$P38))/$AB$78)+(($AA$79*$V38*'VT CHS Emissions Schedule'!R$7)/$AB$79)/(1-$O38)+(($AA$80*$V38*'VT CHS Emissions Schedule'!R$5)/$AB$80)/(1-$N38)+(($AA$81*$V38*('VT CHS Emissions Schedule'!R$36+$R38))/$AB$81)))),0)</f>
        <v>190230.35234011975</v>
      </c>
      <c r="CA38" s="63">
        <f>IF(CA$15&lt;2025+$X38,IF(OR($D38="Oil",$D38="Propane",$D38="Wood Pellets",$D38="Kerosene"),$S38*BA38,IF(OR($D38="Natural Gas",$D38="Electricity"),($S38*BA38)/(1-$L38),((($AA$77*$V38*('VT CHS Emissions Schedule'!S$8+$Q38))/$AB$77)+(($AA$78*$V38*('VT CHS Emissions Schedule'!S$9+$P38))/$AB$78)+(($AA$79*$V38*'VT CHS Emissions Schedule'!S$7)/$AB$79)/(1-$O38)+(($AA$80*$V38*'VT CHS Emissions Schedule'!S$5)/$AB$80)/(1-$N38)+(($AA$81*$V38*('VT CHS Emissions Schedule'!S$36+$R38))/$AB$81)))),0)</f>
        <v>189485.17155377823</v>
      </c>
      <c r="CB38" s="63">
        <f>IF(CB$15&lt;2025+$X38,IF(OR($D38="Oil",$D38="Propane",$D38="Wood Pellets",$D38="Kerosene"),$S38*BB38,IF(OR($D38="Natural Gas",$D38="Electricity"),($S38*BB38)/(1-$L38),((($AA$77*$V38*('VT CHS Emissions Schedule'!T$8+$Q38))/$AB$77)+(($AA$78*$V38*('VT CHS Emissions Schedule'!T$9+$P38))/$AB$78)+(($AA$79*$V38*'VT CHS Emissions Schedule'!T$7)/$AB$79)/(1-$O38)+(($AA$80*$V38*'VT CHS Emissions Schedule'!T$5)/$AB$80)/(1-$N38)+(($AA$81*$V38*('VT CHS Emissions Schedule'!T$36+$R38))/$AB$81)))),0)</f>
        <v>189485.17155377823</v>
      </c>
      <c r="CC38" s="63">
        <f>IF(CC$15&lt;2025+$X38,IF(OR($D38="Oil",$D38="Propane",$D38="Wood Pellets",$D38="Kerosene"),$S38*BC38,IF(OR($D38="Natural Gas",$D38="Electricity"),($S38*BC38)/(1-$L38),((($AA$77*$V38*('VT CHS Emissions Schedule'!U$8+$Q38))/$AB$77)+(($AA$78*$V38*('VT CHS Emissions Schedule'!U$9+$P38))/$AB$78)+(($AA$79*$V38*'VT CHS Emissions Schedule'!U$7)/$AB$79)/(1-$O38)+(($AA$80*$V38*'VT CHS Emissions Schedule'!U$5)/$AB$80)/(1-$N38)+(($AA$81*$V38*('VT CHS Emissions Schedule'!U$36+$R38))/$AB$81)))),0)</f>
        <v>189485.17155377823</v>
      </c>
      <c r="CD38" s="63">
        <f>IF(CD$15&lt;2025+$X38,IF(OR($D38="Oil",$D38="Propane",$D38="Wood Pellets",$D38="Kerosene"),$S38*BD38,IF(OR($D38="Natural Gas",$D38="Electricity"),($S38*BD38)/(1-$L38),((($AA$77*$V38*('VT CHS Emissions Schedule'!V$8+$Q38))/$AB$77)+(($AA$78*$V38*('VT CHS Emissions Schedule'!V$9+$P38))/$AB$78)+(($AA$79*$V38*'VT CHS Emissions Schedule'!V$7)/$AB$79)/(1-$O38)+(($AA$80*$V38*'VT CHS Emissions Schedule'!V$5)/$AB$80)/(1-$N38)+(($AA$81*$V38*('VT CHS Emissions Schedule'!V$36+$R38))/$AB$81)))),0)</f>
        <v>189485.17155377823</v>
      </c>
      <c r="CE38" s="63">
        <f>IF(CE$15&lt;2025+$X38,IF(OR($D38="Oil",$D38="Propane",$D38="Wood Pellets",$D38="Kerosene"),$S38*BE38,IF(OR($D38="Natural Gas",$D38="Electricity"),($S38*BE38)/(1-$L38),((($AA$77*$V38*('VT CHS Emissions Schedule'!W$8+$Q38))/$AB$77)+(($AA$78*$V38*('VT CHS Emissions Schedule'!W$9+$P38))/$AB$78)+(($AA$79*$V38*'VT CHS Emissions Schedule'!W$7)/$AB$79)/(1-$O38)+(($AA$80*$V38*'VT CHS Emissions Schedule'!W$5)/$AB$80)/(1-$N38)+(($AA$81*$V38*('VT CHS Emissions Schedule'!W$36+$R38))/$AB$81)))),0)</f>
        <v>189485.17155377823</v>
      </c>
      <c r="CF38" s="63">
        <f>IF(CF$15&lt;2025+$X38,IF(OR($D38="Oil",$D38="Propane",$D38="Wood Pellets",$D38="Kerosene"),$S38*BF38,IF(OR($D38="Natural Gas",$D38="Electricity"),($S38*BF38)/(1-$L38),((($AA$77*$V38*('VT CHS Emissions Schedule'!X$8+$Q38))/$AB$77)+(($AA$78*$V38*('VT CHS Emissions Schedule'!X$9+$P38))/$AB$78)+(($AA$79*$V38*'VT CHS Emissions Schedule'!X$7)/$AB$79)/(1-$O38)+(($AA$80*$V38*'VT CHS Emissions Schedule'!X$5)/$AB$80)/(1-$N38)+(($AA$81*$V38*('VT CHS Emissions Schedule'!X$36+$R38))/$AB$81)))),0)</f>
        <v>0</v>
      </c>
      <c r="CG38" s="63">
        <f>IF(CG$15&lt;2025+$X38,IF(OR($D38="Oil",$D38="Propane",$D38="Wood Pellets",$D38="Kerosene"),$S38*BG38,IF(OR($D38="Natural Gas",$D38="Electricity"),($S38*BG38)/(1-$L38),((($AA$77*$V38*('VT CHS Emissions Schedule'!Y$8+$Q38))/$AB$77)+(($AA$78*$V38*('VT CHS Emissions Schedule'!Y$9+$P38))/$AB$78)+(($AA$79*$V38*'VT CHS Emissions Schedule'!Y$7)/$AB$79)/(1-$O38)+(($AA$80*$V38*'VT CHS Emissions Schedule'!Y$5)/$AB$80)/(1-$N38)+(($AA$81*$V38*('VT CHS Emissions Schedule'!Y$36+$R38))/$AB$81)))),0)</f>
        <v>0</v>
      </c>
      <c r="CH38" s="63">
        <f>IF(CH$15&lt;2025+$X38,IF(OR($D38="Oil",$D38="Propane",$D38="Wood Pellets",$D38="Kerosene"),$S38*BH38,IF(OR($D38="Natural Gas",$D38="Electricity"),($S38*BH38)/(1-$L38),((($AA$77*$V38*('VT CHS Emissions Schedule'!Z$8+$Q38))/$AB$77)+(($AA$78*$V38*('VT CHS Emissions Schedule'!Z$9+$P38))/$AB$78)+(($AA$79*$V38*'VT CHS Emissions Schedule'!Z$7)/$AB$79)/(1-$O38)+(($AA$80*$V38*'VT CHS Emissions Schedule'!Z$5)/$AB$80)/(1-$N38)+(($AA$81*$V38*('VT CHS Emissions Schedule'!Z$36+$R38))/$AB$81)))),0)</f>
        <v>0</v>
      </c>
      <c r="CI38" s="63">
        <f>IF(CI$15&lt;2025+$X38,IF(OR($D38="Oil",$D38="Propane",$D38="Wood Pellets",$D38="Kerosene"),$S38*BI38,IF(OR($D38="Natural Gas",$D38="Electricity"),($S38*BI38)/(1-$L38),((($AA$77*$V38*('VT CHS Emissions Schedule'!AA$8+$Q38))/$AB$77)+(($AA$78*$V38*('VT CHS Emissions Schedule'!AA$9+$P38))/$AB$78)+(($AA$79*$V38*'VT CHS Emissions Schedule'!AA$7)/$AB$79)/(1-$O38)+(($AA$80*$V38*'VT CHS Emissions Schedule'!AA$5)/$AB$80)/(1-$N38)+(($AA$81*$V38*('VT CHS Emissions Schedule'!AA$36+$R38))/$AB$81)))),0)</f>
        <v>0</v>
      </c>
      <c r="CJ38" s="63">
        <f>IF(CJ$15&lt;2025+$X38,IF(OR($D38="Oil",$D38="Propane",$D38="Wood Pellets",$D38="Kerosene"),$S38*BJ38,IF(OR($D38="Natural Gas",$D38="Electricity"),($S38*BJ38)/(1-$L38),((($AA$77*$V38*('VT CHS Emissions Schedule'!AB$8+$Q38))/$AB$77)+(($AA$78*$V38*('VT CHS Emissions Schedule'!AB$9+$P38))/$AB$78)+(($AA$79*$V38*'VT CHS Emissions Schedule'!AB$7)/$AB$79)/(1-$O38)+(($AA$80*$V38*'VT CHS Emissions Schedule'!AB$5)/$AB$80)/(1-$N38)+(($AA$81*$V38*('VT CHS Emissions Schedule'!AB$36+$R38))/$AB$81)))),0)</f>
        <v>0</v>
      </c>
      <c r="CK38" s="63">
        <f>IF(CK$15&lt;2025+$X38,IF(OR($D38="Oil",$D38="Propane",$D38="Wood Pellets",$D38="Kerosene"),$S38*BK38,IF(OR($D38="Natural Gas",$D38="Electricity"),($S38*BK38)/(1-$L38),((($AA$77*$V38*('VT CHS Emissions Schedule'!AC$8+$Q38))/$AB$77)+(($AA$78*$V38*('VT CHS Emissions Schedule'!AC$9+$P38))/$AB$78)+(($AA$79*$V38*'VT CHS Emissions Schedule'!AC$7)/$AB$79)/(1-$O38)+(($AA$80*$V38*'VT CHS Emissions Schedule'!AC$5)/$AB$80)/(1-$N38)+(($AA$81*$V38*('VT CHS Emissions Schedule'!AC$36+$R38))/$AB$81)))),0)</f>
        <v>0</v>
      </c>
      <c r="CL38" s="63">
        <f>IF(CL$15&lt;2025+$X38,BL38+($T38*'VT CHS Emissions Schedule'!D$5)/(1-$N38)+($U38*'VT CHS Emissions Schedule'!D$5)/(1-$N38),0)</f>
        <v>214402.80065431469</v>
      </c>
      <c r="CM38" s="63">
        <f>IF(CM$15&lt;2025+$X38,BM38+($T38*'VT CHS Emissions Schedule'!E$5)/(1-$N38)+($U38*'VT CHS Emissions Schedule'!E$5)/(1-$N38),0)</f>
        <v>213836.68911506986</v>
      </c>
      <c r="CN38" s="63">
        <f>IF(CN$15&lt;2025+$X38,BN38+($T38*'VT CHS Emissions Schedule'!F$5)/(1-$N38)+($U38*'VT CHS Emissions Schedule'!F$5)/(1-$N38),0)</f>
        <v>213270.57757582501</v>
      </c>
      <c r="CO38" s="63">
        <f>IF(CO$15&lt;2025+$X38,BO38+($T38*'VT CHS Emissions Schedule'!G$5)/(1-$N38)+($U38*'VT CHS Emissions Schedule'!G$5)/(1-$N38),0)</f>
        <v>212704.46603658015</v>
      </c>
      <c r="CP38" s="63">
        <f>IF(CP$15&lt;2025+$X38,BP38+($T38*'VT CHS Emissions Schedule'!H$5)/(1-$N38)+($U38*'VT CHS Emissions Schedule'!H$5)/(1-$N38),0)</f>
        <v>212138.35449733533</v>
      </c>
      <c r="CQ38" s="63">
        <f>IF(CQ$15&lt;2025+$X38,BQ38+($T38*'VT CHS Emissions Schedule'!I$5)/(1-$N38)+($U38*'VT CHS Emissions Schedule'!I$5)/(1-$N38),0)</f>
        <v>197859.18997261766</v>
      </c>
      <c r="CR38" s="63">
        <f>IF(CR$15&lt;2025+$X38,BR38+($T38*'VT CHS Emissions Schedule'!J$5)/(1-$N38)+($U38*'VT CHS Emissions Schedule'!J$5)/(1-$N38),0)</f>
        <v>197293.07843337281</v>
      </c>
      <c r="CS38" s="63">
        <f>IF(CS$15&lt;2025+$X38,BS38+($T38*'VT CHS Emissions Schedule'!K$5)/(1-$N38)+($U38*'VT CHS Emissions Schedule'!K$5)/(1-$N38),0)</f>
        <v>196726.96689412798</v>
      </c>
      <c r="CT38" s="63">
        <f>IF(CT$15&lt;2025+$X38,BT38+($T38*'VT CHS Emissions Schedule'!L$5)/(1-$N38)+($U38*'VT CHS Emissions Schedule'!L$5)/(1-$N38),0)</f>
        <v>196160.85535488313</v>
      </c>
      <c r="CU38" s="63">
        <f>IF(CU$15&lt;2025+$X38,BU38+($T38*'VT CHS Emissions Schedule'!M$5)/(1-$N38)+($U38*'VT CHS Emissions Schedule'!M$5)/(1-$N38),0)</f>
        <v>195594.7438156383</v>
      </c>
      <c r="CV38" s="63">
        <f>IF(CV$15&lt;2025+$X38,BV38+($T38*'VT CHS Emissions Schedule'!N$5)/(1-$N38)+($U38*'VT CHS Emissions Schedule'!N$5)/(1-$N38),0)</f>
        <v>192710.67320840151</v>
      </c>
      <c r="CW38" s="63">
        <f>IF(CW$15&lt;2025+$X38,BW38+($T38*'VT CHS Emissions Schedule'!O$5)/(1-$N38)+($U38*'VT CHS Emissions Schedule'!O$5)/(1-$N38),0)</f>
        <v>192710.67320840151</v>
      </c>
      <c r="CX38" s="63">
        <f>IF(CX$15&lt;2025+$X38,BX38+($T38*'VT CHS Emissions Schedule'!P$5)/(1-$N38)+($U38*'VT CHS Emissions Schedule'!P$5)/(1-$N38),0)</f>
        <v>192710.67320840151</v>
      </c>
      <c r="CY38" s="63">
        <f>IF(CY$15&lt;2025+$X38,BY38+($T38*'VT CHS Emissions Schedule'!Q$5)/(1-$N38)+($U38*'VT CHS Emissions Schedule'!Q$5)/(1-$N38),0)</f>
        <v>192710.67320840151</v>
      </c>
      <c r="CZ38" s="63">
        <f>IF(CZ$15&lt;2025+$X38,BZ38+($T38*'VT CHS Emissions Schedule'!R$5)/(1-$N38)+($U38*'VT CHS Emissions Schedule'!R$5)/(1-$N38),0)</f>
        <v>192710.67320840151</v>
      </c>
      <c r="DA38" s="63">
        <f>IF(DA$15&lt;2025+$X38,CA38+($T38*'VT CHS Emissions Schedule'!S$5)/(1-$N38)+($U38*'VT CHS Emissions Schedule'!S$5)/(1-$N38),0)</f>
        <v>191965.49242205999</v>
      </c>
      <c r="DB38" s="63">
        <f>IF(DB$15&lt;2025+$X38,CB38+($T38*'VT CHS Emissions Schedule'!T$5)/(1-$N38)+($U38*'VT CHS Emissions Schedule'!T$5)/(1-$N38),0)</f>
        <v>191965.49242205999</v>
      </c>
      <c r="DC38" s="63">
        <f>IF(DC$15&lt;2025+$X38,CC38+($T38*'VT CHS Emissions Schedule'!U$5)/(1-$N38)+($U38*'VT CHS Emissions Schedule'!U$5)/(1-$N38),0)</f>
        <v>191965.49242205999</v>
      </c>
      <c r="DD38" s="63">
        <f>IF(DD$15&lt;2025+$X38,CD38+($T38*'VT CHS Emissions Schedule'!V$5)/(1-$N38)+($U38*'VT CHS Emissions Schedule'!V$5)/(1-$N38),0)</f>
        <v>191965.49242205999</v>
      </c>
      <c r="DE38" s="63">
        <f>IF(DE$15&lt;2025+$X38,CE38+($T38*'VT CHS Emissions Schedule'!W$5)/(1-$N38)+($U38*'VT CHS Emissions Schedule'!W$5)/(1-$N38),0)</f>
        <v>191965.49242205999</v>
      </c>
      <c r="DF38" s="63">
        <f>IF(DF$15&lt;2025+$X38,CF38+($T38*'VT CHS Emissions Schedule'!X$5)/(1-$N38)+($U38*'VT CHS Emissions Schedule'!X$5)/(1-$N38),0)</f>
        <v>0</v>
      </c>
      <c r="DG38" s="63">
        <f>IF(DG$15&lt;2025+$X38,CG38+($T38*'VT CHS Emissions Schedule'!Y$5)/(1-$N38)+($U38*'VT CHS Emissions Schedule'!Y$5)/(1-$N38),0)</f>
        <v>0</v>
      </c>
      <c r="DH38" s="63">
        <f>IF(DH$15&lt;2025+$X38,CH38+($T38*'VT CHS Emissions Schedule'!Z$5)/(1-$N38)+($U38*'VT CHS Emissions Schedule'!Z$5)/(1-$N38),0)</f>
        <v>0</v>
      </c>
      <c r="DI38" s="63">
        <f>IF(DI$15&lt;2025+$X38,CI38+($T38*'VT CHS Emissions Schedule'!AA$5)/(1-$N38)+($U38*'VT CHS Emissions Schedule'!AA$5)/(1-$N38),0)</f>
        <v>0</v>
      </c>
      <c r="DJ38" s="63">
        <f>IF(DJ$15&lt;2025+$X38,CJ38+($T38*'VT CHS Emissions Schedule'!AB$5)/(1-$N38)+($U38*'VT CHS Emissions Schedule'!AB$5)/(1-$N38),0)</f>
        <v>0</v>
      </c>
      <c r="DK38" s="63">
        <f>IF(DK$15&lt;2025+$X38,CK38+($T38*'VT CHS Emissions Schedule'!AC$5)/(1-$N38)+($U38*'VT CHS Emissions Schedule'!AC$5)/(1-$N38),0)</f>
        <v>0</v>
      </c>
    </row>
    <row r="39" spans="1:115" ht="14.25" thickBot="1" x14ac:dyDescent="0.3">
      <c r="A39" s="450"/>
      <c r="B39" s="297">
        <v>1200</v>
      </c>
      <c r="C39" s="292" t="s">
        <v>6</v>
      </c>
      <c r="D39" s="165" t="s">
        <v>161</v>
      </c>
      <c r="E39" s="175">
        <f t="shared" si="7"/>
        <v>8114406.0479798652</v>
      </c>
      <c r="F39" s="226">
        <f t="shared" si="8"/>
        <v>8180668.1093757637</v>
      </c>
      <c r="G39" s="221">
        <f t="shared" si="0"/>
        <v>8.1144060479798661</v>
      </c>
      <c r="H39" s="110">
        <f t="shared" si="12"/>
        <v>417314.44122109807</v>
      </c>
      <c r="I39" s="63">
        <f>IF(OR($D39="Oil",$D39="Propane",$D39="Wood Pellets",$D39="Kerosene"),$S39*AL39,IF(OR($D39="Natural Gas",$D39="Electricity"),($S39*AL39)/(1-$L39),((($AA$77*$V39*('VT CHS Emissions Schedule'!D$8+$Q39))/$AB$77)+(($AA$78*$V39*('VT CHS Emissions Schedule'!D$9+$P39))/$AB$78)+(($AA$79*$V39*'VT CHS Emissions Schedule'!D$7)/$AB$79)/(1-$O39)+(($AA$80*$V39*'VT CHS Emissions Schedule'!D$5)/$AB$80)/(1-$N39)+(($AA$81*$V39*('VT CHS Emissions Schedule'!D$36+$R39))/$AB$81))))</f>
        <v>410633.10237515415</v>
      </c>
      <c r="J39" s="63">
        <f>($T39*'VT CHS Emissions Schedule'!D$5)/(1-$N39)</f>
        <v>306.84894463283098</v>
      </c>
      <c r="K39" s="63">
        <f>(U39*'VT CHS Emissions Schedule'!D$5)/(1-$N39)</f>
        <v>6374.4899013110989</v>
      </c>
      <c r="L39" s="191">
        <f>_xlfn.XLOOKUP($D39,Lookups!$A$3:$A$15,Lookups!$E$3:$E$15)</f>
        <v>0</v>
      </c>
      <c r="M39" s="64">
        <f>_xlfn.XLOOKUP($D39,Lookups!$A$3:$A$15,Lookups!$D$3:$D$15)</f>
        <v>0</v>
      </c>
      <c r="N39" s="191">
        <f>Lookups!$E$6</f>
        <v>8.9499999999999996E-2</v>
      </c>
      <c r="O39" s="191">
        <f>Lookups!$E$5</f>
        <v>1.4E-2</v>
      </c>
      <c r="P39" s="64">
        <f>Lookups!$D$4</f>
        <v>0.32764300000000002</v>
      </c>
      <c r="Q39" s="64">
        <f>Lookups!$D$3</f>
        <v>0.21490000000000001</v>
      </c>
      <c r="R39" s="64">
        <f>Lookups!$D$8</f>
        <v>1.3776766038113153</v>
      </c>
      <c r="S39" s="71" t="str">
        <f t="shared" si="1"/>
        <v>blended</v>
      </c>
      <c r="T39" s="71">
        <f t="shared" si="2"/>
        <v>7.3973224787775891</v>
      </c>
      <c r="U39" s="71">
        <f t="shared" si="3"/>
        <v>153.67221645208198</v>
      </c>
      <c r="V39" s="71">
        <f t="shared" si="4"/>
        <v>5012.5088084210529</v>
      </c>
      <c r="W39" s="71">
        <f t="shared" si="5"/>
        <v>27.518039621052633</v>
      </c>
      <c r="X39" s="67">
        <v>20</v>
      </c>
      <c r="Y39" s="192">
        <v>3.1399999999999997E-2</v>
      </c>
      <c r="Z39" s="79">
        <f t="shared" si="10"/>
        <v>0.84</v>
      </c>
      <c r="AA39" s="65">
        <v>6.9000000000000006E-2</v>
      </c>
      <c r="AB39" s="63">
        <f t="shared" si="6"/>
        <v>1200</v>
      </c>
      <c r="AC39" s="70">
        <v>17.100000000000001</v>
      </c>
      <c r="AD39" s="63">
        <v>113443</v>
      </c>
      <c r="AE39" s="63">
        <v>6619</v>
      </c>
      <c r="AF39" s="71">
        <v>0.55000000000000004</v>
      </c>
      <c r="AG39" s="71">
        <v>0.75</v>
      </c>
      <c r="AH39" s="71" t="s">
        <v>244</v>
      </c>
      <c r="AI39" s="71">
        <v>3.72</v>
      </c>
      <c r="AJ39" s="71">
        <v>1.08</v>
      </c>
      <c r="AK39" s="74">
        <v>1.06E-3</v>
      </c>
      <c r="AL39" s="66" t="s">
        <v>244</v>
      </c>
      <c r="AM39" s="66" t="s">
        <v>244</v>
      </c>
      <c r="AN39" s="66" t="s">
        <v>244</v>
      </c>
      <c r="AO39" s="66" t="s">
        <v>244</v>
      </c>
      <c r="AP39" s="66" t="s">
        <v>244</v>
      </c>
      <c r="AQ39" s="66" t="s">
        <v>244</v>
      </c>
      <c r="AR39" s="66" t="s">
        <v>244</v>
      </c>
      <c r="AS39" s="66" t="s">
        <v>244</v>
      </c>
      <c r="AT39" s="66" t="s">
        <v>244</v>
      </c>
      <c r="AU39" s="66" t="s">
        <v>244</v>
      </c>
      <c r="AV39" s="66" t="s">
        <v>244</v>
      </c>
      <c r="AW39" s="66" t="s">
        <v>244</v>
      </c>
      <c r="AX39" s="66" t="s">
        <v>244</v>
      </c>
      <c r="AY39" s="66" t="s">
        <v>244</v>
      </c>
      <c r="AZ39" s="66" t="s">
        <v>244</v>
      </c>
      <c r="BA39" s="66" t="s">
        <v>244</v>
      </c>
      <c r="BB39" s="66" t="s">
        <v>244</v>
      </c>
      <c r="BC39" s="66" t="s">
        <v>244</v>
      </c>
      <c r="BD39" s="66" t="s">
        <v>244</v>
      </c>
      <c r="BE39" s="66" t="s">
        <v>244</v>
      </c>
      <c r="BF39" s="66" t="s">
        <v>244</v>
      </c>
      <c r="BG39" s="66" t="s">
        <v>244</v>
      </c>
      <c r="BH39" s="66" t="s">
        <v>244</v>
      </c>
      <c r="BI39" s="66" t="s">
        <v>244</v>
      </c>
      <c r="BJ39" s="66" t="s">
        <v>244</v>
      </c>
      <c r="BK39" s="66" t="s">
        <v>244</v>
      </c>
      <c r="BL39" s="63">
        <f>IF(BL$15&lt;2025+$X39,IF(OR($D39="Oil",$D39="Propane",$D39="Wood Pellets",$D39="Kerosene"),$S39*AL39,IF(OR($D39="Natural Gas",$D39="Electricity"),($S39*AL39)/(1-$L39),((($AA$77*$V39*('VT CHS Emissions Schedule'!D$8+$Q39))/$AB$77)+(($AA$78*$V39*('VT CHS Emissions Schedule'!D$9+$P39))/$AB$78)+(($AA$79*$V39*'VT CHS Emissions Schedule'!D$7)/$AB$79)/(1-$O39)+(($AA$80*$V39*'VT CHS Emissions Schedule'!D$5)/$AB$80)/(1-$N39)+(($AA$81*$V39*('VT CHS Emissions Schedule'!D$36+$R39))/$AB$81)))),0)</f>
        <v>410633.10237515415</v>
      </c>
      <c r="BM39" s="63">
        <f>IF(BM$15&lt;2025+$X39,IF(OR($D39="Oil",$D39="Propane",$D39="Wood Pellets",$D39="Kerosene"),$S39*AM39,IF(OR($D39="Natural Gas",$D39="Electricity"),($S39*AM39)/(1-$L39),((($AA$77*$V39*('VT CHS Emissions Schedule'!E$8+$Q39))/$AB$77)+(($AA$78*$V39*('VT CHS Emissions Schedule'!E$9+$P39))/$AB$78)+(($AA$79*$V39*'VT CHS Emissions Schedule'!E$7)/$AB$79)/(1-$O39)+(($AA$80*$V39*'VT CHS Emissions Schedule'!E$5)/$AB$80)/(1-$N39)+(($AA$81*$V39*('VT CHS Emissions Schedule'!E$36+$R39))/$AB$81)))),0)</f>
        <v>410174.12037159794</v>
      </c>
      <c r="BN39" s="63">
        <f>IF(BN$15&lt;2025+$X39,IF(OR($D39="Oil",$D39="Propane",$D39="Wood Pellets",$D39="Kerosene"),$S39*AN39,IF(OR($D39="Natural Gas",$D39="Electricity"),($S39*AN39)/(1-$L39),((($AA$77*$V39*('VT CHS Emissions Schedule'!F$8+$Q39))/$AB$77)+(($AA$78*$V39*('VT CHS Emissions Schedule'!F$9+$P39))/$AB$78)+(($AA$79*$V39*'VT CHS Emissions Schedule'!F$7)/$AB$79)/(1-$O39)+(($AA$80*$V39*'VT CHS Emissions Schedule'!F$5)/$AB$80)/(1-$N39)+(($AA$81*$V39*('VT CHS Emissions Schedule'!F$36+$R39))/$AB$81)))),0)</f>
        <v>409715.13836804172</v>
      </c>
      <c r="BO39" s="63">
        <f>IF(BO$15&lt;2025+$X39,IF(OR($D39="Oil",$D39="Propane",$D39="Wood Pellets",$D39="Kerosene"),$S39*AO39,IF(OR($D39="Natural Gas",$D39="Electricity"),($S39*AO39)/(1-$L39),((($AA$77*$V39*('VT CHS Emissions Schedule'!G$8+$Q39))/$AB$77)+(($AA$78*$V39*('VT CHS Emissions Schedule'!G$9+$P39))/$AB$78)+(($AA$79*$V39*'VT CHS Emissions Schedule'!G$7)/$AB$79)/(1-$O39)+(($AA$80*$V39*'VT CHS Emissions Schedule'!G$5)/$AB$80)/(1-$N39)+(($AA$81*$V39*('VT CHS Emissions Schedule'!G$36+$R39))/$AB$81)))),0)</f>
        <v>409256.15636448551</v>
      </c>
      <c r="BP39" s="63">
        <f>IF(BP$15&lt;2025+$X39,IF(OR($D39="Oil",$D39="Propane",$D39="Wood Pellets",$D39="Kerosene"),$S39*AP39,IF(OR($D39="Natural Gas",$D39="Electricity"),($S39*AP39)/(1-$L39),((($AA$77*$V39*('VT CHS Emissions Schedule'!H$8+$Q39))/$AB$77)+(($AA$78*$V39*('VT CHS Emissions Schedule'!H$9+$P39))/$AB$78)+(($AA$79*$V39*'VT CHS Emissions Schedule'!H$7)/$AB$79)/(1-$O39)+(($AA$80*$V39*'VT CHS Emissions Schedule'!H$5)/$AB$80)/(1-$N39)+(($AA$81*$V39*('VT CHS Emissions Schedule'!H$36+$R39))/$AB$81)))),0)</f>
        <v>408797.17436092929</v>
      </c>
      <c r="BQ39" s="63">
        <f>IF(BQ$15&lt;2025+$X39,IF(OR($D39="Oil",$D39="Propane",$D39="Wood Pellets",$D39="Kerosene"),$S39*AQ39,IF(OR($D39="Natural Gas",$D39="Electricity"),($S39*AQ39)/(1-$L39),((($AA$77*$V39*('VT CHS Emissions Schedule'!I$8+$Q39))/$AB$77)+(($AA$78*$V39*('VT CHS Emissions Schedule'!I$9+$P39))/$AB$78)+(($AA$79*$V39*'VT CHS Emissions Schedule'!I$7)/$AB$79)/(1-$O39)+(($AA$80*$V39*'VT CHS Emissions Schedule'!I$5)/$AB$80)/(1-$N39)+(($AA$81*$V39*('VT CHS Emissions Schedule'!I$36+$R39))/$AB$81)))),0)</f>
        <v>406488.96421666542</v>
      </c>
      <c r="BR39" s="63">
        <f>IF(BR$15&lt;2025+$X39,IF(OR($D39="Oil",$D39="Propane",$D39="Wood Pellets",$D39="Kerosene"),$S39*AR39,IF(OR($D39="Natural Gas",$D39="Electricity"),($S39*AR39)/(1-$L39),((($AA$77*$V39*('VT CHS Emissions Schedule'!J$8+$Q39))/$AB$77)+(($AA$78*$V39*('VT CHS Emissions Schedule'!J$9+$P39))/$AB$78)+(($AA$79*$V39*'VT CHS Emissions Schedule'!J$7)/$AB$79)/(1-$O39)+(($AA$80*$V39*'VT CHS Emissions Schedule'!J$5)/$AB$80)/(1-$N39)+(($AA$81*$V39*('VT CHS Emissions Schedule'!J$36+$R39))/$AB$81)))),0)</f>
        <v>406029.98221310921</v>
      </c>
      <c r="BS39" s="63">
        <f>IF(BS$15&lt;2025+$X39,IF(OR($D39="Oil",$D39="Propane",$D39="Wood Pellets",$D39="Kerosene"),$S39*AS39,IF(OR($D39="Natural Gas",$D39="Electricity"),($S39*AS39)/(1-$L39),((($AA$77*$V39*('VT CHS Emissions Schedule'!K$8+$Q39))/$AB$77)+(($AA$78*$V39*('VT CHS Emissions Schedule'!K$9+$P39))/$AB$78)+(($AA$79*$V39*'VT CHS Emissions Schedule'!K$7)/$AB$79)/(1-$O39)+(($AA$80*$V39*'VT CHS Emissions Schedule'!K$5)/$AB$80)/(1-$N39)+(($AA$81*$V39*('VT CHS Emissions Schedule'!K$36+$R39))/$AB$81)))),0)</f>
        <v>405571.00020955299</v>
      </c>
      <c r="BT39" s="63">
        <f>IF(BT$15&lt;2025+$X39,IF(OR($D39="Oil",$D39="Propane",$D39="Wood Pellets",$D39="Kerosene"),$S39*AT39,IF(OR($D39="Natural Gas",$D39="Electricity"),($S39*AT39)/(1-$L39),((($AA$77*$V39*('VT CHS Emissions Schedule'!L$8+$Q39))/$AB$77)+(($AA$78*$V39*('VT CHS Emissions Schedule'!L$9+$P39))/$AB$78)+(($AA$79*$V39*'VT CHS Emissions Schedule'!L$7)/$AB$79)/(1-$O39)+(($AA$80*$V39*'VT CHS Emissions Schedule'!L$5)/$AB$80)/(1-$N39)+(($AA$81*$V39*('VT CHS Emissions Schedule'!L$36+$R39))/$AB$81)))),0)</f>
        <v>405112.01820599678</v>
      </c>
      <c r="BU39" s="63">
        <f>IF(BU$15&lt;2025+$X39,IF(OR($D39="Oil",$D39="Propane",$D39="Wood Pellets",$D39="Kerosene"),$S39*AU39,IF(OR($D39="Natural Gas",$D39="Electricity"),($S39*AU39)/(1-$L39),((($AA$77*$V39*('VT CHS Emissions Schedule'!M$8+$Q39))/$AB$77)+(($AA$78*$V39*('VT CHS Emissions Schedule'!M$9+$P39))/$AB$78)+(($AA$79*$V39*'VT CHS Emissions Schedule'!M$7)/$AB$79)/(1-$O39)+(($AA$80*$V39*'VT CHS Emissions Schedule'!M$5)/$AB$80)/(1-$N39)+(($AA$81*$V39*('VT CHS Emissions Schedule'!M$36+$R39))/$AB$81)))),0)</f>
        <v>404653.03620244056</v>
      </c>
      <c r="BV39" s="63">
        <f>IF(BV$15&lt;2025+$X39,IF(OR($D39="Oil",$D39="Propane",$D39="Wood Pellets",$D39="Kerosene"),$S39*AV39,IF(OR($D39="Natural Gas",$D39="Electricity"),($S39*AV39)/(1-$L39),((($AA$77*$V39*('VT CHS Emissions Schedule'!N$8+$Q39))/$AB$77)+(($AA$78*$V39*('VT CHS Emissions Schedule'!N$9+$P39))/$AB$78)+(($AA$79*$V39*'VT CHS Emissions Schedule'!N$7)/$AB$79)/(1-$O39)+(($AA$80*$V39*'VT CHS Emissions Schedule'!N$5)/$AB$80)/(1-$N39)+(($AA$81*$V39*('VT CHS Emissions Schedule'!N$36+$R39))/$AB$81)))),0)</f>
        <v>403844.1695857154</v>
      </c>
      <c r="BW39" s="63">
        <f>IF(BW$15&lt;2025+$X39,IF(OR($D39="Oil",$D39="Propane",$D39="Wood Pellets",$D39="Kerosene"),$S39*AW39,IF(OR($D39="Natural Gas",$D39="Electricity"),($S39*AW39)/(1-$L39),((($AA$77*$V39*('VT CHS Emissions Schedule'!O$8+$Q39))/$AB$77)+(($AA$78*$V39*('VT CHS Emissions Schedule'!O$9+$P39))/$AB$78)+(($AA$79*$V39*'VT CHS Emissions Schedule'!O$7)/$AB$79)/(1-$O39)+(($AA$80*$V39*'VT CHS Emissions Schedule'!O$5)/$AB$80)/(1-$N39)+(($AA$81*$V39*('VT CHS Emissions Schedule'!O$36+$R39))/$AB$81)))),0)</f>
        <v>403844.1695857154</v>
      </c>
      <c r="BX39" s="63">
        <f>IF(BX$15&lt;2025+$X39,IF(OR($D39="Oil",$D39="Propane",$D39="Wood Pellets",$D39="Kerosene"),$S39*AX39,IF(OR($D39="Natural Gas",$D39="Electricity"),($S39*AX39)/(1-$L39),((($AA$77*$V39*('VT CHS Emissions Schedule'!P$8+$Q39))/$AB$77)+(($AA$78*$V39*('VT CHS Emissions Schedule'!P$9+$P39))/$AB$78)+(($AA$79*$V39*'VT CHS Emissions Schedule'!P$7)/$AB$79)/(1-$O39)+(($AA$80*$V39*'VT CHS Emissions Schedule'!P$5)/$AB$80)/(1-$N39)+(($AA$81*$V39*('VT CHS Emissions Schedule'!P$36+$R39))/$AB$81)))),0)</f>
        <v>403844.1695857154</v>
      </c>
      <c r="BY39" s="63">
        <f>IF(BY$15&lt;2025+$X39,IF(OR($D39="Oil",$D39="Propane",$D39="Wood Pellets",$D39="Kerosene"),$S39*AY39,IF(OR($D39="Natural Gas",$D39="Electricity"),($S39*AY39)/(1-$L39),((($AA$77*$V39*('VT CHS Emissions Schedule'!Q$8+$Q39))/$AB$77)+(($AA$78*$V39*('VT CHS Emissions Schedule'!Q$9+$P39))/$AB$78)+(($AA$79*$V39*'VT CHS Emissions Schedule'!Q$7)/$AB$79)/(1-$O39)+(($AA$80*$V39*'VT CHS Emissions Schedule'!Q$5)/$AB$80)/(1-$N39)+(($AA$81*$V39*('VT CHS Emissions Schedule'!Q$36+$R39))/$AB$81)))),0)</f>
        <v>403844.1695857154</v>
      </c>
      <c r="BZ39" s="63">
        <f>IF(BZ$15&lt;2025+$X39,IF(OR($D39="Oil",$D39="Propane",$D39="Wood Pellets",$D39="Kerosene"),$S39*AZ39,IF(OR($D39="Natural Gas",$D39="Electricity"),($S39*AZ39)/(1-$L39),((($AA$77*$V39*('VT CHS Emissions Schedule'!R$8+$Q39))/$AB$77)+(($AA$78*$V39*('VT CHS Emissions Schedule'!R$9+$P39))/$AB$78)+(($AA$79*$V39*'VT CHS Emissions Schedule'!R$7)/$AB$79)/(1-$O39)+(($AA$80*$V39*'VT CHS Emissions Schedule'!R$5)/$AB$80)/(1-$N39)+(($AA$81*$V39*('VT CHS Emissions Schedule'!R$36+$R39))/$AB$81)))),0)</f>
        <v>403844.1695857154</v>
      </c>
      <c r="CA39" s="63">
        <f>IF(CA$15&lt;2025+$X39,IF(OR($D39="Oil",$D39="Propane",$D39="Wood Pellets",$D39="Kerosene"),$S39*BA39,IF(OR($D39="Natural Gas",$D39="Electricity"),($S39*BA39)/(1-$L39),((($AA$77*$V39*('VT CHS Emissions Schedule'!S$8+$Q39))/$AB$77)+(($AA$78*$V39*('VT CHS Emissions Schedule'!S$9+$P39))/$AB$78)+(($AA$79*$V39*'VT CHS Emissions Schedule'!S$7)/$AB$79)/(1-$O39)+(($AA$80*$V39*'VT CHS Emissions Schedule'!S$5)/$AB$80)/(1-$N39)+(($AA$81*$V39*('VT CHS Emissions Schedule'!S$36+$R39))/$AB$81)))),0)</f>
        <v>403750.90143266309</v>
      </c>
      <c r="CB39" s="63">
        <f>IF(CB$15&lt;2025+$X39,IF(OR($D39="Oil",$D39="Propane",$D39="Wood Pellets",$D39="Kerosene"),$S39*BB39,IF(OR($D39="Natural Gas",$D39="Electricity"),($S39*BB39)/(1-$L39),((($AA$77*$V39*('VT CHS Emissions Schedule'!T$8+$Q39))/$AB$77)+(($AA$78*$V39*('VT CHS Emissions Schedule'!T$9+$P39))/$AB$78)+(($AA$79*$V39*'VT CHS Emissions Schedule'!T$7)/$AB$79)/(1-$O39)+(($AA$80*$V39*'VT CHS Emissions Schedule'!T$5)/$AB$80)/(1-$N39)+(($AA$81*$V39*('VT CHS Emissions Schedule'!T$36+$R39))/$AB$81)))),0)</f>
        <v>403750.90143266309</v>
      </c>
      <c r="CC39" s="63">
        <f>IF(CC$15&lt;2025+$X39,IF(OR($D39="Oil",$D39="Propane",$D39="Wood Pellets",$D39="Kerosene"),$S39*BC39,IF(OR($D39="Natural Gas",$D39="Electricity"),($S39*BC39)/(1-$L39),((($AA$77*$V39*('VT CHS Emissions Schedule'!U$8+$Q39))/$AB$77)+(($AA$78*$V39*('VT CHS Emissions Schedule'!U$9+$P39))/$AB$78)+(($AA$79*$V39*'VT CHS Emissions Schedule'!U$7)/$AB$79)/(1-$O39)+(($AA$80*$V39*'VT CHS Emissions Schedule'!U$5)/$AB$80)/(1-$N39)+(($AA$81*$V39*('VT CHS Emissions Schedule'!U$36+$R39))/$AB$81)))),0)</f>
        <v>403750.90143266309</v>
      </c>
      <c r="CD39" s="63">
        <f>IF(CD$15&lt;2025+$X39,IF(OR($D39="Oil",$D39="Propane",$D39="Wood Pellets",$D39="Kerosene"),$S39*BD39,IF(OR($D39="Natural Gas",$D39="Electricity"),($S39*BD39)/(1-$L39),((($AA$77*$V39*('VT CHS Emissions Schedule'!V$8+$Q39))/$AB$77)+(($AA$78*$V39*('VT CHS Emissions Schedule'!V$9+$P39))/$AB$78)+(($AA$79*$V39*'VT CHS Emissions Schedule'!V$7)/$AB$79)/(1-$O39)+(($AA$80*$V39*'VT CHS Emissions Schedule'!V$5)/$AB$80)/(1-$N39)+(($AA$81*$V39*('VT CHS Emissions Schedule'!V$36+$R39))/$AB$81)))),0)</f>
        <v>403750.90143266309</v>
      </c>
      <c r="CE39" s="63">
        <f>IF(CE$15&lt;2025+$X39,IF(OR($D39="Oil",$D39="Propane",$D39="Wood Pellets",$D39="Kerosene"),$S39*BE39,IF(OR($D39="Natural Gas",$D39="Electricity"),($S39*BE39)/(1-$L39),((($AA$77*$V39*('VT CHS Emissions Schedule'!W$8+$Q39))/$AB$77)+(($AA$78*$V39*('VT CHS Emissions Schedule'!W$9+$P39))/$AB$78)+(($AA$79*$V39*'VT CHS Emissions Schedule'!W$7)/$AB$79)/(1-$O39)+(($AA$80*$V39*'VT CHS Emissions Schedule'!W$5)/$AB$80)/(1-$N39)+(($AA$81*$V39*('VT CHS Emissions Schedule'!W$36+$R39))/$AB$81)))),0)</f>
        <v>403750.90143266309</v>
      </c>
      <c r="CF39" s="63">
        <f>IF(CF$15&lt;2025+$X39,IF(OR($D39="Oil",$D39="Propane",$D39="Wood Pellets",$D39="Kerosene"),$S39*BF39,IF(OR($D39="Natural Gas",$D39="Electricity"),($S39*BF39)/(1-$L39),((($AA$77*$V39*('VT CHS Emissions Schedule'!X$8+$Q39))/$AB$77)+(($AA$78*$V39*('VT CHS Emissions Schedule'!X$9+$P39))/$AB$78)+(($AA$79*$V39*'VT CHS Emissions Schedule'!X$7)/$AB$79)/(1-$O39)+(($AA$80*$V39*'VT CHS Emissions Schedule'!X$5)/$AB$80)/(1-$N39)+(($AA$81*$V39*('VT CHS Emissions Schedule'!X$36+$R39))/$AB$81)))),0)</f>
        <v>0</v>
      </c>
      <c r="CG39" s="63">
        <f>IF(CG$15&lt;2025+$X39,IF(OR($D39="Oil",$D39="Propane",$D39="Wood Pellets",$D39="Kerosene"),$S39*BG39,IF(OR($D39="Natural Gas",$D39="Electricity"),($S39*BG39)/(1-$L39),((($AA$77*$V39*('VT CHS Emissions Schedule'!Y$8+$Q39))/$AB$77)+(($AA$78*$V39*('VT CHS Emissions Schedule'!Y$9+$P39))/$AB$78)+(($AA$79*$V39*'VT CHS Emissions Schedule'!Y$7)/$AB$79)/(1-$O39)+(($AA$80*$V39*'VT CHS Emissions Schedule'!Y$5)/$AB$80)/(1-$N39)+(($AA$81*$V39*('VT CHS Emissions Schedule'!Y$36+$R39))/$AB$81)))),0)</f>
        <v>0</v>
      </c>
      <c r="CH39" s="63">
        <f>IF(CH$15&lt;2025+$X39,IF(OR($D39="Oil",$D39="Propane",$D39="Wood Pellets",$D39="Kerosene"),$S39*BH39,IF(OR($D39="Natural Gas",$D39="Electricity"),($S39*BH39)/(1-$L39),((($AA$77*$V39*('VT CHS Emissions Schedule'!Z$8+$Q39))/$AB$77)+(($AA$78*$V39*('VT CHS Emissions Schedule'!Z$9+$P39))/$AB$78)+(($AA$79*$V39*'VT CHS Emissions Schedule'!Z$7)/$AB$79)/(1-$O39)+(($AA$80*$V39*'VT CHS Emissions Schedule'!Z$5)/$AB$80)/(1-$N39)+(($AA$81*$V39*('VT CHS Emissions Schedule'!Z$36+$R39))/$AB$81)))),0)</f>
        <v>0</v>
      </c>
      <c r="CI39" s="63">
        <f>IF(CI$15&lt;2025+$X39,IF(OR($D39="Oil",$D39="Propane",$D39="Wood Pellets",$D39="Kerosene"),$S39*BI39,IF(OR($D39="Natural Gas",$D39="Electricity"),($S39*BI39)/(1-$L39),((($AA$77*$V39*('VT CHS Emissions Schedule'!AA$8+$Q39))/$AB$77)+(($AA$78*$V39*('VT CHS Emissions Schedule'!AA$9+$P39))/$AB$78)+(($AA$79*$V39*'VT CHS Emissions Schedule'!AA$7)/$AB$79)/(1-$O39)+(($AA$80*$V39*'VT CHS Emissions Schedule'!AA$5)/$AB$80)/(1-$N39)+(($AA$81*$V39*('VT CHS Emissions Schedule'!AA$36+$R39))/$AB$81)))),0)</f>
        <v>0</v>
      </c>
      <c r="CJ39" s="63">
        <f>IF(CJ$15&lt;2025+$X39,IF(OR($D39="Oil",$D39="Propane",$D39="Wood Pellets",$D39="Kerosene"),$S39*BJ39,IF(OR($D39="Natural Gas",$D39="Electricity"),($S39*BJ39)/(1-$L39),((($AA$77*$V39*('VT CHS Emissions Schedule'!AB$8+$Q39))/$AB$77)+(($AA$78*$V39*('VT CHS Emissions Schedule'!AB$9+$P39))/$AB$78)+(($AA$79*$V39*'VT CHS Emissions Schedule'!AB$7)/$AB$79)/(1-$O39)+(($AA$80*$V39*'VT CHS Emissions Schedule'!AB$5)/$AB$80)/(1-$N39)+(($AA$81*$V39*('VT CHS Emissions Schedule'!AB$36+$R39))/$AB$81)))),0)</f>
        <v>0</v>
      </c>
      <c r="CK39" s="63">
        <f>IF(CK$15&lt;2025+$X39,IF(OR($D39="Oil",$D39="Propane",$D39="Wood Pellets",$D39="Kerosene"),$S39*BK39,IF(OR($D39="Natural Gas",$D39="Electricity"),($S39*BK39)/(1-$L39),((($AA$77*$V39*('VT CHS Emissions Schedule'!AC$8+$Q39))/$AB$77)+(($AA$78*$V39*('VT CHS Emissions Schedule'!AC$9+$P39))/$AB$78)+(($AA$79*$V39*'VT CHS Emissions Schedule'!AC$7)/$AB$79)/(1-$O39)+(($AA$80*$V39*'VT CHS Emissions Schedule'!AC$5)/$AB$80)/(1-$N39)+(($AA$81*$V39*('VT CHS Emissions Schedule'!AC$36+$R39))/$AB$81)))),0)</f>
        <v>0</v>
      </c>
      <c r="CL39" s="63">
        <f>IF(CL$15&lt;2025+$X39,BL39+($T39*'VT CHS Emissions Schedule'!D$5)/(1-$N39)+($U39*'VT CHS Emissions Schedule'!D$5)/(1-$N39),0)</f>
        <v>417314.44122109807</v>
      </c>
      <c r="CM39" s="63">
        <f>IF(CM$15&lt;2025+$X39,BM39+($T39*'VT CHS Emissions Schedule'!E$5)/(1-$N39)+($U39*'VT CHS Emissions Schedule'!E$5)/(1-$N39),0)</f>
        <v>416390.87497255579</v>
      </c>
      <c r="CN39" s="63">
        <f>IF(CN$15&lt;2025+$X39,BN39+($T39*'VT CHS Emissions Schedule'!F$5)/(1-$N39)+($U39*'VT CHS Emissions Schedule'!F$5)/(1-$N39),0)</f>
        <v>415467.30872401345</v>
      </c>
      <c r="CO39" s="63">
        <f>IF(CO$15&lt;2025+$X39,BO39+($T39*'VT CHS Emissions Schedule'!G$5)/(1-$N39)+($U39*'VT CHS Emissions Schedule'!G$5)/(1-$N39),0)</f>
        <v>414543.74247547117</v>
      </c>
      <c r="CP39" s="63">
        <f>IF(CP$15&lt;2025+$X39,BP39+($T39*'VT CHS Emissions Schedule'!H$5)/(1-$N39)+($U39*'VT CHS Emissions Schedule'!H$5)/(1-$N39),0)</f>
        <v>413620.17622692889</v>
      </c>
      <c r="CQ39" s="63">
        <f>IF(CQ$15&lt;2025+$X39,BQ39+($T39*'VT CHS Emissions Schedule'!I$5)/(1-$N39)+($U39*'VT CHS Emissions Schedule'!I$5)/(1-$N39),0)</f>
        <v>410847.38183767896</v>
      </c>
      <c r="CR39" s="63">
        <f>IF(CR$15&lt;2025+$X39,BR39+($T39*'VT CHS Emissions Schedule'!J$5)/(1-$N39)+($U39*'VT CHS Emissions Schedule'!J$5)/(1-$N39),0)</f>
        <v>409923.81558913662</v>
      </c>
      <c r="CS39" s="63">
        <f>IF(CS$15&lt;2025+$X39,BS39+($T39*'VT CHS Emissions Schedule'!K$5)/(1-$N39)+($U39*'VT CHS Emissions Schedule'!K$5)/(1-$N39),0)</f>
        <v>409000.24934059434</v>
      </c>
      <c r="CT39" s="63">
        <f>IF(CT$15&lt;2025+$X39,BT39+($T39*'VT CHS Emissions Schedule'!L$5)/(1-$N39)+($U39*'VT CHS Emissions Schedule'!L$5)/(1-$N39),0)</f>
        <v>408076.683092052</v>
      </c>
      <c r="CU39" s="63">
        <f>IF(CU$15&lt;2025+$X39,BU39+($T39*'VT CHS Emissions Schedule'!M$5)/(1-$N39)+($U39*'VT CHS Emissions Schedule'!M$5)/(1-$N39),0)</f>
        <v>407153.11684350972</v>
      </c>
      <c r="CV39" s="63">
        <f>IF(CV$15&lt;2025+$X39,BV39+($T39*'VT CHS Emissions Schedule'!N$5)/(1-$N39)+($U39*'VT CHS Emissions Schedule'!N$5)/(1-$N39),0)</f>
        <v>405879.66598179849</v>
      </c>
      <c r="CW39" s="63">
        <f>IF(CW$15&lt;2025+$X39,BW39+($T39*'VT CHS Emissions Schedule'!O$5)/(1-$N39)+($U39*'VT CHS Emissions Schedule'!O$5)/(1-$N39),0)</f>
        <v>405879.66598179849</v>
      </c>
      <c r="CX39" s="63">
        <f>IF(CX$15&lt;2025+$X39,BX39+($T39*'VT CHS Emissions Schedule'!P$5)/(1-$N39)+($U39*'VT CHS Emissions Schedule'!P$5)/(1-$N39),0)</f>
        <v>405879.66598179849</v>
      </c>
      <c r="CY39" s="63">
        <f>IF(CY$15&lt;2025+$X39,BY39+($T39*'VT CHS Emissions Schedule'!Q$5)/(1-$N39)+($U39*'VT CHS Emissions Schedule'!Q$5)/(1-$N39),0)</f>
        <v>405879.66598179849</v>
      </c>
      <c r="CZ39" s="63">
        <f>IF(CZ$15&lt;2025+$X39,BZ39+($T39*'VT CHS Emissions Schedule'!R$5)/(1-$N39)+($U39*'VT CHS Emissions Schedule'!R$5)/(1-$N39),0)</f>
        <v>405879.66598179849</v>
      </c>
      <c r="DA39" s="63">
        <f>IF(DA$15&lt;2025+$X39,CA39+($T39*'VT CHS Emissions Schedule'!S$5)/(1-$N39)+($U39*'VT CHS Emissions Schedule'!S$5)/(1-$N39),0)</f>
        <v>405786.39782874618</v>
      </c>
      <c r="DB39" s="63">
        <f>IF(DB$15&lt;2025+$X39,CB39+($T39*'VT CHS Emissions Schedule'!T$5)/(1-$N39)+($U39*'VT CHS Emissions Schedule'!T$5)/(1-$N39),0)</f>
        <v>405786.39782874618</v>
      </c>
      <c r="DC39" s="63">
        <f>IF(DC$15&lt;2025+$X39,CC39+($T39*'VT CHS Emissions Schedule'!U$5)/(1-$N39)+($U39*'VT CHS Emissions Schedule'!U$5)/(1-$N39),0)</f>
        <v>405786.39782874618</v>
      </c>
      <c r="DD39" s="63">
        <f>IF(DD$15&lt;2025+$X39,CD39+($T39*'VT CHS Emissions Schedule'!V$5)/(1-$N39)+($U39*'VT CHS Emissions Schedule'!V$5)/(1-$N39),0)</f>
        <v>405786.39782874618</v>
      </c>
      <c r="DE39" s="63">
        <f>IF(DE$15&lt;2025+$X39,CE39+($T39*'VT CHS Emissions Schedule'!W$5)/(1-$N39)+($U39*'VT CHS Emissions Schedule'!W$5)/(1-$N39),0)</f>
        <v>405786.39782874618</v>
      </c>
      <c r="DF39" s="63">
        <f>IF(DF$15&lt;2025+$X39,CF39+($T39*'VT CHS Emissions Schedule'!X$5)/(1-$N39)+($U39*'VT CHS Emissions Schedule'!X$5)/(1-$N39),0)</f>
        <v>0</v>
      </c>
      <c r="DG39" s="63">
        <f>IF(DG$15&lt;2025+$X39,CG39+($T39*'VT CHS Emissions Schedule'!Y$5)/(1-$N39)+($U39*'VT CHS Emissions Schedule'!Y$5)/(1-$N39),0)</f>
        <v>0</v>
      </c>
      <c r="DH39" s="63">
        <f>IF(DH$15&lt;2025+$X39,CH39+($T39*'VT CHS Emissions Schedule'!Z$5)/(1-$N39)+($U39*'VT CHS Emissions Schedule'!Z$5)/(1-$N39),0)</f>
        <v>0</v>
      </c>
      <c r="DI39" s="63">
        <f>IF(DI$15&lt;2025+$X39,CI39+($T39*'VT CHS Emissions Schedule'!AA$5)/(1-$N39)+($U39*'VT CHS Emissions Schedule'!AA$5)/(1-$N39),0)</f>
        <v>0</v>
      </c>
      <c r="DJ39" s="63">
        <f>IF(DJ$15&lt;2025+$X39,CJ39+($T39*'VT CHS Emissions Schedule'!AB$5)/(1-$N39)+($U39*'VT CHS Emissions Schedule'!AB$5)/(1-$N39),0)</f>
        <v>0</v>
      </c>
      <c r="DK39" s="63">
        <f>IF(DK$15&lt;2025+$X39,CK39+($T39*'VT CHS Emissions Schedule'!AC$5)/(1-$N39)+($U39*'VT CHS Emissions Schedule'!AC$5)/(1-$N39),0)</f>
        <v>0</v>
      </c>
    </row>
    <row r="40" spans="1:115" ht="15" customHeight="1" x14ac:dyDescent="0.25">
      <c r="A40" s="448" t="s">
        <v>494</v>
      </c>
      <c r="B40" s="295">
        <v>2000</v>
      </c>
      <c r="C40" s="291" t="s">
        <v>174</v>
      </c>
      <c r="D40" s="163" t="s">
        <v>10</v>
      </c>
      <c r="E40" s="173">
        <f t="shared" si="7"/>
        <v>16359043.489001101</v>
      </c>
      <c r="F40" s="227">
        <f t="shared" si="8"/>
        <v>16470761.649343876</v>
      </c>
      <c r="G40" s="219">
        <f t="shared" si="0"/>
        <v>16.359043489001103</v>
      </c>
      <c r="H40" s="110">
        <f t="shared" si="12"/>
        <v>833667.87777123449</v>
      </c>
      <c r="I40" s="63">
        <f>IF(OR($D40="Oil",$D40="Propane",$D40="Wood Pellets",$D40="Kerosene"),$S40*AL40,IF(OR($D40="Natural Gas",$D40="Electricity"),($S40*AL40)/(1-$L40),((($AA$77*$V40*('VT CHS Emissions Schedule'!D$8+$Q40))/$AB$77)+(($AA$78*$V40*('VT CHS Emissions Schedule'!D$9+$P40))/$AB$78)+(($AA$79*$V40*'VT CHS Emissions Schedule'!D$7)/$AB$79)/(1-$O40)+(($AA$80*$V40*'VT CHS Emissions Schedule'!D$5)/$AB$80)/(1-$N40)+(($AA$81*$V40*('VT CHS Emissions Schedule'!D$36+$R40))/$AB$81))))</f>
        <v>822403.10772377171</v>
      </c>
      <c r="J40" s="63">
        <f>($T40*'VT CHS Emissions Schedule'!D$5)/(1-$N40)</f>
        <v>511.41490772138491</v>
      </c>
      <c r="K40" s="63">
        <f>(U40*'VT CHS Emissions Schedule'!D$5)/(1-$N40)</f>
        <v>10753.355139741454</v>
      </c>
      <c r="L40" s="191">
        <f>_xlfn.XLOOKUP($D40,Lookups!$A$3:$A$15,Lookups!$E$3:$E$15)</f>
        <v>0</v>
      </c>
      <c r="M40" s="64">
        <f>_xlfn.XLOOKUP($D40,Lookups!$A$3:$A$15,Lookups!$D$3:$D$15)</f>
        <v>0.21490000000000001</v>
      </c>
      <c r="N40" s="191">
        <f>Lookups!$E$6</f>
        <v>8.9499999999999996E-2</v>
      </c>
      <c r="O40" s="191">
        <f>Lookups!$E$5</f>
        <v>1.4E-2</v>
      </c>
      <c r="P40" s="64">
        <f>Lookups!$D$4</f>
        <v>0.32764300000000002</v>
      </c>
      <c r="Q40" s="64">
        <f>Lookups!$D$3</f>
        <v>0.21490000000000001</v>
      </c>
      <c r="R40" s="64">
        <f>Lookups!$D$8</f>
        <v>1.3776766038113153</v>
      </c>
      <c r="S40" s="71">
        <f t="shared" si="1"/>
        <v>9828.448643962849</v>
      </c>
      <c r="T40" s="71">
        <f t="shared" si="2"/>
        <v>12.328870797962646</v>
      </c>
      <c r="U40" s="71">
        <f t="shared" si="3"/>
        <v>259.23516143316408</v>
      </c>
      <c r="V40" s="71">
        <f t="shared" si="4"/>
        <v>8354.1813473684215</v>
      </c>
      <c r="W40" s="71">
        <f t="shared" si="5"/>
        <v>45.863399368421042</v>
      </c>
      <c r="X40" s="67">
        <v>20</v>
      </c>
      <c r="Y40" s="192">
        <v>3.1399999999999997E-2</v>
      </c>
      <c r="Z40" s="79">
        <f t="shared" si="10"/>
        <v>0.84</v>
      </c>
      <c r="AA40" s="65">
        <v>6.9000000000000006E-2</v>
      </c>
      <c r="AB40" s="63">
        <f t="shared" si="6"/>
        <v>2000</v>
      </c>
      <c r="AC40" s="70">
        <v>17.100000000000001</v>
      </c>
      <c r="AD40" s="63">
        <v>113443</v>
      </c>
      <c r="AE40" s="63">
        <v>6619</v>
      </c>
      <c r="AF40" s="71">
        <v>0.55000000000000004</v>
      </c>
      <c r="AG40" s="71">
        <v>0.75</v>
      </c>
      <c r="AH40" s="71">
        <f>$Z$56</f>
        <v>0.85</v>
      </c>
      <c r="AI40" s="71">
        <v>3.72</v>
      </c>
      <c r="AJ40" s="71">
        <v>1.08</v>
      </c>
      <c r="AK40" s="74">
        <v>1.06E-3</v>
      </c>
      <c r="AL40" s="66">
        <f>IF(AL$15&lt;2025+$X40,$M40+_xlfn.XLOOKUP(_xlfn.XLOOKUP($D40,Lookups!$A$3:$A$17,Lookups!$B$3:$B$17),'VT CHS Emissions Schedule'!$A:$A,'VT CHS Emissions Schedule'!D:D),0)</f>
        <v>83.675780127206039</v>
      </c>
      <c r="AM40" s="66">
        <f>IF(AM$15&lt;2025+$X40,$M40+_xlfn.XLOOKUP(_xlfn.XLOOKUP($D40,Lookups!$A$3:$A$17,Lookups!$B$3:$B$17),'VT CHS Emissions Schedule'!$A:$A,'VT CHS Emissions Schedule'!E:E),0)</f>
        <v>83.675780127206039</v>
      </c>
      <c r="AN40" s="66">
        <f>IF(AN$15&lt;2025+$X40,$M40+_xlfn.XLOOKUP(_xlfn.XLOOKUP($D40,Lookups!$A$3:$A$17,Lookups!$B$3:$B$17),'VT CHS Emissions Schedule'!$A:$A,'VT CHS Emissions Schedule'!F:F),0)</f>
        <v>83.675780127206039</v>
      </c>
      <c r="AO40" s="66">
        <f>IF(AO$15&lt;2025+$X40,$M40+_xlfn.XLOOKUP(_xlfn.XLOOKUP($D40,Lookups!$A$3:$A$17,Lookups!$B$3:$B$17),'VT CHS Emissions Schedule'!$A:$A,'VT CHS Emissions Schedule'!G:G),0)</f>
        <v>83.675780127206039</v>
      </c>
      <c r="AP40" s="66">
        <f>IF(AP$15&lt;2025+$X40,$M40+_xlfn.XLOOKUP(_xlfn.XLOOKUP($D40,Lookups!$A$3:$A$17,Lookups!$B$3:$B$17),'VT CHS Emissions Schedule'!$A:$A,'VT CHS Emissions Schedule'!H:H),0)</f>
        <v>83.675780127206039</v>
      </c>
      <c r="AQ40" s="66">
        <f>IF(AQ$15&lt;2025+$X40,$M40+_xlfn.XLOOKUP(_xlfn.XLOOKUP($D40,Lookups!$A$3:$A$17,Lookups!$B$3:$B$17),'VT CHS Emissions Schedule'!$A:$A,'VT CHS Emissions Schedule'!I:I),0)</f>
        <v>83.14068089442506</v>
      </c>
      <c r="AR40" s="66">
        <f>IF(AR$15&lt;2025+$X40,$M40+_xlfn.XLOOKUP(_xlfn.XLOOKUP($D40,Lookups!$A$3:$A$17,Lookups!$B$3:$B$17),'VT CHS Emissions Schedule'!$A:$A,'VT CHS Emissions Schedule'!J:J),0)</f>
        <v>83.14068089442506</v>
      </c>
      <c r="AS40" s="66">
        <f>IF(AS$15&lt;2025+$X40,$M40+_xlfn.XLOOKUP(_xlfn.XLOOKUP($D40,Lookups!$A$3:$A$17,Lookups!$B$3:$B$17),'VT CHS Emissions Schedule'!$A:$A,'VT CHS Emissions Schedule'!K:K),0)</f>
        <v>83.14068089442506</v>
      </c>
      <c r="AT40" s="66">
        <f>IF(AT$15&lt;2025+$X40,$M40+_xlfn.XLOOKUP(_xlfn.XLOOKUP($D40,Lookups!$A$3:$A$17,Lookups!$B$3:$B$17),'VT CHS Emissions Schedule'!$A:$A,'VT CHS Emissions Schedule'!L:L),0)</f>
        <v>83.14068089442506</v>
      </c>
      <c r="AU40" s="66">
        <f>IF(AU$15&lt;2025+$X40,$M40+_xlfn.XLOOKUP(_xlfn.XLOOKUP($D40,Lookups!$A$3:$A$17,Lookups!$B$3:$B$17),'VT CHS Emissions Schedule'!$A:$A,'VT CHS Emissions Schedule'!M:M),0)</f>
        <v>83.14068089442506</v>
      </c>
      <c r="AV40" s="66">
        <f>IF(AV$15&lt;2025+$X40,$M40+_xlfn.XLOOKUP(_xlfn.XLOOKUP($D40,Lookups!$A$3:$A$17,Lookups!$B$3:$B$17),'VT CHS Emissions Schedule'!$A:$A,'VT CHS Emissions Schedule'!N:N),0)</f>
        <v>83.051578312022372</v>
      </c>
      <c r="AW40" s="66">
        <f>IF(AW$15&lt;2025+$X40,$M40+_xlfn.XLOOKUP(_xlfn.XLOOKUP($D40,Lookups!$A$3:$A$17,Lookups!$B$3:$B$17),'VT CHS Emissions Schedule'!$A:$A,'VT CHS Emissions Schedule'!O:O),0)</f>
        <v>83.051578312022372</v>
      </c>
      <c r="AX40" s="66">
        <f>IF(AX$15&lt;2025+$X40,$M40+_xlfn.XLOOKUP(_xlfn.XLOOKUP($D40,Lookups!$A$3:$A$17,Lookups!$B$3:$B$17),'VT CHS Emissions Schedule'!$A:$A,'VT CHS Emissions Schedule'!P:P),0)</f>
        <v>83.051578312022372</v>
      </c>
      <c r="AY40" s="66">
        <f>IF(AY$15&lt;2025+$X40,$M40+_xlfn.XLOOKUP(_xlfn.XLOOKUP($D40,Lookups!$A$3:$A$17,Lookups!$B$3:$B$17),'VT CHS Emissions Schedule'!$A:$A,'VT CHS Emissions Schedule'!Q:Q),0)</f>
        <v>83.051578312022372</v>
      </c>
      <c r="AZ40" s="66">
        <f>IF(AZ$15&lt;2025+$X40,$M40+_xlfn.XLOOKUP(_xlfn.XLOOKUP($D40,Lookups!$A$3:$A$17,Lookups!$B$3:$B$17),'VT CHS Emissions Schedule'!$A:$A,'VT CHS Emissions Schedule'!R:R),0)</f>
        <v>83.051578312022372</v>
      </c>
      <c r="BA40" s="66">
        <f>IF(BA$15&lt;2025+$X40,$M40+_xlfn.XLOOKUP(_xlfn.XLOOKUP($D40,Lookups!$A$3:$A$17,Lookups!$B$3:$B$17),'VT CHS Emissions Schedule'!$A:$A,'VT CHS Emissions Schedule'!S:S),0)</f>
        <v>83.023632213100427</v>
      </c>
      <c r="BB40" s="66">
        <f>IF(BB$15&lt;2025+$X40,$M40+_xlfn.XLOOKUP(_xlfn.XLOOKUP($D40,Lookups!$A$3:$A$17,Lookups!$B$3:$B$17),'VT CHS Emissions Schedule'!$A:$A,'VT CHS Emissions Schedule'!T:T),0)</f>
        <v>83.023632213100427</v>
      </c>
      <c r="BC40" s="66">
        <f>IF(BC$15&lt;2025+$X40,$M40+_xlfn.XLOOKUP(_xlfn.XLOOKUP($D40,Lookups!$A$3:$A$17,Lookups!$B$3:$B$17),'VT CHS Emissions Schedule'!$A:$A,'VT CHS Emissions Schedule'!U:U),0)</f>
        <v>83.023632213100427</v>
      </c>
      <c r="BD40" s="66">
        <f>IF(BD$15&lt;2025+$X40,$M40+_xlfn.XLOOKUP(_xlfn.XLOOKUP($D40,Lookups!$A$3:$A$17,Lookups!$B$3:$B$17),'VT CHS Emissions Schedule'!$A:$A,'VT CHS Emissions Schedule'!V:V),0)</f>
        <v>83.023632213100427</v>
      </c>
      <c r="BE40" s="66">
        <f>IF(BE$15&lt;2025+$X40,$M40+_xlfn.XLOOKUP(_xlfn.XLOOKUP($D40,Lookups!$A$3:$A$17,Lookups!$B$3:$B$17),'VT CHS Emissions Schedule'!$A:$A,'VT CHS Emissions Schedule'!W:W),0)</f>
        <v>83.023632213100427</v>
      </c>
      <c r="BF40" s="66">
        <f>IF(BF$15&lt;2025+$X40,$M40+_xlfn.XLOOKUP(_xlfn.XLOOKUP($D40,Lookups!$A$3:$A$17,Lookups!$B$3:$B$17),'VT CHS Emissions Schedule'!$A:$A,'VT CHS Emissions Schedule'!X:X),0)</f>
        <v>0</v>
      </c>
      <c r="BG40" s="66">
        <f>IF(BG$15&lt;2025+$X40,$M40+_xlfn.XLOOKUP(_xlfn.XLOOKUP($D40,Lookups!$A$3:$A$17,Lookups!$B$3:$B$17),'VT CHS Emissions Schedule'!$A:$A,'VT CHS Emissions Schedule'!Y:Y),0)</f>
        <v>0</v>
      </c>
      <c r="BH40" s="66">
        <f>IF(BH$15&lt;2025+$X40,$M40+_xlfn.XLOOKUP(_xlfn.XLOOKUP($D40,Lookups!$A$3:$A$17,Lookups!$B$3:$B$17),'VT CHS Emissions Schedule'!$A:$A,'VT CHS Emissions Schedule'!Z:Z),0)</f>
        <v>0</v>
      </c>
      <c r="BI40" s="66">
        <f>IF(BI$15&lt;2025+$X40,$M40+_xlfn.XLOOKUP(_xlfn.XLOOKUP($D40,Lookups!$A$3:$A$17,Lookups!$B$3:$B$17),'VT CHS Emissions Schedule'!$A:$A,'VT CHS Emissions Schedule'!AA:AA),0)</f>
        <v>0</v>
      </c>
      <c r="BJ40" s="66">
        <f>IF(BJ$15&lt;2025+$X40,$M40+_xlfn.XLOOKUP(_xlfn.XLOOKUP($D40,Lookups!$A$3:$A$17,Lookups!$B$3:$B$17),'VT CHS Emissions Schedule'!$A:$A,'VT CHS Emissions Schedule'!AB:AB),0)</f>
        <v>0</v>
      </c>
      <c r="BK40" s="66">
        <f>IF(BK$15&lt;2025+$X40,$M40+_xlfn.XLOOKUP(_xlfn.XLOOKUP($D40,Lookups!$A$3:$A$17,Lookups!$B$3:$B$17),'VT CHS Emissions Schedule'!$A:$A,'VT CHS Emissions Schedule'!AC:AC),0)</f>
        <v>0</v>
      </c>
      <c r="BL40" s="63">
        <f>IF(BL$15&lt;2025+$X40,IF(OR($D40="Oil",$D40="Propane",$D40="Wood Pellets",$D40="Kerosene"),$S40*AL40,IF(OR($D40="Natural Gas",$D40="Electricity"),($S40*AL40)/(1-$L40),((($AA$77*$V40*('VT CHS Emissions Schedule'!D$8+$Q40))/$AB$77)+(($AA$78*$V40*('VT CHS Emissions Schedule'!D$9+$P40))/$AB$78)+(($AA$79*$V40*'VT CHS Emissions Schedule'!D$7)/$AB$79)/(1-$O40)+(($AA$80*$V40*'VT CHS Emissions Schedule'!D$5)/$AB$80)/(1-$N40)+(($AA$81*$V40*('VT CHS Emissions Schedule'!D$36+$R40))/$AB$81)))),0)</f>
        <v>822403.10772377171</v>
      </c>
      <c r="BM40" s="63">
        <f>IF(BM$15&lt;2025+$X40,IF(OR($D40="Oil",$D40="Propane",$D40="Wood Pellets",$D40="Kerosene"),$S40*AM40,IF(OR($D40="Natural Gas",$D40="Electricity"),($S40*AM40)/(1-$L40),((($AA$77*$V40*('VT CHS Emissions Schedule'!E$8+$Q40))/$AB$77)+(($AA$78*$V40*('VT CHS Emissions Schedule'!E$9+$P40))/$AB$78)+(($AA$79*$V40*'VT CHS Emissions Schedule'!E$7)/$AB$79)/(1-$O40)+(($AA$80*$V40*'VT CHS Emissions Schedule'!E$5)/$AB$80)/(1-$N40)+(($AA$81*$V40*('VT CHS Emissions Schedule'!E$36+$R40))/$AB$81)))),0)</f>
        <v>822403.10772377171</v>
      </c>
      <c r="BN40" s="63">
        <f>IF(BN$15&lt;2025+$X40,IF(OR($D40="Oil",$D40="Propane",$D40="Wood Pellets",$D40="Kerosene"),$S40*AN40,IF(OR($D40="Natural Gas",$D40="Electricity"),($S40*AN40)/(1-$L40),((($AA$77*$V40*('VT CHS Emissions Schedule'!F$8+$Q40))/$AB$77)+(($AA$78*$V40*('VT CHS Emissions Schedule'!F$9+$P40))/$AB$78)+(($AA$79*$V40*'VT CHS Emissions Schedule'!F$7)/$AB$79)/(1-$O40)+(($AA$80*$V40*'VT CHS Emissions Schedule'!F$5)/$AB$80)/(1-$N40)+(($AA$81*$V40*('VT CHS Emissions Schedule'!F$36+$R40))/$AB$81)))),0)</f>
        <v>822403.10772377171</v>
      </c>
      <c r="BO40" s="63">
        <f>IF(BO$15&lt;2025+$X40,IF(OR($D40="Oil",$D40="Propane",$D40="Wood Pellets",$D40="Kerosene"),$S40*AO40,IF(OR($D40="Natural Gas",$D40="Electricity"),($S40*AO40)/(1-$L40),((($AA$77*$V40*('VT CHS Emissions Schedule'!G$8+$Q40))/$AB$77)+(($AA$78*$V40*('VT CHS Emissions Schedule'!G$9+$P40))/$AB$78)+(($AA$79*$V40*'VT CHS Emissions Schedule'!G$7)/$AB$79)/(1-$O40)+(($AA$80*$V40*'VT CHS Emissions Schedule'!G$5)/$AB$80)/(1-$N40)+(($AA$81*$V40*('VT CHS Emissions Schedule'!G$36+$R40))/$AB$81)))),0)</f>
        <v>822403.10772377171</v>
      </c>
      <c r="BP40" s="63">
        <f>IF(BP$15&lt;2025+$X40,IF(OR($D40="Oil",$D40="Propane",$D40="Wood Pellets",$D40="Kerosene"),$S40*AP40,IF(OR($D40="Natural Gas",$D40="Electricity"),($S40*AP40)/(1-$L40),((($AA$77*$V40*('VT CHS Emissions Schedule'!H$8+$Q40))/$AB$77)+(($AA$78*$V40*('VT CHS Emissions Schedule'!H$9+$P40))/$AB$78)+(($AA$79*$V40*'VT CHS Emissions Schedule'!H$7)/$AB$79)/(1-$O40)+(($AA$80*$V40*'VT CHS Emissions Schedule'!H$5)/$AB$80)/(1-$N40)+(($AA$81*$V40*('VT CHS Emissions Schedule'!H$36+$R40))/$AB$81)))),0)</f>
        <v>822403.10772377171</v>
      </c>
      <c r="BQ40" s="63">
        <f>IF(BQ$15&lt;2025+$X40,IF(OR($D40="Oil",$D40="Propane",$D40="Wood Pellets",$D40="Kerosene"),$S40*AQ40,IF(OR($D40="Natural Gas",$D40="Electricity"),($S40*AQ40)/(1-$L40),((($AA$77*$V40*('VT CHS Emissions Schedule'!I$8+$Q40))/$AB$77)+(($AA$78*$V40*('VT CHS Emissions Schedule'!I$9+$P40))/$AB$78)+(($AA$79*$V40*'VT CHS Emissions Schedule'!I$7)/$AB$79)/(1-$O40)+(($AA$80*$V40*'VT CHS Emissions Schedule'!I$5)/$AB$80)/(1-$N40)+(($AA$81*$V40*('VT CHS Emissions Schedule'!I$36+$R40))/$AB$81)))),0)</f>
        <v>817143.91239495995</v>
      </c>
      <c r="BR40" s="63">
        <f>IF(BR$15&lt;2025+$X40,IF(OR($D40="Oil",$D40="Propane",$D40="Wood Pellets",$D40="Kerosene"),$S40*AR40,IF(OR($D40="Natural Gas",$D40="Electricity"),($S40*AR40)/(1-$L40),((($AA$77*$V40*('VT CHS Emissions Schedule'!J$8+$Q40))/$AB$77)+(($AA$78*$V40*('VT CHS Emissions Schedule'!J$9+$P40))/$AB$78)+(($AA$79*$V40*'VT CHS Emissions Schedule'!J$7)/$AB$79)/(1-$O40)+(($AA$80*$V40*'VT CHS Emissions Schedule'!J$5)/$AB$80)/(1-$N40)+(($AA$81*$V40*('VT CHS Emissions Schedule'!J$36+$R40))/$AB$81)))),0)</f>
        <v>817143.91239495995</v>
      </c>
      <c r="BS40" s="63">
        <f>IF(BS$15&lt;2025+$X40,IF(OR($D40="Oil",$D40="Propane",$D40="Wood Pellets",$D40="Kerosene"),$S40*AS40,IF(OR($D40="Natural Gas",$D40="Electricity"),($S40*AS40)/(1-$L40),((($AA$77*$V40*('VT CHS Emissions Schedule'!K$8+$Q40))/$AB$77)+(($AA$78*$V40*('VT CHS Emissions Schedule'!K$9+$P40))/$AB$78)+(($AA$79*$V40*'VT CHS Emissions Schedule'!K$7)/$AB$79)/(1-$O40)+(($AA$80*$V40*'VT CHS Emissions Schedule'!K$5)/$AB$80)/(1-$N40)+(($AA$81*$V40*('VT CHS Emissions Schedule'!K$36+$R40))/$AB$81)))),0)</f>
        <v>817143.91239495995</v>
      </c>
      <c r="BT40" s="63">
        <f>IF(BT$15&lt;2025+$X40,IF(OR($D40="Oil",$D40="Propane",$D40="Wood Pellets",$D40="Kerosene"),$S40*AT40,IF(OR($D40="Natural Gas",$D40="Electricity"),($S40*AT40)/(1-$L40),((($AA$77*$V40*('VT CHS Emissions Schedule'!L$8+$Q40))/$AB$77)+(($AA$78*$V40*('VT CHS Emissions Schedule'!L$9+$P40))/$AB$78)+(($AA$79*$V40*'VT CHS Emissions Schedule'!L$7)/$AB$79)/(1-$O40)+(($AA$80*$V40*'VT CHS Emissions Schedule'!L$5)/$AB$80)/(1-$N40)+(($AA$81*$V40*('VT CHS Emissions Schedule'!L$36+$R40))/$AB$81)))),0)</f>
        <v>817143.91239495995</v>
      </c>
      <c r="BU40" s="63">
        <f>IF(BU$15&lt;2025+$X40,IF(OR($D40="Oil",$D40="Propane",$D40="Wood Pellets",$D40="Kerosene"),$S40*AU40,IF(OR($D40="Natural Gas",$D40="Electricity"),($S40*AU40)/(1-$L40),((($AA$77*$V40*('VT CHS Emissions Schedule'!M$8+$Q40))/$AB$77)+(($AA$78*$V40*('VT CHS Emissions Schedule'!M$9+$P40))/$AB$78)+(($AA$79*$V40*'VT CHS Emissions Schedule'!M$7)/$AB$79)/(1-$O40)+(($AA$80*$V40*'VT CHS Emissions Schedule'!M$5)/$AB$80)/(1-$N40)+(($AA$81*$V40*('VT CHS Emissions Schedule'!M$36+$R40))/$AB$81)))),0)</f>
        <v>817143.91239495995</v>
      </c>
      <c r="BV40" s="63">
        <f>IF(BV$15&lt;2025+$X40,IF(OR($D40="Oil",$D40="Propane",$D40="Wood Pellets",$D40="Kerosene"),$S40*AV40,IF(OR($D40="Natural Gas",$D40="Electricity"),($S40*AV40)/(1-$L40),((($AA$77*$V40*('VT CHS Emissions Schedule'!N$8+$Q40))/$AB$77)+(($AA$78*$V40*('VT CHS Emissions Schedule'!N$9+$P40))/$AB$78)+(($AA$79*$V40*'VT CHS Emissions Schedule'!N$7)/$AB$79)/(1-$O40)+(($AA$80*$V40*'VT CHS Emissions Schedule'!N$5)/$AB$80)/(1-$N40)+(($AA$81*$V40*('VT CHS Emissions Schedule'!N$36+$R40))/$AB$81)))),0)</f>
        <v>816268.17223977065</v>
      </c>
      <c r="BW40" s="63">
        <f>IF(BW$15&lt;2025+$X40,IF(OR($D40="Oil",$D40="Propane",$D40="Wood Pellets",$D40="Kerosene"),$S40*AW40,IF(OR($D40="Natural Gas",$D40="Electricity"),($S40*AW40)/(1-$L40),((($AA$77*$V40*('VT CHS Emissions Schedule'!O$8+$Q40))/$AB$77)+(($AA$78*$V40*('VT CHS Emissions Schedule'!O$9+$P40))/$AB$78)+(($AA$79*$V40*'VT CHS Emissions Schedule'!O$7)/$AB$79)/(1-$O40)+(($AA$80*$V40*'VT CHS Emissions Schedule'!O$5)/$AB$80)/(1-$N40)+(($AA$81*$V40*('VT CHS Emissions Schedule'!O$36+$R40))/$AB$81)))),0)</f>
        <v>816268.17223977065</v>
      </c>
      <c r="BX40" s="63">
        <f>IF(BX$15&lt;2025+$X40,IF(OR($D40="Oil",$D40="Propane",$D40="Wood Pellets",$D40="Kerosene"),$S40*AX40,IF(OR($D40="Natural Gas",$D40="Electricity"),($S40*AX40)/(1-$L40),((($AA$77*$V40*('VT CHS Emissions Schedule'!P$8+$Q40))/$AB$77)+(($AA$78*$V40*('VT CHS Emissions Schedule'!P$9+$P40))/$AB$78)+(($AA$79*$V40*'VT CHS Emissions Schedule'!P$7)/$AB$79)/(1-$O40)+(($AA$80*$V40*'VT CHS Emissions Schedule'!P$5)/$AB$80)/(1-$N40)+(($AA$81*$V40*('VT CHS Emissions Schedule'!P$36+$R40))/$AB$81)))),0)</f>
        <v>816268.17223977065</v>
      </c>
      <c r="BY40" s="63">
        <f>IF(BY$15&lt;2025+$X40,IF(OR($D40="Oil",$D40="Propane",$D40="Wood Pellets",$D40="Kerosene"),$S40*AY40,IF(OR($D40="Natural Gas",$D40="Electricity"),($S40*AY40)/(1-$L40),((($AA$77*$V40*('VT CHS Emissions Schedule'!Q$8+$Q40))/$AB$77)+(($AA$78*$V40*('VT CHS Emissions Schedule'!Q$9+$P40))/$AB$78)+(($AA$79*$V40*'VT CHS Emissions Schedule'!Q$7)/$AB$79)/(1-$O40)+(($AA$80*$V40*'VT CHS Emissions Schedule'!Q$5)/$AB$80)/(1-$N40)+(($AA$81*$V40*('VT CHS Emissions Schedule'!Q$36+$R40))/$AB$81)))),0)</f>
        <v>816268.17223977065</v>
      </c>
      <c r="BZ40" s="63">
        <f>IF(BZ$15&lt;2025+$X40,IF(OR($D40="Oil",$D40="Propane",$D40="Wood Pellets",$D40="Kerosene"),$S40*AZ40,IF(OR($D40="Natural Gas",$D40="Electricity"),($S40*AZ40)/(1-$L40),((($AA$77*$V40*('VT CHS Emissions Schedule'!R$8+$Q40))/$AB$77)+(($AA$78*$V40*('VT CHS Emissions Schedule'!R$9+$P40))/$AB$78)+(($AA$79*$V40*'VT CHS Emissions Schedule'!R$7)/$AB$79)/(1-$O40)+(($AA$80*$V40*'VT CHS Emissions Schedule'!R$5)/$AB$80)/(1-$N40)+(($AA$81*$V40*('VT CHS Emissions Schedule'!R$36+$R40))/$AB$81)))),0)</f>
        <v>816268.17223977065</v>
      </c>
      <c r="CA40" s="63">
        <f>IF(CA$15&lt;2025+$X40,IF(OR($D40="Oil",$D40="Propane",$D40="Wood Pellets",$D40="Kerosene"),$S40*BA40,IF(OR($D40="Natural Gas",$D40="Electricity"),($S40*BA40)/(1-$L40),((($AA$77*$V40*('VT CHS Emissions Schedule'!S$8+$Q40))/$AB$77)+(($AA$78*$V40*('VT CHS Emissions Schedule'!S$9+$P40))/$AB$78)+(($AA$79*$V40*'VT CHS Emissions Schedule'!S$7)/$AB$79)/(1-$O40)+(($AA$80*$V40*'VT CHS Emissions Schedule'!S$5)/$AB$80)/(1-$N40)+(($AA$81*$V40*('VT CHS Emissions Schedule'!S$36+$R40))/$AB$81)))),0)</f>
        <v>815993.50544171722</v>
      </c>
      <c r="CB40" s="63">
        <f>IF(CB$15&lt;2025+$X40,IF(OR($D40="Oil",$D40="Propane",$D40="Wood Pellets",$D40="Kerosene"),$S40*BB40,IF(OR($D40="Natural Gas",$D40="Electricity"),($S40*BB40)/(1-$L40),((($AA$77*$V40*('VT CHS Emissions Schedule'!T$8+$Q40))/$AB$77)+(($AA$78*$V40*('VT CHS Emissions Schedule'!T$9+$P40))/$AB$78)+(($AA$79*$V40*'VT CHS Emissions Schedule'!T$7)/$AB$79)/(1-$O40)+(($AA$80*$V40*'VT CHS Emissions Schedule'!T$5)/$AB$80)/(1-$N40)+(($AA$81*$V40*('VT CHS Emissions Schedule'!T$36+$R40))/$AB$81)))),0)</f>
        <v>815993.50544171722</v>
      </c>
      <c r="CC40" s="63">
        <f>IF(CC$15&lt;2025+$X40,IF(OR($D40="Oil",$D40="Propane",$D40="Wood Pellets",$D40="Kerosene"),$S40*BC40,IF(OR($D40="Natural Gas",$D40="Electricity"),($S40*BC40)/(1-$L40),((($AA$77*$V40*('VT CHS Emissions Schedule'!U$8+$Q40))/$AB$77)+(($AA$78*$V40*('VT CHS Emissions Schedule'!U$9+$P40))/$AB$78)+(($AA$79*$V40*'VT CHS Emissions Schedule'!U$7)/$AB$79)/(1-$O40)+(($AA$80*$V40*'VT CHS Emissions Schedule'!U$5)/$AB$80)/(1-$N40)+(($AA$81*$V40*('VT CHS Emissions Schedule'!U$36+$R40))/$AB$81)))),0)</f>
        <v>815993.50544171722</v>
      </c>
      <c r="CD40" s="63">
        <f>IF(CD$15&lt;2025+$X40,IF(OR($D40="Oil",$D40="Propane",$D40="Wood Pellets",$D40="Kerosene"),$S40*BD40,IF(OR($D40="Natural Gas",$D40="Electricity"),($S40*BD40)/(1-$L40),((($AA$77*$V40*('VT CHS Emissions Schedule'!V$8+$Q40))/$AB$77)+(($AA$78*$V40*('VT CHS Emissions Schedule'!V$9+$P40))/$AB$78)+(($AA$79*$V40*'VT CHS Emissions Schedule'!V$7)/$AB$79)/(1-$O40)+(($AA$80*$V40*'VT CHS Emissions Schedule'!V$5)/$AB$80)/(1-$N40)+(($AA$81*$V40*('VT CHS Emissions Schedule'!V$36+$R40))/$AB$81)))),0)</f>
        <v>815993.50544171722</v>
      </c>
      <c r="CE40" s="63">
        <f>IF(CE$15&lt;2025+$X40,IF(OR($D40="Oil",$D40="Propane",$D40="Wood Pellets",$D40="Kerosene"),$S40*BE40,IF(OR($D40="Natural Gas",$D40="Electricity"),($S40*BE40)/(1-$L40),((($AA$77*$V40*('VT CHS Emissions Schedule'!W$8+$Q40))/$AB$77)+(($AA$78*$V40*('VT CHS Emissions Schedule'!W$9+$P40))/$AB$78)+(($AA$79*$V40*'VT CHS Emissions Schedule'!W$7)/$AB$79)/(1-$O40)+(($AA$80*$V40*'VT CHS Emissions Schedule'!W$5)/$AB$80)/(1-$N40)+(($AA$81*$V40*('VT CHS Emissions Schedule'!W$36+$R40))/$AB$81)))),0)</f>
        <v>815993.50544171722</v>
      </c>
      <c r="CF40" s="63">
        <f>IF(CF$15&lt;2025+$X40,IF(OR($D40="Oil",$D40="Propane",$D40="Wood Pellets",$D40="Kerosene"),$S40*BF40,IF(OR($D40="Natural Gas",$D40="Electricity"),($S40*BF40)/(1-$L40),((($AA$77*$V40*('VT CHS Emissions Schedule'!X$8+$Q40))/$AB$77)+(($AA$78*$V40*('VT CHS Emissions Schedule'!X$9+$P40))/$AB$78)+(($AA$79*$V40*'VT CHS Emissions Schedule'!X$7)/$AB$79)/(1-$O40)+(($AA$80*$V40*'VT CHS Emissions Schedule'!X$5)/$AB$80)/(1-$N40)+(($AA$81*$V40*('VT CHS Emissions Schedule'!X$36+$R40))/$AB$81)))),0)</f>
        <v>0</v>
      </c>
      <c r="CG40" s="63">
        <f>IF(CG$15&lt;2025+$X40,IF(OR($D40="Oil",$D40="Propane",$D40="Wood Pellets",$D40="Kerosene"),$S40*BG40,IF(OR($D40="Natural Gas",$D40="Electricity"),($S40*BG40)/(1-$L40),((($AA$77*$V40*('VT CHS Emissions Schedule'!Y$8+$Q40))/$AB$77)+(($AA$78*$V40*('VT CHS Emissions Schedule'!Y$9+$P40))/$AB$78)+(($AA$79*$V40*'VT CHS Emissions Schedule'!Y$7)/$AB$79)/(1-$O40)+(($AA$80*$V40*'VT CHS Emissions Schedule'!Y$5)/$AB$80)/(1-$N40)+(($AA$81*$V40*('VT CHS Emissions Schedule'!Y$36+$R40))/$AB$81)))),0)</f>
        <v>0</v>
      </c>
      <c r="CH40" s="63">
        <f>IF(CH$15&lt;2025+$X40,IF(OR($D40="Oil",$D40="Propane",$D40="Wood Pellets",$D40="Kerosene"),$S40*BH40,IF(OR($D40="Natural Gas",$D40="Electricity"),($S40*BH40)/(1-$L40),((($AA$77*$V40*('VT CHS Emissions Schedule'!Z$8+$Q40))/$AB$77)+(($AA$78*$V40*('VT CHS Emissions Schedule'!Z$9+$P40))/$AB$78)+(($AA$79*$V40*'VT CHS Emissions Schedule'!Z$7)/$AB$79)/(1-$O40)+(($AA$80*$V40*'VT CHS Emissions Schedule'!Z$5)/$AB$80)/(1-$N40)+(($AA$81*$V40*('VT CHS Emissions Schedule'!Z$36+$R40))/$AB$81)))),0)</f>
        <v>0</v>
      </c>
      <c r="CI40" s="63">
        <f>IF(CI$15&lt;2025+$X40,IF(OR($D40="Oil",$D40="Propane",$D40="Wood Pellets",$D40="Kerosene"),$S40*BI40,IF(OR($D40="Natural Gas",$D40="Electricity"),($S40*BI40)/(1-$L40),((($AA$77*$V40*('VT CHS Emissions Schedule'!AA$8+$Q40))/$AB$77)+(($AA$78*$V40*('VT CHS Emissions Schedule'!AA$9+$P40))/$AB$78)+(($AA$79*$V40*'VT CHS Emissions Schedule'!AA$7)/$AB$79)/(1-$O40)+(($AA$80*$V40*'VT CHS Emissions Schedule'!AA$5)/$AB$80)/(1-$N40)+(($AA$81*$V40*('VT CHS Emissions Schedule'!AA$36+$R40))/$AB$81)))),0)</f>
        <v>0</v>
      </c>
      <c r="CJ40" s="63">
        <f>IF(CJ$15&lt;2025+$X40,IF(OR($D40="Oil",$D40="Propane",$D40="Wood Pellets",$D40="Kerosene"),$S40*BJ40,IF(OR($D40="Natural Gas",$D40="Electricity"),($S40*BJ40)/(1-$L40),((($AA$77*$V40*('VT CHS Emissions Schedule'!AB$8+$Q40))/$AB$77)+(($AA$78*$V40*('VT CHS Emissions Schedule'!AB$9+$P40))/$AB$78)+(($AA$79*$V40*'VT CHS Emissions Schedule'!AB$7)/$AB$79)/(1-$O40)+(($AA$80*$V40*'VT CHS Emissions Schedule'!AB$5)/$AB$80)/(1-$N40)+(($AA$81*$V40*('VT CHS Emissions Schedule'!AB$36+$R40))/$AB$81)))),0)</f>
        <v>0</v>
      </c>
      <c r="CK40" s="63">
        <f>IF(CK$15&lt;2025+$X40,IF(OR($D40="Oil",$D40="Propane",$D40="Wood Pellets",$D40="Kerosene"),$S40*BK40,IF(OR($D40="Natural Gas",$D40="Electricity"),($S40*BK40)/(1-$L40),((($AA$77*$V40*('VT CHS Emissions Schedule'!AC$8+$Q40))/$AB$77)+(($AA$78*$V40*('VT CHS Emissions Schedule'!AC$9+$P40))/$AB$78)+(($AA$79*$V40*'VT CHS Emissions Schedule'!AC$7)/$AB$79)/(1-$O40)+(($AA$80*$V40*'VT CHS Emissions Schedule'!AC$5)/$AB$80)/(1-$N40)+(($AA$81*$V40*('VT CHS Emissions Schedule'!AC$36+$R40))/$AB$81)))),0)</f>
        <v>0</v>
      </c>
      <c r="CL40" s="63">
        <f>IF(CL$15&lt;2025+$X40,BL40+($T40*'VT CHS Emissions Schedule'!D$5)/(1-$N40)+($U40*'VT CHS Emissions Schedule'!D$5)/(1-$N40),0)</f>
        <v>833667.87777123449</v>
      </c>
      <c r="CM40" s="63">
        <f>IF(CM$15&lt;2025+$X40,BM40+($T40*'VT CHS Emissions Schedule'!E$5)/(1-$N40)+($U40*'VT CHS Emissions Schedule'!E$5)/(1-$N40),0)</f>
        <v>832884.5864567071</v>
      </c>
      <c r="CN40" s="63">
        <f>IF(CN$15&lt;2025+$X40,BN40+($T40*'VT CHS Emissions Schedule'!F$5)/(1-$N40)+($U40*'VT CHS Emissions Schedule'!F$5)/(1-$N40),0)</f>
        <v>832101.2951421797</v>
      </c>
      <c r="CO40" s="63">
        <f>IF(CO$15&lt;2025+$X40,BO40+($T40*'VT CHS Emissions Schedule'!G$5)/(1-$N40)+($U40*'VT CHS Emissions Schedule'!G$5)/(1-$N40),0)</f>
        <v>831318.00382765231</v>
      </c>
      <c r="CP40" s="63">
        <f>IF(CP$15&lt;2025+$X40,BP40+($T40*'VT CHS Emissions Schedule'!H$5)/(1-$N40)+($U40*'VT CHS Emissions Schedule'!H$5)/(1-$N40),0)</f>
        <v>830534.71251312492</v>
      </c>
      <c r="CQ40" s="63">
        <f>IF(CQ$15&lt;2025+$X40,BQ40+($T40*'VT CHS Emissions Schedule'!I$5)/(1-$N40)+($U40*'VT CHS Emissions Schedule'!I$5)/(1-$N40),0)</f>
        <v>824492.22586978576</v>
      </c>
      <c r="CR40" s="63">
        <f>IF(CR$15&lt;2025+$X40,BR40+($T40*'VT CHS Emissions Schedule'!J$5)/(1-$N40)+($U40*'VT CHS Emissions Schedule'!J$5)/(1-$N40),0)</f>
        <v>823708.93455525837</v>
      </c>
      <c r="CS40" s="63">
        <f>IF(CS$15&lt;2025+$X40,BS40+($T40*'VT CHS Emissions Schedule'!K$5)/(1-$N40)+($U40*'VT CHS Emissions Schedule'!K$5)/(1-$N40),0)</f>
        <v>822925.64324073109</v>
      </c>
      <c r="CT40" s="63">
        <f>IF(CT$15&lt;2025+$X40,BT40+($T40*'VT CHS Emissions Schedule'!L$5)/(1-$N40)+($U40*'VT CHS Emissions Schedule'!L$5)/(1-$N40),0)</f>
        <v>822142.3519262037</v>
      </c>
      <c r="CU40" s="63">
        <f>IF(CU$15&lt;2025+$X40,BU40+($T40*'VT CHS Emissions Schedule'!M$5)/(1-$N40)+($U40*'VT CHS Emissions Schedule'!M$5)/(1-$N40),0)</f>
        <v>821359.06061167619</v>
      </c>
      <c r="CV40" s="63">
        <f>IF(CV$15&lt;2025+$X40,BV40+($T40*'VT CHS Emissions Schedule'!N$5)/(1-$N40)+($U40*'VT CHS Emissions Schedule'!N$5)/(1-$N40),0)</f>
        <v>819700.0291419595</v>
      </c>
      <c r="CW40" s="63">
        <f>IF(CW$15&lt;2025+$X40,BW40+($T40*'VT CHS Emissions Schedule'!O$5)/(1-$N40)+($U40*'VT CHS Emissions Schedule'!O$5)/(1-$N40),0)</f>
        <v>819700.0291419595</v>
      </c>
      <c r="CX40" s="63">
        <f>IF(CX$15&lt;2025+$X40,BX40+($T40*'VT CHS Emissions Schedule'!P$5)/(1-$N40)+($U40*'VT CHS Emissions Schedule'!P$5)/(1-$N40),0)</f>
        <v>819700.0291419595</v>
      </c>
      <c r="CY40" s="63">
        <f>IF(CY$15&lt;2025+$X40,BY40+($T40*'VT CHS Emissions Schedule'!Q$5)/(1-$N40)+($U40*'VT CHS Emissions Schedule'!Q$5)/(1-$N40),0)</f>
        <v>819700.0291419595</v>
      </c>
      <c r="CZ40" s="63">
        <f>IF(CZ$15&lt;2025+$X40,BZ40+($T40*'VT CHS Emissions Schedule'!R$5)/(1-$N40)+($U40*'VT CHS Emissions Schedule'!R$5)/(1-$N40),0)</f>
        <v>819700.0291419595</v>
      </c>
      <c r="DA40" s="63">
        <f>IF(DA$15&lt;2025+$X40,CA40+($T40*'VT CHS Emissions Schedule'!S$5)/(1-$N40)+($U40*'VT CHS Emissions Schedule'!S$5)/(1-$N40),0)</f>
        <v>819425.36234390608</v>
      </c>
      <c r="DB40" s="63">
        <f>IF(DB$15&lt;2025+$X40,CB40+($T40*'VT CHS Emissions Schedule'!T$5)/(1-$N40)+($U40*'VT CHS Emissions Schedule'!T$5)/(1-$N40),0)</f>
        <v>819425.36234390608</v>
      </c>
      <c r="DC40" s="63">
        <f>IF(DC$15&lt;2025+$X40,CC40+($T40*'VT CHS Emissions Schedule'!U$5)/(1-$N40)+($U40*'VT CHS Emissions Schedule'!U$5)/(1-$N40),0)</f>
        <v>819425.36234390608</v>
      </c>
      <c r="DD40" s="63">
        <f>IF(DD$15&lt;2025+$X40,CD40+($T40*'VT CHS Emissions Schedule'!V$5)/(1-$N40)+($U40*'VT CHS Emissions Schedule'!V$5)/(1-$N40),0)</f>
        <v>819425.36234390608</v>
      </c>
      <c r="DE40" s="63">
        <f>IF(DE$15&lt;2025+$X40,CE40+($T40*'VT CHS Emissions Schedule'!W$5)/(1-$N40)+($U40*'VT CHS Emissions Schedule'!W$5)/(1-$N40),0)</f>
        <v>819425.36234390608</v>
      </c>
      <c r="DF40" s="63">
        <f>IF(DF$15&lt;2025+$X40,CF40+($T40*'VT CHS Emissions Schedule'!X$5)/(1-$N40)+($U40*'VT CHS Emissions Schedule'!X$5)/(1-$N40),0)</f>
        <v>0</v>
      </c>
      <c r="DG40" s="63">
        <f>IF(DG$15&lt;2025+$X40,CG40+($T40*'VT CHS Emissions Schedule'!Y$5)/(1-$N40)+($U40*'VT CHS Emissions Schedule'!Y$5)/(1-$N40),0)</f>
        <v>0</v>
      </c>
      <c r="DH40" s="63">
        <f>IF(DH$15&lt;2025+$X40,CH40+($T40*'VT CHS Emissions Schedule'!Z$5)/(1-$N40)+($U40*'VT CHS Emissions Schedule'!Z$5)/(1-$N40),0)</f>
        <v>0</v>
      </c>
      <c r="DI40" s="63">
        <f>IF(DI$15&lt;2025+$X40,CI40+($T40*'VT CHS Emissions Schedule'!AA$5)/(1-$N40)+($U40*'VT CHS Emissions Schedule'!AA$5)/(1-$N40),0)</f>
        <v>0</v>
      </c>
      <c r="DJ40" s="63">
        <f>IF(DJ$15&lt;2025+$X40,CJ40+($T40*'VT CHS Emissions Schedule'!AB$5)/(1-$N40)+($U40*'VT CHS Emissions Schedule'!AB$5)/(1-$N40),0)</f>
        <v>0</v>
      </c>
      <c r="DK40" s="63">
        <f>IF(DK$15&lt;2025+$X40,CK40+($T40*'VT CHS Emissions Schedule'!AC$5)/(1-$N40)+($U40*'VT CHS Emissions Schedule'!AC$5)/(1-$N40),0)</f>
        <v>0</v>
      </c>
    </row>
    <row r="41" spans="1:115" x14ac:dyDescent="0.25">
      <c r="A41" s="449"/>
      <c r="B41" s="296">
        <v>2000</v>
      </c>
      <c r="C41" s="290" t="s">
        <v>174</v>
      </c>
      <c r="D41" s="176" t="s">
        <v>8</v>
      </c>
      <c r="E41" s="174">
        <f t="shared" si="7"/>
        <v>13661877.721619545</v>
      </c>
      <c r="F41" s="224">
        <f t="shared" si="8"/>
        <v>13767671.092411153</v>
      </c>
      <c r="G41" s="220">
        <f t="shared" si="0"/>
        <v>13.661877721619545</v>
      </c>
      <c r="H41" s="110">
        <f t="shared" si="12"/>
        <v>696683.33718224755</v>
      </c>
      <c r="I41" s="63">
        <f>IF(OR($D41="Oil",$D41="Propane",$D41="Wood Pellets",$D41="Kerosene"),$S41*AL41,IF(OR($D41="Natural Gas",$D41="Electricity"),($S41*AL41)/(1-$L41),((($AA$77*$V41*('VT CHS Emissions Schedule'!D$8+$Q41))/$AB$77)+(($AA$78*$V41*('VT CHS Emissions Schedule'!D$9+$P41))/$AB$78)+(($AA$79*$V41*'VT CHS Emissions Schedule'!D$7)/$AB$79)/(1-$O41)+(($AA$80*$V41*'VT CHS Emissions Schedule'!D$5)/$AB$80)/(1-$N41)+(($AA$81*$V41*('VT CHS Emissions Schedule'!D$36+$R41))/$AB$81))))</f>
        <v>686015.97575365927</v>
      </c>
      <c r="J41" s="63">
        <f>($T41*'VT CHS Emissions Schedule'!D$5)/(1-$N41)</f>
        <v>511.41490772138491</v>
      </c>
      <c r="K41" s="63">
        <f>(U41*'VT CHS Emissions Schedule'!D$5)/(1-$N41)</f>
        <v>10155.946520866926</v>
      </c>
      <c r="L41" s="191">
        <f>_xlfn.XLOOKUP($D41,Lookups!$A$3:$A$15,Lookups!$E$3:$E$15)</f>
        <v>0</v>
      </c>
      <c r="M41" s="64">
        <f>_xlfn.XLOOKUP($D41,Lookups!$A$3:$A$15,Lookups!$D$3:$D$15)</f>
        <v>0.32764300000000002</v>
      </c>
      <c r="N41" s="191">
        <f>Lookups!$E$6</f>
        <v>8.9499999999999996E-2</v>
      </c>
      <c r="O41" s="191">
        <f>Lookups!$E$5</f>
        <v>1.4E-2</v>
      </c>
      <c r="P41" s="64">
        <f>Lookups!$D$4</f>
        <v>0.32764300000000002</v>
      </c>
      <c r="Q41" s="64">
        <f>Lookups!$D$3</f>
        <v>0.21490000000000001</v>
      </c>
      <c r="R41" s="64">
        <f>Lookups!$D$8</f>
        <v>1.3776766038113153</v>
      </c>
      <c r="S41" s="71">
        <f t="shared" si="1"/>
        <v>9282.4237192982455</v>
      </c>
      <c r="T41" s="71">
        <f t="shared" si="2"/>
        <v>12.328870797962646</v>
      </c>
      <c r="U41" s="71">
        <f t="shared" si="3"/>
        <v>244.83320802021049</v>
      </c>
      <c r="V41" s="71">
        <f t="shared" si="4"/>
        <v>8354.1813473684215</v>
      </c>
      <c r="W41" s="71">
        <f t="shared" si="5"/>
        <v>45.863399368421042</v>
      </c>
      <c r="X41" s="67">
        <v>20</v>
      </c>
      <c r="Y41" s="192">
        <v>3.1399999999999997E-2</v>
      </c>
      <c r="Z41" s="79">
        <f t="shared" si="10"/>
        <v>0.84</v>
      </c>
      <c r="AA41" s="65">
        <v>6.9000000000000006E-2</v>
      </c>
      <c r="AB41" s="63">
        <f t="shared" si="6"/>
        <v>2000</v>
      </c>
      <c r="AC41" s="70">
        <v>17.100000000000001</v>
      </c>
      <c r="AD41" s="63">
        <v>113443</v>
      </c>
      <c r="AE41" s="63">
        <v>6619</v>
      </c>
      <c r="AF41" s="71">
        <v>0.55000000000000004</v>
      </c>
      <c r="AG41" s="71">
        <v>0.75</v>
      </c>
      <c r="AH41" s="71">
        <f>$Z$57</f>
        <v>0.9</v>
      </c>
      <c r="AI41" s="71">
        <v>3.72</v>
      </c>
      <c r="AJ41" s="71">
        <v>1.08</v>
      </c>
      <c r="AK41" s="74">
        <v>1.06E-3</v>
      </c>
      <c r="AL41" s="66">
        <f>IF(AL$15&lt;2025+$X41,$M41+_xlfn.XLOOKUP(_xlfn.XLOOKUP($D41,Lookups!$A$3:$A$17,Lookups!$B$3:$B$17),'VT CHS Emissions Schedule'!$A:$A,'VT CHS Emissions Schedule'!D:D),0)</f>
        <v>73.904833101663485</v>
      </c>
      <c r="AM41" s="66">
        <f>IF(AM$15&lt;2025+$X41,$M41+_xlfn.XLOOKUP(_xlfn.XLOOKUP($D41,Lookups!$A$3:$A$17,Lookups!$B$3:$B$17),'VT CHS Emissions Schedule'!$A:$A,'VT CHS Emissions Schedule'!E:E),0)</f>
        <v>73.904833101663485</v>
      </c>
      <c r="AN41" s="66">
        <f>IF(AN$15&lt;2025+$X41,$M41+_xlfn.XLOOKUP(_xlfn.XLOOKUP($D41,Lookups!$A$3:$A$17,Lookups!$B$3:$B$17),'VT CHS Emissions Schedule'!$A:$A,'VT CHS Emissions Schedule'!F:F),0)</f>
        <v>73.904833101663485</v>
      </c>
      <c r="AO41" s="66">
        <f>IF(AO$15&lt;2025+$X41,$M41+_xlfn.XLOOKUP(_xlfn.XLOOKUP($D41,Lookups!$A$3:$A$17,Lookups!$B$3:$B$17),'VT CHS Emissions Schedule'!$A:$A,'VT CHS Emissions Schedule'!G:G),0)</f>
        <v>73.904833101663485</v>
      </c>
      <c r="AP41" s="66">
        <f>IF(AP$15&lt;2025+$X41,$M41+_xlfn.XLOOKUP(_xlfn.XLOOKUP($D41,Lookups!$A$3:$A$17,Lookups!$B$3:$B$17),'VT CHS Emissions Schedule'!$A:$A,'VT CHS Emissions Schedule'!H:H),0)</f>
        <v>73.904833101663485</v>
      </c>
      <c r="AQ41" s="66">
        <f>IF(AQ$15&lt;2025+$X41,$M41+_xlfn.XLOOKUP(_xlfn.XLOOKUP($D41,Lookups!$A$3:$A$17,Lookups!$B$3:$B$17),'VT CHS Emissions Schedule'!$A:$A,'VT CHS Emissions Schedule'!I:I),0)</f>
        <v>73.534499723611702</v>
      </c>
      <c r="AR41" s="66">
        <f>IF(AR$15&lt;2025+$X41,$M41+_xlfn.XLOOKUP(_xlfn.XLOOKUP($D41,Lookups!$A$3:$A$17,Lookups!$B$3:$B$17),'VT CHS Emissions Schedule'!$A:$A,'VT CHS Emissions Schedule'!J:J),0)</f>
        <v>73.534499723611702</v>
      </c>
      <c r="AS41" s="66">
        <f>IF(AS$15&lt;2025+$X41,$M41+_xlfn.XLOOKUP(_xlfn.XLOOKUP($D41,Lookups!$A$3:$A$17,Lookups!$B$3:$B$17),'VT CHS Emissions Schedule'!$A:$A,'VT CHS Emissions Schedule'!K:K),0)</f>
        <v>73.534499723611702</v>
      </c>
      <c r="AT41" s="66">
        <f>IF(AT$15&lt;2025+$X41,$M41+_xlfn.XLOOKUP(_xlfn.XLOOKUP($D41,Lookups!$A$3:$A$17,Lookups!$B$3:$B$17),'VT CHS Emissions Schedule'!$A:$A,'VT CHS Emissions Schedule'!L:L),0)</f>
        <v>73.534499723611702</v>
      </c>
      <c r="AU41" s="66">
        <f>IF(AU$15&lt;2025+$X41,$M41+_xlfn.XLOOKUP(_xlfn.XLOOKUP($D41,Lookups!$A$3:$A$17,Lookups!$B$3:$B$17),'VT CHS Emissions Schedule'!$A:$A,'VT CHS Emissions Schedule'!M:M),0)</f>
        <v>73.534499723611702</v>
      </c>
      <c r="AV41" s="66">
        <f>IF(AV$15&lt;2025+$X41,$M41+_xlfn.XLOOKUP(_xlfn.XLOOKUP($D41,Lookups!$A$3:$A$17,Lookups!$B$3:$B$17),'VT CHS Emissions Schedule'!$A:$A,'VT CHS Emissions Schedule'!N:N),0)</f>
        <v>73.470057213134709</v>
      </c>
      <c r="AW41" s="66">
        <f>IF(AW$15&lt;2025+$X41,$M41+_xlfn.XLOOKUP(_xlfn.XLOOKUP($D41,Lookups!$A$3:$A$17,Lookups!$B$3:$B$17),'VT CHS Emissions Schedule'!$A:$A,'VT CHS Emissions Schedule'!O:O),0)</f>
        <v>73.470057213134709</v>
      </c>
      <c r="AX41" s="66">
        <f>IF(AX$15&lt;2025+$X41,$M41+_xlfn.XLOOKUP(_xlfn.XLOOKUP($D41,Lookups!$A$3:$A$17,Lookups!$B$3:$B$17),'VT CHS Emissions Schedule'!$A:$A,'VT CHS Emissions Schedule'!P:P),0)</f>
        <v>73.470057213134709</v>
      </c>
      <c r="AY41" s="66">
        <f>IF(AY$15&lt;2025+$X41,$M41+_xlfn.XLOOKUP(_xlfn.XLOOKUP($D41,Lookups!$A$3:$A$17,Lookups!$B$3:$B$17),'VT CHS Emissions Schedule'!$A:$A,'VT CHS Emissions Schedule'!Q:Q),0)</f>
        <v>73.470057213134709</v>
      </c>
      <c r="AZ41" s="66">
        <f>IF(AZ$15&lt;2025+$X41,$M41+_xlfn.XLOOKUP(_xlfn.XLOOKUP($D41,Lookups!$A$3:$A$17,Lookups!$B$3:$B$17),'VT CHS Emissions Schedule'!$A:$A,'VT CHS Emissions Schedule'!R:R),0)</f>
        <v>73.470057213134709</v>
      </c>
      <c r="BA41" s="66">
        <f>IF(BA$15&lt;2025+$X41,$M41+_xlfn.XLOOKUP(_xlfn.XLOOKUP($D41,Lookups!$A$3:$A$17,Lookups!$B$3:$B$17),'VT CHS Emissions Schedule'!$A:$A,'VT CHS Emissions Schedule'!S:S),0)</f>
        <v>73.450749829292349</v>
      </c>
      <c r="BB41" s="66">
        <f>IF(BB$15&lt;2025+$X41,$M41+_xlfn.XLOOKUP(_xlfn.XLOOKUP($D41,Lookups!$A$3:$A$17,Lookups!$B$3:$B$17),'VT CHS Emissions Schedule'!$A:$A,'VT CHS Emissions Schedule'!T:T),0)</f>
        <v>73.450749829292349</v>
      </c>
      <c r="BC41" s="66">
        <f>IF(BC$15&lt;2025+$X41,$M41+_xlfn.XLOOKUP(_xlfn.XLOOKUP($D41,Lookups!$A$3:$A$17,Lookups!$B$3:$B$17),'VT CHS Emissions Schedule'!$A:$A,'VT CHS Emissions Schedule'!U:U),0)</f>
        <v>73.450749829292349</v>
      </c>
      <c r="BD41" s="66">
        <f>IF(BD$15&lt;2025+$X41,$M41+_xlfn.XLOOKUP(_xlfn.XLOOKUP($D41,Lookups!$A$3:$A$17,Lookups!$B$3:$B$17),'VT CHS Emissions Schedule'!$A:$A,'VT CHS Emissions Schedule'!V:V),0)</f>
        <v>73.450749829292349</v>
      </c>
      <c r="BE41" s="66">
        <f>IF(BE$15&lt;2025+$X41,$M41+_xlfn.XLOOKUP(_xlfn.XLOOKUP($D41,Lookups!$A$3:$A$17,Lookups!$B$3:$B$17),'VT CHS Emissions Schedule'!$A:$A,'VT CHS Emissions Schedule'!W:W),0)</f>
        <v>73.450749829292349</v>
      </c>
      <c r="BF41" s="66">
        <f>IF(BF$15&lt;2025+$X41,$M41+_xlfn.XLOOKUP(_xlfn.XLOOKUP($D41,Lookups!$A$3:$A$17,Lookups!$B$3:$B$17),'VT CHS Emissions Schedule'!$A:$A,'VT CHS Emissions Schedule'!X:X),0)</f>
        <v>0</v>
      </c>
      <c r="BG41" s="66">
        <f>IF(BG$15&lt;2025+$X41,$M41+_xlfn.XLOOKUP(_xlfn.XLOOKUP($D41,Lookups!$A$3:$A$17,Lookups!$B$3:$B$17),'VT CHS Emissions Schedule'!$A:$A,'VT CHS Emissions Schedule'!Y:Y),0)</f>
        <v>0</v>
      </c>
      <c r="BH41" s="66">
        <f>IF(BH$15&lt;2025+$X41,$M41+_xlfn.XLOOKUP(_xlfn.XLOOKUP($D41,Lookups!$A$3:$A$17,Lookups!$B$3:$B$17),'VT CHS Emissions Schedule'!$A:$A,'VT CHS Emissions Schedule'!Z:Z),0)</f>
        <v>0</v>
      </c>
      <c r="BI41" s="66">
        <f>IF(BI$15&lt;2025+$X41,$M41+_xlfn.XLOOKUP(_xlfn.XLOOKUP($D41,Lookups!$A$3:$A$17,Lookups!$B$3:$B$17),'VT CHS Emissions Schedule'!$A:$A,'VT CHS Emissions Schedule'!AA:AA),0)</f>
        <v>0</v>
      </c>
      <c r="BJ41" s="66">
        <f>IF(BJ$15&lt;2025+$X41,$M41+_xlfn.XLOOKUP(_xlfn.XLOOKUP($D41,Lookups!$A$3:$A$17,Lookups!$B$3:$B$17),'VT CHS Emissions Schedule'!$A:$A,'VT CHS Emissions Schedule'!AB:AB),0)</f>
        <v>0</v>
      </c>
      <c r="BK41" s="66">
        <f>IF(BK$15&lt;2025+$X41,$M41+_xlfn.XLOOKUP(_xlfn.XLOOKUP($D41,Lookups!$A$3:$A$17,Lookups!$B$3:$B$17),'VT CHS Emissions Schedule'!$A:$A,'VT CHS Emissions Schedule'!AC:AC),0)</f>
        <v>0</v>
      </c>
      <c r="BL41" s="63">
        <f>IF(BL$15&lt;2025+$X41,IF(OR($D41="Oil",$D41="Propane",$D41="Wood Pellets",$D41="Kerosene"),$S41*AL41,IF(OR($D41="Natural Gas",$D41="Electricity"),($S41*AL41)/(1-$L41),((($AA$77*$V41*('VT CHS Emissions Schedule'!D$8+$Q41))/$AB$77)+(($AA$78*$V41*('VT CHS Emissions Schedule'!D$9+$P41))/$AB$78)+(($AA$79*$V41*'VT CHS Emissions Schedule'!D$7)/$AB$79)/(1-$O41)+(($AA$80*$V41*'VT CHS Emissions Schedule'!D$5)/$AB$80)/(1-$N41)+(($AA$81*$V41*('VT CHS Emissions Schedule'!D$36+$R41))/$AB$81)))),0)</f>
        <v>686015.97575365927</v>
      </c>
      <c r="BM41" s="63">
        <f>IF(BM$15&lt;2025+$X41,IF(OR($D41="Oil",$D41="Propane",$D41="Wood Pellets",$D41="Kerosene"),$S41*AM41,IF(OR($D41="Natural Gas",$D41="Electricity"),($S41*AM41)/(1-$L41),((($AA$77*$V41*('VT CHS Emissions Schedule'!E$8+$Q41))/$AB$77)+(($AA$78*$V41*('VT CHS Emissions Schedule'!E$9+$P41))/$AB$78)+(($AA$79*$V41*'VT CHS Emissions Schedule'!E$7)/$AB$79)/(1-$O41)+(($AA$80*$V41*'VT CHS Emissions Schedule'!E$5)/$AB$80)/(1-$N41)+(($AA$81*$V41*('VT CHS Emissions Schedule'!E$36+$R41))/$AB$81)))),0)</f>
        <v>686015.97575365927</v>
      </c>
      <c r="BN41" s="63">
        <f>IF(BN$15&lt;2025+$X41,IF(OR($D41="Oil",$D41="Propane",$D41="Wood Pellets",$D41="Kerosene"),$S41*AN41,IF(OR($D41="Natural Gas",$D41="Electricity"),($S41*AN41)/(1-$L41),((($AA$77*$V41*('VT CHS Emissions Schedule'!F$8+$Q41))/$AB$77)+(($AA$78*$V41*('VT CHS Emissions Schedule'!F$9+$P41))/$AB$78)+(($AA$79*$V41*'VT CHS Emissions Schedule'!F$7)/$AB$79)/(1-$O41)+(($AA$80*$V41*'VT CHS Emissions Schedule'!F$5)/$AB$80)/(1-$N41)+(($AA$81*$V41*('VT CHS Emissions Schedule'!F$36+$R41))/$AB$81)))),0)</f>
        <v>686015.97575365927</v>
      </c>
      <c r="BO41" s="63">
        <f>IF(BO$15&lt;2025+$X41,IF(OR($D41="Oil",$D41="Propane",$D41="Wood Pellets",$D41="Kerosene"),$S41*AO41,IF(OR($D41="Natural Gas",$D41="Electricity"),($S41*AO41)/(1-$L41),((($AA$77*$V41*('VT CHS Emissions Schedule'!G$8+$Q41))/$AB$77)+(($AA$78*$V41*('VT CHS Emissions Schedule'!G$9+$P41))/$AB$78)+(($AA$79*$V41*'VT CHS Emissions Schedule'!G$7)/$AB$79)/(1-$O41)+(($AA$80*$V41*'VT CHS Emissions Schedule'!G$5)/$AB$80)/(1-$N41)+(($AA$81*$V41*('VT CHS Emissions Schedule'!G$36+$R41))/$AB$81)))),0)</f>
        <v>686015.97575365927</v>
      </c>
      <c r="BP41" s="63">
        <f>IF(BP$15&lt;2025+$X41,IF(OR($D41="Oil",$D41="Propane",$D41="Wood Pellets",$D41="Kerosene"),$S41*AP41,IF(OR($D41="Natural Gas",$D41="Electricity"),($S41*AP41)/(1-$L41),((($AA$77*$V41*('VT CHS Emissions Schedule'!H$8+$Q41))/$AB$77)+(($AA$78*$V41*('VT CHS Emissions Schedule'!H$9+$P41))/$AB$78)+(($AA$79*$V41*'VT CHS Emissions Schedule'!H$7)/$AB$79)/(1-$O41)+(($AA$80*$V41*'VT CHS Emissions Schedule'!H$5)/$AB$80)/(1-$N41)+(($AA$81*$V41*('VT CHS Emissions Schedule'!H$36+$R41))/$AB$81)))),0)</f>
        <v>686015.97575365927</v>
      </c>
      <c r="BQ41" s="63">
        <f>IF(BQ$15&lt;2025+$X41,IF(OR($D41="Oil",$D41="Propane",$D41="Wood Pellets",$D41="Kerosene"),$S41*AQ41,IF(OR($D41="Natural Gas",$D41="Electricity"),($S41*AQ41)/(1-$L41),((($AA$77*$V41*('VT CHS Emissions Schedule'!I$8+$Q41))/$AB$77)+(($AA$78*$V41*('VT CHS Emissions Schedule'!I$9+$P41))/$AB$78)+(($AA$79*$V41*'VT CHS Emissions Schedule'!I$7)/$AB$79)/(1-$O41)+(($AA$80*$V41*'VT CHS Emissions Schedule'!I$5)/$AB$80)/(1-$N41)+(($AA$81*$V41*('VT CHS Emissions Schedule'!I$36+$R41))/$AB$81)))),0)</f>
        <v>682578.38442118349</v>
      </c>
      <c r="BR41" s="63">
        <f>IF(BR$15&lt;2025+$X41,IF(OR($D41="Oil",$D41="Propane",$D41="Wood Pellets",$D41="Kerosene"),$S41*AR41,IF(OR($D41="Natural Gas",$D41="Electricity"),($S41*AR41)/(1-$L41),((($AA$77*$V41*('VT CHS Emissions Schedule'!J$8+$Q41))/$AB$77)+(($AA$78*$V41*('VT CHS Emissions Schedule'!J$9+$P41))/$AB$78)+(($AA$79*$V41*'VT CHS Emissions Schedule'!J$7)/$AB$79)/(1-$O41)+(($AA$80*$V41*'VT CHS Emissions Schedule'!J$5)/$AB$80)/(1-$N41)+(($AA$81*$V41*('VT CHS Emissions Schedule'!J$36+$R41))/$AB$81)))),0)</f>
        <v>682578.38442118349</v>
      </c>
      <c r="BS41" s="63">
        <f>IF(BS$15&lt;2025+$X41,IF(OR($D41="Oil",$D41="Propane",$D41="Wood Pellets",$D41="Kerosene"),$S41*AS41,IF(OR($D41="Natural Gas",$D41="Electricity"),($S41*AS41)/(1-$L41),((($AA$77*$V41*('VT CHS Emissions Schedule'!K$8+$Q41))/$AB$77)+(($AA$78*$V41*('VT CHS Emissions Schedule'!K$9+$P41))/$AB$78)+(($AA$79*$V41*'VT CHS Emissions Schedule'!K$7)/$AB$79)/(1-$O41)+(($AA$80*$V41*'VT CHS Emissions Schedule'!K$5)/$AB$80)/(1-$N41)+(($AA$81*$V41*('VT CHS Emissions Schedule'!K$36+$R41))/$AB$81)))),0)</f>
        <v>682578.38442118349</v>
      </c>
      <c r="BT41" s="63">
        <f>IF(BT$15&lt;2025+$X41,IF(OR($D41="Oil",$D41="Propane",$D41="Wood Pellets",$D41="Kerosene"),$S41*AT41,IF(OR($D41="Natural Gas",$D41="Electricity"),($S41*AT41)/(1-$L41),((($AA$77*$V41*('VT CHS Emissions Schedule'!L$8+$Q41))/$AB$77)+(($AA$78*$V41*('VT CHS Emissions Schedule'!L$9+$P41))/$AB$78)+(($AA$79*$V41*'VT CHS Emissions Schedule'!L$7)/$AB$79)/(1-$O41)+(($AA$80*$V41*'VT CHS Emissions Schedule'!L$5)/$AB$80)/(1-$N41)+(($AA$81*$V41*('VT CHS Emissions Schedule'!L$36+$R41))/$AB$81)))),0)</f>
        <v>682578.38442118349</v>
      </c>
      <c r="BU41" s="63">
        <f>IF(BU$15&lt;2025+$X41,IF(OR($D41="Oil",$D41="Propane",$D41="Wood Pellets",$D41="Kerosene"),$S41*AU41,IF(OR($D41="Natural Gas",$D41="Electricity"),($S41*AU41)/(1-$L41),((($AA$77*$V41*('VT CHS Emissions Schedule'!M$8+$Q41))/$AB$77)+(($AA$78*$V41*('VT CHS Emissions Schedule'!M$9+$P41))/$AB$78)+(($AA$79*$V41*'VT CHS Emissions Schedule'!M$7)/$AB$79)/(1-$O41)+(($AA$80*$V41*'VT CHS Emissions Schedule'!M$5)/$AB$80)/(1-$N41)+(($AA$81*$V41*('VT CHS Emissions Schedule'!M$36+$R41))/$AB$81)))),0)</f>
        <v>682578.38442118349</v>
      </c>
      <c r="BV41" s="63">
        <f>IF(BV$15&lt;2025+$X41,IF(OR($D41="Oil",$D41="Propane",$D41="Wood Pellets",$D41="Kerosene"),$S41*AV41,IF(OR($D41="Natural Gas",$D41="Electricity"),($S41*AV41)/(1-$L41),((($AA$77*$V41*('VT CHS Emissions Schedule'!N$8+$Q41))/$AB$77)+(($AA$78*$V41*('VT CHS Emissions Schedule'!N$9+$P41))/$AB$78)+(($AA$79*$V41*'VT CHS Emissions Schedule'!N$7)/$AB$79)/(1-$O41)+(($AA$80*$V41*'VT CHS Emissions Schedule'!N$5)/$AB$80)/(1-$N41)+(($AA$81*$V41*('VT CHS Emissions Schedule'!N$36+$R41))/$AB$81)))),0)</f>
        <v>681980.20173340081</v>
      </c>
      <c r="BW41" s="63">
        <f>IF(BW$15&lt;2025+$X41,IF(OR($D41="Oil",$D41="Propane",$D41="Wood Pellets",$D41="Kerosene"),$S41*AW41,IF(OR($D41="Natural Gas",$D41="Electricity"),($S41*AW41)/(1-$L41),((($AA$77*$V41*('VT CHS Emissions Schedule'!O$8+$Q41))/$AB$77)+(($AA$78*$V41*('VT CHS Emissions Schedule'!O$9+$P41))/$AB$78)+(($AA$79*$V41*'VT CHS Emissions Schedule'!O$7)/$AB$79)/(1-$O41)+(($AA$80*$V41*'VT CHS Emissions Schedule'!O$5)/$AB$80)/(1-$N41)+(($AA$81*$V41*('VT CHS Emissions Schedule'!O$36+$R41))/$AB$81)))),0)</f>
        <v>681980.20173340081</v>
      </c>
      <c r="BX41" s="63">
        <f>IF(BX$15&lt;2025+$X41,IF(OR($D41="Oil",$D41="Propane",$D41="Wood Pellets",$D41="Kerosene"),$S41*AX41,IF(OR($D41="Natural Gas",$D41="Electricity"),($S41*AX41)/(1-$L41),((($AA$77*$V41*('VT CHS Emissions Schedule'!P$8+$Q41))/$AB$77)+(($AA$78*$V41*('VT CHS Emissions Schedule'!P$9+$P41))/$AB$78)+(($AA$79*$V41*'VT CHS Emissions Schedule'!P$7)/$AB$79)/(1-$O41)+(($AA$80*$V41*'VT CHS Emissions Schedule'!P$5)/$AB$80)/(1-$N41)+(($AA$81*$V41*('VT CHS Emissions Schedule'!P$36+$R41))/$AB$81)))),0)</f>
        <v>681980.20173340081</v>
      </c>
      <c r="BY41" s="63">
        <f>IF(BY$15&lt;2025+$X41,IF(OR($D41="Oil",$D41="Propane",$D41="Wood Pellets",$D41="Kerosene"),$S41*AY41,IF(OR($D41="Natural Gas",$D41="Electricity"),($S41*AY41)/(1-$L41),((($AA$77*$V41*('VT CHS Emissions Schedule'!Q$8+$Q41))/$AB$77)+(($AA$78*$V41*('VT CHS Emissions Schedule'!Q$9+$P41))/$AB$78)+(($AA$79*$V41*'VT CHS Emissions Schedule'!Q$7)/$AB$79)/(1-$O41)+(($AA$80*$V41*'VT CHS Emissions Schedule'!Q$5)/$AB$80)/(1-$N41)+(($AA$81*$V41*('VT CHS Emissions Schedule'!Q$36+$R41))/$AB$81)))),0)</f>
        <v>681980.20173340081</v>
      </c>
      <c r="BZ41" s="63">
        <f>IF(BZ$15&lt;2025+$X41,IF(OR($D41="Oil",$D41="Propane",$D41="Wood Pellets",$D41="Kerosene"),$S41*AZ41,IF(OR($D41="Natural Gas",$D41="Electricity"),($S41*AZ41)/(1-$L41),((($AA$77*$V41*('VT CHS Emissions Schedule'!R$8+$Q41))/$AB$77)+(($AA$78*$V41*('VT CHS Emissions Schedule'!R$9+$P41))/$AB$78)+(($AA$79*$V41*'VT CHS Emissions Schedule'!R$7)/$AB$79)/(1-$O41)+(($AA$80*$V41*'VT CHS Emissions Schedule'!R$5)/$AB$80)/(1-$N41)+(($AA$81*$V41*('VT CHS Emissions Schedule'!R$36+$R41))/$AB$81)))),0)</f>
        <v>681980.20173340081</v>
      </c>
      <c r="CA41" s="63">
        <f>IF(CA$15&lt;2025+$X41,IF(OR($D41="Oil",$D41="Propane",$D41="Wood Pellets",$D41="Kerosene"),$S41*BA41,IF(OR($D41="Natural Gas",$D41="Electricity"),($S41*BA41)/(1-$L41),((($AA$77*$V41*('VT CHS Emissions Schedule'!S$8+$Q41))/$AB$77)+(($AA$78*$V41*('VT CHS Emissions Schedule'!S$9+$P41))/$AB$78)+(($AA$79*$V41*'VT CHS Emissions Schedule'!S$7)/$AB$79)/(1-$O41)+(($AA$80*$V41*'VT CHS Emissions Schedule'!S$5)/$AB$80)/(1-$N41)+(($AA$81*$V41*('VT CHS Emissions Schedule'!S$36+$R41))/$AB$81)))),0)</f>
        <v>681800.98241566482</v>
      </c>
      <c r="CB41" s="63">
        <f>IF(CB$15&lt;2025+$X41,IF(OR($D41="Oil",$D41="Propane",$D41="Wood Pellets",$D41="Kerosene"),$S41*BB41,IF(OR($D41="Natural Gas",$D41="Electricity"),($S41*BB41)/(1-$L41),((($AA$77*$V41*('VT CHS Emissions Schedule'!T$8+$Q41))/$AB$77)+(($AA$78*$V41*('VT CHS Emissions Schedule'!T$9+$P41))/$AB$78)+(($AA$79*$V41*'VT CHS Emissions Schedule'!T$7)/$AB$79)/(1-$O41)+(($AA$80*$V41*'VT CHS Emissions Schedule'!T$5)/$AB$80)/(1-$N41)+(($AA$81*$V41*('VT CHS Emissions Schedule'!T$36+$R41))/$AB$81)))),0)</f>
        <v>681800.98241566482</v>
      </c>
      <c r="CC41" s="63">
        <f>IF(CC$15&lt;2025+$X41,IF(OR($D41="Oil",$D41="Propane",$D41="Wood Pellets",$D41="Kerosene"),$S41*BC41,IF(OR($D41="Natural Gas",$D41="Electricity"),($S41*BC41)/(1-$L41),((($AA$77*$V41*('VT CHS Emissions Schedule'!U$8+$Q41))/$AB$77)+(($AA$78*$V41*('VT CHS Emissions Schedule'!U$9+$P41))/$AB$78)+(($AA$79*$V41*'VT CHS Emissions Schedule'!U$7)/$AB$79)/(1-$O41)+(($AA$80*$V41*'VT CHS Emissions Schedule'!U$5)/$AB$80)/(1-$N41)+(($AA$81*$V41*('VT CHS Emissions Schedule'!U$36+$R41))/$AB$81)))),0)</f>
        <v>681800.98241566482</v>
      </c>
      <c r="CD41" s="63">
        <f>IF(CD$15&lt;2025+$X41,IF(OR($D41="Oil",$D41="Propane",$D41="Wood Pellets",$D41="Kerosene"),$S41*BD41,IF(OR($D41="Natural Gas",$D41="Electricity"),($S41*BD41)/(1-$L41),((($AA$77*$V41*('VT CHS Emissions Schedule'!V$8+$Q41))/$AB$77)+(($AA$78*$V41*('VT CHS Emissions Schedule'!V$9+$P41))/$AB$78)+(($AA$79*$V41*'VT CHS Emissions Schedule'!V$7)/$AB$79)/(1-$O41)+(($AA$80*$V41*'VT CHS Emissions Schedule'!V$5)/$AB$80)/(1-$N41)+(($AA$81*$V41*('VT CHS Emissions Schedule'!V$36+$R41))/$AB$81)))),0)</f>
        <v>681800.98241566482</v>
      </c>
      <c r="CE41" s="63">
        <f>IF(CE$15&lt;2025+$X41,IF(OR($D41="Oil",$D41="Propane",$D41="Wood Pellets",$D41="Kerosene"),$S41*BE41,IF(OR($D41="Natural Gas",$D41="Electricity"),($S41*BE41)/(1-$L41),((($AA$77*$V41*('VT CHS Emissions Schedule'!W$8+$Q41))/$AB$77)+(($AA$78*$V41*('VT CHS Emissions Schedule'!W$9+$P41))/$AB$78)+(($AA$79*$V41*'VT CHS Emissions Schedule'!W$7)/$AB$79)/(1-$O41)+(($AA$80*$V41*'VT CHS Emissions Schedule'!W$5)/$AB$80)/(1-$N41)+(($AA$81*$V41*('VT CHS Emissions Schedule'!W$36+$R41))/$AB$81)))),0)</f>
        <v>681800.98241566482</v>
      </c>
      <c r="CF41" s="63">
        <f>IF(CF$15&lt;2025+$X41,IF(OR($D41="Oil",$D41="Propane",$D41="Wood Pellets",$D41="Kerosene"),$S41*BF41,IF(OR($D41="Natural Gas",$D41="Electricity"),($S41*BF41)/(1-$L41),((($AA$77*$V41*('VT CHS Emissions Schedule'!X$8+$Q41))/$AB$77)+(($AA$78*$V41*('VT CHS Emissions Schedule'!X$9+$P41))/$AB$78)+(($AA$79*$V41*'VT CHS Emissions Schedule'!X$7)/$AB$79)/(1-$O41)+(($AA$80*$V41*'VT CHS Emissions Schedule'!X$5)/$AB$80)/(1-$N41)+(($AA$81*$V41*('VT CHS Emissions Schedule'!X$36+$R41))/$AB$81)))),0)</f>
        <v>0</v>
      </c>
      <c r="CG41" s="63">
        <f>IF(CG$15&lt;2025+$X41,IF(OR($D41="Oil",$D41="Propane",$D41="Wood Pellets",$D41="Kerosene"),$S41*BG41,IF(OR($D41="Natural Gas",$D41="Electricity"),($S41*BG41)/(1-$L41),((($AA$77*$V41*('VT CHS Emissions Schedule'!Y$8+$Q41))/$AB$77)+(($AA$78*$V41*('VT CHS Emissions Schedule'!Y$9+$P41))/$AB$78)+(($AA$79*$V41*'VT CHS Emissions Schedule'!Y$7)/$AB$79)/(1-$O41)+(($AA$80*$V41*'VT CHS Emissions Schedule'!Y$5)/$AB$80)/(1-$N41)+(($AA$81*$V41*('VT CHS Emissions Schedule'!Y$36+$R41))/$AB$81)))),0)</f>
        <v>0</v>
      </c>
      <c r="CH41" s="63">
        <f>IF(CH$15&lt;2025+$X41,IF(OR($D41="Oil",$D41="Propane",$D41="Wood Pellets",$D41="Kerosene"),$S41*BH41,IF(OR($D41="Natural Gas",$D41="Electricity"),($S41*BH41)/(1-$L41),((($AA$77*$V41*('VT CHS Emissions Schedule'!Z$8+$Q41))/$AB$77)+(($AA$78*$V41*('VT CHS Emissions Schedule'!Z$9+$P41))/$AB$78)+(($AA$79*$V41*'VT CHS Emissions Schedule'!Z$7)/$AB$79)/(1-$O41)+(($AA$80*$V41*'VT CHS Emissions Schedule'!Z$5)/$AB$80)/(1-$N41)+(($AA$81*$V41*('VT CHS Emissions Schedule'!Z$36+$R41))/$AB$81)))),0)</f>
        <v>0</v>
      </c>
      <c r="CI41" s="63">
        <f>IF(CI$15&lt;2025+$X41,IF(OR($D41="Oil",$D41="Propane",$D41="Wood Pellets",$D41="Kerosene"),$S41*BI41,IF(OR($D41="Natural Gas",$D41="Electricity"),($S41*BI41)/(1-$L41),((($AA$77*$V41*('VT CHS Emissions Schedule'!AA$8+$Q41))/$AB$77)+(($AA$78*$V41*('VT CHS Emissions Schedule'!AA$9+$P41))/$AB$78)+(($AA$79*$V41*'VT CHS Emissions Schedule'!AA$7)/$AB$79)/(1-$O41)+(($AA$80*$V41*'VT CHS Emissions Schedule'!AA$5)/$AB$80)/(1-$N41)+(($AA$81*$V41*('VT CHS Emissions Schedule'!AA$36+$R41))/$AB$81)))),0)</f>
        <v>0</v>
      </c>
      <c r="CJ41" s="63">
        <f>IF(CJ$15&lt;2025+$X41,IF(OR($D41="Oil",$D41="Propane",$D41="Wood Pellets",$D41="Kerosene"),$S41*BJ41,IF(OR($D41="Natural Gas",$D41="Electricity"),($S41*BJ41)/(1-$L41),((($AA$77*$V41*('VT CHS Emissions Schedule'!AB$8+$Q41))/$AB$77)+(($AA$78*$V41*('VT CHS Emissions Schedule'!AB$9+$P41))/$AB$78)+(($AA$79*$V41*'VT CHS Emissions Schedule'!AB$7)/$AB$79)/(1-$O41)+(($AA$80*$V41*'VT CHS Emissions Schedule'!AB$5)/$AB$80)/(1-$N41)+(($AA$81*$V41*('VT CHS Emissions Schedule'!AB$36+$R41))/$AB$81)))),0)</f>
        <v>0</v>
      </c>
      <c r="CK41" s="63">
        <f>IF(CK$15&lt;2025+$X41,IF(OR($D41="Oil",$D41="Propane",$D41="Wood Pellets",$D41="Kerosene"),$S41*BK41,IF(OR($D41="Natural Gas",$D41="Electricity"),($S41*BK41)/(1-$L41),((($AA$77*$V41*('VT CHS Emissions Schedule'!AC$8+$Q41))/$AB$77)+(($AA$78*$V41*('VT CHS Emissions Schedule'!AC$9+$P41))/$AB$78)+(($AA$79*$V41*'VT CHS Emissions Schedule'!AC$7)/$AB$79)/(1-$O41)+(($AA$80*$V41*'VT CHS Emissions Schedule'!AC$5)/$AB$80)/(1-$N41)+(($AA$81*$V41*('VT CHS Emissions Schedule'!AC$36+$R41))/$AB$81)))),0)</f>
        <v>0</v>
      </c>
      <c r="CL41" s="63">
        <f>IF(CL$15&lt;2025+$X41,BL41+($T41*'VT CHS Emissions Schedule'!D$5)/(1-$N41)+($U41*'VT CHS Emissions Schedule'!D$5)/(1-$N41),0)</f>
        <v>696683.33718224755</v>
      </c>
      <c r="CM41" s="63">
        <f>IF(CM$15&lt;2025+$X41,BM41+($T41*'VT CHS Emissions Schedule'!E$5)/(1-$N41)+($U41*'VT CHS Emissions Schedule'!E$5)/(1-$N41),0)</f>
        <v>695941.58643893606</v>
      </c>
      <c r="CN41" s="63">
        <f>IF(CN$15&lt;2025+$X41,BN41+($T41*'VT CHS Emissions Schedule'!F$5)/(1-$N41)+($U41*'VT CHS Emissions Schedule'!F$5)/(1-$N41),0)</f>
        <v>695199.8356956247</v>
      </c>
      <c r="CO41" s="63">
        <f>IF(CO$15&lt;2025+$X41,BO41+($T41*'VT CHS Emissions Schedule'!G$5)/(1-$N41)+($U41*'VT CHS Emissions Schedule'!G$5)/(1-$N41),0)</f>
        <v>694458.08495231334</v>
      </c>
      <c r="CP41" s="63">
        <f>IF(CP$15&lt;2025+$X41,BP41+($T41*'VT CHS Emissions Schedule'!H$5)/(1-$N41)+($U41*'VT CHS Emissions Schedule'!H$5)/(1-$N41),0)</f>
        <v>693716.33420900186</v>
      </c>
      <c r="CQ41" s="63">
        <f>IF(CQ$15&lt;2025+$X41,BQ41+($T41*'VT CHS Emissions Schedule'!I$5)/(1-$N41)+($U41*'VT CHS Emissions Schedule'!I$5)/(1-$N41),0)</f>
        <v>689536.99213321472</v>
      </c>
      <c r="CR41" s="63">
        <f>IF(CR$15&lt;2025+$X41,BR41+($T41*'VT CHS Emissions Schedule'!J$5)/(1-$N41)+($U41*'VT CHS Emissions Schedule'!J$5)/(1-$N41),0)</f>
        <v>688795.24138990336</v>
      </c>
      <c r="CS41" s="63">
        <f>IF(CS$15&lt;2025+$X41,BS41+($T41*'VT CHS Emissions Schedule'!K$5)/(1-$N41)+($U41*'VT CHS Emissions Schedule'!K$5)/(1-$N41),0)</f>
        <v>688053.49064659188</v>
      </c>
      <c r="CT41" s="63">
        <f>IF(CT$15&lt;2025+$X41,BT41+($T41*'VT CHS Emissions Schedule'!L$5)/(1-$N41)+($U41*'VT CHS Emissions Schedule'!L$5)/(1-$N41),0)</f>
        <v>687311.73990328051</v>
      </c>
      <c r="CU41" s="63">
        <f>IF(CU$15&lt;2025+$X41,BU41+($T41*'VT CHS Emissions Schedule'!M$5)/(1-$N41)+($U41*'VT CHS Emissions Schedule'!M$5)/(1-$N41),0)</f>
        <v>686569.98915996891</v>
      </c>
      <c r="CV41" s="63">
        <f>IF(CV$15&lt;2025+$X41,BV41+($T41*'VT CHS Emissions Schedule'!N$5)/(1-$N41)+($U41*'VT CHS Emissions Schedule'!N$5)/(1-$N41),0)</f>
        <v>685230.05572887487</v>
      </c>
      <c r="CW41" s="63">
        <f>IF(CW$15&lt;2025+$X41,BW41+($T41*'VT CHS Emissions Schedule'!O$5)/(1-$N41)+($U41*'VT CHS Emissions Schedule'!O$5)/(1-$N41),0)</f>
        <v>685230.05572887487</v>
      </c>
      <c r="CX41" s="63">
        <f>IF(CX$15&lt;2025+$X41,BX41+($T41*'VT CHS Emissions Schedule'!P$5)/(1-$N41)+($U41*'VT CHS Emissions Schedule'!P$5)/(1-$N41),0)</f>
        <v>685230.05572887487</v>
      </c>
      <c r="CY41" s="63">
        <f>IF(CY$15&lt;2025+$X41,BY41+($T41*'VT CHS Emissions Schedule'!Q$5)/(1-$N41)+($U41*'VT CHS Emissions Schedule'!Q$5)/(1-$N41),0)</f>
        <v>685230.05572887487</v>
      </c>
      <c r="CZ41" s="63">
        <f>IF(CZ$15&lt;2025+$X41,BZ41+($T41*'VT CHS Emissions Schedule'!R$5)/(1-$N41)+($U41*'VT CHS Emissions Schedule'!R$5)/(1-$N41),0)</f>
        <v>685230.05572887487</v>
      </c>
      <c r="DA41" s="63">
        <f>IF(DA$15&lt;2025+$X41,CA41+($T41*'VT CHS Emissions Schedule'!S$5)/(1-$N41)+($U41*'VT CHS Emissions Schedule'!S$5)/(1-$N41),0)</f>
        <v>685050.83641113888</v>
      </c>
      <c r="DB41" s="63">
        <f>IF(DB$15&lt;2025+$X41,CB41+($T41*'VT CHS Emissions Schedule'!T$5)/(1-$N41)+($U41*'VT CHS Emissions Schedule'!T$5)/(1-$N41),0)</f>
        <v>685050.83641113888</v>
      </c>
      <c r="DC41" s="63">
        <f>IF(DC$15&lt;2025+$X41,CC41+($T41*'VT CHS Emissions Schedule'!U$5)/(1-$N41)+($U41*'VT CHS Emissions Schedule'!U$5)/(1-$N41),0)</f>
        <v>685050.83641113888</v>
      </c>
      <c r="DD41" s="63">
        <f>IF(DD$15&lt;2025+$X41,CD41+($T41*'VT CHS Emissions Schedule'!V$5)/(1-$N41)+($U41*'VT CHS Emissions Schedule'!V$5)/(1-$N41),0)</f>
        <v>685050.83641113888</v>
      </c>
      <c r="DE41" s="63">
        <f>IF(DE$15&lt;2025+$X41,CE41+($T41*'VT CHS Emissions Schedule'!W$5)/(1-$N41)+($U41*'VT CHS Emissions Schedule'!W$5)/(1-$N41),0)</f>
        <v>685050.83641113888</v>
      </c>
      <c r="DF41" s="63">
        <f>IF(DF$15&lt;2025+$X41,CF41+($T41*'VT CHS Emissions Schedule'!X$5)/(1-$N41)+($U41*'VT CHS Emissions Schedule'!X$5)/(1-$N41),0)</f>
        <v>0</v>
      </c>
      <c r="DG41" s="63">
        <f>IF(DG$15&lt;2025+$X41,CG41+($T41*'VT CHS Emissions Schedule'!Y$5)/(1-$N41)+($U41*'VT CHS Emissions Schedule'!Y$5)/(1-$N41),0)</f>
        <v>0</v>
      </c>
      <c r="DH41" s="63">
        <f>IF(DH$15&lt;2025+$X41,CH41+($T41*'VT CHS Emissions Schedule'!Z$5)/(1-$N41)+($U41*'VT CHS Emissions Schedule'!Z$5)/(1-$N41),0)</f>
        <v>0</v>
      </c>
      <c r="DI41" s="63">
        <f>IF(DI$15&lt;2025+$X41,CI41+($T41*'VT CHS Emissions Schedule'!AA$5)/(1-$N41)+($U41*'VT CHS Emissions Schedule'!AA$5)/(1-$N41),0)</f>
        <v>0</v>
      </c>
      <c r="DJ41" s="63">
        <f>IF(DJ$15&lt;2025+$X41,CJ41+($T41*'VT CHS Emissions Schedule'!AB$5)/(1-$N41)+($U41*'VT CHS Emissions Schedule'!AB$5)/(1-$N41),0)</f>
        <v>0</v>
      </c>
      <c r="DK41" s="63">
        <f>IF(DK$15&lt;2025+$X41,CK41+($T41*'VT CHS Emissions Schedule'!AC$5)/(1-$N41)+($U41*'VT CHS Emissions Schedule'!AC$5)/(1-$N41),0)</f>
        <v>0</v>
      </c>
    </row>
    <row r="42" spans="1:115" x14ac:dyDescent="0.25">
      <c r="A42" s="449"/>
      <c r="B42" s="296">
        <v>2000</v>
      </c>
      <c r="C42" s="290" t="s">
        <v>174</v>
      </c>
      <c r="D42" s="176" t="s">
        <v>11</v>
      </c>
      <c r="E42" s="174">
        <f t="shared" si="7"/>
        <v>12543913.727229891</v>
      </c>
      <c r="F42" s="224">
        <f t="shared" si="8"/>
        <v>12654391.815341027</v>
      </c>
      <c r="G42" s="220">
        <f t="shared" si="0"/>
        <v>12.543913727229892</v>
      </c>
      <c r="H42" s="110">
        <f t="shared" si="12"/>
        <v>638889.55022351467</v>
      </c>
      <c r="I42" s="63">
        <f>IF(OR($D42="Oil",$D42="Propane",$D42="Wood Pellets",$D42="Kerosene"),$S42*AL42,IF(OR($D42="Natural Gas",$D42="Electricity"),($S42*AL42)/(1-$L42),((($AA$77*$V42*('VT CHS Emissions Schedule'!D$8+$Q42))/$AB$77)+(($AA$78*$V42*('VT CHS Emissions Schedule'!D$9+$P42))/$AB$78)+(($AA$79*$V42*'VT CHS Emissions Schedule'!D$7)/$AB$79)/(1-$O42)+(($AA$80*$V42*'VT CHS Emissions Schedule'!D$5)/$AB$80)/(1-$N42)+(($AA$81*$V42*('VT CHS Emissions Schedule'!D$36+$R42))/$AB$81))))</f>
        <v>627749.81918930472</v>
      </c>
      <c r="J42" s="63">
        <f>($T42*'VT CHS Emissions Schedule'!D$5)/(1-$N42)</f>
        <v>511.41490772138491</v>
      </c>
      <c r="K42" s="63">
        <f>(U42*'VT CHS Emissions Schedule'!D$5)/(1-$N42)</f>
        <v>10628.316126488646</v>
      </c>
      <c r="L42" s="191">
        <f>_xlfn.XLOOKUP($D42,Lookups!$A$3:$A$15,Lookups!$E$3:$E$15)</f>
        <v>1.4E-2</v>
      </c>
      <c r="M42" s="64">
        <f>_xlfn.XLOOKUP($D42,Lookups!$A$3:$A$15,Lookups!$D$3:$D$15)</f>
        <v>0</v>
      </c>
      <c r="N42" s="191">
        <f>Lookups!$E$6</f>
        <v>8.9499999999999996E-2</v>
      </c>
      <c r="O42" s="191">
        <f>Lookups!$E$5</f>
        <v>1.4E-2</v>
      </c>
      <c r="P42" s="64">
        <f>Lookups!$D$4</f>
        <v>0.32764300000000002</v>
      </c>
      <c r="Q42" s="64">
        <f>Lookups!$D$3</f>
        <v>0.21490000000000001</v>
      </c>
      <c r="R42" s="64">
        <f>Lookups!$D$8</f>
        <v>1.3776766038113153</v>
      </c>
      <c r="S42" s="71">
        <f t="shared" si="1"/>
        <v>9714.1643574051413</v>
      </c>
      <c r="T42" s="71">
        <f t="shared" si="2"/>
        <v>12.328870797962646</v>
      </c>
      <c r="U42" s="71">
        <f t="shared" si="3"/>
        <v>256.22079909091798</v>
      </c>
      <c r="V42" s="71">
        <f t="shared" si="4"/>
        <v>8354.1813473684215</v>
      </c>
      <c r="W42" s="71">
        <f t="shared" si="5"/>
        <v>45.863399368421042</v>
      </c>
      <c r="X42" s="67">
        <v>20</v>
      </c>
      <c r="Y42" s="192">
        <v>3.1399999999999997E-2</v>
      </c>
      <c r="Z42" s="79">
        <f t="shared" si="10"/>
        <v>0.84</v>
      </c>
      <c r="AA42" s="65">
        <v>6.9000000000000006E-2</v>
      </c>
      <c r="AB42" s="63">
        <f t="shared" si="6"/>
        <v>2000</v>
      </c>
      <c r="AC42" s="70">
        <v>17.100000000000001</v>
      </c>
      <c r="AD42" s="63">
        <v>113443</v>
      </c>
      <c r="AE42" s="63">
        <v>6619</v>
      </c>
      <c r="AF42" s="71">
        <v>0.55000000000000004</v>
      </c>
      <c r="AG42" s="71">
        <v>0.75</v>
      </c>
      <c r="AH42" s="71">
        <f>$Z$58</f>
        <v>0.86</v>
      </c>
      <c r="AI42" s="71">
        <v>3.72</v>
      </c>
      <c r="AJ42" s="71">
        <v>1.08</v>
      </c>
      <c r="AK42" s="74">
        <v>1.06E-3</v>
      </c>
      <c r="AL42" s="66">
        <f>IF(AL$15&lt;2025+$X42,$M42+_xlfn.XLOOKUP(_xlfn.XLOOKUP($D42,Lookups!$A$3:$A$17,Lookups!$B$3:$B$17),'VT CHS Emissions Schedule'!$A:$A,'VT CHS Emissions Schedule'!D:D),0)</f>
        <v>63.717402645016818</v>
      </c>
      <c r="AM42" s="66">
        <f>IF(AM$15&lt;2025+$X42,$M42+_xlfn.XLOOKUP(_xlfn.XLOOKUP($D42,Lookups!$A$3:$A$17,Lookups!$B$3:$B$17),'VT CHS Emissions Schedule'!$A:$A,'VT CHS Emissions Schedule'!E:E),0)</f>
        <v>63.717402645016818</v>
      </c>
      <c r="AN42" s="66">
        <f>IF(AN$15&lt;2025+$X42,$M42+_xlfn.XLOOKUP(_xlfn.XLOOKUP($D42,Lookups!$A$3:$A$17,Lookups!$B$3:$B$17),'VT CHS Emissions Schedule'!$A:$A,'VT CHS Emissions Schedule'!F:F),0)</f>
        <v>63.717402645016818</v>
      </c>
      <c r="AO42" s="66">
        <f>IF(AO$15&lt;2025+$X42,$M42+_xlfn.XLOOKUP(_xlfn.XLOOKUP($D42,Lookups!$A$3:$A$17,Lookups!$B$3:$B$17),'VT CHS Emissions Schedule'!$A:$A,'VT CHS Emissions Schedule'!G:G),0)</f>
        <v>63.717402645016818</v>
      </c>
      <c r="AP42" s="66">
        <f>IF(AP$15&lt;2025+$X42,$M42+_xlfn.XLOOKUP(_xlfn.XLOOKUP($D42,Lookups!$A$3:$A$17,Lookups!$B$3:$B$17),'VT CHS Emissions Schedule'!$A:$A,'VT CHS Emissions Schedule'!H:H),0)</f>
        <v>63.717402645016818</v>
      </c>
      <c r="AQ42" s="66">
        <f>IF(AQ$15&lt;2025+$X42,$M42+_xlfn.XLOOKUP(_xlfn.XLOOKUP($D42,Lookups!$A$3:$A$17,Lookups!$B$3:$B$17),'VT CHS Emissions Schedule'!$A:$A,'VT CHS Emissions Schedule'!I:I),0)</f>
        <v>63.651087867640953</v>
      </c>
      <c r="AR42" s="66">
        <f>IF(AR$15&lt;2025+$X42,$M42+_xlfn.XLOOKUP(_xlfn.XLOOKUP($D42,Lookups!$A$3:$A$17,Lookups!$B$3:$B$17),'VT CHS Emissions Schedule'!$A:$A,'VT CHS Emissions Schedule'!J:J),0)</f>
        <v>63.651087867640953</v>
      </c>
      <c r="AS42" s="66">
        <f>IF(AS$15&lt;2025+$X42,$M42+_xlfn.XLOOKUP(_xlfn.XLOOKUP($D42,Lookups!$A$3:$A$17,Lookups!$B$3:$B$17),'VT CHS Emissions Schedule'!$A:$A,'VT CHS Emissions Schedule'!K:K),0)</f>
        <v>63.651087867640953</v>
      </c>
      <c r="AT42" s="66">
        <f>IF(AT$15&lt;2025+$X42,$M42+_xlfn.XLOOKUP(_xlfn.XLOOKUP($D42,Lookups!$A$3:$A$17,Lookups!$B$3:$B$17),'VT CHS Emissions Schedule'!$A:$A,'VT CHS Emissions Schedule'!L:L),0)</f>
        <v>63.651087867640953</v>
      </c>
      <c r="AU42" s="66">
        <f>IF(AU$15&lt;2025+$X42,$M42+_xlfn.XLOOKUP(_xlfn.XLOOKUP($D42,Lookups!$A$3:$A$17,Lookups!$B$3:$B$17),'VT CHS Emissions Schedule'!$A:$A,'VT CHS Emissions Schedule'!M:M),0)</f>
        <v>63.651087867640953</v>
      </c>
      <c r="AV42" s="66">
        <f>IF(AV$15&lt;2025+$X42,$M42+_xlfn.XLOOKUP(_xlfn.XLOOKUP($D42,Lookups!$A$3:$A$17,Lookups!$B$3:$B$17),'VT CHS Emissions Schedule'!$A:$A,'VT CHS Emissions Schedule'!N:N),0)</f>
        <v>63.63986854112931</v>
      </c>
      <c r="AW42" s="66">
        <f>IF(AW$15&lt;2025+$X42,$M42+_xlfn.XLOOKUP(_xlfn.XLOOKUP($D42,Lookups!$A$3:$A$17,Lookups!$B$3:$B$17),'VT CHS Emissions Schedule'!$A:$A,'VT CHS Emissions Schedule'!O:O),0)</f>
        <v>63.63986854112931</v>
      </c>
      <c r="AX42" s="66">
        <f>IF(AX$15&lt;2025+$X42,$M42+_xlfn.XLOOKUP(_xlfn.XLOOKUP($D42,Lookups!$A$3:$A$17,Lookups!$B$3:$B$17),'VT CHS Emissions Schedule'!$A:$A,'VT CHS Emissions Schedule'!P:P),0)</f>
        <v>63.63986854112931</v>
      </c>
      <c r="AY42" s="66">
        <f>IF(AY$15&lt;2025+$X42,$M42+_xlfn.XLOOKUP(_xlfn.XLOOKUP($D42,Lookups!$A$3:$A$17,Lookups!$B$3:$B$17),'VT CHS Emissions Schedule'!$A:$A,'VT CHS Emissions Schedule'!Q:Q),0)</f>
        <v>63.63986854112931</v>
      </c>
      <c r="AZ42" s="66">
        <f>IF(AZ$15&lt;2025+$X42,$M42+_xlfn.XLOOKUP(_xlfn.XLOOKUP($D42,Lookups!$A$3:$A$17,Lookups!$B$3:$B$17),'VT CHS Emissions Schedule'!$A:$A,'VT CHS Emissions Schedule'!R:R),0)</f>
        <v>63.63986854112931</v>
      </c>
      <c r="BA42" s="66">
        <f>IF(BA$15&lt;2025+$X42,$M42+_xlfn.XLOOKUP(_xlfn.XLOOKUP($D42,Lookups!$A$3:$A$17,Lookups!$B$3:$B$17),'VT CHS Emissions Schedule'!$A:$A,'VT CHS Emissions Schedule'!S:S),0)</f>
        <v>63.636270787590277</v>
      </c>
      <c r="BB42" s="66">
        <f>IF(BB$15&lt;2025+$X42,$M42+_xlfn.XLOOKUP(_xlfn.XLOOKUP($D42,Lookups!$A$3:$A$17,Lookups!$B$3:$B$17),'VT CHS Emissions Schedule'!$A:$A,'VT CHS Emissions Schedule'!T:T),0)</f>
        <v>63.636270787590277</v>
      </c>
      <c r="BC42" s="66">
        <f>IF(BC$15&lt;2025+$X42,$M42+_xlfn.XLOOKUP(_xlfn.XLOOKUP($D42,Lookups!$A$3:$A$17,Lookups!$B$3:$B$17),'VT CHS Emissions Schedule'!$A:$A,'VT CHS Emissions Schedule'!U:U),0)</f>
        <v>63.636270787590277</v>
      </c>
      <c r="BD42" s="66">
        <f>IF(BD$15&lt;2025+$X42,$M42+_xlfn.XLOOKUP(_xlfn.XLOOKUP($D42,Lookups!$A$3:$A$17,Lookups!$B$3:$B$17),'VT CHS Emissions Schedule'!$A:$A,'VT CHS Emissions Schedule'!V:V),0)</f>
        <v>63.636270787590277</v>
      </c>
      <c r="BE42" s="66">
        <f>IF(BE$15&lt;2025+$X42,$M42+_xlfn.XLOOKUP(_xlfn.XLOOKUP($D42,Lookups!$A$3:$A$17,Lookups!$B$3:$B$17),'VT CHS Emissions Schedule'!$A:$A,'VT CHS Emissions Schedule'!W:W),0)</f>
        <v>63.636270787590277</v>
      </c>
      <c r="BF42" s="66">
        <f>IF(BF$15&lt;2025+$X42,$M42+_xlfn.XLOOKUP(_xlfn.XLOOKUP($D42,Lookups!$A$3:$A$17,Lookups!$B$3:$B$17),'VT CHS Emissions Schedule'!$A:$A,'VT CHS Emissions Schedule'!X:X),0)</f>
        <v>0</v>
      </c>
      <c r="BG42" s="66">
        <f>IF(BG$15&lt;2025+$X42,$M42+_xlfn.XLOOKUP(_xlfn.XLOOKUP($D42,Lookups!$A$3:$A$17,Lookups!$B$3:$B$17),'VT CHS Emissions Schedule'!$A:$A,'VT CHS Emissions Schedule'!Y:Y),0)</f>
        <v>0</v>
      </c>
      <c r="BH42" s="66">
        <f>IF(BH$15&lt;2025+$X42,$M42+_xlfn.XLOOKUP(_xlfn.XLOOKUP($D42,Lookups!$A$3:$A$17,Lookups!$B$3:$B$17),'VT CHS Emissions Schedule'!$A:$A,'VT CHS Emissions Schedule'!Z:Z),0)</f>
        <v>0</v>
      </c>
      <c r="BI42" s="66">
        <f>IF(BI$15&lt;2025+$X42,$M42+_xlfn.XLOOKUP(_xlfn.XLOOKUP($D42,Lookups!$A$3:$A$17,Lookups!$B$3:$B$17),'VT CHS Emissions Schedule'!$A:$A,'VT CHS Emissions Schedule'!AA:AA),0)</f>
        <v>0</v>
      </c>
      <c r="BJ42" s="66">
        <f>IF(BJ$15&lt;2025+$X42,$M42+_xlfn.XLOOKUP(_xlfn.XLOOKUP($D42,Lookups!$A$3:$A$17,Lookups!$B$3:$B$17),'VT CHS Emissions Schedule'!$A:$A,'VT CHS Emissions Schedule'!AB:AB),0)</f>
        <v>0</v>
      </c>
      <c r="BK42" s="66">
        <f>IF(BK$15&lt;2025+$X42,$M42+_xlfn.XLOOKUP(_xlfn.XLOOKUP($D42,Lookups!$A$3:$A$17,Lookups!$B$3:$B$17),'VT CHS Emissions Schedule'!$A:$A,'VT CHS Emissions Schedule'!AC:AC),0)</f>
        <v>0</v>
      </c>
      <c r="BL42" s="63">
        <f>IF(BL$15&lt;2025+$X42,IF(OR($D42="Oil",$D42="Propane",$D42="Wood Pellets",$D42="Kerosene"),$S42*AL42,IF(OR($D42="Natural Gas",$D42="Electricity"),($S42*AL42)/(1-$L42),((($AA$77*$V42*('VT CHS Emissions Schedule'!D$8+$Q42))/$AB$77)+(($AA$78*$V42*('VT CHS Emissions Schedule'!D$9+$P42))/$AB$78)+(($AA$79*$V42*'VT CHS Emissions Schedule'!D$7)/$AB$79)/(1-$O42)+(($AA$80*$V42*'VT CHS Emissions Schedule'!D$5)/$AB$80)/(1-$N42)+(($AA$81*$V42*('VT CHS Emissions Schedule'!D$36+$R42))/$AB$81)))),0)</f>
        <v>627749.81918930472</v>
      </c>
      <c r="BM42" s="63">
        <f>IF(BM$15&lt;2025+$X42,IF(OR($D42="Oil",$D42="Propane",$D42="Wood Pellets",$D42="Kerosene"),$S42*AM42,IF(OR($D42="Natural Gas",$D42="Electricity"),($S42*AM42)/(1-$L42),((($AA$77*$V42*('VT CHS Emissions Schedule'!E$8+$Q42))/$AB$77)+(($AA$78*$V42*('VT CHS Emissions Schedule'!E$9+$P42))/$AB$78)+(($AA$79*$V42*'VT CHS Emissions Schedule'!E$7)/$AB$79)/(1-$O42)+(($AA$80*$V42*'VT CHS Emissions Schedule'!E$5)/$AB$80)/(1-$N42)+(($AA$81*$V42*('VT CHS Emissions Schedule'!E$36+$R42))/$AB$81)))),0)</f>
        <v>627749.81918930472</v>
      </c>
      <c r="BN42" s="63">
        <f>IF(BN$15&lt;2025+$X42,IF(OR($D42="Oil",$D42="Propane",$D42="Wood Pellets",$D42="Kerosene"),$S42*AN42,IF(OR($D42="Natural Gas",$D42="Electricity"),($S42*AN42)/(1-$L42),((($AA$77*$V42*('VT CHS Emissions Schedule'!F$8+$Q42))/$AB$77)+(($AA$78*$V42*('VT CHS Emissions Schedule'!F$9+$P42))/$AB$78)+(($AA$79*$V42*'VT CHS Emissions Schedule'!F$7)/$AB$79)/(1-$O42)+(($AA$80*$V42*'VT CHS Emissions Schedule'!F$5)/$AB$80)/(1-$N42)+(($AA$81*$V42*('VT CHS Emissions Schedule'!F$36+$R42))/$AB$81)))),0)</f>
        <v>627749.81918930472</v>
      </c>
      <c r="BO42" s="63">
        <f>IF(BO$15&lt;2025+$X42,IF(OR($D42="Oil",$D42="Propane",$D42="Wood Pellets",$D42="Kerosene"),$S42*AO42,IF(OR($D42="Natural Gas",$D42="Electricity"),($S42*AO42)/(1-$L42),((($AA$77*$V42*('VT CHS Emissions Schedule'!G$8+$Q42))/$AB$77)+(($AA$78*$V42*('VT CHS Emissions Schedule'!G$9+$P42))/$AB$78)+(($AA$79*$V42*'VT CHS Emissions Schedule'!G$7)/$AB$79)/(1-$O42)+(($AA$80*$V42*'VT CHS Emissions Schedule'!G$5)/$AB$80)/(1-$N42)+(($AA$81*$V42*('VT CHS Emissions Schedule'!G$36+$R42))/$AB$81)))),0)</f>
        <v>627749.81918930472</v>
      </c>
      <c r="BP42" s="63">
        <f>IF(BP$15&lt;2025+$X42,IF(OR($D42="Oil",$D42="Propane",$D42="Wood Pellets",$D42="Kerosene"),$S42*AP42,IF(OR($D42="Natural Gas",$D42="Electricity"),($S42*AP42)/(1-$L42),((($AA$77*$V42*('VT CHS Emissions Schedule'!H$8+$Q42))/$AB$77)+(($AA$78*$V42*('VT CHS Emissions Schedule'!H$9+$P42))/$AB$78)+(($AA$79*$V42*'VT CHS Emissions Schedule'!H$7)/$AB$79)/(1-$O42)+(($AA$80*$V42*'VT CHS Emissions Schedule'!H$5)/$AB$80)/(1-$N42)+(($AA$81*$V42*('VT CHS Emissions Schedule'!H$36+$R42))/$AB$81)))),0)</f>
        <v>627749.81918930472</v>
      </c>
      <c r="BQ42" s="63">
        <f>IF(BQ$15&lt;2025+$X42,IF(OR($D42="Oil",$D42="Propane",$D42="Wood Pellets",$D42="Kerosene"),$S42*AQ42,IF(OR($D42="Natural Gas",$D42="Electricity"),($S42*AQ42)/(1-$L42),((($AA$77*$V42*('VT CHS Emissions Schedule'!I$8+$Q42))/$AB$77)+(($AA$78*$V42*('VT CHS Emissions Schedule'!I$9+$P42))/$AB$78)+(($AA$79*$V42*'VT CHS Emissions Schedule'!I$7)/$AB$79)/(1-$O42)+(($AA$80*$V42*'VT CHS Emissions Schedule'!I$5)/$AB$80)/(1-$N42)+(($AA$81*$V42*('VT CHS Emissions Schedule'!I$36+$R42))/$AB$81)))),0)</f>
        <v>627096.47979097418</v>
      </c>
      <c r="BR42" s="63">
        <f>IF(BR$15&lt;2025+$X42,IF(OR($D42="Oil",$D42="Propane",$D42="Wood Pellets",$D42="Kerosene"),$S42*AR42,IF(OR($D42="Natural Gas",$D42="Electricity"),($S42*AR42)/(1-$L42),((($AA$77*$V42*('VT CHS Emissions Schedule'!J$8+$Q42))/$AB$77)+(($AA$78*$V42*('VT CHS Emissions Schedule'!J$9+$P42))/$AB$78)+(($AA$79*$V42*'VT CHS Emissions Schedule'!J$7)/$AB$79)/(1-$O42)+(($AA$80*$V42*'VT CHS Emissions Schedule'!J$5)/$AB$80)/(1-$N42)+(($AA$81*$V42*('VT CHS Emissions Schedule'!J$36+$R42))/$AB$81)))),0)</f>
        <v>627096.47979097418</v>
      </c>
      <c r="BS42" s="63">
        <f>IF(BS$15&lt;2025+$X42,IF(OR($D42="Oil",$D42="Propane",$D42="Wood Pellets",$D42="Kerosene"),$S42*AS42,IF(OR($D42="Natural Gas",$D42="Electricity"),($S42*AS42)/(1-$L42),((($AA$77*$V42*('VT CHS Emissions Schedule'!K$8+$Q42))/$AB$77)+(($AA$78*$V42*('VT CHS Emissions Schedule'!K$9+$P42))/$AB$78)+(($AA$79*$V42*'VT CHS Emissions Schedule'!K$7)/$AB$79)/(1-$O42)+(($AA$80*$V42*'VT CHS Emissions Schedule'!K$5)/$AB$80)/(1-$N42)+(($AA$81*$V42*('VT CHS Emissions Schedule'!K$36+$R42))/$AB$81)))),0)</f>
        <v>627096.47979097418</v>
      </c>
      <c r="BT42" s="63">
        <f>IF(BT$15&lt;2025+$X42,IF(OR($D42="Oil",$D42="Propane",$D42="Wood Pellets",$D42="Kerosene"),$S42*AT42,IF(OR($D42="Natural Gas",$D42="Electricity"),($S42*AT42)/(1-$L42),((($AA$77*$V42*('VT CHS Emissions Schedule'!L$8+$Q42))/$AB$77)+(($AA$78*$V42*('VT CHS Emissions Schedule'!L$9+$P42))/$AB$78)+(($AA$79*$V42*'VT CHS Emissions Schedule'!L$7)/$AB$79)/(1-$O42)+(($AA$80*$V42*'VT CHS Emissions Schedule'!L$5)/$AB$80)/(1-$N42)+(($AA$81*$V42*('VT CHS Emissions Schedule'!L$36+$R42))/$AB$81)))),0)</f>
        <v>627096.47979097418</v>
      </c>
      <c r="BU42" s="63">
        <f>IF(BU$15&lt;2025+$X42,IF(OR($D42="Oil",$D42="Propane",$D42="Wood Pellets",$D42="Kerosene"),$S42*AU42,IF(OR($D42="Natural Gas",$D42="Electricity"),($S42*AU42)/(1-$L42),((($AA$77*$V42*('VT CHS Emissions Schedule'!M$8+$Q42))/$AB$77)+(($AA$78*$V42*('VT CHS Emissions Schedule'!M$9+$P42))/$AB$78)+(($AA$79*$V42*'VT CHS Emissions Schedule'!M$7)/$AB$79)/(1-$O42)+(($AA$80*$V42*'VT CHS Emissions Schedule'!M$5)/$AB$80)/(1-$N42)+(($AA$81*$V42*('VT CHS Emissions Schedule'!M$36+$R42))/$AB$81)))),0)</f>
        <v>627096.47979097418</v>
      </c>
      <c r="BV42" s="63">
        <f>IF(BV$15&lt;2025+$X42,IF(OR($D42="Oil",$D42="Propane",$D42="Wood Pellets",$D42="Kerosene"),$S42*AV42,IF(OR($D42="Natural Gas",$D42="Electricity"),($S42*AV42)/(1-$L42),((($AA$77*$V42*('VT CHS Emissions Schedule'!N$8+$Q42))/$AB$77)+(($AA$78*$V42*('VT CHS Emissions Schedule'!N$9+$P42))/$AB$78)+(($AA$79*$V42*'VT CHS Emissions Schedule'!N$7)/$AB$79)/(1-$O42)+(($AA$80*$V42*'VT CHS Emissions Schedule'!N$5)/$AB$80)/(1-$N42)+(($AA$81*$V42*('VT CHS Emissions Schedule'!N$36+$R42))/$AB$81)))),0)</f>
        <v>626985.94593528099</v>
      </c>
      <c r="BW42" s="63">
        <f>IF(BW$15&lt;2025+$X42,IF(OR($D42="Oil",$D42="Propane",$D42="Wood Pellets",$D42="Kerosene"),$S42*AW42,IF(OR($D42="Natural Gas",$D42="Electricity"),($S42*AW42)/(1-$L42),((($AA$77*$V42*('VT CHS Emissions Schedule'!O$8+$Q42))/$AB$77)+(($AA$78*$V42*('VT CHS Emissions Schedule'!O$9+$P42))/$AB$78)+(($AA$79*$V42*'VT CHS Emissions Schedule'!O$7)/$AB$79)/(1-$O42)+(($AA$80*$V42*'VT CHS Emissions Schedule'!O$5)/$AB$80)/(1-$N42)+(($AA$81*$V42*('VT CHS Emissions Schedule'!O$36+$R42))/$AB$81)))),0)</f>
        <v>626985.94593528099</v>
      </c>
      <c r="BX42" s="63">
        <f>IF(BX$15&lt;2025+$X42,IF(OR($D42="Oil",$D42="Propane",$D42="Wood Pellets",$D42="Kerosene"),$S42*AX42,IF(OR($D42="Natural Gas",$D42="Electricity"),($S42*AX42)/(1-$L42),((($AA$77*$V42*('VT CHS Emissions Schedule'!P$8+$Q42))/$AB$77)+(($AA$78*$V42*('VT CHS Emissions Schedule'!P$9+$P42))/$AB$78)+(($AA$79*$V42*'VT CHS Emissions Schedule'!P$7)/$AB$79)/(1-$O42)+(($AA$80*$V42*'VT CHS Emissions Schedule'!P$5)/$AB$80)/(1-$N42)+(($AA$81*$V42*('VT CHS Emissions Schedule'!P$36+$R42))/$AB$81)))),0)</f>
        <v>626985.94593528099</v>
      </c>
      <c r="BY42" s="63">
        <f>IF(BY$15&lt;2025+$X42,IF(OR($D42="Oil",$D42="Propane",$D42="Wood Pellets",$D42="Kerosene"),$S42*AY42,IF(OR($D42="Natural Gas",$D42="Electricity"),($S42*AY42)/(1-$L42),((($AA$77*$V42*('VT CHS Emissions Schedule'!Q$8+$Q42))/$AB$77)+(($AA$78*$V42*('VT CHS Emissions Schedule'!Q$9+$P42))/$AB$78)+(($AA$79*$V42*'VT CHS Emissions Schedule'!Q$7)/$AB$79)/(1-$O42)+(($AA$80*$V42*'VT CHS Emissions Schedule'!Q$5)/$AB$80)/(1-$N42)+(($AA$81*$V42*('VT CHS Emissions Schedule'!Q$36+$R42))/$AB$81)))),0)</f>
        <v>626985.94593528099</v>
      </c>
      <c r="BZ42" s="63">
        <f>IF(BZ$15&lt;2025+$X42,IF(OR($D42="Oil",$D42="Propane",$D42="Wood Pellets",$D42="Kerosene"),$S42*AZ42,IF(OR($D42="Natural Gas",$D42="Electricity"),($S42*AZ42)/(1-$L42),((($AA$77*$V42*('VT CHS Emissions Schedule'!R$8+$Q42))/$AB$77)+(($AA$78*$V42*('VT CHS Emissions Schedule'!R$9+$P42))/$AB$78)+(($AA$79*$V42*'VT CHS Emissions Schedule'!R$7)/$AB$79)/(1-$O42)+(($AA$80*$V42*'VT CHS Emissions Schedule'!R$5)/$AB$80)/(1-$N42)+(($AA$81*$V42*('VT CHS Emissions Schedule'!R$36+$R42))/$AB$81)))),0)</f>
        <v>626985.94593528099</v>
      </c>
      <c r="CA42" s="63">
        <f>IF(CA$15&lt;2025+$X42,IF(OR($D42="Oil",$D42="Propane",$D42="Wood Pellets",$D42="Kerosene"),$S42*BA42,IF(OR($D42="Natural Gas",$D42="Electricity"),($S42*BA42)/(1-$L42),((($AA$77*$V42*('VT CHS Emissions Schedule'!S$8+$Q42))/$AB$77)+(($AA$78*$V42*('VT CHS Emissions Schedule'!S$9+$P42))/$AB$78)+(($AA$79*$V42*'VT CHS Emissions Schedule'!S$7)/$AB$79)/(1-$O42)+(($AA$80*$V42*'VT CHS Emissions Schedule'!S$5)/$AB$80)/(1-$N42)+(($AA$81*$V42*('VT CHS Emissions Schedule'!S$36+$R42))/$AB$81)))),0)</f>
        <v>626950.50053041731</v>
      </c>
      <c r="CB42" s="63">
        <f>IF(CB$15&lt;2025+$X42,IF(OR($D42="Oil",$D42="Propane",$D42="Wood Pellets",$D42="Kerosene"),$S42*BB42,IF(OR($D42="Natural Gas",$D42="Electricity"),($S42*BB42)/(1-$L42),((($AA$77*$V42*('VT CHS Emissions Schedule'!T$8+$Q42))/$AB$77)+(($AA$78*$V42*('VT CHS Emissions Schedule'!T$9+$P42))/$AB$78)+(($AA$79*$V42*'VT CHS Emissions Schedule'!T$7)/$AB$79)/(1-$O42)+(($AA$80*$V42*'VT CHS Emissions Schedule'!T$5)/$AB$80)/(1-$N42)+(($AA$81*$V42*('VT CHS Emissions Schedule'!T$36+$R42))/$AB$81)))),0)</f>
        <v>626950.50053041731</v>
      </c>
      <c r="CC42" s="63">
        <f>IF(CC$15&lt;2025+$X42,IF(OR($D42="Oil",$D42="Propane",$D42="Wood Pellets",$D42="Kerosene"),$S42*BC42,IF(OR($D42="Natural Gas",$D42="Electricity"),($S42*BC42)/(1-$L42),((($AA$77*$V42*('VT CHS Emissions Schedule'!U$8+$Q42))/$AB$77)+(($AA$78*$V42*('VT CHS Emissions Schedule'!U$9+$P42))/$AB$78)+(($AA$79*$V42*'VT CHS Emissions Schedule'!U$7)/$AB$79)/(1-$O42)+(($AA$80*$V42*'VT CHS Emissions Schedule'!U$5)/$AB$80)/(1-$N42)+(($AA$81*$V42*('VT CHS Emissions Schedule'!U$36+$R42))/$AB$81)))),0)</f>
        <v>626950.50053041731</v>
      </c>
      <c r="CD42" s="63">
        <f>IF(CD$15&lt;2025+$X42,IF(OR($D42="Oil",$D42="Propane",$D42="Wood Pellets",$D42="Kerosene"),$S42*BD42,IF(OR($D42="Natural Gas",$D42="Electricity"),($S42*BD42)/(1-$L42),((($AA$77*$V42*('VT CHS Emissions Schedule'!V$8+$Q42))/$AB$77)+(($AA$78*$V42*('VT CHS Emissions Schedule'!V$9+$P42))/$AB$78)+(($AA$79*$V42*'VT CHS Emissions Schedule'!V$7)/$AB$79)/(1-$O42)+(($AA$80*$V42*'VT CHS Emissions Schedule'!V$5)/$AB$80)/(1-$N42)+(($AA$81*$V42*('VT CHS Emissions Schedule'!V$36+$R42))/$AB$81)))),0)</f>
        <v>626950.50053041731</v>
      </c>
      <c r="CE42" s="63">
        <f>IF(CE$15&lt;2025+$X42,IF(OR($D42="Oil",$D42="Propane",$D42="Wood Pellets",$D42="Kerosene"),$S42*BE42,IF(OR($D42="Natural Gas",$D42="Electricity"),($S42*BE42)/(1-$L42),((($AA$77*$V42*('VT CHS Emissions Schedule'!W$8+$Q42))/$AB$77)+(($AA$78*$V42*('VT CHS Emissions Schedule'!W$9+$P42))/$AB$78)+(($AA$79*$V42*'VT CHS Emissions Schedule'!W$7)/$AB$79)/(1-$O42)+(($AA$80*$V42*'VT CHS Emissions Schedule'!W$5)/$AB$80)/(1-$N42)+(($AA$81*$V42*('VT CHS Emissions Schedule'!W$36+$R42))/$AB$81)))),0)</f>
        <v>626950.50053041731</v>
      </c>
      <c r="CF42" s="63">
        <f>IF(CF$15&lt;2025+$X42,IF(OR($D42="Oil",$D42="Propane",$D42="Wood Pellets",$D42="Kerosene"),$S42*BF42,IF(OR($D42="Natural Gas",$D42="Electricity"),($S42*BF42)/(1-$L42),((($AA$77*$V42*('VT CHS Emissions Schedule'!X$8+$Q42))/$AB$77)+(($AA$78*$V42*('VT CHS Emissions Schedule'!X$9+$P42))/$AB$78)+(($AA$79*$V42*'VT CHS Emissions Schedule'!X$7)/$AB$79)/(1-$O42)+(($AA$80*$V42*'VT CHS Emissions Schedule'!X$5)/$AB$80)/(1-$N42)+(($AA$81*$V42*('VT CHS Emissions Schedule'!X$36+$R42))/$AB$81)))),0)</f>
        <v>0</v>
      </c>
      <c r="CG42" s="63">
        <f>IF(CG$15&lt;2025+$X42,IF(OR($D42="Oil",$D42="Propane",$D42="Wood Pellets",$D42="Kerosene"),$S42*BG42,IF(OR($D42="Natural Gas",$D42="Electricity"),($S42*BG42)/(1-$L42),((($AA$77*$V42*('VT CHS Emissions Schedule'!Y$8+$Q42))/$AB$77)+(($AA$78*$V42*('VT CHS Emissions Schedule'!Y$9+$P42))/$AB$78)+(($AA$79*$V42*'VT CHS Emissions Schedule'!Y$7)/$AB$79)/(1-$O42)+(($AA$80*$V42*'VT CHS Emissions Schedule'!Y$5)/$AB$80)/(1-$N42)+(($AA$81*$V42*('VT CHS Emissions Schedule'!Y$36+$R42))/$AB$81)))),0)</f>
        <v>0</v>
      </c>
      <c r="CH42" s="63">
        <f>IF(CH$15&lt;2025+$X42,IF(OR($D42="Oil",$D42="Propane",$D42="Wood Pellets",$D42="Kerosene"),$S42*BH42,IF(OR($D42="Natural Gas",$D42="Electricity"),($S42*BH42)/(1-$L42),((($AA$77*$V42*('VT CHS Emissions Schedule'!Z$8+$Q42))/$AB$77)+(($AA$78*$V42*('VT CHS Emissions Schedule'!Z$9+$P42))/$AB$78)+(($AA$79*$V42*'VT CHS Emissions Schedule'!Z$7)/$AB$79)/(1-$O42)+(($AA$80*$V42*'VT CHS Emissions Schedule'!Z$5)/$AB$80)/(1-$N42)+(($AA$81*$V42*('VT CHS Emissions Schedule'!Z$36+$R42))/$AB$81)))),0)</f>
        <v>0</v>
      </c>
      <c r="CI42" s="63">
        <f>IF(CI$15&lt;2025+$X42,IF(OR($D42="Oil",$D42="Propane",$D42="Wood Pellets",$D42="Kerosene"),$S42*BI42,IF(OR($D42="Natural Gas",$D42="Electricity"),($S42*BI42)/(1-$L42),((($AA$77*$V42*('VT CHS Emissions Schedule'!AA$8+$Q42))/$AB$77)+(($AA$78*$V42*('VT CHS Emissions Schedule'!AA$9+$P42))/$AB$78)+(($AA$79*$V42*'VT CHS Emissions Schedule'!AA$7)/$AB$79)/(1-$O42)+(($AA$80*$V42*'VT CHS Emissions Schedule'!AA$5)/$AB$80)/(1-$N42)+(($AA$81*$V42*('VT CHS Emissions Schedule'!AA$36+$R42))/$AB$81)))),0)</f>
        <v>0</v>
      </c>
      <c r="CJ42" s="63">
        <f>IF(CJ$15&lt;2025+$X42,IF(OR($D42="Oil",$D42="Propane",$D42="Wood Pellets",$D42="Kerosene"),$S42*BJ42,IF(OR($D42="Natural Gas",$D42="Electricity"),($S42*BJ42)/(1-$L42),((($AA$77*$V42*('VT CHS Emissions Schedule'!AB$8+$Q42))/$AB$77)+(($AA$78*$V42*('VT CHS Emissions Schedule'!AB$9+$P42))/$AB$78)+(($AA$79*$V42*'VT CHS Emissions Schedule'!AB$7)/$AB$79)/(1-$O42)+(($AA$80*$V42*'VT CHS Emissions Schedule'!AB$5)/$AB$80)/(1-$N42)+(($AA$81*$V42*('VT CHS Emissions Schedule'!AB$36+$R42))/$AB$81)))),0)</f>
        <v>0</v>
      </c>
      <c r="CK42" s="63">
        <f>IF(CK$15&lt;2025+$X42,IF(OR($D42="Oil",$D42="Propane",$D42="Wood Pellets",$D42="Kerosene"),$S42*BK42,IF(OR($D42="Natural Gas",$D42="Electricity"),($S42*BK42)/(1-$L42),((($AA$77*$V42*('VT CHS Emissions Schedule'!AC$8+$Q42))/$AB$77)+(($AA$78*$V42*('VT CHS Emissions Schedule'!AC$9+$P42))/$AB$78)+(($AA$79*$V42*'VT CHS Emissions Schedule'!AC$7)/$AB$79)/(1-$O42)+(($AA$80*$V42*'VT CHS Emissions Schedule'!AC$5)/$AB$80)/(1-$N42)+(($AA$81*$V42*('VT CHS Emissions Schedule'!AC$36+$R42))/$AB$81)))),0)</f>
        <v>0</v>
      </c>
      <c r="CL42" s="63">
        <f>IF(CL$15&lt;2025+$X42,BL42+($T42*'VT CHS Emissions Schedule'!D$5)/(1-$N42)+($U42*'VT CHS Emissions Schedule'!D$5)/(1-$N42),0)</f>
        <v>638889.55022351467</v>
      </c>
      <c r="CM42" s="63">
        <f>IF(CM$15&lt;2025+$X42,BM42+($T42*'VT CHS Emissions Schedule'!E$5)/(1-$N42)+($U42*'VT CHS Emissions Schedule'!E$5)/(1-$N42),0)</f>
        <v>638114.95344714879</v>
      </c>
      <c r="CN42" s="63">
        <f>IF(CN$15&lt;2025+$X42,BN42+($T42*'VT CHS Emissions Schedule'!F$5)/(1-$N42)+($U42*'VT CHS Emissions Schedule'!F$5)/(1-$N42),0)</f>
        <v>637340.3566707829</v>
      </c>
      <c r="CO42" s="63">
        <f>IF(CO$15&lt;2025+$X42,BO42+($T42*'VT CHS Emissions Schedule'!G$5)/(1-$N42)+($U42*'VT CHS Emissions Schedule'!G$5)/(1-$N42),0)</f>
        <v>636565.75989441702</v>
      </c>
      <c r="CP42" s="63">
        <f>IF(CP$15&lt;2025+$X42,BP42+($T42*'VT CHS Emissions Schedule'!H$5)/(1-$N42)+($U42*'VT CHS Emissions Schedule'!H$5)/(1-$N42),0)</f>
        <v>635791.16311805113</v>
      </c>
      <c r="CQ42" s="63">
        <f>IF(CQ$15&lt;2025+$X42,BQ42+($T42*'VT CHS Emissions Schedule'!I$5)/(1-$N42)+($U42*'VT CHS Emissions Schedule'!I$5)/(1-$N42),0)</f>
        <v>634363.2269433547</v>
      </c>
      <c r="CR42" s="63">
        <f>IF(CR$15&lt;2025+$X42,BR42+($T42*'VT CHS Emissions Schedule'!J$5)/(1-$N42)+($U42*'VT CHS Emissions Schedule'!J$5)/(1-$N42),0)</f>
        <v>633588.6301669887</v>
      </c>
      <c r="CS42" s="63">
        <f>IF(CS$15&lt;2025+$X42,BS42+($T42*'VT CHS Emissions Schedule'!K$5)/(1-$N42)+($U42*'VT CHS Emissions Schedule'!K$5)/(1-$N42),0)</f>
        <v>632814.03339062282</v>
      </c>
      <c r="CT42" s="63">
        <f>IF(CT$15&lt;2025+$X42,BT42+($T42*'VT CHS Emissions Schedule'!L$5)/(1-$N42)+($U42*'VT CHS Emissions Schedule'!L$5)/(1-$N42),0)</f>
        <v>632039.43661425693</v>
      </c>
      <c r="CU42" s="63">
        <f>IF(CU$15&lt;2025+$X42,BU42+($T42*'VT CHS Emissions Schedule'!M$5)/(1-$N42)+($U42*'VT CHS Emissions Schedule'!M$5)/(1-$N42),0)</f>
        <v>631264.83983789093</v>
      </c>
      <c r="CV42" s="63">
        <f>IF(CV$15&lt;2025+$X42,BV42+($T42*'VT CHS Emissions Schedule'!N$5)/(1-$N42)+($U42*'VT CHS Emissions Schedule'!N$5)/(1-$N42),0)</f>
        <v>630379.70920583187</v>
      </c>
      <c r="CW42" s="63">
        <f>IF(CW$15&lt;2025+$X42,BW42+($T42*'VT CHS Emissions Schedule'!O$5)/(1-$N42)+($U42*'VT CHS Emissions Schedule'!O$5)/(1-$N42),0)</f>
        <v>630379.70920583187</v>
      </c>
      <c r="CX42" s="63">
        <f>IF(CX$15&lt;2025+$X42,BX42+($T42*'VT CHS Emissions Schedule'!P$5)/(1-$N42)+($U42*'VT CHS Emissions Schedule'!P$5)/(1-$N42),0)</f>
        <v>630379.70920583187</v>
      </c>
      <c r="CY42" s="63">
        <f>IF(CY$15&lt;2025+$X42,BY42+($T42*'VT CHS Emissions Schedule'!Q$5)/(1-$N42)+($U42*'VT CHS Emissions Schedule'!Q$5)/(1-$N42),0)</f>
        <v>630379.70920583187</v>
      </c>
      <c r="CZ42" s="63">
        <f>IF(CZ$15&lt;2025+$X42,BZ42+($T42*'VT CHS Emissions Schedule'!R$5)/(1-$N42)+($U42*'VT CHS Emissions Schedule'!R$5)/(1-$N42),0)</f>
        <v>630379.70920583187</v>
      </c>
      <c r="DA42" s="63">
        <f>IF(DA$15&lt;2025+$X42,CA42+($T42*'VT CHS Emissions Schedule'!S$5)/(1-$N42)+($U42*'VT CHS Emissions Schedule'!S$5)/(1-$N42),0)</f>
        <v>630344.26380096818</v>
      </c>
      <c r="DB42" s="63">
        <f>IF(DB$15&lt;2025+$X42,CB42+($T42*'VT CHS Emissions Schedule'!T$5)/(1-$N42)+($U42*'VT CHS Emissions Schedule'!T$5)/(1-$N42),0)</f>
        <v>630344.26380096818</v>
      </c>
      <c r="DC42" s="63">
        <f>IF(DC$15&lt;2025+$X42,CC42+($T42*'VT CHS Emissions Schedule'!U$5)/(1-$N42)+($U42*'VT CHS Emissions Schedule'!U$5)/(1-$N42),0)</f>
        <v>630344.26380096818</v>
      </c>
      <c r="DD42" s="63">
        <f>IF(DD$15&lt;2025+$X42,CD42+($T42*'VT CHS Emissions Schedule'!V$5)/(1-$N42)+($U42*'VT CHS Emissions Schedule'!V$5)/(1-$N42),0)</f>
        <v>630344.26380096818</v>
      </c>
      <c r="DE42" s="63">
        <f>IF(DE$15&lt;2025+$X42,CE42+($T42*'VT CHS Emissions Schedule'!W$5)/(1-$N42)+($U42*'VT CHS Emissions Schedule'!W$5)/(1-$N42),0)</f>
        <v>630344.26380096818</v>
      </c>
      <c r="DF42" s="63">
        <f>IF(DF$15&lt;2025+$X42,CF42+($T42*'VT CHS Emissions Schedule'!X$5)/(1-$N42)+($U42*'VT CHS Emissions Schedule'!X$5)/(1-$N42),0)</f>
        <v>0</v>
      </c>
      <c r="DG42" s="63">
        <f>IF(DG$15&lt;2025+$X42,CG42+($T42*'VT CHS Emissions Schedule'!Y$5)/(1-$N42)+($U42*'VT CHS Emissions Schedule'!Y$5)/(1-$N42),0)</f>
        <v>0</v>
      </c>
      <c r="DH42" s="63">
        <f>IF(DH$15&lt;2025+$X42,CH42+($T42*'VT CHS Emissions Schedule'!Z$5)/(1-$N42)+($U42*'VT CHS Emissions Schedule'!Z$5)/(1-$N42),0)</f>
        <v>0</v>
      </c>
      <c r="DI42" s="63">
        <f>IF(DI$15&lt;2025+$X42,CI42+($T42*'VT CHS Emissions Schedule'!AA$5)/(1-$N42)+($U42*'VT CHS Emissions Schedule'!AA$5)/(1-$N42),0)</f>
        <v>0</v>
      </c>
      <c r="DJ42" s="63">
        <f>IF(DJ$15&lt;2025+$X42,CJ42+($T42*'VT CHS Emissions Schedule'!AB$5)/(1-$N42)+($U42*'VT CHS Emissions Schedule'!AB$5)/(1-$N42),0)</f>
        <v>0</v>
      </c>
      <c r="DK42" s="63">
        <f>IF(DK$15&lt;2025+$X42,CK42+($T42*'VT CHS Emissions Schedule'!AC$5)/(1-$N42)+($U42*'VT CHS Emissions Schedule'!AC$5)/(1-$N42),0)</f>
        <v>0</v>
      </c>
    </row>
    <row r="43" spans="1:115" ht="13.15" customHeight="1" x14ac:dyDescent="0.25">
      <c r="A43" s="449"/>
      <c r="B43" s="296">
        <v>2000</v>
      </c>
      <c r="C43" s="290" t="s">
        <v>174</v>
      </c>
      <c r="D43" s="176" t="s">
        <v>45</v>
      </c>
      <c r="E43" s="174">
        <f t="shared" si="7"/>
        <v>16398735.840304093</v>
      </c>
      <c r="F43" s="224">
        <f t="shared" si="8"/>
        <v>16510454.000646876</v>
      </c>
      <c r="G43" s="220">
        <f t="shared" si="0"/>
        <v>16.398735840304095</v>
      </c>
      <c r="H43" s="110">
        <f t="shared" si="12"/>
        <v>835804.72226373863</v>
      </c>
      <c r="I43" s="63">
        <f>IF(OR($D43="Oil",$D43="Propane",$D43="Wood Pellets",$D43="Kerosene"),$S43*AL43,IF(OR($D43="Natural Gas",$D43="Electricity"),($S43*AL43)/(1-$L43),((($AA$77*$V43*('VT CHS Emissions Schedule'!D$8+$Q43))/$AB$77)+(($AA$78*$V43*('VT CHS Emissions Schedule'!D$9+$P43))/$AB$78)+(($AA$79*$V43*'VT CHS Emissions Schedule'!D$7)/$AB$79)/(1-$O43)+(($AA$80*$V43*'VT CHS Emissions Schedule'!D$5)/$AB$80)/(1-$N43)+(($AA$81*$V43*('VT CHS Emissions Schedule'!D$36+$R43))/$AB$81))))</f>
        <v>824539.95221627585</v>
      </c>
      <c r="J43" s="63">
        <f>($T43*'VT CHS Emissions Schedule'!D$5)/(1-$N43)</f>
        <v>511.41490772138491</v>
      </c>
      <c r="K43" s="63">
        <f>(U43*'VT CHS Emissions Schedule'!D$5)/(1-$N43)</f>
        <v>10753.355139741454</v>
      </c>
      <c r="L43" s="191">
        <f>_xlfn.XLOOKUP($D43,Lookups!$A$3:$A$15,Lookups!$E$3:$E$15)</f>
        <v>0</v>
      </c>
      <c r="M43" s="64">
        <f>_xlfn.XLOOKUP($D43,Lookups!$A$3:$A$15,Lookups!$D$3:$D$15)</f>
        <v>0.22206300000000001</v>
      </c>
      <c r="N43" s="191">
        <f>Lookups!$E$6</f>
        <v>8.9499999999999996E-2</v>
      </c>
      <c r="O43" s="191">
        <f>Lookups!$E$5</f>
        <v>1.4E-2</v>
      </c>
      <c r="P43" s="64">
        <f>Lookups!$D$4</f>
        <v>0.32764300000000002</v>
      </c>
      <c r="Q43" s="64">
        <f>Lookups!$D$3</f>
        <v>0.21490000000000001</v>
      </c>
      <c r="R43" s="64">
        <f>Lookups!$D$8</f>
        <v>1.3776766038113153</v>
      </c>
      <c r="S43" s="71">
        <f t="shared" si="1"/>
        <v>9828.448643962849</v>
      </c>
      <c r="T43" s="71">
        <f t="shared" si="2"/>
        <v>12.328870797962646</v>
      </c>
      <c r="U43" s="71">
        <f t="shared" si="3"/>
        <v>259.23516143316408</v>
      </c>
      <c r="V43" s="71">
        <f t="shared" si="4"/>
        <v>8354.1813473684215</v>
      </c>
      <c r="W43" s="71">
        <f t="shared" si="5"/>
        <v>45.863399368421042</v>
      </c>
      <c r="X43" s="67">
        <v>20</v>
      </c>
      <c r="Y43" s="192">
        <v>3.1399999999999997E-2</v>
      </c>
      <c r="Z43" s="79">
        <f t="shared" si="10"/>
        <v>0.84</v>
      </c>
      <c r="AA43" s="65">
        <v>6.9000000000000006E-2</v>
      </c>
      <c r="AB43" s="63">
        <f t="shared" si="6"/>
        <v>2000</v>
      </c>
      <c r="AC43" s="70">
        <v>17.100000000000001</v>
      </c>
      <c r="AD43" s="63">
        <v>113443</v>
      </c>
      <c r="AE43" s="63">
        <v>6619</v>
      </c>
      <c r="AF43" s="71">
        <v>0.55000000000000004</v>
      </c>
      <c r="AG43" s="71">
        <v>0.75</v>
      </c>
      <c r="AH43" s="71">
        <f>$Z$59</f>
        <v>0.85</v>
      </c>
      <c r="AI43" s="71">
        <v>3.72</v>
      </c>
      <c r="AJ43" s="71">
        <v>1.08</v>
      </c>
      <c r="AK43" s="74">
        <v>1.06E-3</v>
      </c>
      <c r="AL43" s="66">
        <f>IF(AL$15&lt;2025+$X43,$M43+_xlfn.XLOOKUP(_xlfn.XLOOKUP($D43,Lookups!$A$3:$A$17,Lookups!$B$3:$B$17),'VT CHS Emissions Schedule'!$A:$A,'VT CHS Emissions Schedule'!D:D),0)</f>
        <v>83.893194346877081</v>
      </c>
      <c r="AM43" s="66">
        <f>IF(AM$15&lt;2025+$X43,$M43+_xlfn.XLOOKUP(_xlfn.XLOOKUP($D43,Lookups!$A$3:$A$17,Lookups!$B$3:$B$17),'VT CHS Emissions Schedule'!$A:$A,'VT CHS Emissions Schedule'!E:E),0)</f>
        <v>83.893194346877081</v>
      </c>
      <c r="AN43" s="66">
        <f>IF(AN$15&lt;2025+$X43,$M43+_xlfn.XLOOKUP(_xlfn.XLOOKUP($D43,Lookups!$A$3:$A$17,Lookups!$B$3:$B$17),'VT CHS Emissions Schedule'!$A:$A,'VT CHS Emissions Schedule'!F:F),0)</f>
        <v>83.893194346877081</v>
      </c>
      <c r="AO43" s="66">
        <f>IF(AO$15&lt;2025+$X43,$M43+_xlfn.XLOOKUP(_xlfn.XLOOKUP($D43,Lookups!$A$3:$A$17,Lookups!$B$3:$B$17),'VT CHS Emissions Schedule'!$A:$A,'VT CHS Emissions Schedule'!G:G),0)</f>
        <v>83.893194346877081</v>
      </c>
      <c r="AP43" s="66">
        <f>IF(AP$15&lt;2025+$X43,$M43+_xlfn.XLOOKUP(_xlfn.XLOOKUP($D43,Lookups!$A$3:$A$17,Lookups!$B$3:$B$17),'VT CHS Emissions Schedule'!$A:$A,'VT CHS Emissions Schedule'!H:H),0)</f>
        <v>83.893194346877081</v>
      </c>
      <c r="AQ43" s="66">
        <f>IF(AQ$15&lt;2025+$X43,$M43+_xlfn.XLOOKUP(_xlfn.XLOOKUP($D43,Lookups!$A$3:$A$17,Lookups!$B$3:$B$17),'VT CHS Emissions Schedule'!$A:$A,'VT CHS Emissions Schedule'!I:I),0)</f>
        <v>83.342269854363209</v>
      </c>
      <c r="AR43" s="66">
        <f>IF(AR$15&lt;2025+$X43,$M43+_xlfn.XLOOKUP(_xlfn.XLOOKUP($D43,Lookups!$A$3:$A$17,Lookups!$B$3:$B$17),'VT CHS Emissions Schedule'!$A:$A,'VT CHS Emissions Schedule'!J:J),0)</f>
        <v>83.342269854363209</v>
      </c>
      <c r="AS43" s="66">
        <f>IF(AS$15&lt;2025+$X43,$M43+_xlfn.XLOOKUP(_xlfn.XLOOKUP($D43,Lookups!$A$3:$A$17,Lookups!$B$3:$B$17),'VT CHS Emissions Schedule'!$A:$A,'VT CHS Emissions Schedule'!K:K),0)</f>
        <v>83.342269854363209</v>
      </c>
      <c r="AT43" s="66">
        <f>IF(AT$15&lt;2025+$X43,$M43+_xlfn.XLOOKUP(_xlfn.XLOOKUP($D43,Lookups!$A$3:$A$17,Lookups!$B$3:$B$17),'VT CHS Emissions Schedule'!$A:$A,'VT CHS Emissions Schedule'!L:L),0)</f>
        <v>83.342269854363209</v>
      </c>
      <c r="AU43" s="66">
        <f>IF(AU$15&lt;2025+$X43,$M43+_xlfn.XLOOKUP(_xlfn.XLOOKUP($D43,Lookups!$A$3:$A$17,Lookups!$B$3:$B$17),'VT CHS Emissions Schedule'!$A:$A,'VT CHS Emissions Schedule'!M:M),0)</f>
        <v>83.342269854363209</v>
      </c>
      <c r="AV43" s="66">
        <f>IF(AV$15&lt;2025+$X43,$M43+_xlfn.XLOOKUP(_xlfn.XLOOKUP($D43,Lookups!$A$3:$A$17,Lookups!$B$3:$B$17),'VT CHS Emissions Schedule'!$A:$A,'VT CHS Emissions Schedule'!N:N),0)</f>
        <v>83.246158157810285</v>
      </c>
      <c r="AW43" s="66">
        <f>IF(AW$15&lt;2025+$X43,$M43+_xlfn.XLOOKUP(_xlfn.XLOOKUP($D43,Lookups!$A$3:$A$17,Lookups!$B$3:$B$17),'VT CHS Emissions Schedule'!$A:$A,'VT CHS Emissions Schedule'!O:O),0)</f>
        <v>83.246158157810285</v>
      </c>
      <c r="AX43" s="66">
        <f>IF(AX$15&lt;2025+$X43,$M43+_xlfn.XLOOKUP(_xlfn.XLOOKUP($D43,Lookups!$A$3:$A$17,Lookups!$B$3:$B$17),'VT CHS Emissions Schedule'!$A:$A,'VT CHS Emissions Schedule'!P:P),0)</f>
        <v>83.246158157810285</v>
      </c>
      <c r="AY43" s="66">
        <f>IF(AY$15&lt;2025+$X43,$M43+_xlfn.XLOOKUP(_xlfn.XLOOKUP($D43,Lookups!$A$3:$A$17,Lookups!$B$3:$B$17),'VT CHS Emissions Schedule'!$A:$A,'VT CHS Emissions Schedule'!Q:Q),0)</f>
        <v>83.246158157810285</v>
      </c>
      <c r="AZ43" s="66">
        <f>IF(AZ$15&lt;2025+$X43,$M43+_xlfn.XLOOKUP(_xlfn.XLOOKUP($D43,Lookups!$A$3:$A$17,Lookups!$B$3:$B$17),'VT CHS Emissions Schedule'!$A:$A,'VT CHS Emissions Schedule'!R:R),0)</f>
        <v>83.246158157810285</v>
      </c>
      <c r="BA43" s="66">
        <f>IF(BA$15&lt;2025+$X43,$M43+_xlfn.XLOOKUP(_xlfn.XLOOKUP($D43,Lookups!$A$3:$A$17,Lookups!$B$3:$B$17),'VT CHS Emissions Schedule'!$A:$A,'VT CHS Emissions Schedule'!S:S),0)</f>
        <v>83.217752473152672</v>
      </c>
      <c r="BB43" s="66">
        <f>IF(BB$15&lt;2025+$X43,$M43+_xlfn.XLOOKUP(_xlfn.XLOOKUP($D43,Lookups!$A$3:$A$17,Lookups!$B$3:$B$17),'VT CHS Emissions Schedule'!$A:$A,'VT CHS Emissions Schedule'!T:T),0)</f>
        <v>83.217752473152672</v>
      </c>
      <c r="BC43" s="66">
        <f>IF(BC$15&lt;2025+$X43,$M43+_xlfn.XLOOKUP(_xlfn.XLOOKUP($D43,Lookups!$A$3:$A$17,Lookups!$B$3:$B$17),'VT CHS Emissions Schedule'!$A:$A,'VT CHS Emissions Schedule'!U:U),0)</f>
        <v>83.217752473152672</v>
      </c>
      <c r="BD43" s="66">
        <f>IF(BD$15&lt;2025+$X43,$M43+_xlfn.XLOOKUP(_xlfn.XLOOKUP($D43,Lookups!$A$3:$A$17,Lookups!$B$3:$B$17),'VT CHS Emissions Schedule'!$A:$A,'VT CHS Emissions Schedule'!V:V),0)</f>
        <v>83.217752473152672</v>
      </c>
      <c r="BE43" s="66">
        <f>IF(BE$15&lt;2025+$X43,$M43+_xlfn.XLOOKUP(_xlfn.XLOOKUP($D43,Lookups!$A$3:$A$17,Lookups!$B$3:$B$17),'VT CHS Emissions Schedule'!$A:$A,'VT CHS Emissions Schedule'!W:W),0)</f>
        <v>83.217752473152672</v>
      </c>
      <c r="BF43" s="66">
        <f>IF(BF$15&lt;2025+$X43,$M43+_xlfn.XLOOKUP(_xlfn.XLOOKUP($D43,Lookups!$A$3:$A$17,Lookups!$B$3:$B$17),'VT CHS Emissions Schedule'!$A:$A,'VT CHS Emissions Schedule'!X:X),0)</f>
        <v>0</v>
      </c>
      <c r="BG43" s="66">
        <f>IF(BG$15&lt;2025+$X43,$M43+_xlfn.XLOOKUP(_xlfn.XLOOKUP($D43,Lookups!$A$3:$A$17,Lookups!$B$3:$B$17),'VT CHS Emissions Schedule'!$A:$A,'VT CHS Emissions Schedule'!Y:Y),0)</f>
        <v>0</v>
      </c>
      <c r="BH43" s="66">
        <f>IF(BH$15&lt;2025+$X43,$M43+_xlfn.XLOOKUP(_xlfn.XLOOKUP($D43,Lookups!$A$3:$A$17,Lookups!$B$3:$B$17),'VT CHS Emissions Schedule'!$A:$A,'VT CHS Emissions Schedule'!Z:Z),0)</f>
        <v>0</v>
      </c>
      <c r="BI43" s="66">
        <f>IF(BI$15&lt;2025+$X43,$M43+_xlfn.XLOOKUP(_xlfn.XLOOKUP($D43,Lookups!$A$3:$A$17,Lookups!$B$3:$B$17),'VT CHS Emissions Schedule'!$A:$A,'VT CHS Emissions Schedule'!AA:AA),0)</f>
        <v>0</v>
      </c>
      <c r="BJ43" s="66">
        <f>IF(BJ$15&lt;2025+$X43,$M43+_xlfn.XLOOKUP(_xlfn.XLOOKUP($D43,Lookups!$A$3:$A$17,Lookups!$B$3:$B$17),'VT CHS Emissions Schedule'!$A:$A,'VT CHS Emissions Schedule'!AB:AB),0)</f>
        <v>0</v>
      </c>
      <c r="BK43" s="66">
        <f>IF(BK$15&lt;2025+$X43,$M43+_xlfn.XLOOKUP(_xlfn.XLOOKUP($D43,Lookups!$A$3:$A$17,Lookups!$B$3:$B$17),'VT CHS Emissions Schedule'!$A:$A,'VT CHS Emissions Schedule'!AC:AC),0)</f>
        <v>0</v>
      </c>
      <c r="BL43" s="63">
        <f>IF(BL$15&lt;2025+$X43,IF(OR($D43="Oil",$D43="Propane",$D43="Wood Pellets",$D43="Kerosene"),$S43*AL43,IF(OR($D43="Natural Gas",$D43="Electricity"),($S43*AL43)/(1-$L43),((($AA$77*$V43*('VT CHS Emissions Schedule'!D$8+$Q43))/$AB$77)+(($AA$78*$V43*('VT CHS Emissions Schedule'!D$9+$P43))/$AB$78)+(($AA$79*$V43*'VT CHS Emissions Schedule'!D$7)/$AB$79)/(1-$O43)+(($AA$80*$V43*'VT CHS Emissions Schedule'!D$5)/$AB$80)/(1-$N43)+(($AA$81*$V43*('VT CHS Emissions Schedule'!D$36+$R43))/$AB$81)))),0)</f>
        <v>824539.95221627585</v>
      </c>
      <c r="BM43" s="63">
        <f>IF(BM$15&lt;2025+$X43,IF(OR($D43="Oil",$D43="Propane",$D43="Wood Pellets",$D43="Kerosene"),$S43*AM43,IF(OR($D43="Natural Gas",$D43="Electricity"),($S43*AM43)/(1-$L43),((($AA$77*$V43*('VT CHS Emissions Schedule'!E$8+$Q43))/$AB$77)+(($AA$78*$V43*('VT CHS Emissions Schedule'!E$9+$P43))/$AB$78)+(($AA$79*$V43*'VT CHS Emissions Schedule'!E$7)/$AB$79)/(1-$O43)+(($AA$80*$V43*'VT CHS Emissions Schedule'!E$5)/$AB$80)/(1-$N43)+(($AA$81*$V43*('VT CHS Emissions Schedule'!E$36+$R43))/$AB$81)))),0)</f>
        <v>824539.95221627585</v>
      </c>
      <c r="BN43" s="63">
        <f>IF(BN$15&lt;2025+$X43,IF(OR($D43="Oil",$D43="Propane",$D43="Wood Pellets",$D43="Kerosene"),$S43*AN43,IF(OR($D43="Natural Gas",$D43="Electricity"),($S43*AN43)/(1-$L43),((($AA$77*$V43*('VT CHS Emissions Schedule'!F$8+$Q43))/$AB$77)+(($AA$78*$V43*('VT CHS Emissions Schedule'!F$9+$P43))/$AB$78)+(($AA$79*$V43*'VT CHS Emissions Schedule'!F$7)/$AB$79)/(1-$O43)+(($AA$80*$V43*'VT CHS Emissions Schedule'!F$5)/$AB$80)/(1-$N43)+(($AA$81*$V43*('VT CHS Emissions Schedule'!F$36+$R43))/$AB$81)))),0)</f>
        <v>824539.95221627585</v>
      </c>
      <c r="BO43" s="63">
        <f>IF(BO$15&lt;2025+$X43,IF(OR($D43="Oil",$D43="Propane",$D43="Wood Pellets",$D43="Kerosene"),$S43*AO43,IF(OR($D43="Natural Gas",$D43="Electricity"),($S43*AO43)/(1-$L43),((($AA$77*$V43*('VT CHS Emissions Schedule'!G$8+$Q43))/$AB$77)+(($AA$78*$V43*('VT CHS Emissions Schedule'!G$9+$P43))/$AB$78)+(($AA$79*$V43*'VT CHS Emissions Schedule'!G$7)/$AB$79)/(1-$O43)+(($AA$80*$V43*'VT CHS Emissions Schedule'!G$5)/$AB$80)/(1-$N43)+(($AA$81*$V43*('VT CHS Emissions Schedule'!G$36+$R43))/$AB$81)))),0)</f>
        <v>824539.95221627585</v>
      </c>
      <c r="BP43" s="63">
        <f>IF(BP$15&lt;2025+$X43,IF(OR($D43="Oil",$D43="Propane",$D43="Wood Pellets",$D43="Kerosene"),$S43*AP43,IF(OR($D43="Natural Gas",$D43="Electricity"),($S43*AP43)/(1-$L43),((($AA$77*$V43*('VT CHS Emissions Schedule'!H$8+$Q43))/$AB$77)+(($AA$78*$V43*('VT CHS Emissions Schedule'!H$9+$P43))/$AB$78)+(($AA$79*$V43*'VT CHS Emissions Schedule'!H$7)/$AB$79)/(1-$O43)+(($AA$80*$V43*'VT CHS Emissions Schedule'!H$5)/$AB$80)/(1-$N43)+(($AA$81*$V43*('VT CHS Emissions Schedule'!H$36+$R43))/$AB$81)))),0)</f>
        <v>824539.95221627585</v>
      </c>
      <c r="BQ43" s="63">
        <f>IF(BQ$15&lt;2025+$X43,IF(OR($D43="Oil",$D43="Propane",$D43="Wood Pellets",$D43="Kerosene"),$S43*AQ43,IF(OR($D43="Natural Gas",$D43="Electricity"),($S43*AQ43)/(1-$L43),((($AA$77*$V43*('VT CHS Emissions Schedule'!I$8+$Q43))/$AB$77)+(($AA$78*$V43*('VT CHS Emissions Schedule'!I$9+$P43))/$AB$78)+(($AA$79*$V43*'VT CHS Emissions Schedule'!I$7)/$AB$79)/(1-$O43)+(($AA$80*$V43*'VT CHS Emissions Schedule'!I$5)/$AB$80)/(1-$N43)+(($AA$81*$V43*('VT CHS Emissions Schedule'!I$36+$R43))/$AB$81)))),0)</f>
        <v>819125.21913490188</v>
      </c>
      <c r="BR43" s="63">
        <f>IF(BR$15&lt;2025+$X43,IF(OR($D43="Oil",$D43="Propane",$D43="Wood Pellets",$D43="Kerosene"),$S43*AR43,IF(OR($D43="Natural Gas",$D43="Electricity"),($S43*AR43)/(1-$L43),((($AA$77*$V43*('VT CHS Emissions Schedule'!J$8+$Q43))/$AB$77)+(($AA$78*$V43*('VT CHS Emissions Schedule'!J$9+$P43))/$AB$78)+(($AA$79*$V43*'VT CHS Emissions Schedule'!J$7)/$AB$79)/(1-$O43)+(($AA$80*$V43*'VT CHS Emissions Schedule'!J$5)/$AB$80)/(1-$N43)+(($AA$81*$V43*('VT CHS Emissions Schedule'!J$36+$R43))/$AB$81)))),0)</f>
        <v>819125.21913490188</v>
      </c>
      <c r="BS43" s="63">
        <f>IF(BS$15&lt;2025+$X43,IF(OR($D43="Oil",$D43="Propane",$D43="Wood Pellets",$D43="Kerosene"),$S43*AS43,IF(OR($D43="Natural Gas",$D43="Electricity"),($S43*AS43)/(1-$L43),((($AA$77*$V43*('VT CHS Emissions Schedule'!K$8+$Q43))/$AB$77)+(($AA$78*$V43*('VT CHS Emissions Schedule'!K$9+$P43))/$AB$78)+(($AA$79*$V43*'VT CHS Emissions Schedule'!K$7)/$AB$79)/(1-$O43)+(($AA$80*$V43*'VT CHS Emissions Schedule'!K$5)/$AB$80)/(1-$N43)+(($AA$81*$V43*('VT CHS Emissions Schedule'!K$36+$R43))/$AB$81)))),0)</f>
        <v>819125.21913490188</v>
      </c>
      <c r="BT43" s="63">
        <f>IF(BT$15&lt;2025+$X43,IF(OR($D43="Oil",$D43="Propane",$D43="Wood Pellets",$D43="Kerosene"),$S43*AT43,IF(OR($D43="Natural Gas",$D43="Electricity"),($S43*AT43)/(1-$L43),((($AA$77*$V43*('VT CHS Emissions Schedule'!L$8+$Q43))/$AB$77)+(($AA$78*$V43*('VT CHS Emissions Schedule'!L$9+$P43))/$AB$78)+(($AA$79*$V43*'VT CHS Emissions Schedule'!L$7)/$AB$79)/(1-$O43)+(($AA$80*$V43*'VT CHS Emissions Schedule'!L$5)/$AB$80)/(1-$N43)+(($AA$81*$V43*('VT CHS Emissions Schedule'!L$36+$R43))/$AB$81)))),0)</f>
        <v>819125.21913490188</v>
      </c>
      <c r="BU43" s="63">
        <f>IF(BU$15&lt;2025+$X43,IF(OR($D43="Oil",$D43="Propane",$D43="Wood Pellets",$D43="Kerosene"),$S43*AU43,IF(OR($D43="Natural Gas",$D43="Electricity"),($S43*AU43)/(1-$L43),((($AA$77*$V43*('VT CHS Emissions Schedule'!M$8+$Q43))/$AB$77)+(($AA$78*$V43*('VT CHS Emissions Schedule'!M$9+$P43))/$AB$78)+(($AA$79*$V43*'VT CHS Emissions Schedule'!M$7)/$AB$79)/(1-$O43)+(($AA$80*$V43*'VT CHS Emissions Schedule'!M$5)/$AB$80)/(1-$N43)+(($AA$81*$V43*('VT CHS Emissions Schedule'!M$36+$R43))/$AB$81)))),0)</f>
        <v>819125.21913490188</v>
      </c>
      <c r="BV43" s="63">
        <f>IF(BV$15&lt;2025+$X43,IF(OR($D43="Oil",$D43="Propane",$D43="Wood Pellets",$D43="Kerosene"),$S43*AV43,IF(OR($D43="Natural Gas",$D43="Electricity"),($S43*AV43)/(1-$L43),((($AA$77*$V43*('VT CHS Emissions Schedule'!N$8+$Q43))/$AB$77)+(($AA$78*$V43*('VT CHS Emissions Schedule'!N$9+$P43))/$AB$78)+(($AA$79*$V43*'VT CHS Emissions Schedule'!N$7)/$AB$79)/(1-$O43)+(($AA$80*$V43*'VT CHS Emissions Schedule'!N$5)/$AB$80)/(1-$N43)+(($AA$81*$V43*('VT CHS Emissions Schedule'!N$36+$R43))/$AB$81)))),0)</f>
        <v>818180.59026124736</v>
      </c>
      <c r="BW43" s="63">
        <f>IF(BW$15&lt;2025+$X43,IF(OR($D43="Oil",$D43="Propane",$D43="Wood Pellets",$D43="Kerosene"),$S43*AW43,IF(OR($D43="Natural Gas",$D43="Electricity"),($S43*AW43)/(1-$L43),((($AA$77*$V43*('VT CHS Emissions Schedule'!O$8+$Q43))/$AB$77)+(($AA$78*$V43*('VT CHS Emissions Schedule'!O$9+$P43))/$AB$78)+(($AA$79*$V43*'VT CHS Emissions Schedule'!O$7)/$AB$79)/(1-$O43)+(($AA$80*$V43*'VT CHS Emissions Schedule'!O$5)/$AB$80)/(1-$N43)+(($AA$81*$V43*('VT CHS Emissions Schedule'!O$36+$R43))/$AB$81)))),0)</f>
        <v>818180.59026124736</v>
      </c>
      <c r="BX43" s="63">
        <f>IF(BX$15&lt;2025+$X43,IF(OR($D43="Oil",$D43="Propane",$D43="Wood Pellets",$D43="Kerosene"),$S43*AX43,IF(OR($D43="Natural Gas",$D43="Electricity"),($S43*AX43)/(1-$L43),((($AA$77*$V43*('VT CHS Emissions Schedule'!P$8+$Q43))/$AB$77)+(($AA$78*$V43*('VT CHS Emissions Schedule'!P$9+$P43))/$AB$78)+(($AA$79*$V43*'VT CHS Emissions Schedule'!P$7)/$AB$79)/(1-$O43)+(($AA$80*$V43*'VT CHS Emissions Schedule'!P$5)/$AB$80)/(1-$N43)+(($AA$81*$V43*('VT CHS Emissions Schedule'!P$36+$R43))/$AB$81)))),0)</f>
        <v>818180.59026124736</v>
      </c>
      <c r="BY43" s="63">
        <f>IF(BY$15&lt;2025+$X43,IF(OR($D43="Oil",$D43="Propane",$D43="Wood Pellets",$D43="Kerosene"),$S43*AY43,IF(OR($D43="Natural Gas",$D43="Electricity"),($S43*AY43)/(1-$L43),((($AA$77*$V43*('VT CHS Emissions Schedule'!Q$8+$Q43))/$AB$77)+(($AA$78*$V43*('VT CHS Emissions Schedule'!Q$9+$P43))/$AB$78)+(($AA$79*$V43*'VT CHS Emissions Schedule'!Q$7)/$AB$79)/(1-$O43)+(($AA$80*$V43*'VT CHS Emissions Schedule'!Q$5)/$AB$80)/(1-$N43)+(($AA$81*$V43*('VT CHS Emissions Schedule'!Q$36+$R43))/$AB$81)))),0)</f>
        <v>818180.59026124736</v>
      </c>
      <c r="BZ43" s="63">
        <f>IF(BZ$15&lt;2025+$X43,IF(OR($D43="Oil",$D43="Propane",$D43="Wood Pellets",$D43="Kerosene"),$S43*AZ43,IF(OR($D43="Natural Gas",$D43="Electricity"),($S43*AZ43)/(1-$L43),((($AA$77*$V43*('VT CHS Emissions Schedule'!R$8+$Q43))/$AB$77)+(($AA$78*$V43*('VT CHS Emissions Schedule'!R$9+$P43))/$AB$78)+(($AA$79*$V43*'VT CHS Emissions Schedule'!R$7)/$AB$79)/(1-$O43)+(($AA$80*$V43*'VT CHS Emissions Schedule'!R$5)/$AB$80)/(1-$N43)+(($AA$81*$V43*('VT CHS Emissions Schedule'!R$36+$R43))/$AB$81)))),0)</f>
        <v>818180.59026124736</v>
      </c>
      <c r="CA43" s="63">
        <f>IF(CA$15&lt;2025+$X43,IF(OR($D43="Oil",$D43="Propane",$D43="Wood Pellets",$D43="Kerosene"),$S43*BA43,IF(OR($D43="Natural Gas",$D43="Electricity"),($S43*BA43)/(1-$L43),((($AA$77*$V43*('VT CHS Emissions Schedule'!S$8+$Q43))/$AB$77)+(($AA$78*$V43*('VT CHS Emissions Schedule'!S$9+$P43))/$AB$78)+(($AA$79*$V43*'VT CHS Emissions Schedule'!S$7)/$AB$79)/(1-$O43)+(($AA$80*$V43*'VT CHS Emissions Schedule'!S$5)/$AB$80)/(1-$N43)+(($AA$81*$V43*('VT CHS Emissions Schedule'!S$36+$R43))/$AB$81)))),0)</f>
        <v>817901.40644839336</v>
      </c>
      <c r="CB43" s="63">
        <f>IF(CB$15&lt;2025+$X43,IF(OR($D43="Oil",$D43="Propane",$D43="Wood Pellets",$D43="Kerosene"),$S43*BB43,IF(OR($D43="Natural Gas",$D43="Electricity"),($S43*BB43)/(1-$L43),((($AA$77*$V43*('VT CHS Emissions Schedule'!T$8+$Q43))/$AB$77)+(($AA$78*$V43*('VT CHS Emissions Schedule'!T$9+$P43))/$AB$78)+(($AA$79*$V43*'VT CHS Emissions Schedule'!T$7)/$AB$79)/(1-$O43)+(($AA$80*$V43*'VT CHS Emissions Schedule'!T$5)/$AB$80)/(1-$N43)+(($AA$81*$V43*('VT CHS Emissions Schedule'!T$36+$R43))/$AB$81)))),0)</f>
        <v>817901.40644839336</v>
      </c>
      <c r="CC43" s="63">
        <f>IF(CC$15&lt;2025+$X43,IF(OR($D43="Oil",$D43="Propane",$D43="Wood Pellets",$D43="Kerosene"),$S43*BC43,IF(OR($D43="Natural Gas",$D43="Electricity"),($S43*BC43)/(1-$L43),((($AA$77*$V43*('VT CHS Emissions Schedule'!U$8+$Q43))/$AB$77)+(($AA$78*$V43*('VT CHS Emissions Schedule'!U$9+$P43))/$AB$78)+(($AA$79*$V43*'VT CHS Emissions Schedule'!U$7)/$AB$79)/(1-$O43)+(($AA$80*$V43*'VT CHS Emissions Schedule'!U$5)/$AB$80)/(1-$N43)+(($AA$81*$V43*('VT CHS Emissions Schedule'!U$36+$R43))/$AB$81)))),0)</f>
        <v>817901.40644839336</v>
      </c>
      <c r="CD43" s="63">
        <f>IF(CD$15&lt;2025+$X43,IF(OR($D43="Oil",$D43="Propane",$D43="Wood Pellets",$D43="Kerosene"),$S43*BD43,IF(OR($D43="Natural Gas",$D43="Electricity"),($S43*BD43)/(1-$L43),((($AA$77*$V43*('VT CHS Emissions Schedule'!V$8+$Q43))/$AB$77)+(($AA$78*$V43*('VT CHS Emissions Schedule'!V$9+$P43))/$AB$78)+(($AA$79*$V43*'VT CHS Emissions Schedule'!V$7)/$AB$79)/(1-$O43)+(($AA$80*$V43*'VT CHS Emissions Schedule'!V$5)/$AB$80)/(1-$N43)+(($AA$81*$V43*('VT CHS Emissions Schedule'!V$36+$R43))/$AB$81)))),0)</f>
        <v>817901.40644839336</v>
      </c>
      <c r="CE43" s="63">
        <f>IF(CE$15&lt;2025+$X43,IF(OR($D43="Oil",$D43="Propane",$D43="Wood Pellets",$D43="Kerosene"),$S43*BE43,IF(OR($D43="Natural Gas",$D43="Electricity"),($S43*BE43)/(1-$L43),((($AA$77*$V43*('VT CHS Emissions Schedule'!W$8+$Q43))/$AB$77)+(($AA$78*$V43*('VT CHS Emissions Schedule'!W$9+$P43))/$AB$78)+(($AA$79*$V43*'VT CHS Emissions Schedule'!W$7)/$AB$79)/(1-$O43)+(($AA$80*$V43*'VT CHS Emissions Schedule'!W$5)/$AB$80)/(1-$N43)+(($AA$81*$V43*('VT CHS Emissions Schedule'!W$36+$R43))/$AB$81)))),0)</f>
        <v>817901.40644839336</v>
      </c>
      <c r="CF43" s="63">
        <f>IF(CF$15&lt;2025+$X43,IF(OR($D43="Oil",$D43="Propane",$D43="Wood Pellets",$D43="Kerosene"),$S43*BF43,IF(OR($D43="Natural Gas",$D43="Electricity"),($S43*BF43)/(1-$L43),((($AA$77*$V43*('VT CHS Emissions Schedule'!X$8+$Q43))/$AB$77)+(($AA$78*$V43*('VT CHS Emissions Schedule'!X$9+$P43))/$AB$78)+(($AA$79*$V43*'VT CHS Emissions Schedule'!X$7)/$AB$79)/(1-$O43)+(($AA$80*$V43*'VT CHS Emissions Schedule'!X$5)/$AB$80)/(1-$N43)+(($AA$81*$V43*('VT CHS Emissions Schedule'!X$36+$R43))/$AB$81)))),0)</f>
        <v>0</v>
      </c>
      <c r="CG43" s="63">
        <f>IF(CG$15&lt;2025+$X43,IF(OR($D43="Oil",$D43="Propane",$D43="Wood Pellets",$D43="Kerosene"),$S43*BG43,IF(OR($D43="Natural Gas",$D43="Electricity"),($S43*BG43)/(1-$L43),((($AA$77*$V43*('VT CHS Emissions Schedule'!Y$8+$Q43))/$AB$77)+(($AA$78*$V43*('VT CHS Emissions Schedule'!Y$9+$P43))/$AB$78)+(($AA$79*$V43*'VT CHS Emissions Schedule'!Y$7)/$AB$79)/(1-$O43)+(($AA$80*$V43*'VT CHS Emissions Schedule'!Y$5)/$AB$80)/(1-$N43)+(($AA$81*$V43*('VT CHS Emissions Schedule'!Y$36+$R43))/$AB$81)))),0)</f>
        <v>0</v>
      </c>
      <c r="CH43" s="63">
        <f>IF(CH$15&lt;2025+$X43,IF(OR($D43="Oil",$D43="Propane",$D43="Wood Pellets",$D43="Kerosene"),$S43*BH43,IF(OR($D43="Natural Gas",$D43="Electricity"),($S43*BH43)/(1-$L43),((($AA$77*$V43*('VT CHS Emissions Schedule'!Z$8+$Q43))/$AB$77)+(($AA$78*$V43*('VT CHS Emissions Schedule'!Z$9+$P43))/$AB$78)+(($AA$79*$V43*'VT CHS Emissions Schedule'!Z$7)/$AB$79)/(1-$O43)+(($AA$80*$V43*'VT CHS Emissions Schedule'!Z$5)/$AB$80)/(1-$N43)+(($AA$81*$V43*('VT CHS Emissions Schedule'!Z$36+$R43))/$AB$81)))),0)</f>
        <v>0</v>
      </c>
      <c r="CI43" s="63">
        <f>IF(CI$15&lt;2025+$X43,IF(OR($D43="Oil",$D43="Propane",$D43="Wood Pellets",$D43="Kerosene"),$S43*BI43,IF(OR($D43="Natural Gas",$D43="Electricity"),($S43*BI43)/(1-$L43),((($AA$77*$V43*('VT CHS Emissions Schedule'!AA$8+$Q43))/$AB$77)+(($AA$78*$V43*('VT CHS Emissions Schedule'!AA$9+$P43))/$AB$78)+(($AA$79*$V43*'VT CHS Emissions Schedule'!AA$7)/$AB$79)/(1-$O43)+(($AA$80*$V43*'VT CHS Emissions Schedule'!AA$5)/$AB$80)/(1-$N43)+(($AA$81*$V43*('VT CHS Emissions Schedule'!AA$36+$R43))/$AB$81)))),0)</f>
        <v>0</v>
      </c>
      <c r="CJ43" s="63">
        <f>IF(CJ$15&lt;2025+$X43,IF(OR($D43="Oil",$D43="Propane",$D43="Wood Pellets",$D43="Kerosene"),$S43*BJ43,IF(OR($D43="Natural Gas",$D43="Electricity"),($S43*BJ43)/(1-$L43),((($AA$77*$V43*('VT CHS Emissions Schedule'!AB$8+$Q43))/$AB$77)+(($AA$78*$V43*('VT CHS Emissions Schedule'!AB$9+$P43))/$AB$78)+(($AA$79*$V43*'VT CHS Emissions Schedule'!AB$7)/$AB$79)/(1-$O43)+(($AA$80*$V43*'VT CHS Emissions Schedule'!AB$5)/$AB$80)/(1-$N43)+(($AA$81*$V43*('VT CHS Emissions Schedule'!AB$36+$R43))/$AB$81)))),0)</f>
        <v>0</v>
      </c>
      <c r="CK43" s="63">
        <f>IF(CK$15&lt;2025+$X43,IF(OR($D43="Oil",$D43="Propane",$D43="Wood Pellets",$D43="Kerosene"),$S43*BK43,IF(OR($D43="Natural Gas",$D43="Electricity"),($S43*BK43)/(1-$L43),((($AA$77*$V43*('VT CHS Emissions Schedule'!AC$8+$Q43))/$AB$77)+(($AA$78*$V43*('VT CHS Emissions Schedule'!AC$9+$P43))/$AB$78)+(($AA$79*$V43*'VT CHS Emissions Schedule'!AC$7)/$AB$79)/(1-$O43)+(($AA$80*$V43*'VT CHS Emissions Schedule'!AC$5)/$AB$80)/(1-$N43)+(($AA$81*$V43*('VT CHS Emissions Schedule'!AC$36+$R43))/$AB$81)))),0)</f>
        <v>0</v>
      </c>
      <c r="CL43" s="63">
        <f>IF(CL$15&lt;2025+$X43,BL43+($T43*'VT CHS Emissions Schedule'!D$5)/(1-$N43)+($U43*'VT CHS Emissions Schedule'!D$5)/(1-$N43),0)</f>
        <v>835804.72226373863</v>
      </c>
      <c r="CM43" s="63">
        <f>IF(CM$15&lt;2025+$X43,BM43+($T43*'VT CHS Emissions Schedule'!E$5)/(1-$N43)+($U43*'VT CHS Emissions Schedule'!E$5)/(1-$N43),0)</f>
        <v>835021.43094921124</v>
      </c>
      <c r="CN43" s="63">
        <f>IF(CN$15&lt;2025+$X43,BN43+($T43*'VT CHS Emissions Schedule'!F$5)/(1-$N43)+($U43*'VT CHS Emissions Schedule'!F$5)/(1-$N43),0)</f>
        <v>834238.13963468384</v>
      </c>
      <c r="CO43" s="63">
        <f>IF(CO$15&lt;2025+$X43,BO43+($T43*'VT CHS Emissions Schedule'!G$5)/(1-$N43)+($U43*'VT CHS Emissions Schedule'!G$5)/(1-$N43),0)</f>
        <v>833454.84832015645</v>
      </c>
      <c r="CP43" s="63">
        <f>IF(CP$15&lt;2025+$X43,BP43+($T43*'VT CHS Emissions Schedule'!H$5)/(1-$N43)+($U43*'VT CHS Emissions Schedule'!H$5)/(1-$N43),0)</f>
        <v>832671.55700562906</v>
      </c>
      <c r="CQ43" s="63">
        <f>IF(CQ$15&lt;2025+$X43,BQ43+($T43*'VT CHS Emissions Schedule'!I$5)/(1-$N43)+($U43*'VT CHS Emissions Schedule'!I$5)/(1-$N43),0)</f>
        <v>826473.5326097277</v>
      </c>
      <c r="CR43" s="63">
        <f>IF(CR$15&lt;2025+$X43,BR43+($T43*'VT CHS Emissions Schedule'!J$5)/(1-$N43)+($U43*'VT CHS Emissions Schedule'!J$5)/(1-$N43),0)</f>
        <v>825690.24129520031</v>
      </c>
      <c r="CS43" s="63">
        <f>IF(CS$15&lt;2025+$X43,BS43+($T43*'VT CHS Emissions Schedule'!K$5)/(1-$N43)+($U43*'VT CHS Emissions Schedule'!K$5)/(1-$N43),0)</f>
        <v>824906.94998067303</v>
      </c>
      <c r="CT43" s="63">
        <f>IF(CT$15&lt;2025+$X43,BT43+($T43*'VT CHS Emissions Schedule'!L$5)/(1-$N43)+($U43*'VT CHS Emissions Schedule'!L$5)/(1-$N43),0)</f>
        <v>824123.65866614564</v>
      </c>
      <c r="CU43" s="63">
        <f>IF(CU$15&lt;2025+$X43,BU43+($T43*'VT CHS Emissions Schedule'!M$5)/(1-$N43)+($U43*'VT CHS Emissions Schedule'!M$5)/(1-$N43),0)</f>
        <v>823340.36735161813</v>
      </c>
      <c r="CV43" s="63">
        <f>IF(CV$15&lt;2025+$X43,BV43+($T43*'VT CHS Emissions Schedule'!N$5)/(1-$N43)+($U43*'VT CHS Emissions Schedule'!N$5)/(1-$N43),0)</f>
        <v>821612.44716343621</v>
      </c>
      <c r="CW43" s="63">
        <f>IF(CW$15&lt;2025+$X43,BW43+($T43*'VT CHS Emissions Schedule'!O$5)/(1-$N43)+($U43*'VT CHS Emissions Schedule'!O$5)/(1-$N43),0)</f>
        <v>821612.44716343621</v>
      </c>
      <c r="CX43" s="63">
        <f>IF(CX$15&lt;2025+$X43,BX43+($T43*'VT CHS Emissions Schedule'!P$5)/(1-$N43)+($U43*'VT CHS Emissions Schedule'!P$5)/(1-$N43),0)</f>
        <v>821612.44716343621</v>
      </c>
      <c r="CY43" s="63">
        <f>IF(CY$15&lt;2025+$X43,BY43+($T43*'VT CHS Emissions Schedule'!Q$5)/(1-$N43)+($U43*'VT CHS Emissions Schedule'!Q$5)/(1-$N43),0)</f>
        <v>821612.44716343621</v>
      </c>
      <c r="CZ43" s="63">
        <f>IF(CZ$15&lt;2025+$X43,BZ43+($T43*'VT CHS Emissions Schedule'!R$5)/(1-$N43)+($U43*'VT CHS Emissions Schedule'!R$5)/(1-$N43),0)</f>
        <v>821612.44716343621</v>
      </c>
      <c r="DA43" s="63">
        <f>IF(DA$15&lt;2025+$X43,CA43+($T43*'VT CHS Emissions Schedule'!S$5)/(1-$N43)+($U43*'VT CHS Emissions Schedule'!S$5)/(1-$N43),0)</f>
        <v>821333.26335058222</v>
      </c>
      <c r="DB43" s="63">
        <f>IF(DB$15&lt;2025+$X43,CB43+($T43*'VT CHS Emissions Schedule'!T$5)/(1-$N43)+($U43*'VT CHS Emissions Schedule'!T$5)/(1-$N43),0)</f>
        <v>821333.26335058222</v>
      </c>
      <c r="DC43" s="63">
        <f>IF(DC$15&lt;2025+$X43,CC43+($T43*'VT CHS Emissions Schedule'!U$5)/(1-$N43)+($U43*'VT CHS Emissions Schedule'!U$5)/(1-$N43),0)</f>
        <v>821333.26335058222</v>
      </c>
      <c r="DD43" s="63">
        <f>IF(DD$15&lt;2025+$X43,CD43+($T43*'VT CHS Emissions Schedule'!V$5)/(1-$N43)+($U43*'VT CHS Emissions Schedule'!V$5)/(1-$N43),0)</f>
        <v>821333.26335058222</v>
      </c>
      <c r="DE43" s="63">
        <f>IF(DE$15&lt;2025+$X43,CE43+($T43*'VT CHS Emissions Schedule'!W$5)/(1-$N43)+($U43*'VT CHS Emissions Schedule'!W$5)/(1-$N43),0)</f>
        <v>821333.26335058222</v>
      </c>
      <c r="DF43" s="63">
        <f>IF(DF$15&lt;2025+$X43,CF43+($T43*'VT CHS Emissions Schedule'!X$5)/(1-$N43)+($U43*'VT CHS Emissions Schedule'!X$5)/(1-$N43),0)</f>
        <v>0</v>
      </c>
      <c r="DG43" s="63">
        <f>IF(DG$15&lt;2025+$X43,CG43+($T43*'VT CHS Emissions Schedule'!Y$5)/(1-$N43)+($U43*'VT CHS Emissions Schedule'!Y$5)/(1-$N43),0)</f>
        <v>0</v>
      </c>
      <c r="DH43" s="63">
        <f>IF(DH$15&lt;2025+$X43,CH43+($T43*'VT CHS Emissions Schedule'!Z$5)/(1-$N43)+($U43*'VT CHS Emissions Schedule'!Z$5)/(1-$N43),0)</f>
        <v>0</v>
      </c>
      <c r="DI43" s="63">
        <f>IF(DI$15&lt;2025+$X43,CI43+($T43*'VT CHS Emissions Schedule'!AA$5)/(1-$N43)+($U43*'VT CHS Emissions Schedule'!AA$5)/(1-$N43),0)</f>
        <v>0</v>
      </c>
      <c r="DJ43" s="63">
        <f>IF(DJ$15&lt;2025+$X43,CJ43+($T43*'VT CHS Emissions Schedule'!AB$5)/(1-$N43)+($U43*'VT CHS Emissions Schedule'!AB$5)/(1-$N43),0)</f>
        <v>0</v>
      </c>
      <c r="DK43" s="63">
        <f>IF(DK$15&lt;2025+$X43,CK43+($T43*'VT CHS Emissions Schedule'!AC$5)/(1-$N43)+($U43*'VT CHS Emissions Schedule'!AC$5)/(1-$N43),0)</f>
        <v>0</v>
      </c>
    </row>
    <row r="44" spans="1:115" x14ac:dyDescent="0.25">
      <c r="A44" s="449"/>
      <c r="B44" s="296">
        <v>2000</v>
      </c>
      <c r="C44" s="290" t="s">
        <v>175</v>
      </c>
      <c r="D44" s="176" t="s">
        <v>10</v>
      </c>
      <c r="E44" s="174">
        <f t="shared" si="7"/>
        <v>16957545.080062117</v>
      </c>
      <c r="F44" s="224">
        <f t="shared" si="8"/>
        <v>17073164.931084935</v>
      </c>
      <c r="G44" s="220">
        <f t="shared" si="0"/>
        <v>16.957545080062118</v>
      </c>
      <c r="H44" s="110">
        <f t="shared" si="12"/>
        <v>864149.21177843632</v>
      </c>
      <c r="I44" s="63">
        <f>IF(OR($D44="Oil",$D44="Propane",$D44="Wood Pellets",$D44="Kerosene"),$S44*AL44,IF(OR($D44="Natural Gas",$D44="Electricity"),($S44*AL44)/(1-$L44),((($AA$77*$V44*('VT CHS Emissions Schedule'!D$8+$Q44))/$AB$77)+(($AA$78*$V44*('VT CHS Emissions Schedule'!D$9+$P44))/$AB$78)+(($AA$79*$V44*'VT CHS Emissions Schedule'!D$7)/$AB$79)/(1-$O44)+(($AA$80*$V44*'VT CHS Emissions Schedule'!D$5)/$AB$80)/(1-$N44)+(($AA$81*$V44*('VT CHS Emissions Schedule'!D$36+$R44))/$AB$81))))</f>
        <v>852491.0262990318</v>
      </c>
      <c r="J44" s="63">
        <f>($T44*'VT CHS Emissions Schedule'!D$5)/(1-$N44)</f>
        <v>511.41490772138491</v>
      </c>
      <c r="K44" s="63">
        <f>(U44*'VT CHS Emissions Schedule'!D$5)/(1-$N44)</f>
        <v>11146.770571683213</v>
      </c>
      <c r="L44" s="191">
        <f>_xlfn.XLOOKUP($D44,Lookups!$A$3:$A$15,Lookups!$E$3:$E$15)</f>
        <v>0</v>
      </c>
      <c r="M44" s="64">
        <f>_xlfn.XLOOKUP($D44,Lookups!$A$3:$A$15,Lookups!$D$3:$D$15)</f>
        <v>0.21490000000000001</v>
      </c>
      <c r="N44" s="191">
        <f>Lookups!$E$6</f>
        <v>8.9499999999999996E-2</v>
      </c>
      <c r="O44" s="191">
        <f>Lookups!$E$5</f>
        <v>1.4E-2</v>
      </c>
      <c r="P44" s="64">
        <f>Lookups!$D$4</f>
        <v>0.32764300000000002</v>
      </c>
      <c r="Q44" s="64">
        <f>Lookups!$D$3</f>
        <v>0.21490000000000001</v>
      </c>
      <c r="R44" s="64">
        <f>Lookups!$D$8</f>
        <v>1.3776766038113153</v>
      </c>
      <c r="S44" s="71">
        <f t="shared" si="1"/>
        <v>10188.026033376125</v>
      </c>
      <c r="T44" s="71">
        <f t="shared" si="2"/>
        <v>12.328870797962646</v>
      </c>
      <c r="U44" s="71">
        <f t="shared" si="3"/>
        <v>268.71937465632863</v>
      </c>
      <c r="V44" s="71">
        <f t="shared" si="4"/>
        <v>8354.1813473684215</v>
      </c>
      <c r="W44" s="71">
        <f t="shared" si="5"/>
        <v>45.863399368421042</v>
      </c>
      <c r="X44" s="67">
        <v>20</v>
      </c>
      <c r="Y44" s="192">
        <v>3.1399999999999997E-2</v>
      </c>
      <c r="Z44" s="79">
        <f t="shared" si="10"/>
        <v>0.84</v>
      </c>
      <c r="AA44" s="65">
        <v>6.9000000000000006E-2</v>
      </c>
      <c r="AB44" s="63">
        <f t="shared" si="6"/>
        <v>2000</v>
      </c>
      <c r="AC44" s="70">
        <v>17.100000000000001</v>
      </c>
      <c r="AD44" s="63">
        <v>113443</v>
      </c>
      <c r="AE44" s="63">
        <v>6619</v>
      </c>
      <c r="AF44" s="71">
        <v>0.55000000000000004</v>
      </c>
      <c r="AG44" s="71">
        <v>0.75</v>
      </c>
      <c r="AH44" s="71">
        <f>$Z$60</f>
        <v>0.82</v>
      </c>
      <c r="AI44" s="71">
        <v>3.72</v>
      </c>
      <c r="AJ44" s="71">
        <v>1.08</v>
      </c>
      <c r="AK44" s="74">
        <v>1.06E-3</v>
      </c>
      <c r="AL44" s="66">
        <f>IF(AL$15&lt;2025+$X44,$M44+_xlfn.XLOOKUP(_xlfn.XLOOKUP($D44,Lookups!$A$3:$A$17,Lookups!$B$3:$B$17),'VT CHS Emissions Schedule'!$A:$A,'VT CHS Emissions Schedule'!D:D),0)</f>
        <v>83.675780127206039</v>
      </c>
      <c r="AM44" s="66">
        <f>IF(AM$15&lt;2025+$X44,$M44+_xlfn.XLOOKUP(_xlfn.XLOOKUP($D44,Lookups!$A$3:$A$17,Lookups!$B$3:$B$17),'VT CHS Emissions Schedule'!$A:$A,'VT CHS Emissions Schedule'!E:E),0)</f>
        <v>83.675780127206039</v>
      </c>
      <c r="AN44" s="66">
        <f>IF(AN$15&lt;2025+$X44,$M44+_xlfn.XLOOKUP(_xlfn.XLOOKUP($D44,Lookups!$A$3:$A$17,Lookups!$B$3:$B$17),'VT CHS Emissions Schedule'!$A:$A,'VT CHS Emissions Schedule'!F:F),0)</f>
        <v>83.675780127206039</v>
      </c>
      <c r="AO44" s="66">
        <f>IF(AO$15&lt;2025+$X44,$M44+_xlfn.XLOOKUP(_xlfn.XLOOKUP($D44,Lookups!$A$3:$A$17,Lookups!$B$3:$B$17),'VT CHS Emissions Schedule'!$A:$A,'VT CHS Emissions Schedule'!G:G),0)</f>
        <v>83.675780127206039</v>
      </c>
      <c r="AP44" s="66">
        <f>IF(AP$15&lt;2025+$X44,$M44+_xlfn.XLOOKUP(_xlfn.XLOOKUP($D44,Lookups!$A$3:$A$17,Lookups!$B$3:$B$17),'VT CHS Emissions Schedule'!$A:$A,'VT CHS Emissions Schedule'!H:H),0)</f>
        <v>83.675780127206039</v>
      </c>
      <c r="AQ44" s="66">
        <f>IF(AQ$15&lt;2025+$X44,$M44+_xlfn.XLOOKUP(_xlfn.XLOOKUP($D44,Lookups!$A$3:$A$17,Lookups!$B$3:$B$17),'VT CHS Emissions Schedule'!$A:$A,'VT CHS Emissions Schedule'!I:I),0)</f>
        <v>83.14068089442506</v>
      </c>
      <c r="AR44" s="66">
        <f>IF(AR$15&lt;2025+$X44,$M44+_xlfn.XLOOKUP(_xlfn.XLOOKUP($D44,Lookups!$A$3:$A$17,Lookups!$B$3:$B$17),'VT CHS Emissions Schedule'!$A:$A,'VT CHS Emissions Schedule'!J:J),0)</f>
        <v>83.14068089442506</v>
      </c>
      <c r="AS44" s="66">
        <f>IF(AS$15&lt;2025+$X44,$M44+_xlfn.XLOOKUP(_xlfn.XLOOKUP($D44,Lookups!$A$3:$A$17,Lookups!$B$3:$B$17),'VT CHS Emissions Schedule'!$A:$A,'VT CHS Emissions Schedule'!K:K),0)</f>
        <v>83.14068089442506</v>
      </c>
      <c r="AT44" s="66">
        <f>IF(AT$15&lt;2025+$X44,$M44+_xlfn.XLOOKUP(_xlfn.XLOOKUP($D44,Lookups!$A$3:$A$17,Lookups!$B$3:$B$17),'VT CHS Emissions Schedule'!$A:$A,'VT CHS Emissions Schedule'!L:L),0)</f>
        <v>83.14068089442506</v>
      </c>
      <c r="AU44" s="66">
        <f>IF(AU$15&lt;2025+$X44,$M44+_xlfn.XLOOKUP(_xlfn.XLOOKUP($D44,Lookups!$A$3:$A$17,Lookups!$B$3:$B$17),'VT CHS Emissions Schedule'!$A:$A,'VT CHS Emissions Schedule'!M:M),0)</f>
        <v>83.14068089442506</v>
      </c>
      <c r="AV44" s="66">
        <f>IF(AV$15&lt;2025+$X44,$M44+_xlfn.XLOOKUP(_xlfn.XLOOKUP($D44,Lookups!$A$3:$A$17,Lookups!$B$3:$B$17),'VT CHS Emissions Schedule'!$A:$A,'VT CHS Emissions Schedule'!N:N),0)</f>
        <v>83.051578312022372</v>
      </c>
      <c r="AW44" s="66">
        <f>IF(AW$15&lt;2025+$X44,$M44+_xlfn.XLOOKUP(_xlfn.XLOOKUP($D44,Lookups!$A$3:$A$17,Lookups!$B$3:$B$17),'VT CHS Emissions Schedule'!$A:$A,'VT CHS Emissions Schedule'!O:O),0)</f>
        <v>83.051578312022372</v>
      </c>
      <c r="AX44" s="66">
        <f>IF(AX$15&lt;2025+$X44,$M44+_xlfn.XLOOKUP(_xlfn.XLOOKUP($D44,Lookups!$A$3:$A$17,Lookups!$B$3:$B$17),'VT CHS Emissions Schedule'!$A:$A,'VT CHS Emissions Schedule'!P:P),0)</f>
        <v>83.051578312022372</v>
      </c>
      <c r="AY44" s="66">
        <f>IF(AY$15&lt;2025+$X44,$M44+_xlfn.XLOOKUP(_xlfn.XLOOKUP($D44,Lookups!$A$3:$A$17,Lookups!$B$3:$B$17),'VT CHS Emissions Schedule'!$A:$A,'VT CHS Emissions Schedule'!Q:Q),0)</f>
        <v>83.051578312022372</v>
      </c>
      <c r="AZ44" s="66">
        <f>IF(AZ$15&lt;2025+$X44,$M44+_xlfn.XLOOKUP(_xlfn.XLOOKUP($D44,Lookups!$A$3:$A$17,Lookups!$B$3:$B$17),'VT CHS Emissions Schedule'!$A:$A,'VT CHS Emissions Schedule'!R:R),0)</f>
        <v>83.051578312022372</v>
      </c>
      <c r="BA44" s="66">
        <f>IF(BA$15&lt;2025+$X44,$M44+_xlfn.XLOOKUP(_xlfn.XLOOKUP($D44,Lookups!$A$3:$A$17,Lookups!$B$3:$B$17),'VT CHS Emissions Schedule'!$A:$A,'VT CHS Emissions Schedule'!S:S),0)</f>
        <v>83.023632213100427</v>
      </c>
      <c r="BB44" s="66">
        <f>IF(BB$15&lt;2025+$X44,$M44+_xlfn.XLOOKUP(_xlfn.XLOOKUP($D44,Lookups!$A$3:$A$17,Lookups!$B$3:$B$17),'VT CHS Emissions Schedule'!$A:$A,'VT CHS Emissions Schedule'!T:T),0)</f>
        <v>83.023632213100427</v>
      </c>
      <c r="BC44" s="66">
        <f>IF(BC$15&lt;2025+$X44,$M44+_xlfn.XLOOKUP(_xlfn.XLOOKUP($D44,Lookups!$A$3:$A$17,Lookups!$B$3:$B$17),'VT CHS Emissions Schedule'!$A:$A,'VT CHS Emissions Schedule'!U:U),0)</f>
        <v>83.023632213100427</v>
      </c>
      <c r="BD44" s="66">
        <f>IF(BD$15&lt;2025+$X44,$M44+_xlfn.XLOOKUP(_xlfn.XLOOKUP($D44,Lookups!$A$3:$A$17,Lookups!$B$3:$B$17),'VT CHS Emissions Schedule'!$A:$A,'VT CHS Emissions Schedule'!V:V),0)</f>
        <v>83.023632213100427</v>
      </c>
      <c r="BE44" s="66">
        <f>IF(BE$15&lt;2025+$X44,$M44+_xlfn.XLOOKUP(_xlfn.XLOOKUP($D44,Lookups!$A$3:$A$17,Lookups!$B$3:$B$17),'VT CHS Emissions Schedule'!$A:$A,'VT CHS Emissions Schedule'!W:W),0)</f>
        <v>83.023632213100427</v>
      </c>
      <c r="BF44" s="66">
        <f>IF(BF$15&lt;2025+$X44,$M44+_xlfn.XLOOKUP(_xlfn.XLOOKUP($D44,Lookups!$A$3:$A$17,Lookups!$B$3:$B$17),'VT CHS Emissions Schedule'!$A:$A,'VT CHS Emissions Schedule'!X:X),0)</f>
        <v>0</v>
      </c>
      <c r="BG44" s="66">
        <f>IF(BG$15&lt;2025+$X44,$M44+_xlfn.XLOOKUP(_xlfn.XLOOKUP($D44,Lookups!$A$3:$A$17,Lookups!$B$3:$B$17),'VT CHS Emissions Schedule'!$A:$A,'VT CHS Emissions Schedule'!Y:Y),0)</f>
        <v>0</v>
      </c>
      <c r="BH44" s="66">
        <f>IF(BH$15&lt;2025+$X44,$M44+_xlfn.XLOOKUP(_xlfn.XLOOKUP($D44,Lookups!$A$3:$A$17,Lookups!$B$3:$B$17),'VT CHS Emissions Schedule'!$A:$A,'VT CHS Emissions Schedule'!Z:Z),0)</f>
        <v>0</v>
      </c>
      <c r="BI44" s="66">
        <f>IF(BI$15&lt;2025+$X44,$M44+_xlfn.XLOOKUP(_xlfn.XLOOKUP($D44,Lookups!$A$3:$A$17,Lookups!$B$3:$B$17),'VT CHS Emissions Schedule'!$A:$A,'VT CHS Emissions Schedule'!AA:AA),0)</f>
        <v>0</v>
      </c>
      <c r="BJ44" s="66">
        <f>IF(BJ$15&lt;2025+$X44,$M44+_xlfn.XLOOKUP(_xlfn.XLOOKUP($D44,Lookups!$A$3:$A$17,Lookups!$B$3:$B$17),'VT CHS Emissions Schedule'!$A:$A,'VT CHS Emissions Schedule'!AB:AB),0)</f>
        <v>0</v>
      </c>
      <c r="BK44" s="66">
        <f>IF(BK$15&lt;2025+$X44,$M44+_xlfn.XLOOKUP(_xlfn.XLOOKUP($D44,Lookups!$A$3:$A$17,Lookups!$B$3:$B$17),'VT CHS Emissions Schedule'!$A:$A,'VT CHS Emissions Schedule'!AC:AC),0)</f>
        <v>0</v>
      </c>
      <c r="BL44" s="63">
        <f>IF(BL$15&lt;2025+$X44,IF(OR($D44="Oil",$D44="Propane",$D44="Wood Pellets",$D44="Kerosene"),$S44*AL44,IF(OR($D44="Natural Gas",$D44="Electricity"),($S44*AL44)/(1-$L44),((($AA$77*$V44*('VT CHS Emissions Schedule'!D$8+$Q44))/$AB$77)+(($AA$78*$V44*('VT CHS Emissions Schedule'!D$9+$P44))/$AB$78)+(($AA$79*$V44*'VT CHS Emissions Schedule'!D$7)/$AB$79)/(1-$O44)+(($AA$80*$V44*'VT CHS Emissions Schedule'!D$5)/$AB$80)/(1-$N44)+(($AA$81*$V44*('VT CHS Emissions Schedule'!D$36+$R44))/$AB$81)))),0)</f>
        <v>852491.0262990318</v>
      </c>
      <c r="BM44" s="63">
        <f>IF(BM$15&lt;2025+$X44,IF(OR($D44="Oil",$D44="Propane",$D44="Wood Pellets",$D44="Kerosene"),$S44*AM44,IF(OR($D44="Natural Gas",$D44="Electricity"),($S44*AM44)/(1-$L44),((($AA$77*$V44*('VT CHS Emissions Schedule'!E$8+$Q44))/$AB$77)+(($AA$78*$V44*('VT CHS Emissions Schedule'!E$9+$P44))/$AB$78)+(($AA$79*$V44*'VT CHS Emissions Schedule'!E$7)/$AB$79)/(1-$O44)+(($AA$80*$V44*'VT CHS Emissions Schedule'!E$5)/$AB$80)/(1-$N44)+(($AA$81*$V44*('VT CHS Emissions Schedule'!E$36+$R44))/$AB$81)))),0)</f>
        <v>852491.0262990318</v>
      </c>
      <c r="BN44" s="63">
        <f>IF(BN$15&lt;2025+$X44,IF(OR($D44="Oil",$D44="Propane",$D44="Wood Pellets",$D44="Kerosene"),$S44*AN44,IF(OR($D44="Natural Gas",$D44="Electricity"),($S44*AN44)/(1-$L44),((($AA$77*$V44*('VT CHS Emissions Schedule'!F$8+$Q44))/$AB$77)+(($AA$78*$V44*('VT CHS Emissions Schedule'!F$9+$P44))/$AB$78)+(($AA$79*$V44*'VT CHS Emissions Schedule'!F$7)/$AB$79)/(1-$O44)+(($AA$80*$V44*'VT CHS Emissions Schedule'!F$5)/$AB$80)/(1-$N44)+(($AA$81*$V44*('VT CHS Emissions Schedule'!F$36+$R44))/$AB$81)))),0)</f>
        <v>852491.0262990318</v>
      </c>
      <c r="BO44" s="63">
        <f>IF(BO$15&lt;2025+$X44,IF(OR($D44="Oil",$D44="Propane",$D44="Wood Pellets",$D44="Kerosene"),$S44*AO44,IF(OR($D44="Natural Gas",$D44="Electricity"),($S44*AO44)/(1-$L44),((($AA$77*$V44*('VT CHS Emissions Schedule'!G$8+$Q44))/$AB$77)+(($AA$78*$V44*('VT CHS Emissions Schedule'!G$9+$P44))/$AB$78)+(($AA$79*$V44*'VT CHS Emissions Schedule'!G$7)/$AB$79)/(1-$O44)+(($AA$80*$V44*'VT CHS Emissions Schedule'!G$5)/$AB$80)/(1-$N44)+(($AA$81*$V44*('VT CHS Emissions Schedule'!G$36+$R44))/$AB$81)))),0)</f>
        <v>852491.0262990318</v>
      </c>
      <c r="BP44" s="63">
        <f>IF(BP$15&lt;2025+$X44,IF(OR($D44="Oil",$D44="Propane",$D44="Wood Pellets",$D44="Kerosene"),$S44*AP44,IF(OR($D44="Natural Gas",$D44="Electricity"),($S44*AP44)/(1-$L44),((($AA$77*$V44*('VT CHS Emissions Schedule'!H$8+$Q44))/$AB$77)+(($AA$78*$V44*('VT CHS Emissions Schedule'!H$9+$P44))/$AB$78)+(($AA$79*$V44*'VT CHS Emissions Schedule'!H$7)/$AB$79)/(1-$O44)+(($AA$80*$V44*'VT CHS Emissions Schedule'!H$5)/$AB$80)/(1-$N44)+(($AA$81*$V44*('VT CHS Emissions Schedule'!H$36+$R44))/$AB$81)))),0)</f>
        <v>852491.0262990318</v>
      </c>
      <c r="BQ44" s="63">
        <f>IF(BQ$15&lt;2025+$X44,IF(OR($D44="Oil",$D44="Propane",$D44="Wood Pellets",$D44="Kerosene"),$S44*AQ44,IF(OR($D44="Natural Gas",$D44="Electricity"),($S44*AQ44)/(1-$L44),((($AA$77*$V44*('VT CHS Emissions Schedule'!I$8+$Q44))/$AB$77)+(($AA$78*$V44*('VT CHS Emissions Schedule'!I$9+$P44))/$AB$78)+(($AA$79*$V44*'VT CHS Emissions Schedule'!I$7)/$AB$79)/(1-$O44)+(($AA$80*$V44*'VT CHS Emissions Schedule'!I$5)/$AB$80)/(1-$N44)+(($AA$81*$V44*('VT CHS Emissions Schedule'!I$36+$R44))/$AB$81)))),0)</f>
        <v>847039.42138501955</v>
      </c>
      <c r="BR44" s="63">
        <f>IF(BR$15&lt;2025+$X44,IF(OR($D44="Oil",$D44="Propane",$D44="Wood Pellets",$D44="Kerosene"),$S44*AR44,IF(OR($D44="Natural Gas",$D44="Electricity"),($S44*AR44)/(1-$L44),((($AA$77*$V44*('VT CHS Emissions Schedule'!J$8+$Q44))/$AB$77)+(($AA$78*$V44*('VT CHS Emissions Schedule'!J$9+$P44))/$AB$78)+(($AA$79*$V44*'VT CHS Emissions Schedule'!J$7)/$AB$79)/(1-$O44)+(($AA$80*$V44*'VT CHS Emissions Schedule'!J$5)/$AB$80)/(1-$N44)+(($AA$81*$V44*('VT CHS Emissions Schedule'!J$36+$R44))/$AB$81)))),0)</f>
        <v>847039.42138501955</v>
      </c>
      <c r="BS44" s="63">
        <f>IF(BS$15&lt;2025+$X44,IF(OR($D44="Oil",$D44="Propane",$D44="Wood Pellets",$D44="Kerosene"),$S44*AS44,IF(OR($D44="Natural Gas",$D44="Electricity"),($S44*AS44)/(1-$L44),((($AA$77*$V44*('VT CHS Emissions Schedule'!K$8+$Q44))/$AB$77)+(($AA$78*$V44*('VT CHS Emissions Schedule'!K$9+$P44))/$AB$78)+(($AA$79*$V44*'VT CHS Emissions Schedule'!K$7)/$AB$79)/(1-$O44)+(($AA$80*$V44*'VT CHS Emissions Schedule'!K$5)/$AB$80)/(1-$N44)+(($AA$81*$V44*('VT CHS Emissions Schedule'!K$36+$R44))/$AB$81)))),0)</f>
        <v>847039.42138501955</v>
      </c>
      <c r="BT44" s="63">
        <f>IF(BT$15&lt;2025+$X44,IF(OR($D44="Oil",$D44="Propane",$D44="Wood Pellets",$D44="Kerosene"),$S44*AT44,IF(OR($D44="Natural Gas",$D44="Electricity"),($S44*AT44)/(1-$L44),((($AA$77*$V44*('VT CHS Emissions Schedule'!L$8+$Q44))/$AB$77)+(($AA$78*$V44*('VT CHS Emissions Schedule'!L$9+$P44))/$AB$78)+(($AA$79*$V44*'VT CHS Emissions Schedule'!L$7)/$AB$79)/(1-$O44)+(($AA$80*$V44*'VT CHS Emissions Schedule'!L$5)/$AB$80)/(1-$N44)+(($AA$81*$V44*('VT CHS Emissions Schedule'!L$36+$R44))/$AB$81)))),0)</f>
        <v>847039.42138501955</v>
      </c>
      <c r="BU44" s="63">
        <f>IF(BU$15&lt;2025+$X44,IF(OR($D44="Oil",$D44="Propane",$D44="Wood Pellets",$D44="Kerosene"),$S44*AU44,IF(OR($D44="Natural Gas",$D44="Electricity"),($S44*AU44)/(1-$L44),((($AA$77*$V44*('VT CHS Emissions Schedule'!M$8+$Q44))/$AB$77)+(($AA$78*$V44*('VT CHS Emissions Schedule'!M$9+$P44))/$AB$78)+(($AA$79*$V44*'VT CHS Emissions Schedule'!M$7)/$AB$79)/(1-$O44)+(($AA$80*$V44*'VT CHS Emissions Schedule'!M$5)/$AB$80)/(1-$N44)+(($AA$81*$V44*('VT CHS Emissions Schedule'!M$36+$R44))/$AB$81)))),0)</f>
        <v>847039.42138501955</v>
      </c>
      <c r="BV44" s="63">
        <f>IF(BV$15&lt;2025+$X44,IF(OR($D44="Oil",$D44="Propane",$D44="Wood Pellets",$D44="Kerosene"),$S44*AV44,IF(OR($D44="Natural Gas",$D44="Electricity"),($S44*AV44)/(1-$L44),((($AA$77*$V44*('VT CHS Emissions Schedule'!N$8+$Q44))/$AB$77)+(($AA$78*$V44*('VT CHS Emissions Schedule'!N$9+$P44))/$AB$78)+(($AA$79*$V44*'VT CHS Emissions Schedule'!N$7)/$AB$79)/(1-$O44)+(($AA$80*$V44*'VT CHS Emissions Schedule'!N$5)/$AB$80)/(1-$N44)+(($AA$81*$V44*('VT CHS Emissions Schedule'!N$36+$R44))/$AB$81)))),0)</f>
        <v>846131.64195585996</v>
      </c>
      <c r="BW44" s="63">
        <f>IF(BW$15&lt;2025+$X44,IF(OR($D44="Oil",$D44="Propane",$D44="Wood Pellets",$D44="Kerosene"),$S44*AW44,IF(OR($D44="Natural Gas",$D44="Electricity"),($S44*AW44)/(1-$L44),((($AA$77*$V44*('VT CHS Emissions Schedule'!O$8+$Q44))/$AB$77)+(($AA$78*$V44*('VT CHS Emissions Schedule'!O$9+$P44))/$AB$78)+(($AA$79*$V44*'VT CHS Emissions Schedule'!O$7)/$AB$79)/(1-$O44)+(($AA$80*$V44*'VT CHS Emissions Schedule'!O$5)/$AB$80)/(1-$N44)+(($AA$81*$V44*('VT CHS Emissions Schedule'!O$36+$R44))/$AB$81)))),0)</f>
        <v>846131.64195585996</v>
      </c>
      <c r="BX44" s="63">
        <f>IF(BX$15&lt;2025+$X44,IF(OR($D44="Oil",$D44="Propane",$D44="Wood Pellets",$D44="Kerosene"),$S44*AX44,IF(OR($D44="Natural Gas",$D44="Electricity"),($S44*AX44)/(1-$L44),((($AA$77*$V44*('VT CHS Emissions Schedule'!P$8+$Q44))/$AB$77)+(($AA$78*$V44*('VT CHS Emissions Schedule'!P$9+$P44))/$AB$78)+(($AA$79*$V44*'VT CHS Emissions Schedule'!P$7)/$AB$79)/(1-$O44)+(($AA$80*$V44*'VT CHS Emissions Schedule'!P$5)/$AB$80)/(1-$N44)+(($AA$81*$V44*('VT CHS Emissions Schedule'!P$36+$R44))/$AB$81)))),0)</f>
        <v>846131.64195585996</v>
      </c>
      <c r="BY44" s="63">
        <f>IF(BY$15&lt;2025+$X44,IF(OR($D44="Oil",$D44="Propane",$D44="Wood Pellets",$D44="Kerosene"),$S44*AY44,IF(OR($D44="Natural Gas",$D44="Electricity"),($S44*AY44)/(1-$L44),((($AA$77*$V44*('VT CHS Emissions Schedule'!Q$8+$Q44))/$AB$77)+(($AA$78*$V44*('VT CHS Emissions Schedule'!Q$9+$P44))/$AB$78)+(($AA$79*$V44*'VT CHS Emissions Schedule'!Q$7)/$AB$79)/(1-$O44)+(($AA$80*$V44*'VT CHS Emissions Schedule'!Q$5)/$AB$80)/(1-$N44)+(($AA$81*$V44*('VT CHS Emissions Schedule'!Q$36+$R44))/$AB$81)))),0)</f>
        <v>846131.64195585996</v>
      </c>
      <c r="BZ44" s="63">
        <f>IF(BZ$15&lt;2025+$X44,IF(OR($D44="Oil",$D44="Propane",$D44="Wood Pellets",$D44="Kerosene"),$S44*AZ44,IF(OR($D44="Natural Gas",$D44="Electricity"),($S44*AZ44)/(1-$L44),((($AA$77*$V44*('VT CHS Emissions Schedule'!R$8+$Q44))/$AB$77)+(($AA$78*$V44*('VT CHS Emissions Schedule'!R$9+$P44))/$AB$78)+(($AA$79*$V44*'VT CHS Emissions Schedule'!R$7)/$AB$79)/(1-$O44)+(($AA$80*$V44*'VT CHS Emissions Schedule'!R$5)/$AB$80)/(1-$N44)+(($AA$81*$V44*('VT CHS Emissions Schedule'!R$36+$R44))/$AB$81)))),0)</f>
        <v>846131.64195585996</v>
      </c>
      <c r="CA44" s="63">
        <f>IF(CA$15&lt;2025+$X44,IF(OR($D44="Oil",$D44="Propane",$D44="Wood Pellets",$D44="Kerosene"),$S44*BA44,IF(OR($D44="Natural Gas",$D44="Electricity"),($S44*BA44)/(1-$L44),((($AA$77*$V44*('VT CHS Emissions Schedule'!S$8+$Q44))/$AB$77)+(($AA$78*$V44*('VT CHS Emissions Schedule'!S$9+$P44))/$AB$78)+(($AA$79*$V44*'VT CHS Emissions Schedule'!S$7)/$AB$79)/(1-$O44)+(($AA$80*$V44*'VT CHS Emissions Schedule'!S$5)/$AB$80)/(1-$N44)+(($AA$81*$V44*('VT CHS Emissions Schedule'!S$36+$R44))/$AB$81)))),0)</f>
        <v>845846.92637251189</v>
      </c>
      <c r="CB44" s="63">
        <f>IF(CB$15&lt;2025+$X44,IF(OR($D44="Oil",$D44="Propane",$D44="Wood Pellets",$D44="Kerosene"),$S44*BB44,IF(OR($D44="Natural Gas",$D44="Electricity"),($S44*BB44)/(1-$L44),((($AA$77*$V44*('VT CHS Emissions Schedule'!T$8+$Q44))/$AB$77)+(($AA$78*$V44*('VT CHS Emissions Schedule'!T$9+$P44))/$AB$78)+(($AA$79*$V44*'VT CHS Emissions Schedule'!T$7)/$AB$79)/(1-$O44)+(($AA$80*$V44*'VT CHS Emissions Schedule'!T$5)/$AB$80)/(1-$N44)+(($AA$81*$V44*('VT CHS Emissions Schedule'!T$36+$R44))/$AB$81)))),0)</f>
        <v>845846.92637251189</v>
      </c>
      <c r="CC44" s="63">
        <f>IF(CC$15&lt;2025+$X44,IF(OR($D44="Oil",$D44="Propane",$D44="Wood Pellets",$D44="Kerosene"),$S44*BC44,IF(OR($D44="Natural Gas",$D44="Electricity"),($S44*BC44)/(1-$L44),((($AA$77*$V44*('VT CHS Emissions Schedule'!U$8+$Q44))/$AB$77)+(($AA$78*$V44*('VT CHS Emissions Schedule'!U$9+$P44))/$AB$78)+(($AA$79*$V44*'VT CHS Emissions Schedule'!U$7)/$AB$79)/(1-$O44)+(($AA$80*$V44*'VT CHS Emissions Schedule'!U$5)/$AB$80)/(1-$N44)+(($AA$81*$V44*('VT CHS Emissions Schedule'!U$36+$R44))/$AB$81)))),0)</f>
        <v>845846.92637251189</v>
      </c>
      <c r="CD44" s="63">
        <f>IF(CD$15&lt;2025+$X44,IF(OR($D44="Oil",$D44="Propane",$D44="Wood Pellets",$D44="Kerosene"),$S44*BD44,IF(OR($D44="Natural Gas",$D44="Electricity"),($S44*BD44)/(1-$L44),((($AA$77*$V44*('VT CHS Emissions Schedule'!V$8+$Q44))/$AB$77)+(($AA$78*$V44*('VT CHS Emissions Schedule'!V$9+$P44))/$AB$78)+(($AA$79*$V44*'VT CHS Emissions Schedule'!V$7)/$AB$79)/(1-$O44)+(($AA$80*$V44*'VT CHS Emissions Schedule'!V$5)/$AB$80)/(1-$N44)+(($AA$81*$V44*('VT CHS Emissions Schedule'!V$36+$R44))/$AB$81)))),0)</f>
        <v>845846.92637251189</v>
      </c>
      <c r="CE44" s="63">
        <f>IF(CE$15&lt;2025+$X44,IF(OR($D44="Oil",$D44="Propane",$D44="Wood Pellets",$D44="Kerosene"),$S44*BE44,IF(OR($D44="Natural Gas",$D44="Electricity"),($S44*BE44)/(1-$L44),((($AA$77*$V44*('VT CHS Emissions Schedule'!W$8+$Q44))/$AB$77)+(($AA$78*$V44*('VT CHS Emissions Schedule'!W$9+$P44))/$AB$78)+(($AA$79*$V44*'VT CHS Emissions Schedule'!W$7)/$AB$79)/(1-$O44)+(($AA$80*$V44*'VT CHS Emissions Schedule'!W$5)/$AB$80)/(1-$N44)+(($AA$81*$V44*('VT CHS Emissions Schedule'!W$36+$R44))/$AB$81)))),0)</f>
        <v>845846.92637251189</v>
      </c>
      <c r="CF44" s="63">
        <f>IF(CF$15&lt;2025+$X44,IF(OR($D44="Oil",$D44="Propane",$D44="Wood Pellets",$D44="Kerosene"),$S44*BF44,IF(OR($D44="Natural Gas",$D44="Electricity"),($S44*BF44)/(1-$L44),((($AA$77*$V44*('VT CHS Emissions Schedule'!X$8+$Q44))/$AB$77)+(($AA$78*$V44*('VT CHS Emissions Schedule'!X$9+$P44))/$AB$78)+(($AA$79*$V44*'VT CHS Emissions Schedule'!X$7)/$AB$79)/(1-$O44)+(($AA$80*$V44*'VT CHS Emissions Schedule'!X$5)/$AB$80)/(1-$N44)+(($AA$81*$V44*('VT CHS Emissions Schedule'!X$36+$R44))/$AB$81)))),0)</f>
        <v>0</v>
      </c>
      <c r="CG44" s="63">
        <f>IF(CG$15&lt;2025+$X44,IF(OR($D44="Oil",$D44="Propane",$D44="Wood Pellets",$D44="Kerosene"),$S44*BG44,IF(OR($D44="Natural Gas",$D44="Electricity"),($S44*BG44)/(1-$L44),((($AA$77*$V44*('VT CHS Emissions Schedule'!Y$8+$Q44))/$AB$77)+(($AA$78*$V44*('VT CHS Emissions Schedule'!Y$9+$P44))/$AB$78)+(($AA$79*$V44*'VT CHS Emissions Schedule'!Y$7)/$AB$79)/(1-$O44)+(($AA$80*$V44*'VT CHS Emissions Schedule'!Y$5)/$AB$80)/(1-$N44)+(($AA$81*$V44*('VT CHS Emissions Schedule'!Y$36+$R44))/$AB$81)))),0)</f>
        <v>0</v>
      </c>
      <c r="CH44" s="63">
        <f>IF(CH$15&lt;2025+$X44,IF(OR($D44="Oil",$D44="Propane",$D44="Wood Pellets",$D44="Kerosene"),$S44*BH44,IF(OR($D44="Natural Gas",$D44="Electricity"),($S44*BH44)/(1-$L44),((($AA$77*$V44*('VT CHS Emissions Schedule'!Z$8+$Q44))/$AB$77)+(($AA$78*$V44*('VT CHS Emissions Schedule'!Z$9+$P44))/$AB$78)+(($AA$79*$V44*'VT CHS Emissions Schedule'!Z$7)/$AB$79)/(1-$O44)+(($AA$80*$V44*'VT CHS Emissions Schedule'!Z$5)/$AB$80)/(1-$N44)+(($AA$81*$V44*('VT CHS Emissions Schedule'!Z$36+$R44))/$AB$81)))),0)</f>
        <v>0</v>
      </c>
      <c r="CI44" s="63">
        <f>IF(CI$15&lt;2025+$X44,IF(OR($D44="Oil",$D44="Propane",$D44="Wood Pellets",$D44="Kerosene"),$S44*BI44,IF(OR($D44="Natural Gas",$D44="Electricity"),($S44*BI44)/(1-$L44),((($AA$77*$V44*('VT CHS Emissions Schedule'!AA$8+$Q44))/$AB$77)+(($AA$78*$V44*('VT CHS Emissions Schedule'!AA$9+$P44))/$AB$78)+(($AA$79*$V44*'VT CHS Emissions Schedule'!AA$7)/$AB$79)/(1-$O44)+(($AA$80*$V44*'VT CHS Emissions Schedule'!AA$5)/$AB$80)/(1-$N44)+(($AA$81*$V44*('VT CHS Emissions Schedule'!AA$36+$R44))/$AB$81)))),0)</f>
        <v>0</v>
      </c>
      <c r="CJ44" s="63">
        <f>IF(CJ$15&lt;2025+$X44,IF(OR($D44="Oil",$D44="Propane",$D44="Wood Pellets",$D44="Kerosene"),$S44*BJ44,IF(OR($D44="Natural Gas",$D44="Electricity"),($S44*BJ44)/(1-$L44),((($AA$77*$V44*('VT CHS Emissions Schedule'!AB$8+$Q44))/$AB$77)+(($AA$78*$V44*('VT CHS Emissions Schedule'!AB$9+$P44))/$AB$78)+(($AA$79*$V44*'VT CHS Emissions Schedule'!AB$7)/$AB$79)/(1-$O44)+(($AA$80*$V44*'VT CHS Emissions Schedule'!AB$5)/$AB$80)/(1-$N44)+(($AA$81*$V44*('VT CHS Emissions Schedule'!AB$36+$R44))/$AB$81)))),0)</f>
        <v>0</v>
      </c>
      <c r="CK44" s="63">
        <f>IF(CK$15&lt;2025+$X44,IF(OR($D44="Oil",$D44="Propane",$D44="Wood Pellets",$D44="Kerosene"),$S44*BK44,IF(OR($D44="Natural Gas",$D44="Electricity"),($S44*BK44)/(1-$L44),((($AA$77*$V44*('VT CHS Emissions Schedule'!AC$8+$Q44))/$AB$77)+(($AA$78*$V44*('VT CHS Emissions Schedule'!AC$9+$P44))/$AB$78)+(($AA$79*$V44*'VT CHS Emissions Schedule'!AC$7)/$AB$79)/(1-$O44)+(($AA$80*$V44*'VT CHS Emissions Schedule'!AC$5)/$AB$80)/(1-$N44)+(($AA$81*$V44*('VT CHS Emissions Schedule'!AC$36+$R44))/$AB$81)))),0)</f>
        <v>0</v>
      </c>
      <c r="CL44" s="63">
        <f>IF(CL$15&lt;2025+$X44,BL44+($T44*'VT CHS Emissions Schedule'!D$5)/(1-$N44)+($U44*'VT CHS Emissions Schedule'!D$5)/(1-$N44),0)</f>
        <v>864149.21177843632</v>
      </c>
      <c r="CM44" s="63">
        <f>IF(CM$15&lt;2025+$X44,BM44+($T44*'VT CHS Emissions Schedule'!E$5)/(1-$N44)+($U44*'VT CHS Emissions Schedule'!E$5)/(1-$N44),0)</f>
        <v>863338.56447798631</v>
      </c>
      <c r="CN44" s="63">
        <f>IF(CN$15&lt;2025+$X44,BN44+($T44*'VT CHS Emissions Schedule'!F$5)/(1-$N44)+($U44*'VT CHS Emissions Schedule'!F$5)/(1-$N44),0)</f>
        <v>862527.91717753618</v>
      </c>
      <c r="CO44" s="63">
        <f>IF(CO$15&lt;2025+$X44,BO44+($T44*'VT CHS Emissions Schedule'!G$5)/(1-$N44)+($U44*'VT CHS Emissions Schedule'!G$5)/(1-$N44),0)</f>
        <v>861717.26987708604</v>
      </c>
      <c r="CP44" s="63">
        <f>IF(CP$15&lt;2025+$X44,BP44+($T44*'VT CHS Emissions Schedule'!H$5)/(1-$N44)+($U44*'VT CHS Emissions Schedule'!H$5)/(1-$N44),0)</f>
        <v>860906.62257663591</v>
      </c>
      <c r="CQ44" s="63">
        <f>IF(CQ$15&lt;2025+$X44,BQ44+($T44*'VT CHS Emissions Schedule'!I$5)/(1-$N44)+($U44*'VT CHS Emissions Schedule'!I$5)/(1-$N44),0)</f>
        <v>854644.37036217365</v>
      </c>
      <c r="CR44" s="63">
        <f>IF(CR$15&lt;2025+$X44,BR44+($T44*'VT CHS Emissions Schedule'!J$5)/(1-$N44)+($U44*'VT CHS Emissions Schedule'!J$5)/(1-$N44),0)</f>
        <v>853833.72306172352</v>
      </c>
      <c r="CS44" s="63">
        <f>IF(CS$15&lt;2025+$X44,BS44+($T44*'VT CHS Emissions Schedule'!K$5)/(1-$N44)+($U44*'VT CHS Emissions Schedule'!K$5)/(1-$N44),0)</f>
        <v>853023.07576127339</v>
      </c>
      <c r="CT44" s="63">
        <f>IF(CT$15&lt;2025+$X44,BT44+($T44*'VT CHS Emissions Schedule'!L$5)/(1-$N44)+($U44*'VT CHS Emissions Schedule'!L$5)/(1-$N44),0)</f>
        <v>852212.42846082326</v>
      </c>
      <c r="CU44" s="63">
        <f>IF(CU$15&lt;2025+$X44,BU44+($T44*'VT CHS Emissions Schedule'!M$5)/(1-$N44)+($U44*'VT CHS Emissions Schedule'!M$5)/(1-$N44),0)</f>
        <v>851401.78116037312</v>
      </c>
      <c r="CV44" s="63">
        <f>IF(CV$15&lt;2025+$X44,BV44+($T44*'VT CHS Emissions Schedule'!N$5)/(1-$N44)+($U44*'VT CHS Emissions Schedule'!N$5)/(1-$N44),0)</f>
        <v>849683.3544307634</v>
      </c>
      <c r="CW44" s="63">
        <f>IF(CW$15&lt;2025+$X44,BW44+($T44*'VT CHS Emissions Schedule'!O$5)/(1-$N44)+($U44*'VT CHS Emissions Schedule'!O$5)/(1-$N44),0)</f>
        <v>849683.3544307634</v>
      </c>
      <c r="CX44" s="63">
        <f>IF(CX$15&lt;2025+$X44,BX44+($T44*'VT CHS Emissions Schedule'!P$5)/(1-$N44)+($U44*'VT CHS Emissions Schedule'!P$5)/(1-$N44),0)</f>
        <v>849683.3544307634</v>
      </c>
      <c r="CY44" s="63">
        <f>IF(CY$15&lt;2025+$X44,BY44+($T44*'VT CHS Emissions Schedule'!Q$5)/(1-$N44)+($U44*'VT CHS Emissions Schedule'!Q$5)/(1-$N44),0)</f>
        <v>849683.3544307634</v>
      </c>
      <c r="CZ44" s="63">
        <f>IF(CZ$15&lt;2025+$X44,BZ44+($T44*'VT CHS Emissions Schedule'!R$5)/(1-$N44)+($U44*'VT CHS Emissions Schedule'!R$5)/(1-$N44),0)</f>
        <v>849683.3544307634</v>
      </c>
      <c r="DA44" s="63">
        <f>IF(DA$15&lt;2025+$X44,CA44+($T44*'VT CHS Emissions Schedule'!S$5)/(1-$N44)+($U44*'VT CHS Emissions Schedule'!S$5)/(1-$N44),0)</f>
        <v>849398.63884741534</v>
      </c>
      <c r="DB44" s="63">
        <f>IF(DB$15&lt;2025+$X44,CB44+($T44*'VT CHS Emissions Schedule'!T$5)/(1-$N44)+($U44*'VT CHS Emissions Schedule'!T$5)/(1-$N44),0)</f>
        <v>849398.63884741534</v>
      </c>
      <c r="DC44" s="63">
        <f>IF(DC$15&lt;2025+$X44,CC44+($T44*'VT CHS Emissions Schedule'!U$5)/(1-$N44)+($U44*'VT CHS Emissions Schedule'!U$5)/(1-$N44),0)</f>
        <v>849398.63884741534</v>
      </c>
      <c r="DD44" s="63">
        <f>IF(DD$15&lt;2025+$X44,CD44+($T44*'VT CHS Emissions Schedule'!V$5)/(1-$N44)+($U44*'VT CHS Emissions Schedule'!V$5)/(1-$N44),0)</f>
        <v>849398.63884741534</v>
      </c>
      <c r="DE44" s="63">
        <f>IF(DE$15&lt;2025+$X44,CE44+($T44*'VT CHS Emissions Schedule'!W$5)/(1-$N44)+($U44*'VT CHS Emissions Schedule'!W$5)/(1-$N44),0)</f>
        <v>849398.63884741534</v>
      </c>
      <c r="DF44" s="63">
        <f>IF(DF$15&lt;2025+$X44,CF44+($T44*'VT CHS Emissions Schedule'!X$5)/(1-$N44)+($U44*'VT CHS Emissions Schedule'!X$5)/(1-$N44),0)</f>
        <v>0</v>
      </c>
      <c r="DG44" s="63">
        <f>IF(DG$15&lt;2025+$X44,CG44+($T44*'VT CHS Emissions Schedule'!Y$5)/(1-$N44)+($U44*'VT CHS Emissions Schedule'!Y$5)/(1-$N44),0)</f>
        <v>0</v>
      </c>
      <c r="DH44" s="63">
        <f>IF(DH$15&lt;2025+$X44,CH44+($T44*'VT CHS Emissions Schedule'!Z$5)/(1-$N44)+($U44*'VT CHS Emissions Schedule'!Z$5)/(1-$N44),0)</f>
        <v>0</v>
      </c>
      <c r="DI44" s="63">
        <f>IF(DI$15&lt;2025+$X44,CI44+($T44*'VT CHS Emissions Schedule'!AA$5)/(1-$N44)+($U44*'VT CHS Emissions Schedule'!AA$5)/(1-$N44),0)</f>
        <v>0</v>
      </c>
      <c r="DJ44" s="63">
        <f>IF(DJ$15&lt;2025+$X44,CJ44+($T44*'VT CHS Emissions Schedule'!AB$5)/(1-$N44)+($U44*'VT CHS Emissions Schedule'!AB$5)/(1-$N44),0)</f>
        <v>0</v>
      </c>
      <c r="DK44" s="63">
        <f>IF(DK$15&lt;2025+$X44,CK44+($T44*'VT CHS Emissions Schedule'!AC$5)/(1-$N44)+($U44*'VT CHS Emissions Schedule'!AC$5)/(1-$N44),0)</f>
        <v>0</v>
      </c>
    </row>
    <row r="45" spans="1:115" x14ac:dyDescent="0.25">
      <c r="A45" s="449"/>
      <c r="B45" s="296">
        <v>2000</v>
      </c>
      <c r="C45" s="290" t="s">
        <v>175</v>
      </c>
      <c r="D45" s="176" t="s">
        <v>8</v>
      </c>
      <c r="E45" s="174">
        <f t="shared" si="7"/>
        <v>13661877.721619545</v>
      </c>
      <c r="F45" s="224">
        <f t="shared" si="8"/>
        <v>13767671.092411153</v>
      </c>
      <c r="G45" s="220">
        <f t="shared" si="0"/>
        <v>13.661877721619545</v>
      </c>
      <c r="H45" s="110">
        <f t="shared" si="12"/>
        <v>696683.33718224755</v>
      </c>
      <c r="I45" s="63">
        <f>IF(OR($D45="Oil",$D45="Propane",$D45="Wood Pellets",$D45="Kerosene"),$S45*AL45,IF(OR($D45="Natural Gas",$D45="Electricity"),($S45*AL45)/(1-$L45),((($AA$77*$V45*('VT CHS Emissions Schedule'!D$8+$Q45))/$AB$77)+(($AA$78*$V45*('VT CHS Emissions Schedule'!D$9+$P45))/$AB$78)+(($AA$79*$V45*'VT CHS Emissions Schedule'!D$7)/$AB$79)/(1-$O45)+(($AA$80*$V45*'VT CHS Emissions Schedule'!D$5)/$AB$80)/(1-$N45)+(($AA$81*$V45*('VT CHS Emissions Schedule'!D$36+$R45))/$AB$81))))</f>
        <v>686015.97575365927</v>
      </c>
      <c r="J45" s="63">
        <f>($T45*'VT CHS Emissions Schedule'!D$5)/(1-$N45)</f>
        <v>511.41490772138491</v>
      </c>
      <c r="K45" s="63">
        <f>(U45*'VT CHS Emissions Schedule'!D$5)/(1-$N45)</f>
        <v>10155.946520866926</v>
      </c>
      <c r="L45" s="191">
        <f>_xlfn.XLOOKUP($D45,Lookups!$A$3:$A$15,Lookups!$E$3:$E$15)</f>
        <v>0</v>
      </c>
      <c r="M45" s="64">
        <f>_xlfn.XLOOKUP($D45,Lookups!$A$3:$A$15,Lookups!$D$3:$D$15)</f>
        <v>0.32764300000000002</v>
      </c>
      <c r="N45" s="191">
        <f>Lookups!$E$6</f>
        <v>8.9499999999999996E-2</v>
      </c>
      <c r="O45" s="191">
        <f>Lookups!$E$5</f>
        <v>1.4E-2</v>
      </c>
      <c r="P45" s="64">
        <f>Lookups!$D$4</f>
        <v>0.32764300000000002</v>
      </c>
      <c r="Q45" s="64">
        <f>Lookups!$D$3</f>
        <v>0.21490000000000001</v>
      </c>
      <c r="R45" s="64">
        <f>Lookups!$D$8</f>
        <v>1.3776766038113153</v>
      </c>
      <c r="S45" s="71">
        <f t="shared" si="1"/>
        <v>9282.4237192982455</v>
      </c>
      <c r="T45" s="71">
        <f t="shared" si="2"/>
        <v>12.328870797962646</v>
      </c>
      <c r="U45" s="71">
        <f t="shared" si="3"/>
        <v>244.83320802021049</v>
      </c>
      <c r="V45" s="71">
        <f t="shared" si="4"/>
        <v>8354.1813473684215</v>
      </c>
      <c r="W45" s="71">
        <f t="shared" si="5"/>
        <v>45.863399368421042</v>
      </c>
      <c r="X45" s="67">
        <v>20</v>
      </c>
      <c r="Y45" s="192">
        <v>3.1399999999999997E-2</v>
      </c>
      <c r="Z45" s="79">
        <f t="shared" si="10"/>
        <v>0.84</v>
      </c>
      <c r="AA45" s="65">
        <v>6.9000000000000006E-2</v>
      </c>
      <c r="AB45" s="63">
        <f t="shared" si="6"/>
        <v>2000</v>
      </c>
      <c r="AC45" s="70">
        <v>17.100000000000001</v>
      </c>
      <c r="AD45" s="63">
        <v>113443</v>
      </c>
      <c r="AE45" s="63">
        <v>6619</v>
      </c>
      <c r="AF45" s="71">
        <v>0.55000000000000004</v>
      </c>
      <c r="AG45" s="71">
        <v>0.75</v>
      </c>
      <c r="AH45" s="71">
        <f>$Z$61</f>
        <v>0.9</v>
      </c>
      <c r="AI45" s="71">
        <v>3.72</v>
      </c>
      <c r="AJ45" s="71">
        <v>1.08</v>
      </c>
      <c r="AK45" s="74">
        <v>1.06E-3</v>
      </c>
      <c r="AL45" s="66">
        <f>IF(AL$15&lt;2025+$X45,$M45+_xlfn.XLOOKUP(_xlfn.XLOOKUP($D45,Lookups!$A$3:$A$17,Lookups!$B$3:$B$17),'VT CHS Emissions Schedule'!$A:$A,'VT CHS Emissions Schedule'!D:D),0)</f>
        <v>73.904833101663485</v>
      </c>
      <c r="AM45" s="66">
        <f>IF(AM$15&lt;2025+$X45,$M45+_xlfn.XLOOKUP(_xlfn.XLOOKUP($D45,Lookups!$A$3:$A$17,Lookups!$B$3:$B$17),'VT CHS Emissions Schedule'!$A:$A,'VT CHS Emissions Schedule'!E:E),0)</f>
        <v>73.904833101663485</v>
      </c>
      <c r="AN45" s="66">
        <f>IF(AN$15&lt;2025+$X45,$M45+_xlfn.XLOOKUP(_xlfn.XLOOKUP($D45,Lookups!$A$3:$A$17,Lookups!$B$3:$B$17),'VT CHS Emissions Schedule'!$A:$A,'VT CHS Emissions Schedule'!F:F),0)</f>
        <v>73.904833101663485</v>
      </c>
      <c r="AO45" s="66">
        <f>IF(AO$15&lt;2025+$X45,$M45+_xlfn.XLOOKUP(_xlfn.XLOOKUP($D45,Lookups!$A$3:$A$17,Lookups!$B$3:$B$17),'VT CHS Emissions Schedule'!$A:$A,'VT CHS Emissions Schedule'!G:G),0)</f>
        <v>73.904833101663485</v>
      </c>
      <c r="AP45" s="66">
        <f>IF(AP$15&lt;2025+$X45,$M45+_xlfn.XLOOKUP(_xlfn.XLOOKUP($D45,Lookups!$A$3:$A$17,Lookups!$B$3:$B$17),'VT CHS Emissions Schedule'!$A:$A,'VT CHS Emissions Schedule'!H:H),0)</f>
        <v>73.904833101663485</v>
      </c>
      <c r="AQ45" s="66">
        <f>IF(AQ$15&lt;2025+$X45,$M45+_xlfn.XLOOKUP(_xlfn.XLOOKUP($D45,Lookups!$A$3:$A$17,Lookups!$B$3:$B$17),'VT CHS Emissions Schedule'!$A:$A,'VT CHS Emissions Schedule'!I:I),0)</f>
        <v>73.534499723611702</v>
      </c>
      <c r="AR45" s="66">
        <f>IF(AR$15&lt;2025+$X45,$M45+_xlfn.XLOOKUP(_xlfn.XLOOKUP($D45,Lookups!$A$3:$A$17,Lookups!$B$3:$B$17),'VT CHS Emissions Schedule'!$A:$A,'VT CHS Emissions Schedule'!J:J),0)</f>
        <v>73.534499723611702</v>
      </c>
      <c r="AS45" s="66">
        <f>IF(AS$15&lt;2025+$X45,$M45+_xlfn.XLOOKUP(_xlfn.XLOOKUP($D45,Lookups!$A$3:$A$17,Lookups!$B$3:$B$17),'VT CHS Emissions Schedule'!$A:$A,'VT CHS Emissions Schedule'!K:K),0)</f>
        <v>73.534499723611702</v>
      </c>
      <c r="AT45" s="66">
        <f>IF(AT$15&lt;2025+$X45,$M45+_xlfn.XLOOKUP(_xlfn.XLOOKUP($D45,Lookups!$A$3:$A$17,Lookups!$B$3:$B$17),'VT CHS Emissions Schedule'!$A:$A,'VT CHS Emissions Schedule'!L:L),0)</f>
        <v>73.534499723611702</v>
      </c>
      <c r="AU45" s="66">
        <f>IF(AU$15&lt;2025+$X45,$M45+_xlfn.XLOOKUP(_xlfn.XLOOKUP($D45,Lookups!$A$3:$A$17,Lookups!$B$3:$B$17),'VT CHS Emissions Schedule'!$A:$A,'VT CHS Emissions Schedule'!M:M),0)</f>
        <v>73.534499723611702</v>
      </c>
      <c r="AV45" s="66">
        <f>IF(AV$15&lt;2025+$X45,$M45+_xlfn.XLOOKUP(_xlfn.XLOOKUP($D45,Lookups!$A$3:$A$17,Lookups!$B$3:$B$17),'VT CHS Emissions Schedule'!$A:$A,'VT CHS Emissions Schedule'!N:N),0)</f>
        <v>73.470057213134709</v>
      </c>
      <c r="AW45" s="66">
        <f>IF(AW$15&lt;2025+$X45,$M45+_xlfn.XLOOKUP(_xlfn.XLOOKUP($D45,Lookups!$A$3:$A$17,Lookups!$B$3:$B$17),'VT CHS Emissions Schedule'!$A:$A,'VT CHS Emissions Schedule'!O:O),0)</f>
        <v>73.470057213134709</v>
      </c>
      <c r="AX45" s="66">
        <f>IF(AX$15&lt;2025+$X45,$M45+_xlfn.XLOOKUP(_xlfn.XLOOKUP($D45,Lookups!$A$3:$A$17,Lookups!$B$3:$B$17),'VT CHS Emissions Schedule'!$A:$A,'VT CHS Emissions Schedule'!P:P),0)</f>
        <v>73.470057213134709</v>
      </c>
      <c r="AY45" s="66">
        <f>IF(AY$15&lt;2025+$X45,$M45+_xlfn.XLOOKUP(_xlfn.XLOOKUP($D45,Lookups!$A$3:$A$17,Lookups!$B$3:$B$17),'VT CHS Emissions Schedule'!$A:$A,'VT CHS Emissions Schedule'!Q:Q),0)</f>
        <v>73.470057213134709</v>
      </c>
      <c r="AZ45" s="66">
        <f>IF(AZ$15&lt;2025+$X45,$M45+_xlfn.XLOOKUP(_xlfn.XLOOKUP($D45,Lookups!$A$3:$A$17,Lookups!$B$3:$B$17),'VT CHS Emissions Schedule'!$A:$A,'VT CHS Emissions Schedule'!R:R),0)</f>
        <v>73.470057213134709</v>
      </c>
      <c r="BA45" s="66">
        <f>IF(BA$15&lt;2025+$X45,$M45+_xlfn.XLOOKUP(_xlfn.XLOOKUP($D45,Lookups!$A$3:$A$17,Lookups!$B$3:$B$17),'VT CHS Emissions Schedule'!$A:$A,'VT CHS Emissions Schedule'!S:S),0)</f>
        <v>73.450749829292349</v>
      </c>
      <c r="BB45" s="66">
        <f>IF(BB$15&lt;2025+$X45,$M45+_xlfn.XLOOKUP(_xlfn.XLOOKUP($D45,Lookups!$A$3:$A$17,Lookups!$B$3:$B$17),'VT CHS Emissions Schedule'!$A:$A,'VT CHS Emissions Schedule'!T:T),0)</f>
        <v>73.450749829292349</v>
      </c>
      <c r="BC45" s="66">
        <f>IF(BC$15&lt;2025+$X45,$M45+_xlfn.XLOOKUP(_xlfn.XLOOKUP($D45,Lookups!$A$3:$A$17,Lookups!$B$3:$B$17),'VT CHS Emissions Schedule'!$A:$A,'VT CHS Emissions Schedule'!U:U),0)</f>
        <v>73.450749829292349</v>
      </c>
      <c r="BD45" s="66">
        <f>IF(BD$15&lt;2025+$X45,$M45+_xlfn.XLOOKUP(_xlfn.XLOOKUP($D45,Lookups!$A$3:$A$17,Lookups!$B$3:$B$17),'VT CHS Emissions Schedule'!$A:$A,'VT CHS Emissions Schedule'!V:V),0)</f>
        <v>73.450749829292349</v>
      </c>
      <c r="BE45" s="66">
        <f>IF(BE$15&lt;2025+$X45,$M45+_xlfn.XLOOKUP(_xlfn.XLOOKUP($D45,Lookups!$A$3:$A$17,Lookups!$B$3:$B$17),'VT CHS Emissions Schedule'!$A:$A,'VT CHS Emissions Schedule'!W:W),0)</f>
        <v>73.450749829292349</v>
      </c>
      <c r="BF45" s="66">
        <f>IF(BF$15&lt;2025+$X45,$M45+_xlfn.XLOOKUP(_xlfn.XLOOKUP($D45,Lookups!$A$3:$A$17,Lookups!$B$3:$B$17),'VT CHS Emissions Schedule'!$A:$A,'VT CHS Emissions Schedule'!X:X),0)</f>
        <v>0</v>
      </c>
      <c r="BG45" s="66">
        <f>IF(BG$15&lt;2025+$X45,$M45+_xlfn.XLOOKUP(_xlfn.XLOOKUP($D45,Lookups!$A$3:$A$17,Lookups!$B$3:$B$17),'VT CHS Emissions Schedule'!$A:$A,'VT CHS Emissions Schedule'!Y:Y),0)</f>
        <v>0</v>
      </c>
      <c r="BH45" s="66">
        <f>IF(BH$15&lt;2025+$X45,$M45+_xlfn.XLOOKUP(_xlfn.XLOOKUP($D45,Lookups!$A$3:$A$17,Lookups!$B$3:$B$17),'VT CHS Emissions Schedule'!$A:$A,'VT CHS Emissions Schedule'!Z:Z),0)</f>
        <v>0</v>
      </c>
      <c r="BI45" s="66">
        <f>IF(BI$15&lt;2025+$X45,$M45+_xlfn.XLOOKUP(_xlfn.XLOOKUP($D45,Lookups!$A$3:$A$17,Lookups!$B$3:$B$17),'VT CHS Emissions Schedule'!$A:$A,'VT CHS Emissions Schedule'!AA:AA),0)</f>
        <v>0</v>
      </c>
      <c r="BJ45" s="66">
        <f>IF(BJ$15&lt;2025+$X45,$M45+_xlfn.XLOOKUP(_xlfn.XLOOKUP($D45,Lookups!$A$3:$A$17,Lookups!$B$3:$B$17),'VT CHS Emissions Schedule'!$A:$A,'VT CHS Emissions Schedule'!AB:AB),0)</f>
        <v>0</v>
      </c>
      <c r="BK45" s="66">
        <f>IF(BK$15&lt;2025+$X45,$M45+_xlfn.XLOOKUP(_xlfn.XLOOKUP($D45,Lookups!$A$3:$A$17,Lookups!$B$3:$B$17),'VT CHS Emissions Schedule'!$A:$A,'VT CHS Emissions Schedule'!AC:AC),0)</f>
        <v>0</v>
      </c>
      <c r="BL45" s="63">
        <f>IF(BL$15&lt;2025+$X45,IF(OR($D45="Oil",$D45="Propane",$D45="Wood Pellets",$D45="Kerosene"),$S45*AL45,IF(OR($D45="Natural Gas",$D45="Electricity"),($S45*AL45)/(1-$L45),((($AA$77*$V45*('VT CHS Emissions Schedule'!D$8+$Q45))/$AB$77)+(($AA$78*$V45*('VT CHS Emissions Schedule'!D$9+$P45))/$AB$78)+(($AA$79*$V45*'VT CHS Emissions Schedule'!D$7)/$AB$79)/(1-$O45)+(($AA$80*$V45*'VT CHS Emissions Schedule'!D$5)/$AB$80)/(1-$N45)+(($AA$81*$V45*('VT CHS Emissions Schedule'!D$36+$R45))/$AB$81)))),0)</f>
        <v>686015.97575365927</v>
      </c>
      <c r="BM45" s="63">
        <f>IF(BM$15&lt;2025+$X45,IF(OR($D45="Oil",$D45="Propane",$D45="Wood Pellets",$D45="Kerosene"),$S45*AM45,IF(OR($D45="Natural Gas",$D45="Electricity"),($S45*AM45)/(1-$L45),((($AA$77*$V45*('VT CHS Emissions Schedule'!E$8+$Q45))/$AB$77)+(($AA$78*$V45*('VT CHS Emissions Schedule'!E$9+$P45))/$AB$78)+(($AA$79*$V45*'VT CHS Emissions Schedule'!E$7)/$AB$79)/(1-$O45)+(($AA$80*$V45*'VT CHS Emissions Schedule'!E$5)/$AB$80)/(1-$N45)+(($AA$81*$V45*('VT CHS Emissions Schedule'!E$36+$R45))/$AB$81)))),0)</f>
        <v>686015.97575365927</v>
      </c>
      <c r="BN45" s="63">
        <f>IF(BN$15&lt;2025+$X45,IF(OR($D45="Oil",$D45="Propane",$D45="Wood Pellets",$D45="Kerosene"),$S45*AN45,IF(OR($D45="Natural Gas",$D45="Electricity"),($S45*AN45)/(1-$L45),((($AA$77*$V45*('VT CHS Emissions Schedule'!F$8+$Q45))/$AB$77)+(($AA$78*$V45*('VT CHS Emissions Schedule'!F$9+$P45))/$AB$78)+(($AA$79*$V45*'VT CHS Emissions Schedule'!F$7)/$AB$79)/(1-$O45)+(($AA$80*$V45*'VT CHS Emissions Schedule'!F$5)/$AB$80)/(1-$N45)+(($AA$81*$V45*('VT CHS Emissions Schedule'!F$36+$R45))/$AB$81)))),0)</f>
        <v>686015.97575365927</v>
      </c>
      <c r="BO45" s="63">
        <f>IF(BO$15&lt;2025+$X45,IF(OR($D45="Oil",$D45="Propane",$D45="Wood Pellets",$D45="Kerosene"),$S45*AO45,IF(OR($D45="Natural Gas",$D45="Electricity"),($S45*AO45)/(1-$L45),((($AA$77*$V45*('VT CHS Emissions Schedule'!G$8+$Q45))/$AB$77)+(($AA$78*$V45*('VT CHS Emissions Schedule'!G$9+$P45))/$AB$78)+(($AA$79*$V45*'VT CHS Emissions Schedule'!G$7)/$AB$79)/(1-$O45)+(($AA$80*$V45*'VT CHS Emissions Schedule'!G$5)/$AB$80)/(1-$N45)+(($AA$81*$V45*('VT CHS Emissions Schedule'!G$36+$R45))/$AB$81)))),0)</f>
        <v>686015.97575365927</v>
      </c>
      <c r="BP45" s="63">
        <f>IF(BP$15&lt;2025+$X45,IF(OR($D45="Oil",$D45="Propane",$D45="Wood Pellets",$D45="Kerosene"),$S45*AP45,IF(OR($D45="Natural Gas",$D45="Electricity"),($S45*AP45)/(1-$L45),((($AA$77*$V45*('VT CHS Emissions Schedule'!H$8+$Q45))/$AB$77)+(($AA$78*$V45*('VT CHS Emissions Schedule'!H$9+$P45))/$AB$78)+(($AA$79*$V45*'VT CHS Emissions Schedule'!H$7)/$AB$79)/(1-$O45)+(($AA$80*$V45*'VT CHS Emissions Schedule'!H$5)/$AB$80)/(1-$N45)+(($AA$81*$V45*('VT CHS Emissions Schedule'!H$36+$R45))/$AB$81)))),0)</f>
        <v>686015.97575365927</v>
      </c>
      <c r="BQ45" s="63">
        <f>IF(BQ$15&lt;2025+$X45,IF(OR($D45="Oil",$D45="Propane",$D45="Wood Pellets",$D45="Kerosene"),$S45*AQ45,IF(OR($D45="Natural Gas",$D45="Electricity"),($S45*AQ45)/(1-$L45),((($AA$77*$V45*('VT CHS Emissions Schedule'!I$8+$Q45))/$AB$77)+(($AA$78*$V45*('VT CHS Emissions Schedule'!I$9+$P45))/$AB$78)+(($AA$79*$V45*'VT CHS Emissions Schedule'!I$7)/$AB$79)/(1-$O45)+(($AA$80*$V45*'VT CHS Emissions Schedule'!I$5)/$AB$80)/(1-$N45)+(($AA$81*$V45*('VT CHS Emissions Schedule'!I$36+$R45))/$AB$81)))),0)</f>
        <v>682578.38442118349</v>
      </c>
      <c r="BR45" s="63">
        <f>IF(BR$15&lt;2025+$X45,IF(OR($D45="Oil",$D45="Propane",$D45="Wood Pellets",$D45="Kerosene"),$S45*AR45,IF(OR($D45="Natural Gas",$D45="Electricity"),($S45*AR45)/(1-$L45),((($AA$77*$V45*('VT CHS Emissions Schedule'!J$8+$Q45))/$AB$77)+(($AA$78*$V45*('VT CHS Emissions Schedule'!J$9+$P45))/$AB$78)+(($AA$79*$V45*'VT CHS Emissions Schedule'!J$7)/$AB$79)/(1-$O45)+(($AA$80*$V45*'VT CHS Emissions Schedule'!J$5)/$AB$80)/(1-$N45)+(($AA$81*$V45*('VT CHS Emissions Schedule'!J$36+$R45))/$AB$81)))),0)</f>
        <v>682578.38442118349</v>
      </c>
      <c r="BS45" s="63">
        <f>IF(BS$15&lt;2025+$X45,IF(OR($D45="Oil",$D45="Propane",$D45="Wood Pellets",$D45="Kerosene"),$S45*AS45,IF(OR($D45="Natural Gas",$D45="Electricity"),($S45*AS45)/(1-$L45),((($AA$77*$V45*('VT CHS Emissions Schedule'!K$8+$Q45))/$AB$77)+(($AA$78*$V45*('VT CHS Emissions Schedule'!K$9+$P45))/$AB$78)+(($AA$79*$V45*'VT CHS Emissions Schedule'!K$7)/$AB$79)/(1-$O45)+(($AA$80*$V45*'VT CHS Emissions Schedule'!K$5)/$AB$80)/(1-$N45)+(($AA$81*$V45*('VT CHS Emissions Schedule'!K$36+$R45))/$AB$81)))),0)</f>
        <v>682578.38442118349</v>
      </c>
      <c r="BT45" s="63">
        <f>IF(BT$15&lt;2025+$X45,IF(OR($D45="Oil",$D45="Propane",$D45="Wood Pellets",$D45="Kerosene"),$S45*AT45,IF(OR($D45="Natural Gas",$D45="Electricity"),($S45*AT45)/(1-$L45),((($AA$77*$V45*('VT CHS Emissions Schedule'!L$8+$Q45))/$AB$77)+(($AA$78*$V45*('VT CHS Emissions Schedule'!L$9+$P45))/$AB$78)+(($AA$79*$V45*'VT CHS Emissions Schedule'!L$7)/$AB$79)/(1-$O45)+(($AA$80*$V45*'VT CHS Emissions Schedule'!L$5)/$AB$80)/(1-$N45)+(($AA$81*$V45*('VT CHS Emissions Schedule'!L$36+$R45))/$AB$81)))),0)</f>
        <v>682578.38442118349</v>
      </c>
      <c r="BU45" s="63">
        <f>IF(BU$15&lt;2025+$X45,IF(OR($D45="Oil",$D45="Propane",$D45="Wood Pellets",$D45="Kerosene"),$S45*AU45,IF(OR($D45="Natural Gas",$D45="Electricity"),($S45*AU45)/(1-$L45),((($AA$77*$V45*('VT CHS Emissions Schedule'!M$8+$Q45))/$AB$77)+(($AA$78*$V45*('VT CHS Emissions Schedule'!M$9+$P45))/$AB$78)+(($AA$79*$V45*'VT CHS Emissions Schedule'!M$7)/$AB$79)/(1-$O45)+(($AA$80*$V45*'VT CHS Emissions Schedule'!M$5)/$AB$80)/(1-$N45)+(($AA$81*$V45*('VT CHS Emissions Schedule'!M$36+$R45))/$AB$81)))),0)</f>
        <v>682578.38442118349</v>
      </c>
      <c r="BV45" s="63">
        <f>IF(BV$15&lt;2025+$X45,IF(OR($D45="Oil",$D45="Propane",$D45="Wood Pellets",$D45="Kerosene"),$S45*AV45,IF(OR($D45="Natural Gas",$D45="Electricity"),($S45*AV45)/(1-$L45),((($AA$77*$V45*('VT CHS Emissions Schedule'!N$8+$Q45))/$AB$77)+(($AA$78*$V45*('VT CHS Emissions Schedule'!N$9+$P45))/$AB$78)+(($AA$79*$V45*'VT CHS Emissions Schedule'!N$7)/$AB$79)/(1-$O45)+(($AA$80*$V45*'VT CHS Emissions Schedule'!N$5)/$AB$80)/(1-$N45)+(($AA$81*$V45*('VT CHS Emissions Schedule'!N$36+$R45))/$AB$81)))),0)</f>
        <v>681980.20173340081</v>
      </c>
      <c r="BW45" s="63">
        <f>IF(BW$15&lt;2025+$X45,IF(OR($D45="Oil",$D45="Propane",$D45="Wood Pellets",$D45="Kerosene"),$S45*AW45,IF(OR($D45="Natural Gas",$D45="Electricity"),($S45*AW45)/(1-$L45),((($AA$77*$V45*('VT CHS Emissions Schedule'!O$8+$Q45))/$AB$77)+(($AA$78*$V45*('VT CHS Emissions Schedule'!O$9+$P45))/$AB$78)+(($AA$79*$V45*'VT CHS Emissions Schedule'!O$7)/$AB$79)/(1-$O45)+(($AA$80*$V45*'VT CHS Emissions Schedule'!O$5)/$AB$80)/(1-$N45)+(($AA$81*$V45*('VT CHS Emissions Schedule'!O$36+$R45))/$AB$81)))),0)</f>
        <v>681980.20173340081</v>
      </c>
      <c r="BX45" s="63">
        <f>IF(BX$15&lt;2025+$X45,IF(OR($D45="Oil",$D45="Propane",$D45="Wood Pellets",$D45="Kerosene"),$S45*AX45,IF(OR($D45="Natural Gas",$D45="Electricity"),($S45*AX45)/(1-$L45),((($AA$77*$V45*('VT CHS Emissions Schedule'!P$8+$Q45))/$AB$77)+(($AA$78*$V45*('VT CHS Emissions Schedule'!P$9+$P45))/$AB$78)+(($AA$79*$V45*'VT CHS Emissions Schedule'!P$7)/$AB$79)/(1-$O45)+(($AA$80*$V45*'VT CHS Emissions Schedule'!P$5)/$AB$80)/(1-$N45)+(($AA$81*$V45*('VT CHS Emissions Schedule'!P$36+$R45))/$AB$81)))),0)</f>
        <v>681980.20173340081</v>
      </c>
      <c r="BY45" s="63">
        <f>IF(BY$15&lt;2025+$X45,IF(OR($D45="Oil",$D45="Propane",$D45="Wood Pellets",$D45="Kerosene"),$S45*AY45,IF(OR($D45="Natural Gas",$D45="Electricity"),($S45*AY45)/(1-$L45),((($AA$77*$V45*('VT CHS Emissions Schedule'!Q$8+$Q45))/$AB$77)+(($AA$78*$V45*('VT CHS Emissions Schedule'!Q$9+$P45))/$AB$78)+(($AA$79*$V45*'VT CHS Emissions Schedule'!Q$7)/$AB$79)/(1-$O45)+(($AA$80*$V45*'VT CHS Emissions Schedule'!Q$5)/$AB$80)/(1-$N45)+(($AA$81*$V45*('VT CHS Emissions Schedule'!Q$36+$R45))/$AB$81)))),0)</f>
        <v>681980.20173340081</v>
      </c>
      <c r="BZ45" s="63">
        <f>IF(BZ$15&lt;2025+$X45,IF(OR($D45="Oil",$D45="Propane",$D45="Wood Pellets",$D45="Kerosene"),$S45*AZ45,IF(OR($D45="Natural Gas",$D45="Electricity"),($S45*AZ45)/(1-$L45),((($AA$77*$V45*('VT CHS Emissions Schedule'!R$8+$Q45))/$AB$77)+(($AA$78*$V45*('VT CHS Emissions Schedule'!R$9+$P45))/$AB$78)+(($AA$79*$V45*'VT CHS Emissions Schedule'!R$7)/$AB$79)/(1-$O45)+(($AA$80*$V45*'VT CHS Emissions Schedule'!R$5)/$AB$80)/(1-$N45)+(($AA$81*$V45*('VT CHS Emissions Schedule'!R$36+$R45))/$AB$81)))),0)</f>
        <v>681980.20173340081</v>
      </c>
      <c r="CA45" s="63">
        <f>IF(CA$15&lt;2025+$X45,IF(OR($D45="Oil",$D45="Propane",$D45="Wood Pellets",$D45="Kerosene"),$S45*BA45,IF(OR($D45="Natural Gas",$D45="Electricity"),($S45*BA45)/(1-$L45),((($AA$77*$V45*('VT CHS Emissions Schedule'!S$8+$Q45))/$AB$77)+(($AA$78*$V45*('VT CHS Emissions Schedule'!S$9+$P45))/$AB$78)+(($AA$79*$V45*'VT CHS Emissions Schedule'!S$7)/$AB$79)/(1-$O45)+(($AA$80*$V45*'VT CHS Emissions Schedule'!S$5)/$AB$80)/(1-$N45)+(($AA$81*$V45*('VT CHS Emissions Schedule'!S$36+$R45))/$AB$81)))),0)</f>
        <v>681800.98241566482</v>
      </c>
      <c r="CB45" s="63">
        <f>IF(CB$15&lt;2025+$X45,IF(OR($D45="Oil",$D45="Propane",$D45="Wood Pellets",$D45="Kerosene"),$S45*BB45,IF(OR($D45="Natural Gas",$D45="Electricity"),($S45*BB45)/(1-$L45),((($AA$77*$V45*('VT CHS Emissions Schedule'!T$8+$Q45))/$AB$77)+(($AA$78*$V45*('VT CHS Emissions Schedule'!T$9+$P45))/$AB$78)+(($AA$79*$V45*'VT CHS Emissions Schedule'!T$7)/$AB$79)/(1-$O45)+(($AA$80*$V45*'VT CHS Emissions Schedule'!T$5)/$AB$80)/(1-$N45)+(($AA$81*$V45*('VT CHS Emissions Schedule'!T$36+$R45))/$AB$81)))),0)</f>
        <v>681800.98241566482</v>
      </c>
      <c r="CC45" s="63">
        <f>IF(CC$15&lt;2025+$X45,IF(OR($D45="Oil",$D45="Propane",$D45="Wood Pellets",$D45="Kerosene"),$S45*BC45,IF(OR($D45="Natural Gas",$D45="Electricity"),($S45*BC45)/(1-$L45),((($AA$77*$V45*('VT CHS Emissions Schedule'!U$8+$Q45))/$AB$77)+(($AA$78*$V45*('VT CHS Emissions Schedule'!U$9+$P45))/$AB$78)+(($AA$79*$V45*'VT CHS Emissions Schedule'!U$7)/$AB$79)/(1-$O45)+(($AA$80*$V45*'VT CHS Emissions Schedule'!U$5)/$AB$80)/(1-$N45)+(($AA$81*$V45*('VT CHS Emissions Schedule'!U$36+$R45))/$AB$81)))),0)</f>
        <v>681800.98241566482</v>
      </c>
      <c r="CD45" s="63">
        <f>IF(CD$15&lt;2025+$X45,IF(OR($D45="Oil",$D45="Propane",$D45="Wood Pellets",$D45="Kerosene"),$S45*BD45,IF(OR($D45="Natural Gas",$D45="Electricity"),($S45*BD45)/(1-$L45),((($AA$77*$V45*('VT CHS Emissions Schedule'!V$8+$Q45))/$AB$77)+(($AA$78*$V45*('VT CHS Emissions Schedule'!V$9+$P45))/$AB$78)+(($AA$79*$V45*'VT CHS Emissions Schedule'!V$7)/$AB$79)/(1-$O45)+(($AA$80*$V45*'VT CHS Emissions Schedule'!V$5)/$AB$80)/(1-$N45)+(($AA$81*$V45*('VT CHS Emissions Schedule'!V$36+$R45))/$AB$81)))),0)</f>
        <v>681800.98241566482</v>
      </c>
      <c r="CE45" s="63">
        <f>IF(CE$15&lt;2025+$X45,IF(OR($D45="Oil",$D45="Propane",$D45="Wood Pellets",$D45="Kerosene"),$S45*BE45,IF(OR($D45="Natural Gas",$D45="Electricity"),($S45*BE45)/(1-$L45),((($AA$77*$V45*('VT CHS Emissions Schedule'!W$8+$Q45))/$AB$77)+(($AA$78*$V45*('VT CHS Emissions Schedule'!W$9+$P45))/$AB$78)+(($AA$79*$V45*'VT CHS Emissions Schedule'!W$7)/$AB$79)/(1-$O45)+(($AA$80*$V45*'VT CHS Emissions Schedule'!W$5)/$AB$80)/(1-$N45)+(($AA$81*$V45*('VT CHS Emissions Schedule'!W$36+$R45))/$AB$81)))),0)</f>
        <v>681800.98241566482</v>
      </c>
      <c r="CF45" s="63">
        <f>IF(CF$15&lt;2025+$X45,IF(OR($D45="Oil",$D45="Propane",$D45="Wood Pellets",$D45="Kerosene"),$S45*BF45,IF(OR($D45="Natural Gas",$D45="Electricity"),($S45*BF45)/(1-$L45),((($AA$77*$V45*('VT CHS Emissions Schedule'!X$8+$Q45))/$AB$77)+(($AA$78*$V45*('VT CHS Emissions Schedule'!X$9+$P45))/$AB$78)+(($AA$79*$V45*'VT CHS Emissions Schedule'!X$7)/$AB$79)/(1-$O45)+(($AA$80*$V45*'VT CHS Emissions Schedule'!X$5)/$AB$80)/(1-$N45)+(($AA$81*$V45*('VT CHS Emissions Schedule'!X$36+$R45))/$AB$81)))),0)</f>
        <v>0</v>
      </c>
      <c r="CG45" s="63">
        <f>IF(CG$15&lt;2025+$X45,IF(OR($D45="Oil",$D45="Propane",$D45="Wood Pellets",$D45="Kerosene"),$S45*BG45,IF(OR($D45="Natural Gas",$D45="Electricity"),($S45*BG45)/(1-$L45),((($AA$77*$V45*('VT CHS Emissions Schedule'!Y$8+$Q45))/$AB$77)+(($AA$78*$V45*('VT CHS Emissions Schedule'!Y$9+$P45))/$AB$78)+(($AA$79*$V45*'VT CHS Emissions Schedule'!Y$7)/$AB$79)/(1-$O45)+(($AA$80*$V45*'VT CHS Emissions Schedule'!Y$5)/$AB$80)/(1-$N45)+(($AA$81*$V45*('VT CHS Emissions Schedule'!Y$36+$R45))/$AB$81)))),0)</f>
        <v>0</v>
      </c>
      <c r="CH45" s="63">
        <f>IF(CH$15&lt;2025+$X45,IF(OR($D45="Oil",$D45="Propane",$D45="Wood Pellets",$D45="Kerosene"),$S45*BH45,IF(OR($D45="Natural Gas",$D45="Electricity"),($S45*BH45)/(1-$L45),((($AA$77*$V45*('VT CHS Emissions Schedule'!Z$8+$Q45))/$AB$77)+(($AA$78*$V45*('VT CHS Emissions Schedule'!Z$9+$P45))/$AB$78)+(($AA$79*$V45*'VT CHS Emissions Schedule'!Z$7)/$AB$79)/(1-$O45)+(($AA$80*$V45*'VT CHS Emissions Schedule'!Z$5)/$AB$80)/(1-$N45)+(($AA$81*$V45*('VT CHS Emissions Schedule'!Z$36+$R45))/$AB$81)))),0)</f>
        <v>0</v>
      </c>
      <c r="CI45" s="63">
        <f>IF(CI$15&lt;2025+$X45,IF(OR($D45="Oil",$D45="Propane",$D45="Wood Pellets",$D45="Kerosene"),$S45*BI45,IF(OR($D45="Natural Gas",$D45="Electricity"),($S45*BI45)/(1-$L45),((($AA$77*$V45*('VT CHS Emissions Schedule'!AA$8+$Q45))/$AB$77)+(($AA$78*$V45*('VT CHS Emissions Schedule'!AA$9+$P45))/$AB$78)+(($AA$79*$V45*'VT CHS Emissions Schedule'!AA$7)/$AB$79)/(1-$O45)+(($AA$80*$V45*'VT CHS Emissions Schedule'!AA$5)/$AB$80)/(1-$N45)+(($AA$81*$V45*('VT CHS Emissions Schedule'!AA$36+$R45))/$AB$81)))),0)</f>
        <v>0</v>
      </c>
      <c r="CJ45" s="63">
        <f>IF(CJ$15&lt;2025+$X45,IF(OR($D45="Oil",$D45="Propane",$D45="Wood Pellets",$D45="Kerosene"),$S45*BJ45,IF(OR($D45="Natural Gas",$D45="Electricity"),($S45*BJ45)/(1-$L45),((($AA$77*$V45*('VT CHS Emissions Schedule'!AB$8+$Q45))/$AB$77)+(($AA$78*$V45*('VT CHS Emissions Schedule'!AB$9+$P45))/$AB$78)+(($AA$79*$V45*'VT CHS Emissions Schedule'!AB$7)/$AB$79)/(1-$O45)+(($AA$80*$V45*'VT CHS Emissions Schedule'!AB$5)/$AB$80)/(1-$N45)+(($AA$81*$V45*('VT CHS Emissions Schedule'!AB$36+$R45))/$AB$81)))),0)</f>
        <v>0</v>
      </c>
      <c r="CK45" s="63">
        <f>IF(CK$15&lt;2025+$X45,IF(OR($D45="Oil",$D45="Propane",$D45="Wood Pellets",$D45="Kerosene"),$S45*BK45,IF(OR($D45="Natural Gas",$D45="Electricity"),($S45*BK45)/(1-$L45),((($AA$77*$V45*('VT CHS Emissions Schedule'!AC$8+$Q45))/$AB$77)+(($AA$78*$V45*('VT CHS Emissions Schedule'!AC$9+$P45))/$AB$78)+(($AA$79*$V45*'VT CHS Emissions Schedule'!AC$7)/$AB$79)/(1-$O45)+(($AA$80*$V45*'VT CHS Emissions Schedule'!AC$5)/$AB$80)/(1-$N45)+(($AA$81*$V45*('VT CHS Emissions Schedule'!AC$36+$R45))/$AB$81)))),0)</f>
        <v>0</v>
      </c>
      <c r="CL45" s="63">
        <f>IF(CL$15&lt;2025+$X45,BL45+($T45*'VT CHS Emissions Schedule'!D$5)/(1-$N45)+($U45*'VT CHS Emissions Schedule'!D$5)/(1-$N45),0)</f>
        <v>696683.33718224755</v>
      </c>
      <c r="CM45" s="63">
        <f>IF(CM$15&lt;2025+$X45,BM45+($T45*'VT CHS Emissions Schedule'!E$5)/(1-$N45)+($U45*'VT CHS Emissions Schedule'!E$5)/(1-$N45),0)</f>
        <v>695941.58643893606</v>
      </c>
      <c r="CN45" s="63">
        <f>IF(CN$15&lt;2025+$X45,BN45+($T45*'VT CHS Emissions Schedule'!F$5)/(1-$N45)+($U45*'VT CHS Emissions Schedule'!F$5)/(1-$N45),0)</f>
        <v>695199.8356956247</v>
      </c>
      <c r="CO45" s="63">
        <f>IF(CO$15&lt;2025+$X45,BO45+($T45*'VT CHS Emissions Schedule'!G$5)/(1-$N45)+($U45*'VT CHS Emissions Schedule'!G$5)/(1-$N45),0)</f>
        <v>694458.08495231334</v>
      </c>
      <c r="CP45" s="63">
        <f>IF(CP$15&lt;2025+$X45,BP45+($T45*'VT CHS Emissions Schedule'!H$5)/(1-$N45)+($U45*'VT CHS Emissions Schedule'!H$5)/(1-$N45),0)</f>
        <v>693716.33420900186</v>
      </c>
      <c r="CQ45" s="63">
        <f>IF(CQ$15&lt;2025+$X45,BQ45+($T45*'VT CHS Emissions Schedule'!I$5)/(1-$N45)+($U45*'VT CHS Emissions Schedule'!I$5)/(1-$N45),0)</f>
        <v>689536.99213321472</v>
      </c>
      <c r="CR45" s="63">
        <f>IF(CR$15&lt;2025+$X45,BR45+($T45*'VT CHS Emissions Schedule'!J$5)/(1-$N45)+($U45*'VT CHS Emissions Schedule'!J$5)/(1-$N45),0)</f>
        <v>688795.24138990336</v>
      </c>
      <c r="CS45" s="63">
        <f>IF(CS$15&lt;2025+$X45,BS45+($T45*'VT CHS Emissions Schedule'!K$5)/(1-$N45)+($U45*'VT CHS Emissions Schedule'!K$5)/(1-$N45),0)</f>
        <v>688053.49064659188</v>
      </c>
      <c r="CT45" s="63">
        <f>IF(CT$15&lt;2025+$X45,BT45+($T45*'VT CHS Emissions Schedule'!L$5)/(1-$N45)+($U45*'VT CHS Emissions Schedule'!L$5)/(1-$N45),0)</f>
        <v>687311.73990328051</v>
      </c>
      <c r="CU45" s="63">
        <f>IF(CU$15&lt;2025+$X45,BU45+($T45*'VT CHS Emissions Schedule'!M$5)/(1-$N45)+($U45*'VT CHS Emissions Schedule'!M$5)/(1-$N45),0)</f>
        <v>686569.98915996891</v>
      </c>
      <c r="CV45" s="63">
        <f>IF(CV$15&lt;2025+$X45,BV45+($T45*'VT CHS Emissions Schedule'!N$5)/(1-$N45)+($U45*'VT CHS Emissions Schedule'!N$5)/(1-$N45),0)</f>
        <v>685230.05572887487</v>
      </c>
      <c r="CW45" s="63">
        <f>IF(CW$15&lt;2025+$X45,BW45+($T45*'VT CHS Emissions Schedule'!O$5)/(1-$N45)+($U45*'VT CHS Emissions Schedule'!O$5)/(1-$N45),0)</f>
        <v>685230.05572887487</v>
      </c>
      <c r="CX45" s="63">
        <f>IF(CX$15&lt;2025+$X45,BX45+($T45*'VT CHS Emissions Schedule'!P$5)/(1-$N45)+($U45*'VT CHS Emissions Schedule'!P$5)/(1-$N45),0)</f>
        <v>685230.05572887487</v>
      </c>
      <c r="CY45" s="63">
        <f>IF(CY$15&lt;2025+$X45,BY45+($T45*'VT CHS Emissions Schedule'!Q$5)/(1-$N45)+($U45*'VT CHS Emissions Schedule'!Q$5)/(1-$N45),0)</f>
        <v>685230.05572887487</v>
      </c>
      <c r="CZ45" s="63">
        <f>IF(CZ$15&lt;2025+$X45,BZ45+($T45*'VT CHS Emissions Schedule'!R$5)/(1-$N45)+($U45*'VT CHS Emissions Schedule'!R$5)/(1-$N45),0)</f>
        <v>685230.05572887487</v>
      </c>
      <c r="DA45" s="63">
        <f>IF(DA$15&lt;2025+$X45,CA45+($T45*'VT CHS Emissions Schedule'!S$5)/(1-$N45)+($U45*'VT CHS Emissions Schedule'!S$5)/(1-$N45),0)</f>
        <v>685050.83641113888</v>
      </c>
      <c r="DB45" s="63">
        <f>IF(DB$15&lt;2025+$X45,CB45+($T45*'VT CHS Emissions Schedule'!T$5)/(1-$N45)+($U45*'VT CHS Emissions Schedule'!T$5)/(1-$N45),0)</f>
        <v>685050.83641113888</v>
      </c>
      <c r="DC45" s="63">
        <f>IF(DC$15&lt;2025+$X45,CC45+($T45*'VT CHS Emissions Schedule'!U$5)/(1-$N45)+($U45*'VT CHS Emissions Schedule'!U$5)/(1-$N45),0)</f>
        <v>685050.83641113888</v>
      </c>
      <c r="DD45" s="63">
        <f>IF(DD$15&lt;2025+$X45,CD45+($T45*'VT CHS Emissions Schedule'!V$5)/(1-$N45)+($U45*'VT CHS Emissions Schedule'!V$5)/(1-$N45),0)</f>
        <v>685050.83641113888</v>
      </c>
      <c r="DE45" s="63">
        <f>IF(DE$15&lt;2025+$X45,CE45+($T45*'VT CHS Emissions Schedule'!W$5)/(1-$N45)+($U45*'VT CHS Emissions Schedule'!W$5)/(1-$N45),0)</f>
        <v>685050.83641113888</v>
      </c>
      <c r="DF45" s="63">
        <f>IF(DF$15&lt;2025+$X45,CF45+($T45*'VT CHS Emissions Schedule'!X$5)/(1-$N45)+($U45*'VT CHS Emissions Schedule'!X$5)/(1-$N45),0)</f>
        <v>0</v>
      </c>
      <c r="DG45" s="63">
        <f>IF(DG$15&lt;2025+$X45,CG45+($T45*'VT CHS Emissions Schedule'!Y$5)/(1-$N45)+($U45*'VT CHS Emissions Schedule'!Y$5)/(1-$N45),0)</f>
        <v>0</v>
      </c>
      <c r="DH45" s="63">
        <f>IF(DH$15&lt;2025+$X45,CH45+($T45*'VT CHS Emissions Schedule'!Z$5)/(1-$N45)+($U45*'VT CHS Emissions Schedule'!Z$5)/(1-$N45),0)</f>
        <v>0</v>
      </c>
      <c r="DI45" s="63">
        <f>IF(DI$15&lt;2025+$X45,CI45+($T45*'VT CHS Emissions Schedule'!AA$5)/(1-$N45)+($U45*'VT CHS Emissions Schedule'!AA$5)/(1-$N45),0)</f>
        <v>0</v>
      </c>
      <c r="DJ45" s="63">
        <f>IF(DJ$15&lt;2025+$X45,CJ45+($T45*'VT CHS Emissions Schedule'!AB$5)/(1-$N45)+($U45*'VT CHS Emissions Schedule'!AB$5)/(1-$N45),0)</f>
        <v>0</v>
      </c>
      <c r="DK45" s="63">
        <f>IF(DK$15&lt;2025+$X45,CK45+($T45*'VT CHS Emissions Schedule'!AC$5)/(1-$N45)+($U45*'VT CHS Emissions Schedule'!AC$5)/(1-$N45),0)</f>
        <v>0</v>
      </c>
    </row>
    <row r="46" spans="1:115" x14ac:dyDescent="0.25">
      <c r="A46" s="449"/>
      <c r="B46" s="296">
        <v>2000</v>
      </c>
      <c r="C46" s="290" t="s">
        <v>175</v>
      </c>
      <c r="D46" s="176" t="s">
        <v>11</v>
      </c>
      <c r="E46" s="174">
        <f t="shared" si="7"/>
        <v>11476346.601508195</v>
      </c>
      <c r="F46" s="224">
        <f t="shared" si="8"/>
        <v>11577853.954326611</v>
      </c>
      <c r="G46" s="220">
        <f t="shared" si="0"/>
        <v>11.476346601508194</v>
      </c>
      <c r="H46" s="110">
        <f t="shared" si="12"/>
        <v>584559.4961540855</v>
      </c>
      <c r="I46" s="63">
        <f>IF(OR($D46="Oil",$D46="Propane",$D46="Wood Pellets",$D46="Kerosene"),$S46*AL46,IF(OR($D46="Natural Gas",$D46="Electricity"),($S46*AL46)/(1-$L46),((($AA$77*$V46*('VT CHS Emissions Schedule'!D$8+$Q46))/$AB$77)+(($AA$78*$V46*('VT CHS Emissions Schedule'!D$9+$P46))/$AB$78)+(($AA$79*$V46*'VT CHS Emissions Schedule'!D$7)/$AB$79)/(1-$O46)+(($AA$80*$V46*'VT CHS Emissions Schedule'!D$5)/$AB$80)/(1-$N46)+(($AA$81*$V46*('VT CHS Emissions Schedule'!D$36+$R46))/$AB$81))))</f>
        <v>574324.30266255536</v>
      </c>
      <c r="J46" s="63">
        <f>($T46*'VT CHS Emissions Schedule'!D$5)/(1-$N46)</f>
        <v>511.41490772138491</v>
      </c>
      <c r="K46" s="63">
        <f>(U46*'VT CHS Emissions Schedule'!D$5)/(1-$N46)</f>
        <v>9723.7785838087602</v>
      </c>
      <c r="L46" s="191">
        <f>_xlfn.XLOOKUP($D46,Lookups!$A$3:$A$15,Lookups!$E$3:$E$15)</f>
        <v>1.4E-2</v>
      </c>
      <c r="M46" s="64">
        <f>_xlfn.XLOOKUP($D46,Lookups!$A$3:$A$15,Lookups!$D$3:$D$15)</f>
        <v>0</v>
      </c>
      <c r="N46" s="191">
        <f>Lookups!$E$6</f>
        <v>8.9499999999999996E-2</v>
      </c>
      <c r="O46" s="191">
        <f>Lookups!$E$5</f>
        <v>1.4E-2</v>
      </c>
      <c r="P46" s="64">
        <f>Lookups!$D$4</f>
        <v>0.32764300000000002</v>
      </c>
      <c r="Q46" s="64">
        <f>Lookups!$D$3</f>
        <v>0.21490000000000001</v>
      </c>
      <c r="R46" s="64">
        <f>Lookups!$D$8</f>
        <v>1.3776766038113153</v>
      </c>
      <c r="S46" s="71">
        <f t="shared" si="1"/>
        <v>8887.4269652855546</v>
      </c>
      <c r="T46" s="71">
        <f t="shared" si="2"/>
        <v>12.328870797962646</v>
      </c>
      <c r="U46" s="71">
        <f t="shared" si="3"/>
        <v>234.41477363637176</v>
      </c>
      <c r="V46" s="71">
        <f t="shared" si="4"/>
        <v>8354.1813473684215</v>
      </c>
      <c r="W46" s="71">
        <f t="shared" si="5"/>
        <v>45.863399368421042</v>
      </c>
      <c r="X46" s="67">
        <v>20</v>
      </c>
      <c r="Y46" s="192">
        <v>3.1399999999999997E-2</v>
      </c>
      <c r="Z46" s="79">
        <f t="shared" si="10"/>
        <v>0.84</v>
      </c>
      <c r="AA46" s="65">
        <v>6.9000000000000006E-2</v>
      </c>
      <c r="AB46" s="63">
        <f t="shared" si="6"/>
        <v>2000</v>
      </c>
      <c r="AC46" s="70">
        <v>17.100000000000001</v>
      </c>
      <c r="AD46" s="63">
        <v>113443</v>
      </c>
      <c r="AE46" s="63">
        <v>6619</v>
      </c>
      <c r="AF46" s="71">
        <v>0.55000000000000004</v>
      </c>
      <c r="AG46" s="71">
        <v>0.75</v>
      </c>
      <c r="AH46" s="71">
        <f>$Z$62</f>
        <v>0.94</v>
      </c>
      <c r="AI46" s="71">
        <v>3.72</v>
      </c>
      <c r="AJ46" s="71">
        <v>1.08</v>
      </c>
      <c r="AK46" s="74">
        <v>1.06E-3</v>
      </c>
      <c r="AL46" s="66">
        <f>IF(AL$15&lt;2025+$X46,$M46+_xlfn.XLOOKUP(_xlfn.XLOOKUP($D46,Lookups!$A$3:$A$17,Lookups!$B$3:$B$17),'VT CHS Emissions Schedule'!$A:$A,'VT CHS Emissions Schedule'!D:D),0)</f>
        <v>63.717402645016818</v>
      </c>
      <c r="AM46" s="66">
        <f>IF(AM$15&lt;2025+$X46,$M46+_xlfn.XLOOKUP(_xlfn.XLOOKUP($D46,Lookups!$A$3:$A$17,Lookups!$B$3:$B$17),'VT CHS Emissions Schedule'!$A:$A,'VT CHS Emissions Schedule'!E:E),0)</f>
        <v>63.717402645016818</v>
      </c>
      <c r="AN46" s="66">
        <f>IF(AN$15&lt;2025+$X46,$M46+_xlfn.XLOOKUP(_xlfn.XLOOKUP($D46,Lookups!$A$3:$A$17,Lookups!$B$3:$B$17),'VT CHS Emissions Schedule'!$A:$A,'VT CHS Emissions Schedule'!F:F),0)</f>
        <v>63.717402645016818</v>
      </c>
      <c r="AO46" s="66">
        <f>IF(AO$15&lt;2025+$X46,$M46+_xlfn.XLOOKUP(_xlfn.XLOOKUP($D46,Lookups!$A$3:$A$17,Lookups!$B$3:$B$17),'VT CHS Emissions Schedule'!$A:$A,'VT CHS Emissions Schedule'!G:G),0)</f>
        <v>63.717402645016818</v>
      </c>
      <c r="AP46" s="66">
        <f>IF(AP$15&lt;2025+$X46,$M46+_xlfn.XLOOKUP(_xlfn.XLOOKUP($D46,Lookups!$A$3:$A$17,Lookups!$B$3:$B$17),'VT CHS Emissions Schedule'!$A:$A,'VT CHS Emissions Schedule'!H:H),0)</f>
        <v>63.717402645016818</v>
      </c>
      <c r="AQ46" s="66">
        <f>IF(AQ$15&lt;2025+$X46,$M46+_xlfn.XLOOKUP(_xlfn.XLOOKUP($D46,Lookups!$A$3:$A$17,Lookups!$B$3:$B$17),'VT CHS Emissions Schedule'!$A:$A,'VT CHS Emissions Schedule'!I:I),0)</f>
        <v>63.651087867640953</v>
      </c>
      <c r="AR46" s="66">
        <f>IF(AR$15&lt;2025+$X46,$M46+_xlfn.XLOOKUP(_xlfn.XLOOKUP($D46,Lookups!$A$3:$A$17,Lookups!$B$3:$B$17),'VT CHS Emissions Schedule'!$A:$A,'VT CHS Emissions Schedule'!J:J),0)</f>
        <v>63.651087867640953</v>
      </c>
      <c r="AS46" s="66">
        <f>IF(AS$15&lt;2025+$X46,$M46+_xlfn.XLOOKUP(_xlfn.XLOOKUP($D46,Lookups!$A$3:$A$17,Lookups!$B$3:$B$17),'VT CHS Emissions Schedule'!$A:$A,'VT CHS Emissions Schedule'!K:K),0)</f>
        <v>63.651087867640953</v>
      </c>
      <c r="AT46" s="66">
        <f>IF(AT$15&lt;2025+$X46,$M46+_xlfn.XLOOKUP(_xlfn.XLOOKUP($D46,Lookups!$A$3:$A$17,Lookups!$B$3:$B$17),'VT CHS Emissions Schedule'!$A:$A,'VT CHS Emissions Schedule'!L:L),0)</f>
        <v>63.651087867640953</v>
      </c>
      <c r="AU46" s="66">
        <f>IF(AU$15&lt;2025+$X46,$M46+_xlfn.XLOOKUP(_xlfn.XLOOKUP($D46,Lookups!$A$3:$A$17,Lookups!$B$3:$B$17),'VT CHS Emissions Schedule'!$A:$A,'VT CHS Emissions Schedule'!M:M),0)</f>
        <v>63.651087867640953</v>
      </c>
      <c r="AV46" s="66">
        <f>IF(AV$15&lt;2025+$X46,$M46+_xlfn.XLOOKUP(_xlfn.XLOOKUP($D46,Lookups!$A$3:$A$17,Lookups!$B$3:$B$17),'VT CHS Emissions Schedule'!$A:$A,'VT CHS Emissions Schedule'!N:N),0)</f>
        <v>63.63986854112931</v>
      </c>
      <c r="AW46" s="66">
        <f>IF(AW$15&lt;2025+$X46,$M46+_xlfn.XLOOKUP(_xlfn.XLOOKUP($D46,Lookups!$A$3:$A$17,Lookups!$B$3:$B$17),'VT CHS Emissions Schedule'!$A:$A,'VT CHS Emissions Schedule'!O:O),0)</f>
        <v>63.63986854112931</v>
      </c>
      <c r="AX46" s="66">
        <f>IF(AX$15&lt;2025+$X46,$M46+_xlfn.XLOOKUP(_xlfn.XLOOKUP($D46,Lookups!$A$3:$A$17,Lookups!$B$3:$B$17),'VT CHS Emissions Schedule'!$A:$A,'VT CHS Emissions Schedule'!P:P),0)</f>
        <v>63.63986854112931</v>
      </c>
      <c r="AY46" s="66">
        <f>IF(AY$15&lt;2025+$X46,$M46+_xlfn.XLOOKUP(_xlfn.XLOOKUP($D46,Lookups!$A$3:$A$17,Lookups!$B$3:$B$17),'VT CHS Emissions Schedule'!$A:$A,'VT CHS Emissions Schedule'!Q:Q),0)</f>
        <v>63.63986854112931</v>
      </c>
      <c r="AZ46" s="66">
        <f>IF(AZ$15&lt;2025+$X46,$M46+_xlfn.XLOOKUP(_xlfn.XLOOKUP($D46,Lookups!$A$3:$A$17,Lookups!$B$3:$B$17),'VT CHS Emissions Schedule'!$A:$A,'VT CHS Emissions Schedule'!R:R),0)</f>
        <v>63.63986854112931</v>
      </c>
      <c r="BA46" s="66">
        <f>IF(BA$15&lt;2025+$X46,$M46+_xlfn.XLOOKUP(_xlfn.XLOOKUP($D46,Lookups!$A$3:$A$17,Lookups!$B$3:$B$17),'VT CHS Emissions Schedule'!$A:$A,'VT CHS Emissions Schedule'!S:S),0)</f>
        <v>63.636270787590277</v>
      </c>
      <c r="BB46" s="66">
        <f>IF(BB$15&lt;2025+$X46,$M46+_xlfn.XLOOKUP(_xlfn.XLOOKUP($D46,Lookups!$A$3:$A$17,Lookups!$B$3:$B$17),'VT CHS Emissions Schedule'!$A:$A,'VT CHS Emissions Schedule'!T:T),0)</f>
        <v>63.636270787590277</v>
      </c>
      <c r="BC46" s="66">
        <f>IF(BC$15&lt;2025+$X46,$M46+_xlfn.XLOOKUP(_xlfn.XLOOKUP($D46,Lookups!$A$3:$A$17,Lookups!$B$3:$B$17),'VT CHS Emissions Schedule'!$A:$A,'VT CHS Emissions Schedule'!U:U),0)</f>
        <v>63.636270787590277</v>
      </c>
      <c r="BD46" s="66">
        <f>IF(BD$15&lt;2025+$X46,$M46+_xlfn.XLOOKUP(_xlfn.XLOOKUP($D46,Lookups!$A$3:$A$17,Lookups!$B$3:$B$17),'VT CHS Emissions Schedule'!$A:$A,'VT CHS Emissions Schedule'!V:V),0)</f>
        <v>63.636270787590277</v>
      </c>
      <c r="BE46" s="66">
        <f>IF(BE$15&lt;2025+$X46,$M46+_xlfn.XLOOKUP(_xlfn.XLOOKUP($D46,Lookups!$A$3:$A$17,Lookups!$B$3:$B$17),'VT CHS Emissions Schedule'!$A:$A,'VT CHS Emissions Schedule'!W:W),0)</f>
        <v>63.636270787590277</v>
      </c>
      <c r="BF46" s="66">
        <f>IF(BF$15&lt;2025+$X46,$M46+_xlfn.XLOOKUP(_xlfn.XLOOKUP($D46,Lookups!$A$3:$A$17,Lookups!$B$3:$B$17),'VT CHS Emissions Schedule'!$A:$A,'VT CHS Emissions Schedule'!X:X),0)</f>
        <v>0</v>
      </c>
      <c r="BG46" s="66">
        <f>IF(BG$15&lt;2025+$X46,$M46+_xlfn.XLOOKUP(_xlfn.XLOOKUP($D46,Lookups!$A$3:$A$17,Lookups!$B$3:$B$17),'VT CHS Emissions Schedule'!$A:$A,'VT CHS Emissions Schedule'!Y:Y),0)</f>
        <v>0</v>
      </c>
      <c r="BH46" s="66">
        <f>IF(BH$15&lt;2025+$X46,$M46+_xlfn.XLOOKUP(_xlfn.XLOOKUP($D46,Lookups!$A$3:$A$17,Lookups!$B$3:$B$17),'VT CHS Emissions Schedule'!$A:$A,'VT CHS Emissions Schedule'!Z:Z),0)</f>
        <v>0</v>
      </c>
      <c r="BI46" s="66">
        <f>IF(BI$15&lt;2025+$X46,$M46+_xlfn.XLOOKUP(_xlfn.XLOOKUP($D46,Lookups!$A$3:$A$17,Lookups!$B$3:$B$17),'VT CHS Emissions Schedule'!$A:$A,'VT CHS Emissions Schedule'!AA:AA),0)</f>
        <v>0</v>
      </c>
      <c r="BJ46" s="66">
        <f>IF(BJ$15&lt;2025+$X46,$M46+_xlfn.XLOOKUP(_xlfn.XLOOKUP($D46,Lookups!$A$3:$A$17,Lookups!$B$3:$B$17),'VT CHS Emissions Schedule'!$A:$A,'VT CHS Emissions Schedule'!AB:AB),0)</f>
        <v>0</v>
      </c>
      <c r="BK46" s="66">
        <f>IF(BK$15&lt;2025+$X46,$M46+_xlfn.XLOOKUP(_xlfn.XLOOKUP($D46,Lookups!$A$3:$A$17,Lookups!$B$3:$B$17),'VT CHS Emissions Schedule'!$A:$A,'VT CHS Emissions Schedule'!AC:AC),0)</f>
        <v>0</v>
      </c>
      <c r="BL46" s="63">
        <f>IF(BL$15&lt;2025+$X46,IF(OR($D46="Oil",$D46="Propane",$D46="Wood Pellets",$D46="Kerosene"),$S46*AL46,IF(OR($D46="Natural Gas",$D46="Electricity"),($S46*AL46)/(1-$L46),((($AA$77*$V46*('VT CHS Emissions Schedule'!D$8+$Q46))/$AB$77)+(($AA$78*$V46*('VT CHS Emissions Schedule'!D$9+$P46))/$AB$78)+(($AA$79*$V46*'VT CHS Emissions Schedule'!D$7)/$AB$79)/(1-$O46)+(($AA$80*$V46*'VT CHS Emissions Schedule'!D$5)/$AB$80)/(1-$N46)+(($AA$81*$V46*('VT CHS Emissions Schedule'!D$36+$R46))/$AB$81)))),0)</f>
        <v>574324.30266255536</v>
      </c>
      <c r="BM46" s="63">
        <f>IF(BM$15&lt;2025+$X46,IF(OR($D46="Oil",$D46="Propane",$D46="Wood Pellets",$D46="Kerosene"),$S46*AM46,IF(OR($D46="Natural Gas",$D46="Electricity"),($S46*AM46)/(1-$L46),((($AA$77*$V46*('VT CHS Emissions Schedule'!E$8+$Q46))/$AB$77)+(($AA$78*$V46*('VT CHS Emissions Schedule'!E$9+$P46))/$AB$78)+(($AA$79*$V46*'VT CHS Emissions Schedule'!E$7)/$AB$79)/(1-$O46)+(($AA$80*$V46*'VT CHS Emissions Schedule'!E$5)/$AB$80)/(1-$N46)+(($AA$81*$V46*('VT CHS Emissions Schedule'!E$36+$R46))/$AB$81)))),0)</f>
        <v>574324.30266255536</v>
      </c>
      <c r="BN46" s="63">
        <f>IF(BN$15&lt;2025+$X46,IF(OR($D46="Oil",$D46="Propane",$D46="Wood Pellets",$D46="Kerosene"),$S46*AN46,IF(OR($D46="Natural Gas",$D46="Electricity"),($S46*AN46)/(1-$L46),((($AA$77*$V46*('VT CHS Emissions Schedule'!F$8+$Q46))/$AB$77)+(($AA$78*$V46*('VT CHS Emissions Schedule'!F$9+$P46))/$AB$78)+(($AA$79*$V46*'VT CHS Emissions Schedule'!F$7)/$AB$79)/(1-$O46)+(($AA$80*$V46*'VT CHS Emissions Schedule'!F$5)/$AB$80)/(1-$N46)+(($AA$81*$V46*('VT CHS Emissions Schedule'!F$36+$R46))/$AB$81)))),0)</f>
        <v>574324.30266255536</v>
      </c>
      <c r="BO46" s="63">
        <f>IF(BO$15&lt;2025+$X46,IF(OR($D46="Oil",$D46="Propane",$D46="Wood Pellets",$D46="Kerosene"),$S46*AO46,IF(OR($D46="Natural Gas",$D46="Electricity"),($S46*AO46)/(1-$L46),((($AA$77*$V46*('VT CHS Emissions Schedule'!G$8+$Q46))/$AB$77)+(($AA$78*$V46*('VT CHS Emissions Schedule'!G$9+$P46))/$AB$78)+(($AA$79*$V46*'VT CHS Emissions Schedule'!G$7)/$AB$79)/(1-$O46)+(($AA$80*$V46*'VT CHS Emissions Schedule'!G$5)/$AB$80)/(1-$N46)+(($AA$81*$V46*('VT CHS Emissions Schedule'!G$36+$R46))/$AB$81)))),0)</f>
        <v>574324.30266255536</v>
      </c>
      <c r="BP46" s="63">
        <f>IF(BP$15&lt;2025+$X46,IF(OR($D46="Oil",$D46="Propane",$D46="Wood Pellets",$D46="Kerosene"),$S46*AP46,IF(OR($D46="Natural Gas",$D46="Electricity"),($S46*AP46)/(1-$L46),((($AA$77*$V46*('VT CHS Emissions Schedule'!H$8+$Q46))/$AB$77)+(($AA$78*$V46*('VT CHS Emissions Schedule'!H$9+$P46))/$AB$78)+(($AA$79*$V46*'VT CHS Emissions Schedule'!H$7)/$AB$79)/(1-$O46)+(($AA$80*$V46*'VT CHS Emissions Schedule'!H$5)/$AB$80)/(1-$N46)+(($AA$81*$V46*('VT CHS Emissions Schedule'!H$36+$R46))/$AB$81)))),0)</f>
        <v>574324.30266255536</v>
      </c>
      <c r="BQ46" s="63">
        <f>IF(BQ$15&lt;2025+$X46,IF(OR($D46="Oil",$D46="Propane",$D46="Wood Pellets",$D46="Kerosene"),$S46*AQ46,IF(OR($D46="Natural Gas",$D46="Electricity"),($S46*AQ46)/(1-$L46),((($AA$77*$V46*('VT CHS Emissions Schedule'!I$8+$Q46))/$AB$77)+(($AA$78*$V46*('VT CHS Emissions Schedule'!I$9+$P46))/$AB$78)+(($AA$79*$V46*'VT CHS Emissions Schedule'!I$7)/$AB$79)/(1-$O46)+(($AA$80*$V46*'VT CHS Emissions Schedule'!I$5)/$AB$80)/(1-$N46)+(($AA$81*$V46*('VT CHS Emissions Schedule'!I$36+$R46))/$AB$81)))),0)</f>
        <v>573726.56661727431</v>
      </c>
      <c r="BR46" s="63">
        <f>IF(BR$15&lt;2025+$X46,IF(OR($D46="Oil",$D46="Propane",$D46="Wood Pellets",$D46="Kerosene"),$S46*AR46,IF(OR($D46="Natural Gas",$D46="Electricity"),($S46*AR46)/(1-$L46),((($AA$77*$V46*('VT CHS Emissions Schedule'!J$8+$Q46))/$AB$77)+(($AA$78*$V46*('VT CHS Emissions Schedule'!J$9+$P46))/$AB$78)+(($AA$79*$V46*'VT CHS Emissions Schedule'!J$7)/$AB$79)/(1-$O46)+(($AA$80*$V46*'VT CHS Emissions Schedule'!J$5)/$AB$80)/(1-$N46)+(($AA$81*$V46*('VT CHS Emissions Schedule'!J$36+$R46))/$AB$81)))),0)</f>
        <v>573726.56661727431</v>
      </c>
      <c r="BS46" s="63">
        <f>IF(BS$15&lt;2025+$X46,IF(OR($D46="Oil",$D46="Propane",$D46="Wood Pellets",$D46="Kerosene"),$S46*AS46,IF(OR($D46="Natural Gas",$D46="Electricity"),($S46*AS46)/(1-$L46),((($AA$77*$V46*('VT CHS Emissions Schedule'!K$8+$Q46))/$AB$77)+(($AA$78*$V46*('VT CHS Emissions Schedule'!K$9+$P46))/$AB$78)+(($AA$79*$V46*'VT CHS Emissions Schedule'!K$7)/$AB$79)/(1-$O46)+(($AA$80*$V46*'VT CHS Emissions Schedule'!K$5)/$AB$80)/(1-$N46)+(($AA$81*$V46*('VT CHS Emissions Schedule'!K$36+$R46))/$AB$81)))),0)</f>
        <v>573726.56661727431</v>
      </c>
      <c r="BT46" s="63">
        <f>IF(BT$15&lt;2025+$X46,IF(OR($D46="Oil",$D46="Propane",$D46="Wood Pellets",$D46="Kerosene"),$S46*AT46,IF(OR($D46="Natural Gas",$D46="Electricity"),($S46*AT46)/(1-$L46),((($AA$77*$V46*('VT CHS Emissions Schedule'!L$8+$Q46))/$AB$77)+(($AA$78*$V46*('VT CHS Emissions Schedule'!L$9+$P46))/$AB$78)+(($AA$79*$V46*'VT CHS Emissions Schedule'!L$7)/$AB$79)/(1-$O46)+(($AA$80*$V46*'VT CHS Emissions Schedule'!L$5)/$AB$80)/(1-$N46)+(($AA$81*$V46*('VT CHS Emissions Schedule'!L$36+$R46))/$AB$81)))),0)</f>
        <v>573726.56661727431</v>
      </c>
      <c r="BU46" s="63">
        <f>IF(BU$15&lt;2025+$X46,IF(OR($D46="Oil",$D46="Propane",$D46="Wood Pellets",$D46="Kerosene"),$S46*AU46,IF(OR($D46="Natural Gas",$D46="Electricity"),($S46*AU46)/(1-$L46),((($AA$77*$V46*('VT CHS Emissions Schedule'!M$8+$Q46))/$AB$77)+(($AA$78*$V46*('VT CHS Emissions Schedule'!M$9+$P46))/$AB$78)+(($AA$79*$V46*'VT CHS Emissions Schedule'!M$7)/$AB$79)/(1-$O46)+(($AA$80*$V46*'VT CHS Emissions Schedule'!M$5)/$AB$80)/(1-$N46)+(($AA$81*$V46*('VT CHS Emissions Schedule'!M$36+$R46))/$AB$81)))),0)</f>
        <v>573726.56661727431</v>
      </c>
      <c r="BV46" s="63">
        <f>IF(BV$15&lt;2025+$X46,IF(OR($D46="Oil",$D46="Propane",$D46="Wood Pellets",$D46="Kerosene"),$S46*AV46,IF(OR($D46="Natural Gas",$D46="Electricity"),($S46*AV46)/(1-$L46),((($AA$77*$V46*('VT CHS Emissions Schedule'!N$8+$Q46))/$AB$77)+(($AA$78*$V46*('VT CHS Emissions Schedule'!N$9+$P46))/$AB$78)+(($AA$79*$V46*'VT CHS Emissions Schedule'!N$7)/$AB$79)/(1-$O46)+(($AA$80*$V46*'VT CHS Emissions Schedule'!N$5)/$AB$80)/(1-$N46)+(($AA$81*$V46*('VT CHS Emissions Schedule'!N$36+$R46))/$AB$81)))),0)</f>
        <v>573625.43989823584</v>
      </c>
      <c r="BW46" s="63">
        <f>IF(BW$15&lt;2025+$X46,IF(OR($D46="Oil",$D46="Propane",$D46="Wood Pellets",$D46="Kerosene"),$S46*AW46,IF(OR($D46="Natural Gas",$D46="Electricity"),($S46*AW46)/(1-$L46),((($AA$77*$V46*('VT CHS Emissions Schedule'!O$8+$Q46))/$AB$77)+(($AA$78*$V46*('VT CHS Emissions Schedule'!O$9+$P46))/$AB$78)+(($AA$79*$V46*'VT CHS Emissions Schedule'!O$7)/$AB$79)/(1-$O46)+(($AA$80*$V46*'VT CHS Emissions Schedule'!O$5)/$AB$80)/(1-$N46)+(($AA$81*$V46*('VT CHS Emissions Schedule'!O$36+$R46))/$AB$81)))),0)</f>
        <v>573625.43989823584</v>
      </c>
      <c r="BX46" s="63">
        <f>IF(BX$15&lt;2025+$X46,IF(OR($D46="Oil",$D46="Propane",$D46="Wood Pellets",$D46="Kerosene"),$S46*AX46,IF(OR($D46="Natural Gas",$D46="Electricity"),($S46*AX46)/(1-$L46),((($AA$77*$V46*('VT CHS Emissions Schedule'!P$8+$Q46))/$AB$77)+(($AA$78*$V46*('VT CHS Emissions Schedule'!P$9+$P46))/$AB$78)+(($AA$79*$V46*'VT CHS Emissions Schedule'!P$7)/$AB$79)/(1-$O46)+(($AA$80*$V46*'VT CHS Emissions Schedule'!P$5)/$AB$80)/(1-$N46)+(($AA$81*$V46*('VT CHS Emissions Schedule'!P$36+$R46))/$AB$81)))),0)</f>
        <v>573625.43989823584</v>
      </c>
      <c r="BY46" s="63">
        <f>IF(BY$15&lt;2025+$X46,IF(OR($D46="Oil",$D46="Propane",$D46="Wood Pellets",$D46="Kerosene"),$S46*AY46,IF(OR($D46="Natural Gas",$D46="Electricity"),($S46*AY46)/(1-$L46),((($AA$77*$V46*('VT CHS Emissions Schedule'!Q$8+$Q46))/$AB$77)+(($AA$78*$V46*('VT CHS Emissions Schedule'!Q$9+$P46))/$AB$78)+(($AA$79*$V46*'VT CHS Emissions Schedule'!Q$7)/$AB$79)/(1-$O46)+(($AA$80*$V46*'VT CHS Emissions Schedule'!Q$5)/$AB$80)/(1-$N46)+(($AA$81*$V46*('VT CHS Emissions Schedule'!Q$36+$R46))/$AB$81)))),0)</f>
        <v>573625.43989823584</v>
      </c>
      <c r="BZ46" s="63">
        <f>IF(BZ$15&lt;2025+$X46,IF(OR($D46="Oil",$D46="Propane",$D46="Wood Pellets",$D46="Kerosene"),$S46*AZ46,IF(OR($D46="Natural Gas",$D46="Electricity"),($S46*AZ46)/(1-$L46),((($AA$77*$V46*('VT CHS Emissions Schedule'!R$8+$Q46))/$AB$77)+(($AA$78*$V46*('VT CHS Emissions Schedule'!R$9+$P46))/$AB$78)+(($AA$79*$V46*'VT CHS Emissions Schedule'!R$7)/$AB$79)/(1-$O46)+(($AA$80*$V46*'VT CHS Emissions Schedule'!R$5)/$AB$80)/(1-$N46)+(($AA$81*$V46*('VT CHS Emissions Schedule'!R$36+$R46))/$AB$81)))),0)</f>
        <v>573625.43989823584</v>
      </c>
      <c r="CA46" s="63">
        <f>IF(CA$15&lt;2025+$X46,IF(OR($D46="Oil",$D46="Propane",$D46="Wood Pellets",$D46="Kerosene"),$S46*BA46,IF(OR($D46="Natural Gas",$D46="Electricity"),($S46*BA46)/(1-$L46),((($AA$77*$V46*('VT CHS Emissions Schedule'!S$8+$Q46))/$AB$77)+(($AA$78*$V46*('VT CHS Emissions Schedule'!S$9+$P46))/$AB$78)+(($AA$79*$V46*'VT CHS Emissions Schedule'!S$7)/$AB$79)/(1-$O46)+(($AA$80*$V46*'VT CHS Emissions Schedule'!S$5)/$AB$80)/(1-$N46)+(($AA$81*$V46*('VT CHS Emissions Schedule'!S$36+$R46))/$AB$81)))),0)</f>
        <v>573593.01112357329</v>
      </c>
      <c r="CB46" s="63">
        <f>IF(CB$15&lt;2025+$X46,IF(OR($D46="Oil",$D46="Propane",$D46="Wood Pellets",$D46="Kerosene"),$S46*BB46,IF(OR($D46="Natural Gas",$D46="Electricity"),($S46*BB46)/(1-$L46),((($AA$77*$V46*('VT CHS Emissions Schedule'!T$8+$Q46))/$AB$77)+(($AA$78*$V46*('VT CHS Emissions Schedule'!T$9+$P46))/$AB$78)+(($AA$79*$V46*'VT CHS Emissions Schedule'!T$7)/$AB$79)/(1-$O46)+(($AA$80*$V46*'VT CHS Emissions Schedule'!T$5)/$AB$80)/(1-$N46)+(($AA$81*$V46*('VT CHS Emissions Schedule'!T$36+$R46))/$AB$81)))),0)</f>
        <v>573593.01112357329</v>
      </c>
      <c r="CC46" s="63">
        <f>IF(CC$15&lt;2025+$X46,IF(OR($D46="Oil",$D46="Propane",$D46="Wood Pellets",$D46="Kerosene"),$S46*BC46,IF(OR($D46="Natural Gas",$D46="Electricity"),($S46*BC46)/(1-$L46),((($AA$77*$V46*('VT CHS Emissions Schedule'!U$8+$Q46))/$AB$77)+(($AA$78*$V46*('VT CHS Emissions Schedule'!U$9+$P46))/$AB$78)+(($AA$79*$V46*'VT CHS Emissions Schedule'!U$7)/$AB$79)/(1-$O46)+(($AA$80*$V46*'VT CHS Emissions Schedule'!U$5)/$AB$80)/(1-$N46)+(($AA$81*$V46*('VT CHS Emissions Schedule'!U$36+$R46))/$AB$81)))),0)</f>
        <v>573593.01112357329</v>
      </c>
      <c r="CD46" s="63">
        <f>IF(CD$15&lt;2025+$X46,IF(OR($D46="Oil",$D46="Propane",$D46="Wood Pellets",$D46="Kerosene"),$S46*BD46,IF(OR($D46="Natural Gas",$D46="Electricity"),($S46*BD46)/(1-$L46),((($AA$77*$V46*('VT CHS Emissions Schedule'!V$8+$Q46))/$AB$77)+(($AA$78*$V46*('VT CHS Emissions Schedule'!V$9+$P46))/$AB$78)+(($AA$79*$V46*'VT CHS Emissions Schedule'!V$7)/$AB$79)/(1-$O46)+(($AA$80*$V46*'VT CHS Emissions Schedule'!V$5)/$AB$80)/(1-$N46)+(($AA$81*$V46*('VT CHS Emissions Schedule'!V$36+$R46))/$AB$81)))),0)</f>
        <v>573593.01112357329</v>
      </c>
      <c r="CE46" s="63">
        <f>IF(CE$15&lt;2025+$X46,IF(OR($D46="Oil",$D46="Propane",$D46="Wood Pellets",$D46="Kerosene"),$S46*BE46,IF(OR($D46="Natural Gas",$D46="Electricity"),($S46*BE46)/(1-$L46),((($AA$77*$V46*('VT CHS Emissions Schedule'!W$8+$Q46))/$AB$77)+(($AA$78*$V46*('VT CHS Emissions Schedule'!W$9+$P46))/$AB$78)+(($AA$79*$V46*'VT CHS Emissions Schedule'!W$7)/$AB$79)/(1-$O46)+(($AA$80*$V46*'VT CHS Emissions Schedule'!W$5)/$AB$80)/(1-$N46)+(($AA$81*$V46*('VT CHS Emissions Schedule'!W$36+$R46))/$AB$81)))),0)</f>
        <v>573593.01112357329</v>
      </c>
      <c r="CF46" s="63">
        <f>IF(CF$15&lt;2025+$X46,IF(OR($D46="Oil",$D46="Propane",$D46="Wood Pellets",$D46="Kerosene"),$S46*BF46,IF(OR($D46="Natural Gas",$D46="Electricity"),($S46*BF46)/(1-$L46),((($AA$77*$V46*('VT CHS Emissions Schedule'!X$8+$Q46))/$AB$77)+(($AA$78*$V46*('VT CHS Emissions Schedule'!X$9+$P46))/$AB$78)+(($AA$79*$V46*'VT CHS Emissions Schedule'!X$7)/$AB$79)/(1-$O46)+(($AA$80*$V46*'VT CHS Emissions Schedule'!X$5)/$AB$80)/(1-$N46)+(($AA$81*$V46*('VT CHS Emissions Schedule'!X$36+$R46))/$AB$81)))),0)</f>
        <v>0</v>
      </c>
      <c r="CG46" s="63">
        <f>IF(CG$15&lt;2025+$X46,IF(OR($D46="Oil",$D46="Propane",$D46="Wood Pellets",$D46="Kerosene"),$S46*BG46,IF(OR($D46="Natural Gas",$D46="Electricity"),($S46*BG46)/(1-$L46),((($AA$77*$V46*('VT CHS Emissions Schedule'!Y$8+$Q46))/$AB$77)+(($AA$78*$V46*('VT CHS Emissions Schedule'!Y$9+$P46))/$AB$78)+(($AA$79*$V46*'VT CHS Emissions Schedule'!Y$7)/$AB$79)/(1-$O46)+(($AA$80*$V46*'VT CHS Emissions Schedule'!Y$5)/$AB$80)/(1-$N46)+(($AA$81*$V46*('VT CHS Emissions Schedule'!Y$36+$R46))/$AB$81)))),0)</f>
        <v>0</v>
      </c>
      <c r="CH46" s="63">
        <f>IF(CH$15&lt;2025+$X46,IF(OR($D46="Oil",$D46="Propane",$D46="Wood Pellets",$D46="Kerosene"),$S46*BH46,IF(OR($D46="Natural Gas",$D46="Electricity"),($S46*BH46)/(1-$L46),((($AA$77*$V46*('VT CHS Emissions Schedule'!Z$8+$Q46))/$AB$77)+(($AA$78*$V46*('VT CHS Emissions Schedule'!Z$9+$P46))/$AB$78)+(($AA$79*$V46*'VT CHS Emissions Schedule'!Z$7)/$AB$79)/(1-$O46)+(($AA$80*$V46*'VT CHS Emissions Schedule'!Z$5)/$AB$80)/(1-$N46)+(($AA$81*$V46*('VT CHS Emissions Schedule'!Z$36+$R46))/$AB$81)))),0)</f>
        <v>0</v>
      </c>
      <c r="CI46" s="63">
        <f>IF(CI$15&lt;2025+$X46,IF(OR($D46="Oil",$D46="Propane",$D46="Wood Pellets",$D46="Kerosene"),$S46*BI46,IF(OR($D46="Natural Gas",$D46="Electricity"),($S46*BI46)/(1-$L46),((($AA$77*$V46*('VT CHS Emissions Schedule'!AA$8+$Q46))/$AB$77)+(($AA$78*$V46*('VT CHS Emissions Schedule'!AA$9+$P46))/$AB$78)+(($AA$79*$V46*'VT CHS Emissions Schedule'!AA$7)/$AB$79)/(1-$O46)+(($AA$80*$V46*'VT CHS Emissions Schedule'!AA$5)/$AB$80)/(1-$N46)+(($AA$81*$V46*('VT CHS Emissions Schedule'!AA$36+$R46))/$AB$81)))),0)</f>
        <v>0</v>
      </c>
      <c r="CJ46" s="63">
        <f>IF(CJ$15&lt;2025+$X46,IF(OR($D46="Oil",$D46="Propane",$D46="Wood Pellets",$D46="Kerosene"),$S46*BJ46,IF(OR($D46="Natural Gas",$D46="Electricity"),($S46*BJ46)/(1-$L46),((($AA$77*$V46*('VT CHS Emissions Schedule'!AB$8+$Q46))/$AB$77)+(($AA$78*$V46*('VT CHS Emissions Schedule'!AB$9+$P46))/$AB$78)+(($AA$79*$V46*'VT CHS Emissions Schedule'!AB$7)/$AB$79)/(1-$O46)+(($AA$80*$V46*'VT CHS Emissions Schedule'!AB$5)/$AB$80)/(1-$N46)+(($AA$81*$V46*('VT CHS Emissions Schedule'!AB$36+$R46))/$AB$81)))),0)</f>
        <v>0</v>
      </c>
      <c r="CK46" s="63">
        <f>IF(CK$15&lt;2025+$X46,IF(OR($D46="Oil",$D46="Propane",$D46="Wood Pellets",$D46="Kerosene"),$S46*BK46,IF(OR($D46="Natural Gas",$D46="Electricity"),($S46*BK46)/(1-$L46),((($AA$77*$V46*('VT CHS Emissions Schedule'!AC$8+$Q46))/$AB$77)+(($AA$78*$V46*('VT CHS Emissions Schedule'!AC$9+$P46))/$AB$78)+(($AA$79*$V46*'VT CHS Emissions Schedule'!AC$7)/$AB$79)/(1-$O46)+(($AA$80*$V46*'VT CHS Emissions Schedule'!AC$5)/$AB$80)/(1-$N46)+(($AA$81*$V46*('VT CHS Emissions Schedule'!AC$36+$R46))/$AB$81)))),0)</f>
        <v>0</v>
      </c>
      <c r="CL46" s="63">
        <f>IF(CL$15&lt;2025+$X46,BL46+($T46*'VT CHS Emissions Schedule'!D$5)/(1-$N46)+($U46*'VT CHS Emissions Schedule'!D$5)/(1-$N46),0)</f>
        <v>584559.4961540855</v>
      </c>
      <c r="CM46" s="63">
        <f>IF(CM$15&lt;2025+$X46,BM46+($T46*'VT CHS Emissions Schedule'!E$5)/(1-$N46)+($U46*'VT CHS Emissions Schedule'!E$5)/(1-$N46),0)</f>
        <v>583847.79603676009</v>
      </c>
      <c r="CN46" s="63">
        <f>IF(CN$15&lt;2025+$X46,BN46+($T46*'VT CHS Emissions Schedule'!F$5)/(1-$N46)+($U46*'VT CHS Emissions Schedule'!F$5)/(1-$N46),0)</f>
        <v>583136.09591943468</v>
      </c>
      <c r="CO46" s="63">
        <f>IF(CO$15&lt;2025+$X46,BO46+($T46*'VT CHS Emissions Schedule'!G$5)/(1-$N46)+($U46*'VT CHS Emissions Schedule'!G$5)/(1-$N46),0)</f>
        <v>582424.39580210927</v>
      </c>
      <c r="CP46" s="63">
        <f>IF(CP$15&lt;2025+$X46,BP46+($T46*'VT CHS Emissions Schedule'!H$5)/(1-$N46)+($U46*'VT CHS Emissions Schedule'!H$5)/(1-$N46),0)</f>
        <v>581712.69568478398</v>
      </c>
      <c r="CQ46" s="63">
        <f>IF(CQ$15&lt;2025+$X46,BQ46+($T46*'VT CHS Emissions Schedule'!I$5)/(1-$N46)+($U46*'VT CHS Emissions Schedule'!I$5)/(1-$N46),0)</f>
        <v>580403.25952217751</v>
      </c>
      <c r="CR46" s="63">
        <f>IF(CR$15&lt;2025+$X46,BR46+($T46*'VT CHS Emissions Schedule'!J$5)/(1-$N46)+($U46*'VT CHS Emissions Schedule'!J$5)/(1-$N46),0)</f>
        <v>579691.5594048521</v>
      </c>
      <c r="CS46" s="63">
        <f>IF(CS$15&lt;2025+$X46,BS46+($T46*'VT CHS Emissions Schedule'!K$5)/(1-$N46)+($U46*'VT CHS Emissions Schedule'!K$5)/(1-$N46),0)</f>
        <v>578979.85928752669</v>
      </c>
      <c r="CT46" s="63">
        <f>IF(CT$15&lt;2025+$X46,BT46+($T46*'VT CHS Emissions Schedule'!L$5)/(1-$N46)+($U46*'VT CHS Emissions Schedule'!L$5)/(1-$N46),0)</f>
        <v>578268.15917020128</v>
      </c>
      <c r="CU46" s="63">
        <f>IF(CU$15&lt;2025+$X46,BU46+($T46*'VT CHS Emissions Schedule'!M$5)/(1-$N46)+($U46*'VT CHS Emissions Schedule'!M$5)/(1-$N46),0)</f>
        <v>577556.45905287587</v>
      </c>
      <c r="CV46" s="63">
        <f>IF(CV$15&lt;2025+$X46,BV46+($T46*'VT CHS Emissions Schedule'!N$5)/(1-$N46)+($U46*'VT CHS Emissions Schedule'!N$5)/(1-$N46),0)</f>
        <v>576743.63221651199</v>
      </c>
      <c r="CW46" s="63">
        <f>IF(CW$15&lt;2025+$X46,BW46+($T46*'VT CHS Emissions Schedule'!O$5)/(1-$N46)+($U46*'VT CHS Emissions Schedule'!O$5)/(1-$N46),0)</f>
        <v>576743.63221651199</v>
      </c>
      <c r="CX46" s="63">
        <f>IF(CX$15&lt;2025+$X46,BX46+($T46*'VT CHS Emissions Schedule'!P$5)/(1-$N46)+($U46*'VT CHS Emissions Schedule'!P$5)/(1-$N46),0)</f>
        <v>576743.63221651199</v>
      </c>
      <c r="CY46" s="63">
        <f>IF(CY$15&lt;2025+$X46,BY46+($T46*'VT CHS Emissions Schedule'!Q$5)/(1-$N46)+($U46*'VT CHS Emissions Schedule'!Q$5)/(1-$N46),0)</f>
        <v>576743.63221651199</v>
      </c>
      <c r="CZ46" s="63">
        <f>IF(CZ$15&lt;2025+$X46,BZ46+($T46*'VT CHS Emissions Schedule'!R$5)/(1-$N46)+($U46*'VT CHS Emissions Schedule'!R$5)/(1-$N46),0)</f>
        <v>576743.63221651199</v>
      </c>
      <c r="DA46" s="63">
        <f>IF(DA$15&lt;2025+$X46,CA46+($T46*'VT CHS Emissions Schedule'!S$5)/(1-$N46)+($U46*'VT CHS Emissions Schedule'!S$5)/(1-$N46),0)</f>
        <v>576711.20344184944</v>
      </c>
      <c r="DB46" s="63">
        <f>IF(DB$15&lt;2025+$X46,CB46+($T46*'VT CHS Emissions Schedule'!T$5)/(1-$N46)+($U46*'VT CHS Emissions Schedule'!T$5)/(1-$N46),0)</f>
        <v>576711.20344184944</v>
      </c>
      <c r="DC46" s="63">
        <f>IF(DC$15&lt;2025+$X46,CC46+($T46*'VT CHS Emissions Schedule'!U$5)/(1-$N46)+($U46*'VT CHS Emissions Schedule'!U$5)/(1-$N46),0)</f>
        <v>576711.20344184944</v>
      </c>
      <c r="DD46" s="63">
        <f>IF(DD$15&lt;2025+$X46,CD46+($T46*'VT CHS Emissions Schedule'!V$5)/(1-$N46)+($U46*'VT CHS Emissions Schedule'!V$5)/(1-$N46),0)</f>
        <v>576711.20344184944</v>
      </c>
      <c r="DE46" s="63">
        <f>IF(DE$15&lt;2025+$X46,CE46+($T46*'VT CHS Emissions Schedule'!W$5)/(1-$N46)+($U46*'VT CHS Emissions Schedule'!W$5)/(1-$N46),0)</f>
        <v>576711.20344184944</v>
      </c>
      <c r="DF46" s="63">
        <f>IF(DF$15&lt;2025+$X46,CF46+($T46*'VT CHS Emissions Schedule'!X$5)/(1-$N46)+($U46*'VT CHS Emissions Schedule'!X$5)/(1-$N46),0)</f>
        <v>0</v>
      </c>
      <c r="DG46" s="63">
        <f>IF(DG$15&lt;2025+$X46,CG46+($T46*'VT CHS Emissions Schedule'!Y$5)/(1-$N46)+($U46*'VT CHS Emissions Schedule'!Y$5)/(1-$N46),0)</f>
        <v>0</v>
      </c>
      <c r="DH46" s="63">
        <f>IF(DH$15&lt;2025+$X46,CH46+($T46*'VT CHS Emissions Schedule'!Z$5)/(1-$N46)+($U46*'VT CHS Emissions Schedule'!Z$5)/(1-$N46),0)</f>
        <v>0</v>
      </c>
      <c r="DI46" s="63">
        <f>IF(DI$15&lt;2025+$X46,CI46+($T46*'VT CHS Emissions Schedule'!AA$5)/(1-$N46)+($U46*'VT CHS Emissions Schedule'!AA$5)/(1-$N46),0)</f>
        <v>0</v>
      </c>
      <c r="DJ46" s="63">
        <f>IF(DJ$15&lt;2025+$X46,CJ46+($T46*'VT CHS Emissions Schedule'!AB$5)/(1-$N46)+($U46*'VT CHS Emissions Schedule'!AB$5)/(1-$N46),0)</f>
        <v>0</v>
      </c>
      <c r="DK46" s="63">
        <f>IF(DK$15&lt;2025+$X46,CK46+($T46*'VT CHS Emissions Schedule'!AC$5)/(1-$N46)+($U46*'VT CHS Emissions Schedule'!AC$5)/(1-$N46),0)</f>
        <v>0</v>
      </c>
    </row>
    <row r="47" spans="1:115" x14ac:dyDescent="0.25">
      <c r="A47" s="449"/>
      <c r="B47" s="296">
        <v>2000</v>
      </c>
      <c r="C47" s="290" t="s">
        <v>175</v>
      </c>
      <c r="D47" s="176" t="s">
        <v>45</v>
      </c>
      <c r="E47" s="174">
        <f t="shared" si="7"/>
        <v>16998689.590559121</v>
      </c>
      <c r="F47" s="224">
        <f t="shared" si="8"/>
        <v>17114309.441581946</v>
      </c>
      <c r="G47" s="220">
        <f t="shared" si="0"/>
        <v>16.99868959055912</v>
      </c>
      <c r="H47" s="110">
        <f t="shared" si="12"/>
        <v>866364.23350847105</v>
      </c>
      <c r="I47" s="63">
        <f>IF(OR($D47="Oil",$D47="Propane",$D47="Wood Pellets",$D47="Kerosene"),$S47*AL47,IF(OR($D47="Natural Gas",$D47="Electricity"),($S47*AL47)/(1-$L47),((($AA$77*$V47*('VT CHS Emissions Schedule'!D$8+$Q47))/$AB$77)+(($AA$78*$V47*('VT CHS Emissions Schedule'!D$9+$P47))/$AB$78)+(($AA$79*$V47*'VT CHS Emissions Schedule'!D$7)/$AB$79)/(1-$O47)+(($AA$80*$V47*'VT CHS Emissions Schedule'!D$5)/$AB$80)/(1-$N47)+(($AA$81*$V47*('VT CHS Emissions Schedule'!D$36+$R47))/$AB$81))))</f>
        <v>854706.04802906653</v>
      </c>
      <c r="J47" s="63">
        <f>($T47*'VT CHS Emissions Schedule'!D$5)/(1-$N47)</f>
        <v>511.41490772138491</v>
      </c>
      <c r="K47" s="63">
        <f>(U47*'VT CHS Emissions Schedule'!D$5)/(1-$N47)</f>
        <v>11146.770571683213</v>
      </c>
      <c r="L47" s="191">
        <f>_xlfn.XLOOKUP($D47,Lookups!$A$3:$A$15,Lookups!$E$3:$E$15)</f>
        <v>0</v>
      </c>
      <c r="M47" s="64">
        <f>_xlfn.XLOOKUP($D47,Lookups!$A$3:$A$15,Lookups!$D$3:$D$15)</f>
        <v>0.22206300000000001</v>
      </c>
      <c r="N47" s="191">
        <f>Lookups!$E$6</f>
        <v>8.9499999999999996E-2</v>
      </c>
      <c r="O47" s="191">
        <f>Lookups!$E$5</f>
        <v>1.4E-2</v>
      </c>
      <c r="P47" s="64">
        <f>Lookups!$D$4</f>
        <v>0.32764300000000002</v>
      </c>
      <c r="Q47" s="64">
        <f>Lookups!$D$3</f>
        <v>0.21490000000000001</v>
      </c>
      <c r="R47" s="64">
        <f>Lookups!$D$8</f>
        <v>1.3776766038113153</v>
      </c>
      <c r="S47" s="71">
        <f t="shared" si="1"/>
        <v>10188.026033376125</v>
      </c>
      <c r="T47" s="71">
        <f t="shared" si="2"/>
        <v>12.328870797962646</v>
      </c>
      <c r="U47" s="71">
        <f t="shared" si="3"/>
        <v>268.71937465632863</v>
      </c>
      <c r="V47" s="71">
        <f t="shared" si="4"/>
        <v>8354.1813473684215</v>
      </c>
      <c r="W47" s="71">
        <f t="shared" si="5"/>
        <v>45.863399368421042</v>
      </c>
      <c r="X47" s="67">
        <v>20</v>
      </c>
      <c r="Y47" s="192">
        <v>3.1399999999999997E-2</v>
      </c>
      <c r="Z47" s="79">
        <f t="shared" si="10"/>
        <v>0.84</v>
      </c>
      <c r="AA47" s="65">
        <v>6.9000000000000006E-2</v>
      </c>
      <c r="AB47" s="63">
        <f t="shared" si="6"/>
        <v>2000</v>
      </c>
      <c r="AC47" s="70">
        <v>17.100000000000001</v>
      </c>
      <c r="AD47" s="63">
        <v>113443</v>
      </c>
      <c r="AE47" s="63">
        <v>6619</v>
      </c>
      <c r="AF47" s="71">
        <v>0.55000000000000004</v>
      </c>
      <c r="AG47" s="71">
        <v>0.75</v>
      </c>
      <c r="AH47" s="71">
        <f>$Z$63</f>
        <v>0.82</v>
      </c>
      <c r="AI47" s="71">
        <v>3.72</v>
      </c>
      <c r="AJ47" s="71">
        <v>1.08</v>
      </c>
      <c r="AK47" s="74">
        <v>1.06E-3</v>
      </c>
      <c r="AL47" s="66">
        <f>IF(AL$15&lt;2025+$X47,$M47+_xlfn.XLOOKUP(_xlfn.XLOOKUP($D47,Lookups!$A$3:$A$17,Lookups!$B$3:$B$17),'VT CHS Emissions Schedule'!$A:$A,'VT CHS Emissions Schedule'!D:D),0)</f>
        <v>83.893194346877081</v>
      </c>
      <c r="AM47" s="66">
        <f>IF(AM$15&lt;2025+$X47,$M47+_xlfn.XLOOKUP(_xlfn.XLOOKUP($D47,Lookups!$A$3:$A$17,Lookups!$B$3:$B$17),'VT CHS Emissions Schedule'!$A:$A,'VT CHS Emissions Schedule'!E:E),0)</f>
        <v>83.893194346877081</v>
      </c>
      <c r="AN47" s="66">
        <f>IF(AN$15&lt;2025+$X47,$M47+_xlfn.XLOOKUP(_xlfn.XLOOKUP($D47,Lookups!$A$3:$A$17,Lookups!$B$3:$B$17),'VT CHS Emissions Schedule'!$A:$A,'VT CHS Emissions Schedule'!F:F),0)</f>
        <v>83.893194346877081</v>
      </c>
      <c r="AO47" s="66">
        <f>IF(AO$15&lt;2025+$X47,$M47+_xlfn.XLOOKUP(_xlfn.XLOOKUP($D47,Lookups!$A$3:$A$17,Lookups!$B$3:$B$17),'VT CHS Emissions Schedule'!$A:$A,'VT CHS Emissions Schedule'!G:G),0)</f>
        <v>83.893194346877081</v>
      </c>
      <c r="AP47" s="66">
        <f>IF(AP$15&lt;2025+$X47,$M47+_xlfn.XLOOKUP(_xlfn.XLOOKUP($D47,Lookups!$A$3:$A$17,Lookups!$B$3:$B$17),'VT CHS Emissions Schedule'!$A:$A,'VT CHS Emissions Schedule'!H:H),0)</f>
        <v>83.893194346877081</v>
      </c>
      <c r="AQ47" s="66">
        <f>IF(AQ$15&lt;2025+$X47,$M47+_xlfn.XLOOKUP(_xlfn.XLOOKUP($D47,Lookups!$A$3:$A$17,Lookups!$B$3:$B$17),'VT CHS Emissions Schedule'!$A:$A,'VT CHS Emissions Schedule'!I:I),0)</f>
        <v>83.342269854363209</v>
      </c>
      <c r="AR47" s="66">
        <f>IF(AR$15&lt;2025+$X47,$M47+_xlfn.XLOOKUP(_xlfn.XLOOKUP($D47,Lookups!$A$3:$A$17,Lookups!$B$3:$B$17),'VT CHS Emissions Schedule'!$A:$A,'VT CHS Emissions Schedule'!J:J),0)</f>
        <v>83.342269854363209</v>
      </c>
      <c r="AS47" s="66">
        <f>IF(AS$15&lt;2025+$X47,$M47+_xlfn.XLOOKUP(_xlfn.XLOOKUP($D47,Lookups!$A$3:$A$17,Lookups!$B$3:$B$17),'VT CHS Emissions Schedule'!$A:$A,'VT CHS Emissions Schedule'!K:K),0)</f>
        <v>83.342269854363209</v>
      </c>
      <c r="AT47" s="66">
        <f>IF(AT$15&lt;2025+$X47,$M47+_xlfn.XLOOKUP(_xlfn.XLOOKUP($D47,Lookups!$A$3:$A$17,Lookups!$B$3:$B$17),'VT CHS Emissions Schedule'!$A:$A,'VT CHS Emissions Schedule'!L:L),0)</f>
        <v>83.342269854363209</v>
      </c>
      <c r="AU47" s="66">
        <f>IF(AU$15&lt;2025+$X47,$M47+_xlfn.XLOOKUP(_xlfn.XLOOKUP($D47,Lookups!$A$3:$A$17,Lookups!$B$3:$B$17),'VT CHS Emissions Schedule'!$A:$A,'VT CHS Emissions Schedule'!M:M),0)</f>
        <v>83.342269854363209</v>
      </c>
      <c r="AV47" s="66">
        <f>IF(AV$15&lt;2025+$X47,$M47+_xlfn.XLOOKUP(_xlfn.XLOOKUP($D47,Lookups!$A$3:$A$17,Lookups!$B$3:$B$17),'VT CHS Emissions Schedule'!$A:$A,'VT CHS Emissions Schedule'!N:N),0)</f>
        <v>83.246158157810285</v>
      </c>
      <c r="AW47" s="66">
        <f>IF(AW$15&lt;2025+$X47,$M47+_xlfn.XLOOKUP(_xlfn.XLOOKUP($D47,Lookups!$A$3:$A$17,Lookups!$B$3:$B$17),'VT CHS Emissions Schedule'!$A:$A,'VT CHS Emissions Schedule'!O:O),0)</f>
        <v>83.246158157810285</v>
      </c>
      <c r="AX47" s="66">
        <f>IF(AX$15&lt;2025+$X47,$M47+_xlfn.XLOOKUP(_xlfn.XLOOKUP($D47,Lookups!$A$3:$A$17,Lookups!$B$3:$B$17),'VT CHS Emissions Schedule'!$A:$A,'VT CHS Emissions Schedule'!P:P),0)</f>
        <v>83.246158157810285</v>
      </c>
      <c r="AY47" s="66">
        <f>IF(AY$15&lt;2025+$X47,$M47+_xlfn.XLOOKUP(_xlfn.XLOOKUP($D47,Lookups!$A$3:$A$17,Lookups!$B$3:$B$17),'VT CHS Emissions Schedule'!$A:$A,'VT CHS Emissions Schedule'!Q:Q),0)</f>
        <v>83.246158157810285</v>
      </c>
      <c r="AZ47" s="66">
        <f>IF(AZ$15&lt;2025+$X47,$M47+_xlfn.XLOOKUP(_xlfn.XLOOKUP($D47,Lookups!$A$3:$A$17,Lookups!$B$3:$B$17),'VT CHS Emissions Schedule'!$A:$A,'VT CHS Emissions Schedule'!R:R),0)</f>
        <v>83.246158157810285</v>
      </c>
      <c r="BA47" s="66">
        <f>IF(BA$15&lt;2025+$X47,$M47+_xlfn.XLOOKUP(_xlfn.XLOOKUP($D47,Lookups!$A$3:$A$17,Lookups!$B$3:$B$17),'VT CHS Emissions Schedule'!$A:$A,'VT CHS Emissions Schedule'!S:S),0)</f>
        <v>83.217752473152672</v>
      </c>
      <c r="BB47" s="66">
        <f>IF(BB$15&lt;2025+$X47,$M47+_xlfn.XLOOKUP(_xlfn.XLOOKUP($D47,Lookups!$A$3:$A$17,Lookups!$B$3:$B$17),'VT CHS Emissions Schedule'!$A:$A,'VT CHS Emissions Schedule'!T:T),0)</f>
        <v>83.217752473152672</v>
      </c>
      <c r="BC47" s="66">
        <f>IF(BC$15&lt;2025+$X47,$M47+_xlfn.XLOOKUP(_xlfn.XLOOKUP($D47,Lookups!$A$3:$A$17,Lookups!$B$3:$B$17),'VT CHS Emissions Schedule'!$A:$A,'VT CHS Emissions Schedule'!U:U),0)</f>
        <v>83.217752473152672</v>
      </c>
      <c r="BD47" s="66">
        <f>IF(BD$15&lt;2025+$X47,$M47+_xlfn.XLOOKUP(_xlfn.XLOOKUP($D47,Lookups!$A$3:$A$17,Lookups!$B$3:$B$17),'VT CHS Emissions Schedule'!$A:$A,'VT CHS Emissions Schedule'!V:V),0)</f>
        <v>83.217752473152672</v>
      </c>
      <c r="BE47" s="66">
        <f>IF(BE$15&lt;2025+$X47,$M47+_xlfn.XLOOKUP(_xlfn.XLOOKUP($D47,Lookups!$A$3:$A$17,Lookups!$B$3:$B$17),'VT CHS Emissions Schedule'!$A:$A,'VT CHS Emissions Schedule'!W:W),0)</f>
        <v>83.217752473152672</v>
      </c>
      <c r="BF47" s="66">
        <f>IF(BF$15&lt;2025+$X47,$M47+_xlfn.XLOOKUP(_xlfn.XLOOKUP($D47,Lookups!$A$3:$A$17,Lookups!$B$3:$B$17),'VT CHS Emissions Schedule'!$A:$A,'VT CHS Emissions Schedule'!X:X),0)</f>
        <v>0</v>
      </c>
      <c r="BG47" s="66">
        <f>IF(BG$15&lt;2025+$X47,$M47+_xlfn.XLOOKUP(_xlfn.XLOOKUP($D47,Lookups!$A$3:$A$17,Lookups!$B$3:$B$17),'VT CHS Emissions Schedule'!$A:$A,'VT CHS Emissions Schedule'!Y:Y),0)</f>
        <v>0</v>
      </c>
      <c r="BH47" s="66">
        <f>IF(BH$15&lt;2025+$X47,$M47+_xlfn.XLOOKUP(_xlfn.XLOOKUP($D47,Lookups!$A$3:$A$17,Lookups!$B$3:$B$17),'VT CHS Emissions Schedule'!$A:$A,'VT CHS Emissions Schedule'!Z:Z),0)</f>
        <v>0</v>
      </c>
      <c r="BI47" s="66">
        <f>IF(BI$15&lt;2025+$X47,$M47+_xlfn.XLOOKUP(_xlfn.XLOOKUP($D47,Lookups!$A$3:$A$17,Lookups!$B$3:$B$17),'VT CHS Emissions Schedule'!$A:$A,'VT CHS Emissions Schedule'!AA:AA),0)</f>
        <v>0</v>
      </c>
      <c r="BJ47" s="66">
        <f>IF(BJ$15&lt;2025+$X47,$M47+_xlfn.XLOOKUP(_xlfn.XLOOKUP($D47,Lookups!$A$3:$A$17,Lookups!$B$3:$B$17),'VT CHS Emissions Schedule'!$A:$A,'VT CHS Emissions Schedule'!AB:AB),0)</f>
        <v>0</v>
      </c>
      <c r="BK47" s="66">
        <f>IF(BK$15&lt;2025+$X47,$M47+_xlfn.XLOOKUP(_xlfn.XLOOKUP($D47,Lookups!$A$3:$A$17,Lookups!$B$3:$B$17),'VT CHS Emissions Schedule'!$A:$A,'VT CHS Emissions Schedule'!AC:AC),0)</f>
        <v>0</v>
      </c>
      <c r="BL47" s="63">
        <f>IF(BL$15&lt;2025+$X47,IF(OR($D47="Oil",$D47="Propane",$D47="Wood Pellets",$D47="Kerosene"),$S47*AL47,IF(OR($D47="Natural Gas",$D47="Electricity"),($S47*AL47)/(1-$L47),((($AA$77*$V47*('VT CHS Emissions Schedule'!D$8+$Q47))/$AB$77)+(($AA$78*$V47*('VT CHS Emissions Schedule'!D$9+$P47))/$AB$78)+(($AA$79*$V47*'VT CHS Emissions Schedule'!D$7)/$AB$79)/(1-$O47)+(($AA$80*$V47*'VT CHS Emissions Schedule'!D$5)/$AB$80)/(1-$N47)+(($AA$81*$V47*('VT CHS Emissions Schedule'!D$36+$R47))/$AB$81)))),0)</f>
        <v>854706.04802906653</v>
      </c>
      <c r="BM47" s="63">
        <f>IF(BM$15&lt;2025+$X47,IF(OR($D47="Oil",$D47="Propane",$D47="Wood Pellets",$D47="Kerosene"),$S47*AM47,IF(OR($D47="Natural Gas",$D47="Electricity"),($S47*AM47)/(1-$L47),((($AA$77*$V47*('VT CHS Emissions Schedule'!E$8+$Q47))/$AB$77)+(($AA$78*$V47*('VT CHS Emissions Schedule'!E$9+$P47))/$AB$78)+(($AA$79*$V47*'VT CHS Emissions Schedule'!E$7)/$AB$79)/(1-$O47)+(($AA$80*$V47*'VT CHS Emissions Schedule'!E$5)/$AB$80)/(1-$N47)+(($AA$81*$V47*('VT CHS Emissions Schedule'!E$36+$R47))/$AB$81)))),0)</f>
        <v>854706.04802906653</v>
      </c>
      <c r="BN47" s="63">
        <f>IF(BN$15&lt;2025+$X47,IF(OR($D47="Oil",$D47="Propane",$D47="Wood Pellets",$D47="Kerosene"),$S47*AN47,IF(OR($D47="Natural Gas",$D47="Electricity"),($S47*AN47)/(1-$L47),((($AA$77*$V47*('VT CHS Emissions Schedule'!F$8+$Q47))/$AB$77)+(($AA$78*$V47*('VT CHS Emissions Schedule'!F$9+$P47))/$AB$78)+(($AA$79*$V47*'VT CHS Emissions Schedule'!F$7)/$AB$79)/(1-$O47)+(($AA$80*$V47*'VT CHS Emissions Schedule'!F$5)/$AB$80)/(1-$N47)+(($AA$81*$V47*('VT CHS Emissions Schedule'!F$36+$R47))/$AB$81)))),0)</f>
        <v>854706.04802906653</v>
      </c>
      <c r="BO47" s="63">
        <f>IF(BO$15&lt;2025+$X47,IF(OR($D47="Oil",$D47="Propane",$D47="Wood Pellets",$D47="Kerosene"),$S47*AO47,IF(OR($D47="Natural Gas",$D47="Electricity"),($S47*AO47)/(1-$L47),((($AA$77*$V47*('VT CHS Emissions Schedule'!G$8+$Q47))/$AB$77)+(($AA$78*$V47*('VT CHS Emissions Schedule'!G$9+$P47))/$AB$78)+(($AA$79*$V47*'VT CHS Emissions Schedule'!G$7)/$AB$79)/(1-$O47)+(($AA$80*$V47*'VT CHS Emissions Schedule'!G$5)/$AB$80)/(1-$N47)+(($AA$81*$V47*('VT CHS Emissions Schedule'!G$36+$R47))/$AB$81)))),0)</f>
        <v>854706.04802906653</v>
      </c>
      <c r="BP47" s="63">
        <f>IF(BP$15&lt;2025+$X47,IF(OR($D47="Oil",$D47="Propane",$D47="Wood Pellets",$D47="Kerosene"),$S47*AP47,IF(OR($D47="Natural Gas",$D47="Electricity"),($S47*AP47)/(1-$L47),((($AA$77*$V47*('VT CHS Emissions Schedule'!H$8+$Q47))/$AB$77)+(($AA$78*$V47*('VT CHS Emissions Schedule'!H$9+$P47))/$AB$78)+(($AA$79*$V47*'VT CHS Emissions Schedule'!H$7)/$AB$79)/(1-$O47)+(($AA$80*$V47*'VT CHS Emissions Schedule'!H$5)/$AB$80)/(1-$N47)+(($AA$81*$V47*('VT CHS Emissions Schedule'!H$36+$R47))/$AB$81)))),0)</f>
        <v>854706.04802906653</v>
      </c>
      <c r="BQ47" s="63">
        <f>IF(BQ$15&lt;2025+$X47,IF(OR($D47="Oil",$D47="Propane",$D47="Wood Pellets",$D47="Kerosene"),$S47*AQ47,IF(OR($D47="Natural Gas",$D47="Electricity"),($S47*AQ47)/(1-$L47),((($AA$77*$V47*('VT CHS Emissions Schedule'!I$8+$Q47))/$AB$77)+(($AA$78*$V47*('VT CHS Emissions Schedule'!I$9+$P47))/$AB$78)+(($AA$79*$V47*'VT CHS Emissions Schedule'!I$7)/$AB$79)/(1-$O47)+(($AA$80*$V47*'VT CHS Emissions Schedule'!I$5)/$AB$80)/(1-$N47)+(($AA$81*$V47*('VT CHS Emissions Schedule'!I$36+$R47))/$AB$81)))),0)</f>
        <v>849093.21495691058</v>
      </c>
      <c r="BR47" s="63">
        <f>IF(BR$15&lt;2025+$X47,IF(OR($D47="Oil",$D47="Propane",$D47="Wood Pellets",$D47="Kerosene"),$S47*AR47,IF(OR($D47="Natural Gas",$D47="Electricity"),($S47*AR47)/(1-$L47),((($AA$77*$V47*('VT CHS Emissions Schedule'!J$8+$Q47))/$AB$77)+(($AA$78*$V47*('VT CHS Emissions Schedule'!J$9+$P47))/$AB$78)+(($AA$79*$V47*'VT CHS Emissions Schedule'!J$7)/$AB$79)/(1-$O47)+(($AA$80*$V47*'VT CHS Emissions Schedule'!J$5)/$AB$80)/(1-$N47)+(($AA$81*$V47*('VT CHS Emissions Schedule'!J$36+$R47))/$AB$81)))),0)</f>
        <v>849093.21495691058</v>
      </c>
      <c r="BS47" s="63">
        <f>IF(BS$15&lt;2025+$X47,IF(OR($D47="Oil",$D47="Propane",$D47="Wood Pellets",$D47="Kerosene"),$S47*AS47,IF(OR($D47="Natural Gas",$D47="Electricity"),($S47*AS47)/(1-$L47),((($AA$77*$V47*('VT CHS Emissions Schedule'!K$8+$Q47))/$AB$77)+(($AA$78*$V47*('VT CHS Emissions Schedule'!K$9+$P47))/$AB$78)+(($AA$79*$V47*'VT CHS Emissions Schedule'!K$7)/$AB$79)/(1-$O47)+(($AA$80*$V47*'VT CHS Emissions Schedule'!K$5)/$AB$80)/(1-$N47)+(($AA$81*$V47*('VT CHS Emissions Schedule'!K$36+$R47))/$AB$81)))),0)</f>
        <v>849093.21495691058</v>
      </c>
      <c r="BT47" s="63">
        <f>IF(BT$15&lt;2025+$X47,IF(OR($D47="Oil",$D47="Propane",$D47="Wood Pellets",$D47="Kerosene"),$S47*AT47,IF(OR($D47="Natural Gas",$D47="Electricity"),($S47*AT47)/(1-$L47),((($AA$77*$V47*('VT CHS Emissions Schedule'!L$8+$Q47))/$AB$77)+(($AA$78*$V47*('VT CHS Emissions Schedule'!L$9+$P47))/$AB$78)+(($AA$79*$V47*'VT CHS Emissions Schedule'!L$7)/$AB$79)/(1-$O47)+(($AA$80*$V47*'VT CHS Emissions Schedule'!L$5)/$AB$80)/(1-$N47)+(($AA$81*$V47*('VT CHS Emissions Schedule'!L$36+$R47))/$AB$81)))),0)</f>
        <v>849093.21495691058</v>
      </c>
      <c r="BU47" s="63">
        <f>IF(BU$15&lt;2025+$X47,IF(OR($D47="Oil",$D47="Propane",$D47="Wood Pellets",$D47="Kerosene"),$S47*AU47,IF(OR($D47="Natural Gas",$D47="Electricity"),($S47*AU47)/(1-$L47),((($AA$77*$V47*('VT CHS Emissions Schedule'!M$8+$Q47))/$AB$77)+(($AA$78*$V47*('VT CHS Emissions Schedule'!M$9+$P47))/$AB$78)+(($AA$79*$V47*'VT CHS Emissions Schedule'!M$7)/$AB$79)/(1-$O47)+(($AA$80*$V47*'VT CHS Emissions Schedule'!M$5)/$AB$80)/(1-$N47)+(($AA$81*$V47*('VT CHS Emissions Schedule'!M$36+$R47))/$AB$81)))),0)</f>
        <v>849093.21495691058</v>
      </c>
      <c r="BV47" s="63">
        <f>IF(BV$15&lt;2025+$X47,IF(OR($D47="Oil",$D47="Propane",$D47="Wood Pellets",$D47="Kerosene"),$S47*AV47,IF(OR($D47="Natural Gas",$D47="Electricity"),($S47*AV47)/(1-$L47),((($AA$77*$V47*('VT CHS Emissions Schedule'!N$8+$Q47))/$AB$77)+(($AA$78*$V47*('VT CHS Emissions Schedule'!N$9+$P47))/$AB$78)+(($AA$79*$V47*'VT CHS Emissions Schedule'!N$7)/$AB$79)/(1-$O47)+(($AA$80*$V47*'VT CHS Emissions Schedule'!N$5)/$AB$80)/(1-$N47)+(($AA$81*$V47*('VT CHS Emissions Schedule'!N$36+$R47))/$AB$81)))),0)</f>
        <v>848114.02649031754</v>
      </c>
      <c r="BW47" s="63">
        <f>IF(BW$15&lt;2025+$X47,IF(OR($D47="Oil",$D47="Propane",$D47="Wood Pellets",$D47="Kerosene"),$S47*AW47,IF(OR($D47="Natural Gas",$D47="Electricity"),($S47*AW47)/(1-$L47),((($AA$77*$V47*('VT CHS Emissions Schedule'!O$8+$Q47))/$AB$77)+(($AA$78*$V47*('VT CHS Emissions Schedule'!O$9+$P47))/$AB$78)+(($AA$79*$V47*'VT CHS Emissions Schedule'!O$7)/$AB$79)/(1-$O47)+(($AA$80*$V47*'VT CHS Emissions Schedule'!O$5)/$AB$80)/(1-$N47)+(($AA$81*$V47*('VT CHS Emissions Schedule'!O$36+$R47))/$AB$81)))),0)</f>
        <v>848114.02649031754</v>
      </c>
      <c r="BX47" s="63">
        <f>IF(BX$15&lt;2025+$X47,IF(OR($D47="Oil",$D47="Propane",$D47="Wood Pellets",$D47="Kerosene"),$S47*AX47,IF(OR($D47="Natural Gas",$D47="Electricity"),($S47*AX47)/(1-$L47),((($AA$77*$V47*('VT CHS Emissions Schedule'!P$8+$Q47))/$AB$77)+(($AA$78*$V47*('VT CHS Emissions Schedule'!P$9+$P47))/$AB$78)+(($AA$79*$V47*'VT CHS Emissions Schedule'!P$7)/$AB$79)/(1-$O47)+(($AA$80*$V47*'VT CHS Emissions Schedule'!P$5)/$AB$80)/(1-$N47)+(($AA$81*$V47*('VT CHS Emissions Schedule'!P$36+$R47))/$AB$81)))),0)</f>
        <v>848114.02649031754</v>
      </c>
      <c r="BY47" s="63">
        <f>IF(BY$15&lt;2025+$X47,IF(OR($D47="Oil",$D47="Propane",$D47="Wood Pellets",$D47="Kerosene"),$S47*AY47,IF(OR($D47="Natural Gas",$D47="Electricity"),($S47*AY47)/(1-$L47),((($AA$77*$V47*('VT CHS Emissions Schedule'!Q$8+$Q47))/$AB$77)+(($AA$78*$V47*('VT CHS Emissions Schedule'!Q$9+$P47))/$AB$78)+(($AA$79*$V47*'VT CHS Emissions Schedule'!Q$7)/$AB$79)/(1-$O47)+(($AA$80*$V47*'VT CHS Emissions Schedule'!Q$5)/$AB$80)/(1-$N47)+(($AA$81*$V47*('VT CHS Emissions Schedule'!Q$36+$R47))/$AB$81)))),0)</f>
        <v>848114.02649031754</v>
      </c>
      <c r="BZ47" s="63">
        <f>IF(BZ$15&lt;2025+$X47,IF(OR($D47="Oil",$D47="Propane",$D47="Wood Pellets",$D47="Kerosene"),$S47*AZ47,IF(OR($D47="Natural Gas",$D47="Electricity"),($S47*AZ47)/(1-$L47),((($AA$77*$V47*('VT CHS Emissions Schedule'!R$8+$Q47))/$AB$77)+(($AA$78*$V47*('VT CHS Emissions Schedule'!R$9+$P47))/$AB$78)+(($AA$79*$V47*'VT CHS Emissions Schedule'!R$7)/$AB$79)/(1-$O47)+(($AA$80*$V47*'VT CHS Emissions Schedule'!R$5)/$AB$80)/(1-$N47)+(($AA$81*$V47*('VT CHS Emissions Schedule'!R$36+$R47))/$AB$81)))),0)</f>
        <v>848114.02649031754</v>
      </c>
      <c r="CA47" s="63">
        <f>IF(CA$15&lt;2025+$X47,IF(OR($D47="Oil",$D47="Propane",$D47="Wood Pellets",$D47="Kerosene"),$S47*BA47,IF(OR($D47="Natural Gas",$D47="Electricity"),($S47*BA47)/(1-$L47),((($AA$77*$V47*('VT CHS Emissions Schedule'!S$8+$Q47))/$AB$77)+(($AA$78*$V47*('VT CHS Emissions Schedule'!S$9+$P47))/$AB$78)+(($AA$79*$V47*'VT CHS Emissions Schedule'!S$7)/$AB$79)/(1-$O47)+(($AA$80*$V47*'VT CHS Emissions Schedule'!S$5)/$AB$80)/(1-$N47)+(($AA$81*$V47*('VT CHS Emissions Schedule'!S$36+$R47))/$AB$81)))),0)</f>
        <v>847824.62863552989</v>
      </c>
      <c r="CB47" s="63">
        <f>IF(CB$15&lt;2025+$X47,IF(OR($D47="Oil",$D47="Propane",$D47="Wood Pellets",$D47="Kerosene"),$S47*BB47,IF(OR($D47="Natural Gas",$D47="Electricity"),($S47*BB47)/(1-$L47),((($AA$77*$V47*('VT CHS Emissions Schedule'!T$8+$Q47))/$AB$77)+(($AA$78*$V47*('VT CHS Emissions Schedule'!T$9+$P47))/$AB$78)+(($AA$79*$V47*'VT CHS Emissions Schedule'!T$7)/$AB$79)/(1-$O47)+(($AA$80*$V47*'VT CHS Emissions Schedule'!T$5)/$AB$80)/(1-$N47)+(($AA$81*$V47*('VT CHS Emissions Schedule'!T$36+$R47))/$AB$81)))),0)</f>
        <v>847824.62863552989</v>
      </c>
      <c r="CC47" s="63">
        <f>IF(CC$15&lt;2025+$X47,IF(OR($D47="Oil",$D47="Propane",$D47="Wood Pellets",$D47="Kerosene"),$S47*BC47,IF(OR($D47="Natural Gas",$D47="Electricity"),($S47*BC47)/(1-$L47),((($AA$77*$V47*('VT CHS Emissions Schedule'!U$8+$Q47))/$AB$77)+(($AA$78*$V47*('VT CHS Emissions Schedule'!U$9+$P47))/$AB$78)+(($AA$79*$V47*'VT CHS Emissions Schedule'!U$7)/$AB$79)/(1-$O47)+(($AA$80*$V47*'VT CHS Emissions Schedule'!U$5)/$AB$80)/(1-$N47)+(($AA$81*$V47*('VT CHS Emissions Schedule'!U$36+$R47))/$AB$81)))),0)</f>
        <v>847824.62863552989</v>
      </c>
      <c r="CD47" s="63">
        <f>IF(CD$15&lt;2025+$X47,IF(OR($D47="Oil",$D47="Propane",$D47="Wood Pellets",$D47="Kerosene"),$S47*BD47,IF(OR($D47="Natural Gas",$D47="Electricity"),($S47*BD47)/(1-$L47),((($AA$77*$V47*('VT CHS Emissions Schedule'!V$8+$Q47))/$AB$77)+(($AA$78*$V47*('VT CHS Emissions Schedule'!V$9+$P47))/$AB$78)+(($AA$79*$V47*'VT CHS Emissions Schedule'!V$7)/$AB$79)/(1-$O47)+(($AA$80*$V47*'VT CHS Emissions Schedule'!V$5)/$AB$80)/(1-$N47)+(($AA$81*$V47*('VT CHS Emissions Schedule'!V$36+$R47))/$AB$81)))),0)</f>
        <v>847824.62863552989</v>
      </c>
      <c r="CE47" s="63">
        <f>IF(CE$15&lt;2025+$X47,IF(OR($D47="Oil",$D47="Propane",$D47="Wood Pellets",$D47="Kerosene"),$S47*BE47,IF(OR($D47="Natural Gas",$D47="Electricity"),($S47*BE47)/(1-$L47),((($AA$77*$V47*('VT CHS Emissions Schedule'!W$8+$Q47))/$AB$77)+(($AA$78*$V47*('VT CHS Emissions Schedule'!W$9+$P47))/$AB$78)+(($AA$79*$V47*'VT CHS Emissions Schedule'!W$7)/$AB$79)/(1-$O47)+(($AA$80*$V47*'VT CHS Emissions Schedule'!W$5)/$AB$80)/(1-$N47)+(($AA$81*$V47*('VT CHS Emissions Schedule'!W$36+$R47))/$AB$81)))),0)</f>
        <v>847824.62863552989</v>
      </c>
      <c r="CF47" s="63">
        <f>IF(CF$15&lt;2025+$X47,IF(OR($D47="Oil",$D47="Propane",$D47="Wood Pellets",$D47="Kerosene"),$S47*BF47,IF(OR($D47="Natural Gas",$D47="Electricity"),($S47*BF47)/(1-$L47),((($AA$77*$V47*('VT CHS Emissions Schedule'!X$8+$Q47))/$AB$77)+(($AA$78*$V47*('VT CHS Emissions Schedule'!X$9+$P47))/$AB$78)+(($AA$79*$V47*'VT CHS Emissions Schedule'!X$7)/$AB$79)/(1-$O47)+(($AA$80*$V47*'VT CHS Emissions Schedule'!X$5)/$AB$80)/(1-$N47)+(($AA$81*$V47*('VT CHS Emissions Schedule'!X$36+$R47))/$AB$81)))),0)</f>
        <v>0</v>
      </c>
      <c r="CG47" s="63">
        <f>IF(CG$15&lt;2025+$X47,IF(OR($D47="Oil",$D47="Propane",$D47="Wood Pellets",$D47="Kerosene"),$S47*BG47,IF(OR($D47="Natural Gas",$D47="Electricity"),($S47*BG47)/(1-$L47),((($AA$77*$V47*('VT CHS Emissions Schedule'!Y$8+$Q47))/$AB$77)+(($AA$78*$V47*('VT CHS Emissions Schedule'!Y$9+$P47))/$AB$78)+(($AA$79*$V47*'VT CHS Emissions Schedule'!Y$7)/$AB$79)/(1-$O47)+(($AA$80*$V47*'VT CHS Emissions Schedule'!Y$5)/$AB$80)/(1-$N47)+(($AA$81*$V47*('VT CHS Emissions Schedule'!Y$36+$R47))/$AB$81)))),0)</f>
        <v>0</v>
      </c>
      <c r="CH47" s="63">
        <f>IF(CH$15&lt;2025+$X47,IF(OR($D47="Oil",$D47="Propane",$D47="Wood Pellets",$D47="Kerosene"),$S47*BH47,IF(OR($D47="Natural Gas",$D47="Electricity"),($S47*BH47)/(1-$L47),((($AA$77*$V47*('VT CHS Emissions Schedule'!Z$8+$Q47))/$AB$77)+(($AA$78*$V47*('VT CHS Emissions Schedule'!Z$9+$P47))/$AB$78)+(($AA$79*$V47*'VT CHS Emissions Schedule'!Z$7)/$AB$79)/(1-$O47)+(($AA$80*$V47*'VT CHS Emissions Schedule'!Z$5)/$AB$80)/(1-$N47)+(($AA$81*$V47*('VT CHS Emissions Schedule'!Z$36+$R47))/$AB$81)))),0)</f>
        <v>0</v>
      </c>
      <c r="CI47" s="63">
        <f>IF(CI$15&lt;2025+$X47,IF(OR($D47="Oil",$D47="Propane",$D47="Wood Pellets",$D47="Kerosene"),$S47*BI47,IF(OR($D47="Natural Gas",$D47="Electricity"),($S47*BI47)/(1-$L47),((($AA$77*$V47*('VT CHS Emissions Schedule'!AA$8+$Q47))/$AB$77)+(($AA$78*$V47*('VT CHS Emissions Schedule'!AA$9+$P47))/$AB$78)+(($AA$79*$V47*'VT CHS Emissions Schedule'!AA$7)/$AB$79)/(1-$O47)+(($AA$80*$V47*'VT CHS Emissions Schedule'!AA$5)/$AB$80)/(1-$N47)+(($AA$81*$V47*('VT CHS Emissions Schedule'!AA$36+$R47))/$AB$81)))),0)</f>
        <v>0</v>
      </c>
      <c r="CJ47" s="63">
        <f>IF(CJ$15&lt;2025+$X47,IF(OR($D47="Oil",$D47="Propane",$D47="Wood Pellets",$D47="Kerosene"),$S47*BJ47,IF(OR($D47="Natural Gas",$D47="Electricity"),($S47*BJ47)/(1-$L47),((($AA$77*$V47*('VT CHS Emissions Schedule'!AB$8+$Q47))/$AB$77)+(($AA$78*$V47*('VT CHS Emissions Schedule'!AB$9+$P47))/$AB$78)+(($AA$79*$V47*'VT CHS Emissions Schedule'!AB$7)/$AB$79)/(1-$O47)+(($AA$80*$V47*'VT CHS Emissions Schedule'!AB$5)/$AB$80)/(1-$N47)+(($AA$81*$V47*('VT CHS Emissions Schedule'!AB$36+$R47))/$AB$81)))),0)</f>
        <v>0</v>
      </c>
      <c r="CK47" s="63">
        <f>IF(CK$15&lt;2025+$X47,IF(OR($D47="Oil",$D47="Propane",$D47="Wood Pellets",$D47="Kerosene"),$S47*BK47,IF(OR($D47="Natural Gas",$D47="Electricity"),($S47*BK47)/(1-$L47),((($AA$77*$V47*('VT CHS Emissions Schedule'!AC$8+$Q47))/$AB$77)+(($AA$78*$V47*('VT CHS Emissions Schedule'!AC$9+$P47))/$AB$78)+(($AA$79*$V47*'VT CHS Emissions Schedule'!AC$7)/$AB$79)/(1-$O47)+(($AA$80*$V47*'VT CHS Emissions Schedule'!AC$5)/$AB$80)/(1-$N47)+(($AA$81*$V47*('VT CHS Emissions Schedule'!AC$36+$R47))/$AB$81)))),0)</f>
        <v>0</v>
      </c>
      <c r="CL47" s="63">
        <f>IF(CL$15&lt;2025+$X47,BL47+($T47*'VT CHS Emissions Schedule'!D$5)/(1-$N47)+($U47*'VT CHS Emissions Schedule'!D$5)/(1-$N47),0)</f>
        <v>866364.23350847105</v>
      </c>
      <c r="CM47" s="63">
        <f>IF(CM$15&lt;2025+$X47,BM47+($T47*'VT CHS Emissions Schedule'!E$5)/(1-$N47)+($U47*'VT CHS Emissions Schedule'!E$5)/(1-$N47),0)</f>
        <v>865553.58620802104</v>
      </c>
      <c r="CN47" s="63">
        <f>IF(CN$15&lt;2025+$X47,BN47+($T47*'VT CHS Emissions Schedule'!F$5)/(1-$N47)+($U47*'VT CHS Emissions Schedule'!F$5)/(1-$N47),0)</f>
        <v>864742.9389075709</v>
      </c>
      <c r="CO47" s="63">
        <f>IF(CO$15&lt;2025+$X47,BO47+($T47*'VT CHS Emissions Schedule'!G$5)/(1-$N47)+($U47*'VT CHS Emissions Schedule'!G$5)/(1-$N47),0)</f>
        <v>863932.29160712077</v>
      </c>
      <c r="CP47" s="63">
        <f>IF(CP$15&lt;2025+$X47,BP47+($T47*'VT CHS Emissions Schedule'!H$5)/(1-$N47)+($U47*'VT CHS Emissions Schedule'!H$5)/(1-$N47),0)</f>
        <v>863121.64430667064</v>
      </c>
      <c r="CQ47" s="63">
        <f>IF(CQ$15&lt;2025+$X47,BQ47+($T47*'VT CHS Emissions Schedule'!I$5)/(1-$N47)+($U47*'VT CHS Emissions Schedule'!I$5)/(1-$N47),0)</f>
        <v>856698.16393406468</v>
      </c>
      <c r="CR47" s="63">
        <f>IF(CR$15&lt;2025+$X47,BR47+($T47*'VT CHS Emissions Schedule'!J$5)/(1-$N47)+($U47*'VT CHS Emissions Schedule'!J$5)/(1-$N47),0)</f>
        <v>855887.51663361455</v>
      </c>
      <c r="CS47" s="63">
        <f>IF(CS$15&lt;2025+$X47,BS47+($T47*'VT CHS Emissions Schedule'!K$5)/(1-$N47)+($U47*'VT CHS Emissions Schedule'!K$5)/(1-$N47),0)</f>
        <v>855076.86933316442</v>
      </c>
      <c r="CT47" s="63">
        <f>IF(CT$15&lt;2025+$X47,BT47+($T47*'VT CHS Emissions Schedule'!L$5)/(1-$N47)+($U47*'VT CHS Emissions Schedule'!L$5)/(1-$N47),0)</f>
        <v>854266.22203271429</v>
      </c>
      <c r="CU47" s="63">
        <f>IF(CU$15&lt;2025+$X47,BU47+($T47*'VT CHS Emissions Schedule'!M$5)/(1-$N47)+($U47*'VT CHS Emissions Schedule'!M$5)/(1-$N47),0)</f>
        <v>853455.57473226415</v>
      </c>
      <c r="CV47" s="63">
        <f>IF(CV$15&lt;2025+$X47,BV47+($T47*'VT CHS Emissions Schedule'!N$5)/(1-$N47)+($U47*'VT CHS Emissions Schedule'!N$5)/(1-$N47),0)</f>
        <v>851665.73896522098</v>
      </c>
      <c r="CW47" s="63">
        <f>IF(CW$15&lt;2025+$X47,BW47+($T47*'VT CHS Emissions Schedule'!O$5)/(1-$N47)+($U47*'VT CHS Emissions Schedule'!O$5)/(1-$N47),0)</f>
        <v>851665.73896522098</v>
      </c>
      <c r="CX47" s="63">
        <f>IF(CX$15&lt;2025+$X47,BX47+($T47*'VT CHS Emissions Schedule'!P$5)/(1-$N47)+($U47*'VT CHS Emissions Schedule'!P$5)/(1-$N47),0)</f>
        <v>851665.73896522098</v>
      </c>
      <c r="CY47" s="63">
        <f>IF(CY$15&lt;2025+$X47,BY47+($T47*'VT CHS Emissions Schedule'!Q$5)/(1-$N47)+($U47*'VT CHS Emissions Schedule'!Q$5)/(1-$N47),0)</f>
        <v>851665.73896522098</v>
      </c>
      <c r="CZ47" s="63">
        <f>IF(CZ$15&lt;2025+$X47,BZ47+($T47*'VT CHS Emissions Schedule'!R$5)/(1-$N47)+($U47*'VT CHS Emissions Schedule'!R$5)/(1-$N47),0)</f>
        <v>851665.73896522098</v>
      </c>
      <c r="DA47" s="63">
        <f>IF(DA$15&lt;2025+$X47,CA47+($T47*'VT CHS Emissions Schedule'!S$5)/(1-$N47)+($U47*'VT CHS Emissions Schedule'!S$5)/(1-$N47),0)</f>
        <v>851376.34111043334</v>
      </c>
      <c r="DB47" s="63">
        <f>IF(DB$15&lt;2025+$X47,CB47+($T47*'VT CHS Emissions Schedule'!T$5)/(1-$N47)+($U47*'VT CHS Emissions Schedule'!T$5)/(1-$N47),0)</f>
        <v>851376.34111043334</v>
      </c>
      <c r="DC47" s="63">
        <f>IF(DC$15&lt;2025+$X47,CC47+($T47*'VT CHS Emissions Schedule'!U$5)/(1-$N47)+($U47*'VT CHS Emissions Schedule'!U$5)/(1-$N47),0)</f>
        <v>851376.34111043334</v>
      </c>
      <c r="DD47" s="63">
        <f>IF(DD$15&lt;2025+$X47,CD47+($T47*'VT CHS Emissions Schedule'!V$5)/(1-$N47)+($U47*'VT CHS Emissions Schedule'!V$5)/(1-$N47),0)</f>
        <v>851376.34111043334</v>
      </c>
      <c r="DE47" s="63">
        <f>IF(DE$15&lt;2025+$X47,CE47+($T47*'VT CHS Emissions Schedule'!W$5)/(1-$N47)+($U47*'VT CHS Emissions Schedule'!W$5)/(1-$N47),0)</f>
        <v>851376.34111043334</v>
      </c>
      <c r="DF47" s="63">
        <f>IF(DF$15&lt;2025+$X47,CF47+($T47*'VT CHS Emissions Schedule'!X$5)/(1-$N47)+($U47*'VT CHS Emissions Schedule'!X$5)/(1-$N47),0)</f>
        <v>0</v>
      </c>
      <c r="DG47" s="63">
        <f>IF(DG$15&lt;2025+$X47,CG47+($T47*'VT CHS Emissions Schedule'!Y$5)/(1-$N47)+($U47*'VT CHS Emissions Schedule'!Y$5)/(1-$N47),0)</f>
        <v>0</v>
      </c>
      <c r="DH47" s="63">
        <f>IF(DH$15&lt;2025+$X47,CH47+($T47*'VT CHS Emissions Schedule'!Z$5)/(1-$N47)+($U47*'VT CHS Emissions Schedule'!Z$5)/(1-$N47),0)</f>
        <v>0</v>
      </c>
      <c r="DI47" s="63">
        <f>IF(DI$15&lt;2025+$X47,CI47+($T47*'VT CHS Emissions Schedule'!AA$5)/(1-$N47)+($U47*'VT CHS Emissions Schedule'!AA$5)/(1-$N47),0)</f>
        <v>0</v>
      </c>
      <c r="DJ47" s="63">
        <f>IF(DJ$15&lt;2025+$X47,CJ47+($T47*'VT CHS Emissions Schedule'!AB$5)/(1-$N47)+($U47*'VT CHS Emissions Schedule'!AB$5)/(1-$N47),0)</f>
        <v>0</v>
      </c>
      <c r="DK47" s="63">
        <f>IF(DK$15&lt;2025+$X47,CK47+($T47*'VT CHS Emissions Schedule'!AC$5)/(1-$N47)+($U47*'VT CHS Emissions Schedule'!AC$5)/(1-$N47),0)</f>
        <v>0</v>
      </c>
    </row>
    <row r="48" spans="1:115" ht="15" customHeight="1" x14ac:dyDescent="0.25">
      <c r="A48" s="449"/>
      <c r="B48" s="296">
        <v>2000</v>
      </c>
      <c r="C48" s="290" t="s">
        <v>100</v>
      </c>
      <c r="D48" s="176" t="s">
        <v>18</v>
      </c>
      <c r="E48" s="174">
        <f t="shared" si="7"/>
        <v>1047807.6907147882</v>
      </c>
      <c r="F48" s="224">
        <f t="shared" si="8"/>
        <v>1080516.6147867346</v>
      </c>
      <c r="G48" s="220">
        <f t="shared" si="0"/>
        <v>1.0478076907147882</v>
      </c>
      <c r="H48" s="110">
        <f t="shared" si="12"/>
        <v>108950.69486186467</v>
      </c>
      <c r="I48" s="63">
        <f>IF(OR($D48="Oil",$D48="Propane",$D48="Wood Pellets",$D48="Kerosene"),$S48*AL48,IF(OR($D48="Natural Gas",$D48="Electricity"),($S48*AL48)/(1-$L48),((($AA$77*$V48*('VT CHS Emissions Schedule'!D$8+$Q48))/$AB$77)+(($AA$78*$V48*('VT CHS Emissions Schedule'!D$9+$P48))/$AB$78)+(($AA$79*$V48*'VT CHS Emissions Schedule'!D$7)/$AB$79)/(1-$O48)+(($AA$80*$V48*'VT CHS Emissions Schedule'!D$5)/$AB$80)/(1-$N48)+(($AA$81*$V48*('VT CHS Emissions Schedule'!D$36+$R48))/$AB$81))))</f>
        <v>105652.58731122248</v>
      </c>
      <c r="J48" s="63">
        <f>($T48*'VT CHS Emissions Schedule'!D$5)/(1-$N48)</f>
        <v>511.41490772138491</v>
      </c>
      <c r="K48" s="63">
        <f>(U48*'VT CHS Emissions Schedule'!D$5)/(1-$N48)</f>
        <v>2786.6926429208033</v>
      </c>
      <c r="L48" s="191">
        <f>_xlfn.XLOOKUP($D48,Lookups!$A$3:$A$15,Lookups!$E$3:$E$15)</f>
        <v>8.9499999999999996E-2</v>
      </c>
      <c r="M48" s="64">
        <f>_xlfn.XLOOKUP($D48,Lookups!$A$3:$A$15,Lookups!$D$3:$D$15)</f>
        <v>0</v>
      </c>
      <c r="N48" s="191">
        <f>Lookups!$E$6</f>
        <v>8.9499999999999996E-2</v>
      </c>
      <c r="O48" s="191">
        <f>Lookups!$E$5</f>
        <v>1.4E-2</v>
      </c>
      <c r="P48" s="64">
        <f>Lookups!$D$4</f>
        <v>0.32764300000000002</v>
      </c>
      <c r="Q48" s="64">
        <f>Lookups!$D$3</f>
        <v>0.21490000000000001</v>
      </c>
      <c r="R48" s="64">
        <f>Lookups!$D$8</f>
        <v>1.3776766038113153</v>
      </c>
      <c r="S48" s="71">
        <f t="shared" si="1"/>
        <v>2547.0065083440313</v>
      </c>
      <c r="T48" s="71">
        <f t="shared" si="2"/>
        <v>12.328870797962646</v>
      </c>
      <c r="U48" s="71">
        <f t="shared" si="3"/>
        <v>67.179843664082156</v>
      </c>
      <c r="V48" s="71">
        <f t="shared" si="4"/>
        <v>8354.1813473684215</v>
      </c>
      <c r="W48" s="71">
        <f t="shared" si="5"/>
        <v>45.863399368421042</v>
      </c>
      <c r="X48" s="67">
        <v>20</v>
      </c>
      <c r="Y48" s="192">
        <v>3.1399999999999997E-2</v>
      </c>
      <c r="Z48" s="79">
        <f t="shared" si="10"/>
        <v>0.84</v>
      </c>
      <c r="AA48" s="65">
        <v>6.9000000000000006E-2</v>
      </c>
      <c r="AB48" s="63">
        <f t="shared" si="6"/>
        <v>2000</v>
      </c>
      <c r="AC48" s="70">
        <v>17.100000000000001</v>
      </c>
      <c r="AD48" s="63">
        <v>113443</v>
      </c>
      <c r="AE48" s="63">
        <v>6619</v>
      </c>
      <c r="AF48" s="71">
        <v>0.55000000000000004</v>
      </c>
      <c r="AG48" s="71">
        <v>0.75</v>
      </c>
      <c r="AH48" s="71">
        <f>$Z$64</f>
        <v>3.28</v>
      </c>
      <c r="AI48" s="71">
        <v>3.72</v>
      </c>
      <c r="AJ48" s="71">
        <v>1.08</v>
      </c>
      <c r="AK48" s="74">
        <v>1.06E-3</v>
      </c>
      <c r="AL48" s="66">
        <f>IF(AL$15&lt;2025+$X48,$M48+_xlfn.XLOOKUP(_xlfn.XLOOKUP($D48,Lookups!$A$3:$A$17,Lookups!$B$3:$B$17),'VT CHS Emissions Schedule'!$A:$A,'VT CHS Emissions Schedule'!D:D),0)</f>
        <v>37.768525691523088</v>
      </c>
      <c r="AM48" s="66">
        <f>IF(AM$15&lt;2025+$X48,$M48+_xlfn.XLOOKUP(_xlfn.XLOOKUP($D48,Lookups!$A$3:$A$17,Lookups!$B$3:$B$17),'VT CHS Emissions Schedule'!$A:$A,'VT CHS Emissions Schedule'!E:E),0)</f>
        <v>35.142306247004733</v>
      </c>
      <c r="AN48" s="66">
        <f>IF(AN$15&lt;2025+$X48,$M48+_xlfn.XLOOKUP(_xlfn.XLOOKUP($D48,Lookups!$A$3:$A$17,Lookups!$B$3:$B$17),'VT CHS Emissions Schedule'!$A:$A,'VT CHS Emissions Schedule'!F:F),0)</f>
        <v>32.516086802486377</v>
      </c>
      <c r="AO48" s="66">
        <f>IF(AO$15&lt;2025+$X48,$M48+_xlfn.XLOOKUP(_xlfn.XLOOKUP($D48,Lookups!$A$3:$A$17,Lookups!$B$3:$B$17),'VT CHS Emissions Schedule'!$A:$A,'VT CHS Emissions Schedule'!G:G),0)</f>
        <v>29.889867357968015</v>
      </c>
      <c r="AP48" s="66">
        <f>IF(AP$15&lt;2025+$X48,$M48+_xlfn.XLOOKUP(_xlfn.XLOOKUP($D48,Lookups!$A$3:$A$17,Lookups!$B$3:$B$17),'VT CHS Emissions Schedule'!$A:$A,'VT CHS Emissions Schedule'!H:H),0)</f>
        <v>27.263647913449653</v>
      </c>
      <c r="AQ48" s="66">
        <f>IF(AQ$15&lt;2025+$X48,$M48+_xlfn.XLOOKUP(_xlfn.XLOOKUP($D48,Lookups!$A$3:$A$17,Lookups!$B$3:$B$17),'VT CHS Emissions Schedule'!$A:$A,'VT CHS Emissions Schedule'!I:I),0)</f>
        <v>24.637428468931297</v>
      </c>
      <c r="AR48" s="66">
        <f>IF(AR$15&lt;2025+$X48,$M48+_xlfn.XLOOKUP(_xlfn.XLOOKUP($D48,Lookups!$A$3:$A$17,Lookups!$B$3:$B$17),'VT CHS Emissions Schedule'!$A:$A,'VT CHS Emissions Schedule'!J:J),0)</f>
        <v>22.011209024412938</v>
      </c>
      <c r="AS48" s="66">
        <f>IF(AS$15&lt;2025+$X48,$M48+_xlfn.XLOOKUP(_xlfn.XLOOKUP($D48,Lookups!$A$3:$A$17,Lookups!$B$3:$B$17),'VT CHS Emissions Schedule'!$A:$A,'VT CHS Emissions Schedule'!K:K),0)</f>
        <v>19.384989579894583</v>
      </c>
      <c r="AT48" s="66">
        <f>IF(AT$15&lt;2025+$X48,$M48+_xlfn.XLOOKUP(_xlfn.XLOOKUP($D48,Lookups!$A$3:$A$17,Lookups!$B$3:$B$17),'VT CHS Emissions Schedule'!$A:$A,'VT CHS Emissions Schedule'!L:L),0)</f>
        <v>16.758770135376224</v>
      </c>
      <c r="AU48" s="66">
        <f>IF(AU$15&lt;2025+$X48,$M48+_xlfn.XLOOKUP(_xlfn.XLOOKUP($D48,Lookups!$A$3:$A$17,Lookups!$B$3:$B$17),'VT CHS Emissions Schedule'!$A:$A,'VT CHS Emissions Schedule'!M:M),0)</f>
        <v>14.132550690857862</v>
      </c>
      <c r="AV48" s="66">
        <f>IF(AV$15&lt;2025+$X48,$M48+_xlfn.XLOOKUP(_xlfn.XLOOKUP($D48,Lookups!$A$3:$A$17,Lookups!$B$3:$B$17),'VT CHS Emissions Schedule'!$A:$A,'VT CHS Emissions Schedule'!N:N),0)</f>
        <v>11.506331246339505</v>
      </c>
      <c r="AW48" s="66">
        <f>IF(AW$15&lt;2025+$X48,$M48+_xlfn.XLOOKUP(_xlfn.XLOOKUP($D48,Lookups!$A$3:$A$17,Lookups!$B$3:$B$17),'VT CHS Emissions Schedule'!$A:$A,'VT CHS Emissions Schedule'!O:O),0)</f>
        <v>11.506331246339505</v>
      </c>
      <c r="AX48" s="66">
        <f>IF(AX$15&lt;2025+$X48,$M48+_xlfn.XLOOKUP(_xlfn.XLOOKUP($D48,Lookups!$A$3:$A$17,Lookups!$B$3:$B$17),'VT CHS Emissions Schedule'!$A:$A,'VT CHS Emissions Schedule'!P:P),0)</f>
        <v>11.506331246339505</v>
      </c>
      <c r="AY48" s="66">
        <f>IF(AY$15&lt;2025+$X48,$M48+_xlfn.XLOOKUP(_xlfn.XLOOKUP($D48,Lookups!$A$3:$A$17,Lookups!$B$3:$B$17),'VT CHS Emissions Schedule'!$A:$A,'VT CHS Emissions Schedule'!Q:Q),0)</f>
        <v>11.506331246339505</v>
      </c>
      <c r="AZ48" s="66">
        <f>IF(AZ$15&lt;2025+$X48,$M48+_xlfn.XLOOKUP(_xlfn.XLOOKUP($D48,Lookups!$A$3:$A$17,Lookups!$B$3:$B$17),'VT CHS Emissions Schedule'!$A:$A,'VT CHS Emissions Schedule'!R:R),0)</f>
        <v>11.506331246339505</v>
      </c>
      <c r="BA48" s="66">
        <f>IF(BA$15&lt;2025+$X48,$M48+_xlfn.XLOOKUP(_xlfn.XLOOKUP($D48,Lookups!$A$3:$A$17,Lookups!$B$3:$B$17),'VT CHS Emissions Schedule'!$A:$A,'VT CHS Emissions Schedule'!S:S),0)</f>
        <v>11.506331246339505</v>
      </c>
      <c r="BB48" s="66">
        <f>IF(BB$15&lt;2025+$X48,$M48+_xlfn.XLOOKUP(_xlfn.XLOOKUP($D48,Lookups!$A$3:$A$17,Lookups!$B$3:$B$17),'VT CHS Emissions Schedule'!$A:$A,'VT CHS Emissions Schedule'!T:T),0)</f>
        <v>11.506331246339505</v>
      </c>
      <c r="BC48" s="66">
        <f>IF(BC$15&lt;2025+$X48,$M48+_xlfn.XLOOKUP(_xlfn.XLOOKUP($D48,Lookups!$A$3:$A$17,Lookups!$B$3:$B$17),'VT CHS Emissions Schedule'!$A:$A,'VT CHS Emissions Schedule'!U:U),0)</f>
        <v>11.506331246339505</v>
      </c>
      <c r="BD48" s="66">
        <f>IF(BD$15&lt;2025+$X48,$M48+_xlfn.XLOOKUP(_xlfn.XLOOKUP($D48,Lookups!$A$3:$A$17,Lookups!$B$3:$B$17),'VT CHS Emissions Schedule'!$A:$A,'VT CHS Emissions Schedule'!V:V),0)</f>
        <v>11.506331246339505</v>
      </c>
      <c r="BE48" s="66">
        <f>IF(BE$15&lt;2025+$X48,$M48+_xlfn.XLOOKUP(_xlfn.XLOOKUP($D48,Lookups!$A$3:$A$17,Lookups!$B$3:$B$17),'VT CHS Emissions Schedule'!$A:$A,'VT CHS Emissions Schedule'!W:W),0)</f>
        <v>11.506331246339505</v>
      </c>
      <c r="BF48" s="66">
        <f>IF(BF$15&lt;2025+$X48,$M48+_xlfn.XLOOKUP(_xlfn.XLOOKUP($D48,Lookups!$A$3:$A$17,Lookups!$B$3:$B$17),'VT CHS Emissions Schedule'!$A:$A,'VT CHS Emissions Schedule'!X:X),0)</f>
        <v>0</v>
      </c>
      <c r="BG48" s="66">
        <f>IF(BG$15&lt;2025+$X48,$M48+_xlfn.XLOOKUP(_xlfn.XLOOKUP($D48,Lookups!$A$3:$A$17,Lookups!$B$3:$B$17),'VT CHS Emissions Schedule'!$A:$A,'VT CHS Emissions Schedule'!Y:Y),0)</f>
        <v>0</v>
      </c>
      <c r="BH48" s="66">
        <f>IF(BH$15&lt;2025+$X48,$M48+_xlfn.XLOOKUP(_xlfn.XLOOKUP($D48,Lookups!$A$3:$A$17,Lookups!$B$3:$B$17),'VT CHS Emissions Schedule'!$A:$A,'VT CHS Emissions Schedule'!Z:Z),0)</f>
        <v>0</v>
      </c>
      <c r="BI48" s="66">
        <f>IF(BI$15&lt;2025+$X48,$M48+_xlfn.XLOOKUP(_xlfn.XLOOKUP($D48,Lookups!$A$3:$A$17,Lookups!$B$3:$B$17),'VT CHS Emissions Schedule'!$A:$A,'VT CHS Emissions Schedule'!AA:AA),0)</f>
        <v>0</v>
      </c>
      <c r="BJ48" s="66">
        <f>IF(BJ$15&lt;2025+$X48,$M48+_xlfn.XLOOKUP(_xlfn.XLOOKUP($D48,Lookups!$A$3:$A$17,Lookups!$B$3:$B$17),'VT CHS Emissions Schedule'!$A:$A,'VT CHS Emissions Schedule'!AB:AB),0)</f>
        <v>0</v>
      </c>
      <c r="BK48" s="66">
        <f>IF(BK$15&lt;2025+$X48,$M48+_xlfn.XLOOKUP(_xlfn.XLOOKUP($D48,Lookups!$A$3:$A$17,Lookups!$B$3:$B$17),'VT CHS Emissions Schedule'!$A:$A,'VT CHS Emissions Schedule'!AC:AC),0)</f>
        <v>0</v>
      </c>
      <c r="BL48" s="63">
        <f>IF(BL$15&lt;2025+$X48,IF(OR($D48="Oil",$D48="Propane",$D48="Wood Pellets",$D48="Kerosene"),$S48*AL48,IF(OR($D48="Natural Gas",$D48="Electricity"),($S48*AL48)/(1-$L48),((($AA$77*$V48*('VT CHS Emissions Schedule'!D$8+$Q48))/$AB$77)+(($AA$78*$V48*('VT CHS Emissions Schedule'!D$9+$P48))/$AB$78)+(($AA$79*$V48*'VT CHS Emissions Schedule'!D$7)/$AB$79)/(1-$O48)+(($AA$80*$V48*'VT CHS Emissions Schedule'!D$5)/$AB$80)/(1-$N48)+(($AA$81*$V48*('VT CHS Emissions Schedule'!D$36+$R48))/$AB$81)))),0)</f>
        <v>105652.58731122248</v>
      </c>
      <c r="BM48" s="63">
        <f>IF(BM$15&lt;2025+$X48,IF(OR($D48="Oil",$D48="Propane",$D48="Wood Pellets",$D48="Kerosene"),$S48*AM48,IF(OR($D48="Natural Gas",$D48="Electricity"),($S48*AM48)/(1-$L48),((($AA$77*$V48*('VT CHS Emissions Schedule'!E$8+$Q48))/$AB$77)+(($AA$78*$V48*('VT CHS Emissions Schedule'!E$9+$P48))/$AB$78)+(($AA$79*$V48*'VT CHS Emissions Schedule'!E$7)/$AB$79)/(1-$O48)+(($AA$80*$V48*'VT CHS Emissions Schedule'!E$5)/$AB$80)/(1-$N48)+(($AA$81*$V48*('VT CHS Emissions Schedule'!E$36+$R48))/$AB$81)))),0)</f>
        <v>98306.076583569651</v>
      </c>
      <c r="BN48" s="63">
        <f>IF(BN$15&lt;2025+$X48,IF(OR($D48="Oil",$D48="Propane",$D48="Wood Pellets",$D48="Kerosene"),$S48*AN48,IF(OR($D48="Natural Gas",$D48="Electricity"),($S48*AN48)/(1-$L48),((($AA$77*$V48*('VT CHS Emissions Schedule'!F$8+$Q48))/$AB$77)+(($AA$78*$V48*('VT CHS Emissions Schedule'!F$9+$P48))/$AB$78)+(($AA$79*$V48*'VT CHS Emissions Schedule'!F$7)/$AB$79)/(1-$O48)+(($AA$80*$V48*'VT CHS Emissions Schedule'!F$5)/$AB$80)/(1-$N48)+(($AA$81*$V48*('VT CHS Emissions Schedule'!F$36+$R48))/$AB$81)))),0)</f>
        <v>90959.565855916822</v>
      </c>
      <c r="BO48" s="63">
        <f>IF(BO$15&lt;2025+$X48,IF(OR($D48="Oil",$D48="Propane",$D48="Wood Pellets",$D48="Kerosene"),$S48*AO48,IF(OR($D48="Natural Gas",$D48="Electricity"),($S48*AO48)/(1-$L48),((($AA$77*$V48*('VT CHS Emissions Schedule'!G$8+$Q48))/$AB$77)+(($AA$78*$V48*('VT CHS Emissions Schedule'!G$9+$P48))/$AB$78)+(($AA$79*$V48*'VT CHS Emissions Schedule'!G$7)/$AB$79)/(1-$O48)+(($AA$80*$V48*'VT CHS Emissions Schedule'!G$5)/$AB$80)/(1-$N48)+(($AA$81*$V48*('VT CHS Emissions Schedule'!G$36+$R48))/$AB$81)))),0)</f>
        <v>83613.055128263979</v>
      </c>
      <c r="BP48" s="63">
        <f>IF(BP$15&lt;2025+$X48,IF(OR($D48="Oil",$D48="Propane",$D48="Wood Pellets",$D48="Kerosene"),$S48*AP48,IF(OR($D48="Natural Gas",$D48="Electricity"),($S48*AP48)/(1-$L48),((($AA$77*$V48*('VT CHS Emissions Schedule'!H$8+$Q48))/$AB$77)+(($AA$78*$V48*('VT CHS Emissions Schedule'!H$9+$P48))/$AB$78)+(($AA$79*$V48*'VT CHS Emissions Schedule'!H$7)/$AB$79)/(1-$O48)+(($AA$80*$V48*'VT CHS Emissions Schedule'!H$5)/$AB$80)/(1-$N48)+(($AA$81*$V48*('VT CHS Emissions Schedule'!H$36+$R48))/$AB$81)))),0)</f>
        <v>76266.544400611121</v>
      </c>
      <c r="BQ48" s="63">
        <f>IF(BQ$15&lt;2025+$X48,IF(OR($D48="Oil",$D48="Propane",$D48="Wood Pellets",$D48="Kerosene"),$S48*AQ48,IF(OR($D48="Natural Gas",$D48="Electricity"),($S48*AQ48)/(1-$L48),((($AA$77*$V48*('VT CHS Emissions Schedule'!I$8+$Q48))/$AB$77)+(($AA$78*$V48*('VT CHS Emissions Schedule'!I$9+$P48))/$AB$78)+(($AA$79*$V48*'VT CHS Emissions Schedule'!I$7)/$AB$79)/(1-$O48)+(($AA$80*$V48*'VT CHS Emissions Schedule'!I$5)/$AB$80)/(1-$N48)+(($AA$81*$V48*('VT CHS Emissions Schedule'!I$36+$R48))/$AB$81)))),0)</f>
        <v>68920.033672958307</v>
      </c>
      <c r="BR48" s="63">
        <f>IF(BR$15&lt;2025+$X48,IF(OR($D48="Oil",$D48="Propane",$D48="Wood Pellets",$D48="Kerosene"),$S48*AR48,IF(OR($D48="Natural Gas",$D48="Electricity"),($S48*AR48)/(1-$L48),((($AA$77*$V48*('VT CHS Emissions Schedule'!J$8+$Q48))/$AB$77)+(($AA$78*$V48*('VT CHS Emissions Schedule'!J$9+$P48))/$AB$78)+(($AA$79*$V48*'VT CHS Emissions Schedule'!J$7)/$AB$79)/(1-$O48)+(($AA$80*$V48*'VT CHS Emissions Schedule'!J$5)/$AB$80)/(1-$N48)+(($AA$81*$V48*('VT CHS Emissions Schedule'!J$36+$R48))/$AB$81)))),0)</f>
        <v>61573.522945305471</v>
      </c>
      <c r="BS48" s="63">
        <f>IF(BS$15&lt;2025+$X48,IF(OR($D48="Oil",$D48="Propane",$D48="Wood Pellets",$D48="Kerosene"),$S48*AS48,IF(OR($D48="Natural Gas",$D48="Electricity"),($S48*AS48)/(1-$L48),((($AA$77*$V48*('VT CHS Emissions Schedule'!K$8+$Q48))/$AB$77)+(($AA$78*$V48*('VT CHS Emissions Schedule'!K$9+$P48))/$AB$78)+(($AA$79*$V48*'VT CHS Emissions Schedule'!K$7)/$AB$79)/(1-$O48)+(($AA$80*$V48*'VT CHS Emissions Schedule'!K$5)/$AB$80)/(1-$N48)+(($AA$81*$V48*('VT CHS Emissions Schedule'!K$36+$R48))/$AB$81)))),0)</f>
        <v>54227.012217652649</v>
      </c>
      <c r="BT48" s="63">
        <f>IF(BT$15&lt;2025+$X48,IF(OR($D48="Oil",$D48="Propane",$D48="Wood Pellets",$D48="Kerosene"),$S48*AT48,IF(OR($D48="Natural Gas",$D48="Electricity"),($S48*AT48)/(1-$L48),((($AA$77*$V48*('VT CHS Emissions Schedule'!L$8+$Q48))/$AB$77)+(($AA$78*$V48*('VT CHS Emissions Schedule'!L$9+$P48))/$AB$78)+(($AA$79*$V48*'VT CHS Emissions Schedule'!L$7)/$AB$79)/(1-$O48)+(($AA$80*$V48*'VT CHS Emissions Schedule'!L$5)/$AB$80)/(1-$N48)+(($AA$81*$V48*('VT CHS Emissions Schedule'!L$36+$R48))/$AB$81)))),0)</f>
        <v>46880.501489999806</v>
      </c>
      <c r="BU48" s="63">
        <f>IF(BU$15&lt;2025+$X48,IF(OR($D48="Oil",$D48="Propane",$D48="Wood Pellets",$D48="Kerosene"),$S48*AU48,IF(OR($D48="Natural Gas",$D48="Electricity"),($S48*AU48)/(1-$L48),((($AA$77*$V48*('VT CHS Emissions Schedule'!M$8+$Q48))/$AB$77)+(($AA$78*$V48*('VT CHS Emissions Schedule'!M$9+$P48))/$AB$78)+(($AA$79*$V48*'VT CHS Emissions Schedule'!M$7)/$AB$79)/(1-$O48)+(($AA$80*$V48*'VT CHS Emissions Schedule'!M$5)/$AB$80)/(1-$N48)+(($AA$81*$V48*('VT CHS Emissions Schedule'!M$36+$R48))/$AB$81)))),0)</f>
        <v>39533.990762346963</v>
      </c>
      <c r="BV48" s="63">
        <f>IF(BV$15&lt;2025+$X48,IF(OR($D48="Oil",$D48="Propane",$D48="Wood Pellets",$D48="Kerosene"),$S48*AV48,IF(OR($D48="Natural Gas",$D48="Electricity"),($S48*AV48)/(1-$L48),((($AA$77*$V48*('VT CHS Emissions Schedule'!N$8+$Q48))/$AB$77)+(($AA$78*$V48*('VT CHS Emissions Schedule'!N$9+$P48))/$AB$78)+(($AA$79*$V48*'VT CHS Emissions Schedule'!N$7)/$AB$79)/(1-$O48)+(($AA$80*$V48*'VT CHS Emissions Schedule'!N$5)/$AB$80)/(1-$N48)+(($AA$81*$V48*('VT CHS Emissions Schedule'!N$36+$R48))/$AB$81)))),0)</f>
        <v>32187.480034694134</v>
      </c>
      <c r="BW48" s="63">
        <f>IF(BW$15&lt;2025+$X48,IF(OR($D48="Oil",$D48="Propane",$D48="Wood Pellets",$D48="Kerosene"),$S48*AW48,IF(OR($D48="Natural Gas",$D48="Electricity"),($S48*AW48)/(1-$L48),((($AA$77*$V48*('VT CHS Emissions Schedule'!O$8+$Q48))/$AB$77)+(($AA$78*$V48*('VT CHS Emissions Schedule'!O$9+$P48))/$AB$78)+(($AA$79*$V48*'VT CHS Emissions Schedule'!O$7)/$AB$79)/(1-$O48)+(($AA$80*$V48*'VT CHS Emissions Schedule'!O$5)/$AB$80)/(1-$N48)+(($AA$81*$V48*('VT CHS Emissions Schedule'!O$36+$R48))/$AB$81)))),0)</f>
        <v>32187.480034694134</v>
      </c>
      <c r="BX48" s="63">
        <f>IF(BX$15&lt;2025+$X48,IF(OR($D48="Oil",$D48="Propane",$D48="Wood Pellets",$D48="Kerosene"),$S48*AX48,IF(OR($D48="Natural Gas",$D48="Electricity"),($S48*AX48)/(1-$L48),((($AA$77*$V48*('VT CHS Emissions Schedule'!P$8+$Q48))/$AB$77)+(($AA$78*$V48*('VT CHS Emissions Schedule'!P$9+$P48))/$AB$78)+(($AA$79*$V48*'VT CHS Emissions Schedule'!P$7)/$AB$79)/(1-$O48)+(($AA$80*$V48*'VT CHS Emissions Schedule'!P$5)/$AB$80)/(1-$N48)+(($AA$81*$V48*('VT CHS Emissions Schedule'!P$36+$R48))/$AB$81)))),0)</f>
        <v>32187.480034694134</v>
      </c>
      <c r="BY48" s="63">
        <f>IF(BY$15&lt;2025+$X48,IF(OR($D48="Oil",$D48="Propane",$D48="Wood Pellets",$D48="Kerosene"),$S48*AY48,IF(OR($D48="Natural Gas",$D48="Electricity"),($S48*AY48)/(1-$L48),((($AA$77*$V48*('VT CHS Emissions Schedule'!Q$8+$Q48))/$AB$77)+(($AA$78*$V48*('VT CHS Emissions Schedule'!Q$9+$P48))/$AB$78)+(($AA$79*$V48*'VT CHS Emissions Schedule'!Q$7)/$AB$79)/(1-$O48)+(($AA$80*$V48*'VT CHS Emissions Schedule'!Q$5)/$AB$80)/(1-$N48)+(($AA$81*$V48*('VT CHS Emissions Schedule'!Q$36+$R48))/$AB$81)))),0)</f>
        <v>32187.480034694134</v>
      </c>
      <c r="BZ48" s="63">
        <f>IF(BZ$15&lt;2025+$X48,IF(OR($D48="Oil",$D48="Propane",$D48="Wood Pellets",$D48="Kerosene"),$S48*AZ48,IF(OR($D48="Natural Gas",$D48="Electricity"),($S48*AZ48)/(1-$L48),((($AA$77*$V48*('VT CHS Emissions Schedule'!R$8+$Q48))/$AB$77)+(($AA$78*$V48*('VT CHS Emissions Schedule'!R$9+$P48))/$AB$78)+(($AA$79*$V48*'VT CHS Emissions Schedule'!R$7)/$AB$79)/(1-$O48)+(($AA$80*$V48*'VT CHS Emissions Schedule'!R$5)/$AB$80)/(1-$N48)+(($AA$81*$V48*('VT CHS Emissions Schedule'!R$36+$R48))/$AB$81)))),0)</f>
        <v>32187.480034694134</v>
      </c>
      <c r="CA48" s="63">
        <f>IF(CA$15&lt;2025+$X48,IF(OR($D48="Oil",$D48="Propane",$D48="Wood Pellets",$D48="Kerosene"),$S48*BA48,IF(OR($D48="Natural Gas",$D48="Electricity"),($S48*BA48)/(1-$L48),((($AA$77*$V48*('VT CHS Emissions Schedule'!S$8+$Q48))/$AB$77)+(($AA$78*$V48*('VT CHS Emissions Schedule'!S$9+$P48))/$AB$78)+(($AA$79*$V48*'VT CHS Emissions Schedule'!S$7)/$AB$79)/(1-$O48)+(($AA$80*$V48*'VT CHS Emissions Schedule'!S$5)/$AB$80)/(1-$N48)+(($AA$81*$V48*('VT CHS Emissions Schedule'!S$36+$R48))/$AB$81)))),0)</f>
        <v>32187.480034694134</v>
      </c>
      <c r="CB48" s="63">
        <f>IF(CB$15&lt;2025+$X48,IF(OR($D48="Oil",$D48="Propane",$D48="Wood Pellets",$D48="Kerosene"),$S48*BB48,IF(OR($D48="Natural Gas",$D48="Electricity"),($S48*BB48)/(1-$L48),((($AA$77*$V48*('VT CHS Emissions Schedule'!T$8+$Q48))/$AB$77)+(($AA$78*$V48*('VT CHS Emissions Schedule'!T$9+$P48))/$AB$78)+(($AA$79*$V48*'VT CHS Emissions Schedule'!T$7)/$AB$79)/(1-$O48)+(($AA$80*$V48*'VT CHS Emissions Schedule'!T$5)/$AB$80)/(1-$N48)+(($AA$81*$V48*('VT CHS Emissions Schedule'!T$36+$R48))/$AB$81)))),0)</f>
        <v>32187.480034694134</v>
      </c>
      <c r="CC48" s="63">
        <f>IF(CC$15&lt;2025+$X48,IF(OR($D48="Oil",$D48="Propane",$D48="Wood Pellets",$D48="Kerosene"),$S48*BC48,IF(OR($D48="Natural Gas",$D48="Electricity"),($S48*BC48)/(1-$L48),((($AA$77*$V48*('VT CHS Emissions Schedule'!U$8+$Q48))/$AB$77)+(($AA$78*$V48*('VT CHS Emissions Schedule'!U$9+$P48))/$AB$78)+(($AA$79*$V48*'VT CHS Emissions Schedule'!U$7)/$AB$79)/(1-$O48)+(($AA$80*$V48*'VT CHS Emissions Schedule'!U$5)/$AB$80)/(1-$N48)+(($AA$81*$V48*('VT CHS Emissions Schedule'!U$36+$R48))/$AB$81)))),0)</f>
        <v>32187.480034694134</v>
      </c>
      <c r="CD48" s="63">
        <f>IF(CD$15&lt;2025+$X48,IF(OR($D48="Oil",$D48="Propane",$D48="Wood Pellets",$D48="Kerosene"),$S48*BD48,IF(OR($D48="Natural Gas",$D48="Electricity"),($S48*BD48)/(1-$L48),((($AA$77*$V48*('VT CHS Emissions Schedule'!V$8+$Q48))/$AB$77)+(($AA$78*$V48*('VT CHS Emissions Schedule'!V$9+$P48))/$AB$78)+(($AA$79*$V48*'VT CHS Emissions Schedule'!V$7)/$AB$79)/(1-$O48)+(($AA$80*$V48*'VT CHS Emissions Schedule'!V$5)/$AB$80)/(1-$N48)+(($AA$81*$V48*('VT CHS Emissions Schedule'!V$36+$R48))/$AB$81)))),0)</f>
        <v>32187.480034694134</v>
      </c>
      <c r="CE48" s="63">
        <f>IF(CE$15&lt;2025+$X48,IF(OR($D48="Oil",$D48="Propane",$D48="Wood Pellets",$D48="Kerosene"),$S48*BE48,IF(OR($D48="Natural Gas",$D48="Electricity"),($S48*BE48)/(1-$L48),((($AA$77*$V48*('VT CHS Emissions Schedule'!W$8+$Q48))/$AB$77)+(($AA$78*$V48*('VT CHS Emissions Schedule'!W$9+$P48))/$AB$78)+(($AA$79*$V48*'VT CHS Emissions Schedule'!W$7)/$AB$79)/(1-$O48)+(($AA$80*$V48*'VT CHS Emissions Schedule'!W$5)/$AB$80)/(1-$N48)+(($AA$81*$V48*('VT CHS Emissions Schedule'!W$36+$R48))/$AB$81)))),0)</f>
        <v>32187.480034694134</v>
      </c>
      <c r="CF48" s="63">
        <f>IF(CF$15&lt;2025+$X48,IF(OR($D48="Oil",$D48="Propane",$D48="Wood Pellets",$D48="Kerosene"),$S48*BF48,IF(OR($D48="Natural Gas",$D48="Electricity"),($S48*BF48)/(1-$L48),((($AA$77*$V48*('VT CHS Emissions Schedule'!X$8+$Q48))/$AB$77)+(($AA$78*$V48*('VT CHS Emissions Schedule'!X$9+$P48))/$AB$78)+(($AA$79*$V48*'VT CHS Emissions Schedule'!X$7)/$AB$79)/(1-$O48)+(($AA$80*$V48*'VT CHS Emissions Schedule'!X$5)/$AB$80)/(1-$N48)+(($AA$81*$V48*('VT CHS Emissions Schedule'!X$36+$R48))/$AB$81)))),0)</f>
        <v>0</v>
      </c>
      <c r="CG48" s="63">
        <f>IF(CG$15&lt;2025+$X48,IF(OR($D48="Oil",$D48="Propane",$D48="Wood Pellets",$D48="Kerosene"),$S48*BG48,IF(OR($D48="Natural Gas",$D48="Electricity"),($S48*BG48)/(1-$L48),((($AA$77*$V48*('VT CHS Emissions Schedule'!Y$8+$Q48))/$AB$77)+(($AA$78*$V48*('VT CHS Emissions Schedule'!Y$9+$P48))/$AB$78)+(($AA$79*$V48*'VT CHS Emissions Schedule'!Y$7)/$AB$79)/(1-$O48)+(($AA$80*$V48*'VT CHS Emissions Schedule'!Y$5)/$AB$80)/(1-$N48)+(($AA$81*$V48*('VT CHS Emissions Schedule'!Y$36+$R48))/$AB$81)))),0)</f>
        <v>0</v>
      </c>
      <c r="CH48" s="63">
        <f>IF(CH$15&lt;2025+$X48,IF(OR($D48="Oil",$D48="Propane",$D48="Wood Pellets",$D48="Kerosene"),$S48*BH48,IF(OR($D48="Natural Gas",$D48="Electricity"),($S48*BH48)/(1-$L48),((($AA$77*$V48*('VT CHS Emissions Schedule'!Z$8+$Q48))/$AB$77)+(($AA$78*$V48*('VT CHS Emissions Schedule'!Z$9+$P48))/$AB$78)+(($AA$79*$V48*'VT CHS Emissions Schedule'!Z$7)/$AB$79)/(1-$O48)+(($AA$80*$V48*'VT CHS Emissions Schedule'!Z$5)/$AB$80)/(1-$N48)+(($AA$81*$V48*('VT CHS Emissions Schedule'!Z$36+$R48))/$AB$81)))),0)</f>
        <v>0</v>
      </c>
      <c r="CI48" s="63">
        <f>IF(CI$15&lt;2025+$X48,IF(OR($D48="Oil",$D48="Propane",$D48="Wood Pellets",$D48="Kerosene"),$S48*BI48,IF(OR($D48="Natural Gas",$D48="Electricity"),($S48*BI48)/(1-$L48),((($AA$77*$V48*('VT CHS Emissions Schedule'!AA$8+$Q48))/$AB$77)+(($AA$78*$V48*('VT CHS Emissions Schedule'!AA$9+$P48))/$AB$78)+(($AA$79*$V48*'VT CHS Emissions Schedule'!AA$7)/$AB$79)/(1-$O48)+(($AA$80*$V48*'VT CHS Emissions Schedule'!AA$5)/$AB$80)/(1-$N48)+(($AA$81*$V48*('VT CHS Emissions Schedule'!AA$36+$R48))/$AB$81)))),0)</f>
        <v>0</v>
      </c>
      <c r="CJ48" s="63">
        <f>IF(CJ$15&lt;2025+$X48,IF(OR($D48="Oil",$D48="Propane",$D48="Wood Pellets",$D48="Kerosene"),$S48*BJ48,IF(OR($D48="Natural Gas",$D48="Electricity"),($S48*BJ48)/(1-$L48),((($AA$77*$V48*('VT CHS Emissions Schedule'!AB$8+$Q48))/$AB$77)+(($AA$78*$V48*('VT CHS Emissions Schedule'!AB$9+$P48))/$AB$78)+(($AA$79*$V48*'VT CHS Emissions Schedule'!AB$7)/$AB$79)/(1-$O48)+(($AA$80*$V48*'VT CHS Emissions Schedule'!AB$5)/$AB$80)/(1-$N48)+(($AA$81*$V48*('VT CHS Emissions Schedule'!AB$36+$R48))/$AB$81)))),0)</f>
        <v>0</v>
      </c>
      <c r="CK48" s="63">
        <f>IF(CK$15&lt;2025+$X48,IF(OR($D48="Oil",$D48="Propane",$D48="Wood Pellets",$D48="Kerosene"),$S48*BK48,IF(OR($D48="Natural Gas",$D48="Electricity"),($S48*BK48)/(1-$L48),((($AA$77*$V48*('VT CHS Emissions Schedule'!AC$8+$Q48))/$AB$77)+(($AA$78*$V48*('VT CHS Emissions Schedule'!AC$9+$P48))/$AB$78)+(($AA$79*$V48*'VT CHS Emissions Schedule'!AC$7)/$AB$79)/(1-$O48)+(($AA$80*$V48*'VT CHS Emissions Schedule'!AC$5)/$AB$80)/(1-$N48)+(($AA$81*$V48*('VT CHS Emissions Schedule'!AC$36+$R48))/$AB$81)))),0)</f>
        <v>0</v>
      </c>
      <c r="CL48" s="63">
        <f>IF(CL$15&lt;2025+$X48,BL48+($T48*'VT CHS Emissions Schedule'!D$5)/(1-$N48)+($U48*'VT CHS Emissions Schedule'!D$5)/(1-$N48),0)</f>
        <v>108950.69486186467</v>
      </c>
      <c r="CM48" s="63">
        <f>IF(CM$15&lt;2025+$X48,BM48+($T48*'VT CHS Emissions Schedule'!E$5)/(1-$N48)+($U48*'VT CHS Emissions Schedule'!E$5)/(1-$N48),0)</f>
        <v>101374.85153461943</v>
      </c>
      <c r="CN48" s="63">
        <f>IF(CN$15&lt;2025+$X48,BN48+($T48*'VT CHS Emissions Schedule'!F$5)/(1-$N48)+($U48*'VT CHS Emissions Schedule'!F$5)/(1-$N48),0)</f>
        <v>93799.008207374223</v>
      </c>
      <c r="CO48" s="63">
        <f>IF(CO$15&lt;2025+$X48,BO48+($T48*'VT CHS Emissions Schedule'!G$5)/(1-$N48)+($U48*'VT CHS Emissions Schedule'!G$5)/(1-$N48),0)</f>
        <v>86223.16488012897</v>
      </c>
      <c r="CP48" s="63">
        <f>IF(CP$15&lt;2025+$X48,BP48+($T48*'VT CHS Emissions Schedule'!H$5)/(1-$N48)+($U48*'VT CHS Emissions Schedule'!H$5)/(1-$N48),0)</f>
        <v>78647.321552883717</v>
      </c>
      <c r="CQ48" s="63">
        <f>IF(CQ$15&lt;2025+$X48,BQ48+($T48*'VT CHS Emissions Schedule'!I$5)/(1-$N48)+($U48*'VT CHS Emissions Schedule'!I$5)/(1-$N48),0)</f>
        <v>71071.478225638493</v>
      </c>
      <c r="CR48" s="63">
        <f>IF(CR$15&lt;2025+$X48,BR48+($T48*'VT CHS Emissions Schedule'!J$5)/(1-$N48)+($U48*'VT CHS Emissions Schedule'!J$5)/(1-$N48),0)</f>
        <v>63495.634898393255</v>
      </c>
      <c r="CS48" s="63">
        <f>IF(CS$15&lt;2025+$X48,BS48+($T48*'VT CHS Emissions Schedule'!K$5)/(1-$N48)+($U48*'VT CHS Emissions Schedule'!K$5)/(1-$N48),0)</f>
        <v>55919.791571148038</v>
      </c>
      <c r="CT48" s="63">
        <f>IF(CT$15&lt;2025+$X48,BT48+($T48*'VT CHS Emissions Schedule'!L$5)/(1-$N48)+($U48*'VT CHS Emissions Schedule'!L$5)/(1-$N48),0)</f>
        <v>48343.948243902792</v>
      </c>
      <c r="CU48" s="63">
        <f>IF(CU$15&lt;2025+$X48,BU48+($T48*'VT CHS Emissions Schedule'!M$5)/(1-$N48)+($U48*'VT CHS Emissions Schedule'!M$5)/(1-$N48),0)</f>
        <v>40768.104916657547</v>
      </c>
      <c r="CV48" s="63">
        <f>IF(CV$15&lt;2025+$X48,BV48+($T48*'VT CHS Emissions Schedule'!N$5)/(1-$N48)+($U48*'VT CHS Emissions Schedule'!N$5)/(1-$N48),0)</f>
        <v>33192.261589412323</v>
      </c>
      <c r="CW48" s="63">
        <f>IF(CW$15&lt;2025+$X48,BW48+($T48*'VT CHS Emissions Schedule'!O$5)/(1-$N48)+($U48*'VT CHS Emissions Schedule'!O$5)/(1-$N48),0)</f>
        <v>33192.261589412323</v>
      </c>
      <c r="CX48" s="63">
        <f>IF(CX$15&lt;2025+$X48,BX48+($T48*'VT CHS Emissions Schedule'!P$5)/(1-$N48)+($U48*'VT CHS Emissions Schedule'!P$5)/(1-$N48),0)</f>
        <v>33192.261589412323</v>
      </c>
      <c r="CY48" s="63">
        <f>IF(CY$15&lt;2025+$X48,BY48+($T48*'VT CHS Emissions Schedule'!Q$5)/(1-$N48)+($U48*'VT CHS Emissions Schedule'!Q$5)/(1-$N48),0)</f>
        <v>33192.261589412323</v>
      </c>
      <c r="CZ48" s="63">
        <f>IF(CZ$15&lt;2025+$X48,BZ48+($T48*'VT CHS Emissions Schedule'!R$5)/(1-$N48)+($U48*'VT CHS Emissions Schedule'!R$5)/(1-$N48),0)</f>
        <v>33192.261589412323</v>
      </c>
      <c r="DA48" s="63">
        <f>IF(DA$15&lt;2025+$X48,CA48+($T48*'VT CHS Emissions Schedule'!S$5)/(1-$N48)+($U48*'VT CHS Emissions Schedule'!S$5)/(1-$N48),0)</f>
        <v>33192.261589412323</v>
      </c>
      <c r="DB48" s="63">
        <f>IF(DB$15&lt;2025+$X48,CB48+($T48*'VT CHS Emissions Schedule'!T$5)/(1-$N48)+($U48*'VT CHS Emissions Schedule'!T$5)/(1-$N48),0)</f>
        <v>33192.261589412323</v>
      </c>
      <c r="DC48" s="63">
        <f>IF(DC$15&lt;2025+$X48,CC48+($T48*'VT CHS Emissions Schedule'!U$5)/(1-$N48)+($U48*'VT CHS Emissions Schedule'!U$5)/(1-$N48),0)</f>
        <v>33192.261589412323</v>
      </c>
      <c r="DD48" s="63">
        <f>IF(DD$15&lt;2025+$X48,CD48+($T48*'VT CHS Emissions Schedule'!V$5)/(1-$N48)+($U48*'VT CHS Emissions Schedule'!V$5)/(1-$N48),0)</f>
        <v>33192.261589412323</v>
      </c>
      <c r="DE48" s="63">
        <f>IF(DE$15&lt;2025+$X48,CE48+($T48*'VT CHS Emissions Schedule'!W$5)/(1-$N48)+($U48*'VT CHS Emissions Schedule'!W$5)/(1-$N48),0)</f>
        <v>33192.261589412323</v>
      </c>
      <c r="DF48" s="63">
        <f>IF(DF$15&lt;2025+$X48,CF48+($T48*'VT CHS Emissions Schedule'!X$5)/(1-$N48)+($U48*'VT CHS Emissions Schedule'!X$5)/(1-$N48),0)</f>
        <v>0</v>
      </c>
      <c r="DG48" s="63">
        <f>IF(DG$15&lt;2025+$X48,CG48+($T48*'VT CHS Emissions Schedule'!Y$5)/(1-$N48)+($U48*'VT CHS Emissions Schedule'!Y$5)/(1-$N48),0)</f>
        <v>0</v>
      </c>
      <c r="DH48" s="63">
        <f>IF(DH$15&lt;2025+$X48,CH48+($T48*'VT CHS Emissions Schedule'!Z$5)/(1-$N48)+($U48*'VT CHS Emissions Schedule'!Z$5)/(1-$N48),0)</f>
        <v>0</v>
      </c>
      <c r="DI48" s="63">
        <f>IF(DI$15&lt;2025+$X48,CI48+($T48*'VT CHS Emissions Schedule'!AA$5)/(1-$N48)+($U48*'VT CHS Emissions Schedule'!AA$5)/(1-$N48),0)</f>
        <v>0</v>
      </c>
      <c r="DJ48" s="63">
        <f>IF(DJ$15&lt;2025+$X48,CJ48+($T48*'VT CHS Emissions Schedule'!AB$5)/(1-$N48)+($U48*'VT CHS Emissions Schedule'!AB$5)/(1-$N48),0)</f>
        <v>0</v>
      </c>
      <c r="DK48" s="63">
        <f>IF(DK$15&lt;2025+$X48,CK48+($T48*'VT CHS Emissions Schedule'!AC$5)/(1-$N48)+($U48*'VT CHS Emissions Schedule'!AC$5)/(1-$N48),0)</f>
        <v>0</v>
      </c>
    </row>
    <row r="49" spans="1:115" ht="15" customHeight="1" x14ac:dyDescent="0.25">
      <c r="A49" s="449"/>
      <c r="B49" s="296">
        <v>2000</v>
      </c>
      <c r="C49" s="290" t="s">
        <v>176</v>
      </c>
      <c r="D49" s="176" t="s">
        <v>18</v>
      </c>
      <c r="E49" s="174">
        <f t="shared" si="7"/>
        <v>3436809.2255445048</v>
      </c>
      <c r="F49" s="224">
        <f t="shared" si="8"/>
        <v>3532530.4540991206</v>
      </c>
      <c r="G49" s="220">
        <f t="shared" si="0"/>
        <v>3.4368092255445046</v>
      </c>
      <c r="H49" s="110">
        <f t="shared" si="12"/>
        <v>356192.25315731129</v>
      </c>
      <c r="I49" s="63">
        <f>IF(OR($D49="Oil",$D49="Propane",$D49="Wood Pellets",$D49="Kerosene"),$S49*AL49,IF(OR($D49="Natural Gas",$D49="Electricity"),($S49*AL49)/(1-$L49),((($AA$77*$V49*('VT CHS Emissions Schedule'!D$8+$Q49))/$AB$77)+(($AA$78*$V49*('VT CHS Emissions Schedule'!D$9+$P49))/$AB$78)+(($AA$79*$V49*'VT CHS Emissions Schedule'!D$7)/$AB$79)/(1-$O49)+(($AA$80*$V49*'VT CHS Emissions Schedule'!D$5)/$AB$80)/(1-$N49)+(($AA$81*$V49*('VT CHS Emissions Schedule'!D$36+$R49))/$AB$81))))</f>
        <v>346540.48638080969</v>
      </c>
      <c r="J49" s="63">
        <f>($T49*'VT CHS Emissions Schedule'!D$5)/(1-$N49)</f>
        <v>511.41490772138491</v>
      </c>
      <c r="K49" s="63">
        <f>(U49*'VT CHS Emissions Schedule'!D$5)/(1-$N49)</f>
        <v>9140.3518687802352</v>
      </c>
      <c r="L49" s="191">
        <f>_xlfn.XLOOKUP($D49,Lookups!$A$3:$A$15,Lookups!$E$3:$E$15)</f>
        <v>8.9499999999999996E-2</v>
      </c>
      <c r="M49" s="64">
        <f>_xlfn.XLOOKUP($D49,Lookups!$A$3:$A$15,Lookups!$D$3:$D$15)</f>
        <v>0</v>
      </c>
      <c r="N49" s="191">
        <f>Lookups!$E$6</f>
        <v>8.9499999999999996E-2</v>
      </c>
      <c r="O49" s="191">
        <f>Lookups!$E$5</f>
        <v>1.4E-2</v>
      </c>
      <c r="P49" s="64">
        <f>Lookups!$D$4</f>
        <v>0.32764300000000002</v>
      </c>
      <c r="Q49" s="64">
        <f>Lookups!$D$3</f>
        <v>0.21490000000000001</v>
      </c>
      <c r="R49" s="64">
        <f>Lookups!$D$8</f>
        <v>1.3776766038113153</v>
      </c>
      <c r="S49" s="71">
        <f t="shared" si="1"/>
        <v>8354.1813473684215</v>
      </c>
      <c r="T49" s="71">
        <f t="shared" si="2"/>
        <v>12.328870797962646</v>
      </c>
      <c r="U49" s="71">
        <f t="shared" si="3"/>
        <v>220.34988721818948</v>
      </c>
      <c r="V49" s="71">
        <f t="shared" si="4"/>
        <v>8354.1813473684215</v>
      </c>
      <c r="W49" s="71">
        <f t="shared" si="5"/>
        <v>45.863399368421042</v>
      </c>
      <c r="X49" s="67">
        <v>20</v>
      </c>
      <c r="Y49" s="192">
        <v>3.1399999999999997E-2</v>
      </c>
      <c r="Z49" s="79">
        <f t="shared" si="10"/>
        <v>0.84</v>
      </c>
      <c r="AA49" s="65">
        <v>6.9000000000000006E-2</v>
      </c>
      <c r="AB49" s="63">
        <f t="shared" si="6"/>
        <v>2000</v>
      </c>
      <c r="AC49" s="70">
        <v>17.100000000000001</v>
      </c>
      <c r="AD49" s="63">
        <v>113443</v>
      </c>
      <c r="AE49" s="63">
        <v>6619</v>
      </c>
      <c r="AF49" s="71">
        <v>0.55000000000000004</v>
      </c>
      <c r="AG49" s="71">
        <v>0.75</v>
      </c>
      <c r="AH49" s="71">
        <f>$Z$65</f>
        <v>1</v>
      </c>
      <c r="AI49" s="71">
        <v>3.72</v>
      </c>
      <c r="AJ49" s="71">
        <v>1.08</v>
      </c>
      <c r="AK49" s="74">
        <v>1.06E-3</v>
      </c>
      <c r="AL49" s="66">
        <f>IF(AL$15&lt;2025+$X49,$M49+_xlfn.XLOOKUP(_xlfn.XLOOKUP($D49,Lookups!$A$3:$A$17,Lookups!$B$3:$B$17),'VT CHS Emissions Schedule'!$A:$A,'VT CHS Emissions Schedule'!D:D),0)</f>
        <v>37.768525691523088</v>
      </c>
      <c r="AM49" s="66">
        <f>IF(AM$15&lt;2025+$X49,$M49+_xlfn.XLOOKUP(_xlfn.XLOOKUP($D49,Lookups!$A$3:$A$17,Lookups!$B$3:$B$17),'VT CHS Emissions Schedule'!$A:$A,'VT CHS Emissions Schedule'!E:E),0)</f>
        <v>35.142306247004733</v>
      </c>
      <c r="AN49" s="66">
        <f>IF(AN$15&lt;2025+$X49,$M49+_xlfn.XLOOKUP(_xlfn.XLOOKUP($D49,Lookups!$A$3:$A$17,Lookups!$B$3:$B$17),'VT CHS Emissions Schedule'!$A:$A,'VT CHS Emissions Schedule'!F:F),0)</f>
        <v>32.516086802486377</v>
      </c>
      <c r="AO49" s="66">
        <f>IF(AO$15&lt;2025+$X49,$M49+_xlfn.XLOOKUP(_xlfn.XLOOKUP($D49,Lookups!$A$3:$A$17,Lookups!$B$3:$B$17),'VT CHS Emissions Schedule'!$A:$A,'VT CHS Emissions Schedule'!G:G),0)</f>
        <v>29.889867357968015</v>
      </c>
      <c r="AP49" s="66">
        <f>IF(AP$15&lt;2025+$X49,$M49+_xlfn.XLOOKUP(_xlfn.XLOOKUP($D49,Lookups!$A$3:$A$17,Lookups!$B$3:$B$17),'VT CHS Emissions Schedule'!$A:$A,'VT CHS Emissions Schedule'!H:H),0)</f>
        <v>27.263647913449653</v>
      </c>
      <c r="AQ49" s="66">
        <f>IF(AQ$15&lt;2025+$X49,$M49+_xlfn.XLOOKUP(_xlfn.XLOOKUP($D49,Lookups!$A$3:$A$17,Lookups!$B$3:$B$17),'VT CHS Emissions Schedule'!$A:$A,'VT CHS Emissions Schedule'!I:I),0)</f>
        <v>24.637428468931297</v>
      </c>
      <c r="AR49" s="66">
        <f>IF(AR$15&lt;2025+$X49,$M49+_xlfn.XLOOKUP(_xlfn.XLOOKUP($D49,Lookups!$A$3:$A$17,Lookups!$B$3:$B$17),'VT CHS Emissions Schedule'!$A:$A,'VT CHS Emissions Schedule'!J:J),0)</f>
        <v>22.011209024412938</v>
      </c>
      <c r="AS49" s="66">
        <f>IF(AS$15&lt;2025+$X49,$M49+_xlfn.XLOOKUP(_xlfn.XLOOKUP($D49,Lookups!$A$3:$A$17,Lookups!$B$3:$B$17),'VT CHS Emissions Schedule'!$A:$A,'VT CHS Emissions Schedule'!K:K),0)</f>
        <v>19.384989579894583</v>
      </c>
      <c r="AT49" s="66">
        <f>IF(AT$15&lt;2025+$X49,$M49+_xlfn.XLOOKUP(_xlfn.XLOOKUP($D49,Lookups!$A$3:$A$17,Lookups!$B$3:$B$17),'VT CHS Emissions Schedule'!$A:$A,'VT CHS Emissions Schedule'!L:L),0)</f>
        <v>16.758770135376224</v>
      </c>
      <c r="AU49" s="66">
        <f>IF(AU$15&lt;2025+$X49,$M49+_xlfn.XLOOKUP(_xlfn.XLOOKUP($D49,Lookups!$A$3:$A$17,Lookups!$B$3:$B$17),'VT CHS Emissions Schedule'!$A:$A,'VT CHS Emissions Schedule'!M:M),0)</f>
        <v>14.132550690857862</v>
      </c>
      <c r="AV49" s="66">
        <f>IF(AV$15&lt;2025+$X49,$M49+_xlfn.XLOOKUP(_xlfn.XLOOKUP($D49,Lookups!$A$3:$A$17,Lookups!$B$3:$B$17),'VT CHS Emissions Schedule'!$A:$A,'VT CHS Emissions Schedule'!N:N),0)</f>
        <v>11.506331246339505</v>
      </c>
      <c r="AW49" s="66">
        <f>IF(AW$15&lt;2025+$X49,$M49+_xlfn.XLOOKUP(_xlfn.XLOOKUP($D49,Lookups!$A$3:$A$17,Lookups!$B$3:$B$17),'VT CHS Emissions Schedule'!$A:$A,'VT CHS Emissions Schedule'!O:O),0)</f>
        <v>11.506331246339505</v>
      </c>
      <c r="AX49" s="66">
        <f>IF(AX$15&lt;2025+$X49,$M49+_xlfn.XLOOKUP(_xlfn.XLOOKUP($D49,Lookups!$A$3:$A$17,Lookups!$B$3:$B$17),'VT CHS Emissions Schedule'!$A:$A,'VT CHS Emissions Schedule'!P:P),0)</f>
        <v>11.506331246339505</v>
      </c>
      <c r="AY49" s="66">
        <f>IF(AY$15&lt;2025+$X49,$M49+_xlfn.XLOOKUP(_xlfn.XLOOKUP($D49,Lookups!$A$3:$A$17,Lookups!$B$3:$B$17),'VT CHS Emissions Schedule'!$A:$A,'VT CHS Emissions Schedule'!Q:Q),0)</f>
        <v>11.506331246339505</v>
      </c>
      <c r="AZ49" s="66">
        <f>IF(AZ$15&lt;2025+$X49,$M49+_xlfn.XLOOKUP(_xlfn.XLOOKUP($D49,Lookups!$A$3:$A$17,Lookups!$B$3:$B$17),'VT CHS Emissions Schedule'!$A:$A,'VT CHS Emissions Schedule'!R:R),0)</f>
        <v>11.506331246339505</v>
      </c>
      <c r="BA49" s="66">
        <f>IF(BA$15&lt;2025+$X49,$M49+_xlfn.XLOOKUP(_xlfn.XLOOKUP($D49,Lookups!$A$3:$A$17,Lookups!$B$3:$B$17),'VT CHS Emissions Schedule'!$A:$A,'VT CHS Emissions Schedule'!S:S),0)</f>
        <v>11.506331246339505</v>
      </c>
      <c r="BB49" s="66">
        <f>IF(BB$15&lt;2025+$X49,$M49+_xlfn.XLOOKUP(_xlfn.XLOOKUP($D49,Lookups!$A$3:$A$17,Lookups!$B$3:$B$17),'VT CHS Emissions Schedule'!$A:$A,'VT CHS Emissions Schedule'!T:T),0)</f>
        <v>11.506331246339505</v>
      </c>
      <c r="BC49" s="66">
        <f>IF(BC$15&lt;2025+$X49,$M49+_xlfn.XLOOKUP(_xlfn.XLOOKUP($D49,Lookups!$A$3:$A$17,Lookups!$B$3:$B$17),'VT CHS Emissions Schedule'!$A:$A,'VT CHS Emissions Schedule'!U:U),0)</f>
        <v>11.506331246339505</v>
      </c>
      <c r="BD49" s="66">
        <f>IF(BD$15&lt;2025+$X49,$M49+_xlfn.XLOOKUP(_xlfn.XLOOKUP($D49,Lookups!$A$3:$A$17,Lookups!$B$3:$B$17),'VT CHS Emissions Schedule'!$A:$A,'VT CHS Emissions Schedule'!V:V),0)</f>
        <v>11.506331246339505</v>
      </c>
      <c r="BE49" s="66">
        <f>IF(BE$15&lt;2025+$X49,$M49+_xlfn.XLOOKUP(_xlfn.XLOOKUP($D49,Lookups!$A$3:$A$17,Lookups!$B$3:$B$17),'VT CHS Emissions Schedule'!$A:$A,'VT CHS Emissions Schedule'!W:W),0)</f>
        <v>11.506331246339505</v>
      </c>
      <c r="BF49" s="66">
        <f>IF(BF$15&lt;2025+$X49,$M49+_xlfn.XLOOKUP(_xlfn.XLOOKUP($D49,Lookups!$A$3:$A$17,Lookups!$B$3:$B$17),'VT CHS Emissions Schedule'!$A:$A,'VT CHS Emissions Schedule'!X:X),0)</f>
        <v>0</v>
      </c>
      <c r="BG49" s="66">
        <f>IF(BG$15&lt;2025+$X49,$M49+_xlfn.XLOOKUP(_xlfn.XLOOKUP($D49,Lookups!$A$3:$A$17,Lookups!$B$3:$B$17),'VT CHS Emissions Schedule'!$A:$A,'VT CHS Emissions Schedule'!Y:Y),0)</f>
        <v>0</v>
      </c>
      <c r="BH49" s="66">
        <f>IF(BH$15&lt;2025+$X49,$M49+_xlfn.XLOOKUP(_xlfn.XLOOKUP($D49,Lookups!$A$3:$A$17,Lookups!$B$3:$B$17),'VT CHS Emissions Schedule'!$A:$A,'VT CHS Emissions Schedule'!Z:Z),0)</f>
        <v>0</v>
      </c>
      <c r="BI49" s="66">
        <f>IF(BI$15&lt;2025+$X49,$M49+_xlfn.XLOOKUP(_xlfn.XLOOKUP($D49,Lookups!$A$3:$A$17,Lookups!$B$3:$B$17),'VT CHS Emissions Schedule'!$A:$A,'VT CHS Emissions Schedule'!AA:AA),0)</f>
        <v>0</v>
      </c>
      <c r="BJ49" s="66">
        <f>IF(BJ$15&lt;2025+$X49,$M49+_xlfn.XLOOKUP(_xlfn.XLOOKUP($D49,Lookups!$A$3:$A$17,Lookups!$B$3:$B$17),'VT CHS Emissions Schedule'!$A:$A,'VT CHS Emissions Schedule'!AB:AB),0)</f>
        <v>0</v>
      </c>
      <c r="BK49" s="66">
        <f>IF(BK$15&lt;2025+$X49,$M49+_xlfn.XLOOKUP(_xlfn.XLOOKUP($D49,Lookups!$A$3:$A$17,Lookups!$B$3:$B$17),'VT CHS Emissions Schedule'!$A:$A,'VT CHS Emissions Schedule'!AC:AC),0)</f>
        <v>0</v>
      </c>
      <c r="BL49" s="63">
        <f>IF(BL$15&lt;2025+$X49,IF(OR($D49="Oil",$D49="Propane",$D49="Wood Pellets",$D49="Kerosene"),$S49*AL49,IF(OR($D49="Natural Gas",$D49="Electricity"),($S49*AL49)/(1-$L49),((($AA$77*$V49*('VT CHS Emissions Schedule'!D$8+$Q49))/$AB$77)+(($AA$78*$V49*('VT CHS Emissions Schedule'!D$9+$P49))/$AB$78)+(($AA$79*$V49*'VT CHS Emissions Schedule'!D$7)/$AB$79)/(1-$O49)+(($AA$80*$V49*'VT CHS Emissions Schedule'!D$5)/$AB$80)/(1-$N49)+(($AA$81*$V49*('VT CHS Emissions Schedule'!D$36+$R49))/$AB$81)))),0)</f>
        <v>346540.48638080969</v>
      </c>
      <c r="BM49" s="63">
        <f>IF(BM$15&lt;2025+$X49,IF(OR($D49="Oil",$D49="Propane",$D49="Wood Pellets",$D49="Kerosene"),$S49*AM49,IF(OR($D49="Natural Gas",$D49="Electricity"),($S49*AM49)/(1-$L49),((($AA$77*$V49*('VT CHS Emissions Schedule'!E$8+$Q49))/$AB$77)+(($AA$78*$V49*('VT CHS Emissions Schedule'!E$9+$P49))/$AB$78)+(($AA$79*$V49*'VT CHS Emissions Schedule'!E$7)/$AB$79)/(1-$O49)+(($AA$80*$V49*'VT CHS Emissions Schedule'!E$5)/$AB$80)/(1-$N49)+(($AA$81*$V49*('VT CHS Emissions Schedule'!E$36+$R49))/$AB$81)))),0)</f>
        <v>322443.93119410845</v>
      </c>
      <c r="BN49" s="63">
        <f>IF(BN$15&lt;2025+$X49,IF(OR($D49="Oil",$D49="Propane",$D49="Wood Pellets",$D49="Kerosene"),$S49*AN49,IF(OR($D49="Natural Gas",$D49="Electricity"),($S49*AN49)/(1-$L49),((($AA$77*$V49*('VT CHS Emissions Schedule'!F$8+$Q49))/$AB$77)+(($AA$78*$V49*('VT CHS Emissions Schedule'!F$9+$P49))/$AB$78)+(($AA$79*$V49*'VT CHS Emissions Schedule'!F$7)/$AB$79)/(1-$O49)+(($AA$80*$V49*'VT CHS Emissions Schedule'!F$5)/$AB$80)/(1-$N49)+(($AA$81*$V49*('VT CHS Emissions Schedule'!F$36+$R49))/$AB$81)))),0)</f>
        <v>298347.37600740715</v>
      </c>
      <c r="BO49" s="63">
        <f>IF(BO$15&lt;2025+$X49,IF(OR($D49="Oil",$D49="Propane",$D49="Wood Pellets",$D49="Kerosene"),$S49*AO49,IF(OR($D49="Natural Gas",$D49="Electricity"),($S49*AO49)/(1-$L49),((($AA$77*$V49*('VT CHS Emissions Schedule'!G$8+$Q49))/$AB$77)+(($AA$78*$V49*('VT CHS Emissions Schedule'!G$9+$P49))/$AB$78)+(($AA$79*$V49*'VT CHS Emissions Schedule'!G$7)/$AB$79)/(1-$O49)+(($AA$80*$V49*'VT CHS Emissions Schedule'!G$5)/$AB$80)/(1-$N49)+(($AA$81*$V49*('VT CHS Emissions Schedule'!G$36+$R49))/$AB$81)))),0)</f>
        <v>274250.82082070579</v>
      </c>
      <c r="BP49" s="63">
        <f>IF(BP$15&lt;2025+$X49,IF(OR($D49="Oil",$D49="Propane",$D49="Wood Pellets",$D49="Kerosene"),$S49*AP49,IF(OR($D49="Natural Gas",$D49="Electricity"),($S49*AP49)/(1-$L49),((($AA$77*$V49*('VT CHS Emissions Schedule'!H$8+$Q49))/$AB$77)+(($AA$78*$V49*('VT CHS Emissions Schedule'!H$9+$P49))/$AB$78)+(($AA$79*$V49*'VT CHS Emissions Schedule'!H$7)/$AB$79)/(1-$O49)+(($AA$80*$V49*'VT CHS Emissions Schedule'!H$5)/$AB$80)/(1-$N49)+(($AA$81*$V49*('VT CHS Emissions Schedule'!H$36+$R49))/$AB$81)))),0)</f>
        <v>250154.26563400446</v>
      </c>
      <c r="BQ49" s="63">
        <f>IF(BQ$15&lt;2025+$X49,IF(OR($D49="Oil",$D49="Propane",$D49="Wood Pellets",$D49="Kerosene"),$S49*AQ49,IF(OR($D49="Natural Gas",$D49="Electricity"),($S49*AQ49)/(1-$L49),((($AA$77*$V49*('VT CHS Emissions Schedule'!I$8+$Q49))/$AB$77)+(($AA$78*$V49*('VT CHS Emissions Schedule'!I$9+$P49))/$AB$78)+(($AA$79*$V49*'VT CHS Emissions Schedule'!I$7)/$AB$79)/(1-$O49)+(($AA$80*$V49*'VT CHS Emissions Schedule'!I$5)/$AB$80)/(1-$N49)+(($AA$81*$V49*('VT CHS Emissions Schedule'!I$36+$R49))/$AB$81)))),0)</f>
        <v>226057.71044730319</v>
      </c>
      <c r="BR49" s="63">
        <f>IF(BR$15&lt;2025+$X49,IF(OR($D49="Oil",$D49="Propane",$D49="Wood Pellets",$D49="Kerosene"),$S49*AR49,IF(OR($D49="Natural Gas",$D49="Electricity"),($S49*AR49)/(1-$L49),((($AA$77*$V49*('VT CHS Emissions Schedule'!J$8+$Q49))/$AB$77)+(($AA$78*$V49*('VT CHS Emissions Schedule'!J$9+$P49))/$AB$78)+(($AA$79*$V49*'VT CHS Emissions Schedule'!J$7)/$AB$79)/(1-$O49)+(($AA$80*$V49*'VT CHS Emissions Schedule'!J$5)/$AB$80)/(1-$N49)+(($AA$81*$V49*('VT CHS Emissions Schedule'!J$36+$R49))/$AB$81)))),0)</f>
        <v>201961.1552606019</v>
      </c>
      <c r="BS49" s="63">
        <f>IF(BS$15&lt;2025+$X49,IF(OR($D49="Oil",$D49="Propane",$D49="Wood Pellets",$D49="Kerosene"),$S49*AS49,IF(OR($D49="Natural Gas",$D49="Electricity"),($S49*AS49)/(1-$L49),((($AA$77*$V49*('VT CHS Emissions Schedule'!K$8+$Q49))/$AB$77)+(($AA$78*$V49*('VT CHS Emissions Schedule'!K$9+$P49))/$AB$78)+(($AA$79*$V49*'VT CHS Emissions Schedule'!K$7)/$AB$79)/(1-$O49)+(($AA$80*$V49*'VT CHS Emissions Schedule'!K$5)/$AB$80)/(1-$N49)+(($AA$81*$V49*('VT CHS Emissions Schedule'!K$36+$R49))/$AB$81)))),0)</f>
        <v>177864.60007390066</v>
      </c>
      <c r="BT49" s="63">
        <f>IF(BT$15&lt;2025+$X49,IF(OR($D49="Oil",$D49="Propane",$D49="Wood Pellets",$D49="Kerosene"),$S49*AT49,IF(OR($D49="Natural Gas",$D49="Electricity"),($S49*AT49)/(1-$L49),((($AA$77*$V49*('VT CHS Emissions Schedule'!L$8+$Q49))/$AB$77)+(($AA$78*$V49*('VT CHS Emissions Schedule'!L$9+$P49))/$AB$78)+(($AA$79*$V49*'VT CHS Emissions Schedule'!L$7)/$AB$79)/(1-$O49)+(($AA$80*$V49*'VT CHS Emissions Schedule'!L$5)/$AB$80)/(1-$N49)+(($AA$81*$V49*('VT CHS Emissions Schedule'!L$36+$R49))/$AB$81)))),0)</f>
        <v>153768.04488719936</v>
      </c>
      <c r="BU49" s="63">
        <f>IF(BU$15&lt;2025+$X49,IF(OR($D49="Oil",$D49="Propane",$D49="Wood Pellets",$D49="Kerosene"),$S49*AU49,IF(OR($D49="Natural Gas",$D49="Electricity"),($S49*AU49)/(1-$L49),((($AA$77*$V49*('VT CHS Emissions Schedule'!M$8+$Q49))/$AB$77)+(($AA$78*$V49*('VT CHS Emissions Schedule'!M$9+$P49))/$AB$78)+(($AA$79*$V49*'VT CHS Emissions Schedule'!M$7)/$AB$79)/(1-$O49)+(($AA$80*$V49*'VT CHS Emissions Schedule'!M$5)/$AB$80)/(1-$N49)+(($AA$81*$V49*('VT CHS Emissions Schedule'!M$36+$R49))/$AB$81)))),0)</f>
        <v>129671.48970049803</v>
      </c>
      <c r="BV49" s="63">
        <f>IF(BV$15&lt;2025+$X49,IF(OR($D49="Oil",$D49="Propane",$D49="Wood Pellets",$D49="Kerosene"),$S49*AV49,IF(OR($D49="Natural Gas",$D49="Electricity"),($S49*AV49)/(1-$L49),((($AA$77*$V49*('VT CHS Emissions Schedule'!N$8+$Q49))/$AB$77)+(($AA$78*$V49*('VT CHS Emissions Schedule'!N$9+$P49))/$AB$78)+(($AA$79*$V49*'VT CHS Emissions Schedule'!N$7)/$AB$79)/(1-$O49)+(($AA$80*$V49*'VT CHS Emissions Schedule'!N$5)/$AB$80)/(1-$N49)+(($AA$81*$V49*('VT CHS Emissions Schedule'!N$36+$R49))/$AB$81)))),0)</f>
        <v>105574.93451379673</v>
      </c>
      <c r="BW49" s="63">
        <f>IF(BW$15&lt;2025+$X49,IF(OR($D49="Oil",$D49="Propane",$D49="Wood Pellets",$D49="Kerosene"),$S49*AW49,IF(OR($D49="Natural Gas",$D49="Electricity"),($S49*AW49)/(1-$L49),((($AA$77*$V49*('VT CHS Emissions Schedule'!O$8+$Q49))/$AB$77)+(($AA$78*$V49*('VT CHS Emissions Schedule'!O$9+$P49))/$AB$78)+(($AA$79*$V49*'VT CHS Emissions Schedule'!O$7)/$AB$79)/(1-$O49)+(($AA$80*$V49*'VT CHS Emissions Schedule'!O$5)/$AB$80)/(1-$N49)+(($AA$81*$V49*('VT CHS Emissions Schedule'!O$36+$R49))/$AB$81)))),0)</f>
        <v>105574.93451379673</v>
      </c>
      <c r="BX49" s="63">
        <f>IF(BX$15&lt;2025+$X49,IF(OR($D49="Oil",$D49="Propane",$D49="Wood Pellets",$D49="Kerosene"),$S49*AX49,IF(OR($D49="Natural Gas",$D49="Electricity"),($S49*AX49)/(1-$L49),((($AA$77*$V49*('VT CHS Emissions Schedule'!P$8+$Q49))/$AB$77)+(($AA$78*$V49*('VT CHS Emissions Schedule'!P$9+$P49))/$AB$78)+(($AA$79*$V49*'VT CHS Emissions Schedule'!P$7)/$AB$79)/(1-$O49)+(($AA$80*$V49*'VT CHS Emissions Schedule'!P$5)/$AB$80)/(1-$N49)+(($AA$81*$V49*('VT CHS Emissions Schedule'!P$36+$R49))/$AB$81)))),0)</f>
        <v>105574.93451379673</v>
      </c>
      <c r="BY49" s="63">
        <f>IF(BY$15&lt;2025+$X49,IF(OR($D49="Oil",$D49="Propane",$D49="Wood Pellets",$D49="Kerosene"),$S49*AY49,IF(OR($D49="Natural Gas",$D49="Electricity"),($S49*AY49)/(1-$L49),((($AA$77*$V49*('VT CHS Emissions Schedule'!Q$8+$Q49))/$AB$77)+(($AA$78*$V49*('VT CHS Emissions Schedule'!Q$9+$P49))/$AB$78)+(($AA$79*$V49*'VT CHS Emissions Schedule'!Q$7)/$AB$79)/(1-$O49)+(($AA$80*$V49*'VT CHS Emissions Schedule'!Q$5)/$AB$80)/(1-$N49)+(($AA$81*$V49*('VT CHS Emissions Schedule'!Q$36+$R49))/$AB$81)))),0)</f>
        <v>105574.93451379673</v>
      </c>
      <c r="BZ49" s="63">
        <f>IF(BZ$15&lt;2025+$X49,IF(OR($D49="Oil",$D49="Propane",$D49="Wood Pellets",$D49="Kerosene"),$S49*AZ49,IF(OR($D49="Natural Gas",$D49="Electricity"),($S49*AZ49)/(1-$L49),((($AA$77*$V49*('VT CHS Emissions Schedule'!R$8+$Q49))/$AB$77)+(($AA$78*$V49*('VT CHS Emissions Schedule'!R$9+$P49))/$AB$78)+(($AA$79*$V49*'VT CHS Emissions Schedule'!R$7)/$AB$79)/(1-$O49)+(($AA$80*$V49*'VT CHS Emissions Schedule'!R$5)/$AB$80)/(1-$N49)+(($AA$81*$V49*('VT CHS Emissions Schedule'!R$36+$R49))/$AB$81)))),0)</f>
        <v>105574.93451379673</v>
      </c>
      <c r="CA49" s="63">
        <f>IF(CA$15&lt;2025+$X49,IF(OR($D49="Oil",$D49="Propane",$D49="Wood Pellets",$D49="Kerosene"),$S49*BA49,IF(OR($D49="Natural Gas",$D49="Electricity"),($S49*BA49)/(1-$L49),((($AA$77*$V49*('VT CHS Emissions Schedule'!S$8+$Q49))/$AB$77)+(($AA$78*$V49*('VT CHS Emissions Schedule'!S$9+$P49))/$AB$78)+(($AA$79*$V49*'VT CHS Emissions Schedule'!S$7)/$AB$79)/(1-$O49)+(($AA$80*$V49*'VT CHS Emissions Schedule'!S$5)/$AB$80)/(1-$N49)+(($AA$81*$V49*('VT CHS Emissions Schedule'!S$36+$R49))/$AB$81)))),0)</f>
        <v>105574.93451379673</v>
      </c>
      <c r="CB49" s="63">
        <f>IF(CB$15&lt;2025+$X49,IF(OR($D49="Oil",$D49="Propane",$D49="Wood Pellets",$D49="Kerosene"),$S49*BB49,IF(OR($D49="Natural Gas",$D49="Electricity"),($S49*BB49)/(1-$L49),((($AA$77*$V49*('VT CHS Emissions Schedule'!T$8+$Q49))/$AB$77)+(($AA$78*$V49*('VT CHS Emissions Schedule'!T$9+$P49))/$AB$78)+(($AA$79*$V49*'VT CHS Emissions Schedule'!T$7)/$AB$79)/(1-$O49)+(($AA$80*$V49*'VT CHS Emissions Schedule'!T$5)/$AB$80)/(1-$N49)+(($AA$81*$V49*('VT CHS Emissions Schedule'!T$36+$R49))/$AB$81)))),0)</f>
        <v>105574.93451379673</v>
      </c>
      <c r="CC49" s="63">
        <f>IF(CC$15&lt;2025+$X49,IF(OR($D49="Oil",$D49="Propane",$D49="Wood Pellets",$D49="Kerosene"),$S49*BC49,IF(OR($D49="Natural Gas",$D49="Electricity"),($S49*BC49)/(1-$L49),((($AA$77*$V49*('VT CHS Emissions Schedule'!U$8+$Q49))/$AB$77)+(($AA$78*$V49*('VT CHS Emissions Schedule'!U$9+$P49))/$AB$78)+(($AA$79*$V49*'VT CHS Emissions Schedule'!U$7)/$AB$79)/(1-$O49)+(($AA$80*$V49*'VT CHS Emissions Schedule'!U$5)/$AB$80)/(1-$N49)+(($AA$81*$V49*('VT CHS Emissions Schedule'!U$36+$R49))/$AB$81)))),0)</f>
        <v>105574.93451379673</v>
      </c>
      <c r="CD49" s="63">
        <f>IF(CD$15&lt;2025+$X49,IF(OR($D49="Oil",$D49="Propane",$D49="Wood Pellets",$D49="Kerosene"),$S49*BD49,IF(OR($D49="Natural Gas",$D49="Electricity"),($S49*BD49)/(1-$L49),((($AA$77*$V49*('VT CHS Emissions Schedule'!V$8+$Q49))/$AB$77)+(($AA$78*$V49*('VT CHS Emissions Schedule'!V$9+$P49))/$AB$78)+(($AA$79*$V49*'VT CHS Emissions Schedule'!V$7)/$AB$79)/(1-$O49)+(($AA$80*$V49*'VT CHS Emissions Schedule'!V$5)/$AB$80)/(1-$N49)+(($AA$81*$V49*('VT CHS Emissions Schedule'!V$36+$R49))/$AB$81)))),0)</f>
        <v>105574.93451379673</v>
      </c>
      <c r="CE49" s="63">
        <f>IF(CE$15&lt;2025+$X49,IF(OR($D49="Oil",$D49="Propane",$D49="Wood Pellets",$D49="Kerosene"),$S49*BE49,IF(OR($D49="Natural Gas",$D49="Electricity"),($S49*BE49)/(1-$L49),((($AA$77*$V49*('VT CHS Emissions Schedule'!W$8+$Q49))/$AB$77)+(($AA$78*$V49*('VT CHS Emissions Schedule'!W$9+$P49))/$AB$78)+(($AA$79*$V49*'VT CHS Emissions Schedule'!W$7)/$AB$79)/(1-$O49)+(($AA$80*$V49*'VT CHS Emissions Schedule'!W$5)/$AB$80)/(1-$N49)+(($AA$81*$V49*('VT CHS Emissions Schedule'!W$36+$R49))/$AB$81)))),0)</f>
        <v>105574.93451379673</v>
      </c>
      <c r="CF49" s="63">
        <f>IF(CF$15&lt;2025+$X49,IF(OR($D49="Oil",$D49="Propane",$D49="Wood Pellets",$D49="Kerosene"),$S49*BF49,IF(OR($D49="Natural Gas",$D49="Electricity"),($S49*BF49)/(1-$L49),((($AA$77*$V49*('VT CHS Emissions Schedule'!X$8+$Q49))/$AB$77)+(($AA$78*$V49*('VT CHS Emissions Schedule'!X$9+$P49))/$AB$78)+(($AA$79*$V49*'VT CHS Emissions Schedule'!X$7)/$AB$79)/(1-$O49)+(($AA$80*$V49*'VT CHS Emissions Schedule'!X$5)/$AB$80)/(1-$N49)+(($AA$81*$V49*('VT CHS Emissions Schedule'!X$36+$R49))/$AB$81)))),0)</f>
        <v>0</v>
      </c>
      <c r="CG49" s="63">
        <f>IF(CG$15&lt;2025+$X49,IF(OR($D49="Oil",$D49="Propane",$D49="Wood Pellets",$D49="Kerosene"),$S49*BG49,IF(OR($D49="Natural Gas",$D49="Electricity"),($S49*BG49)/(1-$L49),((($AA$77*$V49*('VT CHS Emissions Schedule'!Y$8+$Q49))/$AB$77)+(($AA$78*$V49*('VT CHS Emissions Schedule'!Y$9+$P49))/$AB$78)+(($AA$79*$V49*'VT CHS Emissions Schedule'!Y$7)/$AB$79)/(1-$O49)+(($AA$80*$V49*'VT CHS Emissions Schedule'!Y$5)/$AB$80)/(1-$N49)+(($AA$81*$V49*('VT CHS Emissions Schedule'!Y$36+$R49))/$AB$81)))),0)</f>
        <v>0</v>
      </c>
      <c r="CH49" s="63">
        <f>IF(CH$15&lt;2025+$X49,IF(OR($D49="Oil",$D49="Propane",$D49="Wood Pellets",$D49="Kerosene"),$S49*BH49,IF(OR($D49="Natural Gas",$D49="Electricity"),($S49*BH49)/(1-$L49),((($AA$77*$V49*('VT CHS Emissions Schedule'!Z$8+$Q49))/$AB$77)+(($AA$78*$V49*('VT CHS Emissions Schedule'!Z$9+$P49))/$AB$78)+(($AA$79*$V49*'VT CHS Emissions Schedule'!Z$7)/$AB$79)/(1-$O49)+(($AA$80*$V49*'VT CHS Emissions Schedule'!Z$5)/$AB$80)/(1-$N49)+(($AA$81*$V49*('VT CHS Emissions Schedule'!Z$36+$R49))/$AB$81)))),0)</f>
        <v>0</v>
      </c>
      <c r="CI49" s="63">
        <f>IF(CI$15&lt;2025+$X49,IF(OR($D49="Oil",$D49="Propane",$D49="Wood Pellets",$D49="Kerosene"),$S49*BI49,IF(OR($D49="Natural Gas",$D49="Electricity"),($S49*BI49)/(1-$L49),((($AA$77*$V49*('VT CHS Emissions Schedule'!AA$8+$Q49))/$AB$77)+(($AA$78*$V49*('VT CHS Emissions Schedule'!AA$9+$P49))/$AB$78)+(($AA$79*$V49*'VT CHS Emissions Schedule'!AA$7)/$AB$79)/(1-$O49)+(($AA$80*$V49*'VT CHS Emissions Schedule'!AA$5)/$AB$80)/(1-$N49)+(($AA$81*$V49*('VT CHS Emissions Schedule'!AA$36+$R49))/$AB$81)))),0)</f>
        <v>0</v>
      </c>
      <c r="CJ49" s="63">
        <f>IF(CJ$15&lt;2025+$X49,IF(OR($D49="Oil",$D49="Propane",$D49="Wood Pellets",$D49="Kerosene"),$S49*BJ49,IF(OR($D49="Natural Gas",$D49="Electricity"),($S49*BJ49)/(1-$L49),((($AA$77*$V49*('VT CHS Emissions Schedule'!AB$8+$Q49))/$AB$77)+(($AA$78*$V49*('VT CHS Emissions Schedule'!AB$9+$P49))/$AB$78)+(($AA$79*$V49*'VT CHS Emissions Schedule'!AB$7)/$AB$79)/(1-$O49)+(($AA$80*$V49*'VT CHS Emissions Schedule'!AB$5)/$AB$80)/(1-$N49)+(($AA$81*$V49*('VT CHS Emissions Schedule'!AB$36+$R49))/$AB$81)))),0)</f>
        <v>0</v>
      </c>
      <c r="CK49" s="63">
        <f>IF(CK$15&lt;2025+$X49,IF(OR($D49="Oil",$D49="Propane",$D49="Wood Pellets",$D49="Kerosene"),$S49*BK49,IF(OR($D49="Natural Gas",$D49="Electricity"),($S49*BK49)/(1-$L49),((($AA$77*$V49*('VT CHS Emissions Schedule'!AC$8+$Q49))/$AB$77)+(($AA$78*$V49*('VT CHS Emissions Schedule'!AC$9+$P49))/$AB$78)+(($AA$79*$V49*'VT CHS Emissions Schedule'!AC$7)/$AB$79)/(1-$O49)+(($AA$80*$V49*'VT CHS Emissions Schedule'!AC$5)/$AB$80)/(1-$N49)+(($AA$81*$V49*('VT CHS Emissions Schedule'!AC$36+$R49))/$AB$81)))),0)</f>
        <v>0</v>
      </c>
      <c r="CL49" s="63">
        <f>IF(CL$15&lt;2025+$X49,BL49+($T49*'VT CHS Emissions Schedule'!D$5)/(1-$N49)+($U49*'VT CHS Emissions Schedule'!D$5)/(1-$N49),0)</f>
        <v>356192.25315731129</v>
      </c>
      <c r="CM49" s="63">
        <f>IF(CM$15&lt;2025+$X49,BM49+($T49*'VT CHS Emissions Schedule'!E$5)/(1-$N49)+($U49*'VT CHS Emissions Schedule'!E$5)/(1-$N49),0)</f>
        <v>331424.56619836582</v>
      </c>
      <c r="CN49" s="63">
        <f>IF(CN$15&lt;2025+$X49,BN49+($T49*'VT CHS Emissions Schedule'!F$5)/(1-$N49)+($U49*'VT CHS Emissions Schedule'!F$5)/(1-$N49),0)</f>
        <v>306656.87923942023</v>
      </c>
      <c r="CO49" s="63">
        <f>IF(CO$15&lt;2025+$X49,BO49+($T49*'VT CHS Emissions Schedule'!G$5)/(1-$N49)+($U49*'VT CHS Emissions Schedule'!G$5)/(1-$N49),0)</f>
        <v>281889.19228047464</v>
      </c>
      <c r="CP49" s="63">
        <f>IF(CP$15&lt;2025+$X49,BP49+($T49*'VT CHS Emissions Schedule'!H$5)/(1-$N49)+($U49*'VT CHS Emissions Schedule'!H$5)/(1-$N49),0)</f>
        <v>257121.50532152902</v>
      </c>
      <c r="CQ49" s="63">
        <f>IF(CQ$15&lt;2025+$X49,BQ49+($T49*'VT CHS Emissions Schedule'!I$5)/(1-$N49)+($U49*'VT CHS Emissions Schedule'!I$5)/(1-$N49),0)</f>
        <v>232353.81836258352</v>
      </c>
      <c r="CR49" s="63">
        <f>IF(CR$15&lt;2025+$X49,BR49+($T49*'VT CHS Emissions Schedule'!J$5)/(1-$N49)+($U49*'VT CHS Emissions Schedule'!J$5)/(1-$N49),0)</f>
        <v>207586.13140363793</v>
      </c>
      <c r="CS49" s="63">
        <f>IF(CS$15&lt;2025+$X49,BS49+($T49*'VT CHS Emissions Schedule'!K$5)/(1-$N49)+($U49*'VT CHS Emissions Schedule'!K$5)/(1-$N49),0)</f>
        <v>182818.44444469246</v>
      </c>
      <c r="CT49" s="63">
        <f>IF(CT$15&lt;2025+$X49,BT49+($T49*'VT CHS Emissions Schedule'!L$5)/(1-$N49)+($U49*'VT CHS Emissions Schedule'!L$5)/(1-$N49),0)</f>
        <v>158050.75748574687</v>
      </c>
      <c r="CU49" s="63">
        <f>IF(CU$15&lt;2025+$X49,BU49+($T49*'VT CHS Emissions Schedule'!M$5)/(1-$N49)+($U49*'VT CHS Emissions Schedule'!M$5)/(1-$N49),0)</f>
        <v>133283.07052680128</v>
      </c>
      <c r="CV49" s="63">
        <f>IF(CV$15&lt;2025+$X49,BV49+($T49*'VT CHS Emissions Schedule'!N$5)/(1-$N49)+($U49*'VT CHS Emissions Schedule'!N$5)/(1-$N49),0)</f>
        <v>108515.38356785574</v>
      </c>
      <c r="CW49" s="63">
        <f>IF(CW$15&lt;2025+$X49,BW49+($T49*'VT CHS Emissions Schedule'!O$5)/(1-$N49)+($U49*'VT CHS Emissions Schedule'!O$5)/(1-$N49),0)</f>
        <v>108515.38356785574</v>
      </c>
      <c r="CX49" s="63">
        <f>IF(CX$15&lt;2025+$X49,BX49+($T49*'VT CHS Emissions Schedule'!P$5)/(1-$N49)+($U49*'VT CHS Emissions Schedule'!P$5)/(1-$N49),0)</f>
        <v>108515.38356785574</v>
      </c>
      <c r="CY49" s="63">
        <f>IF(CY$15&lt;2025+$X49,BY49+($T49*'VT CHS Emissions Schedule'!Q$5)/(1-$N49)+($U49*'VT CHS Emissions Schedule'!Q$5)/(1-$N49),0)</f>
        <v>108515.38356785574</v>
      </c>
      <c r="CZ49" s="63">
        <f>IF(CZ$15&lt;2025+$X49,BZ49+($T49*'VT CHS Emissions Schedule'!R$5)/(1-$N49)+($U49*'VT CHS Emissions Schedule'!R$5)/(1-$N49),0)</f>
        <v>108515.38356785574</v>
      </c>
      <c r="DA49" s="63">
        <f>IF(DA$15&lt;2025+$X49,CA49+($T49*'VT CHS Emissions Schedule'!S$5)/(1-$N49)+($U49*'VT CHS Emissions Schedule'!S$5)/(1-$N49),0)</f>
        <v>108515.38356785574</v>
      </c>
      <c r="DB49" s="63">
        <f>IF(DB$15&lt;2025+$X49,CB49+($T49*'VT CHS Emissions Schedule'!T$5)/(1-$N49)+($U49*'VT CHS Emissions Schedule'!T$5)/(1-$N49),0)</f>
        <v>108515.38356785574</v>
      </c>
      <c r="DC49" s="63">
        <f>IF(DC$15&lt;2025+$X49,CC49+($T49*'VT CHS Emissions Schedule'!U$5)/(1-$N49)+($U49*'VT CHS Emissions Schedule'!U$5)/(1-$N49),0)</f>
        <v>108515.38356785574</v>
      </c>
      <c r="DD49" s="63">
        <f>IF(DD$15&lt;2025+$X49,CD49+($T49*'VT CHS Emissions Schedule'!V$5)/(1-$N49)+($U49*'VT CHS Emissions Schedule'!V$5)/(1-$N49),0)</f>
        <v>108515.38356785574</v>
      </c>
      <c r="DE49" s="63">
        <f>IF(DE$15&lt;2025+$X49,CE49+($T49*'VT CHS Emissions Schedule'!W$5)/(1-$N49)+($U49*'VT CHS Emissions Schedule'!W$5)/(1-$N49),0)</f>
        <v>108515.38356785574</v>
      </c>
      <c r="DF49" s="63">
        <f>IF(DF$15&lt;2025+$X49,CF49+($T49*'VT CHS Emissions Schedule'!X$5)/(1-$N49)+($U49*'VT CHS Emissions Schedule'!X$5)/(1-$N49),0)</f>
        <v>0</v>
      </c>
      <c r="DG49" s="63">
        <f>IF(DG$15&lt;2025+$X49,CG49+($T49*'VT CHS Emissions Schedule'!Y$5)/(1-$N49)+($U49*'VT CHS Emissions Schedule'!Y$5)/(1-$N49),0)</f>
        <v>0</v>
      </c>
      <c r="DH49" s="63">
        <f>IF(DH$15&lt;2025+$X49,CH49+($T49*'VT CHS Emissions Schedule'!Z$5)/(1-$N49)+($U49*'VT CHS Emissions Schedule'!Z$5)/(1-$N49),0)</f>
        <v>0</v>
      </c>
      <c r="DI49" s="63">
        <f>IF(DI$15&lt;2025+$X49,CI49+($T49*'VT CHS Emissions Schedule'!AA$5)/(1-$N49)+($U49*'VT CHS Emissions Schedule'!AA$5)/(1-$N49),0)</f>
        <v>0</v>
      </c>
      <c r="DJ49" s="63">
        <f>IF(DJ$15&lt;2025+$X49,CJ49+($T49*'VT CHS Emissions Schedule'!AB$5)/(1-$N49)+($U49*'VT CHS Emissions Schedule'!AB$5)/(1-$N49),0)</f>
        <v>0</v>
      </c>
      <c r="DK49" s="63">
        <f>IF(DK$15&lt;2025+$X49,CK49+($T49*'VT CHS Emissions Schedule'!AC$5)/(1-$N49)+($U49*'VT CHS Emissions Schedule'!AC$5)/(1-$N49),0)</f>
        <v>0</v>
      </c>
    </row>
    <row r="50" spans="1:115" x14ac:dyDescent="0.25">
      <c r="A50" s="449"/>
      <c r="B50" s="296">
        <v>2000</v>
      </c>
      <c r="C50" s="290" t="s">
        <v>247</v>
      </c>
      <c r="D50" s="176" t="s">
        <v>74</v>
      </c>
      <c r="E50" s="174">
        <f t="shared" si="7"/>
        <v>6487709.9974632859</v>
      </c>
      <c r="F50" s="224">
        <f t="shared" si="8"/>
        <v>6622280.9175034538</v>
      </c>
      <c r="G50" s="220">
        <f t="shared" si="0"/>
        <v>6.4877099974632859</v>
      </c>
      <c r="H50" s="110">
        <f t="shared" si="12"/>
        <v>357338.00109052443</v>
      </c>
      <c r="I50" s="63">
        <f>IF(OR($D50="Oil",$D50="Propane",$D50="Wood Pellets",$D50="Kerosene"),$S50*AL50,IF(OR($D50="Natural Gas",$D50="Electricity"),($S50*AL50)/(1-$L50),((($AA$77*$V50*('VT CHS Emissions Schedule'!D$8+$Q50))/$AB$77)+(($AA$78*$V50*('VT CHS Emissions Schedule'!D$9+$P50))/$AB$78)+(($AA$79*$V50*'VT CHS Emissions Schedule'!D$7)/$AB$79)/(1-$O50)+(($AA$80*$V50*'VT CHS Emissions Schedule'!D$5)/$AB$80)/(1-$N50)+(($AA$81*$V50*('VT CHS Emissions Schedule'!D$36+$R50))/$AB$81))))</f>
        <v>343768.94065597415</v>
      </c>
      <c r="J50" s="63">
        <f>($T50*'VT CHS Emissions Schedule'!D$5)/(1-$N50)</f>
        <v>511.41490772138491</v>
      </c>
      <c r="K50" s="63">
        <f>(U50*'VT CHS Emissions Schedule'!D$5)/(1-$N50)</f>
        <v>13057.645526828906</v>
      </c>
      <c r="L50" s="191">
        <f>_xlfn.XLOOKUP($D50,Lookups!$A$3:$A$15,Lookups!$E$3:$E$15)</f>
        <v>0</v>
      </c>
      <c r="M50" s="64">
        <f>_xlfn.XLOOKUP($D50,Lookups!$A$3:$A$15,Lookups!$D$3:$D$15)</f>
        <v>1.9567963187770236</v>
      </c>
      <c r="N50" s="191">
        <f>Lookups!$E$6</f>
        <v>8.9499999999999996E-2</v>
      </c>
      <c r="O50" s="191">
        <f>Lookups!$E$5</f>
        <v>1.4E-2</v>
      </c>
      <c r="P50" s="64">
        <f>Lookups!$D$4</f>
        <v>0.32764300000000002</v>
      </c>
      <c r="Q50" s="64">
        <f>Lookups!$D$3</f>
        <v>0.21490000000000001</v>
      </c>
      <c r="R50" s="64">
        <f>Lookups!$D$8</f>
        <v>1.3776766038113153</v>
      </c>
      <c r="S50" s="71">
        <f t="shared" si="1"/>
        <v>11934.544781954888</v>
      </c>
      <c r="T50" s="71">
        <f t="shared" si="2"/>
        <v>12.328870797962646</v>
      </c>
      <c r="U50" s="71">
        <f t="shared" si="3"/>
        <v>314.78555316884211</v>
      </c>
      <c r="V50" s="71">
        <f t="shared" si="4"/>
        <v>8354.1813473684215</v>
      </c>
      <c r="W50" s="71">
        <f t="shared" si="5"/>
        <v>45.863399368421042</v>
      </c>
      <c r="X50" s="67">
        <v>20</v>
      </c>
      <c r="Y50" s="192">
        <v>3.1399999999999997E-2</v>
      </c>
      <c r="Z50" s="79">
        <f t="shared" si="10"/>
        <v>0.84</v>
      </c>
      <c r="AA50" s="65">
        <v>6.9000000000000006E-2</v>
      </c>
      <c r="AB50" s="63">
        <f t="shared" si="6"/>
        <v>2000</v>
      </c>
      <c r="AC50" s="70">
        <v>17.100000000000001</v>
      </c>
      <c r="AD50" s="63">
        <v>113443</v>
      </c>
      <c r="AE50" s="63">
        <v>6619</v>
      </c>
      <c r="AF50" s="71">
        <v>0.55000000000000004</v>
      </c>
      <c r="AG50" s="71">
        <v>0.75</v>
      </c>
      <c r="AH50" s="71">
        <f>$Z$66</f>
        <v>0.7</v>
      </c>
      <c r="AI50" s="71">
        <v>3.72</v>
      </c>
      <c r="AJ50" s="71">
        <v>1.08</v>
      </c>
      <c r="AK50" s="74">
        <v>1.06E-3</v>
      </c>
      <c r="AL50" s="66">
        <f>IF(AL$15&lt;2025+$X50,$M50+_xlfn.XLOOKUP(_xlfn.XLOOKUP($D50,Lookups!$A$3:$A$17,Lookups!$B$3:$B$17),'VT CHS Emissions Schedule'!$A:$A,'VT CHS Emissions Schedule'!D:D),0)</f>
        <v>28.80452894824737</v>
      </c>
      <c r="AM50" s="66">
        <f>IF(AM$15&lt;2025+$X50,$M50+_xlfn.XLOOKUP(_xlfn.XLOOKUP($D50,Lookups!$A$3:$A$17,Lookups!$B$3:$B$17),'VT CHS Emissions Schedule'!$A:$A,'VT CHS Emissions Schedule'!E:E),0)</f>
        <v>28.80452894824737</v>
      </c>
      <c r="AN50" s="66">
        <f>IF(AN$15&lt;2025+$X50,$M50+_xlfn.XLOOKUP(_xlfn.XLOOKUP($D50,Lookups!$A$3:$A$17,Lookups!$B$3:$B$17),'VT CHS Emissions Schedule'!$A:$A,'VT CHS Emissions Schedule'!F:F),0)</f>
        <v>28.80452894824737</v>
      </c>
      <c r="AO50" s="66">
        <f>IF(AO$15&lt;2025+$X50,$M50+_xlfn.XLOOKUP(_xlfn.XLOOKUP($D50,Lookups!$A$3:$A$17,Lookups!$B$3:$B$17),'VT CHS Emissions Schedule'!$A:$A,'VT CHS Emissions Schedule'!G:G),0)</f>
        <v>28.80452894824737</v>
      </c>
      <c r="AP50" s="66">
        <f>IF(AP$15&lt;2025+$X50,$M50+_xlfn.XLOOKUP(_xlfn.XLOOKUP($D50,Lookups!$A$3:$A$17,Lookups!$B$3:$B$17),'VT CHS Emissions Schedule'!$A:$A,'VT CHS Emissions Schedule'!H:H),0)</f>
        <v>28.80452894824737</v>
      </c>
      <c r="AQ50" s="66">
        <f>IF(AQ$15&lt;2025+$X50,$M50+_xlfn.XLOOKUP(_xlfn.XLOOKUP($D50,Lookups!$A$3:$A$17,Lookups!$B$3:$B$17),'VT CHS Emissions Schedule'!$A:$A,'VT CHS Emissions Schedule'!I:I),0)</f>
        <v>26.889492495103514</v>
      </c>
      <c r="AR50" s="66">
        <f>IF(AR$15&lt;2025+$X50,$M50+_xlfn.XLOOKUP(_xlfn.XLOOKUP($D50,Lookups!$A$3:$A$17,Lookups!$B$3:$B$17),'VT CHS Emissions Schedule'!$A:$A,'VT CHS Emissions Schedule'!J:J),0)</f>
        <v>26.889492495103514</v>
      </c>
      <c r="AS50" s="66">
        <f>IF(AS$15&lt;2025+$X50,$M50+_xlfn.XLOOKUP(_xlfn.XLOOKUP($D50,Lookups!$A$3:$A$17,Lookups!$B$3:$B$17),'VT CHS Emissions Schedule'!$A:$A,'VT CHS Emissions Schedule'!K:K),0)</f>
        <v>26.889492495103514</v>
      </c>
      <c r="AT50" s="66">
        <f>IF(AT$15&lt;2025+$X50,$M50+_xlfn.XLOOKUP(_xlfn.XLOOKUP($D50,Lookups!$A$3:$A$17,Lookups!$B$3:$B$17),'VT CHS Emissions Schedule'!$A:$A,'VT CHS Emissions Schedule'!L:L),0)</f>
        <v>26.889492495103514</v>
      </c>
      <c r="AU50" s="66">
        <f>IF(AU$15&lt;2025+$X50,$M50+_xlfn.XLOOKUP(_xlfn.XLOOKUP($D50,Lookups!$A$3:$A$17,Lookups!$B$3:$B$17),'VT CHS Emissions Schedule'!$A:$A,'VT CHS Emissions Schedule'!M:M),0)</f>
        <v>26.889492495103514</v>
      </c>
      <c r="AV50" s="66">
        <f>IF(AV$15&lt;2025+$X50,$M50+_xlfn.XLOOKUP(_xlfn.XLOOKUP($D50,Lookups!$A$3:$A$17,Lookups!$B$3:$B$17),'VT CHS Emissions Schedule'!$A:$A,'VT CHS Emissions Schedule'!N:N),0)</f>
        <v>26.565788056945038</v>
      </c>
      <c r="AW50" s="66">
        <f>IF(AW$15&lt;2025+$X50,$M50+_xlfn.XLOOKUP(_xlfn.XLOOKUP($D50,Lookups!$A$3:$A$17,Lookups!$B$3:$B$17),'VT CHS Emissions Schedule'!$A:$A,'VT CHS Emissions Schedule'!O:O),0)</f>
        <v>26.565788056945038</v>
      </c>
      <c r="AX50" s="66">
        <f>IF(AX$15&lt;2025+$X50,$M50+_xlfn.XLOOKUP(_xlfn.XLOOKUP($D50,Lookups!$A$3:$A$17,Lookups!$B$3:$B$17),'VT CHS Emissions Schedule'!$A:$A,'VT CHS Emissions Schedule'!P:P),0)</f>
        <v>26.565788056945038</v>
      </c>
      <c r="AY50" s="66">
        <f>IF(AY$15&lt;2025+$X50,$M50+_xlfn.XLOOKUP(_xlfn.XLOOKUP($D50,Lookups!$A$3:$A$17,Lookups!$B$3:$B$17),'VT CHS Emissions Schedule'!$A:$A,'VT CHS Emissions Schedule'!Q:Q),0)</f>
        <v>26.565788056945038</v>
      </c>
      <c r="AZ50" s="66">
        <f>IF(AZ$15&lt;2025+$X50,$M50+_xlfn.XLOOKUP(_xlfn.XLOOKUP($D50,Lookups!$A$3:$A$17,Lookups!$B$3:$B$17),'VT CHS Emissions Schedule'!$A:$A,'VT CHS Emissions Schedule'!R:R),0)</f>
        <v>26.565788056945038</v>
      </c>
      <c r="BA50" s="66">
        <f>IF(BA$15&lt;2025+$X50,$M50+_xlfn.XLOOKUP(_xlfn.XLOOKUP($D50,Lookups!$A$3:$A$17,Lookups!$B$3:$B$17),'VT CHS Emissions Schedule'!$A:$A,'VT CHS Emissions Schedule'!S:S),0)</f>
        <v>26.461723092597698</v>
      </c>
      <c r="BB50" s="66">
        <f>IF(BB$15&lt;2025+$X50,$M50+_xlfn.XLOOKUP(_xlfn.XLOOKUP($D50,Lookups!$A$3:$A$17,Lookups!$B$3:$B$17),'VT CHS Emissions Schedule'!$A:$A,'VT CHS Emissions Schedule'!T:T),0)</f>
        <v>26.461723092597698</v>
      </c>
      <c r="BC50" s="66">
        <f>IF(BC$15&lt;2025+$X50,$M50+_xlfn.XLOOKUP(_xlfn.XLOOKUP($D50,Lookups!$A$3:$A$17,Lookups!$B$3:$B$17),'VT CHS Emissions Schedule'!$A:$A,'VT CHS Emissions Schedule'!U:U),0)</f>
        <v>26.461723092597698</v>
      </c>
      <c r="BD50" s="66">
        <f>IF(BD$15&lt;2025+$X50,$M50+_xlfn.XLOOKUP(_xlfn.XLOOKUP($D50,Lookups!$A$3:$A$17,Lookups!$B$3:$B$17),'VT CHS Emissions Schedule'!$A:$A,'VT CHS Emissions Schedule'!V:V),0)</f>
        <v>26.461723092597698</v>
      </c>
      <c r="BE50" s="66">
        <f>IF(BE$15&lt;2025+$X50,$M50+_xlfn.XLOOKUP(_xlfn.XLOOKUP($D50,Lookups!$A$3:$A$17,Lookups!$B$3:$B$17),'VT CHS Emissions Schedule'!$A:$A,'VT CHS Emissions Schedule'!W:W),0)</f>
        <v>26.461723092597698</v>
      </c>
      <c r="BF50" s="66">
        <f>IF(BF$15&lt;2025+$X50,$M50+_xlfn.XLOOKUP(_xlfn.XLOOKUP($D50,Lookups!$A$3:$A$17,Lookups!$B$3:$B$17),'VT CHS Emissions Schedule'!$A:$A,'VT CHS Emissions Schedule'!X:X),0)</f>
        <v>0</v>
      </c>
      <c r="BG50" s="66">
        <f>IF(BG$15&lt;2025+$X50,$M50+_xlfn.XLOOKUP(_xlfn.XLOOKUP($D50,Lookups!$A$3:$A$17,Lookups!$B$3:$B$17),'VT CHS Emissions Schedule'!$A:$A,'VT CHS Emissions Schedule'!Y:Y),0)</f>
        <v>0</v>
      </c>
      <c r="BH50" s="66">
        <f>IF(BH$15&lt;2025+$X50,$M50+_xlfn.XLOOKUP(_xlfn.XLOOKUP($D50,Lookups!$A$3:$A$17,Lookups!$B$3:$B$17),'VT CHS Emissions Schedule'!$A:$A,'VT CHS Emissions Schedule'!Z:Z),0)</f>
        <v>0</v>
      </c>
      <c r="BI50" s="66">
        <f>IF(BI$15&lt;2025+$X50,$M50+_xlfn.XLOOKUP(_xlfn.XLOOKUP($D50,Lookups!$A$3:$A$17,Lookups!$B$3:$B$17),'VT CHS Emissions Schedule'!$A:$A,'VT CHS Emissions Schedule'!AA:AA),0)</f>
        <v>0</v>
      </c>
      <c r="BJ50" s="66">
        <f>IF(BJ$15&lt;2025+$X50,$M50+_xlfn.XLOOKUP(_xlfn.XLOOKUP($D50,Lookups!$A$3:$A$17,Lookups!$B$3:$B$17),'VT CHS Emissions Schedule'!$A:$A,'VT CHS Emissions Schedule'!AB:AB),0)</f>
        <v>0</v>
      </c>
      <c r="BK50" s="66">
        <f>IF(BK$15&lt;2025+$X50,$M50+_xlfn.XLOOKUP(_xlfn.XLOOKUP($D50,Lookups!$A$3:$A$17,Lookups!$B$3:$B$17),'VT CHS Emissions Schedule'!$A:$A,'VT CHS Emissions Schedule'!AC:AC),0)</f>
        <v>0</v>
      </c>
      <c r="BL50" s="63">
        <f>IF(BL$15&lt;2025+$X50,IF(OR($D50="Oil",$D50="Propane",$D50="Wood Pellets",$D50="Kerosene"),$S50*AL50,IF(OR($D50="Natural Gas",$D50="Electricity"),($S50*AL50)/(1-$L50),((($AA$77*$V50*('VT CHS Emissions Schedule'!D$8+$Q50))/$AB$77)+(($AA$78*$V50*('VT CHS Emissions Schedule'!D$9+$P50))/$AB$78)+(($AA$79*$V50*'VT CHS Emissions Schedule'!D$7)/$AB$79)/(1-$O50)+(($AA$80*$V50*'VT CHS Emissions Schedule'!D$5)/$AB$80)/(1-$N50)+(($AA$81*$V50*('VT CHS Emissions Schedule'!D$36+$R50))/$AB$81)))),0)</f>
        <v>343768.94065597415</v>
      </c>
      <c r="BM50" s="63">
        <f>IF(BM$15&lt;2025+$X50,IF(OR($D50="Oil",$D50="Propane",$D50="Wood Pellets",$D50="Kerosene"),$S50*AM50,IF(OR($D50="Natural Gas",$D50="Electricity"),($S50*AM50)/(1-$L50),((($AA$77*$V50*('VT CHS Emissions Schedule'!E$8+$Q50))/$AB$77)+(($AA$78*$V50*('VT CHS Emissions Schedule'!E$9+$P50))/$AB$78)+(($AA$79*$V50*'VT CHS Emissions Schedule'!E$7)/$AB$79)/(1-$O50)+(($AA$80*$V50*'VT CHS Emissions Schedule'!E$5)/$AB$80)/(1-$N50)+(($AA$81*$V50*('VT CHS Emissions Schedule'!E$36+$R50))/$AB$81)))),0)</f>
        <v>343768.94065597415</v>
      </c>
      <c r="BN50" s="63">
        <f>IF(BN$15&lt;2025+$X50,IF(OR($D50="Oil",$D50="Propane",$D50="Wood Pellets",$D50="Kerosene"),$S50*AN50,IF(OR($D50="Natural Gas",$D50="Electricity"),($S50*AN50)/(1-$L50),((($AA$77*$V50*('VT CHS Emissions Schedule'!F$8+$Q50))/$AB$77)+(($AA$78*$V50*('VT CHS Emissions Schedule'!F$9+$P50))/$AB$78)+(($AA$79*$V50*'VT CHS Emissions Schedule'!F$7)/$AB$79)/(1-$O50)+(($AA$80*$V50*'VT CHS Emissions Schedule'!F$5)/$AB$80)/(1-$N50)+(($AA$81*$V50*('VT CHS Emissions Schedule'!F$36+$R50))/$AB$81)))),0)</f>
        <v>343768.94065597415</v>
      </c>
      <c r="BO50" s="63">
        <f>IF(BO$15&lt;2025+$X50,IF(OR($D50="Oil",$D50="Propane",$D50="Wood Pellets",$D50="Kerosene"),$S50*AO50,IF(OR($D50="Natural Gas",$D50="Electricity"),($S50*AO50)/(1-$L50),((($AA$77*$V50*('VT CHS Emissions Schedule'!G$8+$Q50))/$AB$77)+(($AA$78*$V50*('VT CHS Emissions Schedule'!G$9+$P50))/$AB$78)+(($AA$79*$V50*'VT CHS Emissions Schedule'!G$7)/$AB$79)/(1-$O50)+(($AA$80*$V50*'VT CHS Emissions Schedule'!G$5)/$AB$80)/(1-$N50)+(($AA$81*$V50*('VT CHS Emissions Schedule'!G$36+$R50))/$AB$81)))),0)</f>
        <v>343768.94065597415</v>
      </c>
      <c r="BP50" s="63">
        <f>IF(BP$15&lt;2025+$X50,IF(OR($D50="Oil",$D50="Propane",$D50="Wood Pellets",$D50="Kerosene"),$S50*AP50,IF(OR($D50="Natural Gas",$D50="Electricity"),($S50*AP50)/(1-$L50),((($AA$77*$V50*('VT CHS Emissions Schedule'!H$8+$Q50))/$AB$77)+(($AA$78*$V50*('VT CHS Emissions Schedule'!H$9+$P50))/$AB$78)+(($AA$79*$V50*'VT CHS Emissions Schedule'!H$7)/$AB$79)/(1-$O50)+(($AA$80*$V50*'VT CHS Emissions Schedule'!H$5)/$AB$80)/(1-$N50)+(($AA$81*$V50*('VT CHS Emissions Schedule'!H$36+$R50))/$AB$81)))),0)</f>
        <v>343768.94065597415</v>
      </c>
      <c r="BQ50" s="63">
        <f>IF(BQ$15&lt;2025+$X50,IF(OR($D50="Oil",$D50="Propane",$D50="Wood Pellets",$D50="Kerosene"),$S50*AQ50,IF(OR($D50="Natural Gas",$D50="Electricity"),($S50*AQ50)/(1-$L50),((($AA$77*$V50*('VT CHS Emissions Schedule'!I$8+$Q50))/$AB$77)+(($AA$78*$V50*('VT CHS Emissions Schedule'!I$9+$P50))/$AB$78)+(($AA$79*$V50*'VT CHS Emissions Schedule'!I$7)/$AB$79)/(1-$O50)+(($AA$80*$V50*'VT CHS Emissions Schedule'!I$5)/$AB$80)/(1-$N50)+(($AA$81*$V50*('VT CHS Emissions Schedule'!I$36+$R50))/$AB$81)))),0)</f>
        <v>320913.85234685277</v>
      </c>
      <c r="BR50" s="63">
        <f>IF(BR$15&lt;2025+$X50,IF(OR($D50="Oil",$D50="Propane",$D50="Wood Pellets",$D50="Kerosene"),$S50*AR50,IF(OR($D50="Natural Gas",$D50="Electricity"),($S50*AR50)/(1-$L50),((($AA$77*$V50*('VT CHS Emissions Schedule'!J$8+$Q50))/$AB$77)+(($AA$78*$V50*('VT CHS Emissions Schedule'!J$9+$P50))/$AB$78)+(($AA$79*$V50*'VT CHS Emissions Schedule'!J$7)/$AB$79)/(1-$O50)+(($AA$80*$V50*'VT CHS Emissions Schedule'!J$5)/$AB$80)/(1-$N50)+(($AA$81*$V50*('VT CHS Emissions Schedule'!J$36+$R50))/$AB$81)))),0)</f>
        <v>320913.85234685277</v>
      </c>
      <c r="BS50" s="63">
        <f>IF(BS$15&lt;2025+$X50,IF(OR($D50="Oil",$D50="Propane",$D50="Wood Pellets",$D50="Kerosene"),$S50*AS50,IF(OR($D50="Natural Gas",$D50="Electricity"),($S50*AS50)/(1-$L50),((($AA$77*$V50*('VT CHS Emissions Schedule'!K$8+$Q50))/$AB$77)+(($AA$78*$V50*('VT CHS Emissions Schedule'!K$9+$P50))/$AB$78)+(($AA$79*$V50*'VT CHS Emissions Schedule'!K$7)/$AB$79)/(1-$O50)+(($AA$80*$V50*'VT CHS Emissions Schedule'!K$5)/$AB$80)/(1-$N50)+(($AA$81*$V50*('VT CHS Emissions Schedule'!K$36+$R50))/$AB$81)))),0)</f>
        <v>320913.85234685277</v>
      </c>
      <c r="BT50" s="63">
        <f>IF(BT$15&lt;2025+$X50,IF(OR($D50="Oil",$D50="Propane",$D50="Wood Pellets",$D50="Kerosene"),$S50*AT50,IF(OR($D50="Natural Gas",$D50="Electricity"),($S50*AT50)/(1-$L50),((($AA$77*$V50*('VT CHS Emissions Schedule'!L$8+$Q50))/$AB$77)+(($AA$78*$V50*('VT CHS Emissions Schedule'!L$9+$P50))/$AB$78)+(($AA$79*$V50*'VT CHS Emissions Schedule'!L$7)/$AB$79)/(1-$O50)+(($AA$80*$V50*'VT CHS Emissions Schedule'!L$5)/$AB$80)/(1-$N50)+(($AA$81*$V50*('VT CHS Emissions Schedule'!L$36+$R50))/$AB$81)))),0)</f>
        <v>320913.85234685277</v>
      </c>
      <c r="BU50" s="63">
        <f>IF(BU$15&lt;2025+$X50,IF(OR($D50="Oil",$D50="Propane",$D50="Wood Pellets",$D50="Kerosene"),$S50*AU50,IF(OR($D50="Natural Gas",$D50="Electricity"),($S50*AU50)/(1-$L50),((($AA$77*$V50*('VT CHS Emissions Schedule'!M$8+$Q50))/$AB$77)+(($AA$78*$V50*('VT CHS Emissions Schedule'!M$9+$P50))/$AB$78)+(($AA$79*$V50*'VT CHS Emissions Schedule'!M$7)/$AB$79)/(1-$O50)+(($AA$80*$V50*'VT CHS Emissions Schedule'!M$5)/$AB$80)/(1-$N50)+(($AA$81*$V50*('VT CHS Emissions Schedule'!M$36+$R50))/$AB$81)))),0)</f>
        <v>320913.85234685277</v>
      </c>
      <c r="BV50" s="63">
        <f>IF(BV$15&lt;2025+$X50,IF(OR($D50="Oil",$D50="Propane",$D50="Wood Pellets",$D50="Kerosene"),$S50*AV50,IF(OR($D50="Natural Gas",$D50="Electricity"),($S50*AV50)/(1-$L50),((($AA$77*$V50*('VT CHS Emissions Schedule'!N$8+$Q50))/$AB$77)+(($AA$78*$V50*('VT CHS Emissions Schedule'!N$9+$P50))/$AB$78)+(($AA$79*$V50*'VT CHS Emissions Schedule'!N$7)/$AB$79)/(1-$O50)+(($AA$80*$V50*'VT CHS Emissions Schedule'!N$5)/$AB$80)/(1-$N50)+(($AA$81*$V50*('VT CHS Emissions Schedule'!N$36+$R50))/$AB$81)))),0)</f>
        <v>317050.58723353292</v>
      </c>
      <c r="BW50" s="63">
        <f>IF(BW$15&lt;2025+$X50,IF(OR($D50="Oil",$D50="Propane",$D50="Wood Pellets",$D50="Kerosene"),$S50*AW50,IF(OR($D50="Natural Gas",$D50="Electricity"),($S50*AW50)/(1-$L50),((($AA$77*$V50*('VT CHS Emissions Schedule'!O$8+$Q50))/$AB$77)+(($AA$78*$V50*('VT CHS Emissions Schedule'!O$9+$P50))/$AB$78)+(($AA$79*$V50*'VT CHS Emissions Schedule'!O$7)/$AB$79)/(1-$O50)+(($AA$80*$V50*'VT CHS Emissions Schedule'!O$5)/$AB$80)/(1-$N50)+(($AA$81*$V50*('VT CHS Emissions Schedule'!O$36+$R50))/$AB$81)))),0)</f>
        <v>317050.58723353292</v>
      </c>
      <c r="BX50" s="63">
        <f>IF(BX$15&lt;2025+$X50,IF(OR($D50="Oil",$D50="Propane",$D50="Wood Pellets",$D50="Kerosene"),$S50*AX50,IF(OR($D50="Natural Gas",$D50="Electricity"),($S50*AX50)/(1-$L50),((($AA$77*$V50*('VT CHS Emissions Schedule'!P$8+$Q50))/$AB$77)+(($AA$78*$V50*('VT CHS Emissions Schedule'!P$9+$P50))/$AB$78)+(($AA$79*$V50*'VT CHS Emissions Schedule'!P$7)/$AB$79)/(1-$O50)+(($AA$80*$V50*'VT CHS Emissions Schedule'!P$5)/$AB$80)/(1-$N50)+(($AA$81*$V50*('VT CHS Emissions Schedule'!P$36+$R50))/$AB$81)))),0)</f>
        <v>317050.58723353292</v>
      </c>
      <c r="BY50" s="63">
        <f>IF(BY$15&lt;2025+$X50,IF(OR($D50="Oil",$D50="Propane",$D50="Wood Pellets",$D50="Kerosene"),$S50*AY50,IF(OR($D50="Natural Gas",$D50="Electricity"),($S50*AY50)/(1-$L50),((($AA$77*$V50*('VT CHS Emissions Schedule'!Q$8+$Q50))/$AB$77)+(($AA$78*$V50*('VT CHS Emissions Schedule'!Q$9+$P50))/$AB$78)+(($AA$79*$V50*'VT CHS Emissions Schedule'!Q$7)/$AB$79)/(1-$O50)+(($AA$80*$V50*'VT CHS Emissions Schedule'!Q$5)/$AB$80)/(1-$N50)+(($AA$81*$V50*('VT CHS Emissions Schedule'!Q$36+$R50))/$AB$81)))),0)</f>
        <v>317050.58723353292</v>
      </c>
      <c r="BZ50" s="63">
        <f>IF(BZ$15&lt;2025+$X50,IF(OR($D50="Oil",$D50="Propane",$D50="Wood Pellets",$D50="Kerosene"),$S50*AZ50,IF(OR($D50="Natural Gas",$D50="Electricity"),($S50*AZ50)/(1-$L50),((($AA$77*$V50*('VT CHS Emissions Schedule'!R$8+$Q50))/$AB$77)+(($AA$78*$V50*('VT CHS Emissions Schedule'!R$9+$P50))/$AB$78)+(($AA$79*$V50*'VT CHS Emissions Schedule'!R$7)/$AB$79)/(1-$O50)+(($AA$80*$V50*'VT CHS Emissions Schedule'!R$5)/$AB$80)/(1-$N50)+(($AA$81*$V50*('VT CHS Emissions Schedule'!R$36+$R50))/$AB$81)))),0)</f>
        <v>317050.58723353292</v>
      </c>
      <c r="CA50" s="63">
        <f>IF(CA$15&lt;2025+$X50,IF(OR($D50="Oil",$D50="Propane",$D50="Wood Pellets",$D50="Kerosene"),$S50*BA50,IF(OR($D50="Natural Gas",$D50="Electricity"),($S50*BA50)/(1-$L50),((($AA$77*$V50*('VT CHS Emissions Schedule'!S$8+$Q50))/$AB$77)+(($AA$78*$V50*('VT CHS Emissions Schedule'!S$9+$P50))/$AB$78)+(($AA$79*$V50*'VT CHS Emissions Schedule'!S$7)/$AB$79)/(1-$O50)+(($AA$80*$V50*'VT CHS Emissions Schedule'!S$5)/$AB$80)/(1-$N50)+(($AA$81*$V50*('VT CHS Emissions Schedule'!S$36+$R50))/$AB$81)))),0)</f>
        <v>315808.61925629701</v>
      </c>
      <c r="CB50" s="63">
        <f>IF(CB$15&lt;2025+$X50,IF(OR($D50="Oil",$D50="Propane",$D50="Wood Pellets",$D50="Kerosene"),$S50*BB50,IF(OR($D50="Natural Gas",$D50="Electricity"),($S50*BB50)/(1-$L50),((($AA$77*$V50*('VT CHS Emissions Schedule'!T$8+$Q50))/$AB$77)+(($AA$78*$V50*('VT CHS Emissions Schedule'!T$9+$P50))/$AB$78)+(($AA$79*$V50*'VT CHS Emissions Schedule'!T$7)/$AB$79)/(1-$O50)+(($AA$80*$V50*'VT CHS Emissions Schedule'!T$5)/$AB$80)/(1-$N50)+(($AA$81*$V50*('VT CHS Emissions Schedule'!T$36+$R50))/$AB$81)))),0)</f>
        <v>315808.61925629701</v>
      </c>
      <c r="CC50" s="63">
        <f>IF(CC$15&lt;2025+$X50,IF(OR($D50="Oil",$D50="Propane",$D50="Wood Pellets",$D50="Kerosene"),$S50*BC50,IF(OR($D50="Natural Gas",$D50="Electricity"),($S50*BC50)/(1-$L50),((($AA$77*$V50*('VT CHS Emissions Schedule'!U$8+$Q50))/$AB$77)+(($AA$78*$V50*('VT CHS Emissions Schedule'!U$9+$P50))/$AB$78)+(($AA$79*$V50*'VT CHS Emissions Schedule'!U$7)/$AB$79)/(1-$O50)+(($AA$80*$V50*'VT CHS Emissions Schedule'!U$5)/$AB$80)/(1-$N50)+(($AA$81*$V50*('VT CHS Emissions Schedule'!U$36+$R50))/$AB$81)))),0)</f>
        <v>315808.61925629701</v>
      </c>
      <c r="CD50" s="63">
        <f>IF(CD$15&lt;2025+$X50,IF(OR($D50="Oil",$D50="Propane",$D50="Wood Pellets",$D50="Kerosene"),$S50*BD50,IF(OR($D50="Natural Gas",$D50="Electricity"),($S50*BD50)/(1-$L50),((($AA$77*$V50*('VT CHS Emissions Schedule'!V$8+$Q50))/$AB$77)+(($AA$78*$V50*('VT CHS Emissions Schedule'!V$9+$P50))/$AB$78)+(($AA$79*$V50*'VT CHS Emissions Schedule'!V$7)/$AB$79)/(1-$O50)+(($AA$80*$V50*'VT CHS Emissions Schedule'!V$5)/$AB$80)/(1-$N50)+(($AA$81*$V50*('VT CHS Emissions Schedule'!V$36+$R50))/$AB$81)))),0)</f>
        <v>315808.61925629701</v>
      </c>
      <c r="CE50" s="63">
        <f>IF(CE$15&lt;2025+$X50,IF(OR($D50="Oil",$D50="Propane",$D50="Wood Pellets",$D50="Kerosene"),$S50*BE50,IF(OR($D50="Natural Gas",$D50="Electricity"),($S50*BE50)/(1-$L50),((($AA$77*$V50*('VT CHS Emissions Schedule'!W$8+$Q50))/$AB$77)+(($AA$78*$V50*('VT CHS Emissions Schedule'!W$9+$P50))/$AB$78)+(($AA$79*$V50*'VT CHS Emissions Schedule'!W$7)/$AB$79)/(1-$O50)+(($AA$80*$V50*'VT CHS Emissions Schedule'!W$5)/$AB$80)/(1-$N50)+(($AA$81*$V50*('VT CHS Emissions Schedule'!W$36+$R50))/$AB$81)))),0)</f>
        <v>315808.61925629701</v>
      </c>
      <c r="CF50" s="63">
        <f>IF(CF$15&lt;2025+$X50,IF(OR($D50="Oil",$D50="Propane",$D50="Wood Pellets",$D50="Kerosene"),$S50*BF50,IF(OR($D50="Natural Gas",$D50="Electricity"),($S50*BF50)/(1-$L50),((($AA$77*$V50*('VT CHS Emissions Schedule'!X$8+$Q50))/$AB$77)+(($AA$78*$V50*('VT CHS Emissions Schedule'!X$9+$P50))/$AB$78)+(($AA$79*$V50*'VT CHS Emissions Schedule'!X$7)/$AB$79)/(1-$O50)+(($AA$80*$V50*'VT CHS Emissions Schedule'!X$5)/$AB$80)/(1-$N50)+(($AA$81*$V50*('VT CHS Emissions Schedule'!X$36+$R50))/$AB$81)))),0)</f>
        <v>0</v>
      </c>
      <c r="CG50" s="63">
        <f>IF(CG$15&lt;2025+$X50,IF(OR($D50="Oil",$D50="Propane",$D50="Wood Pellets",$D50="Kerosene"),$S50*BG50,IF(OR($D50="Natural Gas",$D50="Electricity"),($S50*BG50)/(1-$L50),((($AA$77*$V50*('VT CHS Emissions Schedule'!Y$8+$Q50))/$AB$77)+(($AA$78*$V50*('VT CHS Emissions Schedule'!Y$9+$P50))/$AB$78)+(($AA$79*$V50*'VT CHS Emissions Schedule'!Y$7)/$AB$79)/(1-$O50)+(($AA$80*$V50*'VT CHS Emissions Schedule'!Y$5)/$AB$80)/(1-$N50)+(($AA$81*$V50*('VT CHS Emissions Schedule'!Y$36+$R50))/$AB$81)))),0)</f>
        <v>0</v>
      </c>
      <c r="CH50" s="63">
        <f>IF(CH$15&lt;2025+$X50,IF(OR($D50="Oil",$D50="Propane",$D50="Wood Pellets",$D50="Kerosene"),$S50*BH50,IF(OR($D50="Natural Gas",$D50="Electricity"),($S50*BH50)/(1-$L50),((($AA$77*$V50*('VT CHS Emissions Schedule'!Z$8+$Q50))/$AB$77)+(($AA$78*$V50*('VT CHS Emissions Schedule'!Z$9+$P50))/$AB$78)+(($AA$79*$V50*'VT CHS Emissions Schedule'!Z$7)/$AB$79)/(1-$O50)+(($AA$80*$V50*'VT CHS Emissions Schedule'!Z$5)/$AB$80)/(1-$N50)+(($AA$81*$V50*('VT CHS Emissions Schedule'!Z$36+$R50))/$AB$81)))),0)</f>
        <v>0</v>
      </c>
      <c r="CI50" s="63">
        <f>IF(CI$15&lt;2025+$X50,IF(OR($D50="Oil",$D50="Propane",$D50="Wood Pellets",$D50="Kerosene"),$S50*BI50,IF(OR($D50="Natural Gas",$D50="Electricity"),($S50*BI50)/(1-$L50),((($AA$77*$V50*('VT CHS Emissions Schedule'!AA$8+$Q50))/$AB$77)+(($AA$78*$V50*('VT CHS Emissions Schedule'!AA$9+$P50))/$AB$78)+(($AA$79*$V50*'VT CHS Emissions Schedule'!AA$7)/$AB$79)/(1-$O50)+(($AA$80*$V50*'VT CHS Emissions Schedule'!AA$5)/$AB$80)/(1-$N50)+(($AA$81*$V50*('VT CHS Emissions Schedule'!AA$36+$R50))/$AB$81)))),0)</f>
        <v>0</v>
      </c>
      <c r="CJ50" s="63">
        <f>IF(CJ$15&lt;2025+$X50,IF(OR($D50="Oil",$D50="Propane",$D50="Wood Pellets",$D50="Kerosene"),$S50*BJ50,IF(OR($D50="Natural Gas",$D50="Electricity"),($S50*BJ50)/(1-$L50),((($AA$77*$V50*('VT CHS Emissions Schedule'!AB$8+$Q50))/$AB$77)+(($AA$78*$V50*('VT CHS Emissions Schedule'!AB$9+$P50))/$AB$78)+(($AA$79*$V50*'VT CHS Emissions Schedule'!AB$7)/$AB$79)/(1-$O50)+(($AA$80*$V50*'VT CHS Emissions Schedule'!AB$5)/$AB$80)/(1-$N50)+(($AA$81*$V50*('VT CHS Emissions Schedule'!AB$36+$R50))/$AB$81)))),0)</f>
        <v>0</v>
      </c>
      <c r="CK50" s="63">
        <f>IF(CK$15&lt;2025+$X50,IF(OR($D50="Oil",$D50="Propane",$D50="Wood Pellets",$D50="Kerosene"),$S50*BK50,IF(OR($D50="Natural Gas",$D50="Electricity"),($S50*BK50)/(1-$L50),((($AA$77*$V50*('VT CHS Emissions Schedule'!AC$8+$Q50))/$AB$77)+(($AA$78*$V50*('VT CHS Emissions Schedule'!AC$9+$P50))/$AB$78)+(($AA$79*$V50*'VT CHS Emissions Schedule'!AC$7)/$AB$79)/(1-$O50)+(($AA$80*$V50*'VT CHS Emissions Schedule'!AC$5)/$AB$80)/(1-$N50)+(($AA$81*$V50*('VT CHS Emissions Schedule'!AC$36+$R50))/$AB$81)))),0)</f>
        <v>0</v>
      </c>
      <c r="CL50" s="63">
        <f>IF(CL$15&lt;2025+$X50,BL50+($T50*'VT CHS Emissions Schedule'!D$5)/(1-$N50)+($U50*'VT CHS Emissions Schedule'!D$5)/(1-$N50),0)</f>
        <v>357338.00109052443</v>
      </c>
      <c r="CM50" s="63">
        <f>IF(CM$15&lt;2025+$X50,BM50+($T50*'VT CHS Emissions Schedule'!E$5)/(1-$N50)+($U50*'VT CHS Emissions Schedule'!E$5)/(1-$N50),0)</f>
        <v>356394.48185844976</v>
      </c>
      <c r="CN50" s="63">
        <f>IF(CN$15&lt;2025+$X50,BN50+($T50*'VT CHS Emissions Schedule'!F$5)/(1-$N50)+($U50*'VT CHS Emissions Schedule'!F$5)/(1-$N50),0)</f>
        <v>355450.96262637497</v>
      </c>
      <c r="CO50" s="63">
        <f>IF(CO$15&lt;2025+$X50,BO50+($T50*'VT CHS Emissions Schedule'!G$5)/(1-$N50)+($U50*'VT CHS Emissions Schedule'!G$5)/(1-$N50),0)</f>
        <v>354507.44339430024</v>
      </c>
      <c r="CP50" s="63">
        <f>IF(CP$15&lt;2025+$X50,BP50+($T50*'VT CHS Emissions Schedule'!H$5)/(1-$N50)+($U50*'VT CHS Emissions Schedule'!H$5)/(1-$N50),0)</f>
        <v>353563.92416222551</v>
      </c>
      <c r="CQ50" s="63">
        <f>IF(CQ$15&lt;2025+$X50,BQ50+($T50*'VT CHS Emissions Schedule'!I$5)/(1-$N50)+($U50*'VT CHS Emissions Schedule'!I$5)/(1-$N50),0)</f>
        <v>329765.3166210294</v>
      </c>
      <c r="CR50" s="63">
        <f>IF(CR$15&lt;2025+$X50,BR50+($T50*'VT CHS Emissions Schedule'!J$5)/(1-$N50)+($U50*'VT CHS Emissions Schedule'!J$5)/(1-$N50),0)</f>
        <v>328821.79738895467</v>
      </c>
      <c r="CS50" s="63">
        <f>IF(CS$15&lt;2025+$X50,BS50+($T50*'VT CHS Emissions Schedule'!K$5)/(1-$N50)+($U50*'VT CHS Emissions Schedule'!K$5)/(1-$N50),0)</f>
        <v>327878.27815687994</v>
      </c>
      <c r="CT50" s="63">
        <f>IF(CT$15&lt;2025+$X50,BT50+($T50*'VT CHS Emissions Schedule'!L$5)/(1-$N50)+($U50*'VT CHS Emissions Schedule'!L$5)/(1-$N50),0)</f>
        <v>326934.75892480521</v>
      </c>
      <c r="CU50" s="63">
        <f>IF(CU$15&lt;2025+$X50,BU50+($T50*'VT CHS Emissions Schedule'!M$5)/(1-$N50)+($U50*'VT CHS Emissions Schedule'!M$5)/(1-$N50),0)</f>
        <v>325991.23969273048</v>
      </c>
      <c r="CV50" s="63">
        <f>IF(CV$15&lt;2025+$X50,BV50+($T50*'VT CHS Emissions Schedule'!N$5)/(1-$N50)+($U50*'VT CHS Emissions Schedule'!N$5)/(1-$N50),0)</f>
        <v>321184.4553473359</v>
      </c>
      <c r="CW50" s="63">
        <f>IF(CW$15&lt;2025+$X50,BW50+($T50*'VT CHS Emissions Schedule'!O$5)/(1-$N50)+($U50*'VT CHS Emissions Schedule'!O$5)/(1-$N50),0)</f>
        <v>321184.4553473359</v>
      </c>
      <c r="CX50" s="63">
        <f>IF(CX$15&lt;2025+$X50,BX50+($T50*'VT CHS Emissions Schedule'!P$5)/(1-$N50)+($U50*'VT CHS Emissions Schedule'!P$5)/(1-$N50),0)</f>
        <v>321184.4553473359</v>
      </c>
      <c r="CY50" s="63">
        <f>IF(CY$15&lt;2025+$X50,BY50+($T50*'VT CHS Emissions Schedule'!Q$5)/(1-$N50)+($U50*'VT CHS Emissions Schedule'!Q$5)/(1-$N50),0)</f>
        <v>321184.4553473359</v>
      </c>
      <c r="CZ50" s="63">
        <f>IF(CZ$15&lt;2025+$X50,BZ50+($T50*'VT CHS Emissions Schedule'!R$5)/(1-$N50)+($U50*'VT CHS Emissions Schedule'!R$5)/(1-$N50),0)</f>
        <v>321184.4553473359</v>
      </c>
      <c r="DA50" s="63">
        <f>IF(DA$15&lt;2025+$X50,CA50+($T50*'VT CHS Emissions Schedule'!S$5)/(1-$N50)+($U50*'VT CHS Emissions Schedule'!S$5)/(1-$N50),0)</f>
        <v>319942.48737009999</v>
      </c>
      <c r="DB50" s="63">
        <f>IF(DB$15&lt;2025+$X50,CB50+($T50*'VT CHS Emissions Schedule'!T$5)/(1-$N50)+($U50*'VT CHS Emissions Schedule'!T$5)/(1-$N50),0)</f>
        <v>319942.48737009999</v>
      </c>
      <c r="DC50" s="63">
        <f>IF(DC$15&lt;2025+$X50,CC50+($T50*'VT CHS Emissions Schedule'!U$5)/(1-$N50)+($U50*'VT CHS Emissions Schedule'!U$5)/(1-$N50),0)</f>
        <v>319942.48737009999</v>
      </c>
      <c r="DD50" s="63">
        <f>IF(DD$15&lt;2025+$X50,CD50+($T50*'VT CHS Emissions Schedule'!V$5)/(1-$N50)+($U50*'VT CHS Emissions Schedule'!V$5)/(1-$N50),0)</f>
        <v>319942.48737009999</v>
      </c>
      <c r="DE50" s="63">
        <f>IF(DE$15&lt;2025+$X50,CE50+($T50*'VT CHS Emissions Schedule'!W$5)/(1-$N50)+($U50*'VT CHS Emissions Schedule'!W$5)/(1-$N50),0)</f>
        <v>319942.48737009999</v>
      </c>
      <c r="DF50" s="63">
        <f>IF(DF$15&lt;2025+$X50,CF50+($T50*'VT CHS Emissions Schedule'!X$5)/(1-$N50)+($U50*'VT CHS Emissions Schedule'!X$5)/(1-$N50),0)</f>
        <v>0</v>
      </c>
      <c r="DG50" s="63">
        <f>IF(DG$15&lt;2025+$X50,CG50+($T50*'VT CHS Emissions Schedule'!Y$5)/(1-$N50)+($U50*'VT CHS Emissions Schedule'!Y$5)/(1-$N50),0)</f>
        <v>0</v>
      </c>
      <c r="DH50" s="63">
        <f>IF(DH$15&lt;2025+$X50,CH50+($T50*'VT CHS Emissions Schedule'!Z$5)/(1-$N50)+($U50*'VT CHS Emissions Schedule'!Z$5)/(1-$N50),0)</f>
        <v>0</v>
      </c>
      <c r="DI50" s="63">
        <f>IF(DI$15&lt;2025+$X50,CI50+($T50*'VT CHS Emissions Schedule'!AA$5)/(1-$N50)+($U50*'VT CHS Emissions Schedule'!AA$5)/(1-$N50),0)</f>
        <v>0</v>
      </c>
      <c r="DJ50" s="63">
        <f>IF(DJ$15&lt;2025+$X50,CJ50+($T50*'VT CHS Emissions Schedule'!AB$5)/(1-$N50)+($U50*'VT CHS Emissions Schedule'!AB$5)/(1-$N50),0)</f>
        <v>0</v>
      </c>
      <c r="DK50" s="63">
        <f>IF(DK$15&lt;2025+$X50,CK50+($T50*'VT CHS Emissions Schedule'!AC$5)/(1-$N50)+($U50*'VT CHS Emissions Schedule'!AC$5)/(1-$N50),0)</f>
        <v>0</v>
      </c>
    </row>
    <row r="51" spans="1:115" ht="14.25" thickBot="1" x14ac:dyDescent="0.3">
      <c r="A51" s="450"/>
      <c r="B51" s="297">
        <v>2000</v>
      </c>
      <c r="C51" s="292" t="s">
        <v>6</v>
      </c>
      <c r="D51" s="165" t="s">
        <v>161</v>
      </c>
      <c r="E51" s="175">
        <f t="shared" si="7"/>
        <v>13524010.079966448</v>
      </c>
      <c r="F51" s="226">
        <f t="shared" si="8"/>
        <v>13634446.848959602</v>
      </c>
      <c r="G51" s="221">
        <f t="shared" si="0"/>
        <v>13.524010079966448</v>
      </c>
      <c r="H51" s="110">
        <f t="shared" si="12"/>
        <v>695524.06870182999</v>
      </c>
      <c r="I51" s="63">
        <f>IF(OR($D51="Oil",$D51="Propane",$D51="Wood Pellets",$D51="Kerosene"),$S51*AL51,IF(OR($D51="Natural Gas",$D51="Electricity"),($S51*AL51)/(1-$L51),((($AA$77*$V51*('VT CHS Emissions Schedule'!D$8+$Q51))/$AB$77)+(($AA$78*$V51*('VT CHS Emissions Schedule'!D$9+$P51))/$AB$78)+(($AA$79*$V51*'VT CHS Emissions Schedule'!D$7)/$AB$79)/(1-$O51)+(($AA$80*$V51*'VT CHS Emissions Schedule'!D$5)/$AB$80)/(1-$N51)+(($AA$81*$V51*('VT CHS Emissions Schedule'!D$36+$R51))/$AB$81))))</f>
        <v>684388.50395859021</v>
      </c>
      <c r="J51" s="63">
        <f>($T51*'VT CHS Emissions Schedule'!D$5)/(1-$N51)</f>
        <v>511.41490772138491</v>
      </c>
      <c r="K51" s="63">
        <f>(U51*'VT CHS Emissions Schedule'!D$5)/(1-$N51)</f>
        <v>10624.149835518498</v>
      </c>
      <c r="L51" s="191">
        <f>_xlfn.XLOOKUP($D51,Lookups!$A$3:$A$15,Lookups!$E$3:$E$15)</f>
        <v>0</v>
      </c>
      <c r="M51" s="64">
        <f>_xlfn.XLOOKUP($D51,Lookups!$A$3:$A$15,Lookups!$D$3:$D$15)</f>
        <v>0</v>
      </c>
      <c r="N51" s="191">
        <f>Lookups!$E$6</f>
        <v>8.9499999999999996E-2</v>
      </c>
      <c r="O51" s="191">
        <f>Lookups!$E$5</f>
        <v>1.4E-2</v>
      </c>
      <c r="P51" s="64">
        <f>Lookups!$D$4</f>
        <v>0.32764300000000002</v>
      </c>
      <c r="Q51" s="64">
        <f>Lookups!$D$3</f>
        <v>0.21490000000000001</v>
      </c>
      <c r="R51" s="64">
        <f>Lookups!$D$8</f>
        <v>1.3776766038113153</v>
      </c>
      <c r="S51" s="71" t="str">
        <f t="shared" si="1"/>
        <v>blended</v>
      </c>
      <c r="T51" s="71">
        <f t="shared" si="2"/>
        <v>12.328870797962646</v>
      </c>
      <c r="U51" s="71">
        <f t="shared" si="3"/>
        <v>256.12036075346998</v>
      </c>
      <c r="V51" s="71">
        <f t="shared" si="4"/>
        <v>8354.1813473684215</v>
      </c>
      <c r="W51" s="71">
        <f t="shared" si="5"/>
        <v>45.863399368421042</v>
      </c>
      <c r="X51" s="67">
        <v>20</v>
      </c>
      <c r="Y51" s="169">
        <v>3.1399999999999997E-2</v>
      </c>
      <c r="Z51" s="79">
        <f>$Y$95</f>
        <v>0.84</v>
      </c>
      <c r="AA51" s="65">
        <v>6.9000000000000006E-2</v>
      </c>
      <c r="AB51" s="63">
        <f t="shared" si="6"/>
        <v>2000</v>
      </c>
      <c r="AC51" s="70">
        <v>17.100000000000001</v>
      </c>
      <c r="AD51" s="63">
        <v>113443</v>
      </c>
      <c r="AE51" s="63">
        <v>6619</v>
      </c>
      <c r="AF51" s="71">
        <v>0.55000000000000004</v>
      </c>
      <c r="AG51" s="71">
        <v>0.75</v>
      </c>
      <c r="AH51" s="71" t="s">
        <v>244</v>
      </c>
      <c r="AI51" s="71">
        <v>3.72</v>
      </c>
      <c r="AJ51" s="71">
        <v>1.08</v>
      </c>
      <c r="AK51" s="74">
        <v>1.06E-3</v>
      </c>
      <c r="AL51" s="66" t="s">
        <v>244</v>
      </c>
      <c r="AM51" s="66" t="s">
        <v>244</v>
      </c>
      <c r="AN51" s="66" t="s">
        <v>244</v>
      </c>
      <c r="AO51" s="66" t="s">
        <v>244</v>
      </c>
      <c r="AP51" s="66" t="s">
        <v>244</v>
      </c>
      <c r="AQ51" s="66" t="s">
        <v>244</v>
      </c>
      <c r="AR51" s="66" t="s">
        <v>244</v>
      </c>
      <c r="AS51" s="66" t="s">
        <v>244</v>
      </c>
      <c r="AT51" s="66" t="s">
        <v>244</v>
      </c>
      <c r="AU51" s="66" t="s">
        <v>244</v>
      </c>
      <c r="AV51" s="66" t="s">
        <v>244</v>
      </c>
      <c r="AW51" s="66" t="s">
        <v>244</v>
      </c>
      <c r="AX51" s="66" t="s">
        <v>244</v>
      </c>
      <c r="AY51" s="66" t="s">
        <v>244</v>
      </c>
      <c r="AZ51" s="66" t="s">
        <v>244</v>
      </c>
      <c r="BA51" s="66" t="s">
        <v>244</v>
      </c>
      <c r="BB51" s="66" t="s">
        <v>244</v>
      </c>
      <c r="BC51" s="66" t="s">
        <v>244</v>
      </c>
      <c r="BD51" s="66" t="s">
        <v>244</v>
      </c>
      <c r="BE51" s="66" t="s">
        <v>244</v>
      </c>
      <c r="BF51" s="66" t="s">
        <v>244</v>
      </c>
      <c r="BG51" s="66" t="s">
        <v>244</v>
      </c>
      <c r="BH51" s="66" t="s">
        <v>244</v>
      </c>
      <c r="BI51" s="66" t="s">
        <v>244</v>
      </c>
      <c r="BJ51" s="66" t="s">
        <v>244</v>
      </c>
      <c r="BK51" s="66" t="s">
        <v>244</v>
      </c>
      <c r="BL51" s="63">
        <f>IF(BL$15&lt;2025+$X51,IF(OR($D51="Oil",$D51="Propane",$D51="Wood Pellets",$D51="Kerosene"),$S51*AL51,IF(OR($D51="Natural Gas",$D51="Electricity"),($S51*AL51)/(1-$L51),((($AA$77*$V51*('VT CHS Emissions Schedule'!D$8+$Q51))/$AB$77)+(($AA$78*$V51*('VT CHS Emissions Schedule'!D$9+$P51))/$AB$78)+(($AA$79*$V51*'VT CHS Emissions Schedule'!D$7)/$AB$79)/(1-$O51)+(($AA$80*$V51*'VT CHS Emissions Schedule'!D$5)/$AB$80)/(1-$N51)+(($AA$81*$V51*('VT CHS Emissions Schedule'!D$36+$R51))/$AB$81)))),0)</f>
        <v>684388.50395859021</v>
      </c>
      <c r="BM51" s="63">
        <f>IF(BM$15&lt;2025+$X51,IF(OR($D51="Oil",$D51="Propane",$D51="Wood Pellets",$D51="Kerosene"),$S51*AM51,IF(OR($D51="Natural Gas",$D51="Electricity"),($S51*AM51)/(1-$L51),((($AA$77*$V51*('VT CHS Emissions Schedule'!E$8+$Q51))/$AB$77)+(($AA$78*$V51*('VT CHS Emissions Schedule'!E$9+$P51))/$AB$78)+(($AA$79*$V51*'VT CHS Emissions Schedule'!E$7)/$AB$79)/(1-$O51)+(($AA$80*$V51*'VT CHS Emissions Schedule'!E$5)/$AB$80)/(1-$N51)+(($AA$81*$V51*('VT CHS Emissions Schedule'!E$36+$R51))/$AB$81)))),0)</f>
        <v>683623.53395266319</v>
      </c>
      <c r="BN51" s="63">
        <f>IF(BN$15&lt;2025+$X51,IF(OR($D51="Oil",$D51="Propane",$D51="Wood Pellets",$D51="Kerosene"),$S51*AN51,IF(OR($D51="Natural Gas",$D51="Electricity"),($S51*AN51)/(1-$L51),((($AA$77*$V51*('VT CHS Emissions Schedule'!F$8+$Q51))/$AB$77)+(($AA$78*$V51*('VT CHS Emissions Schedule'!F$9+$P51))/$AB$78)+(($AA$79*$V51*'VT CHS Emissions Schedule'!F$7)/$AB$79)/(1-$O51)+(($AA$80*$V51*'VT CHS Emissions Schedule'!F$5)/$AB$80)/(1-$N51)+(($AA$81*$V51*('VT CHS Emissions Schedule'!F$36+$R51))/$AB$81)))),0)</f>
        <v>682858.56394673616</v>
      </c>
      <c r="BO51" s="63">
        <f>IF(BO$15&lt;2025+$X51,IF(OR($D51="Oil",$D51="Propane",$D51="Wood Pellets",$D51="Kerosene"),$S51*AO51,IF(OR($D51="Natural Gas",$D51="Electricity"),($S51*AO51)/(1-$L51),((($AA$77*$V51*('VT CHS Emissions Schedule'!G$8+$Q51))/$AB$77)+(($AA$78*$V51*('VT CHS Emissions Schedule'!G$9+$P51))/$AB$78)+(($AA$79*$V51*'VT CHS Emissions Schedule'!G$7)/$AB$79)/(1-$O51)+(($AA$80*$V51*'VT CHS Emissions Schedule'!G$5)/$AB$80)/(1-$N51)+(($AA$81*$V51*('VT CHS Emissions Schedule'!G$36+$R51))/$AB$81)))),0)</f>
        <v>682093.59394080914</v>
      </c>
      <c r="BP51" s="63">
        <f>IF(BP$15&lt;2025+$X51,IF(OR($D51="Oil",$D51="Propane",$D51="Wood Pellets",$D51="Kerosene"),$S51*AP51,IF(OR($D51="Natural Gas",$D51="Electricity"),($S51*AP51)/(1-$L51),((($AA$77*$V51*('VT CHS Emissions Schedule'!H$8+$Q51))/$AB$77)+(($AA$78*$V51*('VT CHS Emissions Schedule'!H$9+$P51))/$AB$78)+(($AA$79*$V51*'VT CHS Emissions Schedule'!H$7)/$AB$79)/(1-$O51)+(($AA$80*$V51*'VT CHS Emissions Schedule'!H$5)/$AB$80)/(1-$N51)+(($AA$81*$V51*('VT CHS Emissions Schedule'!H$36+$R51))/$AB$81)))),0)</f>
        <v>681328.62393488211</v>
      </c>
      <c r="BQ51" s="63">
        <f>IF(BQ$15&lt;2025+$X51,IF(OR($D51="Oil",$D51="Propane",$D51="Wood Pellets",$D51="Kerosene"),$S51*AQ51,IF(OR($D51="Natural Gas",$D51="Electricity"),($S51*AQ51)/(1-$L51),((($AA$77*$V51*('VT CHS Emissions Schedule'!I$8+$Q51))/$AB$77)+(($AA$78*$V51*('VT CHS Emissions Schedule'!I$9+$P51))/$AB$78)+(($AA$79*$V51*'VT CHS Emissions Schedule'!I$7)/$AB$79)/(1-$O51)+(($AA$80*$V51*'VT CHS Emissions Schedule'!I$5)/$AB$80)/(1-$N51)+(($AA$81*$V51*('VT CHS Emissions Schedule'!I$36+$R51))/$AB$81)))),0)</f>
        <v>677481.60702777596</v>
      </c>
      <c r="BR51" s="63">
        <f>IF(BR$15&lt;2025+$X51,IF(OR($D51="Oil",$D51="Propane",$D51="Wood Pellets",$D51="Kerosene"),$S51*AR51,IF(OR($D51="Natural Gas",$D51="Electricity"),($S51*AR51)/(1-$L51),((($AA$77*$V51*('VT CHS Emissions Schedule'!J$8+$Q51))/$AB$77)+(($AA$78*$V51*('VT CHS Emissions Schedule'!J$9+$P51))/$AB$78)+(($AA$79*$V51*'VT CHS Emissions Schedule'!J$7)/$AB$79)/(1-$O51)+(($AA$80*$V51*'VT CHS Emissions Schedule'!J$5)/$AB$80)/(1-$N51)+(($AA$81*$V51*('VT CHS Emissions Schedule'!J$36+$R51))/$AB$81)))),0)</f>
        <v>676716.63702184893</v>
      </c>
      <c r="BS51" s="63">
        <f>IF(BS$15&lt;2025+$X51,IF(OR($D51="Oil",$D51="Propane",$D51="Wood Pellets",$D51="Kerosene"),$S51*AS51,IF(OR($D51="Natural Gas",$D51="Electricity"),($S51*AS51)/(1-$L51),((($AA$77*$V51*('VT CHS Emissions Schedule'!K$8+$Q51))/$AB$77)+(($AA$78*$V51*('VT CHS Emissions Schedule'!K$9+$P51))/$AB$78)+(($AA$79*$V51*'VT CHS Emissions Schedule'!K$7)/$AB$79)/(1-$O51)+(($AA$80*$V51*'VT CHS Emissions Schedule'!K$5)/$AB$80)/(1-$N51)+(($AA$81*$V51*('VT CHS Emissions Schedule'!K$36+$R51))/$AB$81)))),0)</f>
        <v>675951.66701592191</v>
      </c>
      <c r="BT51" s="63">
        <f>IF(BT$15&lt;2025+$X51,IF(OR($D51="Oil",$D51="Propane",$D51="Wood Pellets",$D51="Kerosene"),$S51*AT51,IF(OR($D51="Natural Gas",$D51="Electricity"),($S51*AT51)/(1-$L51),((($AA$77*$V51*('VT CHS Emissions Schedule'!L$8+$Q51))/$AB$77)+(($AA$78*$V51*('VT CHS Emissions Schedule'!L$9+$P51))/$AB$78)+(($AA$79*$V51*'VT CHS Emissions Schedule'!L$7)/$AB$79)/(1-$O51)+(($AA$80*$V51*'VT CHS Emissions Schedule'!L$5)/$AB$80)/(1-$N51)+(($AA$81*$V51*('VT CHS Emissions Schedule'!L$36+$R51))/$AB$81)))),0)</f>
        <v>675186.69700999488</v>
      </c>
      <c r="BU51" s="63">
        <f>IF(BU$15&lt;2025+$X51,IF(OR($D51="Oil",$D51="Propane",$D51="Wood Pellets",$D51="Kerosene"),$S51*AU51,IF(OR($D51="Natural Gas",$D51="Electricity"),($S51*AU51)/(1-$L51),((($AA$77*$V51*('VT CHS Emissions Schedule'!M$8+$Q51))/$AB$77)+(($AA$78*$V51*('VT CHS Emissions Schedule'!M$9+$P51))/$AB$78)+(($AA$79*$V51*'VT CHS Emissions Schedule'!M$7)/$AB$79)/(1-$O51)+(($AA$80*$V51*'VT CHS Emissions Schedule'!M$5)/$AB$80)/(1-$N51)+(($AA$81*$V51*('VT CHS Emissions Schedule'!M$36+$R51))/$AB$81)))),0)</f>
        <v>674421.72700406786</v>
      </c>
      <c r="BV51" s="63">
        <f>IF(BV$15&lt;2025+$X51,IF(OR($D51="Oil",$D51="Propane",$D51="Wood Pellets",$D51="Kerosene"),$S51*AV51,IF(OR($D51="Natural Gas",$D51="Electricity"),($S51*AV51)/(1-$L51),((($AA$77*$V51*('VT CHS Emissions Schedule'!N$8+$Q51))/$AB$77)+(($AA$78*$V51*('VT CHS Emissions Schedule'!N$9+$P51))/$AB$78)+(($AA$79*$V51*'VT CHS Emissions Schedule'!N$7)/$AB$79)/(1-$O51)+(($AA$80*$V51*'VT CHS Emissions Schedule'!N$5)/$AB$80)/(1-$N51)+(($AA$81*$V51*('VT CHS Emissions Schedule'!N$36+$R51))/$AB$81)))),0)</f>
        <v>673073.61597619241</v>
      </c>
      <c r="BW51" s="63">
        <f>IF(BW$15&lt;2025+$X51,IF(OR($D51="Oil",$D51="Propane",$D51="Wood Pellets",$D51="Kerosene"),$S51*AW51,IF(OR($D51="Natural Gas",$D51="Electricity"),($S51*AW51)/(1-$L51),((($AA$77*$V51*('VT CHS Emissions Schedule'!O$8+$Q51))/$AB$77)+(($AA$78*$V51*('VT CHS Emissions Schedule'!O$9+$P51))/$AB$78)+(($AA$79*$V51*'VT CHS Emissions Schedule'!O$7)/$AB$79)/(1-$O51)+(($AA$80*$V51*'VT CHS Emissions Schedule'!O$5)/$AB$80)/(1-$N51)+(($AA$81*$V51*('VT CHS Emissions Schedule'!O$36+$R51))/$AB$81)))),0)</f>
        <v>673073.61597619241</v>
      </c>
      <c r="BX51" s="63">
        <f>IF(BX$15&lt;2025+$X51,IF(OR($D51="Oil",$D51="Propane",$D51="Wood Pellets",$D51="Kerosene"),$S51*AX51,IF(OR($D51="Natural Gas",$D51="Electricity"),($S51*AX51)/(1-$L51),((($AA$77*$V51*('VT CHS Emissions Schedule'!P$8+$Q51))/$AB$77)+(($AA$78*$V51*('VT CHS Emissions Schedule'!P$9+$P51))/$AB$78)+(($AA$79*$V51*'VT CHS Emissions Schedule'!P$7)/$AB$79)/(1-$O51)+(($AA$80*$V51*'VT CHS Emissions Schedule'!P$5)/$AB$80)/(1-$N51)+(($AA$81*$V51*('VT CHS Emissions Schedule'!P$36+$R51))/$AB$81)))),0)</f>
        <v>673073.61597619241</v>
      </c>
      <c r="BY51" s="63">
        <f>IF(BY$15&lt;2025+$X51,IF(OR($D51="Oil",$D51="Propane",$D51="Wood Pellets",$D51="Kerosene"),$S51*AY51,IF(OR($D51="Natural Gas",$D51="Electricity"),($S51*AY51)/(1-$L51),((($AA$77*$V51*('VT CHS Emissions Schedule'!Q$8+$Q51))/$AB$77)+(($AA$78*$V51*('VT CHS Emissions Schedule'!Q$9+$P51))/$AB$78)+(($AA$79*$V51*'VT CHS Emissions Schedule'!Q$7)/$AB$79)/(1-$O51)+(($AA$80*$V51*'VT CHS Emissions Schedule'!Q$5)/$AB$80)/(1-$N51)+(($AA$81*$V51*('VT CHS Emissions Schedule'!Q$36+$R51))/$AB$81)))),0)</f>
        <v>673073.61597619241</v>
      </c>
      <c r="BZ51" s="63">
        <f>IF(BZ$15&lt;2025+$X51,IF(OR($D51="Oil",$D51="Propane",$D51="Wood Pellets",$D51="Kerosene"),$S51*AZ51,IF(OR($D51="Natural Gas",$D51="Electricity"),($S51*AZ51)/(1-$L51),((($AA$77*$V51*('VT CHS Emissions Schedule'!R$8+$Q51))/$AB$77)+(($AA$78*$V51*('VT CHS Emissions Schedule'!R$9+$P51))/$AB$78)+(($AA$79*$V51*'VT CHS Emissions Schedule'!R$7)/$AB$79)/(1-$O51)+(($AA$80*$V51*'VT CHS Emissions Schedule'!R$5)/$AB$80)/(1-$N51)+(($AA$81*$V51*('VT CHS Emissions Schedule'!R$36+$R51))/$AB$81)))),0)</f>
        <v>673073.61597619241</v>
      </c>
      <c r="CA51" s="63">
        <f>IF(CA$15&lt;2025+$X51,IF(OR($D51="Oil",$D51="Propane",$D51="Wood Pellets",$D51="Kerosene"),$S51*BA51,IF(OR($D51="Natural Gas",$D51="Electricity"),($S51*BA51)/(1-$L51),((($AA$77*$V51*('VT CHS Emissions Schedule'!S$8+$Q51))/$AB$77)+(($AA$78*$V51*('VT CHS Emissions Schedule'!S$9+$P51))/$AB$78)+(($AA$79*$V51*'VT CHS Emissions Schedule'!S$7)/$AB$79)/(1-$O51)+(($AA$80*$V51*'VT CHS Emissions Schedule'!S$5)/$AB$80)/(1-$N51)+(($AA$81*$V51*('VT CHS Emissions Schedule'!S$36+$R51))/$AB$81)))),0)</f>
        <v>672918.16905443848</v>
      </c>
      <c r="CB51" s="63">
        <f>IF(CB$15&lt;2025+$X51,IF(OR($D51="Oil",$D51="Propane",$D51="Wood Pellets",$D51="Kerosene"),$S51*BB51,IF(OR($D51="Natural Gas",$D51="Electricity"),($S51*BB51)/(1-$L51),((($AA$77*$V51*('VT CHS Emissions Schedule'!T$8+$Q51))/$AB$77)+(($AA$78*$V51*('VT CHS Emissions Schedule'!T$9+$P51))/$AB$78)+(($AA$79*$V51*'VT CHS Emissions Schedule'!T$7)/$AB$79)/(1-$O51)+(($AA$80*$V51*'VT CHS Emissions Schedule'!T$5)/$AB$80)/(1-$N51)+(($AA$81*$V51*('VT CHS Emissions Schedule'!T$36+$R51))/$AB$81)))),0)</f>
        <v>672918.16905443848</v>
      </c>
      <c r="CC51" s="63">
        <f>IF(CC$15&lt;2025+$X51,IF(OR($D51="Oil",$D51="Propane",$D51="Wood Pellets",$D51="Kerosene"),$S51*BC51,IF(OR($D51="Natural Gas",$D51="Electricity"),($S51*BC51)/(1-$L51),((($AA$77*$V51*('VT CHS Emissions Schedule'!U$8+$Q51))/$AB$77)+(($AA$78*$V51*('VT CHS Emissions Schedule'!U$9+$P51))/$AB$78)+(($AA$79*$V51*'VT CHS Emissions Schedule'!U$7)/$AB$79)/(1-$O51)+(($AA$80*$V51*'VT CHS Emissions Schedule'!U$5)/$AB$80)/(1-$N51)+(($AA$81*$V51*('VT CHS Emissions Schedule'!U$36+$R51))/$AB$81)))),0)</f>
        <v>672918.16905443848</v>
      </c>
      <c r="CD51" s="63">
        <f>IF(CD$15&lt;2025+$X51,IF(OR($D51="Oil",$D51="Propane",$D51="Wood Pellets",$D51="Kerosene"),$S51*BD51,IF(OR($D51="Natural Gas",$D51="Electricity"),($S51*BD51)/(1-$L51),((($AA$77*$V51*('VT CHS Emissions Schedule'!V$8+$Q51))/$AB$77)+(($AA$78*$V51*('VT CHS Emissions Schedule'!V$9+$P51))/$AB$78)+(($AA$79*$V51*'VT CHS Emissions Schedule'!V$7)/$AB$79)/(1-$O51)+(($AA$80*$V51*'VT CHS Emissions Schedule'!V$5)/$AB$80)/(1-$N51)+(($AA$81*$V51*('VT CHS Emissions Schedule'!V$36+$R51))/$AB$81)))),0)</f>
        <v>672918.16905443848</v>
      </c>
      <c r="CE51" s="63">
        <f>IF(CE$15&lt;2025+$X51,IF(OR($D51="Oil",$D51="Propane",$D51="Wood Pellets",$D51="Kerosene"),$S51*BE51,IF(OR($D51="Natural Gas",$D51="Electricity"),($S51*BE51)/(1-$L51),((($AA$77*$V51*('VT CHS Emissions Schedule'!W$8+$Q51))/$AB$77)+(($AA$78*$V51*('VT CHS Emissions Schedule'!W$9+$P51))/$AB$78)+(($AA$79*$V51*'VT CHS Emissions Schedule'!W$7)/$AB$79)/(1-$O51)+(($AA$80*$V51*'VT CHS Emissions Schedule'!W$5)/$AB$80)/(1-$N51)+(($AA$81*$V51*('VT CHS Emissions Schedule'!W$36+$R51))/$AB$81)))),0)</f>
        <v>672918.16905443848</v>
      </c>
      <c r="CF51" s="63">
        <f>IF(CF$15&lt;2025+$X51,IF(OR($D51="Oil",$D51="Propane",$D51="Wood Pellets",$D51="Kerosene"),$S51*BF51,IF(OR($D51="Natural Gas",$D51="Electricity"),($S51*BF51)/(1-$L51),((($AA$77*$V51*('VT CHS Emissions Schedule'!X$8+$Q51))/$AB$77)+(($AA$78*$V51*('VT CHS Emissions Schedule'!X$9+$P51))/$AB$78)+(($AA$79*$V51*'VT CHS Emissions Schedule'!X$7)/$AB$79)/(1-$O51)+(($AA$80*$V51*'VT CHS Emissions Schedule'!X$5)/$AB$80)/(1-$N51)+(($AA$81*$V51*('VT CHS Emissions Schedule'!X$36+$R51))/$AB$81)))),0)</f>
        <v>0</v>
      </c>
      <c r="CG51" s="63">
        <f>IF(CG$15&lt;2025+$X51,IF(OR($D51="Oil",$D51="Propane",$D51="Wood Pellets",$D51="Kerosene"),$S51*BG51,IF(OR($D51="Natural Gas",$D51="Electricity"),($S51*BG51)/(1-$L51),((($AA$77*$V51*('VT CHS Emissions Schedule'!Y$8+$Q51))/$AB$77)+(($AA$78*$V51*('VT CHS Emissions Schedule'!Y$9+$P51))/$AB$78)+(($AA$79*$V51*'VT CHS Emissions Schedule'!Y$7)/$AB$79)/(1-$O51)+(($AA$80*$V51*'VT CHS Emissions Schedule'!Y$5)/$AB$80)/(1-$N51)+(($AA$81*$V51*('VT CHS Emissions Schedule'!Y$36+$R51))/$AB$81)))),0)</f>
        <v>0</v>
      </c>
      <c r="CH51" s="63">
        <f>IF(CH$15&lt;2025+$X51,IF(OR($D51="Oil",$D51="Propane",$D51="Wood Pellets",$D51="Kerosene"),$S51*BH51,IF(OR($D51="Natural Gas",$D51="Electricity"),($S51*BH51)/(1-$L51),((($AA$77*$V51*('VT CHS Emissions Schedule'!Z$8+$Q51))/$AB$77)+(($AA$78*$V51*('VT CHS Emissions Schedule'!Z$9+$P51))/$AB$78)+(($AA$79*$V51*'VT CHS Emissions Schedule'!Z$7)/$AB$79)/(1-$O51)+(($AA$80*$V51*'VT CHS Emissions Schedule'!Z$5)/$AB$80)/(1-$N51)+(($AA$81*$V51*('VT CHS Emissions Schedule'!Z$36+$R51))/$AB$81)))),0)</f>
        <v>0</v>
      </c>
      <c r="CI51" s="63">
        <f>IF(CI$15&lt;2025+$X51,IF(OR($D51="Oil",$D51="Propane",$D51="Wood Pellets",$D51="Kerosene"),$S51*BI51,IF(OR($D51="Natural Gas",$D51="Electricity"),($S51*BI51)/(1-$L51),((($AA$77*$V51*('VT CHS Emissions Schedule'!AA$8+$Q51))/$AB$77)+(($AA$78*$V51*('VT CHS Emissions Schedule'!AA$9+$P51))/$AB$78)+(($AA$79*$V51*'VT CHS Emissions Schedule'!AA$7)/$AB$79)/(1-$O51)+(($AA$80*$V51*'VT CHS Emissions Schedule'!AA$5)/$AB$80)/(1-$N51)+(($AA$81*$V51*('VT CHS Emissions Schedule'!AA$36+$R51))/$AB$81)))),0)</f>
        <v>0</v>
      </c>
      <c r="CJ51" s="63">
        <f>IF(CJ$15&lt;2025+$X51,IF(OR($D51="Oil",$D51="Propane",$D51="Wood Pellets",$D51="Kerosene"),$S51*BJ51,IF(OR($D51="Natural Gas",$D51="Electricity"),($S51*BJ51)/(1-$L51),((($AA$77*$V51*('VT CHS Emissions Schedule'!AB$8+$Q51))/$AB$77)+(($AA$78*$V51*('VT CHS Emissions Schedule'!AB$9+$P51))/$AB$78)+(($AA$79*$V51*'VT CHS Emissions Schedule'!AB$7)/$AB$79)/(1-$O51)+(($AA$80*$V51*'VT CHS Emissions Schedule'!AB$5)/$AB$80)/(1-$N51)+(($AA$81*$V51*('VT CHS Emissions Schedule'!AB$36+$R51))/$AB$81)))),0)</f>
        <v>0</v>
      </c>
      <c r="CK51" s="63">
        <f>IF(CK$15&lt;2025+$X51,IF(OR($D51="Oil",$D51="Propane",$D51="Wood Pellets",$D51="Kerosene"),$S51*BK51,IF(OR($D51="Natural Gas",$D51="Electricity"),($S51*BK51)/(1-$L51),((($AA$77*$V51*('VT CHS Emissions Schedule'!AC$8+$Q51))/$AB$77)+(($AA$78*$V51*('VT CHS Emissions Schedule'!AC$9+$P51))/$AB$78)+(($AA$79*$V51*'VT CHS Emissions Schedule'!AC$7)/$AB$79)/(1-$O51)+(($AA$80*$V51*'VT CHS Emissions Schedule'!AC$5)/$AB$80)/(1-$N51)+(($AA$81*$V51*('VT CHS Emissions Schedule'!AC$36+$R51))/$AB$81)))),0)</f>
        <v>0</v>
      </c>
      <c r="CL51" s="63">
        <f>IF(CL$15&lt;2025+$X51,BL51+($T51*'VT CHS Emissions Schedule'!D$5)/(1-$N51)+($U51*'VT CHS Emissions Schedule'!D$5)/(1-$N51),0)</f>
        <v>695524.06870182999</v>
      </c>
      <c r="CM51" s="63">
        <f>IF(CM$15&lt;2025+$X51,BM51+($T51*'VT CHS Emissions Schedule'!E$5)/(1-$N51)+($U51*'VT CHS Emissions Schedule'!E$5)/(1-$N51),0)</f>
        <v>693984.79162092623</v>
      </c>
      <c r="CN51" s="63">
        <f>IF(CN$15&lt;2025+$X51,BN51+($T51*'VT CHS Emissions Schedule'!F$5)/(1-$N51)+($U51*'VT CHS Emissions Schedule'!F$5)/(1-$N51),0)</f>
        <v>692445.51454002236</v>
      </c>
      <c r="CO51" s="63">
        <f>IF(CO$15&lt;2025+$X51,BO51+($T51*'VT CHS Emissions Schedule'!G$5)/(1-$N51)+($U51*'VT CHS Emissions Schedule'!G$5)/(1-$N51),0)</f>
        <v>690906.23745911859</v>
      </c>
      <c r="CP51" s="63">
        <f>IF(CP$15&lt;2025+$X51,BP51+($T51*'VT CHS Emissions Schedule'!H$5)/(1-$N51)+($U51*'VT CHS Emissions Schedule'!H$5)/(1-$N51),0)</f>
        <v>689366.96037821472</v>
      </c>
      <c r="CQ51" s="63">
        <f>IF(CQ$15&lt;2025+$X51,BQ51+($T51*'VT CHS Emissions Schedule'!I$5)/(1-$N51)+($U51*'VT CHS Emissions Schedule'!I$5)/(1-$N51),0)</f>
        <v>684745.63639613183</v>
      </c>
      <c r="CR51" s="63">
        <f>IF(CR$15&lt;2025+$X51,BR51+($T51*'VT CHS Emissions Schedule'!J$5)/(1-$N51)+($U51*'VT CHS Emissions Schedule'!J$5)/(1-$N51),0)</f>
        <v>683206.35931522795</v>
      </c>
      <c r="CS51" s="63">
        <f>IF(CS$15&lt;2025+$X51,BS51+($T51*'VT CHS Emissions Schedule'!K$5)/(1-$N51)+($U51*'VT CHS Emissions Schedule'!K$5)/(1-$N51),0)</f>
        <v>681667.08223432419</v>
      </c>
      <c r="CT51" s="63">
        <f>IF(CT$15&lt;2025+$X51,BT51+($T51*'VT CHS Emissions Schedule'!L$5)/(1-$N51)+($U51*'VT CHS Emissions Schedule'!L$5)/(1-$N51),0)</f>
        <v>680127.80515342031</v>
      </c>
      <c r="CU51" s="63">
        <f>IF(CU$15&lt;2025+$X51,BU51+($T51*'VT CHS Emissions Schedule'!M$5)/(1-$N51)+($U51*'VT CHS Emissions Schedule'!M$5)/(1-$N51),0)</f>
        <v>678588.52807251643</v>
      </c>
      <c r="CV51" s="63">
        <f>IF(CV$15&lt;2025+$X51,BV51+($T51*'VT CHS Emissions Schedule'!N$5)/(1-$N51)+($U51*'VT CHS Emissions Schedule'!N$5)/(1-$N51),0)</f>
        <v>676466.10996966413</v>
      </c>
      <c r="CW51" s="63">
        <f>IF(CW$15&lt;2025+$X51,BW51+($T51*'VT CHS Emissions Schedule'!O$5)/(1-$N51)+($U51*'VT CHS Emissions Schedule'!O$5)/(1-$N51),0)</f>
        <v>676466.10996966413</v>
      </c>
      <c r="CX51" s="63">
        <f>IF(CX$15&lt;2025+$X51,BX51+($T51*'VT CHS Emissions Schedule'!P$5)/(1-$N51)+($U51*'VT CHS Emissions Schedule'!P$5)/(1-$N51),0)</f>
        <v>676466.10996966413</v>
      </c>
      <c r="CY51" s="63">
        <f>IF(CY$15&lt;2025+$X51,BY51+($T51*'VT CHS Emissions Schedule'!Q$5)/(1-$N51)+($U51*'VT CHS Emissions Schedule'!Q$5)/(1-$N51),0)</f>
        <v>676466.10996966413</v>
      </c>
      <c r="CZ51" s="63">
        <f>IF(CZ$15&lt;2025+$X51,BZ51+($T51*'VT CHS Emissions Schedule'!R$5)/(1-$N51)+($U51*'VT CHS Emissions Schedule'!R$5)/(1-$N51),0)</f>
        <v>676466.10996966413</v>
      </c>
      <c r="DA51" s="63">
        <f>IF(DA$15&lt;2025+$X51,CA51+($T51*'VT CHS Emissions Schedule'!S$5)/(1-$N51)+($U51*'VT CHS Emissions Schedule'!S$5)/(1-$N51),0)</f>
        <v>676310.6630479102</v>
      </c>
      <c r="DB51" s="63">
        <f>IF(DB$15&lt;2025+$X51,CB51+($T51*'VT CHS Emissions Schedule'!T$5)/(1-$N51)+($U51*'VT CHS Emissions Schedule'!T$5)/(1-$N51),0)</f>
        <v>676310.6630479102</v>
      </c>
      <c r="DC51" s="63">
        <f>IF(DC$15&lt;2025+$X51,CC51+($T51*'VT CHS Emissions Schedule'!U$5)/(1-$N51)+($U51*'VT CHS Emissions Schedule'!U$5)/(1-$N51),0)</f>
        <v>676310.6630479102</v>
      </c>
      <c r="DD51" s="63">
        <f>IF(DD$15&lt;2025+$X51,CD51+($T51*'VT CHS Emissions Schedule'!V$5)/(1-$N51)+($U51*'VT CHS Emissions Schedule'!V$5)/(1-$N51),0)</f>
        <v>676310.6630479102</v>
      </c>
      <c r="DE51" s="63">
        <f>IF(DE$15&lt;2025+$X51,CE51+($T51*'VT CHS Emissions Schedule'!W$5)/(1-$N51)+($U51*'VT CHS Emissions Schedule'!W$5)/(1-$N51),0)</f>
        <v>676310.6630479102</v>
      </c>
      <c r="DF51" s="63">
        <f>IF(DF$15&lt;2025+$X51,CF51+($T51*'VT CHS Emissions Schedule'!X$5)/(1-$N51)+($U51*'VT CHS Emissions Schedule'!X$5)/(1-$N51),0)</f>
        <v>0</v>
      </c>
      <c r="DG51" s="63">
        <f>IF(DG$15&lt;2025+$X51,CG51+($T51*'VT CHS Emissions Schedule'!Y$5)/(1-$N51)+($U51*'VT CHS Emissions Schedule'!Y$5)/(1-$N51),0)</f>
        <v>0</v>
      </c>
      <c r="DH51" s="63">
        <f>IF(DH$15&lt;2025+$X51,CH51+($T51*'VT CHS Emissions Schedule'!Z$5)/(1-$N51)+($U51*'VT CHS Emissions Schedule'!Z$5)/(1-$N51),0)</f>
        <v>0</v>
      </c>
      <c r="DI51" s="63">
        <f>IF(DI$15&lt;2025+$X51,CI51+($T51*'VT CHS Emissions Schedule'!AA$5)/(1-$N51)+($U51*'VT CHS Emissions Schedule'!AA$5)/(1-$N51),0)</f>
        <v>0</v>
      </c>
      <c r="DJ51" s="63">
        <f>IF(DJ$15&lt;2025+$X51,CJ51+($T51*'VT CHS Emissions Schedule'!AB$5)/(1-$N51)+($U51*'VT CHS Emissions Schedule'!AB$5)/(1-$N51),0)</f>
        <v>0</v>
      </c>
      <c r="DK51" s="63">
        <f>IF(DK$15&lt;2025+$X51,CK51+($T51*'VT CHS Emissions Schedule'!AC$5)/(1-$N51)+($U51*'VT CHS Emissions Schedule'!AC$5)/(1-$N51),0)</f>
        <v>0</v>
      </c>
    </row>
    <row r="52" spans="1:115" ht="15.75" x14ac:dyDescent="0.25">
      <c r="F52" s="109"/>
      <c r="G52" s="109"/>
    </row>
    <row r="53" spans="1:115" ht="15.75" x14ac:dyDescent="0.25">
      <c r="F53" s="109"/>
      <c r="G53" s="109"/>
    </row>
    <row r="54" spans="1:115" x14ac:dyDescent="0.25">
      <c r="C54" s="69"/>
      <c r="X54" s="170" t="s">
        <v>497</v>
      </c>
    </row>
    <row r="55" spans="1:115" ht="42" x14ac:dyDescent="0.25">
      <c r="X55" s="172" t="s">
        <v>173</v>
      </c>
      <c r="Y55" s="172" t="s">
        <v>13</v>
      </c>
      <c r="Z55" s="293" t="s">
        <v>500</v>
      </c>
      <c r="AT55" s="146"/>
    </row>
    <row r="56" spans="1:115" x14ac:dyDescent="0.25">
      <c r="X56" s="533" t="s">
        <v>174</v>
      </c>
      <c r="Y56" s="117" t="s">
        <v>10</v>
      </c>
      <c r="Z56" s="138">
        <v>0.85</v>
      </c>
    </row>
    <row r="57" spans="1:115" x14ac:dyDescent="0.25">
      <c r="X57" s="534"/>
      <c r="Y57" s="117" t="s">
        <v>8</v>
      </c>
      <c r="Z57" s="138">
        <v>0.9</v>
      </c>
    </row>
    <row r="58" spans="1:115" x14ac:dyDescent="0.25">
      <c r="X58" s="534"/>
      <c r="Y58" s="117" t="s">
        <v>12</v>
      </c>
      <c r="Z58" s="138">
        <v>0.86</v>
      </c>
    </row>
    <row r="59" spans="1:115" x14ac:dyDescent="0.25">
      <c r="X59" s="535"/>
      <c r="Y59" s="117" t="s">
        <v>45</v>
      </c>
      <c r="Z59" s="138">
        <v>0.85</v>
      </c>
    </row>
    <row r="60" spans="1:115" x14ac:dyDescent="0.25">
      <c r="X60" s="533" t="s">
        <v>175</v>
      </c>
      <c r="Y60" s="117" t="s">
        <v>10</v>
      </c>
      <c r="Z60" s="138">
        <v>0.82</v>
      </c>
    </row>
    <row r="61" spans="1:115" x14ac:dyDescent="0.25">
      <c r="X61" s="534"/>
      <c r="Y61" s="117" t="s">
        <v>8</v>
      </c>
      <c r="Z61" s="138">
        <v>0.9</v>
      </c>
    </row>
    <row r="62" spans="1:115" x14ac:dyDescent="0.25">
      <c r="X62" s="534"/>
      <c r="Y62" s="117" t="s">
        <v>12</v>
      </c>
      <c r="Z62" s="138">
        <v>0.94</v>
      </c>
    </row>
    <row r="63" spans="1:115" x14ac:dyDescent="0.25">
      <c r="X63" s="535"/>
      <c r="Y63" s="117" t="s">
        <v>45</v>
      </c>
      <c r="Z63" s="138">
        <v>0.82</v>
      </c>
    </row>
    <row r="64" spans="1:115" x14ac:dyDescent="0.25">
      <c r="X64" s="138" t="s">
        <v>100</v>
      </c>
      <c r="Y64" s="117" t="s">
        <v>87</v>
      </c>
      <c r="Z64" s="138">
        <v>3.28</v>
      </c>
    </row>
    <row r="65" spans="6:28" x14ac:dyDescent="0.25">
      <c r="X65" s="138" t="s">
        <v>176</v>
      </c>
      <c r="Y65" s="117" t="s">
        <v>87</v>
      </c>
      <c r="Z65" s="138">
        <v>1</v>
      </c>
    </row>
    <row r="66" spans="6:28" x14ac:dyDescent="0.25">
      <c r="X66" s="537" t="s">
        <v>177</v>
      </c>
      <c r="Y66" s="117" t="s">
        <v>178</v>
      </c>
      <c r="Z66" s="138">
        <v>0.7</v>
      </c>
    </row>
    <row r="67" spans="6:28" x14ac:dyDescent="0.25">
      <c r="X67" s="537"/>
      <c r="Y67" s="117" t="s">
        <v>179</v>
      </c>
      <c r="Z67" s="138">
        <v>0.6</v>
      </c>
    </row>
    <row r="68" spans="6:28" x14ac:dyDescent="0.25">
      <c r="X68" s="537"/>
      <c r="Y68" s="117" t="s">
        <v>180</v>
      </c>
      <c r="Z68" s="138">
        <v>0.5</v>
      </c>
    </row>
    <row r="69" spans="6:28" x14ac:dyDescent="0.25">
      <c r="X69" s="537"/>
      <c r="Y69" s="117" t="s">
        <v>181</v>
      </c>
      <c r="Z69" s="138">
        <v>0.4</v>
      </c>
    </row>
    <row r="70" spans="6:28" x14ac:dyDescent="0.25">
      <c r="X70" s="537"/>
      <c r="Y70" s="117" t="s">
        <v>182</v>
      </c>
      <c r="Z70" s="138">
        <v>0.25</v>
      </c>
    </row>
    <row r="71" spans="6:28" x14ac:dyDescent="0.25">
      <c r="X71" s="537"/>
      <c r="Y71" s="117" t="s">
        <v>183</v>
      </c>
      <c r="Z71" s="138">
        <v>0.1</v>
      </c>
    </row>
    <row r="72" spans="6:28" x14ac:dyDescent="0.25">
      <c r="X72" s="537"/>
      <c r="Y72" s="117" t="s">
        <v>184</v>
      </c>
      <c r="Z72" s="138">
        <v>0.65</v>
      </c>
    </row>
    <row r="73" spans="6:28" x14ac:dyDescent="0.25">
      <c r="X73" s="170"/>
    </row>
    <row r="74" spans="6:28" ht="15.75" x14ac:dyDescent="0.25">
      <c r="F74" s="109"/>
      <c r="G74" s="109"/>
      <c r="X74" s="170" t="s">
        <v>498</v>
      </c>
    </row>
    <row r="75" spans="6:28" ht="29.45" customHeight="1" x14ac:dyDescent="0.25">
      <c r="F75" s="109"/>
      <c r="G75" s="109"/>
      <c r="X75" s="536" t="s">
        <v>16</v>
      </c>
      <c r="Y75" s="524" t="s">
        <v>86</v>
      </c>
      <c r="Z75" s="524"/>
      <c r="AA75" s="524"/>
      <c r="AB75" s="524" t="s">
        <v>499</v>
      </c>
    </row>
    <row r="76" spans="6:28" ht="29.45" customHeight="1" x14ac:dyDescent="0.25">
      <c r="F76" s="109"/>
      <c r="G76" s="109"/>
      <c r="X76" s="536"/>
      <c r="Y76" s="120" t="s">
        <v>9</v>
      </c>
      <c r="Z76" s="120" t="s">
        <v>7</v>
      </c>
      <c r="AA76" s="120" t="s">
        <v>6</v>
      </c>
      <c r="AB76" s="524"/>
    </row>
    <row r="77" spans="6:28" ht="15.75" x14ac:dyDescent="0.25">
      <c r="F77" s="109"/>
      <c r="G77" s="109"/>
      <c r="X77" s="117" t="s">
        <v>10</v>
      </c>
      <c r="Y77" s="171">
        <v>0.45</v>
      </c>
      <c r="Z77" s="171">
        <v>0.05</v>
      </c>
      <c r="AA77" s="171">
        <v>0.41</v>
      </c>
      <c r="AB77" s="138">
        <v>0.84</v>
      </c>
    </row>
    <row r="78" spans="6:28" ht="15.75" x14ac:dyDescent="0.25">
      <c r="F78" s="109"/>
      <c r="G78" s="109"/>
      <c r="X78" s="117" t="s">
        <v>89</v>
      </c>
      <c r="Y78" s="171">
        <v>0.17</v>
      </c>
      <c r="Z78" s="171">
        <v>0.05</v>
      </c>
      <c r="AA78" s="171">
        <v>0.16</v>
      </c>
      <c r="AB78" s="138">
        <v>0.83</v>
      </c>
    </row>
    <row r="79" spans="6:28" ht="15.75" x14ac:dyDescent="0.25">
      <c r="F79" s="109"/>
      <c r="G79" s="109"/>
      <c r="X79" s="117" t="s">
        <v>88</v>
      </c>
      <c r="Y79" s="171">
        <v>0.23</v>
      </c>
      <c r="Z79" s="171">
        <v>0.66</v>
      </c>
      <c r="AA79" s="171">
        <v>0.27</v>
      </c>
      <c r="AB79" s="138">
        <v>0.85</v>
      </c>
    </row>
    <row r="80" spans="6:28" ht="15" customHeight="1" x14ac:dyDescent="0.25">
      <c r="F80" s="109"/>
      <c r="G80" s="109"/>
      <c r="X80" s="117" t="s">
        <v>18</v>
      </c>
      <c r="Y80" s="171">
        <v>0.06</v>
      </c>
      <c r="Z80" s="171">
        <v>0.23</v>
      </c>
      <c r="AA80" s="171">
        <v>0.08</v>
      </c>
      <c r="AB80" s="138">
        <v>2.52</v>
      </c>
    </row>
    <row r="81" spans="6:28" ht="15.75" x14ac:dyDescent="0.25">
      <c r="F81" s="109"/>
      <c r="G81" s="109"/>
      <c r="X81" s="117" t="s">
        <v>5</v>
      </c>
      <c r="Y81" s="171">
        <v>0.08</v>
      </c>
      <c r="Z81" s="171">
        <v>0.01</v>
      </c>
      <c r="AA81" s="171">
        <v>7.0000000000000007E-2</v>
      </c>
      <c r="AB81" s="138">
        <v>0.53</v>
      </c>
    </row>
    <row r="83" spans="6:28" ht="27" x14ac:dyDescent="0.25">
      <c r="X83" s="121" t="s">
        <v>106</v>
      </c>
      <c r="Y83" s="121" t="s">
        <v>15</v>
      </c>
    </row>
    <row r="84" spans="6:28" x14ac:dyDescent="0.25">
      <c r="X84" s="117" t="s">
        <v>82</v>
      </c>
      <c r="Y84" s="171">
        <v>1</v>
      </c>
    </row>
    <row r="85" spans="6:28" x14ac:dyDescent="0.25">
      <c r="X85" s="117" t="s">
        <v>83</v>
      </c>
      <c r="Y85" s="171">
        <v>0</v>
      </c>
    </row>
    <row r="86" spans="6:28" x14ac:dyDescent="0.25">
      <c r="X86" s="117" t="s">
        <v>107</v>
      </c>
      <c r="Y86" s="171">
        <v>7.0000000000000007E-2</v>
      </c>
    </row>
    <row r="87" spans="6:28" x14ac:dyDescent="0.25">
      <c r="X87" s="117" t="s">
        <v>108</v>
      </c>
      <c r="Y87" s="171">
        <v>0.06</v>
      </c>
    </row>
    <row r="88" spans="6:28" x14ac:dyDescent="0.25">
      <c r="X88" s="117" t="s">
        <v>253</v>
      </c>
      <c r="Y88" s="294">
        <v>6.9000000000000006E-2</v>
      </c>
    </row>
    <row r="90" spans="6:28" ht="40.5" x14ac:dyDescent="0.25">
      <c r="X90" s="121" t="s">
        <v>252</v>
      </c>
      <c r="Y90" s="121" t="s">
        <v>251</v>
      </c>
    </row>
    <row r="91" spans="6:28" x14ac:dyDescent="0.25">
      <c r="X91" s="117" t="s">
        <v>82</v>
      </c>
      <c r="Y91" s="171">
        <v>1</v>
      </c>
    </row>
    <row r="92" spans="6:28" x14ac:dyDescent="0.25">
      <c r="X92" s="117" t="s">
        <v>83</v>
      </c>
      <c r="Y92" s="171">
        <v>0</v>
      </c>
    </row>
    <row r="93" spans="6:28" x14ac:dyDescent="0.25">
      <c r="X93" s="117" t="s">
        <v>107</v>
      </c>
      <c r="Y93" s="171">
        <v>0.85</v>
      </c>
    </row>
    <row r="94" spans="6:28" x14ac:dyDescent="0.25">
      <c r="X94" s="117" t="s">
        <v>108</v>
      </c>
      <c r="Y94" s="171">
        <v>0.76</v>
      </c>
    </row>
    <row r="95" spans="6:28" x14ac:dyDescent="0.25">
      <c r="X95" s="117" t="s">
        <v>253</v>
      </c>
      <c r="Y95" s="171">
        <v>0.84</v>
      </c>
    </row>
  </sheetData>
  <mergeCells count="16">
    <mergeCell ref="A40:A51"/>
    <mergeCell ref="A28:A39"/>
    <mergeCell ref="A16:A27"/>
    <mergeCell ref="A14:B14"/>
    <mergeCell ref="X66:X72"/>
    <mergeCell ref="Y75:AA75"/>
    <mergeCell ref="AB75:AB76"/>
    <mergeCell ref="X56:X59"/>
    <mergeCell ref="X75:X76"/>
    <mergeCell ref="X60:X63"/>
    <mergeCell ref="CL14:DK14"/>
    <mergeCell ref="H14:K14"/>
    <mergeCell ref="L14:M14"/>
    <mergeCell ref="N14:R14"/>
    <mergeCell ref="AL14:BK14"/>
    <mergeCell ref="BL14:CK14"/>
  </mergeCells>
  <conditionalFormatting sqref="G15">
    <cfRule type="duplicateValues" dxfId="78" priority="1"/>
  </conditionalFormatting>
  <conditionalFormatting sqref="DL15:XFD15 H15 A15:F15 L15:AK15">
    <cfRule type="duplicateValues" dxfId="77" priority="2"/>
  </conditionalFormatting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91C3F9-61E4-4BC7-BABD-E20DDACD2F6D}">
  <sheetPr>
    <tabColor theme="6"/>
  </sheetPr>
  <dimension ref="A1:DL106"/>
  <sheetViews>
    <sheetView zoomScaleNormal="100" workbookViewId="0"/>
  </sheetViews>
  <sheetFormatPr defaultColWidth="8.77734375" defaultRowHeight="13.5" x14ac:dyDescent="0.25"/>
  <cols>
    <col min="1" max="1" width="15.109375" style="61" customWidth="1"/>
    <col min="2" max="5" width="13.77734375" style="61" customWidth="1"/>
    <col min="6" max="6" width="15.77734375" style="61" customWidth="1"/>
    <col min="7" max="8" width="14.21875" style="61" customWidth="1"/>
    <col min="9" max="41" width="9.6640625" style="61" customWidth="1"/>
    <col min="42" max="42" width="8.21875" style="61" customWidth="1"/>
    <col min="43" max="43" width="10.44140625" style="61" customWidth="1"/>
    <col min="44" max="44" width="9.21875" style="61" customWidth="1"/>
    <col min="45" max="46" width="8.77734375" style="61" bestFit="1"/>
    <col min="47" max="47" width="9.77734375" style="61" bestFit="1" customWidth="1"/>
    <col min="48" max="16384" width="8.77734375" style="61"/>
  </cols>
  <sheetData>
    <row r="1" spans="1:116" ht="13.15" customHeight="1" x14ac:dyDescent="0.25">
      <c r="A1" s="60" t="s">
        <v>24</v>
      </c>
      <c r="B1" s="60" t="s">
        <v>668</v>
      </c>
      <c r="C1" s="60"/>
      <c r="E1" s="86"/>
      <c r="G1" s="86"/>
    </row>
    <row r="2" spans="1:116" ht="13.15" customHeight="1" x14ac:dyDescent="0.25">
      <c r="B2" s="61" t="s">
        <v>835</v>
      </c>
    </row>
    <row r="3" spans="1:116" ht="13.15" customHeight="1" x14ac:dyDescent="0.25">
      <c r="A3" s="61" t="s">
        <v>30</v>
      </c>
    </row>
    <row r="4" spans="1:116" ht="13.15" customHeight="1" x14ac:dyDescent="0.25">
      <c r="A4" s="134" t="s">
        <v>221</v>
      </c>
      <c r="B4" s="75"/>
      <c r="C4" s="75"/>
    </row>
    <row r="5" spans="1:116" ht="13.15" customHeight="1" x14ac:dyDescent="0.3">
      <c r="A5" s="134" t="s">
        <v>664</v>
      </c>
      <c r="B5" s="75"/>
      <c r="C5" s="75"/>
      <c r="Z5" s="137"/>
    </row>
    <row r="6" spans="1:116" ht="13.15" customHeight="1" x14ac:dyDescent="0.25">
      <c r="A6" s="134" t="s">
        <v>223</v>
      </c>
      <c r="B6" s="75"/>
      <c r="C6" s="75"/>
    </row>
    <row r="7" spans="1:116" ht="13.15" customHeight="1" x14ac:dyDescent="0.25">
      <c r="A7" s="134"/>
      <c r="B7" s="75"/>
      <c r="C7" s="75"/>
    </row>
    <row r="8" spans="1:116" ht="13.15" customHeight="1" x14ac:dyDescent="0.25">
      <c r="A8" s="135"/>
      <c r="B8" s="75"/>
      <c r="C8" s="75"/>
    </row>
    <row r="9" spans="1:116" ht="13.15" customHeight="1" x14ac:dyDescent="0.25">
      <c r="A9" s="135"/>
      <c r="B9" s="75"/>
      <c r="C9" s="75"/>
    </row>
    <row r="10" spans="1:116" ht="13.15" customHeight="1" x14ac:dyDescent="0.25">
      <c r="A10" s="135"/>
      <c r="B10" s="336"/>
      <c r="C10" s="336"/>
    </row>
    <row r="11" spans="1:116" ht="13.15" customHeight="1" x14ac:dyDescent="0.25">
      <c r="A11" s="136"/>
      <c r="B11" s="336"/>
      <c r="C11" s="336"/>
    </row>
    <row r="12" spans="1:116" ht="13.15" customHeight="1" x14ac:dyDescent="0.25">
      <c r="A12" s="136"/>
      <c r="B12" s="336"/>
      <c r="C12" s="336"/>
      <c r="D12" s="86"/>
      <c r="F12" s="86"/>
    </row>
    <row r="13" spans="1:116" ht="14.25" thickBot="1" x14ac:dyDescent="0.3">
      <c r="A13" s="90" t="s">
        <v>155</v>
      </c>
      <c r="B13" s="90"/>
      <c r="C13" s="90"/>
      <c r="D13" s="90"/>
      <c r="E13" s="90"/>
      <c r="F13" s="90"/>
      <c r="G13" s="90"/>
      <c r="H13" s="90"/>
      <c r="I13" s="90"/>
      <c r="J13" s="90"/>
      <c r="K13" s="90"/>
      <c r="L13" s="90"/>
      <c r="M13" s="90"/>
      <c r="N13" s="90"/>
      <c r="O13" s="90"/>
      <c r="P13" s="90"/>
      <c r="Q13" s="90"/>
      <c r="R13" s="90"/>
      <c r="S13" s="90"/>
      <c r="T13" s="90"/>
      <c r="U13" s="90"/>
      <c r="V13" s="90"/>
      <c r="W13" s="90"/>
      <c r="X13" s="90"/>
      <c r="Y13" s="90"/>
      <c r="Z13" s="90"/>
      <c r="AA13" s="90"/>
      <c r="AB13" s="90"/>
      <c r="AC13" s="90"/>
      <c r="AD13" s="90"/>
      <c r="AE13" s="90"/>
      <c r="AF13" s="90"/>
      <c r="AG13" s="90"/>
      <c r="AH13" s="90"/>
      <c r="AI13" s="90"/>
      <c r="AJ13" s="90"/>
      <c r="AK13" s="90"/>
      <c r="AL13" s="90"/>
      <c r="AM13" s="90"/>
      <c r="AN13" s="90"/>
      <c r="AO13" s="90"/>
      <c r="AP13" s="90"/>
      <c r="AQ13" s="90"/>
      <c r="AR13" s="90"/>
      <c r="AS13" s="90"/>
      <c r="AT13" s="90"/>
      <c r="AU13" s="90"/>
      <c r="AV13" s="90"/>
      <c r="AW13" s="90"/>
      <c r="AX13" s="90"/>
      <c r="AY13" s="90"/>
      <c r="AZ13" s="90"/>
      <c r="BA13" s="90"/>
      <c r="BB13" s="90"/>
      <c r="BC13" s="90"/>
      <c r="BD13" s="90"/>
      <c r="BE13" s="90"/>
      <c r="BF13" s="90"/>
      <c r="BG13" s="90"/>
      <c r="BH13" s="90"/>
      <c r="BI13" s="90"/>
      <c r="BJ13" s="90"/>
      <c r="BK13" s="90"/>
      <c r="BL13" s="90"/>
      <c r="BM13" s="90"/>
      <c r="BN13" s="90"/>
      <c r="BO13" s="90"/>
      <c r="BP13" s="90"/>
      <c r="BQ13" s="90"/>
      <c r="BR13" s="90"/>
      <c r="BS13" s="90"/>
      <c r="BT13" s="90"/>
      <c r="BU13" s="90"/>
      <c r="BV13" s="90"/>
      <c r="BW13" s="90"/>
      <c r="BX13" s="90"/>
      <c r="BY13" s="90"/>
      <c r="BZ13" s="90"/>
      <c r="CA13" s="90"/>
      <c r="CB13" s="90"/>
      <c r="CC13" s="90"/>
      <c r="CD13" s="90"/>
      <c r="CE13" s="90"/>
      <c r="CF13" s="90"/>
      <c r="CG13" s="90"/>
      <c r="CH13" s="90"/>
      <c r="CI13" s="90"/>
      <c r="CJ13" s="90"/>
      <c r="CK13" s="90"/>
      <c r="CL13" s="90"/>
      <c r="CM13" s="90"/>
      <c r="CN13" s="90"/>
      <c r="CO13" s="90"/>
      <c r="CP13" s="90"/>
      <c r="CQ13" s="90"/>
      <c r="CR13" s="90"/>
      <c r="CS13" s="90"/>
      <c r="CT13" s="90"/>
      <c r="CU13" s="90"/>
      <c r="CV13" s="90"/>
      <c r="CW13" s="90"/>
      <c r="CX13" s="90"/>
      <c r="CY13" s="90"/>
      <c r="CZ13" s="90"/>
      <c r="DA13" s="90"/>
      <c r="DB13" s="90"/>
      <c r="DC13" s="90"/>
      <c r="DD13" s="90"/>
      <c r="DE13" s="90"/>
      <c r="DF13" s="90"/>
      <c r="DG13" s="90"/>
      <c r="DH13" s="90"/>
      <c r="DI13" s="90"/>
      <c r="DJ13" s="90"/>
      <c r="DK13" s="90"/>
      <c r="DL13" s="90"/>
    </row>
    <row r="14" spans="1:116" s="334" customFormat="1" ht="15.75" thickBot="1" x14ac:dyDescent="0.3">
      <c r="A14" s="61"/>
      <c r="B14" s="463" t="s">
        <v>669</v>
      </c>
      <c r="C14" s="464"/>
      <c r="D14" s="61"/>
      <c r="E14" s="61"/>
      <c r="F14" s="61"/>
      <c r="I14" s="465" t="s">
        <v>129</v>
      </c>
      <c r="J14" s="465"/>
      <c r="K14" s="465"/>
      <c r="L14" s="465"/>
      <c r="M14" s="466" t="s">
        <v>153</v>
      </c>
      <c r="N14" s="466"/>
      <c r="O14" s="467" t="s">
        <v>879</v>
      </c>
      <c r="P14" s="467"/>
      <c r="Q14" s="467"/>
      <c r="R14" s="467"/>
      <c r="S14" s="467"/>
      <c r="Z14" s="144"/>
      <c r="AM14" s="461" t="s">
        <v>154</v>
      </c>
      <c r="AN14" s="461"/>
      <c r="AO14" s="461"/>
      <c r="AP14" s="461"/>
      <c r="AQ14" s="461"/>
      <c r="AR14" s="461"/>
      <c r="AS14" s="461"/>
      <c r="AT14" s="461"/>
      <c r="AU14" s="461"/>
      <c r="AV14" s="461"/>
      <c r="AW14" s="461"/>
      <c r="AX14" s="461"/>
      <c r="AY14" s="461"/>
      <c r="AZ14" s="461"/>
      <c r="BA14" s="461"/>
      <c r="BB14" s="461"/>
      <c r="BC14" s="461"/>
      <c r="BD14" s="461"/>
      <c r="BE14" s="461"/>
      <c r="BF14" s="461"/>
      <c r="BG14" s="461"/>
      <c r="BH14" s="461"/>
      <c r="BI14" s="461"/>
      <c r="BJ14" s="461"/>
      <c r="BK14" s="461"/>
      <c r="BL14" s="461"/>
      <c r="BM14" s="543" t="s">
        <v>856</v>
      </c>
      <c r="BN14" s="543"/>
      <c r="BO14" s="543"/>
      <c r="BP14" s="543"/>
      <c r="BQ14" s="543"/>
      <c r="BR14" s="543"/>
      <c r="BS14" s="543"/>
      <c r="BT14" s="543"/>
      <c r="BU14" s="543"/>
      <c r="BV14" s="543"/>
      <c r="BW14" s="543"/>
      <c r="BX14" s="543"/>
      <c r="BY14" s="543"/>
      <c r="BZ14" s="543"/>
      <c r="CA14" s="543"/>
      <c r="CB14" s="543"/>
      <c r="CC14" s="543"/>
      <c r="CD14" s="543"/>
      <c r="CE14" s="543"/>
      <c r="CF14" s="543"/>
      <c r="CG14" s="543"/>
      <c r="CH14" s="543"/>
      <c r="CI14" s="543"/>
      <c r="CJ14" s="543"/>
      <c r="CK14" s="543"/>
      <c r="CL14" s="543"/>
      <c r="CM14" s="539" t="s">
        <v>857</v>
      </c>
      <c r="CN14" s="539"/>
      <c r="CO14" s="539"/>
      <c r="CP14" s="539"/>
      <c r="CQ14" s="539"/>
      <c r="CR14" s="539"/>
      <c r="CS14" s="539"/>
      <c r="CT14" s="539"/>
      <c r="CU14" s="539"/>
      <c r="CV14" s="539"/>
      <c r="CW14" s="539"/>
      <c r="CX14" s="539"/>
      <c r="CY14" s="539"/>
      <c r="CZ14" s="539"/>
      <c r="DA14" s="539"/>
      <c r="DB14" s="539"/>
      <c r="DC14" s="539"/>
      <c r="DD14" s="539"/>
      <c r="DE14" s="539"/>
      <c r="DF14" s="539"/>
      <c r="DG14" s="539"/>
      <c r="DH14" s="539"/>
      <c r="DI14" s="539"/>
      <c r="DJ14" s="539"/>
      <c r="DK14" s="539"/>
      <c r="DL14" s="539"/>
    </row>
    <row r="15" spans="1:116" s="333" customFormat="1" ht="42.75" thickBot="1" x14ac:dyDescent="0.35">
      <c r="A15" s="313" t="s">
        <v>665</v>
      </c>
      <c r="B15" s="313" t="s">
        <v>670</v>
      </c>
      <c r="C15" s="317" t="s">
        <v>671</v>
      </c>
      <c r="D15" s="348" t="s">
        <v>173</v>
      </c>
      <c r="E15" s="349" t="s">
        <v>13</v>
      </c>
      <c r="F15" s="94" t="s">
        <v>854</v>
      </c>
      <c r="G15" s="231" t="s">
        <v>855</v>
      </c>
      <c r="H15" s="97" t="s">
        <v>679</v>
      </c>
      <c r="I15" s="335" t="s">
        <v>90</v>
      </c>
      <c r="J15" s="347" t="s">
        <v>264</v>
      </c>
      <c r="K15" s="347" t="s">
        <v>265</v>
      </c>
      <c r="L15" s="347" t="s">
        <v>266</v>
      </c>
      <c r="M15" s="270" t="s">
        <v>76</v>
      </c>
      <c r="N15" s="270" t="s">
        <v>75</v>
      </c>
      <c r="O15" s="271" t="s">
        <v>148</v>
      </c>
      <c r="P15" s="271" t="s">
        <v>149</v>
      </c>
      <c r="Q15" s="271" t="s">
        <v>151</v>
      </c>
      <c r="R15" s="271" t="s">
        <v>152</v>
      </c>
      <c r="S15" s="271" t="s">
        <v>158</v>
      </c>
      <c r="T15" s="339" t="s">
        <v>127</v>
      </c>
      <c r="U15" s="339" t="s">
        <v>248</v>
      </c>
      <c r="V15" s="339" t="s">
        <v>249</v>
      </c>
      <c r="W15" s="339" t="s">
        <v>128</v>
      </c>
      <c r="X15" s="339" t="s">
        <v>130</v>
      </c>
      <c r="Y15" s="326" t="s">
        <v>29</v>
      </c>
      <c r="Z15" s="326" t="s">
        <v>250</v>
      </c>
      <c r="AA15" s="326" t="s">
        <v>251</v>
      </c>
      <c r="AB15" s="326" t="s">
        <v>254</v>
      </c>
      <c r="AC15" s="326" t="s">
        <v>676</v>
      </c>
      <c r="AD15" s="326" t="s">
        <v>677</v>
      </c>
      <c r="AE15" s="326" t="s">
        <v>678</v>
      </c>
      <c r="AF15" s="340" t="s">
        <v>257</v>
      </c>
      <c r="AG15" s="340" t="s">
        <v>258</v>
      </c>
      <c r="AH15" s="340" t="s">
        <v>259</v>
      </c>
      <c r="AI15" s="340" t="s">
        <v>260</v>
      </c>
      <c r="AJ15" s="340" t="s">
        <v>261</v>
      </c>
      <c r="AK15" s="340" t="s">
        <v>262</v>
      </c>
      <c r="AL15" s="340" t="s">
        <v>79</v>
      </c>
      <c r="AM15" s="342">
        <v>2025</v>
      </c>
      <c r="AN15" s="342">
        <v>2026</v>
      </c>
      <c r="AO15" s="342">
        <v>2027</v>
      </c>
      <c r="AP15" s="342">
        <v>2028</v>
      </c>
      <c r="AQ15" s="342">
        <v>2029</v>
      </c>
      <c r="AR15" s="342">
        <v>2030</v>
      </c>
      <c r="AS15" s="342">
        <v>2031</v>
      </c>
      <c r="AT15" s="342">
        <v>2032</v>
      </c>
      <c r="AU15" s="342">
        <v>2033</v>
      </c>
      <c r="AV15" s="342">
        <v>2034</v>
      </c>
      <c r="AW15" s="342">
        <v>2035</v>
      </c>
      <c r="AX15" s="342">
        <v>2036</v>
      </c>
      <c r="AY15" s="342">
        <v>2037</v>
      </c>
      <c r="AZ15" s="342">
        <v>2038</v>
      </c>
      <c r="BA15" s="342">
        <v>2039</v>
      </c>
      <c r="BB15" s="342">
        <v>2040</v>
      </c>
      <c r="BC15" s="342">
        <v>2041</v>
      </c>
      <c r="BD15" s="342">
        <v>2042</v>
      </c>
      <c r="BE15" s="342">
        <v>2043</v>
      </c>
      <c r="BF15" s="342">
        <v>2044</v>
      </c>
      <c r="BG15" s="342">
        <v>2045</v>
      </c>
      <c r="BH15" s="342">
        <v>2046</v>
      </c>
      <c r="BI15" s="342">
        <v>2047</v>
      </c>
      <c r="BJ15" s="342">
        <v>2048</v>
      </c>
      <c r="BK15" s="342">
        <v>2049</v>
      </c>
      <c r="BL15" s="342">
        <v>2050</v>
      </c>
      <c r="BM15" s="364">
        <v>2025</v>
      </c>
      <c r="BN15" s="364">
        <v>2026</v>
      </c>
      <c r="BO15" s="364">
        <v>2027</v>
      </c>
      <c r="BP15" s="364">
        <v>2028</v>
      </c>
      <c r="BQ15" s="364">
        <v>2029</v>
      </c>
      <c r="BR15" s="364">
        <v>2030</v>
      </c>
      <c r="BS15" s="364">
        <v>2031</v>
      </c>
      <c r="BT15" s="364">
        <v>2032</v>
      </c>
      <c r="BU15" s="364">
        <v>2033</v>
      </c>
      <c r="BV15" s="364">
        <v>2034</v>
      </c>
      <c r="BW15" s="364">
        <v>2035</v>
      </c>
      <c r="BX15" s="364">
        <v>2036</v>
      </c>
      <c r="BY15" s="364">
        <v>2037</v>
      </c>
      <c r="BZ15" s="364">
        <v>2038</v>
      </c>
      <c r="CA15" s="364">
        <v>2039</v>
      </c>
      <c r="CB15" s="364">
        <v>2040</v>
      </c>
      <c r="CC15" s="364">
        <v>2041</v>
      </c>
      <c r="CD15" s="364">
        <v>2042</v>
      </c>
      <c r="CE15" s="364">
        <v>2043</v>
      </c>
      <c r="CF15" s="364">
        <v>2044</v>
      </c>
      <c r="CG15" s="364">
        <v>2045</v>
      </c>
      <c r="CH15" s="364">
        <v>2046</v>
      </c>
      <c r="CI15" s="364">
        <v>2047</v>
      </c>
      <c r="CJ15" s="364">
        <v>2048</v>
      </c>
      <c r="CK15" s="364">
        <v>2049</v>
      </c>
      <c r="CL15" s="364">
        <v>2050</v>
      </c>
      <c r="CM15" s="365">
        <v>2025</v>
      </c>
      <c r="CN15" s="365">
        <v>2026</v>
      </c>
      <c r="CO15" s="365">
        <v>2027</v>
      </c>
      <c r="CP15" s="365">
        <v>2028</v>
      </c>
      <c r="CQ15" s="365">
        <v>2029</v>
      </c>
      <c r="CR15" s="365">
        <v>2030</v>
      </c>
      <c r="CS15" s="365">
        <v>2031</v>
      </c>
      <c r="CT15" s="365">
        <v>2032</v>
      </c>
      <c r="CU15" s="365">
        <v>2033</v>
      </c>
      <c r="CV15" s="365">
        <v>2034</v>
      </c>
      <c r="CW15" s="365">
        <v>2035</v>
      </c>
      <c r="CX15" s="365">
        <v>2036</v>
      </c>
      <c r="CY15" s="365">
        <v>2037</v>
      </c>
      <c r="CZ15" s="365">
        <v>2038</v>
      </c>
      <c r="DA15" s="365">
        <v>2039</v>
      </c>
      <c r="DB15" s="365">
        <v>2040</v>
      </c>
      <c r="DC15" s="365">
        <v>2041</v>
      </c>
      <c r="DD15" s="365">
        <v>2042</v>
      </c>
      <c r="DE15" s="365">
        <v>2043</v>
      </c>
      <c r="DF15" s="365">
        <v>2044</v>
      </c>
      <c r="DG15" s="365">
        <v>2045</v>
      </c>
      <c r="DH15" s="365">
        <v>2046</v>
      </c>
      <c r="DI15" s="365">
        <v>2047</v>
      </c>
      <c r="DJ15" s="365">
        <v>2048</v>
      </c>
      <c r="DK15" s="365">
        <v>2049</v>
      </c>
      <c r="DL15" s="365">
        <v>2050</v>
      </c>
    </row>
    <row r="16" spans="1:116" ht="15" customHeight="1" x14ac:dyDescent="0.25">
      <c r="A16" s="540" t="s">
        <v>666</v>
      </c>
      <c r="B16" s="295" t="s">
        <v>673</v>
      </c>
      <c r="C16" s="295" t="s">
        <v>672</v>
      </c>
      <c r="D16" s="291" t="s">
        <v>174</v>
      </c>
      <c r="E16" s="163" t="s">
        <v>10</v>
      </c>
      <c r="F16" s="173">
        <f t="shared" ref="F16:F39" si="0">SUM(BM16:CL16)</f>
        <v>114627.17960927835</v>
      </c>
      <c r="G16" s="227">
        <f t="shared" ref="G16:G39" si="1">SUM(CM16:DL16)</f>
        <v>115337.1197935221</v>
      </c>
      <c r="H16" s="393">
        <f t="shared" ref="H16:H39" si="2">(F16/1000000)*1</f>
        <v>0.11462717960927835</v>
      </c>
      <c r="I16" s="110">
        <f t="shared" ref="I16:I39" si="3">J16+K16+L16</f>
        <v>4496.1111145452196</v>
      </c>
      <c r="J16" s="63">
        <f>IF(OR($E16="Oil",$E16="Propane",$E16="Wood Pellets",$E16="Kerosene"),$T16*AM16,IF(OR($E16="Natural Gas",$E16="Electricity"),($T16*AM16)/(1-$M16),((($AB$65*$W16*('VT CHS Emissions Schedule'!D$8+$R16))/$AC$65)+(($AB$66*$W16*('VT CHS Emissions Schedule'!D$9+$Q16))/$AC$66)+(($AB$67*$W16*'VT CHS Emissions Schedule'!D$7)/$AC$67)/(1-$P16)+(($AB$68*$W16*'VT CHS Emissions Schedule'!D$5)/$AC$68)/(1-$O16)+(($AB$69*$W16*('VT CHS Emissions Schedule'!D$36+$S16))/$AC$69))))</f>
        <v>4435.6670428373009</v>
      </c>
      <c r="K16" s="63">
        <f>($U16*'VT CHS Emissions Schedule'!D$5)/(1-$O16)</f>
        <v>2.4453815943873116</v>
      </c>
      <c r="L16" s="63">
        <f>($V16*'VT CHS Emissions Schedule'!D$5)/(1-$O16)</f>
        <v>57.998690113531453</v>
      </c>
      <c r="M16" s="65">
        <f>_xlfn.XLOOKUP($E16,Lookups!$A$3:$A$15,Lookups!$E$3:$E$15)</f>
        <v>0</v>
      </c>
      <c r="N16" s="64">
        <f>_xlfn.XLOOKUP($E16,Lookups!$A$3:$A$15,Lookups!$D$3:$D$15)</f>
        <v>0.21490000000000001</v>
      </c>
      <c r="O16" s="65">
        <f>Lookups!$E$6</f>
        <v>8.9499999999999996E-2</v>
      </c>
      <c r="P16" s="65">
        <f>Lookups!$E$5</f>
        <v>1.4E-2</v>
      </c>
      <c r="Q16" s="64">
        <f>Lookups!$D$4</f>
        <v>0.32764300000000002</v>
      </c>
      <c r="R16" s="64">
        <f>Lookups!$D$3</f>
        <v>0.21490000000000001</v>
      </c>
      <c r="S16" s="64">
        <f>Lookups!$D$8</f>
        <v>1.3776766038113153</v>
      </c>
      <c r="T16" s="71">
        <f t="shared" ref="T16:T39" si="4">IFERROR(W16/AJ16,"blended")</f>
        <v>53.010166575012356</v>
      </c>
      <c r="U16" s="71">
        <f t="shared" ref="U16:U39" si="5">X16/$AK16</f>
        <v>5.8951730334270792E-2</v>
      </c>
      <c r="V16" s="71">
        <f t="shared" ref="V16:V39" si="6">IFERROR($AA16*$T16*$Z16,$AA16*$Z16*(($AB$65*$W16/$AC$65)+($AB$66*$W16/$AC$66)+($AB$67*$W16/$AC$67)+($AB$68*$W16/$AC$68)+($AB$69*$W16/$AC$69)))</f>
        <v>1.3981961535825258</v>
      </c>
      <c r="W16" s="71">
        <f t="shared" ref="W16:W39" si="7">(((1/AC16)-(1/AD16))*AE16*AF16*AH16)*AL16</f>
        <v>45.058641588760501</v>
      </c>
      <c r="X16" s="71">
        <f t="shared" ref="X16:X39" si="8">($AB16*((1/AC16)-(1/AD16))*$AE16*$AG16*$AI16)*$AL16</f>
        <v>0.21930043684348735</v>
      </c>
      <c r="Y16" s="67">
        <v>30</v>
      </c>
      <c r="Z16" s="169">
        <v>3.1399999999999997E-2</v>
      </c>
      <c r="AA16" s="79">
        <f t="shared" ref="AA16:AA39" si="9">$Z$83</f>
        <v>0.84</v>
      </c>
      <c r="AB16" s="65">
        <f t="shared" ref="AB16:AB39" si="10">$Z$76</f>
        <v>6.9000000000000006E-2</v>
      </c>
      <c r="AC16" s="351">
        <f t="shared" ref="AC16:AC27" si="11">_xlfn.NUMBERVALUE(RIGHT($Z$88,3))</f>
        <v>1.6</v>
      </c>
      <c r="AD16" s="351">
        <f t="shared" ref="AD16:AD27" si="12">_xlfn.NUMBERVALUE(RIGHT($Z$94,4))</f>
        <v>47.6</v>
      </c>
      <c r="AE16" s="70">
        <v>1</v>
      </c>
      <c r="AF16" s="63">
        <v>127961.3</v>
      </c>
      <c r="AG16" s="63">
        <v>6619</v>
      </c>
      <c r="AH16" s="71">
        <v>0.55000000000000004</v>
      </c>
      <c r="AI16" s="71">
        <v>0.75</v>
      </c>
      <c r="AJ16" s="71">
        <f>$AA$44</f>
        <v>0.85</v>
      </c>
      <c r="AK16" s="71">
        <v>3.72</v>
      </c>
      <c r="AL16" s="74">
        <v>1.06E-3</v>
      </c>
      <c r="AM16" s="66">
        <f>IF(AM$15&lt;2025+$Y16,$N16+_xlfn.XLOOKUP(_xlfn.XLOOKUP($E16,Lookups!$A$3:$A$17,Lookups!$B$3:$B$17),'VT CHS Emissions Schedule'!$A:$A,'VT CHS Emissions Schedule'!D:D),0)</f>
        <v>83.675780127206039</v>
      </c>
      <c r="AN16" s="66">
        <f>IF(AN$15&lt;2025+$Y16,$N16+_xlfn.XLOOKUP(_xlfn.XLOOKUP($E16,Lookups!$A$3:$A$17,Lookups!$B$3:$B$17),'VT CHS Emissions Schedule'!$A:$A,'VT CHS Emissions Schedule'!E:E),0)</f>
        <v>83.675780127206039</v>
      </c>
      <c r="AO16" s="66">
        <f>IF(AO$15&lt;2025+$Y16,$N16+_xlfn.XLOOKUP(_xlfn.XLOOKUP($E16,Lookups!$A$3:$A$17,Lookups!$B$3:$B$17),'VT CHS Emissions Schedule'!$A:$A,'VT CHS Emissions Schedule'!F:F),0)</f>
        <v>83.675780127206039</v>
      </c>
      <c r="AP16" s="66">
        <f>IF(AP$15&lt;2025+$Y16,$N16+_xlfn.XLOOKUP(_xlfn.XLOOKUP($E16,Lookups!$A$3:$A$17,Lookups!$B$3:$B$17),'VT CHS Emissions Schedule'!$A:$A,'VT CHS Emissions Schedule'!G:G),0)</f>
        <v>83.675780127206039</v>
      </c>
      <c r="AQ16" s="66">
        <f>IF(AQ$15&lt;2025+$Y16,$N16+_xlfn.XLOOKUP(_xlfn.XLOOKUP($E16,Lookups!$A$3:$A$17,Lookups!$B$3:$B$17),'VT CHS Emissions Schedule'!$A:$A,'VT CHS Emissions Schedule'!H:H),0)</f>
        <v>83.675780127206039</v>
      </c>
      <c r="AR16" s="66">
        <f>IF(AR$15&lt;2025+$Y16,$N16+_xlfn.XLOOKUP(_xlfn.XLOOKUP($E16,Lookups!$A$3:$A$17,Lookups!$B$3:$B$17),'VT CHS Emissions Schedule'!$A:$A,'VT CHS Emissions Schedule'!I:I),0)</f>
        <v>83.14068089442506</v>
      </c>
      <c r="AS16" s="66">
        <f>IF(AS$15&lt;2025+$Y16,$N16+_xlfn.XLOOKUP(_xlfn.XLOOKUP($E16,Lookups!$A$3:$A$17,Lookups!$B$3:$B$17),'VT CHS Emissions Schedule'!$A:$A,'VT CHS Emissions Schedule'!J:J),0)</f>
        <v>83.14068089442506</v>
      </c>
      <c r="AT16" s="66">
        <f>IF(AT$15&lt;2025+$Y16,$N16+_xlfn.XLOOKUP(_xlfn.XLOOKUP($E16,Lookups!$A$3:$A$17,Lookups!$B$3:$B$17),'VT CHS Emissions Schedule'!$A:$A,'VT CHS Emissions Schedule'!K:K),0)</f>
        <v>83.14068089442506</v>
      </c>
      <c r="AU16" s="66">
        <f>IF(AU$15&lt;2025+$Y16,$N16+_xlfn.XLOOKUP(_xlfn.XLOOKUP($E16,Lookups!$A$3:$A$17,Lookups!$B$3:$B$17),'VT CHS Emissions Schedule'!$A:$A,'VT CHS Emissions Schedule'!L:L),0)</f>
        <v>83.14068089442506</v>
      </c>
      <c r="AV16" s="66">
        <f>IF(AV$15&lt;2025+$Y16,$N16+_xlfn.XLOOKUP(_xlfn.XLOOKUP($E16,Lookups!$A$3:$A$17,Lookups!$B$3:$B$17),'VT CHS Emissions Schedule'!$A:$A,'VT CHS Emissions Schedule'!M:M),0)</f>
        <v>83.14068089442506</v>
      </c>
      <c r="AW16" s="66">
        <f>IF(AW$15&lt;2025+$Y16,$N16+_xlfn.XLOOKUP(_xlfn.XLOOKUP($E16,Lookups!$A$3:$A$17,Lookups!$B$3:$B$17),'VT CHS Emissions Schedule'!$A:$A,'VT CHS Emissions Schedule'!N:N),0)</f>
        <v>83.051578312022372</v>
      </c>
      <c r="AX16" s="66">
        <f>IF(AX$15&lt;2025+$Y16,$N16+_xlfn.XLOOKUP(_xlfn.XLOOKUP($E16,Lookups!$A$3:$A$17,Lookups!$B$3:$B$17),'VT CHS Emissions Schedule'!$A:$A,'VT CHS Emissions Schedule'!O:O),0)</f>
        <v>83.051578312022372</v>
      </c>
      <c r="AY16" s="66">
        <f>IF(AY$15&lt;2025+$Y16,$N16+_xlfn.XLOOKUP(_xlfn.XLOOKUP($E16,Lookups!$A$3:$A$17,Lookups!$B$3:$B$17),'VT CHS Emissions Schedule'!$A:$A,'VT CHS Emissions Schedule'!P:P),0)</f>
        <v>83.051578312022372</v>
      </c>
      <c r="AZ16" s="66">
        <f>IF(AZ$15&lt;2025+$Y16,$N16+_xlfn.XLOOKUP(_xlfn.XLOOKUP($E16,Lookups!$A$3:$A$17,Lookups!$B$3:$B$17),'VT CHS Emissions Schedule'!$A:$A,'VT CHS Emissions Schedule'!Q:Q),0)</f>
        <v>83.051578312022372</v>
      </c>
      <c r="BA16" s="66">
        <f>IF(BA$15&lt;2025+$Y16,$N16+_xlfn.XLOOKUP(_xlfn.XLOOKUP($E16,Lookups!$A$3:$A$17,Lookups!$B$3:$B$17),'VT CHS Emissions Schedule'!$A:$A,'VT CHS Emissions Schedule'!R:R),0)</f>
        <v>83.051578312022372</v>
      </c>
      <c r="BB16" s="66">
        <f>IF(BB$15&lt;2025+$Y16,$N16+_xlfn.XLOOKUP(_xlfn.XLOOKUP($E16,Lookups!$A$3:$A$17,Lookups!$B$3:$B$17),'VT CHS Emissions Schedule'!$A:$A,'VT CHS Emissions Schedule'!S:S),0)</f>
        <v>83.023632213100427</v>
      </c>
      <c r="BC16" s="66">
        <f>IF(BC$15&lt;2025+$Y16,$N16+_xlfn.XLOOKUP(_xlfn.XLOOKUP($E16,Lookups!$A$3:$A$17,Lookups!$B$3:$B$17),'VT CHS Emissions Schedule'!$A:$A,'VT CHS Emissions Schedule'!T:T),0)</f>
        <v>83.023632213100427</v>
      </c>
      <c r="BD16" s="66">
        <f>IF(BD$15&lt;2025+$Y16,$N16+_xlfn.XLOOKUP(_xlfn.XLOOKUP($E16,Lookups!$A$3:$A$17,Lookups!$B$3:$B$17),'VT CHS Emissions Schedule'!$A:$A,'VT CHS Emissions Schedule'!U:U),0)</f>
        <v>83.023632213100427</v>
      </c>
      <c r="BE16" s="66">
        <f>IF(BE$15&lt;2025+$Y16,$N16+_xlfn.XLOOKUP(_xlfn.XLOOKUP($E16,Lookups!$A$3:$A$17,Lookups!$B$3:$B$17),'VT CHS Emissions Schedule'!$A:$A,'VT CHS Emissions Schedule'!V:V),0)</f>
        <v>83.023632213100427</v>
      </c>
      <c r="BF16" s="66">
        <f>IF(BF$15&lt;2025+$Y16,$N16+_xlfn.XLOOKUP(_xlfn.XLOOKUP($E16,Lookups!$A$3:$A$17,Lookups!$B$3:$B$17),'VT CHS Emissions Schedule'!$A:$A,'VT CHS Emissions Schedule'!W:W),0)</f>
        <v>83.023632213100427</v>
      </c>
      <c r="BG16" s="66">
        <f>IF(BG$15&lt;2025+$Y16,$N16+_xlfn.XLOOKUP(_xlfn.XLOOKUP($E16,Lookups!$A$3:$A$17,Lookups!$B$3:$B$17),'VT CHS Emissions Schedule'!$A:$A,'VT CHS Emissions Schedule'!X:X),0)</f>
        <v>82.995028949514975</v>
      </c>
      <c r="BH16" s="66">
        <f>IF(BH$15&lt;2025+$Y16,$N16+_xlfn.XLOOKUP(_xlfn.XLOOKUP($E16,Lookups!$A$3:$A$17,Lookups!$B$3:$B$17),'VT CHS Emissions Schedule'!$A:$A,'VT CHS Emissions Schedule'!Y:Y),0)</f>
        <v>82.995028949514975</v>
      </c>
      <c r="BI16" s="66">
        <f>IF(BI$15&lt;2025+$Y16,$N16+_xlfn.XLOOKUP(_xlfn.XLOOKUP($E16,Lookups!$A$3:$A$17,Lookups!$B$3:$B$17),'VT CHS Emissions Schedule'!$A:$A,'VT CHS Emissions Schedule'!Z:Z),0)</f>
        <v>82.995028949514975</v>
      </c>
      <c r="BJ16" s="66">
        <f>IF(BJ$15&lt;2025+$Y16,$N16+_xlfn.XLOOKUP(_xlfn.XLOOKUP($E16,Lookups!$A$3:$A$17,Lookups!$B$3:$B$17),'VT CHS Emissions Schedule'!$A:$A,'VT CHS Emissions Schedule'!AA:AA),0)</f>
        <v>82.995028949514975</v>
      </c>
      <c r="BK16" s="66">
        <f>IF(BK$15&lt;2025+$Y16,$N16+_xlfn.XLOOKUP(_xlfn.XLOOKUP($E16,Lookups!$A$3:$A$17,Lookups!$B$3:$B$17),'VT CHS Emissions Schedule'!$A:$A,'VT CHS Emissions Schedule'!AB:AB),0)</f>
        <v>82.995028949514975</v>
      </c>
      <c r="BL16" s="66">
        <f>IF(BL$15&lt;2025+$Y16,$N16+_xlfn.XLOOKUP(_xlfn.XLOOKUP($E16,Lookups!$A$3:$A$17,Lookups!$B$3:$B$17),'VT CHS Emissions Schedule'!$A:$A,'VT CHS Emissions Schedule'!AC:AC),0)</f>
        <v>82.928682271922909</v>
      </c>
      <c r="BM16" s="63">
        <f>IF(BM$15&lt;2025+$Y16,IF(OR($E16="Oil",$E16="Propane",$E16="Wood Pellets",$E16="Kerosene"),$T16*AM16,IF(OR($E16="Natural Gas",$E16="Electricity"),($T16*AM16)/(1-$M16),((($AB$65*$W16*('VT CHS Emissions Schedule'!D$8+$R16))/$AC$65)+(($AB$66*$W16*('VT CHS Emissions Schedule'!D$9+$Q16))/$AC$66)+(($AB$67*$W16*'VT CHS Emissions Schedule'!D$7)/$AC$67)/(1-$P16)+(($AB$68*$W16*'VT CHS Emissions Schedule'!D$5)/$AC$68)/(1-$O16)+(($AB$69*$W16*('VT CHS Emissions Schedule'!D$36+$S16))/$AC$69)))),0)</f>
        <v>4435.6670428373009</v>
      </c>
      <c r="BN16" s="63">
        <f>IF(BN$15&lt;2025+$Y16,IF(OR($E16="Oil",$E16="Propane",$E16="Wood Pellets",$E16="Kerosene"),$T16*AN16,IF(OR($E16="Natural Gas",$E16="Electricity"),($T16*AN16)/(1-$M16),((($AB$65*$W16*('VT CHS Emissions Schedule'!E$8+$R16))/$AC$65)+(($AB$66*$W16*('VT CHS Emissions Schedule'!E$9+$Q16))/$AC$66)+(($AB$67*$W16*'VT CHS Emissions Schedule'!E$7)/$AC$67)/(1-$P16)+(($AB$68*$W16*'VT CHS Emissions Schedule'!E$5)/$AC$68)/(1-$O16)+(($AB$69*$W16*('VT CHS Emissions Schedule'!E$36+$S16))/$AC$69)))),0)</f>
        <v>4435.6670428373009</v>
      </c>
      <c r="BO16" s="63">
        <f>IF(BO$15&lt;2025+$Y16,IF(OR($E16="Oil",$E16="Propane",$E16="Wood Pellets",$E16="Kerosene"),$T16*AO16,IF(OR($E16="Natural Gas",$E16="Electricity"),($T16*AO16)/(1-$M16),((($AB$65*$W16*('VT CHS Emissions Schedule'!F$8+$R16))/$AC$65)+(($AB$66*$W16*('VT CHS Emissions Schedule'!F$9+$Q16))/$AC$66)+(($AB$67*$W16*'VT CHS Emissions Schedule'!F$7)/$AC$67)/(1-$P16)+(($AB$68*$W16*'VT CHS Emissions Schedule'!F$5)/$AC$68)/(1-$O16)+(($AB$69*$W16*('VT CHS Emissions Schedule'!F$36+$S16))/$AC$69)))),0)</f>
        <v>4435.6670428373009</v>
      </c>
      <c r="BP16" s="63">
        <f>IF(BP$15&lt;2025+$Y16,IF(OR($E16="Oil",$E16="Propane",$E16="Wood Pellets",$E16="Kerosene"),$T16*AP16,IF(OR($E16="Natural Gas",$E16="Electricity"),($T16*AP16)/(1-$M16),((($AB$65*$W16*('VT CHS Emissions Schedule'!G$8+$R16))/$AC$65)+(($AB$66*$W16*('VT CHS Emissions Schedule'!G$9+$Q16))/$AC$66)+(($AB$67*$W16*'VT CHS Emissions Schedule'!G$7)/$AC$67)/(1-$P16)+(($AB$68*$W16*'VT CHS Emissions Schedule'!G$5)/$AC$68)/(1-$O16)+(($AB$69*$W16*('VT CHS Emissions Schedule'!G$36+$S16))/$AC$69)))),0)</f>
        <v>4435.6670428373009</v>
      </c>
      <c r="BQ16" s="63">
        <f>IF(BQ$15&lt;2025+$Y16,IF(OR($E16="Oil",$E16="Propane",$E16="Wood Pellets",$E16="Kerosene"),$T16*AQ16,IF(OR($E16="Natural Gas",$E16="Electricity"),($T16*AQ16)/(1-$M16),((($AB$65*$W16*('VT CHS Emissions Schedule'!H$8+$R16))/$AC$65)+(($AB$66*$W16*('VT CHS Emissions Schedule'!H$9+$Q16))/$AC$66)+(($AB$67*$W16*'VT CHS Emissions Schedule'!H$7)/$AC$67)/(1-$P16)+(($AB$68*$W16*'VT CHS Emissions Schedule'!H$5)/$AC$68)/(1-$O16)+(($AB$69*$W16*('VT CHS Emissions Schedule'!H$36+$S16))/$AC$69)))),0)</f>
        <v>4435.6670428373009</v>
      </c>
      <c r="BR16" s="63">
        <f>IF(BR$15&lt;2025+$Y16,IF(OR($E16="Oil",$E16="Propane",$E16="Wood Pellets",$E16="Kerosene"),$T16*AR16,IF(OR($E16="Natural Gas",$E16="Electricity"),($T16*AR16)/(1-$M16),((($AB$65*$W16*('VT CHS Emissions Schedule'!I$8+$R16))/$AC$65)+(($AB$66*$W16*('VT CHS Emissions Schedule'!I$9+$Q16))/$AC$66)+(($AB$67*$W16*'VT CHS Emissions Schedule'!I$7)/$AC$67)/(1-$P16)+(($AB$68*$W16*'VT CHS Emissions Schedule'!I$5)/$AC$68)/(1-$O16)+(($AB$69*$W16*('VT CHS Emissions Schedule'!I$36+$S16))/$AC$69)))),0)</f>
        <v>4407.3013433734195</v>
      </c>
      <c r="BS16" s="63">
        <f>IF(BS$15&lt;2025+$Y16,IF(OR($E16="Oil",$E16="Propane",$E16="Wood Pellets",$E16="Kerosene"),$T16*AS16,IF(OR($E16="Natural Gas",$E16="Electricity"),($T16*AS16)/(1-$M16),((($AB$65*$W16*('VT CHS Emissions Schedule'!J$8+$R16))/$AC$65)+(($AB$66*$W16*('VT CHS Emissions Schedule'!J$9+$Q16))/$AC$66)+(($AB$67*$W16*'VT CHS Emissions Schedule'!J$7)/$AC$67)/(1-$P16)+(($AB$68*$W16*'VT CHS Emissions Schedule'!J$5)/$AC$68)/(1-$O16)+(($AB$69*$W16*('VT CHS Emissions Schedule'!J$36+$S16))/$AC$69)))),0)</f>
        <v>4407.3013433734195</v>
      </c>
      <c r="BT16" s="63">
        <f>IF(BT$15&lt;2025+$Y16,IF(OR($E16="Oil",$E16="Propane",$E16="Wood Pellets",$E16="Kerosene"),$T16*AT16,IF(OR($E16="Natural Gas",$E16="Electricity"),($T16*AT16)/(1-$M16),((($AB$65*$W16*('VT CHS Emissions Schedule'!K$8+$R16))/$AC$65)+(($AB$66*$W16*('VT CHS Emissions Schedule'!K$9+$Q16))/$AC$66)+(($AB$67*$W16*'VT CHS Emissions Schedule'!K$7)/$AC$67)/(1-$P16)+(($AB$68*$W16*'VT CHS Emissions Schedule'!K$5)/$AC$68)/(1-$O16)+(($AB$69*$W16*('VT CHS Emissions Schedule'!K$36+$S16))/$AC$69)))),0)</f>
        <v>4407.3013433734195</v>
      </c>
      <c r="BU16" s="63">
        <f>IF(BU$15&lt;2025+$Y16,IF(OR($E16="Oil",$E16="Propane",$E16="Wood Pellets",$E16="Kerosene"),$T16*AU16,IF(OR($E16="Natural Gas",$E16="Electricity"),($T16*AU16)/(1-$M16),((($AB$65*$W16*('VT CHS Emissions Schedule'!L$8+$R16))/$AC$65)+(($AB$66*$W16*('VT CHS Emissions Schedule'!L$9+$Q16))/$AC$66)+(($AB$67*$W16*'VT CHS Emissions Schedule'!L$7)/$AC$67)/(1-$P16)+(($AB$68*$W16*'VT CHS Emissions Schedule'!L$5)/$AC$68)/(1-$O16)+(($AB$69*$W16*('VT CHS Emissions Schedule'!L$36+$S16))/$AC$69)))),0)</f>
        <v>4407.3013433734195</v>
      </c>
      <c r="BV16" s="63">
        <f>IF(BV$15&lt;2025+$Y16,IF(OR($E16="Oil",$E16="Propane",$E16="Wood Pellets",$E16="Kerosene"),$T16*AV16,IF(OR($E16="Natural Gas",$E16="Electricity"),($T16*AV16)/(1-$M16),((($AB$65*$W16*('VT CHS Emissions Schedule'!M$8+$R16))/$AC$65)+(($AB$66*$W16*('VT CHS Emissions Schedule'!M$9+$Q16))/$AC$66)+(($AB$67*$W16*'VT CHS Emissions Schedule'!M$7)/$AC$67)/(1-$P16)+(($AB$68*$W16*'VT CHS Emissions Schedule'!M$5)/$AC$68)/(1-$O16)+(($AB$69*$W16*('VT CHS Emissions Schedule'!M$36+$S16))/$AC$69)))),0)</f>
        <v>4407.3013433734195</v>
      </c>
      <c r="BW16" s="63">
        <f>IF(BW$15&lt;2025+$Y16,IF(OR($E16="Oil",$E16="Propane",$E16="Wood Pellets",$E16="Kerosene"),$T16*AW16,IF(OR($E16="Natural Gas",$E16="Electricity"),($T16*AW16)/(1-$M16),((($AB$65*$W16*('VT CHS Emissions Schedule'!N$8+$R16))/$AC$65)+(($AB$66*$W16*('VT CHS Emissions Schedule'!N$9+$Q16))/$AC$66)+(($AB$67*$W16*'VT CHS Emissions Schedule'!N$7)/$AC$67)/(1-$P16)+(($AB$68*$W16*'VT CHS Emissions Schedule'!N$5)/$AC$68)/(1-$O16)+(($AB$69*$W16*('VT CHS Emissions Schedule'!N$36+$S16))/$AC$69)))),0)</f>
        <v>4402.5780006379891</v>
      </c>
      <c r="BX16" s="63">
        <f>IF(BX$15&lt;2025+$Y16,IF(OR($E16="Oil",$E16="Propane",$E16="Wood Pellets",$E16="Kerosene"),$T16*AX16,IF(OR($E16="Natural Gas",$E16="Electricity"),($T16*AX16)/(1-$M16),((($AB$65*$W16*('VT CHS Emissions Schedule'!O$8+$R16))/$AC$65)+(($AB$66*$W16*('VT CHS Emissions Schedule'!O$9+$Q16))/$AC$66)+(($AB$67*$W16*'VT CHS Emissions Schedule'!O$7)/$AC$67)/(1-$P16)+(($AB$68*$W16*'VT CHS Emissions Schedule'!O$5)/$AC$68)/(1-$O16)+(($AB$69*$W16*('VT CHS Emissions Schedule'!O$36+$S16))/$AC$69)))),0)</f>
        <v>4402.5780006379891</v>
      </c>
      <c r="BY16" s="63">
        <f>IF(BY$15&lt;2025+$Y16,IF(OR($E16="Oil",$E16="Propane",$E16="Wood Pellets",$E16="Kerosene"),$T16*AY16,IF(OR($E16="Natural Gas",$E16="Electricity"),($T16*AY16)/(1-$M16),((($AB$65*$W16*('VT CHS Emissions Schedule'!P$8+$R16))/$AC$65)+(($AB$66*$W16*('VT CHS Emissions Schedule'!P$9+$Q16))/$AC$66)+(($AB$67*$W16*'VT CHS Emissions Schedule'!P$7)/$AC$67)/(1-$P16)+(($AB$68*$W16*'VT CHS Emissions Schedule'!P$5)/$AC$68)/(1-$O16)+(($AB$69*$W16*('VT CHS Emissions Schedule'!P$36+$S16))/$AC$69)))),0)</f>
        <v>4402.5780006379891</v>
      </c>
      <c r="BZ16" s="63">
        <f>IF(BZ$15&lt;2025+$Y16,IF(OR($E16="Oil",$E16="Propane",$E16="Wood Pellets",$E16="Kerosene"),$T16*AZ16,IF(OR($E16="Natural Gas",$E16="Electricity"),($T16*AZ16)/(1-$M16),((($AB$65*$W16*('VT CHS Emissions Schedule'!Q$8+$R16))/$AC$65)+(($AB$66*$W16*('VT CHS Emissions Schedule'!Q$9+$Q16))/$AC$66)+(($AB$67*$W16*'VT CHS Emissions Schedule'!Q$7)/$AC$67)/(1-$P16)+(($AB$68*$W16*'VT CHS Emissions Schedule'!Q$5)/$AC$68)/(1-$O16)+(($AB$69*$W16*('VT CHS Emissions Schedule'!Q$36+$S16))/$AC$69)))),0)</f>
        <v>4402.5780006379891</v>
      </c>
      <c r="CA16" s="63">
        <f>IF(CA$15&lt;2025+$Y16,IF(OR($E16="Oil",$E16="Propane",$E16="Wood Pellets",$E16="Kerosene"),$T16*BA16,IF(OR($E16="Natural Gas",$E16="Electricity"),($T16*BA16)/(1-$M16),((($AB$65*$W16*('VT CHS Emissions Schedule'!R$8+$R16))/$AC$65)+(($AB$66*$W16*('VT CHS Emissions Schedule'!R$9+$Q16))/$AC$66)+(($AB$67*$W16*'VT CHS Emissions Schedule'!R$7)/$AC$67)/(1-$P16)+(($AB$68*$W16*'VT CHS Emissions Schedule'!R$5)/$AC$68)/(1-$O16)+(($AB$69*$W16*('VT CHS Emissions Schedule'!R$36+$S16))/$AC$69)))),0)</f>
        <v>4402.5780006379891</v>
      </c>
      <c r="CB16" s="63">
        <f>IF(CB$15&lt;2025+$Y16,IF(OR($E16="Oil",$E16="Propane",$E16="Wood Pellets",$E16="Kerosene"),$T16*BB16,IF(OR($E16="Natural Gas",$E16="Electricity"),($T16*BB16)/(1-$M16),((($AB$65*$W16*('VT CHS Emissions Schedule'!S$8+$R16))/$AC$65)+(($AB$66*$W16*('VT CHS Emissions Schedule'!S$9+$Q16))/$AC$66)+(($AB$67*$W16*'VT CHS Emissions Schedule'!S$7)/$AC$67)/(1-$P16)+(($AB$68*$W16*'VT CHS Emissions Schedule'!S$5)/$AC$68)/(1-$O16)+(($AB$69*$W16*('VT CHS Emissions Schedule'!S$36+$S16))/$AC$69)))),0)</f>
        <v>4401.0965732790155</v>
      </c>
      <c r="CC16" s="63">
        <f>IF(CC$15&lt;2025+$Y16,IF(OR($E16="Oil",$E16="Propane",$E16="Wood Pellets",$E16="Kerosene"),$T16*BC16,IF(OR($E16="Natural Gas",$E16="Electricity"),($T16*BC16)/(1-$M16),((($AB$65*$W16*('VT CHS Emissions Schedule'!T$8+$R16))/$AC$65)+(($AB$66*$W16*('VT CHS Emissions Schedule'!T$9+$Q16))/$AC$66)+(($AB$67*$W16*'VT CHS Emissions Schedule'!T$7)/$AC$67)/(1-$P16)+(($AB$68*$W16*'VT CHS Emissions Schedule'!T$5)/$AC$68)/(1-$O16)+(($AB$69*$W16*('VT CHS Emissions Schedule'!T$36+$S16))/$AC$69)))),0)</f>
        <v>4401.0965732790155</v>
      </c>
      <c r="CD16" s="63">
        <f>IF(CD$15&lt;2025+$Y16,IF(OR($E16="Oil",$E16="Propane",$E16="Wood Pellets",$E16="Kerosene"),$T16*BD16,IF(OR($E16="Natural Gas",$E16="Electricity"),($T16*BD16)/(1-$M16),((($AB$65*$W16*('VT CHS Emissions Schedule'!U$8+$R16))/$AC$65)+(($AB$66*$W16*('VT CHS Emissions Schedule'!U$9+$Q16))/$AC$66)+(($AB$67*$W16*'VT CHS Emissions Schedule'!U$7)/$AC$67)/(1-$P16)+(($AB$68*$W16*'VT CHS Emissions Schedule'!U$5)/$AC$68)/(1-$O16)+(($AB$69*$W16*('VT CHS Emissions Schedule'!U$36+$S16))/$AC$69)))),0)</f>
        <v>4401.0965732790155</v>
      </c>
      <c r="CE16" s="63">
        <f>IF(CE$15&lt;2025+$Y16,IF(OR($E16="Oil",$E16="Propane",$E16="Wood Pellets",$E16="Kerosene"),$T16*BE16,IF(OR($E16="Natural Gas",$E16="Electricity"),($T16*BE16)/(1-$M16),((($AB$65*$W16*('VT CHS Emissions Schedule'!V$8+$R16))/$AC$65)+(($AB$66*$W16*('VT CHS Emissions Schedule'!V$9+$Q16))/$AC$66)+(($AB$67*$W16*'VT CHS Emissions Schedule'!V$7)/$AC$67)/(1-$P16)+(($AB$68*$W16*'VT CHS Emissions Schedule'!V$5)/$AC$68)/(1-$O16)+(($AB$69*$W16*('VT CHS Emissions Schedule'!V$36+$S16))/$AC$69)))),0)</f>
        <v>4401.0965732790155</v>
      </c>
      <c r="CF16" s="63">
        <f>IF(CF$15&lt;2025+$Y16,IF(OR($E16="Oil",$E16="Propane",$E16="Wood Pellets",$E16="Kerosene"),$T16*BF16,IF(OR($E16="Natural Gas",$E16="Electricity"),($T16*BF16)/(1-$M16),((($AB$65*$W16*('VT CHS Emissions Schedule'!W$8+$R16))/$AC$65)+(($AB$66*$W16*('VT CHS Emissions Schedule'!W$9+$Q16))/$AC$66)+(($AB$67*$W16*'VT CHS Emissions Schedule'!W$7)/$AC$67)/(1-$P16)+(($AB$68*$W16*'VT CHS Emissions Schedule'!W$5)/$AC$68)/(1-$O16)+(($AB$69*$W16*('VT CHS Emissions Schedule'!W$36+$S16))/$AC$69)))),0)</f>
        <v>4401.0965732790155</v>
      </c>
      <c r="CG16" s="63">
        <f>IF(CG$15&lt;2025+$Y16,IF(OR($E16="Oil",$E16="Propane",$E16="Wood Pellets",$E16="Kerosene"),$T16*BG16,IF(OR($E16="Natural Gas",$E16="Electricity"),($T16*BG16)/(1-$M16),((($AB$65*$W16*('VT CHS Emissions Schedule'!X$8+$R16))/$AC$65)+(($AB$66*$W16*('VT CHS Emissions Schedule'!X$9+$Q16))/$AC$66)+(($AB$67*$W16*'VT CHS Emissions Schedule'!X$7)/$AC$67)/(1-$P16)+(($AB$68*$W16*'VT CHS Emissions Schedule'!X$5)/$AC$68)/(1-$O16)+(($AB$69*$W16*('VT CHS Emissions Schedule'!X$36+$S16))/$AC$69)))),0)</f>
        <v>4399.5803095117617</v>
      </c>
      <c r="CH16" s="63">
        <f>IF(CH$15&lt;2025+$Y16,IF(OR($E16="Oil",$E16="Propane",$E16="Wood Pellets",$E16="Kerosene"),$T16*BH16,IF(OR($E16="Natural Gas",$E16="Electricity"),($T16*BH16)/(1-$M16),((($AB$65*$W16*('VT CHS Emissions Schedule'!Y$8+$R16))/$AC$65)+(($AB$66*$W16*('VT CHS Emissions Schedule'!Y$9+$Q16))/$AC$66)+(($AB$67*$W16*'VT CHS Emissions Schedule'!Y$7)/$AC$67)/(1-$P16)+(($AB$68*$W16*'VT CHS Emissions Schedule'!Y$5)/$AC$68)/(1-$O16)+(($AB$69*$W16*('VT CHS Emissions Schedule'!Y$36+$S16))/$AC$69)))),0)</f>
        <v>4399.5803095117617</v>
      </c>
      <c r="CI16" s="63">
        <f>IF(CI$15&lt;2025+$Y16,IF(OR($E16="Oil",$E16="Propane",$E16="Wood Pellets",$E16="Kerosene"),$T16*BI16,IF(OR($E16="Natural Gas",$E16="Electricity"),($T16*BI16)/(1-$M16),((($AB$65*$W16*('VT CHS Emissions Schedule'!Z$8+$R16))/$AC$65)+(($AB$66*$W16*('VT CHS Emissions Schedule'!Z$9+$Q16))/$AC$66)+(($AB$67*$W16*'VT CHS Emissions Schedule'!Z$7)/$AC$67)/(1-$P16)+(($AB$68*$W16*'VT CHS Emissions Schedule'!Z$5)/$AC$68)/(1-$O16)+(($AB$69*$W16*('VT CHS Emissions Schedule'!Z$36+$S16))/$AC$69)))),0)</f>
        <v>4399.5803095117617</v>
      </c>
      <c r="CJ16" s="63">
        <f>IF(CJ$15&lt;2025+$Y16,IF(OR($E16="Oil",$E16="Propane",$E16="Wood Pellets",$E16="Kerosene"),$T16*BJ16,IF(OR($E16="Natural Gas",$E16="Electricity"),($T16*BJ16)/(1-$M16),((($AB$65*$W16*('VT CHS Emissions Schedule'!AA$8+$R16))/$AC$65)+(($AB$66*$W16*('VT CHS Emissions Schedule'!AA$9+$Q16))/$AC$66)+(($AB$67*$W16*'VT CHS Emissions Schedule'!AA$7)/$AC$67)/(1-$P16)+(($AB$68*$W16*'VT CHS Emissions Schedule'!AA$5)/$AC$68)/(1-$O16)+(($AB$69*$W16*('VT CHS Emissions Schedule'!AA$36+$S16))/$AC$69)))),0)</f>
        <v>4399.5803095117617</v>
      </c>
      <c r="CK16" s="63">
        <f>IF(CK$15&lt;2025+$Y16,IF(OR($E16="Oil",$E16="Propane",$E16="Wood Pellets",$E16="Kerosene"),$T16*BK16,IF(OR($E16="Natural Gas",$E16="Electricity"),($T16*BK16)/(1-$M16),((($AB$65*$W16*('VT CHS Emissions Schedule'!AB$8+$R16))/$AC$65)+(($AB$66*$W16*('VT CHS Emissions Schedule'!AB$9+$Q16))/$AC$66)+(($AB$67*$W16*'VT CHS Emissions Schedule'!AB$7)/$AC$67)/(1-$P16)+(($AB$68*$W16*'VT CHS Emissions Schedule'!AB$5)/$AC$68)/(1-$O16)+(($AB$69*$W16*('VT CHS Emissions Schedule'!AB$36+$S16))/$AC$69)))),0)</f>
        <v>4399.5803095117617</v>
      </c>
      <c r="CL16" s="63">
        <f>IF(CL$15&lt;2025+$Y16,IF(OR($E16="Oil",$E16="Propane",$E16="Wood Pellets",$E16="Kerosene"),$T16*BL16,IF(OR($E16="Natural Gas",$E16="Electricity"),($T16*BL16)/(1-$M16),((($AB$65*$W16*('VT CHS Emissions Schedule'!AC$8+$R16))/$AC$65)+(($AB$66*$W16*('VT CHS Emissions Schedule'!AC$9+$Q16))/$AC$66)+(($AB$67*$W16*'VT CHS Emissions Schedule'!AC$7)/$AC$67)/(1-$P16)+(($AB$68*$W16*'VT CHS Emissions Schedule'!AC$5)/$AC$68)/(1-$O16)+(($AB$69*$W16*('VT CHS Emissions Schedule'!AC$36+$S16))/$AC$69)))),0)</f>
        <v>4396.0632610809071</v>
      </c>
      <c r="CM16" s="63">
        <f>IF(CM$15&lt;2025+$Y16,BM16+($U16*'VT CHS Emissions Schedule'!D$5)/(1-$O16)+($V16*'VT CHS Emissions Schedule'!D$5)/(1-$O16),0)</f>
        <v>4496.1111145452196</v>
      </c>
      <c r="CN16" s="63">
        <f>IF(CN$15&lt;2025+$Y16,BN16+($U16*'VT CHS Emissions Schedule'!E$5)/(1-$O16)+($V16*'VT CHS Emissions Schedule'!E$5)/(1-$O16),0)</f>
        <v>4491.9081600078434</v>
      </c>
      <c r="CO16" s="63">
        <f>IF(CO$15&lt;2025+$Y16,BO16+($U16*'VT CHS Emissions Schedule'!F$5)/(1-$O16)+($V16*'VT CHS Emissions Schedule'!F$5)/(1-$O16),0)</f>
        <v>4487.7052054704673</v>
      </c>
      <c r="CP16" s="63">
        <f>IF(CP$15&lt;2025+$Y16,BP16+($U16*'VT CHS Emissions Schedule'!G$5)/(1-$O16)+($V16*'VT CHS Emissions Schedule'!G$5)/(1-$O16),0)</f>
        <v>4483.5022509330911</v>
      </c>
      <c r="CQ16" s="63">
        <f>IF(CQ$15&lt;2025+$Y16,BQ16+($U16*'VT CHS Emissions Schedule'!H$5)/(1-$O16)+($V16*'VT CHS Emissions Schedule'!H$5)/(1-$O16),0)</f>
        <v>4479.2992963957149</v>
      </c>
      <c r="CR16" s="63">
        <f>IF(CR$15&lt;2025+$Y16,BR16+($U16*'VT CHS Emissions Schedule'!I$5)/(1-$O16)+($V16*'VT CHS Emissions Schedule'!I$5)/(1-$O16),0)</f>
        <v>4446.7306423944574</v>
      </c>
      <c r="CS16" s="63">
        <f>IF(CS$15&lt;2025+$Y16,BS16+($U16*'VT CHS Emissions Schedule'!J$5)/(1-$O16)+($V16*'VT CHS Emissions Schedule'!J$5)/(1-$O16),0)</f>
        <v>4442.5276878570803</v>
      </c>
      <c r="CT16" s="63">
        <f>IF(CT$15&lt;2025+$Y16,BT16+($U16*'VT CHS Emissions Schedule'!K$5)/(1-$O16)+($V16*'VT CHS Emissions Schedule'!K$5)/(1-$O16),0)</f>
        <v>4438.3247333197041</v>
      </c>
      <c r="CU16" s="63">
        <f>IF(CU$15&lt;2025+$Y16,BU16+($U16*'VT CHS Emissions Schedule'!L$5)/(1-$O16)+($V16*'VT CHS Emissions Schedule'!L$5)/(1-$O16),0)</f>
        <v>4434.121778782328</v>
      </c>
      <c r="CV16" s="63">
        <f>IF(CV$15&lt;2025+$Y16,BV16+($U16*'VT CHS Emissions Schedule'!M$5)/(1-$O16)+($V16*'VT CHS Emissions Schedule'!M$5)/(1-$O16),0)</f>
        <v>4429.9188242449518</v>
      </c>
      <c r="CW16" s="63">
        <f>IF(CW$15&lt;2025+$Y16,BW16+($U16*'VT CHS Emissions Schedule'!N$5)/(1-$O16)+($V16*'VT CHS Emissions Schedule'!N$5)/(1-$O16),0)</f>
        <v>4420.9925269721452</v>
      </c>
      <c r="CX16" s="63">
        <f>IF(CX$15&lt;2025+$Y16,BX16+($U16*'VT CHS Emissions Schedule'!O$5)/(1-$O16)+($V16*'VT CHS Emissions Schedule'!O$5)/(1-$O16),0)</f>
        <v>4420.9925269721452</v>
      </c>
      <c r="CY16" s="63">
        <f>IF(CY$15&lt;2025+$Y16,BY16+($U16*'VT CHS Emissions Schedule'!P$5)/(1-$O16)+($V16*'VT CHS Emissions Schedule'!P$5)/(1-$O16),0)</f>
        <v>4420.9925269721452</v>
      </c>
      <c r="CZ16" s="63">
        <f>IF(CZ$15&lt;2025+$Y16,BZ16+($U16*'VT CHS Emissions Schedule'!Q$5)/(1-$O16)+($V16*'VT CHS Emissions Schedule'!Q$5)/(1-$O16),0)</f>
        <v>4420.9925269721452</v>
      </c>
      <c r="DA16" s="63">
        <f>IF(DA$15&lt;2025+$Y16,CA16+($U16*'VT CHS Emissions Schedule'!R$5)/(1-$O16)+($V16*'VT CHS Emissions Schedule'!R$5)/(1-$O16),0)</f>
        <v>4420.9925269721452</v>
      </c>
      <c r="DB16" s="63">
        <f>IF(DB$15&lt;2025+$Y16,CB16+($U16*'VT CHS Emissions Schedule'!S$5)/(1-$O16)+($V16*'VT CHS Emissions Schedule'!S$5)/(1-$O16),0)</f>
        <v>4419.5110996131716</v>
      </c>
      <c r="DC16" s="63">
        <f>IF(DC$15&lt;2025+$Y16,CC16+($U16*'VT CHS Emissions Schedule'!T$5)/(1-$O16)+($V16*'VT CHS Emissions Schedule'!T$5)/(1-$O16),0)</f>
        <v>4419.5110996131716</v>
      </c>
      <c r="DD16" s="63">
        <f>IF(DD$15&lt;2025+$Y16,CD16+($U16*'VT CHS Emissions Schedule'!U$5)/(1-$O16)+($V16*'VT CHS Emissions Schedule'!U$5)/(1-$O16),0)</f>
        <v>4419.5110996131716</v>
      </c>
      <c r="DE16" s="63">
        <f>IF(DE$15&lt;2025+$Y16,CE16+($U16*'VT CHS Emissions Schedule'!V$5)/(1-$O16)+($V16*'VT CHS Emissions Schedule'!V$5)/(1-$O16),0)</f>
        <v>4419.5110996131716</v>
      </c>
      <c r="DF16" s="63">
        <f>IF(DF$15&lt;2025+$Y16,CF16+($U16*'VT CHS Emissions Schedule'!W$5)/(1-$O16)+($V16*'VT CHS Emissions Schedule'!W$5)/(1-$O16),0)</f>
        <v>4419.5110996131716</v>
      </c>
      <c r="DG16" s="63">
        <f>IF(DG$15&lt;2025+$Y16,CG16+($U16*'VT CHS Emissions Schedule'!X$5)/(1-$O16)+($V16*'VT CHS Emissions Schedule'!X$5)/(1-$O16),0)</f>
        <v>4417.9948358459178</v>
      </c>
      <c r="DH16" s="63">
        <f>IF(DH$15&lt;2025+$Y16,CH16+($U16*'VT CHS Emissions Schedule'!Y$5)/(1-$O16)+($V16*'VT CHS Emissions Schedule'!Y$5)/(1-$O16),0)</f>
        <v>4417.9948358459178</v>
      </c>
      <c r="DI16" s="63">
        <f>IF(DI$15&lt;2025+$Y16,CI16+($U16*'VT CHS Emissions Schedule'!Z$5)/(1-$O16)+($V16*'VT CHS Emissions Schedule'!Z$5)/(1-$O16),0)</f>
        <v>4417.9948358459178</v>
      </c>
      <c r="DJ16" s="63">
        <f>IF(DJ$15&lt;2025+$Y16,CJ16+($U16*'VT CHS Emissions Schedule'!AA$5)/(1-$O16)+($V16*'VT CHS Emissions Schedule'!AA$5)/(1-$O16),0)</f>
        <v>4417.9948358459178</v>
      </c>
      <c r="DK16" s="63">
        <f>IF(DK$15&lt;2025+$Y16,CK16+($U16*'VT CHS Emissions Schedule'!AB$5)/(1-$O16)+($V16*'VT CHS Emissions Schedule'!AB$5)/(1-$O16),0)</f>
        <v>4417.9948358459178</v>
      </c>
      <c r="DL16" s="63">
        <f>IF(DL$15&lt;2025+$Y16,CL16+($U16*'VT CHS Emissions Schedule'!AC$5)/(1-$O16)+($V16*'VT CHS Emissions Schedule'!AC$5)/(1-$O16),0)</f>
        <v>4414.4777874150632</v>
      </c>
    </row>
    <row r="17" spans="1:116" ht="13.5" customHeight="1" x14ac:dyDescent="0.25">
      <c r="A17" s="449"/>
      <c r="B17" s="296" t="s">
        <v>673</v>
      </c>
      <c r="C17" s="296" t="s">
        <v>672</v>
      </c>
      <c r="D17" s="290" t="s">
        <v>174</v>
      </c>
      <c r="E17" s="176" t="s">
        <v>8</v>
      </c>
      <c r="F17" s="174">
        <f t="shared" si="0"/>
        <v>95741.623339591926</v>
      </c>
      <c r="G17" s="224">
        <f t="shared" si="1"/>
        <v>96413.718069184935</v>
      </c>
      <c r="H17" s="397">
        <f t="shared" si="2"/>
        <v>9.5741623339591922E-2</v>
      </c>
      <c r="I17" s="110">
        <f t="shared" si="3"/>
        <v>3757.2790182627427</v>
      </c>
      <c r="J17" s="63">
        <f>IF(OR($E17="Oil",$E17="Propane",$E17="Wood Pellets",$E17="Kerosene"),$T17*AM17,IF(OR($E17="Natural Gas",$E17="Electricity"),($T17*AM17)/(1-$M17),((($AB$65*$W17*('VT CHS Emissions Schedule'!D$8+$R17))/$AC$65)+(($AB$66*$W17*('VT CHS Emissions Schedule'!D$9+$Q17))/$AC$66)+(($AB$67*$W17*'VT CHS Emissions Schedule'!D$7)/$AC$67)/(1-$P17)+(($AB$68*$W17*'VT CHS Emissions Schedule'!D$5)/$AC$68)/(1-$O17)+(($AB$69*$W17*('VT CHS Emissions Schedule'!D$36+$S17))/$AC$69))))</f>
        <v>3700.0570960055757</v>
      </c>
      <c r="K17" s="63">
        <f>($U17*'VT CHS Emissions Schedule'!D$5)/(1-$O17)</f>
        <v>2.4453815943873116</v>
      </c>
      <c r="L17" s="63">
        <f>(V17*'VT CHS Emissions Schedule'!D$5)/(1-$O17)</f>
        <v>54.776540662779702</v>
      </c>
      <c r="M17" s="65">
        <f>_xlfn.XLOOKUP($E17,Lookups!$A$3:$A$15,Lookups!$E$3:$E$15)</f>
        <v>0</v>
      </c>
      <c r="N17" s="64">
        <f>_xlfn.XLOOKUP($E17,Lookups!$A$3:$A$15,Lookups!$D$3:$D$15)</f>
        <v>0.32764300000000002</v>
      </c>
      <c r="O17" s="65">
        <f>Lookups!$E$6</f>
        <v>8.9499999999999996E-2</v>
      </c>
      <c r="P17" s="65">
        <f>Lookups!$E$5</f>
        <v>1.4E-2</v>
      </c>
      <c r="Q17" s="64">
        <f>Lookups!$D$4</f>
        <v>0.32764300000000002</v>
      </c>
      <c r="R17" s="64">
        <f>Lookups!$D$3</f>
        <v>0.21490000000000001</v>
      </c>
      <c r="S17" s="64">
        <f>Lookups!$D$8</f>
        <v>1.3776766038113153</v>
      </c>
      <c r="T17" s="71">
        <f t="shared" si="4"/>
        <v>50.065157320845003</v>
      </c>
      <c r="U17" s="71">
        <f t="shared" si="5"/>
        <v>5.8951730334270792E-2</v>
      </c>
      <c r="V17" s="71">
        <f t="shared" si="6"/>
        <v>1.3205185894946077</v>
      </c>
      <c r="W17" s="71">
        <f t="shared" si="7"/>
        <v>45.058641588760501</v>
      </c>
      <c r="X17" s="71">
        <f t="shared" si="8"/>
        <v>0.21930043684348735</v>
      </c>
      <c r="Y17" s="67">
        <v>30</v>
      </c>
      <c r="Z17" s="169">
        <v>3.1399999999999997E-2</v>
      </c>
      <c r="AA17" s="79">
        <f t="shared" si="9"/>
        <v>0.84</v>
      </c>
      <c r="AB17" s="65">
        <f t="shared" si="10"/>
        <v>6.9000000000000006E-2</v>
      </c>
      <c r="AC17" s="351">
        <f t="shared" si="11"/>
        <v>1.6</v>
      </c>
      <c r="AD17" s="351">
        <f t="shared" si="12"/>
        <v>47.6</v>
      </c>
      <c r="AE17" s="70">
        <v>1</v>
      </c>
      <c r="AF17" s="63">
        <v>127961.3</v>
      </c>
      <c r="AG17" s="63">
        <v>6619</v>
      </c>
      <c r="AH17" s="71">
        <v>0.55000000000000004</v>
      </c>
      <c r="AI17" s="71">
        <v>0.75</v>
      </c>
      <c r="AJ17" s="71">
        <f>$AA$45</f>
        <v>0.9</v>
      </c>
      <c r="AK17" s="71">
        <v>3.72</v>
      </c>
      <c r="AL17" s="74">
        <v>1.06E-3</v>
      </c>
      <c r="AM17" s="66">
        <f>IF(AM$15&lt;2025+$Y17,$N17+_xlfn.XLOOKUP(_xlfn.XLOOKUP($E17,Lookups!$A$3:$A$17,Lookups!$B$3:$B$17),'VT CHS Emissions Schedule'!$A:$A,'VT CHS Emissions Schedule'!D:D),0)</f>
        <v>73.904833101663485</v>
      </c>
      <c r="AN17" s="66">
        <f>IF(AN$15&lt;2025+$Y17,$N17+_xlfn.XLOOKUP(_xlfn.XLOOKUP($E17,Lookups!$A$3:$A$17,Lookups!$B$3:$B$17),'VT CHS Emissions Schedule'!$A:$A,'VT CHS Emissions Schedule'!E:E),0)</f>
        <v>73.904833101663485</v>
      </c>
      <c r="AO17" s="66">
        <f>IF(AO$15&lt;2025+$Y17,$N17+_xlfn.XLOOKUP(_xlfn.XLOOKUP($E17,Lookups!$A$3:$A$17,Lookups!$B$3:$B$17),'VT CHS Emissions Schedule'!$A:$A,'VT CHS Emissions Schedule'!F:F),0)</f>
        <v>73.904833101663485</v>
      </c>
      <c r="AP17" s="66">
        <f>IF(AP$15&lt;2025+$Y17,$N17+_xlfn.XLOOKUP(_xlfn.XLOOKUP($E17,Lookups!$A$3:$A$17,Lookups!$B$3:$B$17),'VT CHS Emissions Schedule'!$A:$A,'VT CHS Emissions Schedule'!G:G),0)</f>
        <v>73.904833101663485</v>
      </c>
      <c r="AQ17" s="66">
        <f>IF(AQ$15&lt;2025+$Y17,$N17+_xlfn.XLOOKUP(_xlfn.XLOOKUP($E17,Lookups!$A$3:$A$17,Lookups!$B$3:$B$17),'VT CHS Emissions Schedule'!$A:$A,'VT CHS Emissions Schedule'!H:H),0)</f>
        <v>73.904833101663485</v>
      </c>
      <c r="AR17" s="66">
        <f>IF(AR$15&lt;2025+$Y17,$N17+_xlfn.XLOOKUP(_xlfn.XLOOKUP($E17,Lookups!$A$3:$A$17,Lookups!$B$3:$B$17),'VT CHS Emissions Schedule'!$A:$A,'VT CHS Emissions Schedule'!I:I),0)</f>
        <v>73.534499723611702</v>
      </c>
      <c r="AS17" s="66">
        <f>IF(AS$15&lt;2025+$Y17,$N17+_xlfn.XLOOKUP(_xlfn.XLOOKUP($E17,Lookups!$A$3:$A$17,Lookups!$B$3:$B$17),'VT CHS Emissions Schedule'!$A:$A,'VT CHS Emissions Schedule'!J:J),0)</f>
        <v>73.534499723611702</v>
      </c>
      <c r="AT17" s="66">
        <f>IF(AT$15&lt;2025+$Y17,$N17+_xlfn.XLOOKUP(_xlfn.XLOOKUP($E17,Lookups!$A$3:$A$17,Lookups!$B$3:$B$17),'VT CHS Emissions Schedule'!$A:$A,'VT CHS Emissions Schedule'!K:K),0)</f>
        <v>73.534499723611702</v>
      </c>
      <c r="AU17" s="66">
        <f>IF(AU$15&lt;2025+$Y17,$N17+_xlfn.XLOOKUP(_xlfn.XLOOKUP($E17,Lookups!$A$3:$A$17,Lookups!$B$3:$B$17),'VT CHS Emissions Schedule'!$A:$A,'VT CHS Emissions Schedule'!L:L),0)</f>
        <v>73.534499723611702</v>
      </c>
      <c r="AV17" s="66">
        <f>IF(AV$15&lt;2025+$Y17,$N17+_xlfn.XLOOKUP(_xlfn.XLOOKUP($E17,Lookups!$A$3:$A$17,Lookups!$B$3:$B$17),'VT CHS Emissions Schedule'!$A:$A,'VT CHS Emissions Schedule'!M:M),0)</f>
        <v>73.534499723611702</v>
      </c>
      <c r="AW17" s="66">
        <f>IF(AW$15&lt;2025+$Y17,$N17+_xlfn.XLOOKUP(_xlfn.XLOOKUP($E17,Lookups!$A$3:$A$17,Lookups!$B$3:$B$17),'VT CHS Emissions Schedule'!$A:$A,'VT CHS Emissions Schedule'!N:N),0)</f>
        <v>73.470057213134709</v>
      </c>
      <c r="AX17" s="66">
        <f>IF(AX$15&lt;2025+$Y17,$N17+_xlfn.XLOOKUP(_xlfn.XLOOKUP($E17,Lookups!$A$3:$A$17,Lookups!$B$3:$B$17),'VT CHS Emissions Schedule'!$A:$A,'VT CHS Emissions Schedule'!O:O),0)</f>
        <v>73.470057213134709</v>
      </c>
      <c r="AY17" s="66">
        <f>IF(AY$15&lt;2025+$Y17,$N17+_xlfn.XLOOKUP(_xlfn.XLOOKUP($E17,Lookups!$A$3:$A$17,Lookups!$B$3:$B$17),'VT CHS Emissions Schedule'!$A:$A,'VT CHS Emissions Schedule'!P:P),0)</f>
        <v>73.470057213134709</v>
      </c>
      <c r="AZ17" s="66">
        <f>IF(AZ$15&lt;2025+$Y17,$N17+_xlfn.XLOOKUP(_xlfn.XLOOKUP($E17,Lookups!$A$3:$A$17,Lookups!$B$3:$B$17),'VT CHS Emissions Schedule'!$A:$A,'VT CHS Emissions Schedule'!Q:Q),0)</f>
        <v>73.470057213134709</v>
      </c>
      <c r="BA17" s="66">
        <f>IF(BA$15&lt;2025+$Y17,$N17+_xlfn.XLOOKUP(_xlfn.XLOOKUP($E17,Lookups!$A$3:$A$17,Lookups!$B$3:$B$17),'VT CHS Emissions Schedule'!$A:$A,'VT CHS Emissions Schedule'!R:R),0)</f>
        <v>73.470057213134709</v>
      </c>
      <c r="BB17" s="66">
        <f>IF(BB$15&lt;2025+$Y17,$N17+_xlfn.XLOOKUP(_xlfn.XLOOKUP($E17,Lookups!$A$3:$A$17,Lookups!$B$3:$B$17),'VT CHS Emissions Schedule'!$A:$A,'VT CHS Emissions Schedule'!S:S),0)</f>
        <v>73.450749829292349</v>
      </c>
      <c r="BC17" s="66">
        <f>IF(BC$15&lt;2025+$Y17,$N17+_xlfn.XLOOKUP(_xlfn.XLOOKUP($E17,Lookups!$A$3:$A$17,Lookups!$B$3:$B$17),'VT CHS Emissions Schedule'!$A:$A,'VT CHS Emissions Schedule'!T:T),0)</f>
        <v>73.450749829292349</v>
      </c>
      <c r="BD17" s="66">
        <f>IF(BD$15&lt;2025+$Y17,$N17+_xlfn.XLOOKUP(_xlfn.XLOOKUP($E17,Lookups!$A$3:$A$17,Lookups!$B$3:$B$17),'VT CHS Emissions Schedule'!$A:$A,'VT CHS Emissions Schedule'!U:U),0)</f>
        <v>73.450749829292349</v>
      </c>
      <c r="BE17" s="66">
        <f>IF(BE$15&lt;2025+$Y17,$N17+_xlfn.XLOOKUP(_xlfn.XLOOKUP($E17,Lookups!$A$3:$A$17,Lookups!$B$3:$B$17),'VT CHS Emissions Schedule'!$A:$A,'VT CHS Emissions Schedule'!V:V),0)</f>
        <v>73.450749829292349</v>
      </c>
      <c r="BF17" s="66">
        <f>IF(BF$15&lt;2025+$Y17,$N17+_xlfn.XLOOKUP(_xlfn.XLOOKUP($E17,Lookups!$A$3:$A$17,Lookups!$B$3:$B$17),'VT CHS Emissions Schedule'!$A:$A,'VT CHS Emissions Schedule'!W:W),0)</f>
        <v>73.450749829292349</v>
      </c>
      <c r="BG17" s="66">
        <f>IF(BG$15&lt;2025+$Y17,$N17+_xlfn.XLOOKUP(_xlfn.XLOOKUP($E17,Lookups!$A$3:$A$17,Lookups!$B$3:$B$17),'VT CHS Emissions Schedule'!$A:$A,'VT CHS Emissions Schedule'!X:X),0)</f>
        <v>73.430988423926507</v>
      </c>
      <c r="BH17" s="66">
        <f>IF(BH$15&lt;2025+$Y17,$N17+_xlfn.XLOOKUP(_xlfn.XLOOKUP($E17,Lookups!$A$3:$A$17,Lookups!$B$3:$B$17),'VT CHS Emissions Schedule'!$A:$A,'VT CHS Emissions Schedule'!Y:Y),0)</f>
        <v>73.430988423926507</v>
      </c>
      <c r="BI17" s="66">
        <f>IF(BI$15&lt;2025+$Y17,$N17+_xlfn.XLOOKUP(_xlfn.XLOOKUP($E17,Lookups!$A$3:$A$17,Lookups!$B$3:$B$17),'VT CHS Emissions Schedule'!$A:$A,'VT CHS Emissions Schedule'!Z:Z),0)</f>
        <v>73.430988423926507</v>
      </c>
      <c r="BJ17" s="66">
        <f>IF(BJ$15&lt;2025+$Y17,$N17+_xlfn.XLOOKUP(_xlfn.XLOOKUP($E17,Lookups!$A$3:$A$17,Lookups!$B$3:$B$17),'VT CHS Emissions Schedule'!$A:$A,'VT CHS Emissions Schedule'!AA:AA),0)</f>
        <v>73.430988423926507</v>
      </c>
      <c r="BK17" s="66">
        <f>IF(BK$15&lt;2025+$Y17,$N17+_xlfn.XLOOKUP(_xlfn.XLOOKUP($E17,Lookups!$A$3:$A$17,Lookups!$B$3:$B$17),'VT CHS Emissions Schedule'!$A:$A,'VT CHS Emissions Schedule'!AB:AB),0)</f>
        <v>73.430988423926507</v>
      </c>
      <c r="BL17" s="66">
        <f>IF(BL$15&lt;2025+$Y17,$N17+_xlfn.XLOOKUP(_xlfn.XLOOKUP($E17,Lookups!$A$3:$A$17,Lookups!$B$3:$B$17),'VT CHS Emissions Schedule'!$A:$A,'VT CHS Emissions Schedule'!AC:AC),0)</f>
        <v>73.384765784103791</v>
      </c>
      <c r="BM17" s="63">
        <f>IF(BM$15&lt;2025+$Y17,IF(OR($E17="Oil",$E17="Propane",$E17="Wood Pellets",$E17="Kerosene"),$T17*AM17,IF(OR($E17="Natural Gas",$E17="Electricity"),($T17*AM17)/(1-$M17),((($AB$65*$W17*('VT CHS Emissions Schedule'!D$8+$R17))/$AC$65)+(($AB$66*$W17*('VT CHS Emissions Schedule'!D$9+$Q17))/$AC$66)+(($AB$67*$W17*'VT CHS Emissions Schedule'!D$7)/$AC$67)/(1-$P17)+(($AB$68*$W17*'VT CHS Emissions Schedule'!D$5)/$AC$68)/(1-$O17)+(($AB$69*$W17*('VT CHS Emissions Schedule'!D$36+$S17))/$AC$69)))),0)</f>
        <v>3700.0570960055757</v>
      </c>
      <c r="BN17" s="63">
        <f>IF(BN$15&lt;2025+$Y17,IF(OR($E17="Oil",$E17="Propane",$E17="Wood Pellets",$E17="Kerosene"),$T17*AN17,IF(OR($E17="Natural Gas",$E17="Electricity"),($T17*AN17)/(1-$M17),((($AB$65*$W17*('VT CHS Emissions Schedule'!E$8+$R17))/$AC$65)+(($AB$66*$W17*('VT CHS Emissions Schedule'!E$9+$Q17))/$AC$66)+(($AB$67*$W17*'VT CHS Emissions Schedule'!E$7)/$AC$67)/(1-$P17)+(($AB$68*$W17*'VT CHS Emissions Schedule'!E$5)/$AC$68)/(1-$O17)+(($AB$69*$W17*('VT CHS Emissions Schedule'!E$36+$S17))/$AC$69)))),0)</f>
        <v>3700.0570960055757</v>
      </c>
      <c r="BO17" s="63">
        <f>IF(BO$15&lt;2025+$Y17,IF(OR($E17="Oil",$E17="Propane",$E17="Wood Pellets",$E17="Kerosene"),$T17*AO17,IF(OR($E17="Natural Gas",$E17="Electricity"),($T17*AO17)/(1-$M17),((($AB$65*$W17*('VT CHS Emissions Schedule'!F$8+$R17))/$AC$65)+(($AB$66*$W17*('VT CHS Emissions Schedule'!F$9+$Q17))/$AC$66)+(($AB$67*$W17*'VT CHS Emissions Schedule'!F$7)/$AC$67)/(1-$P17)+(($AB$68*$W17*'VT CHS Emissions Schedule'!F$5)/$AC$68)/(1-$O17)+(($AB$69*$W17*('VT CHS Emissions Schedule'!F$36+$S17))/$AC$69)))),0)</f>
        <v>3700.0570960055757</v>
      </c>
      <c r="BP17" s="63">
        <f>IF(BP$15&lt;2025+$Y17,IF(OR($E17="Oil",$E17="Propane",$E17="Wood Pellets",$E17="Kerosene"),$T17*AP17,IF(OR($E17="Natural Gas",$E17="Electricity"),($T17*AP17)/(1-$M17),((($AB$65*$W17*('VT CHS Emissions Schedule'!G$8+$R17))/$AC$65)+(($AB$66*$W17*('VT CHS Emissions Schedule'!G$9+$Q17))/$AC$66)+(($AB$67*$W17*'VT CHS Emissions Schedule'!G$7)/$AC$67)/(1-$P17)+(($AB$68*$W17*'VT CHS Emissions Schedule'!G$5)/$AC$68)/(1-$O17)+(($AB$69*$W17*('VT CHS Emissions Schedule'!G$36+$S17))/$AC$69)))),0)</f>
        <v>3700.0570960055757</v>
      </c>
      <c r="BQ17" s="63">
        <f>IF(BQ$15&lt;2025+$Y17,IF(OR($E17="Oil",$E17="Propane",$E17="Wood Pellets",$E17="Kerosene"),$T17*AQ17,IF(OR($E17="Natural Gas",$E17="Electricity"),($T17*AQ17)/(1-$M17),((($AB$65*$W17*('VT CHS Emissions Schedule'!H$8+$R17))/$AC$65)+(($AB$66*$W17*('VT CHS Emissions Schedule'!H$9+$Q17))/$AC$66)+(($AB$67*$W17*'VT CHS Emissions Schedule'!H$7)/$AC$67)/(1-$P17)+(($AB$68*$W17*'VT CHS Emissions Schedule'!H$5)/$AC$68)/(1-$O17)+(($AB$69*$W17*('VT CHS Emissions Schedule'!H$36+$S17))/$AC$69)))),0)</f>
        <v>3700.0570960055757</v>
      </c>
      <c r="BR17" s="63">
        <f>IF(BR$15&lt;2025+$Y17,IF(OR($E17="Oil",$E17="Propane",$E17="Wood Pellets",$E17="Kerosene"),$T17*AR17,IF(OR($E17="Natural Gas",$E17="Electricity"),($T17*AR17)/(1-$M17),((($AB$65*$W17*('VT CHS Emissions Schedule'!I$8+$R17))/$AC$65)+(($AB$66*$W17*('VT CHS Emissions Schedule'!I$9+$Q17))/$AC$66)+(($AB$67*$W17*'VT CHS Emissions Schedule'!I$7)/$AC$67)/(1-$P17)+(($AB$68*$W17*'VT CHS Emissions Schedule'!I$5)/$AC$68)/(1-$O17)+(($AB$69*$W17*('VT CHS Emissions Schedule'!I$36+$S17))/$AC$69)))),0)</f>
        <v>3681.5162971722534</v>
      </c>
      <c r="BS17" s="63">
        <f>IF(BS$15&lt;2025+$Y17,IF(OR($E17="Oil",$E17="Propane",$E17="Wood Pellets",$E17="Kerosene"),$T17*AS17,IF(OR($E17="Natural Gas",$E17="Electricity"),($T17*AS17)/(1-$M17),((($AB$65*$W17*('VT CHS Emissions Schedule'!J$8+$R17))/$AC$65)+(($AB$66*$W17*('VT CHS Emissions Schedule'!J$9+$Q17))/$AC$66)+(($AB$67*$W17*'VT CHS Emissions Schedule'!J$7)/$AC$67)/(1-$P17)+(($AB$68*$W17*'VT CHS Emissions Schedule'!J$5)/$AC$68)/(1-$O17)+(($AB$69*$W17*('VT CHS Emissions Schedule'!J$36+$S17))/$AC$69)))),0)</f>
        <v>3681.5162971722534</v>
      </c>
      <c r="BT17" s="63">
        <f>IF(BT$15&lt;2025+$Y17,IF(OR($E17="Oil",$E17="Propane",$E17="Wood Pellets",$E17="Kerosene"),$T17*AT17,IF(OR($E17="Natural Gas",$E17="Electricity"),($T17*AT17)/(1-$M17),((($AB$65*$W17*('VT CHS Emissions Schedule'!K$8+$R17))/$AC$65)+(($AB$66*$W17*('VT CHS Emissions Schedule'!K$9+$Q17))/$AC$66)+(($AB$67*$W17*'VT CHS Emissions Schedule'!K$7)/$AC$67)/(1-$P17)+(($AB$68*$W17*'VT CHS Emissions Schedule'!K$5)/$AC$68)/(1-$O17)+(($AB$69*$W17*('VT CHS Emissions Schedule'!K$36+$S17))/$AC$69)))),0)</f>
        <v>3681.5162971722534</v>
      </c>
      <c r="BU17" s="63">
        <f>IF(BU$15&lt;2025+$Y17,IF(OR($E17="Oil",$E17="Propane",$E17="Wood Pellets",$E17="Kerosene"),$T17*AU17,IF(OR($E17="Natural Gas",$E17="Electricity"),($T17*AU17)/(1-$M17),((($AB$65*$W17*('VT CHS Emissions Schedule'!L$8+$R17))/$AC$65)+(($AB$66*$W17*('VT CHS Emissions Schedule'!L$9+$Q17))/$AC$66)+(($AB$67*$W17*'VT CHS Emissions Schedule'!L$7)/$AC$67)/(1-$P17)+(($AB$68*$W17*'VT CHS Emissions Schedule'!L$5)/$AC$68)/(1-$O17)+(($AB$69*$W17*('VT CHS Emissions Schedule'!L$36+$S17))/$AC$69)))),0)</f>
        <v>3681.5162971722534</v>
      </c>
      <c r="BV17" s="63">
        <f>IF(BV$15&lt;2025+$Y17,IF(OR($E17="Oil",$E17="Propane",$E17="Wood Pellets",$E17="Kerosene"),$T17*AV17,IF(OR($E17="Natural Gas",$E17="Electricity"),($T17*AV17)/(1-$M17),((($AB$65*$W17*('VT CHS Emissions Schedule'!M$8+$R17))/$AC$65)+(($AB$66*$W17*('VT CHS Emissions Schedule'!M$9+$Q17))/$AC$66)+(($AB$67*$W17*'VT CHS Emissions Schedule'!M$7)/$AC$67)/(1-$P17)+(($AB$68*$W17*'VT CHS Emissions Schedule'!M$5)/$AC$68)/(1-$O17)+(($AB$69*$W17*('VT CHS Emissions Schedule'!M$36+$S17))/$AC$69)))),0)</f>
        <v>3681.5162971722534</v>
      </c>
      <c r="BW17" s="63">
        <f>IF(BW$15&lt;2025+$Y17,IF(OR($E17="Oil",$E17="Propane",$E17="Wood Pellets",$E17="Kerosene"),$T17*AW17,IF(OR($E17="Natural Gas",$E17="Electricity"),($T17*AW17)/(1-$M17),((($AB$65*$W17*('VT CHS Emissions Schedule'!N$8+$R17))/$AC$65)+(($AB$66*$W17*('VT CHS Emissions Schedule'!N$9+$Q17))/$AC$66)+(($AB$67*$W17*'VT CHS Emissions Schedule'!N$7)/$AC$67)/(1-$P17)+(($AB$68*$W17*'VT CHS Emissions Schedule'!N$5)/$AC$68)/(1-$O17)+(($AB$69*$W17*('VT CHS Emissions Schedule'!N$36+$S17))/$AC$69)))),0)</f>
        <v>3678.2899727470722</v>
      </c>
      <c r="BX17" s="63">
        <f>IF(BX$15&lt;2025+$Y17,IF(OR($E17="Oil",$E17="Propane",$E17="Wood Pellets",$E17="Kerosene"),$T17*AX17,IF(OR($E17="Natural Gas",$E17="Electricity"),($T17*AX17)/(1-$M17),((($AB$65*$W17*('VT CHS Emissions Schedule'!O$8+$R17))/$AC$65)+(($AB$66*$W17*('VT CHS Emissions Schedule'!O$9+$Q17))/$AC$66)+(($AB$67*$W17*'VT CHS Emissions Schedule'!O$7)/$AC$67)/(1-$P17)+(($AB$68*$W17*'VT CHS Emissions Schedule'!O$5)/$AC$68)/(1-$O17)+(($AB$69*$W17*('VT CHS Emissions Schedule'!O$36+$S17))/$AC$69)))),0)</f>
        <v>3678.2899727470722</v>
      </c>
      <c r="BY17" s="63">
        <f>IF(BY$15&lt;2025+$Y17,IF(OR($E17="Oil",$E17="Propane",$E17="Wood Pellets",$E17="Kerosene"),$T17*AY17,IF(OR($E17="Natural Gas",$E17="Electricity"),($T17*AY17)/(1-$M17),((($AB$65*$W17*('VT CHS Emissions Schedule'!P$8+$R17))/$AC$65)+(($AB$66*$W17*('VT CHS Emissions Schedule'!P$9+$Q17))/$AC$66)+(($AB$67*$W17*'VT CHS Emissions Schedule'!P$7)/$AC$67)/(1-$P17)+(($AB$68*$W17*'VT CHS Emissions Schedule'!P$5)/$AC$68)/(1-$O17)+(($AB$69*$W17*('VT CHS Emissions Schedule'!P$36+$S17))/$AC$69)))),0)</f>
        <v>3678.2899727470722</v>
      </c>
      <c r="BZ17" s="63">
        <f>IF(BZ$15&lt;2025+$Y17,IF(OR($E17="Oil",$E17="Propane",$E17="Wood Pellets",$E17="Kerosene"),$T17*AZ17,IF(OR($E17="Natural Gas",$E17="Electricity"),($T17*AZ17)/(1-$M17),((($AB$65*$W17*('VT CHS Emissions Schedule'!Q$8+$R17))/$AC$65)+(($AB$66*$W17*('VT CHS Emissions Schedule'!Q$9+$Q17))/$AC$66)+(($AB$67*$W17*'VT CHS Emissions Schedule'!Q$7)/$AC$67)/(1-$P17)+(($AB$68*$W17*'VT CHS Emissions Schedule'!Q$5)/$AC$68)/(1-$O17)+(($AB$69*$W17*('VT CHS Emissions Schedule'!Q$36+$S17))/$AC$69)))),0)</f>
        <v>3678.2899727470722</v>
      </c>
      <c r="CA17" s="63">
        <f>IF(CA$15&lt;2025+$Y17,IF(OR($E17="Oil",$E17="Propane",$E17="Wood Pellets",$E17="Kerosene"),$T17*BA17,IF(OR($E17="Natural Gas",$E17="Electricity"),($T17*BA17)/(1-$M17),((($AB$65*$W17*('VT CHS Emissions Schedule'!R$8+$R17))/$AC$65)+(($AB$66*$W17*('VT CHS Emissions Schedule'!R$9+$Q17))/$AC$66)+(($AB$67*$W17*'VT CHS Emissions Schedule'!R$7)/$AC$67)/(1-$P17)+(($AB$68*$W17*'VT CHS Emissions Schedule'!R$5)/$AC$68)/(1-$O17)+(($AB$69*$W17*('VT CHS Emissions Schedule'!R$36+$S17))/$AC$69)))),0)</f>
        <v>3678.2899727470722</v>
      </c>
      <c r="CB17" s="63">
        <f>IF(CB$15&lt;2025+$Y17,IF(OR($E17="Oil",$E17="Propane",$E17="Wood Pellets",$E17="Kerosene"),$T17*BB17,IF(OR($E17="Natural Gas",$E17="Electricity"),($T17*BB17)/(1-$M17),((($AB$65*$W17*('VT CHS Emissions Schedule'!S$8+$R17))/$AC$65)+(($AB$66*$W17*('VT CHS Emissions Schedule'!S$9+$Q17))/$AC$66)+(($AB$67*$W17*'VT CHS Emissions Schedule'!S$7)/$AC$67)/(1-$P17)+(($AB$68*$W17*'VT CHS Emissions Schedule'!S$5)/$AC$68)/(1-$O17)+(($AB$69*$W17*('VT CHS Emissions Schedule'!S$36+$S17))/$AC$69)))),0)</f>
        <v>3677.3233455375507</v>
      </c>
      <c r="CC17" s="63">
        <f>IF(CC$15&lt;2025+$Y17,IF(OR($E17="Oil",$E17="Propane",$E17="Wood Pellets",$E17="Kerosene"),$T17*BC17,IF(OR($E17="Natural Gas",$E17="Electricity"),($T17*BC17)/(1-$M17),((($AB$65*$W17*('VT CHS Emissions Schedule'!T$8+$R17))/$AC$65)+(($AB$66*$W17*('VT CHS Emissions Schedule'!T$9+$Q17))/$AC$66)+(($AB$67*$W17*'VT CHS Emissions Schedule'!T$7)/$AC$67)/(1-$P17)+(($AB$68*$W17*'VT CHS Emissions Schedule'!T$5)/$AC$68)/(1-$O17)+(($AB$69*$W17*('VT CHS Emissions Schedule'!T$36+$S17))/$AC$69)))),0)</f>
        <v>3677.3233455375507</v>
      </c>
      <c r="CD17" s="63">
        <f>IF(CD$15&lt;2025+$Y17,IF(OR($E17="Oil",$E17="Propane",$E17="Wood Pellets",$E17="Kerosene"),$T17*BD17,IF(OR($E17="Natural Gas",$E17="Electricity"),($T17*BD17)/(1-$M17),((($AB$65*$W17*('VT CHS Emissions Schedule'!U$8+$R17))/$AC$65)+(($AB$66*$W17*('VT CHS Emissions Schedule'!U$9+$Q17))/$AC$66)+(($AB$67*$W17*'VT CHS Emissions Schedule'!U$7)/$AC$67)/(1-$P17)+(($AB$68*$W17*'VT CHS Emissions Schedule'!U$5)/$AC$68)/(1-$O17)+(($AB$69*$W17*('VT CHS Emissions Schedule'!U$36+$S17))/$AC$69)))),0)</f>
        <v>3677.3233455375507</v>
      </c>
      <c r="CE17" s="63">
        <f>IF(CE$15&lt;2025+$Y17,IF(OR($E17="Oil",$E17="Propane",$E17="Wood Pellets",$E17="Kerosene"),$T17*BE17,IF(OR($E17="Natural Gas",$E17="Electricity"),($T17*BE17)/(1-$M17),((($AB$65*$W17*('VT CHS Emissions Schedule'!V$8+$R17))/$AC$65)+(($AB$66*$W17*('VT CHS Emissions Schedule'!V$9+$Q17))/$AC$66)+(($AB$67*$W17*'VT CHS Emissions Schedule'!V$7)/$AC$67)/(1-$P17)+(($AB$68*$W17*'VT CHS Emissions Schedule'!V$5)/$AC$68)/(1-$O17)+(($AB$69*$W17*('VT CHS Emissions Schedule'!V$36+$S17))/$AC$69)))),0)</f>
        <v>3677.3233455375507</v>
      </c>
      <c r="CF17" s="63">
        <f>IF(CF$15&lt;2025+$Y17,IF(OR($E17="Oil",$E17="Propane",$E17="Wood Pellets",$E17="Kerosene"),$T17*BF17,IF(OR($E17="Natural Gas",$E17="Electricity"),($T17*BF17)/(1-$M17),((($AB$65*$W17*('VT CHS Emissions Schedule'!W$8+$R17))/$AC$65)+(($AB$66*$W17*('VT CHS Emissions Schedule'!W$9+$Q17))/$AC$66)+(($AB$67*$W17*'VT CHS Emissions Schedule'!W$7)/$AC$67)/(1-$P17)+(($AB$68*$W17*'VT CHS Emissions Schedule'!W$5)/$AC$68)/(1-$O17)+(($AB$69*$W17*('VT CHS Emissions Schedule'!W$36+$S17))/$AC$69)))),0)</f>
        <v>3677.3233455375507</v>
      </c>
      <c r="CG17" s="63">
        <f>IF(CG$15&lt;2025+$Y17,IF(OR($E17="Oil",$E17="Propane",$E17="Wood Pellets",$E17="Kerosene"),$T17*BG17,IF(OR($E17="Natural Gas",$E17="Electricity"),($T17*BG17)/(1-$M17),((($AB$65*$W17*('VT CHS Emissions Schedule'!X$8+$R17))/$AC$65)+(($AB$66*$W17*('VT CHS Emissions Schedule'!X$9+$Q17))/$AC$66)+(($AB$67*$W17*'VT CHS Emissions Schedule'!X$7)/$AC$67)/(1-$P17)+(($AB$68*$W17*'VT CHS Emissions Schedule'!X$5)/$AC$68)/(1-$O17)+(($AB$69*$W17*('VT CHS Emissions Schedule'!X$36+$S17))/$AC$69)))),0)</f>
        <v>3676.3339876690288</v>
      </c>
      <c r="CH17" s="63">
        <f>IF(CH$15&lt;2025+$Y17,IF(OR($E17="Oil",$E17="Propane",$E17="Wood Pellets",$E17="Kerosene"),$T17*BH17,IF(OR($E17="Natural Gas",$E17="Electricity"),($T17*BH17)/(1-$M17),((($AB$65*$W17*('VT CHS Emissions Schedule'!Y$8+$R17))/$AC$65)+(($AB$66*$W17*('VT CHS Emissions Schedule'!Y$9+$Q17))/$AC$66)+(($AB$67*$W17*'VT CHS Emissions Schedule'!Y$7)/$AC$67)/(1-$P17)+(($AB$68*$W17*'VT CHS Emissions Schedule'!Y$5)/$AC$68)/(1-$O17)+(($AB$69*$W17*('VT CHS Emissions Schedule'!Y$36+$S17))/$AC$69)))),0)</f>
        <v>3676.3339876690288</v>
      </c>
      <c r="CI17" s="63">
        <f>IF(CI$15&lt;2025+$Y17,IF(OR($E17="Oil",$E17="Propane",$E17="Wood Pellets",$E17="Kerosene"),$T17*BI17,IF(OR($E17="Natural Gas",$E17="Electricity"),($T17*BI17)/(1-$M17),((($AB$65*$W17*('VT CHS Emissions Schedule'!Z$8+$R17))/$AC$65)+(($AB$66*$W17*('VT CHS Emissions Schedule'!Z$9+$Q17))/$AC$66)+(($AB$67*$W17*'VT CHS Emissions Schedule'!Z$7)/$AC$67)/(1-$P17)+(($AB$68*$W17*'VT CHS Emissions Schedule'!Z$5)/$AC$68)/(1-$O17)+(($AB$69*$W17*('VT CHS Emissions Schedule'!Z$36+$S17))/$AC$69)))),0)</f>
        <v>3676.3339876690288</v>
      </c>
      <c r="CJ17" s="63">
        <f>IF(CJ$15&lt;2025+$Y17,IF(OR($E17="Oil",$E17="Propane",$E17="Wood Pellets",$E17="Kerosene"),$T17*BJ17,IF(OR($E17="Natural Gas",$E17="Electricity"),($T17*BJ17)/(1-$M17),((($AB$65*$W17*('VT CHS Emissions Schedule'!AA$8+$R17))/$AC$65)+(($AB$66*$W17*('VT CHS Emissions Schedule'!AA$9+$Q17))/$AC$66)+(($AB$67*$W17*'VT CHS Emissions Schedule'!AA$7)/$AC$67)/(1-$P17)+(($AB$68*$W17*'VT CHS Emissions Schedule'!AA$5)/$AC$68)/(1-$O17)+(($AB$69*$W17*('VT CHS Emissions Schedule'!AA$36+$S17))/$AC$69)))),0)</f>
        <v>3676.3339876690288</v>
      </c>
      <c r="CK17" s="63">
        <f>IF(CK$15&lt;2025+$Y17,IF(OR($E17="Oil",$E17="Propane",$E17="Wood Pellets",$E17="Kerosene"),$T17*BK17,IF(OR($E17="Natural Gas",$E17="Electricity"),($T17*BK17)/(1-$M17),((($AB$65*$W17*('VT CHS Emissions Schedule'!AB$8+$R17))/$AC$65)+(($AB$66*$W17*('VT CHS Emissions Schedule'!AB$9+$Q17))/$AC$66)+(($AB$67*$W17*'VT CHS Emissions Schedule'!AB$7)/$AC$67)/(1-$P17)+(($AB$68*$W17*'VT CHS Emissions Schedule'!AB$5)/$AC$68)/(1-$O17)+(($AB$69*$W17*('VT CHS Emissions Schedule'!AB$36+$S17))/$AC$69)))),0)</f>
        <v>3676.3339876690288</v>
      </c>
      <c r="CL17" s="63">
        <f>IF(CL$15&lt;2025+$Y17,IF(OR($E17="Oil",$E17="Propane",$E17="Wood Pellets",$E17="Kerosene"),$T17*BL17,IF(OR($E17="Natural Gas",$E17="Electricity"),($T17*BL17)/(1-$M17),((($AB$65*$W17*('VT CHS Emissions Schedule'!AC$8+$R17))/$AC$65)+(($AB$66*$W17*('VT CHS Emissions Schedule'!AC$9+$Q17))/$AC$66)+(($AB$67*$W17*'VT CHS Emissions Schedule'!AC$7)/$AC$67)/(1-$P17)+(($AB$68*$W17*'VT CHS Emissions Schedule'!AC$5)/$AC$68)/(1-$O17)+(($AB$69*$W17*('VT CHS Emissions Schedule'!AC$36+$S17))/$AC$69)))),0)</f>
        <v>3674.0198439345199</v>
      </c>
      <c r="CM17" s="63">
        <f>IF(CM$15&lt;2025+$Y17,BM17+($U17*'VT CHS Emissions Schedule'!D$5)/(1-$O17)+($V17*'VT CHS Emissions Schedule'!D$5)/(1-$O17),0)</f>
        <v>3757.2790182627427</v>
      </c>
      <c r="CN17" s="63">
        <f>IF(CN$15&lt;2025+$Y17,BN17+($U17*'VT CHS Emissions Schedule'!E$5)/(1-$O17)+($V17*'VT CHS Emissions Schedule'!E$5)/(1-$O17),0)</f>
        <v>3753.300114608629</v>
      </c>
      <c r="CO17" s="63">
        <f>IF(CO$15&lt;2025+$Y17,BO17+($U17*'VT CHS Emissions Schedule'!F$5)/(1-$O17)+($V17*'VT CHS Emissions Schedule'!F$5)/(1-$O17),0)</f>
        <v>3749.3212109545152</v>
      </c>
      <c r="CP17" s="63">
        <f>IF(CP$15&lt;2025+$Y17,BP17+($U17*'VT CHS Emissions Schedule'!G$5)/(1-$O17)+($V17*'VT CHS Emissions Schedule'!G$5)/(1-$O17),0)</f>
        <v>3745.3423073004014</v>
      </c>
      <c r="CQ17" s="63">
        <f>IF(CQ$15&lt;2025+$Y17,BQ17+($U17*'VT CHS Emissions Schedule'!H$5)/(1-$O17)+($V17*'VT CHS Emissions Schedule'!H$5)/(1-$O17),0)</f>
        <v>3741.3634036462877</v>
      </c>
      <c r="CR17" s="63">
        <f>IF(CR$15&lt;2025+$Y17,BR17+($U17*'VT CHS Emissions Schedule'!I$5)/(1-$O17)+($V17*'VT CHS Emissions Schedule'!I$5)/(1-$O17),0)</f>
        <v>3718.8437011588517</v>
      </c>
      <c r="CS17" s="63">
        <f>IF(CS$15&lt;2025+$Y17,BS17+($U17*'VT CHS Emissions Schedule'!J$5)/(1-$O17)+($V17*'VT CHS Emissions Schedule'!J$5)/(1-$O17),0)</f>
        <v>3714.8647975047379</v>
      </c>
      <c r="CT17" s="63">
        <f>IF(CT$15&lt;2025+$Y17,BT17+($U17*'VT CHS Emissions Schedule'!K$5)/(1-$O17)+($V17*'VT CHS Emissions Schedule'!K$5)/(1-$O17),0)</f>
        <v>3710.8858938506246</v>
      </c>
      <c r="CU17" s="63">
        <f>IF(CU$15&lt;2025+$Y17,BU17+($U17*'VT CHS Emissions Schedule'!L$5)/(1-$O17)+($V17*'VT CHS Emissions Schedule'!L$5)/(1-$O17),0)</f>
        <v>3706.9069901965104</v>
      </c>
      <c r="CV17" s="63">
        <f>IF(CV$15&lt;2025+$Y17,BV17+($U17*'VT CHS Emissions Schedule'!M$5)/(1-$O17)+($V17*'VT CHS Emissions Schedule'!M$5)/(1-$O17),0)</f>
        <v>3702.9280865423966</v>
      </c>
      <c r="CW17" s="63">
        <f>IF(CW$15&lt;2025+$Y17,BW17+($U17*'VT CHS Emissions Schedule'!N$5)/(1-$O17)+($V17*'VT CHS Emissions Schedule'!N$5)/(1-$O17),0)</f>
        <v>3695.7228584631021</v>
      </c>
      <c r="CX17" s="63">
        <f>IF(CX$15&lt;2025+$Y17,BX17+($U17*'VT CHS Emissions Schedule'!O$5)/(1-$O17)+($V17*'VT CHS Emissions Schedule'!O$5)/(1-$O17),0)</f>
        <v>3695.7228584631021</v>
      </c>
      <c r="CY17" s="63">
        <f>IF(CY$15&lt;2025+$Y17,BY17+($U17*'VT CHS Emissions Schedule'!P$5)/(1-$O17)+($V17*'VT CHS Emissions Schedule'!P$5)/(1-$O17),0)</f>
        <v>3695.7228584631021</v>
      </c>
      <c r="CZ17" s="63">
        <f>IF(CZ$15&lt;2025+$Y17,BZ17+($U17*'VT CHS Emissions Schedule'!Q$5)/(1-$O17)+($V17*'VT CHS Emissions Schedule'!Q$5)/(1-$O17),0)</f>
        <v>3695.7228584631021</v>
      </c>
      <c r="DA17" s="63">
        <f>IF(DA$15&lt;2025+$Y17,CA17+($U17*'VT CHS Emissions Schedule'!R$5)/(1-$O17)+($V17*'VT CHS Emissions Schedule'!R$5)/(1-$O17),0)</f>
        <v>3695.7228584631021</v>
      </c>
      <c r="DB17" s="63">
        <f>IF(DB$15&lt;2025+$Y17,CB17+($U17*'VT CHS Emissions Schedule'!S$5)/(1-$O17)+($V17*'VT CHS Emissions Schedule'!S$5)/(1-$O17),0)</f>
        <v>3694.7562312535806</v>
      </c>
      <c r="DC17" s="63">
        <f>IF(DC$15&lt;2025+$Y17,CC17+($U17*'VT CHS Emissions Schedule'!T$5)/(1-$O17)+($V17*'VT CHS Emissions Schedule'!T$5)/(1-$O17),0)</f>
        <v>3694.7562312535806</v>
      </c>
      <c r="DD17" s="63">
        <f>IF(DD$15&lt;2025+$Y17,CD17+($U17*'VT CHS Emissions Schedule'!U$5)/(1-$O17)+($V17*'VT CHS Emissions Schedule'!U$5)/(1-$O17),0)</f>
        <v>3694.7562312535806</v>
      </c>
      <c r="DE17" s="63">
        <f>IF(DE$15&lt;2025+$Y17,CE17+($U17*'VT CHS Emissions Schedule'!V$5)/(1-$O17)+($V17*'VT CHS Emissions Schedule'!V$5)/(1-$O17),0)</f>
        <v>3694.7562312535806</v>
      </c>
      <c r="DF17" s="63">
        <f>IF(DF$15&lt;2025+$Y17,CF17+($U17*'VT CHS Emissions Schedule'!W$5)/(1-$O17)+($V17*'VT CHS Emissions Schedule'!W$5)/(1-$O17),0)</f>
        <v>3694.7562312535806</v>
      </c>
      <c r="DG17" s="63">
        <f>IF(DG$15&lt;2025+$Y17,CG17+($U17*'VT CHS Emissions Schedule'!X$5)/(1-$O17)+($V17*'VT CHS Emissions Schedule'!X$5)/(1-$O17),0)</f>
        <v>3693.7668733850587</v>
      </c>
      <c r="DH17" s="63">
        <f>IF(DH$15&lt;2025+$Y17,CH17+($U17*'VT CHS Emissions Schedule'!Y$5)/(1-$O17)+($V17*'VT CHS Emissions Schedule'!Y$5)/(1-$O17),0)</f>
        <v>3693.7668733850587</v>
      </c>
      <c r="DI17" s="63">
        <f>IF(DI$15&lt;2025+$Y17,CI17+($U17*'VT CHS Emissions Schedule'!Z$5)/(1-$O17)+($V17*'VT CHS Emissions Schedule'!Z$5)/(1-$O17),0)</f>
        <v>3693.7668733850587</v>
      </c>
      <c r="DJ17" s="63">
        <f>IF(DJ$15&lt;2025+$Y17,CJ17+($U17*'VT CHS Emissions Schedule'!AA$5)/(1-$O17)+($V17*'VT CHS Emissions Schedule'!AA$5)/(1-$O17),0)</f>
        <v>3693.7668733850587</v>
      </c>
      <c r="DK17" s="63">
        <f>IF(DK$15&lt;2025+$Y17,CK17+($U17*'VT CHS Emissions Schedule'!AB$5)/(1-$O17)+($V17*'VT CHS Emissions Schedule'!AB$5)/(1-$O17),0)</f>
        <v>3693.7668733850587</v>
      </c>
      <c r="DL17" s="63">
        <f>IF(DL$15&lt;2025+$Y17,CL17+($U17*'VT CHS Emissions Schedule'!AC$5)/(1-$O17)+($V17*'VT CHS Emissions Schedule'!AC$5)/(1-$O17),0)</f>
        <v>3691.4527296505498</v>
      </c>
    </row>
    <row r="18" spans="1:116" ht="13.5" customHeight="1" x14ac:dyDescent="0.25">
      <c r="A18" s="449"/>
      <c r="B18" s="296" t="s">
        <v>673</v>
      </c>
      <c r="C18" s="296" t="s">
        <v>672</v>
      </c>
      <c r="D18" s="290" t="s">
        <v>174</v>
      </c>
      <c r="E18" s="176" t="s">
        <v>11</v>
      </c>
      <c r="F18" s="174">
        <f t="shared" si="0"/>
        <v>87943.575352097454</v>
      </c>
      <c r="G18" s="224">
        <f t="shared" si="1"/>
        <v>88645.594394670057</v>
      </c>
      <c r="H18" s="397">
        <f t="shared" si="2"/>
        <v>8.7943575352097458E-2</v>
      </c>
      <c r="I18" s="110">
        <f t="shared" si="3"/>
        <v>3445.565706766216</v>
      </c>
      <c r="J18" s="63">
        <f>IF(OR($E18="Oil",$E18="Propane",$E18="Wood Pellets",$E18="Kerosene"),$T18*AM18,IF(OR($E18="Natural Gas",$E18="Electricity"),($T18*AM18)/(1-$M18),((($AB$65*$W18*('VT CHS Emissions Schedule'!D$8+$R18))/$AC$65)+(($AB$66*$W18*('VT CHS Emissions Schedule'!D$9+$Q18))/$AC$66)+(($AB$67*$W18*'VT CHS Emissions Schedule'!D$7)/$AC$67)/(1-$P18)+(($AB$68*$W18*'VT CHS Emissions Schedule'!D$5)/$AC$68)/(1-$O18)+(($AB$69*$W18*('VT CHS Emissions Schedule'!D$36+$S18))/$AC$69))))</f>
        <v>3385.7960384317103</v>
      </c>
      <c r="K18" s="63">
        <f>($U18*'VT CHS Emissions Schedule'!D$5)/(1-$O18)</f>
        <v>2.4453815943873116</v>
      </c>
      <c r="L18" s="63">
        <f>(V18*'VT CHS Emissions Schedule'!D$5)/(1-$O18)</f>
        <v>57.324286740118296</v>
      </c>
      <c r="M18" s="65">
        <f>_xlfn.XLOOKUP($E18,Lookups!$A$3:$A$15,Lookups!$E$3:$E$15)</f>
        <v>1.4E-2</v>
      </c>
      <c r="N18" s="64">
        <f>_xlfn.XLOOKUP($E18,Lookups!$A$3:$A$15,Lookups!$D$3:$D$15)</f>
        <v>0</v>
      </c>
      <c r="O18" s="65">
        <f>Lookups!$E$6</f>
        <v>8.9499999999999996E-2</v>
      </c>
      <c r="P18" s="65">
        <f>Lookups!$E$5</f>
        <v>1.4E-2</v>
      </c>
      <c r="Q18" s="64">
        <f>Lookups!$D$4</f>
        <v>0.32764300000000002</v>
      </c>
      <c r="R18" s="64">
        <f>Lookups!$D$3</f>
        <v>0.21490000000000001</v>
      </c>
      <c r="S18" s="64">
        <f>Lookups!$D$8</f>
        <v>1.3776766038113153</v>
      </c>
      <c r="T18" s="71">
        <f t="shared" si="4"/>
        <v>52.393769289256397</v>
      </c>
      <c r="U18" s="71">
        <f t="shared" si="5"/>
        <v>5.8951730334270792E-2</v>
      </c>
      <c r="V18" s="71">
        <f t="shared" si="6"/>
        <v>1.3819380587734267</v>
      </c>
      <c r="W18" s="71">
        <f t="shared" si="7"/>
        <v>45.058641588760501</v>
      </c>
      <c r="X18" s="71">
        <f t="shared" si="8"/>
        <v>0.21930043684348735</v>
      </c>
      <c r="Y18" s="67">
        <v>30</v>
      </c>
      <c r="Z18" s="169">
        <v>3.1399999999999997E-2</v>
      </c>
      <c r="AA18" s="79">
        <f t="shared" si="9"/>
        <v>0.84</v>
      </c>
      <c r="AB18" s="65">
        <f t="shared" si="10"/>
        <v>6.9000000000000006E-2</v>
      </c>
      <c r="AC18" s="351">
        <f t="shared" si="11"/>
        <v>1.6</v>
      </c>
      <c r="AD18" s="351">
        <f t="shared" si="12"/>
        <v>47.6</v>
      </c>
      <c r="AE18" s="70">
        <v>1</v>
      </c>
      <c r="AF18" s="63">
        <v>127961.3</v>
      </c>
      <c r="AG18" s="63">
        <v>6619</v>
      </c>
      <c r="AH18" s="71">
        <v>0.55000000000000004</v>
      </c>
      <c r="AI18" s="71">
        <v>0.75</v>
      </c>
      <c r="AJ18" s="71">
        <f>$AA$46</f>
        <v>0.86</v>
      </c>
      <c r="AK18" s="71">
        <v>3.72</v>
      </c>
      <c r="AL18" s="74">
        <v>1.06E-3</v>
      </c>
      <c r="AM18" s="66">
        <f>IF(AM$15&lt;2025+$Y18,$N18+_xlfn.XLOOKUP(_xlfn.XLOOKUP($E18,Lookups!$A$3:$A$17,Lookups!$B$3:$B$17),'VT CHS Emissions Schedule'!$A:$A,'VT CHS Emissions Schedule'!D:D),0)</f>
        <v>63.717402645016818</v>
      </c>
      <c r="AN18" s="66">
        <f>IF(AN$15&lt;2025+$Y18,$N18+_xlfn.XLOOKUP(_xlfn.XLOOKUP($E18,Lookups!$A$3:$A$17,Lookups!$B$3:$B$17),'VT CHS Emissions Schedule'!$A:$A,'VT CHS Emissions Schedule'!E:E),0)</f>
        <v>63.717402645016818</v>
      </c>
      <c r="AO18" s="66">
        <f>IF(AO$15&lt;2025+$Y18,$N18+_xlfn.XLOOKUP(_xlfn.XLOOKUP($E18,Lookups!$A$3:$A$17,Lookups!$B$3:$B$17),'VT CHS Emissions Schedule'!$A:$A,'VT CHS Emissions Schedule'!F:F),0)</f>
        <v>63.717402645016818</v>
      </c>
      <c r="AP18" s="66">
        <f>IF(AP$15&lt;2025+$Y18,$N18+_xlfn.XLOOKUP(_xlfn.XLOOKUP($E18,Lookups!$A$3:$A$17,Lookups!$B$3:$B$17),'VT CHS Emissions Schedule'!$A:$A,'VT CHS Emissions Schedule'!G:G),0)</f>
        <v>63.717402645016818</v>
      </c>
      <c r="AQ18" s="66">
        <f>IF(AQ$15&lt;2025+$Y18,$N18+_xlfn.XLOOKUP(_xlfn.XLOOKUP($E18,Lookups!$A$3:$A$17,Lookups!$B$3:$B$17),'VT CHS Emissions Schedule'!$A:$A,'VT CHS Emissions Schedule'!H:H),0)</f>
        <v>63.717402645016818</v>
      </c>
      <c r="AR18" s="66">
        <f>IF(AR$15&lt;2025+$Y18,$N18+_xlfn.XLOOKUP(_xlfn.XLOOKUP($E18,Lookups!$A$3:$A$17,Lookups!$B$3:$B$17),'VT CHS Emissions Schedule'!$A:$A,'VT CHS Emissions Schedule'!I:I),0)</f>
        <v>63.651087867640953</v>
      </c>
      <c r="AS18" s="66">
        <f>IF(AS$15&lt;2025+$Y18,$N18+_xlfn.XLOOKUP(_xlfn.XLOOKUP($E18,Lookups!$A$3:$A$17,Lookups!$B$3:$B$17),'VT CHS Emissions Schedule'!$A:$A,'VT CHS Emissions Schedule'!J:J),0)</f>
        <v>63.651087867640953</v>
      </c>
      <c r="AT18" s="66">
        <f>IF(AT$15&lt;2025+$Y18,$N18+_xlfn.XLOOKUP(_xlfn.XLOOKUP($E18,Lookups!$A$3:$A$17,Lookups!$B$3:$B$17),'VT CHS Emissions Schedule'!$A:$A,'VT CHS Emissions Schedule'!K:K),0)</f>
        <v>63.651087867640953</v>
      </c>
      <c r="AU18" s="66">
        <f>IF(AU$15&lt;2025+$Y18,$N18+_xlfn.XLOOKUP(_xlfn.XLOOKUP($E18,Lookups!$A$3:$A$17,Lookups!$B$3:$B$17),'VT CHS Emissions Schedule'!$A:$A,'VT CHS Emissions Schedule'!L:L),0)</f>
        <v>63.651087867640953</v>
      </c>
      <c r="AV18" s="66">
        <f>IF(AV$15&lt;2025+$Y18,$N18+_xlfn.XLOOKUP(_xlfn.XLOOKUP($E18,Lookups!$A$3:$A$17,Lookups!$B$3:$B$17),'VT CHS Emissions Schedule'!$A:$A,'VT CHS Emissions Schedule'!M:M),0)</f>
        <v>63.651087867640953</v>
      </c>
      <c r="AW18" s="66">
        <f>IF(AW$15&lt;2025+$Y18,$N18+_xlfn.XLOOKUP(_xlfn.XLOOKUP($E18,Lookups!$A$3:$A$17,Lookups!$B$3:$B$17),'VT CHS Emissions Schedule'!$A:$A,'VT CHS Emissions Schedule'!N:N),0)</f>
        <v>63.63986854112931</v>
      </c>
      <c r="AX18" s="66">
        <f>IF(AX$15&lt;2025+$Y18,$N18+_xlfn.XLOOKUP(_xlfn.XLOOKUP($E18,Lookups!$A$3:$A$17,Lookups!$B$3:$B$17),'VT CHS Emissions Schedule'!$A:$A,'VT CHS Emissions Schedule'!O:O),0)</f>
        <v>63.63986854112931</v>
      </c>
      <c r="AY18" s="66">
        <f>IF(AY$15&lt;2025+$Y18,$N18+_xlfn.XLOOKUP(_xlfn.XLOOKUP($E18,Lookups!$A$3:$A$17,Lookups!$B$3:$B$17),'VT CHS Emissions Schedule'!$A:$A,'VT CHS Emissions Schedule'!P:P),0)</f>
        <v>63.63986854112931</v>
      </c>
      <c r="AZ18" s="66">
        <f>IF(AZ$15&lt;2025+$Y18,$N18+_xlfn.XLOOKUP(_xlfn.XLOOKUP($E18,Lookups!$A$3:$A$17,Lookups!$B$3:$B$17),'VT CHS Emissions Schedule'!$A:$A,'VT CHS Emissions Schedule'!Q:Q),0)</f>
        <v>63.63986854112931</v>
      </c>
      <c r="BA18" s="66">
        <f>IF(BA$15&lt;2025+$Y18,$N18+_xlfn.XLOOKUP(_xlfn.XLOOKUP($E18,Lookups!$A$3:$A$17,Lookups!$B$3:$B$17),'VT CHS Emissions Schedule'!$A:$A,'VT CHS Emissions Schedule'!R:R),0)</f>
        <v>63.63986854112931</v>
      </c>
      <c r="BB18" s="66">
        <f>IF(BB$15&lt;2025+$Y18,$N18+_xlfn.XLOOKUP(_xlfn.XLOOKUP($E18,Lookups!$A$3:$A$17,Lookups!$B$3:$B$17),'VT CHS Emissions Schedule'!$A:$A,'VT CHS Emissions Schedule'!S:S),0)</f>
        <v>63.636270787590277</v>
      </c>
      <c r="BC18" s="66">
        <f>IF(BC$15&lt;2025+$Y18,$N18+_xlfn.XLOOKUP(_xlfn.XLOOKUP($E18,Lookups!$A$3:$A$17,Lookups!$B$3:$B$17),'VT CHS Emissions Schedule'!$A:$A,'VT CHS Emissions Schedule'!T:T),0)</f>
        <v>63.636270787590277</v>
      </c>
      <c r="BD18" s="66">
        <f>IF(BD$15&lt;2025+$Y18,$N18+_xlfn.XLOOKUP(_xlfn.XLOOKUP($E18,Lookups!$A$3:$A$17,Lookups!$B$3:$B$17),'VT CHS Emissions Schedule'!$A:$A,'VT CHS Emissions Schedule'!U:U),0)</f>
        <v>63.636270787590277</v>
      </c>
      <c r="BE18" s="66">
        <f>IF(BE$15&lt;2025+$Y18,$N18+_xlfn.XLOOKUP(_xlfn.XLOOKUP($E18,Lookups!$A$3:$A$17,Lookups!$B$3:$B$17),'VT CHS Emissions Schedule'!$A:$A,'VT CHS Emissions Schedule'!V:V),0)</f>
        <v>63.636270787590277</v>
      </c>
      <c r="BF18" s="66">
        <f>IF(BF$15&lt;2025+$Y18,$N18+_xlfn.XLOOKUP(_xlfn.XLOOKUP($E18,Lookups!$A$3:$A$17,Lookups!$B$3:$B$17),'VT CHS Emissions Schedule'!$A:$A,'VT CHS Emissions Schedule'!W:W),0)</f>
        <v>63.636270787590277</v>
      </c>
      <c r="BG18" s="66">
        <f>IF(BG$15&lt;2025+$Y18,$N18+_xlfn.XLOOKUP(_xlfn.XLOOKUP($E18,Lookups!$A$3:$A$17,Lookups!$B$3:$B$17),'VT CHS Emissions Schedule'!$A:$A,'VT CHS Emissions Schedule'!X:X),0)</f>
        <v>63.632588431312925</v>
      </c>
      <c r="BH18" s="66">
        <f>IF(BH$15&lt;2025+$Y18,$N18+_xlfn.XLOOKUP(_xlfn.XLOOKUP($E18,Lookups!$A$3:$A$17,Lookups!$B$3:$B$17),'VT CHS Emissions Schedule'!$A:$A,'VT CHS Emissions Schedule'!Y:Y),0)</f>
        <v>63.632588431312925</v>
      </c>
      <c r="BI18" s="66">
        <f>IF(BI$15&lt;2025+$Y18,$N18+_xlfn.XLOOKUP(_xlfn.XLOOKUP($E18,Lookups!$A$3:$A$17,Lookups!$B$3:$B$17),'VT CHS Emissions Schedule'!$A:$A,'VT CHS Emissions Schedule'!Z:Z),0)</f>
        <v>63.632588431312925</v>
      </c>
      <c r="BJ18" s="66">
        <f>IF(BJ$15&lt;2025+$Y18,$N18+_xlfn.XLOOKUP(_xlfn.XLOOKUP($E18,Lookups!$A$3:$A$17,Lookups!$B$3:$B$17),'VT CHS Emissions Schedule'!$A:$A,'VT CHS Emissions Schedule'!AA:AA),0)</f>
        <v>63.632588431312925</v>
      </c>
      <c r="BK18" s="66">
        <f>IF(BK$15&lt;2025+$Y18,$N18+_xlfn.XLOOKUP(_xlfn.XLOOKUP($E18,Lookups!$A$3:$A$17,Lookups!$B$3:$B$17),'VT CHS Emissions Schedule'!$A:$A,'VT CHS Emissions Schedule'!AB:AB),0)</f>
        <v>63.632588431312925</v>
      </c>
      <c r="BL18" s="66">
        <f>IF(BL$15&lt;2025+$Y18,$N18+_xlfn.XLOOKUP(_xlfn.XLOOKUP($E18,Lookups!$A$3:$A$17,Lookups!$B$3:$B$17),'VT CHS Emissions Schedule'!$A:$A,'VT CHS Emissions Schedule'!AC:AC),0)</f>
        <v>63.626832376488068</v>
      </c>
      <c r="BM18" s="63">
        <f>IF(BM$15&lt;2025+$Y18,IF(OR($E18="Oil",$E18="Propane",$E18="Wood Pellets",$E18="Kerosene"),$T18*AM18,IF(OR($E18="Natural Gas",$E18="Electricity"),($T18*AM18)/(1-$M18),((($AB$65*$W18*('VT CHS Emissions Schedule'!D$8+$R18))/$AC$65)+(($AB$66*$W18*('VT CHS Emissions Schedule'!D$9+$Q18))/$AC$66)+(($AB$67*$W18*'VT CHS Emissions Schedule'!D$7)/$AC$67)/(1-$P18)+(($AB$68*$W18*'VT CHS Emissions Schedule'!D$5)/$AC$68)/(1-$O18)+(($AB$69*$W18*('VT CHS Emissions Schedule'!D$36+$S18))/$AC$69)))),0)</f>
        <v>3385.7960384317103</v>
      </c>
      <c r="BN18" s="63">
        <f>IF(BN$15&lt;2025+$Y18,IF(OR($E18="Oil",$E18="Propane",$E18="Wood Pellets",$E18="Kerosene"),$T18*AN18,IF(OR($E18="Natural Gas",$E18="Electricity"),($T18*AN18)/(1-$M18),((($AB$65*$W18*('VT CHS Emissions Schedule'!E$8+$R18))/$AC$65)+(($AB$66*$W18*('VT CHS Emissions Schedule'!E$9+$Q18))/$AC$66)+(($AB$67*$W18*'VT CHS Emissions Schedule'!E$7)/$AC$67)/(1-$P18)+(($AB$68*$W18*'VT CHS Emissions Schedule'!E$5)/$AC$68)/(1-$O18)+(($AB$69*$W18*('VT CHS Emissions Schedule'!E$36+$S18))/$AC$69)))),0)</f>
        <v>3385.7960384317103</v>
      </c>
      <c r="BO18" s="63">
        <f>IF(BO$15&lt;2025+$Y18,IF(OR($E18="Oil",$E18="Propane",$E18="Wood Pellets",$E18="Kerosene"),$T18*AO18,IF(OR($E18="Natural Gas",$E18="Electricity"),($T18*AO18)/(1-$M18),((($AB$65*$W18*('VT CHS Emissions Schedule'!F$8+$R18))/$AC$65)+(($AB$66*$W18*('VT CHS Emissions Schedule'!F$9+$Q18))/$AC$66)+(($AB$67*$W18*'VT CHS Emissions Schedule'!F$7)/$AC$67)/(1-$P18)+(($AB$68*$W18*'VT CHS Emissions Schedule'!F$5)/$AC$68)/(1-$O18)+(($AB$69*$W18*('VT CHS Emissions Schedule'!F$36+$S18))/$AC$69)))),0)</f>
        <v>3385.7960384317103</v>
      </c>
      <c r="BP18" s="63">
        <f>IF(BP$15&lt;2025+$Y18,IF(OR($E18="Oil",$E18="Propane",$E18="Wood Pellets",$E18="Kerosene"),$T18*AP18,IF(OR($E18="Natural Gas",$E18="Electricity"),($T18*AP18)/(1-$M18),((($AB$65*$W18*('VT CHS Emissions Schedule'!G$8+$R18))/$AC$65)+(($AB$66*$W18*('VT CHS Emissions Schedule'!G$9+$Q18))/$AC$66)+(($AB$67*$W18*'VT CHS Emissions Schedule'!G$7)/$AC$67)/(1-$P18)+(($AB$68*$W18*'VT CHS Emissions Schedule'!G$5)/$AC$68)/(1-$O18)+(($AB$69*$W18*('VT CHS Emissions Schedule'!G$36+$S18))/$AC$69)))),0)</f>
        <v>3385.7960384317103</v>
      </c>
      <c r="BQ18" s="63">
        <f>IF(BQ$15&lt;2025+$Y18,IF(OR($E18="Oil",$E18="Propane",$E18="Wood Pellets",$E18="Kerosene"),$T18*AQ18,IF(OR($E18="Natural Gas",$E18="Electricity"),($T18*AQ18)/(1-$M18),((($AB$65*$W18*('VT CHS Emissions Schedule'!H$8+$R18))/$AC$65)+(($AB$66*$W18*('VT CHS Emissions Schedule'!H$9+$Q18))/$AC$66)+(($AB$67*$W18*'VT CHS Emissions Schedule'!H$7)/$AC$67)/(1-$P18)+(($AB$68*$W18*'VT CHS Emissions Schedule'!H$5)/$AC$68)/(1-$O18)+(($AB$69*$W18*('VT CHS Emissions Schedule'!H$36+$S18))/$AC$69)))),0)</f>
        <v>3385.7960384317103</v>
      </c>
      <c r="BR18" s="63">
        <f>IF(BR$15&lt;2025+$Y18,IF(OR($E18="Oil",$E18="Propane",$E18="Wood Pellets",$E18="Kerosene"),$T18*AR18,IF(OR($E18="Natural Gas",$E18="Electricity"),($T18*AR18)/(1-$M18),((($AB$65*$W18*('VT CHS Emissions Schedule'!I$8+$R18))/$AC$65)+(($AB$66*$W18*('VT CHS Emissions Schedule'!I$9+$Q18))/$AC$66)+(($AB$67*$W18*'VT CHS Emissions Schedule'!I$7)/$AC$67)/(1-$P18)+(($AB$68*$W18*'VT CHS Emissions Schedule'!I$5)/$AC$68)/(1-$O18)+(($AB$69*$W18*('VT CHS Emissions Schedule'!I$36+$S18))/$AC$69)))),0)</f>
        <v>3382.2722238817114</v>
      </c>
      <c r="BS18" s="63">
        <f>IF(BS$15&lt;2025+$Y18,IF(OR($E18="Oil",$E18="Propane",$E18="Wood Pellets",$E18="Kerosene"),$T18*AS18,IF(OR($E18="Natural Gas",$E18="Electricity"),($T18*AS18)/(1-$M18),((($AB$65*$W18*('VT CHS Emissions Schedule'!J$8+$R18))/$AC$65)+(($AB$66*$W18*('VT CHS Emissions Schedule'!J$9+$Q18))/$AC$66)+(($AB$67*$W18*'VT CHS Emissions Schedule'!J$7)/$AC$67)/(1-$P18)+(($AB$68*$W18*'VT CHS Emissions Schedule'!J$5)/$AC$68)/(1-$O18)+(($AB$69*$W18*('VT CHS Emissions Schedule'!J$36+$S18))/$AC$69)))),0)</f>
        <v>3382.2722238817114</v>
      </c>
      <c r="BT18" s="63">
        <f>IF(BT$15&lt;2025+$Y18,IF(OR($E18="Oil",$E18="Propane",$E18="Wood Pellets",$E18="Kerosene"),$T18*AT18,IF(OR($E18="Natural Gas",$E18="Electricity"),($T18*AT18)/(1-$M18),((($AB$65*$W18*('VT CHS Emissions Schedule'!K$8+$R18))/$AC$65)+(($AB$66*$W18*('VT CHS Emissions Schedule'!K$9+$Q18))/$AC$66)+(($AB$67*$W18*'VT CHS Emissions Schedule'!K$7)/$AC$67)/(1-$P18)+(($AB$68*$W18*'VT CHS Emissions Schedule'!K$5)/$AC$68)/(1-$O18)+(($AB$69*$W18*('VT CHS Emissions Schedule'!K$36+$S18))/$AC$69)))),0)</f>
        <v>3382.2722238817114</v>
      </c>
      <c r="BU18" s="63">
        <f>IF(BU$15&lt;2025+$Y18,IF(OR($E18="Oil",$E18="Propane",$E18="Wood Pellets",$E18="Kerosene"),$T18*AU18,IF(OR($E18="Natural Gas",$E18="Electricity"),($T18*AU18)/(1-$M18),((($AB$65*$W18*('VT CHS Emissions Schedule'!L$8+$R18))/$AC$65)+(($AB$66*$W18*('VT CHS Emissions Schedule'!L$9+$Q18))/$AC$66)+(($AB$67*$W18*'VT CHS Emissions Schedule'!L$7)/$AC$67)/(1-$P18)+(($AB$68*$W18*'VT CHS Emissions Schedule'!L$5)/$AC$68)/(1-$O18)+(($AB$69*$W18*('VT CHS Emissions Schedule'!L$36+$S18))/$AC$69)))),0)</f>
        <v>3382.2722238817114</v>
      </c>
      <c r="BV18" s="63">
        <f>IF(BV$15&lt;2025+$Y18,IF(OR($E18="Oil",$E18="Propane",$E18="Wood Pellets",$E18="Kerosene"),$T18*AV18,IF(OR($E18="Natural Gas",$E18="Electricity"),($T18*AV18)/(1-$M18),((($AB$65*$W18*('VT CHS Emissions Schedule'!M$8+$R18))/$AC$65)+(($AB$66*$W18*('VT CHS Emissions Schedule'!M$9+$Q18))/$AC$66)+(($AB$67*$W18*'VT CHS Emissions Schedule'!M$7)/$AC$67)/(1-$P18)+(($AB$68*$W18*'VT CHS Emissions Schedule'!M$5)/$AC$68)/(1-$O18)+(($AB$69*$W18*('VT CHS Emissions Schedule'!M$36+$S18))/$AC$69)))),0)</f>
        <v>3382.2722238817114</v>
      </c>
      <c r="BW18" s="63">
        <f>IF(BW$15&lt;2025+$Y18,IF(OR($E18="Oil",$E18="Propane",$E18="Wood Pellets",$E18="Kerosene"),$T18*AW18,IF(OR($E18="Natural Gas",$E18="Electricity"),($T18*AW18)/(1-$M18),((($AB$65*$W18*('VT CHS Emissions Schedule'!N$8+$R18))/$AC$65)+(($AB$66*$W18*('VT CHS Emissions Schedule'!N$9+$Q18))/$AC$66)+(($AB$67*$W18*'VT CHS Emissions Schedule'!N$7)/$AC$67)/(1-$P18)+(($AB$68*$W18*'VT CHS Emissions Schedule'!N$5)/$AC$68)/(1-$O18)+(($AB$69*$W18*('VT CHS Emissions Schedule'!N$36+$S18))/$AC$69)))),0)</f>
        <v>3381.6760547084536</v>
      </c>
      <c r="BX18" s="63">
        <f>IF(BX$15&lt;2025+$Y18,IF(OR($E18="Oil",$E18="Propane",$E18="Wood Pellets",$E18="Kerosene"),$T18*AX18,IF(OR($E18="Natural Gas",$E18="Electricity"),($T18*AX18)/(1-$M18),((($AB$65*$W18*('VT CHS Emissions Schedule'!O$8+$R18))/$AC$65)+(($AB$66*$W18*('VT CHS Emissions Schedule'!O$9+$Q18))/$AC$66)+(($AB$67*$W18*'VT CHS Emissions Schedule'!O$7)/$AC$67)/(1-$P18)+(($AB$68*$W18*'VT CHS Emissions Schedule'!O$5)/$AC$68)/(1-$O18)+(($AB$69*$W18*('VT CHS Emissions Schedule'!O$36+$S18))/$AC$69)))),0)</f>
        <v>3381.6760547084536</v>
      </c>
      <c r="BY18" s="63">
        <f>IF(BY$15&lt;2025+$Y18,IF(OR($E18="Oil",$E18="Propane",$E18="Wood Pellets",$E18="Kerosene"),$T18*AY18,IF(OR($E18="Natural Gas",$E18="Electricity"),($T18*AY18)/(1-$M18),((($AB$65*$W18*('VT CHS Emissions Schedule'!P$8+$R18))/$AC$65)+(($AB$66*$W18*('VT CHS Emissions Schedule'!P$9+$Q18))/$AC$66)+(($AB$67*$W18*'VT CHS Emissions Schedule'!P$7)/$AC$67)/(1-$P18)+(($AB$68*$W18*'VT CHS Emissions Schedule'!P$5)/$AC$68)/(1-$O18)+(($AB$69*$W18*('VT CHS Emissions Schedule'!P$36+$S18))/$AC$69)))),0)</f>
        <v>3381.6760547084536</v>
      </c>
      <c r="BZ18" s="63">
        <f>IF(BZ$15&lt;2025+$Y18,IF(OR($E18="Oil",$E18="Propane",$E18="Wood Pellets",$E18="Kerosene"),$T18*AZ18,IF(OR($E18="Natural Gas",$E18="Electricity"),($T18*AZ18)/(1-$M18),((($AB$65*$W18*('VT CHS Emissions Schedule'!Q$8+$R18))/$AC$65)+(($AB$66*$W18*('VT CHS Emissions Schedule'!Q$9+$Q18))/$AC$66)+(($AB$67*$W18*'VT CHS Emissions Schedule'!Q$7)/$AC$67)/(1-$P18)+(($AB$68*$W18*'VT CHS Emissions Schedule'!Q$5)/$AC$68)/(1-$O18)+(($AB$69*$W18*('VT CHS Emissions Schedule'!Q$36+$S18))/$AC$69)))),0)</f>
        <v>3381.6760547084536</v>
      </c>
      <c r="CA18" s="63">
        <f>IF(CA$15&lt;2025+$Y18,IF(OR($E18="Oil",$E18="Propane",$E18="Wood Pellets",$E18="Kerosene"),$T18*BA18,IF(OR($E18="Natural Gas",$E18="Electricity"),($T18*BA18)/(1-$M18),((($AB$65*$W18*('VT CHS Emissions Schedule'!R$8+$R18))/$AC$65)+(($AB$66*$W18*('VT CHS Emissions Schedule'!R$9+$Q18))/$AC$66)+(($AB$67*$W18*'VT CHS Emissions Schedule'!R$7)/$AC$67)/(1-$P18)+(($AB$68*$W18*'VT CHS Emissions Schedule'!R$5)/$AC$68)/(1-$O18)+(($AB$69*$W18*('VT CHS Emissions Schedule'!R$36+$S18))/$AC$69)))),0)</f>
        <v>3381.6760547084536</v>
      </c>
      <c r="CB18" s="63">
        <f>IF(CB$15&lt;2025+$Y18,IF(OR($E18="Oil",$E18="Propane",$E18="Wood Pellets",$E18="Kerosene"),$T18*BB18,IF(OR($E18="Natural Gas",$E18="Electricity"),($T18*BB18)/(1-$M18),((($AB$65*$W18*('VT CHS Emissions Schedule'!S$8+$R18))/$AC$65)+(($AB$66*$W18*('VT CHS Emissions Schedule'!S$9+$Q18))/$AC$66)+(($AB$67*$W18*'VT CHS Emissions Schedule'!S$7)/$AC$67)/(1-$P18)+(($AB$68*$W18*'VT CHS Emissions Schedule'!S$5)/$AC$68)/(1-$O18)+(($AB$69*$W18*('VT CHS Emissions Schedule'!S$36+$S18))/$AC$69)))),0)</f>
        <v>3381.4848783708435</v>
      </c>
      <c r="CC18" s="63">
        <f>IF(CC$15&lt;2025+$Y18,IF(OR($E18="Oil",$E18="Propane",$E18="Wood Pellets",$E18="Kerosene"),$T18*BC18,IF(OR($E18="Natural Gas",$E18="Electricity"),($T18*BC18)/(1-$M18),((($AB$65*$W18*('VT CHS Emissions Schedule'!T$8+$R18))/$AC$65)+(($AB$66*$W18*('VT CHS Emissions Schedule'!T$9+$Q18))/$AC$66)+(($AB$67*$W18*'VT CHS Emissions Schedule'!T$7)/$AC$67)/(1-$P18)+(($AB$68*$W18*'VT CHS Emissions Schedule'!T$5)/$AC$68)/(1-$O18)+(($AB$69*$W18*('VT CHS Emissions Schedule'!T$36+$S18))/$AC$69)))),0)</f>
        <v>3381.4848783708435</v>
      </c>
      <c r="CD18" s="63">
        <f>IF(CD$15&lt;2025+$Y18,IF(OR($E18="Oil",$E18="Propane",$E18="Wood Pellets",$E18="Kerosene"),$T18*BD18,IF(OR($E18="Natural Gas",$E18="Electricity"),($T18*BD18)/(1-$M18),((($AB$65*$W18*('VT CHS Emissions Schedule'!U$8+$R18))/$AC$65)+(($AB$66*$W18*('VT CHS Emissions Schedule'!U$9+$Q18))/$AC$66)+(($AB$67*$W18*'VT CHS Emissions Schedule'!U$7)/$AC$67)/(1-$P18)+(($AB$68*$W18*'VT CHS Emissions Schedule'!U$5)/$AC$68)/(1-$O18)+(($AB$69*$W18*('VT CHS Emissions Schedule'!U$36+$S18))/$AC$69)))),0)</f>
        <v>3381.4848783708435</v>
      </c>
      <c r="CE18" s="63">
        <f>IF(CE$15&lt;2025+$Y18,IF(OR($E18="Oil",$E18="Propane",$E18="Wood Pellets",$E18="Kerosene"),$T18*BE18,IF(OR($E18="Natural Gas",$E18="Electricity"),($T18*BE18)/(1-$M18),((($AB$65*$W18*('VT CHS Emissions Schedule'!V$8+$R18))/$AC$65)+(($AB$66*$W18*('VT CHS Emissions Schedule'!V$9+$Q18))/$AC$66)+(($AB$67*$W18*'VT CHS Emissions Schedule'!V$7)/$AC$67)/(1-$P18)+(($AB$68*$W18*'VT CHS Emissions Schedule'!V$5)/$AC$68)/(1-$O18)+(($AB$69*$W18*('VT CHS Emissions Schedule'!V$36+$S18))/$AC$69)))),0)</f>
        <v>3381.4848783708435</v>
      </c>
      <c r="CF18" s="63">
        <f>IF(CF$15&lt;2025+$Y18,IF(OR($E18="Oil",$E18="Propane",$E18="Wood Pellets",$E18="Kerosene"),$T18*BF18,IF(OR($E18="Natural Gas",$E18="Electricity"),($T18*BF18)/(1-$M18),((($AB$65*$W18*('VT CHS Emissions Schedule'!W$8+$R18))/$AC$65)+(($AB$66*$W18*('VT CHS Emissions Schedule'!W$9+$Q18))/$AC$66)+(($AB$67*$W18*'VT CHS Emissions Schedule'!W$7)/$AC$67)/(1-$P18)+(($AB$68*$W18*'VT CHS Emissions Schedule'!W$5)/$AC$68)/(1-$O18)+(($AB$69*$W18*('VT CHS Emissions Schedule'!W$36+$S18))/$AC$69)))),0)</f>
        <v>3381.4848783708435</v>
      </c>
      <c r="CG18" s="63">
        <f>IF(CG$15&lt;2025+$Y18,IF(OR($E18="Oil",$E18="Propane",$E18="Wood Pellets",$E18="Kerosene"),$T18*BG18,IF(OR($E18="Natural Gas",$E18="Electricity"),($T18*BG18)/(1-$M18),((($AB$65*$W18*('VT CHS Emissions Schedule'!X$8+$R18))/$AC$65)+(($AB$66*$W18*('VT CHS Emissions Schedule'!X$9+$Q18))/$AC$66)+(($AB$67*$W18*'VT CHS Emissions Schedule'!X$7)/$AC$67)/(1-$P18)+(($AB$68*$W18*'VT CHS Emissions Schedule'!X$5)/$AC$68)/(1-$O18)+(($AB$69*$W18*('VT CHS Emissions Schedule'!X$36+$S18))/$AC$69)))),0)</f>
        <v>3381.2892064385551</v>
      </c>
      <c r="CH18" s="63">
        <f>IF(CH$15&lt;2025+$Y18,IF(OR($E18="Oil",$E18="Propane",$E18="Wood Pellets",$E18="Kerosene"),$T18*BH18,IF(OR($E18="Natural Gas",$E18="Electricity"),($T18*BH18)/(1-$M18),((($AB$65*$W18*('VT CHS Emissions Schedule'!Y$8+$R18))/$AC$65)+(($AB$66*$W18*('VT CHS Emissions Schedule'!Y$9+$Q18))/$AC$66)+(($AB$67*$W18*'VT CHS Emissions Schedule'!Y$7)/$AC$67)/(1-$P18)+(($AB$68*$W18*'VT CHS Emissions Schedule'!Y$5)/$AC$68)/(1-$O18)+(($AB$69*$W18*('VT CHS Emissions Schedule'!Y$36+$S18))/$AC$69)))),0)</f>
        <v>3381.2892064385551</v>
      </c>
      <c r="CI18" s="63">
        <f>IF(CI$15&lt;2025+$Y18,IF(OR($E18="Oil",$E18="Propane",$E18="Wood Pellets",$E18="Kerosene"),$T18*BI18,IF(OR($E18="Natural Gas",$E18="Electricity"),($T18*BI18)/(1-$M18),((($AB$65*$W18*('VT CHS Emissions Schedule'!Z$8+$R18))/$AC$65)+(($AB$66*$W18*('VT CHS Emissions Schedule'!Z$9+$Q18))/$AC$66)+(($AB$67*$W18*'VT CHS Emissions Schedule'!Z$7)/$AC$67)/(1-$P18)+(($AB$68*$W18*'VT CHS Emissions Schedule'!Z$5)/$AC$68)/(1-$O18)+(($AB$69*$W18*('VT CHS Emissions Schedule'!Z$36+$S18))/$AC$69)))),0)</f>
        <v>3381.2892064385551</v>
      </c>
      <c r="CJ18" s="63">
        <f>IF(CJ$15&lt;2025+$Y18,IF(OR($E18="Oil",$E18="Propane",$E18="Wood Pellets",$E18="Kerosene"),$T18*BJ18,IF(OR($E18="Natural Gas",$E18="Electricity"),($T18*BJ18)/(1-$M18),((($AB$65*$W18*('VT CHS Emissions Schedule'!AA$8+$R18))/$AC$65)+(($AB$66*$W18*('VT CHS Emissions Schedule'!AA$9+$Q18))/$AC$66)+(($AB$67*$W18*'VT CHS Emissions Schedule'!AA$7)/$AC$67)/(1-$P18)+(($AB$68*$W18*'VT CHS Emissions Schedule'!AA$5)/$AC$68)/(1-$O18)+(($AB$69*$W18*('VT CHS Emissions Schedule'!AA$36+$S18))/$AC$69)))),0)</f>
        <v>3381.2892064385551</v>
      </c>
      <c r="CK18" s="63">
        <f>IF(CK$15&lt;2025+$Y18,IF(OR($E18="Oil",$E18="Propane",$E18="Wood Pellets",$E18="Kerosene"),$T18*BK18,IF(OR($E18="Natural Gas",$E18="Electricity"),($T18*BK18)/(1-$M18),((($AB$65*$W18*('VT CHS Emissions Schedule'!AB$8+$R18))/$AC$65)+(($AB$66*$W18*('VT CHS Emissions Schedule'!AB$9+$Q18))/$AC$66)+(($AB$67*$W18*'VT CHS Emissions Schedule'!AB$7)/$AC$67)/(1-$P18)+(($AB$68*$W18*'VT CHS Emissions Schedule'!AB$5)/$AC$68)/(1-$O18)+(($AB$69*$W18*('VT CHS Emissions Schedule'!AB$36+$S18))/$AC$69)))),0)</f>
        <v>3381.2892064385551</v>
      </c>
      <c r="CL18" s="63">
        <f>IF(CL$15&lt;2025+$Y18,IF(OR($E18="Oil",$E18="Propane",$E18="Wood Pellets",$E18="Kerosene"),$T18*BL18,IF(OR($E18="Natural Gas",$E18="Electricity"),($T18*BL18)/(1-$M18),((($AB$65*$W18*('VT CHS Emissions Schedule'!AC$8+$R18))/$AC$65)+(($AB$66*$W18*('VT CHS Emissions Schedule'!AC$9+$Q18))/$AC$66)+(($AB$67*$W18*'VT CHS Emissions Schedule'!AC$7)/$AC$67)/(1-$P18)+(($AB$68*$W18*'VT CHS Emissions Schedule'!AC$5)/$AC$68)/(1-$O18)+(($AB$69*$W18*('VT CHS Emissions Schedule'!AC$36+$S18))/$AC$69)))),0)</f>
        <v>3380.9833429410801</v>
      </c>
      <c r="CM18" s="63">
        <f>IF(CM$15&lt;2025+$Y18,BM18+($U18*'VT CHS Emissions Schedule'!D$5)/(1-$O18)+($V18*'VT CHS Emissions Schedule'!D$5)/(1-$O18),0)</f>
        <v>3445.565706766216</v>
      </c>
      <c r="CN18" s="63">
        <f>IF(CN$15&lt;2025+$Y18,BN18+($U18*'VT CHS Emissions Schedule'!E$5)/(1-$O18)+($V18*'VT CHS Emissions Schedule'!E$5)/(1-$O18),0)</f>
        <v>3441.409646599755</v>
      </c>
      <c r="CO18" s="63">
        <f>IF(CO$15&lt;2025+$Y18,BO18+($U18*'VT CHS Emissions Schedule'!F$5)/(1-$O18)+($V18*'VT CHS Emissions Schedule'!F$5)/(1-$O18),0)</f>
        <v>3437.253586433294</v>
      </c>
      <c r="CP18" s="63">
        <f>IF(CP$15&lt;2025+$Y18,BP18+($U18*'VT CHS Emissions Schedule'!G$5)/(1-$O18)+($V18*'VT CHS Emissions Schedule'!G$5)/(1-$O18),0)</f>
        <v>3433.0975262668335</v>
      </c>
      <c r="CQ18" s="63">
        <f>IF(CQ$15&lt;2025+$Y18,BQ18+($U18*'VT CHS Emissions Schedule'!H$5)/(1-$O18)+($V18*'VT CHS Emissions Schedule'!H$5)/(1-$O18),0)</f>
        <v>3428.9414661003725</v>
      </c>
      <c r="CR18" s="63">
        <f>IF(CR$15&lt;2025+$Y18,BR18+($U18*'VT CHS Emissions Schedule'!I$5)/(1-$O18)+($V18*'VT CHS Emissions Schedule'!I$5)/(1-$O18),0)</f>
        <v>3421.2615913839127</v>
      </c>
      <c r="CS18" s="63">
        <f>IF(CS$15&lt;2025+$Y18,BS18+($U18*'VT CHS Emissions Schedule'!J$5)/(1-$O18)+($V18*'VT CHS Emissions Schedule'!J$5)/(1-$O18),0)</f>
        <v>3417.1055312174522</v>
      </c>
      <c r="CT18" s="63">
        <f>IF(CT$15&lt;2025+$Y18,BT18+($U18*'VT CHS Emissions Schedule'!K$5)/(1-$O18)+($V18*'VT CHS Emissions Schedule'!K$5)/(1-$O18),0)</f>
        <v>3412.9494710509912</v>
      </c>
      <c r="CU18" s="63">
        <f>IF(CU$15&lt;2025+$Y18,BU18+($U18*'VT CHS Emissions Schedule'!L$5)/(1-$O18)+($V18*'VT CHS Emissions Schedule'!L$5)/(1-$O18),0)</f>
        <v>3408.7934108845302</v>
      </c>
      <c r="CV18" s="63">
        <f>IF(CV$15&lt;2025+$Y18,BV18+($U18*'VT CHS Emissions Schedule'!M$5)/(1-$O18)+($V18*'VT CHS Emissions Schedule'!M$5)/(1-$O18),0)</f>
        <v>3404.6373507180692</v>
      </c>
      <c r="CW18" s="63">
        <f>IF(CW$15&lt;2025+$Y18,BW18+($U18*'VT CHS Emissions Schedule'!N$5)/(1-$O18)+($V18*'VT CHS Emissions Schedule'!N$5)/(1-$O18),0)</f>
        <v>3399.885121378351</v>
      </c>
      <c r="CX18" s="63">
        <f>IF(CX$15&lt;2025+$Y18,BX18+($U18*'VT CHS Emissions Schedule'!O$5)/(1-$O18)+($V18*'VT CHS Emissions Schedule'!O$5)/(1-$O18),0)</f>
        <v>3399.885121378351</v>
      </c>
      <c r="CY18" s="63">
        <f>IF(CY$15&lt;2025+$Y18,BY18+($U18*'VT CHS Emissions Schedule'!P$5)/(1-$O18)+($V18*'VT CHS Emissions Schedule'!P$5)/(1-$O18),0)</f>
        <v>3399.885121378351</v>
      </c>
      <c r="CZ18" s="63">
        <f>IF(CZ$15&lt;2025+$Y18,BZ18+($U18*'VT CHS Emissions Schedule'!Q$5)/(1-$O18)+($V18*'VT CHS Emissions Schedule'!Q$5)/(1-$O18),0)</f>
        <v>3399.885121378351</v>
      </c>
      <c r="DA18" s="63">
        <f>IF(DA$15&lt;2025+$Y18,CA18+($U18*'VT CHS Emissions Schedule'!R$5)/(1-$O18)+($V18*'VT CHS Emissions Schedule'!R$5)/(1-$O18),0)</f>
        <v>3399.885121378351</v>
      </c>
      <c r="DB18" s="63">
        <f>IF(DB$15&lt;2025+$Y18,CB18+($U18*'VT CHS Emissions Schedule'!S$5)/(1-$O18)+($V18*'VT CHS Emissions Schedule'!S$5)/(1-$O18),0)</f>
        <v>3399.6939450407408</v>
      </c>
      <c r="DC18" s="63">
        <f>IF(DC$15&lt;2025+$Y18,CC18+($U18*'VT CHS Emissions Schedule'!T$5)/(1-$O18)+($V18*'VT CHS Emissions Schedule'!T$5)/(1-$O18),0)</f>
        <v>3399.6939450407408</v>
      </c>
      <c r="DD18" s="63">
        <f>IF(DD$15&lt;2025+$Y18,CD18+($U18*'VT CHS Emissions Schedule'!U$5)/(1-$O18)+($V18*'VT CHS Emissions Schedule'!U$5)/(1-$O18),0)</f>
        <v>3399.6939450407408</v>
      </c>
      <c r="DE18" s="63">
        <f>IF(DE$15&lt;2025+$Y18,CE18+($U18*'VT CHS Emissions Schedule'!V$5)/(1-$O18)+($V18*'VT CHS Emissions Schedule'!V$5)/(1-$O18),0)</f>
        <v>3399.6939450407408</v>
      </c>
      <c r="DF18" s="63">
        <f>IF(DF$15&lt;2025+$Y18,CF18+($U18*'VT CHS Emissions Schedule'!W$5)/(1-$O18)+($V18*'VT CHS Emissions Schedule'!W$5)/(1-$O18),0)</f>
        <v>3399.6939450407408</v>
      </c>
      <c r="DG18" s="63">
        <f>IF(DG$15&lt;2025+$Y18,CG18+($U18*'VT CHS Emissions Schedule'!X$5)/(1-$O18)+($V18*'VT CHS Emissions Schedule'!X$5)/(1-$O18),0)</f>
        <v>3399.4982731084524</v>
      </c>
      <c r="DH18" s="63">
        <f>IF(DH$15&lt;2025+$Y18,CH18+($U18*'VT CHS Emissions Schedule'!Y$5)/(1-$O18)+($V18*'VT CHS Emissions Schedule'!Y$5)/(1-$O18),0)</f>
        <v>3399.4982731084524</v>
      </c>
      <c r="DI18" s="63">
        <f>IF(DI$15&lt;2025+$Y18,CI18+($U18*'VT CHS Emissions Schedule'!Z$5)/(1-$O18)+($V18*'VT CHS Emissions Schedule'!Z$5)/(1-$O18),0)</f>
        <v>3399.4982731084524</v>
      </c>
      <c r="DJ18" s="63">
        <f>IF(DJ$15&lt;2025+$Y18,CJ18+($U18*'VT CHS Emissions Schedule'!AA$5)/(1-$O18)+($V18*'VT CHS Emissions Schedule'!AA$5)/(1-$O18),0)</f>
        <v>3399.4982731084524</v>
      </c>
      <c r="DK18" s="63">
        <f>IF(DK$15&lt;2025+$Y18,CK18+($U18*'VT CHS Emissions Schedule'!AB$5)/(1-$O18)+($V18*'VT CHS Emissions Schedule'!AB$5)/(1-$O18),0)</f>
        <v>3399.4982731084524</v>
      </c>
      <c r="DL18" s="63">
        <f>IF(DL$15&lt;2025+$Y18,CL18+($U18*'VT CHS Emissions Schedule'!AC$5)/(1-$O18)+($V18*'VT CHS Emissions Schedule'!AC$5)/(1-$O18),0)</f>
        <v>3399.1924096109774</v>
      </c>
    </row>
    <row r="19" spans="1:116" ht="13.15" customHeight="1" x14ac:dyDescent="0.25">
      <c r="A19" s="449"/>
      <c r="B19" s="296" t="s">
        <v>673</v>
      </c>
      <c r="C19" s="296" t="s">
        <v>672</v>
      </c>
      <c r="D19" s="290" t="s">
        <v>174</v>
      </c>
      <c r="E19" s="176" t="s">
        <v>45</v>
      </c>
      <c r="F19" s="174">
        <f t="shared" si="0"/>
        <v>114902.42209019505</v>
      </c>
      <c r="G19" s="224">
        <f t="shared" si="1"/>
        <v>115612.36227443878</v>
      </c>
      <c r="H19" s="397">
        <f t="shared" si="2"/>
        <v>0.11490242209019505</v>
      </c>
      <c r="I19" s="110">
        <f t="shared" si="3"/>
        <v>4507.6362785457577</v>
      </c>
      <c r="J19" s="63">
        <f>IF(OR($E19="Oil",$E19="Propane",$E19="Wood Pellets",$E19="Kerosene"),$T19*AM19,IF(OR($E19="Natural Gas",$E19="Electricity"),($T19*AM19)/(1-$M19),((($AB$65*$W19*('VT CHS Emissions Schedule'!D$8+$R19))/$AC$65)+(($AB$66*$W19*('VT CHS Emissions Schedule'!D$9+$Q19))/$AC$66)+(($AB$67*$W19*'VT CHS Emissions Schedule'!D$7)/$AC$67)/(1-$P19)+(($AB$68*$W19*'VT CHS Emissions Schedule'!D$5)/$AC$68)/(1-$O19)+(($AB$69*$W19*('VT CHS Emissions Schedule'!D$36+$S19))/$AC$69))))</f>
        <v>4447.192206837839</v>
      </c>
      <c r="K19" s="63">
        <f>($U19*'VT CHS Emissions Schedule'!D$5)/(1-$O19)</f>
        <v>2.4453815943873116</v>
      </c>
      <c r="L19" s="63">
        <f>(V19*'VT CHS Emissions Schedule'!D$5)/(1-$O19)</f>
        <v>57.998690113531453</v>
      </c>
      <c r="M19" s="65">
        <f>_xlfn.XLOOKUP($E19,Lookups!$A$3:$A$15,Lookups!$E$3:$E$15)</f>
        <v>0</v>
      </c>
      <c r="N19" s="64">
        <f>_xlfn.XLOOKUP($E19,Lookups!$A$3:$A$15,Lookups!$D$3:$D$15)</f>
        <v>0.22206300000000001</v>
      </c>
      <c r="O19" s="65">
        <f>Lookups!$E$6</f>
        <v>8.9499999999999996E-2</v>
      </c>
      <c r="P19" s="65">
        <f>Lookups!$E$5</f>
        <v>1.4E-2</v>
      </c>
      <c r="Q19" s="64">
        <f>Lookups!$D$4</f>
        <v>0.32764300000000002</v>
      </c>
      <c r="R19" s="64">
        <f>Lookups!$D$3</f>
        <v>0.21490000000000001</v>
      </c>
      <c r="S19" s="64">
        <f>Lookups!$D$8</f>
        <v>1.3776766038113153</v>
      </c>
      <c r="T19" s="71">
        <f t="shared" si="4"/>
        <v>53.010166575012356</v>
      </c>
      <c r="U19" s="71">
        <f t="shared" si="5"/>
        <v>5.8951730334270792E-2</v>
      </c>
      <c r="V19" s="71">
        <f t="shared" si="6"/>
        <v>1.3981961535825258</v>
      </c>
      <c r="W19" s="71">
        <f t="shared" si="7"/>
        <v>45.058641588760501</v>
      </c>
      <c r="X19" s="71">
        <f t="shared" si="8"/>
        <v>0.21930043684348735</v>
      </c>
      <c r="Y19" s="67">
        <v>30</v>
      </c>
      <c r="Z19" s="169">
        <v>3.1399999999999997E-2</v>
      </c>
      <c r="AA19" s="79">
        <f t="shared" si="9"/>
        <v>0.84</v>
      </c>
      <c r="AB19" s="65">
        <f t="shared" si="10"/>
        <v>6.9000000000000006E-2</v>
      </c>
      <c r="AC19" s="351">
        <f t="shared" si="11"/>
        <v>1.6</v>
      </c>
      <c r="AD19" s="351">
        <f t="shared" si="12"/>
        <v>47.6</v>
      </c>
      <c r="AE19" s="70">
        <v>1</v>
      </c>
      <c r="AF19" s="63">
        <v>127961.3</v>
      </c>
      <c r="AG19" s="63">
        <v>6619</v>
      </c>
      <c r="AH19" s="71">
        <v>0.55000000000000004</v>
      </c>
      <c r="AI19" s="71">
        <v>0.75</v>
      </c>
      <c r="AJ19" s="71">
        <f>$AA$47</f>
        <v>0.85</v>
      </c>
      <c r="AK19" s="71">
        <v>3.72</v>
      </c>
      <c r="AL19" s="74">
        <v>1.06E-3</v>
      </c>
      <c r="AM19" s="66">
        <f>IF(AM$15&lt;2025+$Y19,$N19+_xlfn.XLOOKUP(_xlfn.XLOOKUP($E19,Lookups!$A$3:$A$17,Lookups!$B$3:$B$17),'VT CHS Emissions Schedule'!$A:$A,'VT CHS Emissions Schedule'!D:D),0)</f>
        <v>83.893194346877081</v>
      </c>
      <c r="AN19" s="66">
        <f>IF(AN$15&lt;2025+$Y19,$N19+_xlfn.XLOOKUP(_xlfn.XLOOKUP($E19,Lookups!$A$3:$A$17,Lookups!$B$3:$B$17),'VT CHS Emissions Schedule'!$A:$A,'VT CHS Emissions Schedule'!E:E),0)</f>
        <v>83.893194346877081</v>
      </c>
      <c r="AO19" s="66">
        <f>IF(AO$15&lt;2025+$Y19,$N19+_xlfn.XLOOKUP(_xlfn.XLOOKUP($E19,Lookups!$A$3:$A$17,Lookups!$B$3:$B$17),'VT CHS Emissions Schedule'!$A:$A,'VT CHS Emissions Schedule'!F:F),0)</f>
        <v>83.893194346877081</v>
      </c>
      <c r="AP19" s="66">
        <f>IF(AP$15&lt;2025+$Y19,$N19+_xlfn.XLOOKUP(_xlfn.XLOOKUP($E19,Lookups!$A$3:$A$17,Lookups!$B$3:$B$17),'VT CHS Emissions Schedule'!$A:$A,'VT CHS Emissions Schedule'!G:G),0)</f>
        <v>83.893194346877081</v>
      </c>
      <c r="AQ19" s="66">
        <f>IF(AQ$15&lt;2025+$Y19,$N19+_xlfn.XLOOKUP(_xlfn.XLOOKUP($E19,Lookups!$A$3:$A$17,Lookups!$B$3:$B$17),'VT CHS Emissions Schedule'!$A:$A,'VT CHS Emissions Schedule'!H:H),0)</f>
        <v>83.893194346877081</v>
      </c>
      <c r="AR19" s="66">
        <f>IF(AR$15&lt;2025+$Y19,$N19+_xlfn.XLOOKUP(_xlfn.XLOOKUP($E19,Lookups!$A$3:$A$17,Lookups!$B$3:$B$17),'VT CHS Emissions Schedule'!$A:$A,'VT CHS Emissions Schedule'!I:I),0)</f>
        <v>83.342269854363209</v>
      </c>
      <c r="AS19" s="66">
        <f>IF(AS$15&lt;2025+$Y19,$N19+_xlfn.XLOOKUP(_xlfn.XLOOKUP($E19,Lookups!$A$3:$A$17,Lookups!$B$3:$B$17),'VT CHS Emissions Schedule'!$A:$A,'VT CHS Emissions Schedule'!J:J),0)</f>
        <v>83.342269854363209</v>
      </c>
      <c r="AT19" s="66">
        <f>IF(AT$15&lt;2025+$Y19,$N19+_xlfn.XLOOKUP(_xlfn.XLOOKUP($E19,Lookups!$A$3:$A$17,Lookups!$B$3:$B$17),'VT CHS Emissions Schedule'!$A:$A,'VT CHS Emissions Schedule'!K:K),0)</f>
        <v>83.342269854363209</v>
      </c>
      <c r="AU19" s="66">
        <f>IF(AU$15&lt;2025+$Y19,$N19+_xlfn.XLOOKUP(_xlfn.XLOOKUP($E19,Lookups!$A$3:$A$17,Lookups!$B$3:$B$17),'VT CHS Emissions Schedule'!$A:$A,'VT CHS Emissions Schedule'!L:L),0)</f>
        <v>83.342269854363209</v>
      </c>
      <c r="AV19" s="66">
        <f>IF(AV$15&lt;2025+$Y19,$N19+_xlfn.XLOOKUP(_xlfn.XLOOKUP($E19,Lookups!$A$3:$A$17,Lookups!$B$3:$B$17),'VT CHS Emissions Schedule'!$A:$A,'VT CHS Emissions Schedule'!M:M),0)</f>
        <v>83.342269854363209</v>
      </c>
      <c r="AW19" s="66">
        <f>IF(AW$15&lt;2025+$Y19,$N19+_xlfn.XLOOKUP(_xlfn.XLOOKUP($E19,Lookups!$A$3:$A$17,Lookups!$B$3:$B$17),'VT CHS Emissions Schedule'!$A:$A,'VT CHS Emissions Schedule'!N:N),0)</f>
        <v>83.246158157810285</v>
      </c>
      <c r="AX19" s="66">
        <f>IF(AX$15&lt;2025+$Y19,$N19+_xlfn.XLOOKUP(_xlfn.XLOOKUP($E19,Lookups!$A$3:$A$17,Lookups!$B$3:$B$17),'VT CHS Emissions Schedule'!$A:$A,'VT CHS Emissions Schedule'!O:O),0)</f>
        <v>83.246158157810285</v>
      </c>
      <c r="AY19" s="66">
        <f>IF(AY$15&lt;2025+$Y19,$N19+_xlfn.XLOOKUP(_xlfn.XLOOKUP($E19,Lookups!$A$3:$A$17,Lookups!$B$3:$B$17),'VT CHS Emissions Schedule'!$A:$A,'VT CHS Emissions Schedule'!P:P),0)</f>
        <v>83.246158157810285</v>
      </c>
      <c r="AZ19" s="66">
        <f>IF(AZ$15&lt;2025+$Y19,$N19+_xlfn.XLOOKUP(_xlfn.XLOOKUP($E19,Lookups!$A$3:$A$17,Lookups!$B$3:$B$17),'VT CHS Emissions Schedule'!$A:$A,'VT CHS Emissions Schedule'!Q:Q),0)</f>
        <v>83.246158157810285</v>
      </c>
      <c r="BA19" s="66">
        <f>IF(BA$15&lt;2025+$Y19,$N19+_xlfn.XLOOKUP(_xlfn.XLOOKUP($E19,Lookups!$A$3:$A$17,Lookups!$B$3:$B$17),'VT CHS Emissions Schedule'!$A:$A,'VT CHS Emissions Schedule'!R:R),0)</f>
        <v>83.246158157810285</v>
      </c>
      <c r="BB19" s="66">
        <f>IF(BB$15&lt;2025+$Y19,$N19+_xlfn.XLOOKUP(_xlfn.XLOOKUP($E19,Lookups!$A$3:$A$17,Lookups!$B$3:$B$17),'VT CHS Emissions Schedule'!$A:$A,'VT CHS Emissions Schedule'!S:S),0)</f>
        <v>83.217752473152672</v>
      </c>
      <c r="BC19" s="66">
        <f>IF(BC$15&lt;2025+$Y19,$N19+_xlfn.XLOOKUP(_xlfn.XLOOKUP($E19,Lookups!$A$3:$A$17,Lookups!$B$3:$B$17),'VT CHS Emissions Schedule'!$A:$A,'VT CHS Emissions Schedule'!T:T),0)</f>
        <v>83.217752473152672</v>
      </c>
      <c r="BD19" s="66">
        <f>IF(BD$15&lt;2025+$Y19,$N19+_xlfn.XLOOKUP(_xlfn.XLOOKUP($E19,Lookups!$A$3:$A$17,Lookups!$B$3:$B$17),'VT CHS Emissions Schedule'!$A:$A,'VT CHS Emissions Schedule'!U:U),0)</f>
        <v>83.217752473152672</v>
      </c>
      <c r="BE19" s="66">
        <f>IF(BE$15&lt;2025+$Y19,$N19+_xlfn.XLOOKUP(_xlfn.XLOOKUP($E19,Lookups!$A$3:$A$17,Lookups!$B$3:$B$17),'VT CHS Emissions Schedule'!$A:$A,'VT CHS Emissions Schedule'!V:V),0)</f>
        <v>83.217752473152672</v>
      </c>
      <c r="BF19" s="66">
        <f>IF(BF$15&lt;2025+$Y19,$N19+_xlfn.XLOOKUP(_xlfn.XLOOKUP($E19,Lookups!$A$3:$A$17,Lookups!$B$3:$B$17),'VT CHS Emissions Schedule'!$A:$A,'VT CHS Emissions Schedule'!W:W),0)</f>
        <v>83.217752473152672</v>
      </c>
      <c r="BG19" s="66">
        <f>IF(BG$15&lt;2025+$Y19,$N19+_xlfn.XLOOKUP(_xlfn.XLOOKUP($E19,Lookups!$A$3:$A$17,Lookups!$B$3:$B$17),'VT CHS Emissions Schedule'!$A:$A,'VT CHS Emissions Schedule'!X:X),0)</f>
        <v>83.1886788164732</v>
      </c>
      <c r="BH19" s="66">
        <f>IF(BH$15&lt;2025+$Y19,$N19+_xlfn.XLOOKUP(_xlfn.XLOOKUP($E19,Lookups!$A$3:$A$17,Lookups!$B$3:$B$17),'VT CHS Emissions Schedule'!$A:$A,'VT CHS Emissions Schedule'!Y:Y),0)</f>
        <v>83.1886788164732</v>
      </c>
      <c r="BI19" s="66">
        <f>IF(BI$15&lt;2025+$Y19,$N19+_xlfn.XLOOKUP(_xlfn.XLOOKUP($E19,Lookups!$A$3:$A$17,Lookups!$B$3:$B$17),'VT CHS Emissions Schedule'!$A:$A,'VT CHS Emissions Schedule'!Z:Z),0)</f>
        <v>83.1886788164732</v>
      </c>
      <c r="BJ19" s="66">
        <f>IF(BJ$15&lt;2025+$Y19,$N19+_xlfn.XLOOKUP(_xlfn.XLOOKUP($E19,Lookups!$A$3:$A$17,Lookups!$B$3:$B$17),'VT CHS Emissions Schedule'!$A:$A,'VT CHS Emissions Schedule'!AA:AA),0)</f>
        <v>83.1886788164732</v>
      </c>
      <c r="BK19" s="66">
        <f>IF(BK$15&lt;2025+$Y19,$N19+_xlfn.XLOOKUP(_xlfn.XLOOKUP($E19,Lookups!$A$3:$A$17,Lookups!$B$3:$B$17),'VT CHS Emissions Schedule'!$A:$A,'VT CHS Emissions Schedule'!AB:AB),0)</f>
        <v>83.1886788164732</v>
      </c>
      <c r="BL19" s="66">
        <f>IF(BL$15&lt;2025+$Y19,$N19+_xlfn.XLOOKUP(_xlfn.XLOOKUP($E19,Lookups!$A$3:$A$17,Lookups!$B$3:$B$17),'VT CHS Emissions Schedule'!$A:$A,'VT CHS Emissions Schedule'!AC:AC),0)</f>
        <v>83.114174876536595</v>
      </c>
      <c r="BM19" s="63">
        <f>IF(BM$15&lt;2025+$Y19,IF(OR($E19="Oil",$E19="Propane",$E19="Wood Pellets",$E19="Kerosene"),$T19*AM19,IF(OR($E19="Natural Gas",$E19="Electricity"),($T19*AM19)/(1-$M19),((($AB$65*$W19*('VT CHS Emissions Schedule'!D$8+$R19))/$AC$65)+(($AB$66*$W19*('VT CHS Emissions Schedule'!D$9+$Q19))/$AC$66)+(($AB$67*$W19*'VT CHS Emissions Schedule'!D$7)/$AC$67)/(1-$P19)+(($AB$68*$W19*'VT CHS Emissions Schedule'!D$5)/$AC$68)/(1-$O19)+(($AB$69*$W19*('VT CHS Emissions Schedule'!D$36+$S19))/$AC$69)))),0)</f>
        <v>4447.192206837839</v>
      </c>
      <c r="BN19" s="63">
        <f>IF(BN$15&lt;2025+$Y19,IF(OR($E19="Oil",$E19="Propane",$E19="Wood Pellets",$E19="Kerosene"),$T19*AN19,IF(OR($E19="Natural Gas",$E19="Electricity"),($T19*AN19)/(1-$M19),((($AB$65*$W19*('VT CHS Emissions Schedule'!E$8+$R19))/$AC$65)+(($AB$66*$W19*('VT CHS Emissions Schedule'!E$9+$Q19))/$AC$66)+(($AB$67*$W19*'VT CHS Emissions Schedule'!E$7)/$AC$67)/(1-$P19)+(($AB$68*$W19*'VT CHS Emissions Schedule'!E$5)/$AC$68)/(1-$O19)+(($AB$69*$W19*('VT CHS Emissions Schedule'!E$36+$S19))/$AC$69)))),0)</f>
        <v>4447.192206837839</v>
      </c>
      <c r="BO19" s="63">
        <f>IF(BO$15&lt;2025+$Y19,IF(OR($E19="Oil",$E19="Propane",$E19="Wood Pellets",$E19="Kerosene"),$T19*AO19,IF(OR($E19="Natural Gas",$E19="Electricity"),($T19*AO19)/(1-$M19),((($AB$65*$W19*('VT CHS Emissions Schedule'!F$8+$R19))/$AC$65)+(($AB$66*$W19*('VT CHS Emissions Schedule'!F$9+$Q19))/$AC$66)+(($AB$67*$W19*'VT CHS Emissions Schedule'!F$7)/$AC$67)/(1-$P19)+(($AB$68*$W19*'VT CHS Emissions Schedule'!F$5)/$AC$68)/(1-$O19)+(($AB$69*$W19*('VT CHS Emissions Schedule'!F$36+$S19))/$AC$69)))),0)</f>
        <v>4447.192206837839</v>
      </c>
      <c r="BP19" s="63">
        <f>IF(BP$15&lt;2025+$Y19,IF(OR($E19="Oil",$E19="Propane",$E19="Wood Pellets",$E19="Kerosene"),$T19*AP19,IF(OR($E19="Natural Gas",$E19="Electricity"),($T19*AP19)/(1-$M19),((($AB$65*$W19*('VT CHS Emissions Schedule'!G$8+$R19))/$AC$65)+(($AB$66*$W19*('VT CHS Emissions Schedule'!G$9+$Q19))/$AC$66)+(($AB$67*$W19*'VT CHS Emissions Schedule'!G$7)/$AC$67)/(1-$P19)+(($AB$68*$W19*'VT CHS Emissions Schedule'!G$5)/$AC$68)/(1-$O19)+(($AB$69*$W19*('VT CHS Emissions Schedule'!G$36+$S19))/$AC$69)))),0)</f>
        <v>4447.192206837839</v>
      </c>
      <c r="BQ19" s="63">
        <f>IF(BQ$15&lt;2025+$Y19,IF(OR($E19="Oil",$E19="Propane",$E19="Wood Pellets",$E19="Kerosene"),$T19*AQ19,IF(OR($E19="Natural Gas",$E19="Electricity"),($T19*AQ19)/(1-$M19),((($AB$65*$W19*('VT CHS Emissions Schedule'!H$8+$R19))/$AC$65)+(($AB$66*$W19*('VT CHS Emissions Schedule'!H$9+$Q19))/$AC$66)+(($AB$67*$W19*'VT CHS Emissions Schedule'!H$7)/$AC$67)/(1-$P19)+(($AB$68*$W19*'VT CHS Emissions Schedule'!H$5)/$AC$68)/(1-$O19)+(($AB$69*$W19*('VT CHS Emissions Schedule'!H$36+$S19))/$AC$69)))),0)</f>
        <v>4447.192206837839</v>
      </c>
      <c r="BR19" s="63">
        <f>IF(BR$15&lt;2025+$Y19,IF(OR($E19="Oil",$E19="Propane",$E19="Wood Pellets",$E19="Kerosene"),$T19*AR19,IF(OR($E19="Natural Gas",$E19="Electricity"),($T19*AR19)/(1-$M19),((($AB$65*$W19*('VT CHS Emissions Schedule'!I$8+$R19))/$AC$65)+(($AB$66*$W19*('VT CHS Emissions Schedule'!I$9+$Q19))/$AC$66)+(($AB$67*$W19*'VT CHS Emissions Schedule'!I$7)/$AC$67)/(1-$P19)+(($AB$68*$W19*'VT CHS Emissions Schedule'!I$5)/$AC$68)/(1-$O19)+(($AB$69*$W19*('VT CHS Emissions Schedule'!I$36+$S19))/$AC$69)))),0)</f>
        <v>4417.9876077194249</v>
      </c>
      <c r="BS19" s="63">
        <f>IF(BS$15&lt;2025+$Y19,IF(OR($E19="Oil",$E19="Propane",$E19="Wood Pellets",$E19="Kerosene"),$T19*AS19,IF(OR($E19="Natural Gas",$E19="Electricity"),($T19*AS19)/(1-$M19),((($AB$65*$W19*('VT CHS Emissions Schedule'!J$8+$R19))/$AC$65)+(($AB$66*$W19*('VT CHS Emissions Schedule'!J$9+$Q19))/$AC$66)+(($AB$67*$W19*'VT CHS Emissions Schedule'!J$7)/$AC$67)/(1-$P19)+(($AB$68*$W19*'VT CHS Emissions Schedule'!J$5)/$AC$68)/(1-$O19)+(($AB$69*$W19*('VT CHS Emissions Schedule'!J$36+$S19))/$AC$69)))),0)</f>
        <v>4417.9876077194249</v>
      </c>
      <c r="BT19" s="63">
        <f>IF(BT$15&lt;2025+$Y19,IF(OR($E19="Oil",$E19="Propane",$E19="Wood Pellets",$E19="Kerosene"),$T19*AT19,IF(OR($E19="Natural Gas",$E19="Electricity"),($T19*AT19)/(1-$M19),((($AB$65*$W19*('VT CHS Emissions Schedule'!K$8+$R19))/$AC$65)+(($AB$66*$W19*('VT CHS Emissions Schedule'!K$9+$Q19))/$AC$66)+(($AB$67*$W19*'VT CHS Emissions Schedule'!K$7)/$AC$67)/(1-$P19)+(($AB$68*$W19*'VT CHS Emissions Schedule'!K$5)/$AC$68)/(1-$O19)+(($AB$69*$W19*('VT CHS Emissions Schedule'!K$36+$S19))/$AC$69)))),0)</f>
        <v>4417.9876077194249</v>
      </c>
      <c r="BU19" s="63">
        <f>IF(BU$15&lt;2025+$Y19,IF(OR($E19="Oil",$E19="Propane",$E19="Wood Pellets",$E19="Kerosene"),$T19*AU19,IF(OR($E19="Natural Gas",$E19="Electricity"),($T19*AU19)/(1-$M19),((($AB$65*$W19*('VT CHS Emissions Schedule'!L$8+$R19))/$AC$65)+(($AB$66*$W19*('VT CHS Emissions Schedule'!L$9+$Q19))/$AC$66)+(($AB$67*$W19*'VT CHS Emissions Schedule'!L$7)/$AC$67)/(1-$P19)+(($AB$68*$W19*'VT CHS Emissions Schedule'!L$5)/$AC$68)/(1-$O19)+(($AB$69*$W19*('VT CHS Emissions Schedule'!L$36+$S19))/$AC$69)))),0)</f>
        <v>4417.9876077194249</v>
      </c>
      <c r="BV19" s="63">
        <f>IF(BV$15&lt;2025+$Y19,IF(OR($E19="Oil",$E19="Propane",$E19="Wood Pellets",$E19="Kerosene"),$T19*AV19,IF(OR($E19="Natural Gas",$E19="Electricity"),($T19*AV19)/(1-$M19),((($AB$65*$W19*('VT CHS Emissions Schedule'!M$8+$R19))/$AC$65)+(($AB$66*$W19*('VT CHS Emissions Schedule'!M$9+$Q19))/$AC$66)+(($AB$67*$W19*'VT CHS Emissions Schedule'!M$7)/$AC$67)/(1-$P19)+(($AB$68*$W19*'VT CHS Emissions Schedule'!M$5)/$AC$68)/(1-$O19)+(($AB$69*$W19*('VT CHS Emissions Schedule'!M$36+$S19))/$AC$69)))),0)</f>
        <v>4417.9876077194249</v>
      </c>
      <c r="BW19" s="63">
        <f>IF(BW$15&lt;2025+$Y19,IF(OR($E19="Oil",$E19="Propane",$E19="Wood Pellets",$E19="Kerosene"),$T19*AW19,IF(OR($E19="Natural Gas",$E19="Electricity"),($T19*AW19)/(1-$M19),((($AB$65*$W19*('VT CHS Emissions Schedule'!N$8+$R19))/$AC$65)+(($AB$66*$W19*('VT CHS Emissions Schedule'!N$9+$Q19))/$AC$66)+(($AB$67*$W19*'VT CHS Emissions Schedule'!N$7)/$AC$67)/(1-$P19)+(($AB$68*$W19*'VT CHS Emissions Schedule'!N$5)/$AC$68)/(1-$O19)+(($AB$69*$W19*('VT CHS Emissions Schedule'!N$36+$S19))/$AC$69)))),0)</f>
        <v>4412.8927106753472</v>
      </c>
      <c r="BX19" s="63">
        <f>IF(BX$15&lt;2025+$Y19,IF(OR($E19="Oil",$E19="Propane",$E19="Wood Pellets",$E19="Kerosene"),$T19*AX19,IF(OR($E19="Natural Gas",$E19="Electricity"),($T19*AX19)/(1-$M19),((($AB$65*$W19*('VT CHS Emissions Schedule'!O$8+$R19))/$AC$65)+(($AB$66*$W19*('VT CHS Emissions Schedule'!O$9+$Q19))/$AC$66)+(($AB$67*$W19*'VT CHS Emissions Schedule'!O$7)/$AC$67)/(1-$P19)+(($AB$68*$W19*'VT CHS Emissions Schedule'!O$5)/$AC$68)/(1-$O19)+(($AB$69*$W19*('VT CHS Emissions Schedule'!O$36+$S19))/$AC$69)))),0)</f>
        <v>4412.8927106753472</v>
      </c>
      <c r="BY19" s="63">
        <f>IF(BY$15&lt;2025+$Y19,IF(OR($E19="Oil",$E19="Propane",$E19="Wood Pellets",$E19="Kerosene"),$T19*AY19,IF(OR($E19="Natural Gas",$E19="Electricity"),($T19*AY19)/(1-$M19),((($AB$65*$W19*('VT CHS Emissions Schedule'!P$8+$R19))/$AC$65)+(($AB$66*$W19*('VT CHS Emissions Schedule'!P$9+$Q19))/$AC$66)+(($AB$67*$W19*'VT CHS Emissions Schedule'!P$7)/$AC$67)/(1-$P19)+(($AB$68*$W19*'VT CHS Emissions Schedule'!P$5)/$AC$68)/(1-$O19)+(($AB$69*$W19*('VT CHS Emissions Schedule'!P$36+$S19))/$AC$69)))),0)</f>
        <v>4412.8927106753472</v>
      </c>
      <c r="BZ19" s="63">
        <f>IF(BZ$15&lt;2025+$Y19,IF(OR($E19="Oil",$E19="Propane",$E19="Wood Pellets",$E19="Kerosene"),$T19*AZ19,IF(OR($E19="Natural Gas",$E19="Electricity"),($T19*AZ19)/(1-$M19),((($AB$65*$W19*('VT CHS Emissions Schedule'!Q$8+$R19))/$AC$65)+(($AB$66*$W19*('VT CHS Emissions Schedule'!Q$9+$Q19))/$AC$66)+(($AB$67*$W19*'VT CHS Emissions Schedule'!Q$7)/$AC$67)/(1-$P19)+(($AB$68*$W19*'VT CHS Emissions Schedule'!Q$5)/$AC$68)/(1-$O19)+(($AB$69*$W19*('VT CHS Emissions Schedule'!Q$36+$S19))/$AC$69)))),0)</f>
        <v>4412.8927106753472</v>
      </c>
      <c r="CA19" s="63">
        <f>IF(CA$15&lt;2025+$Y19,IF(OR($E19="Oil",$E19="Propane",$E19="Wood Pellets",$E19="Kerosene"),$T19*BA19,IF(OR($E19="Natural Gas",$E19="Electricity"),($T19*BA19)/(1-$M19),((($AB$65*$W19*('VT CHS Emissions Schedule'!R$8+$R19))/$AC$65)+(($AB$66*$W19*('VT CHS Emissions Schedule'!R$9+$Q19))/$AC$66)+(($AB$67*$W19*'VT CHS Emissions Schedule'!R$7)/$AC$67)/(1-$P19)+(($AB$68*$W19*'VT CHS Emissions Schedule'!R$5)/$AC$68)/(1-$O19)+(($AB$69*$W19*('VT CHS Emissions Schedule'!R$36+$S19))/$AC$69)))),0)</f>
        <v>4412.8927106753472</v>
      </c>
      <c r="CB19" s="63">
        <f>IF(CB$15&lt;2025+$Y19,IF(OR($E19="Oil",$E19="Propane",$E19="Wood Pellets",$E19="Kerosene"),$T19*BB19,IF(OR($E19="Natural Gas",$E19="Electricity"),($T19*BB19)/(1-$M19),((($AB$65*$W19*('VT CHS Emissions Schedule'!S$8+$R19))/$AC$65)+(($AB$66*$W19*('VT CHS Emissions Schedule'!S$9+$Q19))/$AC$66)+(($AB$67*$W19*'VT CHS Emissions Schedule'!S$7)/$AC$67)/(1-$P19)+(($AB$68*$W19*'VT CHS Emissions Schedule'!S$5)/$AC$68)/(1-$O19)+(($AB$69*$W19*('VT CHS Emissions Schedule'!S$36+$S19))/$AC$69)))),0)</f>
        <v>4411.3869205999699</v>
      </c>
      <c r="CC19" s="63">
        <f>IF(CC$15&lt;2025+$Y19,IF(OR($E19="Oil",$E19="Propane",$E19="Wood Pellets",$E19="Kerosene"),$T19*BC19,IF(OR($E19="Natural Gas",$E19="Electricity"),($T19*BC19)/(1-$M19),((($AB$65*$W19*('VT CHS Emissions Schedule'!T$8+$R19))/$AC$65)+(($AB$66*$W19*('VT CHS Emissions Schedule'!T$9+$Q19))/$AC$66)+(($AB$67*$W19*'VT CHS Emissions Schedule'!T$7)/$AC$67)/(1-$P19)+(($AB$68*$W19*'VT CHS Emissions Schedule'!T$5)/$AC$68)/(1-$O19)+(($AB$69*$W19*('VT CHS Emissions Schedule'!T$36+$S19))/$AC$69)))),0)</f>
        <v>4411.3869205999699</v>
      </c>
      <c r="CD19" s="63">
        <f>IF(CD$15&lt;2025+$Y19,IF(OR($E19="Oil",$E19="Propane",$E19="Wood Pellets",$E19="Kerosene"),$T19*BD19,IF(OR($E19="Natural Gas",$E19="Electricity"),($T19*BD19)/(1-$M19),((($AB$65*$W19*('VT CHS Emissions Schedule'!U$8+$R19))/$AC$65)+(($AB$66*$W19*('VT CHS Emissions Schedule'!U$9+$Q19))/$AC$66)+(($AB$67*$W19*'VT CHS Emissions Schedule'!U$7)/$AC$67)/(1-$P19)+(($AB$68*$W19*'VT CHS Emissions Schedule'!U$5)/$AC$68)/(1-$O19)+(($AB$69*$W19*('VT CHS Emissions Schedule'!U$36+$S19))/$AC$69)))),0)</f>
        <v>4411.3869205999699</v>
      </c>
      <c r="CE19" s="63">
        <f>IF(CE$15&lt;2025+$Y19,IF(OR($E19="Oil",$E19="Propane",$E19="Wood Pellets",$E19="Kerosene"),$T19*BE19,IF(OR($E19="Natural Gas",$E19="Electricity"),($T19*BE19)/(1-$M19),((($AB$65*$W19*('VT CHS Emissions Schedule'!V$8+$R19))/$AC$65)+(($AB$66*$W19*('VT CHS Emissions Schedule'!V$9+$Q19))/$AC$66)+(($AB$67*$W19*'VT CHS Emissions Schedule'!V$7)/$AC$67)/(1-$P19)+(($AB$68*$W19*'VT CHS Emissions Schedule'!V$5)/$AC$68)/(1-$O19)+(($AB$69*$W19*('VT CHS Emissions Schedule'!V$36+$S19))/$AC$69)))),0)</f>
        <v>4411.3869205999699</v>
      </c>
      <c r="CF19" s="63">
        <f>IF(CF$15&lt;2025+$Y19,IF(OR($E19="Oil",$E19="Propane",$E19="Wood Pellets",$E19="Kerosene"),$T19*BF19,IF(OR($E19="Natural Gas",$E19="Electricity"),($T19*BF19)/(1-$M19),((($AB$65*$W19*('VT CHS Emissions Schedule'!W$8+$R19))/$AC$65)+(($AB$66*$W19*('VT CHS Emissions Schedule'!W$9+$Q19))/$AC$66)+(($AB$67*$W19*'VT CHS Emissions Schedule'!W$7)/$AC$67)/(1-$P19)+(($AB$68*$W19*'VT CHS Emissions Schedule'!W$5)/$AC$68)/(1-$O19)+(($AB$69*$W19*('VT CHS Emissions Schedule'!W$36+$S19))/$AC$69)))),0)</f>
        <v>4411.3869205999699</v>
      </c>
      <c r="CG19" s="63">
        <f>IF(CG$15&lt;2025+$Y19,IF(OR($E19="Oil",$E19="Propane",$E19="Wood Pellets",$E19="Kerosene"),$T19*BG19,IF(OR($E19="Natural Gas",$E19="Electricity"),($T19*BG19)/(1-$M19),((($AB$65*$W19*('VT CHS Emissions Schedule'!X$8+$R19))/$AC$65)+(($AB$66*$W19*('VT CHS Emissions Schedule'!X$9+$Q19))/$AC$66)+(($AB$67*$W19*'VT CHS Emissions Schedule'!X$7)/$AC$67)/(1-$P19)+(($AB$68*$W19*'VT CHS Emissions Schedule'!X$5)/$AC$68)/(1-$O19)+(($AB$69*$W19*('VT CHS Emissions Schedule'!X$36+$S19))/$AC$69)))),0)</f>
        <v>4409.8457212164458</v>
      </c>
      <c r="CH19" s="63">
        <f>IF(CH$15&lt;2025+$Y19,IF(OR($E19="Oil",$E19="Propane",$E19="Wood Pellets",$E19="Kerosene"),$T19*BH19,IF(OR($E19="Natural Gas",$E19="Electricity"),($T19*BH19)/(1-$M19),((($AB$65*$W19*('VT CHS Emissions Schedule'!Y$8+$R19))/$AC$65)+(($AB$66*$W19*('VT CHS Emissions Schedule'!Y$9+$Q19))/$AC$66)+(($AB$67*$W19*'VT CHS Emissions Schedule'!Y$7)/$AC$67)/(1-$P19)+(($AB$68*$W19*'VT CHS Emissions Schedule'!Y$5)/$AC$68)/(1-$O19)+(($AB$69*$W19*('VT CHS Emissions Schedule'!Y$36+$S19))/$AC$69)))),0)</f>
        <v>4409.8457212164458</v>
      </c>
      <c r="CI19" s="63">
        <f>IF(CI$15&lt;2025+$Y19,IF(OR($E19="Oil",$E19="Propane",$E19="Wood Pellets",$E19="Kerosene"),$T19*BI19,IF(OR($E19="Natural Gas",$E19="Electricity"),($T19*BI19)/(1-$M19),((($AB$65*$W19*('VT CHS Emissions Schedule'!Z$8+$R19))/$AC$65)+(($AB$66*$W19*('VT CHS Emissions Schedule'!Z$9+$Q19))/$AC$66)+(($AB$67*$W19*'VT CHS Emissions Schedule'!Z$7)/$AC$67)/(1-$P19)+(($AB$68*$W19*'VT CHS Emissions Schedule'!Z$5)/$AC$68)/(1-$O19)+(($AB$69*$W19*('VT CHS Emissions Schedule'!Z$36+$S19))/$AC$69)))),0)</f>
        <v>4409.8457212164458</v>
      </c>
      <c r="CJ19" s="63">
        <f>IF(CJ$15&lt;2025+$Y19,IF(OR($E19="Oil",$E19="Propane",$E19="Wood Pellets",$E19="Kerosene"),$T19*BJ19,IF(OR($E19="Natural Gas",$E19="Electricity"),($T19*BJ19)/(1-$M19),((($AB$65*$W19*('VT CHS Emissions Schedule'!AA$8+$R19))/$AC$65)+(($AB$66*$W19*('VT CHS Emissions Schedule'!AA$9+$Q19))/$AC$66)+(($AB$67*$W19*'VT CHS Emissions Schedule'!AA$7)/$AC$67)/(1-$P19)+(($AB$68*$W19*'VT CHS Emissions Schedule'!AA$5)/$AC$68)/(1-$O19)+(($AB$69*$W19*('VT CHS Emissions Schedule'!AA$36+$S19))/$AC$69)))),0)</f>
        <v>4409.8457212164458</v>
      </c>
      <c r="CK19" s="63">
        <f>IF(CK$15&lt;2025+$Y19,IF(OR($E19="Oil",$E19="Propane",$E19="Wood Pellets",$E19="Kerosene"),$T19*BK19,IF(OR($E19="Natural Gas",$E19="Electricity"),($T19*BK19)/(1-$M19),((($AB$65*$W19*('VT CHS Emissions Schedule'!AB$8+$R19))/$AC$65)+(($AB$66*$W19*('VT CHS Emissions Schedule'!AB$9+$Q19))/$AC$66)+(($AB$67*$W19*'VT CHS Emissions Schedule'!AB$7)/$AC$67)/(1-$P19)+(($AB$68*$W19*'VT CHS Emissions Schedule'!AB$5)/$AC$68)/(1-$O19)+(($AB$69*$W19*('VT CHS Emissions Schedule'!AB$36+$S19))/$AC$69)))),0)</f>
        <v>4409.8457212164458</v>
      </c>
      <c r="CL19" s="63">
        <f>IF(CL$15&lt;2025+$Y19,IF(OR($E19="Oil",$E19="Propane",$E19="Wood Pellets",$E19="Kerosene"),$T19*BL19,IF(OR($E19="Natural Gas",$E19="Electricity"),($T19*BL19)/(1-$M19),((($AB$65*$W19*('VT CHS Emissions Schedule'!AC$8+$R19))/$AC$65)+(($AB$66*$W19*('VT CHS Emissions Schedule'!AC$9+$Q19))/$AC$66)+(($AB$67*$W19*'VT CHS Emissions Schedule'!AC$7)/$AC$67)/(1-$P19)+(($AB$68*$W19*'VT CHS Emissions Schedule'!AC$5)/$AC$68)/(1-$O19)+(($AB$69*$W19*('VT CHS Emissions Schedule'!AC$36+$S19))/$AC$69)))),0)</f>
        <v>4405.896254949912</v>
      </c>
      <c r="CM19" s="63">
        <f>IF(CM$15&lt;2025+$Y19,BM19+($U19*'VT CHS Emissions Schedule'!D$5)/(1-$O19)+($V19*'VT CHS Emissions Schedule'!D$5)/(1-$O19),0)</f>
        <v>4507.6362785457577</v>
      </c>
      <c r="CN19" s="63">
        <f>IF(CN$15&lt;2025+$Y19,BN19+($U19*'VT CHS Emissions Schedule'!E$5)/(1-$O19)+($V19*'VT CHS Emissions Schedule'!E$5)/(1-$O19),0)</f>
        <v>4503.4333240083815</v>
      </c>
      <c r="CO19" s="63">
        <f>IF(CO$15&lt;2025+$Y19,BO19+($U19*'VT CHS Emissions Schedule'!F$5)/(1-$O19)+($V19*'VT CHS Emissions Schedule'!F$5)/(1-$O19),0)</f>
        <v>4499.2303694710054</v>
      </c>
      <c r="CP19" s="63">
        <f>IF(CP$15&lt;2025+$Y19,BP19+($U19*'VT CHS Emissions Schedule'!G$5)/(1-$O19)+($V19*'VT CHS Emissions Schedule'!G$5)/(1-$O19),0)</f>
        <v>4495.0274149336292</v>
      </c>
      <c r="CQ19" s="63">
        <f>IF(CQ$15&lt;2025+$Y19,BQ19+($U19*'VT CHS Emissions Schedule'!H$5)/(1-$O19)+($V19*'VT CHS Emissions Schedule'!H$5)/(1-$O19),0)</f>
        <v>4490.824460396253</v>
      </c>
      <c r="CR19" s="63">
        <f>IF(CR$15&lt;2025+$Y19,BR19+($U19*'VT CHS Emissions Schedule'!I$5)/(1-$O19)+($V19*'VT CHS Emissions Schedule'!I$5)/(1-$O19),0)</f>
        <v>4457.4169067404628</v>
      </c>
      <c r="CS19" s="63">
        <f>IF(CS$15&lt;2025+$Y19,BS19+($U19*'VT CHS Emissions Schedule'!J$5)/(1-$O19)+($V19*'VT CHS Emissions Schedule'!J$5)/(1-$O19),0)</f>
        <v>4453.2139522030857</v>
      </c>
      <c r="CT19" s="63">
        <f>IF(CT$15&lt;2025+$Y19,BT19+($U19*'VT CHS Emissions Schedule'!K$5)/(1-$O19)+($V19*'VT CHS Emissions Schedule'!K$5)/(1-$O19),0)</f>
        <v>4449.0109976657095</v>
      </c>
      <c r="CU19" s="63">
        <f>IF(CU$15&lt;2025+$Y19,BU19+($U19*'VT CHS Emissions Schedule'!L$5)/(1-$O19)+($V19*'VT CHS Emissions Schedule'!L$5)/(1-$O19),0)</f>
        <v>4444.8080431283333</v>
      </c>
      <c r="CV19" s="63">
        <f>IF(CV$15&lt;2025+$Y19,BV19+($U19*'VT CHS Emissions Schedule'!M$5)/(1-$O19)+($V19*'VT CHS Emissions Schedule'!M$5)/(1-$O19),0)</f>
        <v>4440.6050885909572</v>
      </c>
      <c r="CW19" s="63">
        <f>IF(CW$15&lt;2025+$Y19,BW19+($U19*'VT CHS Emissions Schedule'!N$5)/(1-$O19)+($V19*'VT CHS Emissions Schedule'!N$5)/(1-$O19),0)</f>
        <v>4431.3072370095033</v>
      </c>
      <c r="CX19" s="63">
        <f>IF(CX$15&lt;2025+$Y19,BX19+($U19*'VT CHS Emissions Schedule'!O$5)/(1-$O19)+($V19*'VT CHS Emissions Schedule'!O$5)/(1-$O19),0)</f>
        <v>4431.3072370095033</v>
      </c>
      <c r="CY19" s="63">
        <f>IF(CY$15&lt;2025+$Y19,BY19+($U19*'VT CHS Emissions Schedule'!P$5)/(1-$O19)+($V19*'VT CHS Emissions Schedule'!P$5)/(1-$O19),0)</f>
        <v>4431.3072370095033</v>
      </c>
      <c r="CZ19" s="63">
        <f>IF(CZ$15&lt;2025+$Y19,BZ19+($U19*'VT CHS Emissions Schedule'!Q$5)/(1-$O19)+($V19*'VT CHS Emissions Schedule'!Q$5)/(1-$O19),0)</f>
        <v>4431.3072370095033</v>
      </c>
      <c r="DA19" s="63">
        <f>IF(DA$15&lt;2025+$Y19,CA19+($U19*'VT CHS Emissions Schedule'!R$5)/(1-$O19)+($V19*'VT CHS Emissions Schedule'!R$5)/(1-$O19),0)</f>
        <v>4431.3072370095033</v>
      </c>
      <c r="DB19" s="63">
        <f>IF(DB$15&lt;2025+$Y19,CB19+($U19*'VT CHS Emissions Schedule'!S$5)/(1-$O19)+($V19*'VT CHS Emissions Schedule'!S$5)/(1-$O19),0)</f>
        <v>4429.801446934126</v>
      </c>
      <c r="DC19" s="63">
        <f>IF(DC$15&lt;2025+$Y19,CC19+($U19*'VT CHS Emissions Schedule'!T$5)/(1-$O19)+($V19*'VT CHS Emissions Schedule'!T$5)/(1-$O19),0)</f>
        <v>4429.801446934126</v>
      </c>
      <c r="DD19" s="63">
        <f>IF(DD$15&lt;2025+$Y19,CD19+($U19*'VT CHS Emissions Schedule'!U$5)/(1-$O19)+($V19*'VT CHS Emissions Schedule'!U$5)/(1-$O19),0)</f>
        <v>4429.801446934126</v>
      </c>
      <c r="DE19" s="63">
        <f>IF(DE$15&lt;2025+$Y19,CE19+($U19*'VT CHS Emissions Schedule'!V$5)/(1-$O19)+($V19*'VT CHS Emissions Schedule'!V$5)/(1-$O19),0)</f>
        <v>4429.801446934126</v>
      </c>
      <c r="DF19" s="63">
        <f>IF(DF$15&lt;2025+$Y19,CF19+($U19*'VT CHS Emissions Schedule'!W$5)/(1-$O19)+($V19*'VT CHS Emissions Schedule'!W$5)/(1-$O19),0)</f>
        <v>4429.801446934126</v>
      </c>
      <c r="DG19" s="63">
        <f>IF(DG$15&lt;2025+$Y19,CG19+($U19*'VT CHS Emissions Schedule'!X$5)/(1-$O19)+($V19*'VT CHS Emissions Schedule'!X$5)/(1-$O19),0)</f>
        <v>4428.2602475506019</v>
      </c>
      <c r="DH19" s="63">
        <f>IF(DH$15&lt;2025+$Y19,CH19+($U19*'VT CHS Emissions Schedule'!Y$5)/(1-$O19)+($V19*'VT CHS Emissions Schedule'!Y$5)/(1-$O19),0)</f>
        <v>4428.2602475506019</v>
      </c>
      <c r="DI19" s="63">
        <f>IF(DI$15&lt;2025+$Y19,CI19+($U19*'VT CHS Emissions Schedule'!Z$5)/(1-$O19)+($V19*'VT CHS Emissions Schedule'!Z$5)/(1-$O19),0)</f>
        <v>4428.2602475506019</v>
      </c>
      <c r="DJ19" s="63">
        <f>IF(DJ$15&lt;2025+$Y19,CJ19+($U19*'VT CHS Emissions Schedule'!AA$5)/(1-$O19)+($V19*'VT CHS Emissions Schedule'!AA$5)/(1-$O19),0)</f>
        <v>4428.2602475506019</v>
      </c>
      <c r="DK19" s="63">
        <f>IF(DK$15&lt;2025+$Y19,CK19+($U19*'VT CHS Emissions Schedule'!AB$5)/(1-$O19)+($V19*'VT CHS Emissions Schedule'!AB$5)/(1-$O19),0)</f>
        <v>4428.2602475506019</v>
      </c>
      <c r="DL19" s="63">
        <f>IF(DL$15&lt;2025+$Y19,CL19+($U19*'VT CHS Emissions Schedule'!AC$5)/(1-$O19)+($V19*'VT CHS Emissions Schedule'!AC$5)/(1-$O19),0)</f>
        <v>4424.3107812840681</v>
      </c>
    </row>
    <row r="20" spans="1:116" ht="15" customHeight="1" x14ac:dyDescent="0.25">
      <c r="A20" s="449"/>
      <c r="B20" s="296" t="s">
        <v>673</v>
      </c>
      <c r="C20" s="296" t="s">
        <v>672</v>
      </c>
      <c r="D20" s="290" t="s">
        <v>175</v>
      </c>
      <c r="E20" s="176" t="s">
        <v>10</v>
      </c>
      <c r="F20" s="174">
        <f t="shared" si="0"/>
        <v>118820.85691205686</v>
      </c>
      <c r="G20" s="224">
        <f t="shared" si="1"/>
        <v>119555.71971277792</v>
      </c>
      <c r="H20" s="397">
        <f t="shared" si="2"/>
        <v>0.11882085691205686</v>
      </c>
      <c r="I20" s="110">
        <f t="shared" si="3"/>
        <v>4660.5135194092745</v>
      </c>
      <c r="J20" s="63">
        <f>IF(OR($E20="Oil",$E20="Propane",$E20="Wood Pellets",$E20="Kerosene"),$T20*AM20,IF(OR($E20="Natural Gas",$E20="Electricity"),($T20*AM20)/(1-$M20),((($AB$65*$W20*('VT CHS Emissions Schedule'!D$8+$R20))/$AC$65)+(($AB$66*$W20*('VT CHS Emissions Schedule'!D$9+$Q20))/$AC$66)+(($AB$67*$W20*'VT CHS Emissions Schedule'!D$7)/$AC$67)/(1-$P20)+(($AB$68*$W20*'VT CHS Emissions Schedule'!D$5)/$AC$68)/(1-$O20)+(($AB$69*$W20*('VT CHS Emissions Schedule'!D$36+$S20))/$AC$69))))</f>
        <v>4597.9475444045192</v>
      </c>
      <c r="K20" s="63">
        <f>($U20*'VT CHS Emissions Schedule'!D$5)/(1-$O20)</f>
        <v>2.4453815943873116</v>
      </c>
      <c r="L20" s="63">
        <f>(V20*'VT CHS Emissions Schedule'!D$5)/(1-$O20)</f>
        <v>60.120593410367967</v>
      </c>
      <c r="M20" s="65">
        <f>_xlfn.XLOOKUP($E20,Lookups!$A$3:$A$15,Lookups!$E$3:$E$15)</f>
        <v>0</v>
      </c>
      <c r="N20" s="64">
        <f>_xlfn.XLOOKUP($E20,Lookups!$A$3:$A$15,Lookups!$D$3:$D$15)</f>
        <v>0.21490000000000001</v>
      </c>
      <c r="O20" s="65">
        <f>Lookups!$E$6</f>
        <v>8.9499999999999996E-2</v>
      </c>
      <c r="P20" s="65">
        <f>Lookups!$E$5</f>
        <v>1.4E-2</v>
      </c>
      <c r="Q20" s="64">
        <f>Lookups!$D$4</f>
        <v>0.32764300000000002</v>
      </c>
      <c r="R20" s="64">
        <f>Lookups!$D$3</f>
        <v>0.21490000000000001</v>
      </c>
      <c r="S20" s="64">
        <f>Lookups!$D$8</f>
        <v>1.3776766038113153</v>
      </c>
      <c r="T20" s="71">
        <f t="shared" si="4"/>
        <v>54.949562913122563</v>
      </c>
      <c r="U20" s="71">
        <f t="shared" si="5"/>
        <v>5.8951730334270792E-2</v>
      </c>
      <c r="V20" s="71">
        <f t="shared" si="6"/>
        <v>1.4493496713965206</v>
      </c>
      <c r="W20" s="71">
        <f t="shared" si="7"/>
        <v>45.058641588760501</v>
      </c>
      <c r="X20" s="71">
        <f t="shared" si="8"/>
        <v>0.21930043684348735</v>
      </c>
      <c r="Y20" s="67">
        <v>30</v>
      </c>
      <c r="Z20" s="169">
        <v>3.1399999999999997E-2</v>
      </c>
      <c r="AA20" s="79">
        <f t="shared" si="9"/>
        <v>0.84</v>
      </c>
      <c r="AB20" s="65">
        <f t="shared" si="10"/>
        <v>6.9000000000000006E-2</v>
      </c>
      <c r="AC20" s="351">
        <f t="shared" si="11"/>
        <v>1.6</v>
      </c>
      <c r="AD20" s="351">
        <f t="shared" si="12"/>
        <v>47.6</v>
      </c>
      <c r="AE20" s="70">
        <v>1</v>
      </c>
      <c r="AF20" s="63">
        <v>127961.3</v>
      </c>
      <c r="AG20" s="63">
        <v>6619</v>
      </c>
      <c r="AH20" s="71">
        <v>0.55000000000000004</v>
      </c>
      <c r="AI20" s="71">
        <v>0.75</v>
      </c>
      <c r="AJ20" s="71">
        <f>$AA$48</f>
        <v>0.82</v>
      </c>
      <c r="AK20" s="71">
        <v>3.72</v>
      </c>
      <c r="AL20" s="74">
        <v>1.06E-3</v>
      </c>
      <c r="AM20" s="66">
        <f>IF(AM$15&lt;2025+$Y20,$N20+_xlfn.XLOOKUP(_xlfn.XLOOKUP($E20,Lookups!$A$3:$A$17,Lookups!$B$3:$B$17),'VT CHS Emissions Schedule'!$A:$A,'VT CHS Emissions Schedule'!D:D),0)</f>
        <v>83.675780127206039</v>
      </c>
      <c r="AN20" s="66">
        <f>IF(AN$15&lt;2025+$Y20,$N20+_xlfn.XLOOKUP(_xlfn.XLOOKUP($E20,Lookups!$A$3:$A$17,Lookups!$B$3:$B$17),'VT CHS Emissions Schedule'!$A:$A,'VT CHS Emissions Schedule'!E:E),0)</f>
        <v>83.675780127206039</v>
      </c>
      <c r="AO20" s="66">
        <f>IF(AO$15&lt;2025+$Y20,$N20+_xlfn.XLOOKUP(_xlfn.XLOOKUP($E20,Lookups!$A$3:$A$17,Lookups!$B$3:$B$17),'VT CHS Emissions Schedule'!$A:$A,'VT CHS Emissions Schedule'!F:F),0)</f>
        <v>83.675780127206039</v>
      </c>
      <c r="AP20" s="66">
        <f>IF(AP$15&lt;2025+$Y20,$N20+_xlfn.XLOOKUP(_xlfn.XLOOKUP($E20,Lookups!$A$3:$A$17,Lookups!$B$3:$B$17),'VT CHS Emissions Schedule'!$A:$A,'VT CHS Emissions Schedule'!G:G),0)</f>
        <v>83.675780127206039</v>
      </c>
      <c r="AQ20" s="66">
        <f>IF(AQ$15&lt;2025+$Y20,$N20+_xlfn.XLOOKUP(_xlfn.XLOOKUP($E20,Lookups!$A$3:$A$17,Lookups!$B$3:$B$17),'VT CHS Emissions Schedule'!$A:$A,'VT CHS Emissions Schedule'!H:H),0)</f>
        <v>83.675780127206039</v>
      </c>
      <c r="AR20" s="66">
        <f>IF(AR$15&lt;2025+$Y20,$N20+_xlfn.XLOOKUP(_xlfn.XLOOKUP($E20,Lookups!$A$3:$A$17,Lookups!$B$3:$B$17),'VT CHS Emissions Schedule'!$A:$A,'VT CHS Emissions Schedule'!I:I),0)</f>
        <v>83.14068089442506</v>
      </c>
      <c r="AS20" s="66">
        <f>IF(AS$15&lt;2025+$Y20,$N20+_xlfn.XLOOKUP(_xlfn.XLOOKUP($E20,Lookups!$A$3:$A$17,Lookups!$B$3:$B$17),'VT CHS Emissions Schedule'!$A:$A,'VT CHS Emissions Schedule'!J:J),0)</f>
        <v>83.14068089442506</v>
      </c>
      <c r="AT20" s="66">
        <f>IF(AT$15&lt;2025+$Y20,$N20+_xlfn.XLOOKUP(_xlfn.XLOOKUP($E20,Lookups!$A$3:$A$17,Lookups!$B$3:$B$17),'VT CHS Emissions Schedule'!$A:$A,'VT CHS Emissions Schedule'!K:K),0)</f>
        <v>83.14068089442506</v>
      </c>
      <c r="AU20" s="66">
        <f>IF(AU$15&lt;2025+$Y20,$N20+_xlfn.XLOOKUP(_xlfn.XLOOKUP($E20,Lookups!$A$3:$A$17,Lookups!$B$3:$B$17),'VT CHS Emissions Schedule'!$A:$A,'VT CHS Emissions Schedule'!L:L),0)</f>
        <v>83.14068089442506</v>
      </c>
      <c r="AV20" s="66">
        <f>IF(AV$15&lt;2025+$Y20,$N20+_xlfn.XLOOKUP(_xlfn.XLOOKUP($E20,Lookups!$A$3:$A$17,Lookups!$B$3:$B$17),'VT CHS Emissions Schedule'!$A:$A,'VT CHS Emissions Schedule'!M:M),0)</f>
        <v>83.14068089442506</v>
      </c>
      <c r="AW20" s="66">
        <f>IF(AW$15&lt;2025+$Y20,$N20+_xlfn.XLOOKUP(_xlfn.XLOOKUP($E20,Lookups!$A$3:$A$17,Lookups!$B$3:$B$17),'VT CHS Emissions Schedule'!$A:$A,'VT CHS Emissions Schedule'!N:N),0)</f>
        <v>83.051578312022372</v>
      </c>
      <c r="AX20" s="66">
        <f>IF(AX$15&lt;2025+$Y20,$N20+_xlfn.XLOOKUP(_xlfn.XLOOKUP($E20,Lookups!$A$3:$A$17,Lookups!$B$3:$B$17),'VT CHS Emissions Schedule'!$A:$A,'VT CHS Emissions Schedule'!O:O),0)</f>
        <v>83.051578312022372</v>
      </c>
      <c r="AY20" s="66">
        <f>IF(AY$15&lt;2025+$Y20,$N20+_xlfn.XLOOKUP(_xlfn.XLOOKUP($E20,Lookups!$A$3:$A$17,Lookups!$B$3:$B$17),'VT CHS Emissions Schedule'!$A:$A,'VT CHS Emissions Schedule'!P:P),0)</f>
        <v>83.051578312022372</v>
      </c>
      <c r="AZ20" s="66">
        <f>IF(AZ$15&lt;2025+$Y20,$N20+_xlfn.XLOOKUP(_xlfn.XLOOKUP($E20,Lookups!$A$3:$A$17,Lookups!$B$3:$B$17),'VT CHS Emissions Schedule'!$A:$A,'VT CHS Emissions Schedule'!Q:Q),0)</f>
        <v>83.051578312022372</v>
      </c>
      <c r="BA20" s="66">
        <f>IF(BA$15&lt;2025+$Y20,$N20+_xlfn.XLOOKUP(_xlfn.XLOOKUP($E20,Lookups!$A$3:$A$17,Lookups!$B$3:$B$17),'VT CHS Emissions Schedule'!$A:$A,'VT CHS Emissions Schedule'!R:R),0)</f>
        <v>83.051578312022372</v>
      </c>
      <c r="BB20" s="66">
        <f>IF(BB$15&lt;2025+$Y20,$N20+_xlfn.XLOOKUP(_xlfn.XLOOKUP($E20,Lookups!$A$3:$A$17,Lookups!$B$3:$B$17),'VT CHS Emissions Schedule'!$A:$A,'VT CHS Emissions Schedule'!S:S),0)</f>
        <v>83.023632213100427</v>
      </c>
      <c r="BC20" s="66">
        <f>IF(BC$15&lt;2025+$Y20,$N20+_xlfn.XLOOKUP(_xlfn.XLOOKUP($E20,Lookups!$A$3:$A$17,Lookups!$B$3:$B$17),'VT CHS Emissions Schedule'!$A:$A,'VT CHS Emissions Schedule'!T:T),0)</f>
        <v>83.023632213100427</v>
      </c>
      <c r="BD20" s="66">
        <f>IF(BD$15&lt;2025+$Y20,$N20+_xlfn.XLOOKUP(_xlfn.XLOOKUP($E20,Lookups!$A$3:$A$17,Lookups!$B$3:$B$17),'VT CHS Emissions Schedule'!$A:$A,'VT CHS Emissions Schedule'!U:U),0)</f>
        <v>83.023632213100427</v>
      </c>
      <c r="BE20" s="66">
        <f>IF(BE$15&lt;2025+$Y20,$N20+_xlfn.XLOOKUP(_xlfn.XLOOKUP($E20,Lookups!$A$3:$A$17,Lookups!$B$3:$B$17),'VT CHS Emissions Schedule'!$A:$A,'VT CHS Emissions Schedule'!V:V),0)</f>
        <v>83.023632213100427</v>
      </c>
      <c r="BF20" s="66">
        <f>IF(BF$15&lt;2025+$Y20,$N20+_xlfn.XLOOKUP(_xlfn.XLOOKUP($E20,Lookups!$A$3:$A$17,Lookups!$B$3:$B$17),'VT CHS Emissions Schedule'!$A:$A,'VT CHS Emissions Schedule'!W:W),0)</f>
        <v>83.023632213100427</v>
      </c>
      <c r="BG20" s="66">
        <f>IF(BG$15&lt;2025+$Y20,$N20+_xlfn.XLOOKUP(_xlfn.XLOOKUP($E20,Lookups!$A$3:$A$17,Lookups!$B$3:$B$17),'VT CHS Emissions Schedule'!$A:$A,'VT CHS Emissions Schedule'!X:X),0)</f>
        <v>82.995028949514975</v>
      </c>
      <c r="BH20" s="66">
        <f>IF(BH$15&lt;2025+$Y20,$N20+_xlfn.XLOOKUP(_xlfn.XLOOKUP($E20,Lookups!$A$3:$A$17,Lookups!$B$3:$B$17),'VT CHS Emissions Schedule'!$A:$A,'VT CHS Emissions Schedule'!Y:Y),0)</f>
        <v>82.995028949514975</v>
      </c>
      <c r="BI20" s="66">
        <f>IF(BI$15&lt;2025+$Y20,$N20+_xlfn.XLOOKUP(_xlfn.XLOOKUP($E20,Lookups!$A$3:$A$17,Lookups!$B$3:$B$17),'VT CHS Emissions Schedule'!$A:$A,'VT CHS Emissions Schedule'!Z:Z),0)</f>
        <v>82.995028949514975</v>
      </c>
      <c r="BJ20" s="66">
        <f>IF(BJ$15&lt;2025+$Y20,$N20+_xlfn.XLOOKUP(_xlfn.XLOOKUP($E20,Lookups!$A$3:$A$17,Lookups!$B$3:$B$17),'VT CHS Emissions Schedule'!$A:$A,'VT CHS Emissions Schedule'!AA:AA),0)</f>
        <v>82.995028949514975</v>
      </c>
      <c r="BK20" s="66">
        <f>IF(BK$15&lt;2025+$Y20,$N20+_xlfn.XLOOKUP(_xlfn.XLOOKUP($E20,Lookups!$A$3:$A$17,Lookups!$B$3:$B$17),'VT CHS Emissions Schedule'!$A:$A,'VT CHS Emissions Schedule'!AB:AB),0)</f>
        <v>82.995028949514975</v>
      </c>
      <c r="BL20" s="66">
        <f>IF(BL$15&lt;2025+$Y20,$N20+_xlfn.XLOOKUP(_xlfn.XLOOKUP($E20,Lookups!$A$3:$A$17,Lookups!$B$3:$B$17),'VT CHS Emissions Schedule'!$A:$A,'VT CHS Emissions Schedule'!AC:AC),0)</f>
        <v>82.928682271922909</v>
      </c>
      <c r="BM20" s="63">
        <f>IF(BM$15&lt;2025+$Y20,IF(OR($E20="Oil",$E20="Propane",$E20="Wood Pellets",$E20="Kerosene"),$T20*AM20,IF(OR($E20="Natural Gas",$E20="Electricity"),($T20*AM20)/(1-$M20),((($AB$65*$W20*('VT CHS Emissions Schedule'!D$8+$R20))/$AC$65)+(($AB$66*$W20*('VT CHS Emissions Schedule'!D$9+$Q20))/$AC$66)+(($AB$67*$W20*'VT CHS Emissions Schedule'!D$7)/$AC$67)/(1-$P20)+(($AB$68*$W20*'VT CHS Emissions Schedule'!D$5)/$AC$68)/(1-$O20)+(($AB$69*$W20*('VT CHS Emissions Schedule'!D$36+$S20))/$AC$69)))),0)</f>
        <v>4597.9475444045192</v>
      </c>
      <c r="BN20" s="63">
        <f>IF(BN$15&lt;2025+$Y20,IF(OR($E20="Oil",$E20="Propane",$E20="Wood Pellets",$E20="Kerosene"),$T20*AN20,IF(OR($E20="Natural Gas",$E20="Electricity"),($T20*AN20)/(1-$M20),((($AB$65*$W20*('VT CHS Emissions Schedule'!E$8+$R20))/$AC$65)+(($AB$66*$W20*('VT CHS Emissions Schedule'!E$9+$Q20))/$AC$66)+(($AB$67*$W20*'VT CHS Emissions Schedule'!E$7)/$AC$67)/(1-$P20)+(($AB$68*$W20*'VT CHS Emissions Schedule'!E$5)/$AC$68)/(1-$O20)+(($AB$69*$W20*('VT CHS Emissions Schedule'!E$36+$S20))/$AC$69)))),0)</f>
        <v>4597.9475444045192</v>
      </c>
      <c r="BO20" s="63">
        <f>IF(BO$15&lt;2025+$Y20,IF(OR($E20="Oil",$E20="Propane",$E20="Wood Pellets",$E20="Kerosene"),$T20*AO20,IF(OR($E20="Natural Gas",$E20="Electricity"),($T20*AO20)/(1-$M20),((($AB$65*$W20*('VT CHS Emissions Schedule'!F$8+$R20))/$AC$65)+(($AB$66*$W20*('VT CHS Emissions Schedule'!F$9+$Q20))/$AC$66)+(($AB$67*$W20*'VT CHS Emissions Schedule'!F$7)/$AC$67)/(1-$P20)+(($AB$68*$W20*'VT CHS Emissions Schedule'!F$5)/$AC$68)/(1-$O20)+(($AB$69*$W20*('VT CHS Emissions Schedule'!F$36+$S20))/$AC$69)))),0)</f>
        <v>4597.9475444045192</v>
      </c>
      <c r="BP20" s="63">
        <f>IF(BP$15&lt;2025+$Y20,IF(OR($E20="Oil",$E20="Propane",$E20="Wood Pellets",$E20="Kerosene"),$T20*AP20,IF(OR($E20="Natural Gas",$E20="Electricity"),($T20*AP20)/(1-$M20),((($AB$65*$W20*('VT CHS Emissions Schedule'!G$8+$R20))/$AC$65)+(($AB$66*$W20*('VT CHS Emissions Schedule'!G$9+$Q20))/$AC$66)+(($AB$67*$W20*'VT CHS Emissions Schedule'!G$7)/$AC$67)/(1-$P20)+(($AB$68*$W20*'VT CHS Emissions Schedule'!G$5)/$AC$68)/(1-$O20)+(($AB$69*$W20*('VT CHS Emissions Schedule'!G$36+$S20))/$AC$69)))),0)</f>
        <v>4597.9475444045192</v>
      </c>
      <c r="BQ20" s="63">
        <f>IF(BQ$15&lt;2025+$Y20,IF(OR($E20="Oil",$E20="Propane",$E20="Wood Pellets",$E20="Kerosene"),$T20*AQ20,IF(OR($E20="Natural Gas",$E20="Electricity"),($T20*AQ20)/(1-$M20),((($AB$65*$W20*('VT CHS Emissions Schedule'!H$8+$R20))/$AC$65)+(($AB$66*$W20*('VT CHS Emissions Schedule'!H$9+$Q20))/$AC$66)+(($AB$67*$W20*'VT CHS Emissions Schedule'!H$7)/$AC$67)/(1-$P20)+(($AB$68*$W20*'VT CHS Emissions Schedule'!H$5)/$AC$68)/(1-$O20)+(($AB$69*$W20*('VT CHS Emissions Schedule'!H$36+$S20))/$AC$69)))),0)</f>
        <v>4597.9475444045192</v>
      </c>
      <c r="BR20" s="63">
        <f>IF(BR$15&lt;2025+$Y20,IF(OR($E20="Oil",$E20="Propane",$E20="Wood Pellets",$E20="Kerosene"),$T20*AR20,IF(OR($E20="Natural Gas",$E20="Electricity"),($T20*AR20)/(1-$M20),((($AB$65*$W20*('VT CHS Emissions Schedule'!I$8+$R20))/$AC$65)+(($AB$66*$W20*('VT CHS Emissions Schedule'!I$9+$Q20))/$AC$66)+(($AB$67*$W20*'VT CHS Emissions Schedule'!I$7)/$AC$67)/(1-$P20)+(($AB$68*$W20*'VT CHS Emissions Schedule'!I$5)/$AC$68)/(1-$O20)+(($AB$69*$W20*('VT CHS Emissions Schedule'!I$36+$S20))/$AC$69)))),0)</f>
        <v>4568.5440754480569</v>
      </c>
      <c r="BS20" s="63">
        <f>IF(BS$15&lt;2025+$Y20,IF(OR($E20="Oil",$E20="Propane",$E20="Wood Pellets",$E20="Kerosene"),$T20*AS20,IF(OR($E20="Natural Gas",$E20="Electricity"),($T20*AS20)/(1-$M20),((($AB$65*$W20*('VT CHS Emissions Schedule'!J$8+$R20))/$AC$65)+(($AB$66*$W20*('VT CHS Emissions Schedule'!J$9+$Q20))/$AC$66)+(($AB$67*$W20*'VT CHS Emissions Schedule'!J$7)/$AC$67)/(1-$P20)+(($AB$68*$W20*'VT CHS Emissions Schedule'!J$5)/$AC$68)/(1-$O20)+(($AB$69*$W20*('VT CHS Emissions Schedule'!J$36+$S20))/$AC$69)))),0)</f>
        <v>4568.5440754480569</v>
      </c>
      <c r="BT20" s="63">
        <f>IF(BT$15&lt;2025+$Y20,IF(OR($E20="Oil",$E20="Propane",$E20="Wood Pellets",$E20="Kerosene"),$T20*AT20,IF(OR($E20="Natural Gas",$E20="Electricity"),($T20*AT20)/(1-$M20),((($AB$65*$W20*('VT CHS Emissions Schedule'!K$8+$R20))/$AC$65)+(($AB$66*$W20*('VT CHS Emissions Schedule'!K$9+$Q20))/$AC$66)+(($AB$67*$W20*'VT CHS Emissions Schedule'!K$7)/$AC$67)/(1-$P20)+(($AB$68*$W20*'VT CHS Emissions Schedule'!K$5)/$AC$68)/(1-$O20)+(($AB$69*$W20*('VT CHS Emissions Schedule'!K$36+$S20))/$AC$69)))),0)</f>
        <v>4568.5440754480569</v>
      </c>
      <c r="BU20" s="63">
        <f>IF(BU$15&lt;2025+$Y20,IF(OR($E20="Oil",$E20="Propane",$E20="Wood Pellets",$E20="Kerosene"),$T20*AU20,IF(OR($E20="Natural Gas",$E20="Electricity"),($T20*AU20)/(1-$M20),((($AB$65*$W20*('VT CHS Emissions Schedule'!L$8+$R20))/$AC$65)+(($AB$66*$W20*('VT CHS Emissions Schedule'!L$9+$Q20))/$AC$66)+(($AB$67*$W20*'VT CHS Emissions Schedule'!L$7)/$AC$67)/(1-$P20)+(($AB$68*$W20*'VT CHS Emissions Schedule'!L$5)/$AC$68)/(1-$O20)+(($AB$69*$W20*('VT CHS Emissions Schedule'!L$36+$S20))/$AC$69)))),0)</f>
        <v>4568.5440754480569</v>
      </c>
      <c r="BV20" s="63">
        <f>IF(BV$15&lt;2025+$Y20,IF(OR($E20="Oil",$E20="Propane",$E20="Wood Pellets",$E20="Kerosene"),$T20*AV20,IF(OR($E20="Natural Gas",$E20="Electricity"),($T20*AV20)/(1-$M20),((($AB$65*$W20*('VT CHS Emissions Schedule'!M$8+$R20))/$AC$65)+(($AB$66*$W20*('VT CHS Emissions Schedule'!M$9+$Q20))/$AC$66)+(($AB$67*$W20*'VT CHS Emissions Schedule'!M$7)/$AC$67)/(1-$P20)+(($AB$68*$W20*'VT CHS Emissions Schedule'!M$5)/$AC$68)/(1-$O20)+(($AB$69*$W20*('VT CHS Emissions Schedule'!M$36+$S20))/$AC$69)))),0)</f>
        <v>4568.5440754480569</v>
      </c>
      <c r="BW20" s="63">
        <f>IF(BW$15&lt;2025+$Y20,IF(OR($E20="Oil",$E20="Propane",$E20="Wood Pellets",$E20="Kerosene"),$T20*AW20,IF(OR($E20="Natural Gas",$E20="Electricity"),($T20*AW20)/(1-$M20),((($AB$65*$W20*('VT CHS Emissions Schedule'!N$8+$R20))/$AC$65)+(($AB$66*$W20*('VT CHS Emissions Schedule'!N$9+$Q20))/$AC$66)+(($AB$67*$W20*'VT CHS Emissions Schedule'!N$7)/$AC$67)/(1-$P20)+(($AB$68*$W20*'VT CHS Emissions Schedule'!N$5)/$AC$68)/(1-$O20)+(($AB$69*$W20*('VT CHS Emissions Schedule'!N$36+$S20))/$AC$69)))),0)</f>
        <v>4563.6479274905987</v>
      </c>
      <c r="BX20" s="63">
        <f>IF(BX$15&lt;2025+$Y20,IF(OR($E20="Oil",$E20="Propane",$E20="Wood Pellets",$E20="Kerosene"),$T20*AX20,IF(OR($E20="Natural Gas",$E20="Electricity"),($T20*AX20)/(1-$M20),((($AB$65*$W20*('VT CHS Emissions Schedule'!O$8+$R20))/$AC$65)+(($AB$66*$W20*('VT CHS Emissions Schedule'!O$9+$Q20))/$AC$66)+(($AB$67*$W20*'VT CHS Emissions Schedule'!O$7)/$AC$67)/(1-$P20)+(($AB$68*$W20*'VT CHS Emissions Schedule'!O$5)/$AC$68)/(1-$O20)+(($AB$69*$W20*('VT CHS Emissions Schedule'!O$36+$S20))/$AC$69)))),0)</f>
        <v>4563.6479274905987</v>
      </c>
      <c r="BY20" s="63">
        <f>IF(BY$15&lt;2025+$Y20,IF(OR($E20="Oil",$E20="Propane",$E20="Wood Pellets",$E20="Kerosene"),$T20*AY20,IF(OR($E20="Natural Gas",$E20="Electricity"),($T20*AY20)/(1-$M20),((($AB$65*$W20*('VT CHS Emissions Schedule'!P$8+$R20))/$AC$65)+(($AB$66*$W20*('VT CHS Emissions Schedule'!P$9+$Q20))/$AC$66)+(($AB$67*$W20*'VT CHS Emissions Schedule'!P$7)/$AC$67)/(1-$P20)+(($AB$68*$W20*'VT CHS Emissions Schedule'!P$5)/$AC$68)/(1-$O20)+(($AB$69*$W20*('VT CHS Emissions Schedule'!P$36+$S20))/$AC$69)))),0)</f>
        <v>4563.6479274905987</v>
      </c>
      <c r="BZ20" s="63">
        <f>IF(BZ$15&lt;2025+$Y20,IF(OR($E20="Oil",$E20="Propane",$E20="Wood Pellets",$E20="Kerosene"),$T20*AZ20,IF(OR($E20="Natural Gas",$E20="Electricity"),($T20*AZ20)/(1-$M20),((($AB$65*$W20*('VT CHS Emissions Schedule'!Q$8+$R20))/$AC$65)+(($AB$66*$W20*('VT CHS Emissions Schedule'!Q$9+$Q20))/$AC$66)+(($AB$67*$W20*'VT CHS Emissions Schedule'!Q$7)/$AC$67)/(1-$P20)+(($AB$68*$W20*'VT CHS Emissions Schedule'!Q$5)/$AC$68)/(1-$O20)+(($AB$69*$W20*('VT CHS Emissions Schedule'!Q$36+$S20))/$AC$69)))),0)</f>
        <v>4563.6479274905987</v>
      </c>
      <c r="CA20" s="63">
        <f>IF(CA$15&lt;2025+$Y20,IF(OR($E20="Oil",$E20="Propane",$E20="Wood Pellets",$E20="Kerosene"),$T20*BA20,IF(OR($E20="Natural Gas",$E20="Electricity"),($T20*BA20)/(1-$M20),((($AB$65*$W20*('VT CHS Emissions Schedule'!R$8+$R20))/$AC$65)+(($AB$66*$W20*('VT CHS Emissions Schedule'!R$9+$Q20))/$AC$66)+(($AB$67*$W20*'VT CHS Emissions Schedule'!R$7)/$AC$67)/(1-$P20)+(($AB$68*$W20*'VT CHS Emissions Schedule'!R$5)/$AC$68)/(1-$O20)+(($AB$69*$W20*('VT CHS Emissions Schedule'!R$36+$S20))/$AC$69)))),0)</f>
        <v>4563.6479274905987</v>
      </c>
      <c r="CB20" s="63">
        <f>IF(CB$15&lt;2025+$Y20,IF(OR($E20="Oil",$E20="Propane",$E20="Wood Pellets",$E20="Kerosene"),$T20*BB20,IF(OR($E20="Natural Gas",$E20="Electricity"),($T20*BB20)/(1-$M20),((($AB$65*$W20*('VT CHS Emissions Schedule'!S$8+$R20))/$AC$65)+(($AB$66*$W20*('VT CHS Emissions Schedule'!S$9+$Q20))/$AC$66)+(($AB$67*$W20*'VT CHS Emissions Schedule'!S$7)/$AC$67)/(1-$P20)+(($AB$68*$W20*'VT CHS Emissions Schedule'!S$5)/$AC$68)/(1-$O20)+(($AB$69*$W20*('VT CHS Emissions Schedule'!S$36+$S20))/$AC$69)))),0)</f>
        <v>4562.1123015697112</v>
      </c>
      <c r="CC20" s="63">
        <f>IF(CC$15&lt;2025+$Y20,IF(OR($E20="Oil",$E20="Propane",$E20="Wood Pellets",$E20="Kerosene"),$T20*BC20,IF(OR($E20="Natural Gas",$E20="Electricity"),($T20*BC20)/(1-$M20),((($AB$65*$W20*('VT CHS Emissions Schedule'!T$8+$R20))/$AC$65)+(($AB$66*$W20*('VT CHS Emissions Schedule'!T$9+$Q20))/$AC$66)+(($AB$67*$W20*'VT CHS Emissions Schedule'!T$7)/$AC$67)/(1-$P20)+(($AB$68*$W20*'VT CHS Emissions Schedule'!T$5)/$AC$68)/(1-$O20)+(($AB$69*$W20*('VT CHS Emissions Schedule'!T$36+$S20))/$AC$69)))),0)</f>
        <v>4562.1123015697112</v>
      </c>
      <c r="CD20" s="63">
        <f>IF(CD$15&lt;2025+$Y20,IF(OR($E20="Oil",$E20="Propane",$E20="Wood Pellets",$E20="Kerosene"),$T20*BD20,IF(OR($E20="Natural Gas",$E20="Electricity"),($T20*BD20)/(1-$M20),((($AB$65*$W20*('VT CHS Emissions Schedule'!U$8+$R20))/$AC$65)+(($AB$66*$W20*('VT CHS Emissions Schedule'!U$9+$Q20))/$AC$66)+(($AB$67*$W20*'VT CHS Emissions Schedule'!U$7)/$AC$67)/(1-$P20)+(($AB$68*$W20*'VT CHS Emissions Schedule'!U$5)/$AC$68)/(1-$O20)+(($AB$69*$W20*('VT CHS Emissions Schedule'!U$36+$S20))/$AC$69)))),0)</f>
        <v>4562.1123015697112</v>
      </c>
      <c r="CE20" s="63">
        <f>IF(CE$15&lt;2025+$Y20,IF(OR($E20="Oil",$E20="Propane",$E20="Wood Pellets",$E20="Kerosene"),$T20*BE20,IF(OR($E20="Natural Gas",$E20="Electricity"),($T20*BE20)/(1-$M20),((($AB$65*$W20*('VT CHS Emissions Schedule'!V$8+$R20))/$AC$65)+(($AB$66*$W20*('VT CHS Emissions Schedule'!V$9+$Q20))/$AC$66)+(($AB$67*$W20*'VT CHS Emissions Schedule'!V$7)/$AC$67)/(1-$P20)+(($AB$68*$W20*'VT CHS Emissions Schedule'!V$5)/$AC$68)/(1-$O20)+(($AB$69*$W20*('VT CHS Emissions Schedule'!V$36+$S20))/$AC$69)))),0)</f>
        <v>4562.1123015697112</v>
      </c>
      <c r="CF20" s="63">
        <f>IF(CF$15&lt;2025+$Y20,IF(OR($E20="Oil",$E20="Propane",$E20="Wood Pellets",$E20="Kerosene"),$T20*BF20,IF(OR($E20="Natural Gas",$E20="Electricity"),($T20*BF20)/(1-$M20),((($AB$65*$W20*('VT CHS Emissions Schedule'!W$8+$R20))/$AC$65)+(($AB$66*$W20*('VT CHS Emissions Schedule'!W$9+$Q20))/$AC$66)+(($AB$67*$W20*'VT CHS Emissions Schedule'!W$7)/$AC$67)/(1-$P20)+(($AB$68*$W20*'VT CHS Emissions Schedule'!W$5)/$AC$68)/(1-$O20)+(($AB$69*$W20*('VT CHS Emissions Schedule'!W$36+$S20))/$AC$69)))),0)</f>
        <v>4562.1123015697112</v>
      </c>
      <c r="CG20" s="63">
        <f>IF(CG$15&lt;2025+$Y20,IF(OR($E20="Oil",$E20="Propane",$E20="Wood Pellets",$E20="Kerosene"),$T20*BG20,IF(OR($E20="Natural Gas",$E20="Electricity"),($T20*BG20)/(1-$M20),((($AB$65*$W20*('VT CHS Emissions Schedule'!X$8+$R20))/$AC$65)+(($AB$66*$W20*('VT CHS Emissions Schedule'!X$9+$Q20))/$AC$66)+(($AB$67*$W20*'VT CHS Emissions Schedule'!X$7)/$AC$67)/(1-$P20)+(($AB$68*$W20*'VT CHS Emissions Schedule'!X$5)/$AC$68)/(1-$O20)+(($AB$69*$W20*('VT CHS Emissions Schedule'!X$36+$S20))/$AC$69)))),0)</f>
        <v>4560.5405647378011</v>
      </c>
      <c r="CH20" s="63">
        <f>IF(CH$15&lt;2025+$Y20,IF(OR($E20="Oil",$E20="Propane",$E20="Wood Pellets",$E20="Kerosene"),$T20*BH20,IF(OR($E20="Natural Gas",$E20="Electricity"),($T20*BH20)/(1-$M20),((($AB$65*$W20*('VT CHS Emissions Schedule'!Y$8+$R20))/$AC$65)+(($AB$66*$W20*('VT CHS Emissions Schedule'!Y$9+$Q20))/$AC$66)+(($AB$67*$W20*'VT CHS Emissions Schedule'!Y$7)/$AC$67)/(1-$P20)+(($AB$68*$W20*'VT CHS Emissions Schedule'!Y$5)/$AC$68)/(1-$O20)+(($AB$69*$W20*('VT CHS Emissions Schedule'!Y$36+$S20))/$AC$69)))),0)</f>
        <v>4560.5405647378011</v>
      </c>
      <c r="CI20" s="63">
        <f>IF(CI$15&lt;2025+$Y20,IF(OR($E20="Oil",$E20="Propane",$E20="Wood Pellets",$E20="Kerosene"),$T20*BI20,IF(OR($E20="Natural Gas",$E20="Electricity"),($T20*BI20)/(1-$M20),((($AB$65*$W20*('VT CHS Emissions Schedule'!Z$8+$R20))/$AC$65)+(($AB$66*$W20*('VT CHS Emissions Schedule'!Z$9+$Q20))/$AC$66)+(($AB$67*$W20*'VT CHS Emissions Schedule'!Z$7)/$AC$67)/(1-$P20)+(($AB$68*$W20*'VT CHS Emissions Schedule'!Z$5)/$AC$68)/(1-$O20)+(($AB$69*$W20*('VT CHS Emissions Schedule'!Z$36+$S20))/$AC$69)))),0)</f>
        <v>4560.5405647378011</v>
      </c>
      <c r="CJ20" s="63">
        <f>IF(CJ$15&lt;2025+$Y20,IF(OR($E20="Oil",$E20="Propane",$E20="Wood Pellets",$E20="Kerosene"),$T20*BJ20,IF(OR($E20="Natural Gas",$E20="Electricity"),($T20*BJ20)/(1-$M20),((($AB$65*$W20*('VT CHS Emissions Schedule'!AA$8+$R20))/$AC$65)+(($AB$66*$W20*('VT CHS Emissions Schedule'!AA$9+$Q20))/$AC$66)+(($AB$67*$W20*'VT CHS Emissions Schedule'!AA$7)/$AC$67)/(1-$P20)+(($AB$68*$W20*'VT CHS Emissions Schedule'!AA$5)/$AC$68)/(1-$O20)+(($AB$69*$W20*('VT CHS Emissions Schedule'!AA$36+$S20))/$AC$69)))),0)</f>
        <v>4560.5405647378011</v>
      </c>
      <c r="CK20" s="63">
        <f>IF(CK$15&lt;2025+$Y20,IF(OR($E20="Oil",$E20="Propane",$E20="Wood Pellets",$E20="Kerosene"),$T20*BK20,IF(OR($E20="Natural Gas",$E20="Electricity"),($T20*BK20)/(1-$M20),((($AB$65*$W20*('VT CHS Emissions Schedule'!AB$8+$R20))/$AC$65)+(($AB$66*$W20*('VT CHS Emissions Schedule'!AB$9+$Q20))/$AC$66)+(($AB$67*$W20*'VT CHS Emissions Schedule'!AB$7)/$AC$67)/(1-$P20)+(($AB$68*$W20*'VT CHS Emissions Schedule'!AB$5)/$AC$68)/(1-$O20)+(($AB$69*$W20*('VT CHS Emissions Schedule'!AB$36+$S20))/$AC$69)))),0)</f>
        <v>4560.5405647378011</v>
      </c>
      <c r="CL20" s="63">
        <f>IF(CL$15&lt;2025+$Y20,IF(OR($E20="Oil",$E20="Propane",$E20="Wood Pellets",$E20="Kerosene"),$T20*BL20,IF(OR($E20="Natural Gas",$E20="Electricity"),($T20*BL20)/(1-$M20),((($AB$65*$W20*('VT CHS Emissions Schedule'!AC$8+$R20))/$AC$65)+(($AB$66*$W20*('VT CHS Emissions Schedule'!AC$9+$Q20))/$AC$66)+(($AB$67*$W20*'VT CHS Emissions Schedule'!AC$7)/$AC$67)/(1-$P20)+(($AB$68*$W20*'VT CHS Emissions Schedule'!AC$5)/$AC$68)/(1-$O20)+(($AB$69*$W20*('VT CHS Emissions Schedule'!AC$36+$S20))/$AC$69)))),0)</f>
        <v>4556.8948438033794</v>
      </c>
      <c r="CM20" s="63">
        <f>IF(CM$15&lt;2025+$Y20,BM20+($U20*'VT CHS Emissions Schedule'!D$5)/(1-$O20)+($V20*'VT CHS Emissions Schedule'!D$5)/(1-$O20),0)</f>
        <v>4660.5135194092745</v>
      </c>
      <c r="CN20" s="63">
        <f>IF(CN$15&lt;2025+$Y20,BN20+($U20*'VT CHS Emissions Schedule'!E$5)/(1-$O20)+($V20*'VT CHS Emissions Schedule'!E$5)/(1-$O20),0)</f>
        <v>4656.1630191682862</v>
      </c>
      <c r="CO20" s="63">
        <f>IF(CO$15&lt;2025+$Y20,BO20+($U20*'VT CHS Emissions Schedule'!F$5)/(1-$O20)+($V20*'VT CHS Emissions Schedule'!F$5)/(1-$O20),0)</f>
        <v>4651.8125189272987</v>
      </c>
      <c r="CP20" s="63">
        <f>IF(CP$15&lt;2025+$Y20,BP20+($U20*'VT CHS Emissions Schedule'!G$5)/(1-$O20)+($V20*'VT CHS Emissions Schedule'!G$5)/(1-$O20),0)</f>
        <v>4647.4620186863103</v>
      </c>
      <c r="CQ20" s="63">
        <f>IF(CQ$15&lt;2025+$Y20,BQ20+($U20*'VT CHS Emissions Schedule'!H$5)/(1-$O20)+($V20*'VT CHS Emissions Schedule'!H$5)/(1-$O20),0)</f>
        <v>4643.111518445322</v>
      </c>
      <c r="CR20" s="63">
        <f>IF(CR$15&lt;2025+$Y20,BR20+($U20*'VT CHS Emissions Schedule'!I$5)/(1-$O20)+($V20*'VT CHS Emissions Schedule'!I$5)/(1-$O20),0)</f>
        <v>4609.3575492478722</v>
      </c>
      <c r="CS20" s="63">
        <f>IF(CS$15&lt;2025+$Y20,BS20+($U20*'VT CHS Emissions Schedule'!J$5)/(1-$O20)+($V20*'VT CHS Emissions Schedule'!J$5)/(1-$O20),0)</f>
        <v>4605.0070490068829</v>
      </c>
      <c r="CT20" s="63">
        <f>IF(CT$15&lt;2025+$Y20,BT20+($U20*'VT CHS Emissions Schedule'!K$5)/(1-$O20)+($V20*'VT CHS Emissions Schedule'!K$5)/(1-$O20),0)</f>
        <v>4600.6565487658945</v>
      </c>
      <c r="CU20" s="63">
        <f>IF(CU$15&lt;2025+$Y20,BU20+($U20*'VT CHS Emissions Schedule'!L$5)/(1-$O20)+($V20*'VT CHS Emissions Schedule'!L$5)/(1-$O20),0)</f>
        <v>4596.3060485249071</v>
      </c>
      <c r="CV20" s="63">
        <f>IF(CV$15&lt;2025+$Y20,BV20+($U20*'VT CHS Emissions Schedule'!M$5)/(1-$O20)+($V20*'VT CHS Emissions Schedule'!M$5)/(1-$O20),0)</f>
        <v>4591.9555482839187</v>
      </c>
      <c r="CW20" s="63">
        <f>IF(CW$15&lt;2025+$Y20,BW20+($U20*'VT CHS Emissions Schedule'!N$5)/(1-$O20)+($V20*'VT CHS Emissions Schedule'!N$5)/(1-$O20),0)</f>
        <v>4582.708900085473</v>
      </c>
      <c r="CX20" s="63">
        <f>IF(CX$15&lt;2025+$Y20,BX20+($U20*'VT CHS Emissions Schedule'!O$5)/(1-$O20)+($V20*'VT CHS Emissions Schedule'!O$5)/(1-$O20),0)</f>
        <v>4582.708900085473</v>
      </c>
      <c r="CY20" s="63">
        <f>IF(CY$15&lt;2025+$Y20,BY20+($U20*'VT CHS Emissions Schedule'!P$5)/(1-$O20)+($V20*'VT CHS Emissions Schedule'!P$5)/(1-$O20),0)</f>
        <v>4582.708900085473</v>
      </c>
      <c r="CZ20" s="63">
        <f>IF(CZ$15&lt;2025+$Y20,BZ20+($U20*'VT CHS Emissions Schedule'!Q$5)/(1-$O20)+($V20*'VT CHS Emissions Schedule'!Q$5)/(1-$O20),0)</f>
        <v>4582.708900085473</v>
      </c>
      <c r="DA20" s="63">
        <f>IF(DA$15&lt;2025+$Y20,CA20+($U20*'VT CHS Emissions Schedule'!R$5)/(1-$O20)+($V20*'VT CHS Emissions Schedule'!R$5)/(1-$O20),0)</f>
        <v>4582.708900085473</v>
      </c>
      <c r="DB20" s="63">
        <f>IF(DB$15&lt;2025+$Y20,CB20+($U20*'VT CHS Emissions Schedule'!S$5)/(1-$O20)+($V20*'VT CHS Emissions Schedule'!S$5)/(1-$O20),0)</f>
        <v>4581.1732741645856</v>
      </c>
      <c r="DC20" s="63">
        <f>IF(DC$15&lt;2025+$Y20,CC20+($U20*'VT CHS Emissions Schedule'!T$5)/(1-$O20)+($V20*'VT CHS Emissions Schedule'!T$5)/(1-$O20),0)</f>
        <v>4581.1732741645856</v>
      </c>
      <c r="DD20" s="63">
        <f>IF(DD$15&lt;2025+$Y20,CD20+($U20*'VT CHS Emissions Schedule'!U$5)/(1-$O20)+($V20*'VT CHS Emissions Schedule'!U$5)/(1-$O20),0)</f>
        <v>4581.1732741645856</v>
      </c>
      <c r="DE20" s="63">
        <f>IF(DE$15&lt;2025+$Y20,CE20+($U20*'VT CHS Emissions Schedule'!V$5)/(1-$O20)+($V20*'VT CHS Emissions Schedule'!V$5)/(1-$O20),0)</f>
        <v>4581.1732741645856</v>
      </c>
      <c r="DF20" s="63">
        <f>IF(DF$15&lt;2025+$Y20,CF20+($U20*'VT CHS Emissions Schedule'!W$5)/(1-$O20)+($V20*'VT CHS Emissions Schedule'!W$5)/(1-$O20),0)</f>
        <v>4581.1732741645856</v>
      </c>
      <c r="DG20" s="63">
        <f>IF(DG$15&lt;2025+$Y20,CG20+($U20*'VT CHS Emissions Schedule'!X$5)/(1-$O20)+($V20*'VT CHS Emissions Schedule'!X$5)/(1-$O20),0)</f>
        <v>4579.6015373326754</v>
      </c>
      <c r="DH20" s="63">
        <f>IF(DH$15&lt;2025+$Y20,CH20+($U20*'VT CHS Emissions Schedule'!Y$5)/(1-$O20)+($V20*'VT CHS Emissions Schedule'!Y$5)/(1-$O20),0)</f>
        <v>4579.6015373326754</v>
      </c>
      <c r="DI20" s="63">
        <f>IF(DI$15&lt;2025+$Y20,CI20+($U20*'VT CHS Emissions Schedule'!Z$5)/(1-$O20)+($V20*'VT CHS Emissions Schedule'!Z$5)/(1-$O20),0)</f>
        <v>4579.6015373326754</v>
      </c>
      <c r="DJ20" s="63">
        <f>IF(DJ$15&lt;2025+$Y20,CJ20+($U20*'VT CHS Emissions Schedule'!AA$5)/(1-$O20)+($V20*'VT CHS Emissions Schedule'!AA$5)/(1-$O20),0)</f>
        <v>4579.6015373326754</v>
      </c>
      <c r="DK20" s="63">
        <f>IF(DK$15&lt;2025+$Y20,CK20+($U20*'VT CHS Emissions Schedule'!AB$5)/(1-$O20)+($V20*'VT CHS Emissions Schedule'!AB$5)/(1-$O20),0)</f>
        <v>4579.6015373326754</v>
      </c>
      <c r="DL20" s="63">
        <f>IF(DL$15&lt;2025+$Y20,CL20+($U20*'VT CHS Emissions Schedule'!AC$5)/(1-$O20)+($V20*'VT CHS Emissions Schedule'!AC$5)/(1-$O20),0)</f>
        <v>4575.9558163982538</v>
      </c>
    </row>
    <row r="21" spans="1:116" ht="13.5" customHeight="1" x14ac:dyDescent="0.25">
      <c r="A21" s="449"/>
      <c r="B21" s="296" t="s">
        <v>673</v>
      </c>
      <c r="C21" s="296" t="s">
        <v>672</v>
      </c>
      <c r="D21" s="290" t="s">
        <v>175</v>
      </c>
      <c r="E21" s="176" t="s">
        <v>8</v>
      </c>
      <c r="F21" s="174">
        <f t="shared" si="0"/>
        <v>95741.623339591926</v>
      </c>
      <c r="G21" s="224">
        <f t="shared" si="1"/>
        <v>96413.718069184935</v>
      </c>
      <c r="H21" s="397">
        <f t="shared" si="2"/>
        <v>9.5741623339591922E-2</v>
      </c>
      <c r="I21" s="110">
        <f t="shared" si="3"/>
        <v>3757.2790182627427</v>
      </c>
      <c r="J21" s="63">
        <f>IF(OR($E21="Oil",$E21="Propane",$E21="Wood Pellets",$E21="Kerosene"),$T21*AM21,IF(OR($E21="Natural Gas",$E21="Electricity"),($T21*AM21)/(1-$M21),((($AB$65*$W21*('VT CHS Emissions Schedule'!D$8+$R21))/$AC$65)+(($AB$66*$W21*('VT CHS Emissions Schedule'!D$9+$Q21))/$AC$66)+(($AB$67*$W21*'VT CHS Emissions Schedule'!D$7)/$AC$67)/(1-$P21)+(($AB$68*$W21*'VT CHS Emissions Schedule'!D$5)/$AC$68)/(1-$O21)+(($AB$69*$W21*('VT CHS Emissions Schedule'!D$36+$S21))/$AC$69))))</f>
        <v>3700.0570960055757</v>
      </c>
      <c r="K21" s="63">
        <f>($U21*'VT CHS Emissions Schedule'!D$5)/(1-$O21)</f>
        <v>2.4453815943873116</v>
      </c>
      <c r="L21" s="63">
        <f>(V21*'VT CHS Emissions Schedule'!D$5)/(1-$O21)</f>
        <v>54.776540662779702</v>
      </c>
      <c r="M21" s="65">
        <f>_xlfn.XLOOKUP($E21,Lookups!$A$3:$A$15,Lookups!$E$3:$E$15)</f>
        <v>0</v>
      </c>
      <c r="N21" s="64">
        <f>_xlfn.XLOOKUP($E21,Lookups!$A$3:$A$15,Lookups!$D$3:$D$15)</f>
        <v>0.32764300000000002</v>
      </c>
      <c r="O21" s="65">
        <f>Lookups!$E$6</f>
        <v>8.9499999999999996E-2</v>
      </c>
      <c r="P21" s="65">
        <f>Lookups!$E$5</f>
        <v>1.4E-2</v>
      </c>
      <c r="Q21" s="64">
        <f>Lookups!$D$4</f>
        <v>0.32764300000000002</v>
      </c>
      <c r="R21" s="64">
        <f>Lookups!$D$3</f>
        <v>0.21490000000000001</v>
      </c>
      <c r="S21" s="64">
        <f>Lookups!$D$8</f>
        <v>1.3776766038113153</v>
      </c>
      <c r="T21" s="71">
        <f t="shared" si="4"/>
        <v>50.065157320845003</v>
      </c>
      <c r="U21" s="71">
        <f t="shared" si="5"/>
        <v>5.8951730334270792E-2</v>
      </c>
      <c r="V21" s="71">
        <f t="shared" si="6"/>
        <v>1.3205185894946077</v>
      </c>
      <c r="W21" s="71">
        <f t="shared" si="7"/>
        <v>45.058641588760501</v>
      </c>
      <c r="X21" s="71">
        <f t="shared" si="8"/>
        <v>0.21930043684348735</v>
      </c>
      <c r="Y21" s="67">
        <v>30</v>
      </c>
      <c r="Z21" s="169">
        <v>3.1399999999999997E-2</v>
      </c>
      <c r="AA21" s="79">
        <f t="shared" si="9"/>
        <v>0.84</v>
      </c>
      <c r="AB21" s="65">
        <f t="shared" si="10"/>
        <v>6.9000000000000006E-2</v>
      </c>
      <c r="AC21" s="351">
        <f t="shared" si="11"/>
        <v>1.6</v>
      </c>
      <c r="AD21" s="351">
        <f t="shared" si="12"/>
        <v>47.6</v>
      </c>
      <c r="AE21" s="70">
        <v>1</v>
      </c>
      <c r="AF21" s="63">
        <v>127961.3</v>
      </c>
      <c r="AG21" s="63">
        <v>6619</v>
      </c>
      <c r="AH21" s="71">
        <v>0.55000000000000004</v>
      </c>
      <c r="AI21" s="71">
        <v>0.75</v>
      </c>
      <c r="AJ21" s="71">
        <f>$AA$49</f>
        <v>0.9</v>
      </c>
      <c r="AK21" s="71">
        <v>3.72</v>
      </c>
      <c r="AL21" s="74">
        <v>1.06E-3</v>
      </c>
      <c r="AM21" s="66">
        <f>IF(AM$15&lt;2025+$Y21,$N21+_xlfn.XLOOKUP(_xlfn.XLOOKUP($E21,Lookups!$A$3:$A$17,Lookups!$B$3:$B$17),'VT CHS Emissions Schedule'!$A:$A,'VT CHS Emissions Schedule'!D:D),0)</f>
        <v>73.904833101663485</v>
      </c>
      <c r="AN21" s="66">
        <f>IF(AN$15&lt;2025+$Y21,$N21+_xlfn.XLOOKUP(_xlfn.XLOOKUP($E21,Lookups!$A$3:$A$17,Lookups!$B$3:$B$17),'VT CHS Emissions Schedule'!$A:$A,'VT CHS Emissions Schedule'!E:E),0)</f>
        <v>73.904833101663485</v>
      </c>
      <c r="AO21" s="66">
        <f>IF(AO$15&lt;2025+$Y21,$N21+_xlfn.XLOOKUP(_xlfn.XLOOKUP($E21,Lookups!$A$3:$A$17,Lookups!$B$3:$B$17),'VT CHS Emissions Schedule'!$A:$A,'VT CHS Emissions Schedule'!F:F),0)</f>
        <v>73.904833101663485</v>
      </c>
      <c r="AP21" s="66">
        <f>IF(AP$15&lt;2025+$Y21,$N21+_xlfn.XLOOKUP(_xlfn.XLOOKUP($E21,Lookups!$A$3:$A$17,Lookups!$B$3:$B$17),'VT CHS Emissions Schedule'!$A:$A,'VT CHS Emissions Schedule'!G:G),0)</f>
        <v>73.904833101663485</v>
      </c>
      <c r="AQ21" s="66">
        <f>IF(AQ$15&lt;2025+$Y21,$N21+_xlfn.XLOOKUP(_xlfn.XLOOKUP($E21,Lookups!$A$3:$A$17,Lookups!$B$3:$B$17),'VT CHS Emissions Schedule'!$A:$A,'VT CHS Emissions Schedule'!H:H),0)</f>
        <v>73.904833101663485</v>
      </c>
      <c r="AR21" s="66">
        <f>IF(AR$15&lt;2025+$Y21,$N21+_xlfn.XLOOKUP(_xlfn.XLOOKUP($E21,Lookups!$A$3:$A$17,Lookups!$B$3:$B$17),'VT CHS Emissions Schedule'!$A:$A,'VT CHS Emissions Schedule'!I:I),0)</f>
        <v>73.534499723611702</v>
      </c>
      <c r="AS21" s="66">
        <f>IF(AS$15&lt;2025+$Y21,$N21+_xlfn.XLOOKUP(_xlfn.XLOOKUP($E21,Lookups!$A$3:$A$17,Lookups!$B$3:$B$17),'VT CHS Emissions Schedule'!$A:$A,'VT CHS Emissions Schedule'!J:J),0)</f>
        <v>73.534499723611702</v>
      </c>
      <c r="AT21" s="66">
        <f>IF(AT$15&lt;2025+$Y21,$N21+_xlfn.XLOOKUP(_xlfn.XLOOKUP($E21,Lookups!$A$3:$A$17,Lookups!$B$3:$B$17),'VT CHS Emissions Schedule'!$A:$A,'VT CHS Emissions Schedule'!K:K),0)</f>
        <v>73.534499723611702</v>
      </c>
      <c r="AU21" s="66">
        <f>IF(AU$15&lt;2025+$Y21,$N21+_xlfn.XLOOKUP(_xlfn.XLOOKUP($E21,Lookups!$A$3:$A$17,Lookups!$B$3:$B$17),'VT CHS Emissions Schedule'!$A:$A,'VT CHS Emissions Schedule'!L:L),0)</f>
        <v>73.534499723611702</v>
      </c>
      <c r="AV21" s="66">
        <f>IF(AV$15&lt;2025+$Y21,$N21+_xlfn.XLOOKUP(_xlfn.XLOOKUP($E21,Lookups!$A$3:$A$17,Lookups!$B$3:$B$17),'VT CHS Emissions Schedule'!$A:$A,'VT CHS Emissions Schedule'!M:M),0)</f>
        <v>73.534499723611702</v>
      </c>
      <c r="AW21" s="66">
        <f>IF(AW$15&lt;2025+$Y21,$N21+_xlfn.XLOOKUP(_xlfn.XLOOKUP($E21,Lookups!$A$3:$A$17,Lookups!$B$3:$B$17),'VT CHS Emissions Schedule'!$A:$A,'VT CHS Emissions Schedule'!N:N),0)</f>
        <v>73.470057213134709</v>
      </c>
      <c r="AX21" s="66">
        <f>IF(AX$15&lt;2025+$Y21,$N21+_xlfn.XLOOKUP(_xlfn.XLOOKUP($E21,Lookups!$A$3:$A$17,Lookups!$B$3:$B$17),'VT CHS Emissions Schedule'!$A:$A,'VT CHS Emissions Schedule'!O:O),0)</f>
        <v>73.470057213134709</v>
      </c>
      <c r="AY21" s="66">
        <f>IF(AY$15&lt;2025+$Y21,$N21+_xlfn.XLOOKUP(_xlfn.XLOOKUP($E21,Lookups!$A$3:$A$17,Lookups!$B$3:$B$17),'VT CHS Emissions Schedule'!$A:$A,'VT CHS Emissions Schedule'!P:P),0)</f>
        <v>73.470057213134709</v>
      </c>
      <c r="AZ21" s="66">
        <f>IF(AZ$15&lt;2025+$Y21,$N21+_xlfn.XLOOKUP(_xlfn.XLOOKUP($E21,Lookups!$A$3:$A$17,Lookups!$B$3:$B$17),'VT CHS Emissions Schedule'!$A:$A,'VT CHS Emissions Schedule'!Q:Q),0)</f>
        <v>73.470057213134709</v>
      </c>
      <c r="BA21" s="66">
        <f>IF(BA$15&lt;2025+$Y21,$N21+_xlfn.XLOOKUP(_xlfn.XLOOKUP($E21,Lookups!$A$3:$A$17,Lookups!$B$3:$B$17),'VT CHS Emissions Schedule'!$A:$A,'VT CHS Emissions Schedule'!R:R),0)</f>
        <v>73.470057213134709</v>
      </c>
      <c r="BB21" s="66">
        <f>IF(BB$15&lt;2025+$Y21,$N21+_xlfn.XLOOKUP(_xlfn.XLOOKUP($E21,Lookups!$A$3:$A$17,Lookups!$B$3:$B$17),'VT CHS Emissions Schedule'!$A:$A,'VT CHS Emissions Schedule'!S:S),0)</f>
        <v>73.450749829292349</v>
      </c>
      <c r="BC21" s="66">
        <f>IF(BC$15&lt;2025+$Y21,$N21+_xlfn.XLOOKUP(_xlfn.XLOOKUP($E21,Lookups!$A$3:$A$17,Lookups!$B$3:$B$17),'VT CHS Emissions Schedule'!$A:$A,'VT CHS Emissions Schedule'!T:T),0)</f>
        <v>73.450749829292349</v>
      </c>
      <c r="BD21" s="66">
        <f>IF(BD$15&lt;2025+$Y21,$N21+_xlfn.XLOOKUP(_xlfn.XLOOKUP($E21,Lookups!$A$3:$A$17,Lookups!$B$3:$B$17),'VT CHS Emissions Schedule'!$A:$A,'VT CHS Emissions Schedule'!U:U),0)</f>
        <v>73.450749829292349</v>
      </c>
      <c r="BE21" s="66">
        <f>IF(BE$15&lt;2025+$Y21,$N21+_xlfn.XLOOKUP(_xlfn.XLOOKUP($E21,Lookups!$A$3:$A$17,Lookups!$B$3:$B$17),'VT CHS Emissions Schedule'!$A:$A,'VT CHS Emissions Schedule'!V:V),0)</f>
        <v>73.450749829292349</v>
      </c>
      <c r="BF21" s="66">
        <f>IF(BF$15&lt;2025+$Y21,$N21+_xlfn.XLOOKUP(_xlfn.XLOOKUP($E21,Lookups!$A$3:$A$17,Lookups!$B$3:$B$17),'VT CHS Emissions Schedule'!$A:$A,'VT CHS Emissions Schedule'!W:W),0)</f>
        <v>73.450749829292349</v>
      </c>
      <c r="BG21" s="66">
        <f>IF(BG$15&lt;2025+$Y21,$N21+_xlfn.XLOOKUP(_xlfn.XLOOKUP($E21,Lookups!$A$3:$A$17,Lookups!$B$3:$B$17),'VT CHS Emissions Schedule'!$A:$A,'VT CHS Emissions Schedule'!X:X),0)</f>
        <v>73.430988423926507</v>
      </c>
      <c r="BH21" s="66">
        <f>IF(BH$15&lt;2025+$Y21,$N21+_xlfn.XLOOKUP(_xlfn.XLOOKUP($E21,Lookups!$A$3:$A$17,Lookups!$B$3:$B$17),'VT CHS Emissions Schedule'!$A:$A,'VT CHS Emissions Schedule'!Y:Y),0)</f>
        <v>73.430988423926507</v>
      </c>
      <c r="BI21" s="66">
        <f>IF(BI$15&lt;2025+$Y21,$N21+_xlfn.XLOOKUP(_xlfn.XLOOKUP($E21,Lookups!$A$3:$A$17,Lookups!$B$3:$B$17),'VT CHS Emissions Schedule'!$A:$A,'VT CHS Emissions Schedule'!Z:Z),0)</f>
        <v>73.430988423926507</v>
      </c>
      <c r="BJ21" s="66">
        <f>IF(BJ$15&lt;2025+$Y21,$N21+_xlfn.XLOOKUP(_xlfn.XLOOKUP($E21,Lookups!$A$3:$A$17,Lookups!$B$3:$B$17),'VT CHS Emissions Schedule'!$A:$A,'VT CHS Emissions Schedule'!AA:AA),0)</f>
        <v>73.430988423926507</v>
      </c>
      <c r="BK21" s="66">
        <f>IF(BK$15&lt;2025+$Y21,$N21+_xlfn.XLOOKUP(_xlfn.XLOOKUP($E21,Lookups!$A$3:$A$17,Lookups!$B$3:$B$17),'VT CHS Emissions Schedule'!$A:$A,'VT CHS Emissions Schedule'!AB:AB),0)</f>
        <v>73.430988423926507</v>
      </c>
      <c r="BL21" s="66">
        <f>IF(BL$15&lt;2025+$Y21,$N21+_xlfn.XLOOKUP(_xlfn.XLOOKUP($E21,Lookups!$A$3:$A$17,Lookups!$B$3:$B$17),'VT CHS Emissions Schedule'!$A:$A,'VT CHS Emissions Schedule'!AC:AC),0)</f>
        <v>73.384765784103791</v>
      </c>
      <c r="BM21" s="63">
        <f>IF(BM$15&lt;2025+$Y21,IF(OR($E21="Oil",$E21="Propane",$E21="Wood Pellets",$E21="Kerosene"),$T21*AM21,IF(OR($E21="Natural Gas",$E21="Electricity"),($T21*AM21)/(1-$M21),((($AB$65*$W21*('VT CHS Emissions Schedule'!D$8+$R21))/$AC$65)+(($AB$66*$W21*('VT CHS Emissions Schedule'!D$9+$Q21))/$AC$66)+(($AB$67*$W21*'VT CHS Emissions Schedule'!D$7)/$AC$67)/(1-$P21)+(($AB$68*$W21*'VT CHS Emissions Schedule'!D$5)/$AC$68)/(1-$O21)+(($AB$69*$W21*('VT CHS Emissions Schedule'!D$36+$S21))/$AC$69)))),0)</f>
        <v>3700.0570960055757</v>
      </c>
      <c r="BN21" s="63">
        <f>IF(BN$15&lt;2025+$Y21,IF(OR($E21="Oil",$E21="Propane",$E21="Wood Pellets",$E21="Kerosene"),$T21*AN21,IF(OR($E21="Natural Gas",$E21="Electricity"),($T21*AN21)/(1-$M21),((($AB$65*$W21*('VT CHS Emissions Schedule'!E$8+$R21))/$AC$65)+(($AB$66*$W21*('VT CHS Emissions Schedule'!E$9+$Q21))/$AC$66)+(($AB$67*$W21*'VT CHS Emissions Schedule'!E$7)/$AC$67)/(1-$P21)+(($AB$68*$W21*'VT CHS Emissions Schedule'!E$5)/$AC$68)/(1-$O21)+(($AB$69*$W21*('VT CHS Emissions Schedule'!E$36+$S21))/$AC$69)))),0)</f>
        <v>3700.0570960055757</v>
      </c>
      <c r="BO21" s="63">
        <f>IF(BO$15&lt;2025+$Y21,IF(OR($E21="Oil",$E21="Propane",$E21="Wood Pellets",$E21="Kerosene"),$T21*AO21,IF(OR($E21="Natural Gas",$E21="Electricity"),($T21*AO21)/(1-$M21),((($AB$65*$W21*('VT CHS Emissions Schedule'!F$8+$R21))/$AC$65)+(($AB$66*$W21*('VT CHS Emissions Schedule'!F$9+$Q21))/$AC$66)+(($AB$67*$W21*'VT CHS Emissions Schedule'!F$7)/$AC$67)/(1-$P21)+(($AB$68*$W21*'VT CHS Emissions Schedule'!F$5)/$AC$68)/(1-$O21)+(($AB$69*$W21*('VT CHS Emissions Schedule'!F$36+$S21))/$AC$69)))),0)</f>
        <v>3700.0570960055757</v>
      </c>
      <c r="BP21" s="63">
        <f>IF(BP$15&lt;2025+$Y21,IF(OR($E21="Oil",$E21="Propane",$E21="Wood Pellets",$E21="Kerosene"),$T21*AP21,IF(OR($E21="Natural Gas",$E21="Electricity"),($T21*AP21)/(1-$M21),((($AB$65*$W21*('VT CHS Emissions Schedule'!G$8+$R21))/$AC$65)+(($AB$66*$W21*('VT CHS Emissions Schedule'!G$9+$Q21))/$AC$66)+(($AB$67*$W21*'VT CHS Emissions Schedule'!G$7)/$AC$67)/(1-$P21)+(($AB$68*$W21*'VT CHS Emissions Schedule'!G$5)/$AC$68)/(1-$O21)+(($AB$69*$W21*('VT CHS Emissions Schedule'!G$36+$S21))/$AC$69)))),0)</f>
        <v>3700.0570960055757</v>
      </c>
      <c r="BQ21" s="63">
        <f>IF(BQ$15&lt;2025+$Y21,IF(OR($E21="Oil",$E21="Propane",$E21="Wood Pellets",$E21="Kerosene"),$T21*AQ21,IF(OR($E21="Natural Gas",$E21="Electricity"),($T21*AQ21)/(1-$M21),((($AB$65*$W21*('VT CHS Emissions Schedule'!H$8+$R21))/$AC$65)+(($AB$66*$W21*('VT CHS Emissions Schedule'!H$9+$Q21))/$AC$66)+(($AB$67*$W21*'VT CHS Emissions Schedule'!H$7)/$AC$67)/(1-$P21)+(($AB$68*$W21*'VT CHS Emissions Schedule'!H$5)/$AC$68)/(1-$O21)+(($AB$69*$W21*('VT CHS Emissions Schedule'!H$36+$S21))/$AC$69)))),0)</f>
        <v>3700.0570960055757</v>
      </c>
      <c r="BR21" s="63">
        <f>IF(BR$15&lt;2025+$Y21,IF(OR($E21="Oil",$E21="Propane",$E21="Wood Pellets",$E21="Kerosene"),$T21*AR21,IF(OR($E21="Natural Gas",$E21="Electricity"),($T21*AR21)/(1-$M21),((($AB$65*$W21*('VT CHS Emissions Schedule'!I$8+$R21))/$AC$65)+(($AB$66*$W21*('VT CHS Emissions Schedule'!I$9+$Q21))/$AC$66)+(($AB$67*$W21*'VT CHS Emissions Schedule'!I$7)/$AC$67)/(1-$P21)+(($AB$68*$W21*'VT CHS Emissions Schedule'!I$5)/$AC$68)/(1-$O21)+(($AB$69*$W21*('VT CHS Emissions Schedule'!I$36+$S21))/$AC$69)))),0)</f>
        <v>3681.5162971722534</v>
      </c>
      <c r="BS21" s="63">
        <f>IF(BS$15&lt;2025+$Y21,IF(OR($E21="Oil",$E21="Propane",$E21="Wood Pellets",$E21="Kerosene"),$T21*AS21,IF(OR($E21="Natural Gas",$E21="Electricity"),($T21*AS21)/(1-$M21),((($AB$65*$W21*('VT CHS Emissions Schedule'!J$8+$R21))/$AC$65)+(($AB$66*$W21*('VT CHS Emissions Schedule'!J$9+$Q21))/$AC$66)+(($AB$67*$W21*'VT CHS Emissions Schedule'!J$7)/$AC$67)/(1-$P21)+(($AB$68*$W21*'VT CHS Emissions Schedule'!J$5)/$AC$68)/(1-$O21)+(($AB$69*$W21*('VT CHS Emissions Schedule'!J$36+$S21))/$AC$69)))),0)</f>
        <v>3681.5162971722534</v>
      </c>
      <c r="BT21" s="63">
        <f>IF(BT$15&lt;2025+$Y21,IF(OR($E21="Oil",$E21="Propane",$E21="Wood Pellets",$E21="Kerosene"),$T21*AT21,IF(OR($E21="Natural Gas",$E21="Electricity"),($T21*AT21)/(1-$M21),((($AB$65*$W21*('VT CHS Emissions Schedule'!K$8+$R21))/$AC$65)+(($AB$66*$W21*('VT CHS Emissions Schedule'!K$9+$Q21))/$AC$66)+(($AB$67*$W21*'VT CHS Emissions Schedule'!K$7)/$AC$67)/(1-$P21)+(($AB$68*$W21*'VT CHS Emissions Schedule'!K$5)/$AC$68)/(1-$O21)+(($AB$69*$W21*('VT CHS Emissions Schedule'!K$36+$S21))/$AC$69)))),0)</f>
        <v>3681.5162971722534</v>
      </c>
      <c r="BU21" s="63">
        <f>IF(BU$15&lt;2025+$Y21,IF(OR($E21="Oil",$E21="Propane",$E21="Wood Pellets",$E21="Kerosene"),$T21*AU21,IF(OR($E21="Natural Gas",$E21="Electricity"),($T21*AU21)/(1-$M21),((($AB$65*$W21*('VT CHS Emissions Schedule'!L$8+$R21))/$AC$65)+(($AB$66*$W21*('VT CHS Emissions Schedule'!L$9+$Q21))/$AC$66)+(($AB$67*$W21*'VT CHS Emissions Schedule'!L$7)/$AC$67)/(1-$P21)+(($AB$68*$W21*'VT CHS Emissions Schedule'!L$5)/$AC$68)/(1-$O21)+(($AB$69*$W21*('VT CHS Emissions Schedule'!L$36+$S21))/$AC$69)))),0)</f>
        <v>3681.5162971722534</v>
      </c>
      <c r="BV21" s="63">
        <f>IF(BV$15&lt;2025+$Y21,IF(OR($E21="Oil",$E21="Propane",$E21="Wood Pellets",$E21="Kerosene"),$T21*AV21,IF(OR($E21="Natural Gas",$E21="Electricity"),($T21*AV21)/(1-$M21),((($AB$65*$W21*('VT CHS Emissions Schedule'!M$8+$R21))/$AC$65)+(($AB$66*$W21*('VT CHS Emissions Schedule'!M$9+$Q21))/$AC$66)+(($AB$67*$W21*'VT CHS Emissions Schedule'!M$7)/$AC$67)/(1-$P21)+(($AB$68*$W21*'VT CHS Emissions Schedule'!M$5)/$AC$68)/(1-$O21)+(($AB$69*$W21*('VT CHS Emissions Schedule'!M$36+$S21))/$AC$69)))),0)</f>
        <v>3681.5162971722534</v>
      </c>
      <c r="BW21" s="63">
        <f>IF(BW$15&lt;2025+$Y21,IF(OR($E21="Oil",$E21="Propane",$E21="Wood Pellets",$E21="Kerosene"),$T21*AW21,IF(OR($E21="Natural Gas",$E21="Electricity"),($T21*AW21)/(1-$M21),((($AB$65*$W21*('VT CHS Emissions Schedule'!N$8+$R21))/$AC$65)+(($AB$66*$W21*('VT CHS Emissions Schedule'!N$9+$Q21))/$AC$66)+(($AB$67*$W21*'VT CHS Emissions Schedule'!N$7)/$AC$67)/(1-$P21)+(($AB$68*$W21*'VT CHS Emissions Schedule'!N$5)/$AC$68)/(1-$O21)+(($AB$69*$W21*('VT CHS Emissions Schedule'!N$36+$S21))/$AC$69)))),0)</f>
        <v>3678.2899727470722</v>
      </c>
      <c r="BX21" s="63">
        <f>IF(BX$15&lt;2025+$Y21,IF(OR($E21="Oil",$E21="Propane",$E21="Wood Pellets",$E21="Kerosene"),$T21*AX21,IF(OR($E21="Natural Gas",$E21="Electricity"),($T21*AX21)/(1-$M21),((($AB$65*$W21*('VT CHS Emissions Schedule'!O$8+$R21))/$AC$65)+(($AB$66*$W21*('VT CHS Emissions Schedule'!O$9+$Q21))/$AC$66)+(($AB$67*$W21*'VT CHS Emissions Schedule'!O$7)/$AC$67)/(1-$P21)+(($AB$68*$W21*'VT CHS Emissions Schedule'!O$5)/$AC$68)/(1-$O21)+(($AB$69*$W21*('VT CHS Emissions Schedule'!O$36+$S21))/$AC$69)))),0)</f>
        <v>3678.2899727470722</v>
      </c>
      <c r="BY21" s="63">
        <f>IF(BY$15&lt;2025+$Y21,IF(OR($E21="Oil",$E21="Propane",$E21="Wood Pellets",$E21="Kerosene"),$T21*AY21,IF(OR($E21="Natural Gas",$E21="Electricity"),($T21*AY21)/(1-$M21),((($AB$65*$W21*('VT CHS Emissions Schedule'!P$8+$R21))/$AC$65)+(($AB$66*$W21*('VT CHS Emissions Schedule'!P$9+$Q21))/$AC$66)+(($AB$67*$W21*'VT CHS Emissions Schedule'!P$7)/$AC$67)/(1-$P21)+(($AB$68*$W21*'VT CHS Emissions Schedule'!P$5)/$AC$68)/(1-$O21)+(($AB$69*$W21*('VT CHS Emissions Schedule'!P$36+$S21))/$AC$69)))),0)</f>
        <v>3678.2899727470722</v>
      </c>
      <c r="BZ21" s="63">
        <f>IF(BZ$15&lt;2025+$Y21,IF(OR($E21="Oil",$E21="Propane",$E21="Wood Pellets",$E21="Kerosene"),$T21*AZ21,IF(OR($E21="Natural Gas",$E21="Electricity"),($T21*AZ21)/(1-$M21),((($AB$65*$W21*('VT CHS Emissions Schedule'!Q$8+$R21))/$AC$65)+(($AB$66*$W21*('VT CHS Emissions Schedule'!Q$9+$Q21))/$AC$66)+(($AB$67*$W21*'VT CHS Emissions Schedule'!Q$7)/$AC$67)/(1-$P21)+(($AB$68*$W21*'VT CHS Emissions Schedule'!Q$5)/$AC$68)/(1-$O21)+(($AB$69*$W21*('VT CHS Emissions Schedule'!Q$36+$S21))/$AC$69)))),0)</f>
        <v>3678.2899727470722</v>
      </c>
      <c r="CA21" s="63">
        <f>IF(CA$15&lt;2025+$Y21,IF(OR($E21="Oil",$E21="Propane",$E21="Wood Pellets",$E21="Kerosene"),$T21*BA21,IF(OR($E21="Natural Gas",$E21="Electricity"),($T21*BA21)/(1-$M21),((($AB$65*$W21*('VT CHS Emissions Schedule'!R$8+$R21))/$AC$65)+(($AB$66*$W21*('VT CHS Emissions Schedule'!R$9+$Q21))/$AC$66)+(($AB$67*$W21*'VT CHS Emissions Schedule'!R$7)/$AC$67)/(1-$P21)+(($AB$68*$W21*'VT CHS Emissions Schedule'!R$5)/$AC$68)/(1-$O21)+(($AB$69*$W21*('VT CHS Emissions Schedule'!R$36+$S21))/$AC$69)))),0)</f>
        <v>3678.2899727470722</v>
      </c>
      <c r="CB21" s="63">
        <f>IF(CB$15&lt;2025+$Y21,IF(OR($E21="Oil",$E21="Propane",$E21="Wood Pellets",$E21="Kerosene"),$T21*BB21,IF(OR($E21="Natural Gas",$E21="Electricity"),($T21*BB21)/(1-$M21),((($AB$65*$W21*('VT CHS Emissions Schedule'!S$8+$R21))/$AC$65)+(($AB$66*$W21*('VT CHS Emissions Schedule'!S$9+$Q21))/$AC$66)+(($AB$67*$W21*'VT CHS Emissions Schedule'!S$7)/$AC$67)/(1-$P21)+(($AB$68*$W21*'VT CHS Emissions Schedule'!S$5)/$AC$68)/(1-$O21)+(($AB$69*$W21*('VT CHS Emissions Schedule'!S$36+$S21))/$AC$69)))),0)</f>
        <v>3677.3233455375507</v>
      </c>
      <c r="CC21" s="63">
        <f>IF(CC$15&lt;2025+$Y21,IF(OR($E21="Oil",$E21="Propane",$E21="Wood Pellets",$E21="Kerosene"),$T21*BC21,IF(OR($E21="Natural Gas",$E21="Electricity"),($T21*BC21)/(1-$M21),((($AB$65*$W21*('VT CHS Emissions Schedule'!T$8+$R21))/$AC$65)+(($AB$66*$W21*('VT CHS Emissions Schedule'!T$9+$Q21))/$AC$66)+(($AB$67*$W21*'VT CHS Emissions Schedule'!T$7)/$AC$67)/(1-$P21)+(($AB$68*$W21*'VT CHS Emissions Schedule'!T$5)/$AC$68)/(1-$O21)+(($AB$69*$W21*('VT CHS Emissions Schedule'!T$36+$S21))/$AC$69)))),0)</f>
        <v>3677.3233455375507</v>
      </c>
      <c r="CD21" s="63">
        <f>IF(CD$15&lt;2025+$Y21,IF(OR($E21="Oil",$E21="Propane",$E21="Wood Pellets",$E21="Kerosene"),$T21*BD21,IF(OR($E21="Natural Gas",$E21="Electricity"),($T21*BD21)/(1-$M21),((($AB$65*$W21*('VT CHS Emissions Schedule'!U$8+$R21))/$AC$65)+(($AB$66*$W21*('VT CHS Emissions Schedule'!U$9+$Q21))/$AC$66)+(($AB$67*$W21*'VT CHS Emissions Schedule'!U$7)/$AC$67)/(1-$P21)+(($AB$68*$W21*'VT CHS Emissions Schedule'!U$5)/$AC$68)/(1-$O21)+(($AB$69*$W21*('VT CHS Emissions Schedule'!U$36+$S21))/$AC$69)))),0)</f>
        <v>3677.3233455375507</v>
      </c>
      <c r="CE21" s="63">
        <f>IF(CE$15&lt;2025+$Y21,IF(OR($E21="Oil",$E21="Propane",$E21="Wood Pellets",$E21="Kerosene"),$T21*BE21,IF(OR($E21="Natural Gas",$E21="Electricity"),($T21*BE21)/(1-$M21),((($AB$65*$W21*('VT CHS Emissions Schedule'!V$8+$R21))/$AC$65)+(($AB$66*$W21*('VT CHS Emissions Schedule'!V$9+$Q21))/$AC$66)+(($AB$67*$W21*'VT CHS Emissions Schedule'!V$7)/$AC$67)/(1-$P21)+(($AB$68*$W21*'VT CHS Emissions Schedule'!V$5)/$AC$68)/(1-$O21)+(($AB$69*$W21*('VT CHS Emissions Schedule'!V$36+$S21))/$AC$69)))),0)</f>
        <v>3677.3233455375507</v>
      </c>
      <c r="CF21" s="63">
        <f>IF(CF$15&lt;2025+$Y21,IF(OR($E21="Oil",$E21="Propane",$E21="Wood Pellets",$E21="Kerosene"),$T21*BF21,IF(OR($E21="Natural Gas",$E21="Electricity"),($T21*BF21)/(1-$M21),((($AB$65*$W21*('VT CHS Emissions Schedule'!W$8+$R21))/$AC$65)+(($AB$66*$W21*('VT CHS Emissions Schedule'!W$9+$Q21))/$AC$66)+(($AB$67*$W21*'VT CHS Emissions Schedule'!W$7)/$AC$67)/(1-$P21)+(($AB$68*$W21*'VT CHS Emissions Schedule'!W$5)/$AC$68)/(1-$O21)+(($AB$69*$W21*('VT CHS Emissions Schedule'!W$36+$S21))/$AC$69)))),0)</f>
        <v>3677.3233455375507</v>
      </c>
      <c r="CG21" s="63">
        <f>IF(CG$15&lt;2025+$Y21,IF(OR($E21="Oil",$E21="Propane",$E21="Wood Pellets",$E21="Kerosene"),$T21*BG21,IF(OR($E21="Natural Gas",$E21="Electricity"),($T21*BG21)/(1-$M21),((($AB$65*$W21*('VT CHS Emissions Schedule'!X$8+$R21))/$AC$65)+(($AB$66*$W21*('VT CHS Emissions Schedule'!X$9+$Q21))/$AC$66)+(($AB$67*$W21*'VT CHS Emissions Schedule'!X$7)/$AC$67)/(1-$P21)+(($AB$68*$W21*'VT CHS Emissions Schedule'!X$5)/$AC$68)/(1-$O21)+(($AB$69*$W21*('VT CHS Emissions Schedule'!X$36+$S21))/$AC$69)))),0)</f>
        <v>3676.3339876690288</v>
      </c>
      <c r="CH21" s="63">
        <f>IF(CH$15&lt;2025+$Y21,IF(OR($E21="Oil",$E21="Propane",$E21="Wood Pellets",$E21="Kerosene"),$T21*BH21,IF(OR($E21="Natural Gas",$E21="Electricity"),($T21*BH21)/(1-$M21),((($AB$65*$W21*('VT CHS Emissions Schedule'!Y$8+$R21))/$AC$65)+(($AB$66*$W21*('VT CHS Emissions Schedule'!Y$9+$Q21))/$AC$66)+(($AB$67*$W21*'VT CHS Emissions Schedule'!Y$7)/$AC$67)/(1-$P21)+(($AB$68*$W21*'VT CHS Emissions Schedule'!Y$5)/$AC$68)/(1-$O21)+(($AB$69*$W21*('VT CHS Emissions Schedule'!Y$36+$S21))/$AC$69)))),0)</f>
        <v>3676.3339876690288</v>
      </c>
      <c r="CI21" s="63">
        <f>IF(CI$15&lt;2025+$Y21,IF(OR($E21="Oil",$E21="Propane",$E21="Wood Pellets",$E21="Kerosene"),$T21*BI21,IF(OR($E21="Natural Gas",$E21="Electricity"),($T21*BI21)/(1-$M21),((($AB$65*$W21*('VT CHS Emissions Schedule'!Z$8+$R21))/$AC$65)+(($AB$66*$W21*('VT CHS Emissions Schedule'!Z$9+$Q21))/$AC$66)+(($AB$67*$W21*'VT CHS Emissions Schedule'!Z$7)/$AC$67)/(1-$P21)+(($AB$68*$W21*'VT CHS Emissions Schedule'!Z$5)/$AC$68)/(1-$O21)+(($AB$69*$W21*('VT CHS Emissions Schedule'!Z$36+$S21))/$AC$69)))),0)</f>
        <v>3676.3339876690288</v>
      </c>
      <c r="CJ21" s="63">
        <f>IF(CJ$15&lt;2025+$Y21,IF(OR($E21="Oil",$E21="Propane",$E21="Wood Pellets",$E21="Kerosene"),$T21*BJ21,IF(OR($E21="Natural Gas",$E21="Electricity"),($T21*BJ21)/(1-$M21),((($AB$65*$W21*('VT CHS Emissions Schedule'!AA$8+$R21))/$AC$65)+(($AB$66*$W21*('VT CHS Emissions Schedule'!AA$9+$Q21))/$AC$66)+(($AB$67*$W21*'VT CHS Emissions Schedule'!AA$7)/$AC$67)/(1-$P21)+(($AB$68*$W21*'VT CHS Emissions Schedule'!AA$5)/$AC$68)/(1-$O21)+(($AB$69*$W21*('VT CHS Emissions Schedule'!AA$36+$S21))/$AC$69)))),0)</f>
        <v>3676.3339876690288</v>
      </c>
      <c r="CK21" s="63">
        <f>IF(CK$15&lt;2025+$Y21,IF(OR($E21="Oil",$E21="Propane",$E21="Wood Pellets",$E21="Kerosene"),$T21*BK21,IF(OR($E21="Natural Gas",$E21="Electricity"),($T21*BK21)/(1-$M21),((($AB$65*$W21*('VT CHS Emissions Schedule'!AB$8+$R21))/$AC$65)+(($AB$66*$W21*('VT CHS Emissions Schedule'!AB$9+$Q21))/$AC$66)+(($AB$67*$W21*'VT CHS Emissions Schedule'!AB$7)/$AC$67)/(1-$P21)+(($AB$68*$W21*'VT CHS Emissions Schedule'!AB$5)/$AC$68)/(1-$O21)+(($AB$69*$W21*('VT CHS Emissions Schedule'!AB$36+$S21))/$AC$69)))),0)</f>
        <v>3676.3339876690288</v>
      </c>
      <c r="CL21" s="63">
        <f>IF(CL$15&lt;2025+$Y21,IF(OR($E21="Oil",$E21="Propane",$E21="Wood Pellets",$E21="Kerosene"),$T21*BL21,IF(OR($E21="Natural Gas",$E21="Electricity"),($T21*BL21)/(1-$M21),((($AB$65*$W21*('VT CHS Emissions Schedule'!AC$8+$R21))/$AC$65)+(($AB$66*$W21*('VT CHS Emissions Schedule'!AC$9+$Q21))/$AC$66)+(($AB$67*$W21*'VT CHS Emissions Schedule'!AC$7)/$AC$67)/(1-$P21)+(($AB$68*$W21*'VT CHS Emissions Schedule'!AC$5)/$AC$68)/(1-$O21)+(($AB$69*$W21*('VT CHS Emissions Schedule'!AC$36+$S21))/$AC$69)))),0)</f>
        <v>3674.0198439345199</v>
      </c>
      <c r="CM21" s="63">
        <f>IF(CM$15&lt;2025+$Y21,BM21+($U21*'VT CHS Emissions Schedule'!D$5)/(1-$O21)+($V21*'VT CHS Emissions Schedule'!D$5)/(1-$O21),0)</f>
        <v>3757.2790182627427</v>
      </c>
      <c r="CN21" s="63">
        <f>IF(CN$15&lt;2025+$Y21,BN21+($U21*'VT CHS Emissions Schedule'!E$5)/(1-$O21)+($V21*'VT CHS Emissions Schedule'!E$5)/(1-$O21),0)</f>
        <v>3753.300114608629</v>
      </c>
      <c r="CO21" s="63">
        <f>IF(CO$15&lt;2025+$Y21,BO21+($U21*'VT CHS Emissions Schedule'!F$5)/(1-$O21)+($V21*'VT CHS Emissions Schedule'!F$5)/(1-$O21),0)</f>
        <v>3749.3212109545152</v>
      </c>
      <c r="CP21" s="63">
        <f>IF(CP$15&lt;2025+$Y21,BP21+($U21*'VT CHS Emissions Schedule'!G$5)/(1-$O21)+($V21*'VT CHS Emissions Schedule'!G$5)/(1-$O21),0)</f>
        <v>3745.3423073004014</v>
      </c>
      <c r="CQ21" s="63">
        <f>IF(CQ$15&lt;2025+$Y21,BQ21+($U21*'VT CHS Emissions Schedule'!H$5)/(1-$O21)+($V21*'VT CHS Emissions Schedule'!H$5)/(1-$O21),0)</f>
        <v>3741.3634036462877</v>
      </c>
      <c r="CR21" s="63">
        <f>IF(CR$15&lt;2025+$Y21,BR21+($U21*'VT CHS Emissions Schedule'!I$5)/(1-$O21)+($V21*'VT CHS Emissions Schedule'!I$5)/(1-$O21),0)</f>
        <v>3718.8437011588517</v>
      </c>
      <c r="CS21" s="63">
        <f>IF(CS$15&lt;2025+$Y21,BS21+($U21*'VT CHS Emissions Schedule'!J$5)/(1-$O21)+($V21*'VT CHS Emissions Schedule'!J$5)/(1-$O21),0)</f>
        <v>3714.8647975047379</v>
      </c>
      <c r="CT21" s="63">
        <f>IF(CT$15&lt;2025+$Y21,BT21+($U21*'VT CHS Emissions Schedule'!K$5)/(1-$O21)+($V21*'VT CHS Emissions Schedule'!K$5)/(1-$O21),0)</f>
        <v>3710.8858938506246</v>
      </c>
      <c r="CU21" s="63">
        <f>IF(CU$15&lt;2025+$Y21,BU21+($U21*'VT CHS Emissions Schedule'!L$5)/(1-$O21)+($V21*'VT CHS Emissions Schedule'!L$5)/(1-$O21),0)</f>
        <v>3706.9069901965104</v>
      </c>
      <c r="CV21" s="63">
        <f>IF(CV$15&lt;2025+$Y21,BV21+($U21*'VT CHS Emissions Schedule'!M$5)/(1-$O21)+($V21*'VT CHS Emissions Schedule'!M$5)/(1-$O21),0)</f>
        <v>3702.9280865423966</v>
      </c>
      <c r="CW21" s="63">
        <f>IF(CW$15&lt;2025+$Y21,BW21+($U21*'VT CHS Emissions Schedule'!N$5)/(1-$O21)+($V21*'VT CHS Emissions Schedule'!N$5)/(1-$O21),0)</f>
        <v>3695.7228584631021</v>
      </c>
      <c r="CX21" s="63">
        <f>IF(CX$15&lt;2025+$Y21,BX21+($U21*'VT CHS Emissions Schedule'!O$5)/(1-$O21)+($V21*'VT CHS Emissions Schedule'!O$5)/(1-$O21),0)</f>
        <v>3695.7228584631021</v>
      </c>
      <c r="CY21" s="63">
        <f>IF(CY$15&lt;2025+$Y21,BY21+($U21*'VT CHS Emissions Schedule'!P$5)/(1-$O21)+($V21*'VT CHS Emissions Schedule'!P$5)/(1-$O21),0)</f>
        <v>3695.7228584631021</v>
      </c>
      <c r="CZ21" s="63">
        <f>IF(CZ$15&lt;2025+$Y21,BZ21+($U21*'VT CHS Emissions Schedule'!Q$5)/(1-$O21)+($V21*'VT CHS Emissions Schedule'!Q$5)/(1-$O21),0)</f>
        <v>3695.7228584631021</v>
      </c>
      <c r="DA21" s="63">
        <f>IF(DA$15&lt;2025+$Y21,CA21+($U21*'VT CHS Emissions Schedule'!R$5)/(1-$O21)+($V21*'VT CHS Emissions Schedule'!R$5)/(1-$O21),0)</f>
        <v>3695.7228584631021</v>
      </c>
      <c r="DB21" s="63">
        <f>IF(DB$15&lt;2025+$Y21,CB21+($U21*'VT CHS Emissions Schedule'!S$5)/(1-$O21)+($V21*'VT CHS Emissions Schedule'!S$5)/(1-$O21),0)</f>
        <v>3694.7562312535806</v>
      </c>
      <c r="DC21" s="63">
        <f>IF(DC$15&lt;2025+$Y21,CC21+($U21*'VT CHS Emissions Schedule'!T$5)/(1-$O21)+($V21*'VT CHS Emissions Schedule'!T$5)/(1-$O21),0)</f>
        <v>3694.7562312535806</v>
      </c>
      <c r="DD21" s="63">
        <f>IF(DD$15&lt;2025+$Y21,CD21+($U21*'VT CHS Emissions Schedule'!U$5)/(1-$O21)+($V21*'VT CHS Emissions Schedule'!U$5)/(1-$O21),0)</f>
        <v>3694.7562312535806</v>
      </c>
      <c r="DE21" s="63">
        <f>IF(DE$15&lt;2025+$Y21,CE21+($U21*'VT CHS Emissions Schedule'!V$5)/(1-$O21)+($V21*'VT CHS Emissions Schedule'!V$5)/(1-$O21),0)</f>
        <v>3694.7562312535806</v>
      </c>
      <c r="DF21" s="63">
        <f>IF(DF$15&lt;2025+$Y21,CF21+($U21*'VT CHS Emissions Schedule'!W$5)/(1-$O21)+($V21*'VT CHS Emissions Schedule'!W$5)/(1-$O21),0)</f>
        <v>3694.7562312535806</v>
      </c>
      <c r="DG21" s="63">
        <f>IF(DG$15&lt;2025+$Y21,CG21+($U21*'VT CHS Emissions Schedule'!X$5)/(1-$O21)+($V21*'VT CHS Emissions Schedule'!X$5)/(1-$O21),0)</f>
        <v>3693.7668733850587</v>
      </c>
      <c r="DH21" s="63">
        <f>IF(DH$15&lt;2025+$Y21,CH21+($U21*'VT CHS Emissions Schedule'!Y$5)/(1-$O21)+($V21*'VT CHS Emissions Schedule'!Y$5)/(1-$O21),0)</f>
        <v>3693.7668733850587</v>
      </c>
      <c r="DI21" s="63">
        <f>IF(DI$15&lt;2025+$Y21,CI21+($U21*'VT CHS Emissions Schedule'!Z$5)/(1-$O21)+($V21*'VT CHS Emissions Schedule'!Z$5)/(1-$O21),0)</f>
        <v>3693.7668733850587</v>
      </c>
      <c r="DJ21" s="63">
        <f>IF(DJ$15&lt;2025+$Y21,CJ21+($U21*'VT CHS Emissions Schedule'!AA$5)/(1-$O21)+($V21*'VT CHS Emissions Schedule'!AA$5)/(1-$O21),0)</f>
        <v>3693.7668733850587</v>
      </c>
      <c r="DK21" s="63">
        <f>IF(DK$15&lt;2025+$Y21,CK21+($U21*'VT CHS Emissions Schedule'!AB$5)/(1-$O21)+($V21*'VT CHS Emissions Schedule'!AB$5)/(1-$O21),0)</f>
        <v>3693.7668733850587</v>
      </c>
      <c r="DL21" s="63">
        <f>IF(DL$15&lt;2025+$Y21,CL21+($U21*'VT CHS Emissions Schedule'!AC$5)/(1-$O21)+($V21*'VT CHS Emissions Schedule'!AC$5)/(1-$O21),0)</f>
        <v>3691.4527296505498</v>
      </c>
    </row>
    <row r="22" spans="1:116" ht="13.5" customHeight="1" x14ac:dyDescent="0.25">
      <c r="A22" s="449"/>
      <c r="B22" s="296" t="s">
        <v>673</v>
      </c>
      <c r="C22" s="296" t="s">
        <v>672</v>
      </c>
      <c r="D22" s="290" t="s">
        <v>175</v>
      </c>
      <c r="E22" s="176" t="s">
        <v>11</v>
      </c>
      <c r="F22" s="174">
        <f t="shared" si="0"/>
        <v>80459.015747663623</v>
      </c>
      <c r="G22" s="224">
        <f t="shared" si="1"/>
        <v>81103.732914317807</v>
      </c>
      <c r="H22" s="397">
        <f t="shared" si="2"/>
        <v>8.045901574766362E-2</v>
      </c>
      <c r="I22" s="110">
        <f t="shared" si="3"/>
        <v>3152.5341897303165</v>
      </c>
      <c r="J22" s="63">
        <f>IF(OR($E22="Oil",$E22="Propane",$E22="Wood Pellets",$E22="Kerosene"),$T22*AM22,IF(OR($E22="Natural Gas",$E22="Electricity"),($T22*AM22)/(1-$M22),((($AB$65*$W22*('VT CHS Emissions Schedule'!D$8+$R22))/$AC$65)+(($AB$66*$W22*('VT CHS Emissions Schedule'!D$9+$Q22))/$AC$66)+(($AB$67*$W22*'VT CHS Emissions Schedule'!D$7)/$AC$67)/(1-$P22)+(($AB$68*$W22*'VT CHS Emissions Schedule'!D$5)/$AC$68)/(1-$O22)+(($AB$69*$W22*('VT CHS Emissions Schedule'!D$36+$S22))/$AC$69))))</f>
        <v>3097.6431840970972</v>
      </c>
      <c r="K22" s="63">
        <f>($U22*'VT CHS Emissions Schedule'!D$5)/(1-$O22)</f>
        <v>2.4453815943873116</v>
      </c>
      <c r="L22" s="63">
        <f>(V22*'VT CHS Emissions Schedule'!D$5)/(1-$O22)</f>
        <v>52.445624038831639</v>
      </c>
      <c r="M22" s="65">
        <f>_xlfn.XLOOKUP($E22,Lookups!$A$3:$A$15,Lookups!$E$3:$E$15)</f>
        <v>1.4E-2</v>
      </c>
      <c r="N22" s="64">
        <f>_xlfn.XLOOKUP($E22,Lookups!$A$3:$A$15,Lookups!$D$3:$D$15)</f>
        <v>0</v>
      </c>
      <c r="O22" s="65">
        <f>Lookups!$E$6</f>
        <v>8.9499999999999996E-2</v>
      </c>
      <c r="P22" s="65">
        <f>Lookups!$E$5</f>
        <v>1.4E-2</v>
      </c>
      <c r="Q22" s="64">
        <f>Lookups!$D$4</f>
        <v>0.32764300000000002</v>
      </c>
      <c r="R22" s="64">
        <f>Lookups!$D$3</f>
        <v>0.21490000000000001</v>
      </c>
      <c r="S22" s="64">
        <f>Lookups!$D$8</f>
        <v>1.3776766038113153</v>
      </c>
      <c r="T22" s="71">
        <f t="shared" si="4"/>
        <v>47.934725094426071</v>
      </c>
      <c r="U22" s="71">
        <f t="shared" si="5"/>
        <v>5.8951730334270792E-2</v>
      </c>
      <c r="V22" s="71">
        <f t="shared" si="6"/>
        <v>1.2643263090905819</v>
      </c>
      <c r="W22" s="71">
        <f t="shared" si="7"/>
        <v>45.058641588760501</v>
      </c>
      <c r="X22" s="71">
        <f t="shared" si="8"/>
        <v>0.21930043684348735</v>
      </c>
      <c r="Y22" s="67">
        <v>30</v>
      </c>
      <c r="Z22" s="169">
        <v>3.1399999999999997E-2</v>
      </c>
      <c r="AA22" s="79">
        <f t="shared" si="9"/>
        <v>0.84</v>
      </c>
      <c r="AB22" s="65">
        <f t="shared" si="10"/>
        <v>6.9000000000000006E-2</v>
      </c>
      <c r="AC22" s="351">
        <f t="shared" si="11"/>
        <v>1.6</v>
      </c>
      <c r="AD22" s="351">
        <f t="shared" si="12"/>
        <v>47.6</v>
      </c>
      <c r="AE22" s="70">
        <v>1</v>
      </c>
      <c r="AF22" s="63">
        <v>127961.3</v>
      </c>
      <c r="AG22" s="63">
        <v>6619</v>
      </c>
      <c r="AH22" s="71">
        <v>0.55000000000000004</v>
      </c>
      <c r="AI22" s="71">
        <v>0.75</v>
      </c>
      <c r="AJ22" s="71">
        <f>$AA$50</f>
        <v>0.94</v>
      </c>
      <c r="AK22" s="71">
        <v>3.72</v>
      </c>
      <c r="AL22" s="74">
        <v>1.06E-3</v>
      </c>
      <c r="AM22" s="66">
        <f>IF(AM$15&lt;2025+$Y22,$N22+_xlfn.XLOOKUP(_xlfn.XLOOKUP($E22,Lookups!$A$3:$A$17,Lookups!$B$3:$B$17),'VT CHS Emissions Schedule'!$A:$A,'VT CHS Emissions Schedule'!D:D),0)</f>
        <v>63.717402645016818</v>
      </c>
      <c r="AN22" s="66">
        <f>IF(AN$15&lt;2025+$Y22,$N22+_xlfn.XLOOKUP(_xlfn.XLOOKUP($E22,Lookups!$A$3:$A$17,Lookups!$B$3:$B$17),'VT CHS Emissions Schedule'!$A:$A,'VT CHS Emissions Schedule'!E:E),0)</f>
        <v>63.717402645016818</v>
      </c>
      <c r="AO22" s="66">
        <f>IF(AO$15&lt;2025+$Y22,$N22+_xlfn.XLOOKUP(_xlfn.XLOOKUP($E22,Lookups!$A$3:$A$17,Lookups!$B$3:$B$17),'VT CHS Emissions Schedule'!$A:$A,'VT CHS Emissions Schedule'!F:F),0)</f>
        <v>63.717402645016818</v>
      </c>
      <c r="AP22" s="66">
        <f>IF(AP$15&lt;2025+$Y22,$N22+_xlfn.XLOOKUP(_xlfn.XLOOKUP($E22,Lookups!$A$3:$A$17,Lookups!$B$3:$B$17),'VT CHS Emissions Schedule'!$A:$A,'VT CHS Emissions Schedule'!G:G),0)</f>
        <v>63.717402645016818</v>
      </c>
      <c r="AQ22" s="66">
        <f>IF(AQ$15&lt;2025+$Y22,$N22+_xlfn.XLOOKUP(_xlfn.XLOOKUP($E22,Lookups!$A$3:$A$17,Lookups!$B$3:$B$17),'VT CHS Emissions Schedule'!$A:$A,'VT CHS Emissions Schedule'!H:H),0)</f>
        <v>63.717402645016818</v>
      </c>
      <c r="AR22" s="66">
        <f>IF(AR$15&lt;2025+$Y22,$N22+_xlfn.XLOOKUP(_xlfn.XLOOKUP($E22,Lookups!$A$3:$A$17,Lookups!$B$3:$B$17),'VT CHS Emissions Schedule'!$A:$A,'VT CHS Emissions Schedule'!I:I),0)</f>
        <v>63.651087867640953</v>
      </c>
      <c r="AS22" s="66">
        <f>IF(AS$15&lt;2025+$Y22,$N22+_xlfn.XLOOKUP(_xlfn.XLOOKUP($E22,Lookups!$A$3:$A$17,Lookups!$B$3:$B$17),'VT CHS Emissions Schedule'!$A:$A,'VT CHS Emissions Schedule'!J:J),0)</f>
        <v>63.651087867640953</v>
      </c>
      <c r="AT22" s="66">
        <f>IF(AT$15&lt;2025+$Y22,$N22+_xlfn.XLOOKUP(_xlfn.XLOOKUP($E22,Lookups!$A$3:$A$17,Lookups!$B$3:$B$17),'VT CHS Emissions Schedule'!$A:$A,'VT CHS Emissions Schedule'!K:K),0)</f>
        <v>63.651087867640953</v>
      </c>
      <c r="AU22" s="66">
        <f>IF(AU$15&lt;2025+$Y22,$N22+_xlfn.XLOOKUP(_xlfn.XLOOKUP($E22,Lookups!$A$3:$A$17,Lookups!$B$3:$B$17),'VT CHS Emissions Schedule'!$A:$A,'VT CHS Emissions Schedule'!L:L),0)</f>
        <v>63.651087867640953</v>
      </c>
      <c r="AV22" s="66">
        <f>IF(AV$15&lt;2025+$Y22,$N22+_xlfn.XLOOKUP(_xlfn.XLOOKUP($E22,Lookups!$A$3:$A$17,Lookups!$B$3:$B$17),'VT CHS Emissions Schedule'!$A:$A,'VT CHS Emissions Schedule'!M:M),0)</f>
        <v>63.651087867640953</v>
      </c>
      <c r="AW22" s="66">
        <f>IF(AW$15&lt;2025+$Y22,$N22+_xlfn.XLOOKUP(_xlfn.XLOOKUP($E22,Lookups!$A$3:$A$17,Lookups!$B$3:$B$17),'VT CHS Emissions Schedule'!$A:$A,'VT CHS Emissions Schedule'!N:N),0)</f>
        <v>63.63986854112931</v>
      </c>
      <c r="AX22" s="66">
        <f>IF(AX$15&lt;2025+$Y22,$N22+_xlfn.XLOOKUP(_xlfn.XLOOKUP($E22,Lookups!$A$3:$A$17,Lookups!$B$3:$B$17),'VT CHS Emissions Schedule'!$A:$A,'VT CHS Emissions Schedule'!O:O),0)</f>
        <v>63.63986854112931</v>
      </c>
      <c r="AY22" s="66">
        <f>IF(AY$15&lt;2025+$Y22,$N22+_xlfn.XLOOKUP(_xlfn.XLOOKUP($E22,Lookups!$A$3:$A$17,Lookups!$B$3:$B$17),'VT CHS Emissions Schedule'!$A:$A,'VT CHS Emissions Schedule'!P:P),0)</f>
        <v>63.63986854112931</v>
      </c>
      <c r="AZ22" s="66">
        <f>IF(AZ$15&lt;2025+$Y22,$N22+_xlfn.XLOOKUP(_xlfn.XLOOKUP($E22,Lookups!$A$3:$A$17,Lookups!$B$3:$B$17),'VT CHS Emissions Schedule'!$A:$A,'VT CHS Emissions Schedule'!Q:Q),0)</f>
        <v>63.63986854112931</v>
      </c>
      <c r="BA22" s="66">
        <f>IF(BA$15&lt;2025+$Y22,$N22+_xlfn.XLOOKUP(_xlfn.XLOOKUP($E22,Lookups!$A$3:$A$17,Lookups!$B$3:$B$17),'VT CHS Emissions Schedule'!$A:$A,'VT CHS Emissions Schedule'!R:R),0)</f>
        <v>63.63986854112931</v>
      </c>
      <c r="BB22" s="66">
        <f>IF(BB$15&lt;2025+$Y22,$N22+_xlfn.XLOOKUP(_xlfn.XLOOKUP($E22,Lookups!$A$3:$A$17,Lookups!$B$3:$B$17),'VT CHS Emissions Schedule'!$A:$A,'VT CHS Emissions Schedule'!S:S),0)</f>
        <v>63.636270787590277</v>
      </c>
      <c r="BC22" s="66">
        <f>IF(BC$15&lt;2025+$Y22,$N22+_xlfn.XLOOKUP(_xlfn.XLOOKUP($E22,Lookups!$A$3:$A$17,Lookups!$B$3:$B$17),'VT CHS Emissions Schedule'!$A:$A,'VT CHS Emissions Schedule'!T:T),0)</f>
        <v>63.636270787590277</v>
      </c>
      <c r="BD22" s="66">
        <f>IF(BD$15&lt;2025+$Y22,$N22+_xlfn.XLOOKUP(_xlfn.XLOOKUP($E22,Lookups!$A$3:$A$17,Lookups!$B$3:$B$17),'VT CHS Emissions Schedule'!$A:$A,'VT CHS Emissions Schedule'!U:U),0)</f>
        <v>63.636270787590277</v>
      </c>
      <c r="BE22" s="66">
        <f>IF(BE$15&lt;2025+$Y22,$N22+_xlfn.XLOOKUP(_xlfn.XLOOKUP($E22,Lookups!$A$3:$A$17,Lookups!$B$3:$B$17),'VT CHS Emissions Schedule'!$A:$A,'VT CHS Emissions Schedule'!V:V),0)</f>
        <v>63.636270787590277</v>
      </c>
      <c r="BF22" s="66">
        <f>IF(BF$15&lt;2025+$Y22,$N22+_xlfn.XLOOKUP(_xlfn.XLOOKUP($E22,Lookups!$A$3:$A$17,Lookups!$B$3:$B$17),'VT CHS Emissions Schedule'!$A:$A,'VT CHS Emissions Schedule'!W:W),0)</f>
        <v>63.636270787590277</v>
      </c>
      <c r="BG22" s="66">
        <f>IF(BG$15&lt;2025+$Y22,$N22+_xlfn.XLOOKUP(_xlfn.XLOOKUP($E22,Lookups!$A$3:$A$17,Lookups!$B$3:$B$17),'VT CHS Emissions Schedule'!$A:$A,'VT CHS Emissions Schedule'!X:X),0)</f>
        <v>63.632588431312925</v>
      </c>
      <c r="BH22" s="66">
        <f>IF(BH$15&lt;2025+$Y22,$N22+_xlfn.XLOOKUP(_xlfn.XLOOKUP($E22,Lookups!$A$3:$A$17,Lookups!$B$3:$B$17),'VT CHS Emissions Schedule'!$A:$A,'VT CHS Emissions Schedule'!Y:Y),0)</f>
        <v>63.632588431312925</v>
      </c>
      <c r="BI22" s="66">
        <f>IF(BI$15&lt;2025+$Y22,$N22+_xlfn.XLOOKUP(_xlfn.XLOOKUP($E22,Lookups!$A$3:$A$17,Lookups!$B$3:$B$17),'VT CHS Emissions Schedule'!$A:$A,'VT CHS Emissions Schedule'!Z:Z),0)</f>
        <v>63.632588431312925</v>
      </c>
      <c r="BJ22" s="66">
        <f>IF(BJ$15&lt;2025+$Y22,$N22+_xlfn.XLOOKUP(_xlfn.XLOOKUP($E22,Lookups!$A$3:$A$17,Lookups!$B$3:$B$17),'VT CHS Emissions Schedule'!$A:$A,'VT CHS Emissions Schedule'!AA:AA),0)</f>
        <v>63.632588431312925</v>
      </c>
      <c r="BK22" s="66">
        <f>IF(BK$15&lt;2025+$Y22,$N22+_xlfn.XLOOKUP(_xlfn.XLOOKUP($E22,Lookups!$A$3:$A$17,Lookups!$B$3:$B$17),'VT CHS Emissions Schedule'!$A:$A,'VT CHS Emissions Schedule'!AB:AB),0)</f>
        <v>63.632588431312925</v>
      </c>
      <c r="BL22" s="66">
        <f>IF(BL$15&lt;2025+$Y22,$N22+_xlfn.XLOOKUP(_xlfn.XLOOKUP($E22,Lookups!$A$3:$A$17,Lookups!$B$3:$B$17),'VT CHS Emissions Schedule'!$A:$A,'VT CHS Emissions Schedule'!AC:AC),0)</f>
        <v>63.626832376488068</v>
      </c>
      <c r="BM22" s="63">
        <f>IF(BM$15&lt;2025+$Y22,IF(OR($E22="Oil",$E22="Propane",$E22="Wood Pellets",$E22="Kerosene"),$T22*AM22,IF(OR($E22="Natural Gas",$E22="Electricity"),($T22*AM22)/(1-$M22),((($AB$65*$W22*('VT CHS Emissions Schedule'!D$8+$R22))/$AC$65)+(($AB$66*$W22*('VT CHS Emissions Schedule'!D$9+$Q22))/$AC$66)+(($AB$67*$W22*'VT CHS Emissions Schedule'!D$7)/$AC$67)/(1-$P22)+(($AB$68*$W22*'VT CHS Emissions Schedule'!D$5)/$AC$68)/(1-$O22)+(($AB$69*$W22*('VT CHS Emissions Schedule'!D$36+$S22))/$AC$69)))),0)</f>
        <v>3097.6431840970972</v>
      </c>
      <c r="BN22" s="63">
        <f>IF(BN$15&lt;2025+$Y22,IF(OR($E22="Oil",$E22="Propane",$E22="Wood Pellets",$E22="Kerosene"),$T22*AN22,IF(OR($E22="Natural Gas",$E22="Electricity"),($T22*AN22)/(1-$M22),((($AB$65*$W22*('VT CHS Emissions Schedule'!E$8+$R22))/$AC$65)+(($AB$66*$W22*('VT CHS Emissions Schedule'!E$9+$Q22))/$AC$66)+(($AB$67*$W22*'VT CHS Emissions Schedule'!E$7)/$AC$67)/(1-$P22)+(($AB$68*$W22*'VT CHS Emissions Schedule'!E$5)/$AC$68)/(1-$O22)+(($AB$69*$W22*('VT CHS Emissions Schedule'!E$36+$S22))/$AC$69)))),0)</f>
        <v>3097.6431840970972</v>
      </c>
      <c r="BO22" s="63">
        <f>IF(BO$15&lt;2025+$Y22,IF(OR($E22="Oil",$E22="Propane",$E22="Wood Pellets",$E22="Kerosene"),$T22*AO22,IF(OR($E22="Natural Gas",$E22="Electricity"),($T22*AO22)/(1-$M22),((($AB$65*$W22*('VT CHS Emissions Schedule'!F$8+$R22))/$AC$65)+(($AB$66*$W22*('VT CHS Emissions Schedule'!F$9+$Q22))/$AC$66)+(($AB$67*$W22*'VT CHS Emissions Schedule'!F$7)/$AC$67)/(1-$P22)+(($AB$68*$W22*'VT CHS Emissions Schedule'!F$5)/$AC$68)/(1-$O22)+(($AB$69*$W22*('VT CHS Emissions Schedule'!F$36+$S22))/$AC$69)))),0)</f>
        <v>3097.6431840970972</v>
      </c>
      <c r="BP22" s="63">
        <f>IF(BP$15&lt;2025+$Y22,IF(OR($E22="Oil",$E22="Propane",$E22="Wood Pellets",$E22="Kerosene"),$T22*AP22,IF(OR($E22="Natural Gas",$E22="Electricity"),($T22*AP22)/(1-$M22),((($AB$65*$W22*('VT CHS Emissions Schedule'!G$8+$R22))/$AC$65)+(($AB$66*$W22*('VT CHS Emissions Schedule'!G$9+$Q22))/$AC$66)+(($AB$67*$W22*'VT CHS Emissions Schedule'!G$7)/$AC$67)/(1-$P22)+(($AB$68*$W22*'VT CHS Emissions Schedule'!G$5)/$AC$68)/(1-$O22)+(($AB$69*$W22*('VT CHS Emissions Schedule'!G$36+$S22))/$AC$69)))),0)</f>
        <v>3097.6431840970972</v>
      </c>
      <c r="BQ22" s="63">
        <f>IF(BQ$15&lt;2025+$Y22,IF(OR($E22="Oil",$E22="Propane",$E22="Wood Pellets",$E22="Kerosene"),$T22*AQ22,IF(OR($E22="Natural Gas",$E22="Electricity"),($T22*AQ22)/(1-$M22),((($AB$65*$W22*('VT CHS Emissions Schedule'!H$8+$R22))/$AC$65)+(($AB$66*$W22*('VT CHS Emissions Schedule'!H$9+$Q22))/$AC$66)+(($AB$67*$W22*'VT CHS Emissions Schedule'!H$7)/$AC$67)/(1-$P22)+(($AB$68*$W22*'VT CHS Emissions Schedule'!H$5)/$AC$68)/(1-$O22)+(($AB$69*$W22*('VT CHS Emissions Schedule'!H$36+$S22))/$AC$69)))),0)</f>
        <v>3097.6431840970972</v>
      </c>
      <c r="BR22" s="63">
        <f>IF(BR$15&lt;2025+$Y22,IF(OR($E22="Oil",$E22="Propane",$E22="Wood Pellets",$E22="Kerosene"),$T22*AR22,IF(OR($E22="Natural Gas",$E22="Electricity"),($T22*AR22)/(1-$M22),((($AB$65*$W22*('VT CHS Emissions Schedule'!I$8+$R22))/$AC$65)+(($AB$66*$W22*('VT CHS Emissions Schedule'!I$9+$Q22))/$AC$66)+(($AB$67*$W22*'VT CHS Emissions Schedule'!I$7)/$AC$67)/(1-$P22)+(($AB$68*$W22*'VT CHS Emissions Schedule'!I$5)/$AC$68)/(1-$O22)+(($AB$69*$W22*('VT CHS Emissions Schedule'!I$36+$S22))/$AC$69)))),0)</f>
        <v>3094.4192686577358</v>
      </c>
      <c r="BS22" s="63">
        <f>IF(BS$15&lt;2025+$Y22,IF(OR($E22="Oil",$E22="Propane",$E22="Wood Pellets",$E22="Kerosene"),$T22*AS22,IF(OR($E22="Natural Gas",$E22="Electricity"),($T22*AS22)/(1-$M22),((($AB$65*$W22*('VT CHS Emissions Schedule'!J$8+$R22))/$AC$65)+(($AB$66*$W22*('VT CHS Emissions Schedule'!J$9+$Q22))/$AC$66)+(($AB$67*$W22*'VT CHS Emissions Schedule'!J$7)/$AC$67)/(1-$P22)+(($AB$68*$W22*'VT CHS Emissions Schedule'!J$5)/$AC$68)/(1-$O22)+(($AB$69*$W22*('VT CHS Emissions Schedule'!J$36+$S22))/$AC$69)))),0)</f>
        <v>3094.4192686577358</v>
      </c>
      <c r="BT22" s="63">
        <f>IF(BT$15&lt;2025+$Y22,IF(OR($E22="Oil",$E22="Propane",$E22="Wood Pellets",$E22="Kerosene"),$T22*AT22,IF(OR($E22="Natural Gas",$E22="Electricity"),($T22*AT22)/(1-$M22),((($AB$65*$W22*('VT CHS Emissions Schedule'!K$8+$R22))/$AC$65)+(($AB$66*$W22*('VT CHS Emissions Schedule'!K$9+$Q22))/$AC$66)+(($AB$67*$W22*'VT CHS Emissions Schedule'!K$7)/$AC$67)/(1-$P22)+(($AB$68*$W22*'VT CHS Emissions Schedule'!K$5)/$AC$68)/(1-$O22)+(($AB$69*$W22*('VT CHS Emissions Schedule'!K$36+$S22))/$AC$69)))),0)</f>
        <v>3094.4192686577358</v>
      </c>
      <c r="BU22" s="63">
        <f>IF(BU$15&lt;2025+$Y22,IF(OR($E22="Oil",$E22="Propane",$E22="Wood Pellets",$E22="Kerosene"),$T22*AU22,IF(OR($E22="Natural Gas",$E22="Electricity"),($T22*AU22)/(1-$M22),((($AB$65*$W22*('VT CHS Emissions Schedule'!L$8+$R22))/$AC$65)+(($AB$66*$W22*('VT CHS Emissions Schedule'!L$9+$Q22))/$AC$66)+(($AB$67*$W22*'VT CHS Emissions Schedule'!L$7)/$AC$67)/(1-$P22)+(($AB$68*$W22*'VT CHS Emissions Schedule'!L$5)/$AC$68)/(1-$O22)+(($AB$69*$W22*('VT CHS Emissions Schedule'!L$36+$S22))/$AC$69)))),0)</f>
        <v>3094.4192686577358</v>
      </c>
      <c r="BV22" s="63">
        <f>IF(BV$15&lt;2025+$Y22,IF(OR($E22="Oil",$E22="Propane",$E22="Wood Pellets",$E22="Kerosene"),$T22*AV22,IF(OR($E22="Natural Gas",$E22="Electricity"),($T22*AV22)/(1-$M22),((($AB$65*$W22*('VT CHS Emissions Schedule'!M$8+$R22))/$AC$65)+(($AB$66*$W22*('VT CHS Emissions Schedule'!M$9+$Q22))/$AC$66)+(($AB$67*$W22*'VT CHS Emissions Schedule'!M$7)/$AC$67)/(1-$P22)+(($AB$68*$W22*'VT CHS Emissions Schedule'!M$5)/$AC$68)/(1-$O22)+(($AB$69*$W22*('VT CHS Emissions Schedule'!M$36+$S22))/$AC$69)))),0)</f>
        <v>3094.4192686577358</v>
      </c>
      <c r="BW22" s="63">
        <f>IF(BW$15&lt;2025+$Y22,IF(OR($E22="Oil",$E22="Propane",$E22="Wood Pellets",$E22="Kerosene"),$T22*AW22,IF(OR($E22="Natural Gas",$E22="Electricity"),($T22*AW22)/(1-$M22),((($AB$65*$W22*('VT CHS Emissions Schedule'!N$8+$R22))/$AC$65)+(($AB$66*$W22*('VT CHS Emissions Schedule'!N$9+$Q22))/$AC$66)+(($AB$67*$W22*'VT CHS Emissions Schedule'!N$7)/$AC$67)/(1-$P22)+(($AB$68*$W22*'VT CHS Emissions Schedule'!N$5)/$AC$68)/(1-$O22)+(($AB$69*$W22*('VT CHS Emissions Schedule'!N$36+$S22))/$AC$69)))),0)</f>
        <v>3093.8738372864582</v>
      </c>
      <c r="BX22" s="63">
        <f>IF(BX$15&lt;2025+$Y22,IF(OR($E22="Oil",$E22="Propane",$E22="Wood Pellets",$E22="Kerosene"),$T22*AX22,IF(OR($E22="Natural Gas",$E22="Electricity"),($T22*AX22)/(1-$M22),((($AB$65*$W22*('VT CHS Emissions Schedule'!O$8+$R22))/$AC$65)+(($AB$66*$W22*('VT CHS Emissions Schedule'!O$9+$Q22))/$AC$66)+(($AB$67*$W22*'VT CHS Emissions Schedule'!O$7)/$AC$67)/(1-$P22)+(($AB$68*$W22*'VT CHS Emissions Schedule'!O$5)/$AC$68)/(1-$O22)+(($AB$69*$W22*('VT CHS Emissions Schedule'!O$36+$S22))/$AC$69)))),0)</f>
        <v>3093.8738372864582</v>
      </c>
      <c r="BY22" s="63">
        <f>IF(BY$15&lt;2025+$Y22,IF(OR($E22="Oil",$E22="Propane",$E22="Wood Pellets",$E22="Kerosene"),$T22*AY22,IF(OR($E22="Natural Gas",$E22="Electricity"),($T22*AY22)/(1-$M22),((($AB$65*$W22*('VT CHS Emissions Schedule'!P$8+$R22))/$AC$65)+(($AB$66*$W22*('VT CHS Emissions Schedule'!P$9+$Q22))/$AC$66)+(($AB$67*$W22*'VT CHS Emissions Schedule'!P$7)/$AC$67)/(1-$P22)+(($AB$68*$W22*'VT CHS Emissions Schedule'!P$5)/$AC$68)/(1-$O22)+(($AB$69*$W22*('VT CHS Emissions Schedule'!P$36+$S22))/$AC$69)))),0)</f>
        <v>3093.8738372864582</v>
      </c>
      <c r="BZ22" s="63">
        <f>IF(BZ$15&lt;2025+$Y22,IF(OR($E22="Oil",$E22="Propane",$E22="Wood Pellets",$E22="Kerosene"),$T22*AZ22,IF(OR($E22="Natural Gas",$E22="Electricity"),($T22*AZ22)/(1-$M22),((($AB$65*$W22*('VT CHS Emissions Schedule'!Q$8+$R22))/$AC$65)+(($AB$66*$W22*('VT CHS Emissions Schedule'!Q$9+$Q22))/$AC$66)+(($AB$67*$W22*'VT CHS Emissions Schedule'!Q$7)/$AC$67)/(1-$P22)+(($AB$68*$W22*'VT CHS Emissions Schedule'!Q$5)/$AC$68)/(1-$O22)+(($AB$69*$W22*('VT CHS Emissions Schedule'!Q$36+$S22))/$AC$69)))),0)</f>
        <v>3093.8738372864582</v>
      </c>
      <c r="CA22" s="63">
        <f>IF(CA$15&lt;2025+$Y22,IF(OR($E22="Oil",$E22="Propane",$E22="Wood Pellets",$E22="Kerosene"),$T22*BA22,IF(OR($E22="Natural Gas",$E22="Electricity"),($T22*BA22)/(1-$M22),((($AB$65*$W22*('VT CHS Emissions Schedule'!R$8+$R22))/$AC$65)+(($AB$66*$W22*('VT CHS Emissions Schedule'!R$9+$Q22))/$AC$66)+(($AB$67*$W22*'VT CHS Emissions Schedule'!R$7)/$AC$67)/(1-$P22)+(($AB$68*$W22*'VT CHS Emissions Schedule'!R$5)/$AC$68)/(1-$O22)+(($AB$69*$W22*('VT CHS Emissions Schedule'!R$36+$S22))/$AC$69)))),0)</f>
        <v>3093.8738372864582</v>
      </c>
      <c r="CB22" s="63">
        <f>IF(CB$15&lt;2025+$Y22,IF(OR($E22="Oil",$E22="Propane",$E22="Wood Pellets",$E22="Kerosene"),$T22*BB22,IF(OR($E22="Natural Gas",$E22="Electricity"),($T22*BB22)/(1-$M22),((($AB$65*$W22*('VT CHS Emissions Schedule'!S$8+$R22))/$AC$65)+(($AB$66*$W22*('VT CHS Emissions Schedule'!S$9+$Q22))/$AC$66)+(($AB$67*$W22*'VT CHS Emissions Schedule'!S$7)/$AC$67)/(1-$P22)+(($AB$68*$W22*'VT CHS Emissions Schedule'!S$5)/$AC$68)/(1-$O22)+(($AB$69*$W22*('VT CHS Emissions Schedule'!S$36+$S22))/$AC$69)))),0)</f>
        <v>3093.6989312754527</v>
      </c>
      <c r="CC22" s="63">
        <f>IF(CC$15&lt;2025+$Y22,IF(OR($E22="Oil",$E22="Propane",$E22="Wood Pellets",$E22="Kerosene"),$T22*BC22,IF(OR($E22="Natural Gas",$E22="Electricity"),($T22*BC22)/(1-$M22),((($AB$65*$W22*('VT CHS Emissions Schedule'!T$8+$R22))/$AC$65)+(($AB$66*$W22*('VT CHS Emissions Schedule'!T$9+$Q22))/$AC$66)+(($AB$67*$W22*'VT CHS Emissions Schedule'!T$7)/$AC$67)/(1-$P22)+(($AB$68*$W22*'VT CHS Emissions Schedule'!T$5)/$AC$68)/(1-$O22)+(($AB$69*$W22*('VT CHS Emissions Schedule'!T$36+$S22))/$AC$69)))),0)</f>
        <v>3093.6989312754527</v>
      </c>
      <c r="CD22" s="63">
        <f>IF(CD$15&lt;2025+$Y22,IF(OR($E22="Oil",$E22="Propane",$E22="Wood Pellets",$E22="Kerosene"),$T22*BD22,IF(OR($E22="Natural Gas",$E22="Electricity"),($T22*BD22)/(1-$M22),((($AB$65*$W22*('VT CHS Emissions Schedule'!U$8+$R22))/$AC$65)+(($AB$66*$W22*('VT CHS Emissions Schedule'!U$9+$Q22))/$AC$66)+(($AB$67*$W22*'VT CHS Emissions Schedule'!U$7)/$AC$67)/(1-$P22)+(($AB$68*$W22*'VT CHS Emissions Schedule'!U$5)/$AC$68)/(1-$O22)+(($AB$69*$W22*('VT CHS Emissions Schedule'!U$36+$S22))/$AC$69)))),0)</f>
        <v>3093.6989312754527</v>
      </c>
      <c r="CE22" s="63">
        <f>IF(CE$15&lt;2025+$Y22,IF(OR($E22="Oil",$E22="Propane",$E22="Wood Pellets",$E22="Kerosene"),$T22*BE22,IF(OR($E22="Natural Gas",$E22="Electricity"),($T22*BE22)/(1-$M22),((($AB$65*$W22*('VT CHS Emissions Schedule'!V$8+$R22))/$AC$65)+(($AB$66*$W22*('VT CHS Emissions Schedule'!V$9+$Q22))/$AC$66)+(($AB$67*$W22*'VT CHS Emissions Schedule'!V$7)/$AC$67)/(1-$P22)+(($AB$68*$W22*'VT CHS Emissions Schedule'!V$5)/$AC$68)/(1-$O22)+(($AB$69*$W22*('VT CHS Emissions Schedule'!V$36+$S22))/$AC$69)))),0)</f>
        <v>3093.6989312754527</v>
      </c>
      <c r="CF22" s="63">
        <f>IF(CF$15&lt;2025+$Y22,IF(OR($E22="Oil",$E22="Propane",$E22="Wood Pellets",$E22="Kerosene"),$T22*BF22,IF(OR($E22="Natural Gas",$E22="Electricity"),($T22*BF22)/(1-$M22),((($AB$65*$W22*('VT CHS Emissions Schedule'!W$8+$R22))/$AC$65)+(($AB$66*$W22*('VT CHS Emissions Schedule'!W$9+$Q22))/$AC$66)+(($AB$67*$W22*'VT CHS Emissions Schedule'!W$7)/$AC$67)/(1-$P22)+(($AB$68*$W22*'VT CHS Emissions Schedule'!W$5)/$AC$68)/(1-$O22)+(($AB$69*$W22*('VT CHS Emissions Schedule'!W$36+$S22))/$AC$69)))),0)</f>
        <v>3093.6989312754527</v>
      </c>
      <c r="CG22" s="63">
        <f>IF(CG$15&lt;2025+$Y22,IF(OR($E22="Oil",$E22="Propane",$E22="Wood Pellets",$E22="Kerosene"),$T22*BG22,IF(OR($E22="Natural Gas",$E22="Electricity"),($T22*BG22)/(1-$M22),((($AB$65*$W22*('VT CHS Emissions Schedule'!X$8+$R22))/$AC$65)+(($AB$66*$W22*('VT CHS Emissions Schedule'!X$9+$Q22))/$AC$66)+(($AB$67*$W22*'VT CHS Emissions Schedule'!X$7)/$AC$67)/(1-$P22)+(($AB$68*$W22*'VT CHS Emissions Schedule'!X$5)/$AC$68)/(1-$O22)+(($AB$69*$W22*('VT CHS Emissions Schedule'!X$36+$S22))/$AC$69)))),0)</f>
        <v>3093.5199122735717</v>
      </c>
      <c r="CH22" s="63">
        <f>IF(CH$15&lt;2025+$Y22,IF(OR($E22="Oil",$E22="Propane",$E22="Wood Pellets",$E22="Kerosene"),$T22*BH22,IF(OR($E22="Natural Gas",$E22="Electricity"),($T22*BH22)/(1-$M22),((($AB$65*$W22*('VT CHS Emissions Schedule'!Y$8+$R22))/$AC$65)+(($AB$66*$W22*('VT CHS Emissions Schedule'!Y$9+$Q22))/$AC$66)+(($AB$67*$W22*'VT CHS Emissions Schedule'!Y$7)/$AC$67)/(1-$P22)+(($AB$68*$W22*'VT CHS Emissions Schedule'!Y$5)/$AC$68)/(1-$O22)+(($AB$69*$W22*('VT CHS Emissions Schedule'!Y$36+$S22))/$AC$69)))),0)</f>
        <v>3093.5199122735717</v>
      </c>
      <c r="CI22" s="63">
        <f>IF(CI$15&lt;2025+$Y22,IF(OR($E22="Oil",$E22="Propane",$E22="Wood Pellets",$E22="Kerosene"),$T22*BI22,IF(OR($E22="Natural Gas",$E22="Electricity"),($T22*BI22)/(1-$M22),((($AB$65*$W22*('VT CHS Emissions Schedule'!Z$8+$R22))/$AC$65)+(($AB$66*$W22*('VT CHS Emissions Schedule'!Z$9+$Q22))/$AC$66)+(($AB$67*$W22*'VT CHS Emissions Schedule'!Z$7)/$AC$67)/(1-$P22)+(($AB$68*$W22*'VT CHS Emissions Schedule'!Z$5)/$AC$68)/(1-$O22)+(($AB$69*$W22*('VT CHS Emissions Schedule'!Z$36+$S22))/$AC$69)))),0)</f>
        <v>3093.5199122735717</v>
      </c>
      <c r="CJ22" s="63">
        <f>IF(CJ$15&lt;2025+$Y22,IF(OR($E22="Oil",$E22="Propane",$E22="Wood Pellets",$E22="Kerosene"),$T22*BJ22,IF(OR($E22="Natural Gas",$E22="Electricity"),($T22*BJ22)/(1-$M22),((($AB$65*$W22*('VT CHS Emissions Schedule'!AA$8+$R22))/$AC$65)+(($AB$66*$W22*('VT CHS Emissions Schedule'!AA$9+$Q22))/$AC$66)+(($AB$67*$W22*'VT CHS Emissions Schedule'!AA$7)/$AC$67)/(1-$P22)+(($AB$68*$W22*'VT CHS Emissions Schedule'!AA$5)/$AC$68)/(1-$O22)+(($AB$69*$W22*('VT CHS Emissions Schedule'!AA$36+$S22))/$AC$69)))),0)</f>
        <v>3093.5199122735717</v>
      </c>
      <c r="CK22" s="63">
        <f>IF(CK$15&lt;2025+$Y22,IF(OR($E22="Oil",$E22="Propane",$E22="Wood Pellets",$E22="Kerosene"),$T22*BK22,IF(OR($E22="Natural Gas",$E22="Electricity"),($T22*BK22)/(1-$M22),((($AB$65*$W22*('VT CHS Emissions Schedule'!AB$8+$R22))/$AC$65)+(($AB$66*$W22*('VT CHS Emissions Schedule'!AB$9+$Q22))/$AC$66)+(($AB$67*$W22*'VT CHS Emissions Schedule'!AB$7)/$AC$67)/(1-$P22)+(($AB$68*$W22*'VT CHS Emissions Schedule'!AB$5)/$AC$68)/(1-$O22)+(($AB$69*$W22*('VT CHS Emissions Schedule'!AB$36+$S22))/$AC$69)))),0)</f>
        <v>3093.5199122735717</v>
      </c>
      <c r="CL22" s="63">
        <f>IF(CL$15&lt;2025+$Y22,IF(OR($E22="Oil",$E22="Propane",$E22="Wood Pellets",$E22="Kerosene"),$T22*BL22,IF(OR($E22="Natural Gas",$E22="Electricity"),($T22*BL22)/(1-$M22),((($AB$65*$W22*('VT CHS Emissions Schedule'!AC$8+$R22))/$AC$65)+(($AB$66*$W22*('VT CHS Emissions Schedule'!AC$9+$Q22))/$AC$66)+(($AB$67*$W22*'VT CHS Emissions Schedule'!AC$7)/$AC$67)/(1-$P22)+(($AB$68*$W22*'VT CHS Emissions Schedule'!AC$5)/$AC$68)/(1-$O22)+(($AB$69*$W22*('VT CHS Emissions Schedule'!AC$36+$S22))/$AC$69)))),0)</f>
        <v>3093.2400797120526</v>
      </c>
      <c r="CM22" s="63">
        <f>IF(CM$15&lt;2025+$Y22,BM22+($U22*'VT CHS Emissions Schedule'!D$5)/(1-$O22)+($V22*'VT CHS Emissions Schedule'!D$5)/(1-$O22),0)</f>
        <v>3152.5341897303165</v>
      </c>
      <c r="CN22" s="63">
        <f>IF(CN$15&lt;2025+$Y22,BN22+($U22*'VT CHS Emissions Schedule'!E$5)/(1-$O22)+($V22*'VT CHS Emissions Schedule'!E$5)/(1-$O22),0)</f>
        <v>3148.7173654385624</v>
      </c>
      <c r="CO22" s="63">
        <f>IF(CO$15&lt;2025+$Y22,BO22+($U22*'VT CHS Emissions Schedule'!F$5)/(1-$O22)+($V22*'VT CHS Emissions Schedule'!F$5)/(1-$O22),0)</f>
        <v>3144.9005411468088</v>
      </c>
      <c r="CP22" s="63">
        <f>IF(CP$15&lt;2025+$Y22,BP22+($U22*'VT CHS Emissions Schedule'!G$5)/(1-$O22)+($V22*'VT CHS Emissions Schedule'!G$5)/(1-$O22),0)</f>
        <v>3141.0837168550556</v>
      </c>
      <c r="CQ22" s="63">
        <f>IF(CQ$15&lt;2025+$Y22,BQ22+($U22*'VT CHS Emissions Schedule'!H$5)/(1-$O22)+($V22*'VT CHS Emissions Schedule'!H$5)/(1-$O22),0)</f>
        <v>3137.2668925633016</v>
      </c>
      <c r="CR22" s="63">
        <f>IF(CR$15&lt;2025+$Y22,BR22+($U22*'VT CHS Emissions Schedule'!I$5)/(1-$O22)+($V22*'VT CHS Emissions Schedule'!I$5)/(1-$O22),0)</f>
        <v>3130.2261528321865</v>
      </c>
      <c r="CS22" s="63">
        <f>IF(CS$15&lt;2025+$Y22,BS22+($U22*'VT CHS Emissions Schedule'!J$5)/(1-$O22)+($V22*'VT CHS Emissions Schedule'!J$5)/(1-$O22),0)</f>
        <v>3126.4093285404329</v>
      </c>
      <c r="CT22" s="63">
        <f>IF(CT$15&lt;2025+$Y22,BT22+($U22*'VT CHS Emissions Schedule'!K$5)/(1-$O22)+($V22*'VT CHS Emissions Schedule'!K$5)/(1-$O22),0)</f>
        <v>3122.5925042486792</v>
      </c>
      <c r="CU22" s="63">
        <f>IF(CU$15&lt;2025+$Y22,BU22+($U22*'VT CHS Emissions Schedule'!L$5)/(1-$O22)+($V22*'VT CHS Emissions Schedule'!L$5)/(1-$O22),0)</f>
        <v>3118.7756799569256</v>
      </c>
      <c r="CV22" s="63">
        <f>IF(CV$15&lt;2025+$Y22,BV22+($U22*'VT CHS Emissions Schedule'!M$5)/(1-$O22)+($V22*'VT CHS Emissions Schedule'!M$5)/(1-$O22),0)</f>
        <v>3114.958855665172</v>
      </c>
      <c r="CW22" s="63">
        <f>IF(CW$15&lt;2025+$Y22,BW22+($U22*'VT CHS Emissions Schedule'!N$5)/(1-$O22)+($V22*'VT CHS Emissions Schedule'!N$5)/(1-$O22),0)</f>
        <v>3110.5966000021408</v>
      </c>
      <c r="CX22" s="63">
        <f>IF(CX$15&lt;2025+$Y22,BX22+($U22*'VT CHS Emissions Schedule'!O$5)/(1-$O22)+($V22*'VT CHS Emissions Schedule'!O$5)/(1-$O22),0)</f>
        <v>3110.5966000021408</v>
      </c>
      <c r="CY22" s="63">
        <f>IF(CY$15&lt;2025+$Y22,BY22+($U22*'VT CHS Emissions Schedule'!P$5)/(1-$O22)+($V22*'VT CHS Emissions Schedule'!P$5)/(1-$O22),0)</f>
        <v>3110.5966000021408</v>
      </c>
      <c r="CZ22" s="63">
        <f>IF(CZ$15&lt;2025+$Y22,BZ22+($U22*'VT CHS Emissions Schedule'!Q$5)/(1-$O22)+($V22*'VT CHS Emissions Schedule'!Q$5)/(1-$O22),0)</f>
        <v>3110.5966000021408</v>
      </c>
      <c r="DA22" s="63">
        <f>IF(DA$15&lt;2025+$Y22,CA22+($U22*'VT CHS Emissions Schedule'!R$5)/(1-$O22)+($V22*'VT CHS Emissions Schedule'!R$5)/(1-$O22),0)</f>
        <v>3110.5966000021408</v>
      </c>
      <c r="DB22" s="63">
        <f>IF(DB$15&lt;2025+$Y22,CB22+($U22*'VT CHS Emissions Schedule'!S$5)/(1-$O22)+($V22*'VT CHS Emissions Schedule'!S$5)/(1-$O22),0)</f>
        <v>3110.4216939911353</v>
      </c>
      <c r="DC22" s="63">
        <f>IF(DC$15&lt;2025+$Y22,CC22+($U22*'VT CHS Emissions Schedule'!T$5)/(1-$O22)+($V22*'VT CHS Emissions Schedule'!T$5)/(1-$O22),0)</f>
        <v>3110.4216939911353</v>
      </c>
      <c r="DD22" s="63">
        <f>IF(DD$15&lt;2025+$Y22,CD22+($U22*'VT CHS Emissions Schedule'!U$5)/(1-$O22)+($V22*'VT CHS Emissions Schedule'!U$5)/(1-$O22),0)</f>
        <v>3110.4216939911353</v>
      </c>
      <c r="DE22" s="63">
        <f>IF(DE$15&lt;2025+$Y22,CE22+($U22*'VT CHS Emissions Schedule'!V$5)/(1-$O22)+($V22*'VT CHS Emissions Schedule'!V$5)/(1-$O22),0)</f>
        <v>3110.4216939911353</v>
      </c>
      <c r="DF22" s="63">
        <f>IF(DF$15&lt;2025+$Y22,CF22+($U22*'VT CHS Emissions Schedule'!W$5)/(1-$O22)+($V22*'VT CHS Emissions Schedule'!W$5)/(1-$O22),0)</f>
        <v>3110.4216939911353</v>
      </c>
      <c r="DG22" s="63">
        <f>IF(DG$15&lt;2025+$Y22,CG22+($U22*'VT CHS Emissions Schedule'!X$5)/(1-$O22)+($V22*'VT CHS Emissions Schedule'!X$5)/(1-$O22),0)</f>
        <v>3110.2426749892543</v>
      </c>
      <c r="DH22" s="63">
        <f>IF(DH$15&lt;2025+$Y22,CH22+($U22*'VT CHS Emissions Schedule'!Y$5)/(1-$O22)+($V22*'VT CHS Emissions Schedule'!Y$5)/(1-$O22),0)</f>
        <v>3110.2426749892543</v>
      </c>
      <c r="DI22" s="63">
        <f>IF(DI$15&lt;2025+$Y22,CI22+($U22*'VT CHS Emissions Schedule'!Z$5)/(1-$O22)+($V22*'VT CHS Emissions Schedule'!Z$5)/(1-$O22),0)</f>
        <v>3110.2426749892543</v>
      </c>
      <c r="DJ22" s="63">
        <f>IF(DJ$15&lt;2025+$Y22,CJ22+($U22*'VT CHS Emissions Schedule'!AA$5)/(1-$O22)+($V22*'VT CHS Emissions Schedule'!AA$5)/(1-$O22),0)</f>
        <v>3110.2426749892543</v>
      </c>
      <c r="DK22" s="63">
        <f>IF(DK$15&lt;2025+$Y22,CK22+($U22*'VT CHS Emissions Schedule'!AB$5)/(1-$O22)+($V22*'VT CHS Emissions Schedule'!AB$5)/(1-$O22),0)</f>
        <v>3110.2426749892543</v>
      </c>
      <c r="DL22" s="63">
        <f>IF(DL$15&lt;2025+$Y22,CL22+($U22*'VT CHS Emissions Schedule'!AC$5)/(1-$O22)+($V22*'VT CHS Emissions Schedule'!AC$5)/(1-$O22),0)</f>
        <v>3109.9628424277353</v>
      </c>
    </row>
    <row r="23" spans="1:116" ht="13.5" customHeight="1" x14ac:dyDescent="0.25">
      <c r="A23" s="449"/>
      <c r="B23" s="296" t="s">
        <v>673</v>
      </c>
      <c r="C23" s="296" t="s">
        <v>672</v>
      </c>
      <c r="D23" s="290" t="s">
        <v>175</v>
      </c>
      <c r="E23" s="176" t="s">
        <v>45</v>
      </c>
      <c r="F23" s="174">
        <f t="shared" si="0"/>
        <v>119106.16923983632</v>
      </c>
      <c r="G23" s="224">
        <f t="shared" si="1"/>
        <v>119841.03204055739</v>
      </c>
      <c r="H23" s="397">
        <f t="shared" si="2"/>
        <v>0.11910616923983633</v>
      </c>
      <c r="I23" s="110">
        <f t="shared" si="3"/>
        <v>4672.4603357512951</v>
      </c>
      <c r="J23" s="63">
        <f>IF(OR($E23="Oil",$E23="Propane",$E23="Wood Pellets",$E23="Kerosene"),$T23*AM23,IF(OR($E23="Natural Gas",$E23="Electricity"),($T23*AM23)/(1-$M23),((($AB$65*$W23*('VT CHS Emissions Schedule'!D$8+$R23))/$AC$65)+(($AB$66*$W23*('VT CHS Emissions Schedule'!D$9+$Q23))/$AC$66)+(($AB$67*$W23*'VT CHS Emissions Schedule'!D$7)/$AC$67)/(1-$P23)+(($AB$68*$W23*'VT CHS Emissions Schedule'!D$5)/$AC$68)/(1-$O23)+(($AB$69*$W23*('VT CHS Emissions Schedule'!D$36+$S23))/$AC$69))))</f>
        <v>4609.8943607465399</v>
      </c>
      <c r="K23" s="63">
        <f>($U23*'VT CHS Emissions Schedule'!D$5)/(1-$O23)</f>
        <v>2.4453815943873116</v>
      </c>
      <c r="L23" s="63">
        <f>(V23*'VT CHS Emissions Schedule'!D$5)/(1-$O23)</f>
        <v>60.120593410367967</v>
      </c>
      <c r="M23" s="65">
        <f>_xlfn.XLOOKUP($E23,Lookups!$A$3:$A$15,Lookups!$E$3:$E$15)</f>
        <v>0</v>
      </c>
      <c r="N23" s="64">
        <f>_xlfn.XLOOKUP($E23,Lookups!$A$3:$A$15,Lookups!$D$3:$D$15)</f>
        <v>0.22206300000000001</v>
      </c>
      <c r="O23" s="65">
        <f>Lookups!$E$6</f>
        <v>8.9499999999999996E-2</v>
      </c>
      <c r="P23" s="65">
        <f>Lookups!$E$5</f>
        <v>1.4E-2</v>
      </c>
      <c r="Q23" s="64">
        <f>Lookups!$D$4</f>
        <v>0.32764300000000002</v>
      </c>
      <c r="R23" s="64">
        <f>Lookups!$D$3</f>
        <v>0.21490000000000001</v>
      </c>
      <c r="S23" s="64">
        <f>Lookups!$D$8</f>
        <v>1.3776766038113153</v>
      </c>
      <c r="T23" s="71">
        <f t="shared" si="4"/>
        <v>54.949562913122563</v>
      </c>
      <c r="U23" s="71">
        <f t="shared" si="5"/>
        <v>5.8951730334270792E-2</v>
      </c>
      <c r="V23" s="71">
        <f t="shared" si="6"/>
        <v>1.4493496713965206</v>
      </c>
      <c r="W23" s="71">
        <f t="shared" si="7"/>
        <v>45.058641588760501</v>
      </c>
      <c r="X23" s="71">
        <f t="shared" si="8"/>
        <v>0.21930043684348735</v>
      </c>
      <c r="Y23" s="67">
        <v>30</v>
      </c>
      <c r="Z23" s="169">
        <v>3.1399999999999997E-2</v>
      </c>
      <c r="AA23" s="79">
        <f t="shared" si="9"/>
        <v>0.84</v>
      </c>
      <c r="AB23" s="65">
        <f t="shared" si="10"/>
        <v>6.9000000000000006E-2</v>
      </c>
      <c r="AC23" s="351">
        <f t="shared" si="11"/>
        <v>1.6</v>
      </c>
      <c r="AD23" s="351">
        <f t="shared" si="12"/>
        <v>47.6</v>
      </c>
      <c r="AE23" s="70">
        <v>1</v>
      </c>
      <c r="AF23" s="63">
        <v>127961.3</v>
      </c>
      <c r="AG23" s="63">
        <v>6619</v>
      </c>
      <c r="AH23" s="71">
        <v>0.55000000000000004</v>
      </c>
      <c r="AI23" s="71">
        <v>0.75</v>
      </c>
      <c r="AJ23" s="71">
        <f>$AA$51</f>
        <v>0.82</v>
      </c>
      <c r="AK23" s="71">
        <v>3.72</v>
      </c>
      <c r="AL23" s="74">
        <v>1.06E-3</v>
      </c>
      <c r="AM23" s="66">
        <f>IF(AM$15&lt;2025+$Y23,$N23+_xlfn.XLOOKUP(_xlfn.XLOOKUP($E23,Lookups!$A$3:$A$17,Lookups!$B$3:$B$17),'VT CHS Emissions Schedule'!$A:$A,'VT CHS Emissions Schedule'!D:D),0)</f>
        <v>83.893194346877081</v>
      </c>
      <c r="AN23" s="66">
        <f>IF(AN$15&lt;2025+$Y23,$N23+_xlfn.XLOOKUP(_xlfn.XLOOKUP($E23,Lookups!$A$3:$A$17,Lookups!$B$3:$B$17),'VT CHS Emissions Schedule'!$A:$A,'VT CHS Emissions Schedule'!E:E),0)</f>
        <v>83.893194346877081</v>
      </c>
      <c r="AO23" s="66">
        <f>IF(AO$15&lt;2025+$Y23,$N23+_xlfn.XLOOKUP(_xlfn.XLOOKUP($E23,Lookups!$A$3:$A$17,Lookups!$B$3:$B$17),'VT CHS Emissions Schedule'!$A:$A,'VT CHS Emissions Schedule'!F:F),0)</f>
        <v>83.893194346877081</v>
      </c>
      <c r="AP23" s="66">
        <f>IF(AP$15&lt;2025+$Y23,$N23+_xlfn.XLOOKUP(_xlfn.XLOOKUP($E23,Lookups!$A$3:$A$17,Lookups!$B$3:$B$17),'VT CHS Emissions Schedule'!$A:$A,'VT CHS Emissions Schedule'!G:G),0)</f>
        <v>83.893194346877081</v>
      </c>
      <c r="AQ23" s="66">
        <f>IF(AQ$15&lt;2025+$Y23,$N23+_xlfn.XLOOKUP(_xlfn.XLOOKUP($E23,Lookups!$A$3:$A$17,Lookups!$B$3:$B$17),'VT CHS Emissions Schedule'!$A:$A,'VT CHS Emissions Schedule'!H:H),0)</f>
        <v>83.893194346877081</v>
      </c>
      <c r="AR23" s="66">
        <f>IF(AR$15&lt;2025+$Y23,$N23+_xlfn.XLOOKUP(_xlfn.XLOOKUP($E23,Lookups!$A$3:$A$17,Lookups!$B$3:$B$17),'VT CHS Emissions Schedule'!$A:$A,'VT CHS Emissions Schedule'!I:I),0)</f>
        <v>83.342269854363209</v>
      </c>
      <c r="AS23" s="66">
        <f>IF(AS$15&lt;2025+$Y23,$N23+_xlfn.XLOOKUP(_xlfn.XLOOKUP($E23,Lookups!$A$3:$A$17,Lookups!$B$3:$B$17),'VT CHS Emissions Schedule'!$A:$A,'VT CHS Emissions Schedule'!J:J),0)</f>
        <v>83.342269854363209</v>
      </c>
      <c r="AT23" s="66">
        <f>IF(AT$15&lt;2025+$Y23,$N23+_xlfn.XLOOKUP(_xlfn.XLOOKUP($E23,Lookups!$A$3:$A$17,Lookups!$B$3:$B$17),'VT CHS Emissions Schedule'!$A:$A,'VT CHS Emissions Schedule'!K:K),0)</f>
        <v>83.342269854363209</v>
      </c>
      <c r="AU23" s="66">
        <f>IF(AU$15&lt;2025+$Y23,$N23+_xlfn.XLOOKUP(_xlfn.XLOOKUP($E23,Lookups!$A$3:$A$17,Lookups!$B$3:$B$17),'VT CHS Emissions Schedule'!$A:$A,'VT CHS Emissions Schedule'!L:L),0)</f>
        <v>83.342269854363209</v>
      </c>
      <c r="AV23" s="66">
        <f>IF(AV$15&lt;2025+$Y23,$N23+_xlfn.XLOOKUP(_xlfn.XLOOKUP($E23,Lookups!$A$3:$A$17,Lookups!$B$3:$B$17),'VT CHS Emissions Schedule'!$A:$A,'VT CHS Emissions Schedule'!M:M),0)</f>
        <v>83.342269854363209</v>
      </c>
      <c r="AW23" s="66">
        <f>IF(AW$15&lt;2025+$Y23,$N23+_xlfn.XLOOKUP(_xlfn.XLOOKUP($E23,Lookups!$A$3:$A$17,Lookups!$B$3:$B$17),'VT CHS Emissions Schedule'!$A:$A,'VT CHS Emissions Schedule'!N:N),0)</f>
        <v>83.246158157810285</v>
      </c>
      <c r="AX23" s="66">
        <f>IF(AX$15&lt;2025+$Y23,$N23+_xlfn.XLOOKUP(_xlfn.XLOOKUP($E23,Lookups!$A$3:$A$17,Lookups!$B$3:$B$17),'VT CHS Emissions Schedule'!$A:$A,'VT CHS Emissions Schedule'!O:O),0)</f>
        <v>83.246158157810285</v>
      </c>
      <c r="AY23" s="66">
        <f>IF(AY$15&lt;2025+$Y23,$N23+_xlfn.XLOOKUP(_xlfn.XLOOKUP($E23,Lookups!$A$3:$A$17,Lookups!$B$3:$B$17),'VT CHS Emissions Schedule'!$A:$A,'VT CHS Emissions Schedule'!P:P),0)</f>
        <v>83.246158157810285</v>
      </c>
      <c r="AZ23" s="66">
        <f>IF(AZ$15&lt;2025+$Y23,$N23+_xlfn.XLOOKUP(_xlfn.XLOOKUP($E23,Lookups!$A$3:$A$17,Lookups!$B$3:$B$17),'VT CHS Emissions Schedule'!$A:$A,'VT CHS Emissions Schedule'!Q:Q),0)</f>
        <v>83.246158157810285</v>
      </c>
      <c r="BA23" s="66">
        <f>IF(BA$15&lt;2025+$Y23,$N23+_xlfn.XLOOKUP(_xlfn.XLOOKUP($E23,Lookups!$A$3:$A$17,Lookups!$B$3:$B$17),'VT CHS Emissions Schedule'!$A:$A,'VT CHS Emissions Schedule'!R:R),0)</f>
        <v>83.246158157810285</v>
      </c>
      <c r="BB23" s="66">
        <f>IF(BB$15&lt;2025+$Y23,$N23+_xlfn.XLOOKUP(_xlfn.XLOOKUP($E23,Lookups!$A$3:$A$17,Lookups!$B$3:$B$17),'VT CHS Emissions Schedule'!$A:$A,'VT CHS Emissions Schedule'!S:S),0)</f>
        <v>83.217752473152672</v>
      </c>
      <c r="BC23" s="66">
        <f>IF(BC$15&lt;2025+$Y23,$N23+_xlfn.XLOOKUP(_xlfn.XLOOKUP($E23,Lookups!$A$3:$A$17,Lookups!$B$3:$B$17),'VT CHS Emissions Schedule'!$A:$A,'VT CHS Emissions Schedule'!T:T),0)</f>
        <v>83.217752473152672</v>
      </c>
      <c r="BD23" s="66">
        <f>IF(BD$15&lt;2025+$Y23,$N23+_xlfn.XLOOKUP(_xlfn.XLOOKUP($E23,Lookups!$A$3:$A$17,Lookups!$B$3:$B$17),'VT CHS Emissions Schedule'!$A:$A,'VT CHS Emissions Schedule'!U:U),0)</f>
        <v>83.217752473152672</v>
      </c>
      <c r="BE23" s="66">
        <f>IF(BE$15&lt;2025+$Y23,$N23+_xlfn.XLOOKUP(_xlfn.XLOOKUP($E23,Lookups!$A$3:$A$17,Lookups!$B$3:$B$17),'VT CHS Emissions Schedule'!$A:$A,'VT CHS Emissions Schedule'!V:V),0)</f>
        <v>83.217752473152672</v>
      </c>
      <c r="BF23" s="66">
        <f>IF(BF$15&lt;2025+$Y23,$N23+_xlfn.XLOOKUP(_xlfn.XLOOKUP($E23,Lookups!$A$3:$A$17,Lookups!$B$3:$B$17),'VT CHS Emissions Schedule'!$A:$A,'VT CHS Emissions Schedule'!W:W),0)</f>
        <v>83.217752473152672</v>
      </c>
      <c r="BG23" s="66">
        <f>IF(BG$15&lt;2025+$Y23,$N23+_xlfn.XLOOKUP(_xlfn.XLOOKUP($E23,Lookups!$A$3:$A$17,Lookups!$B$3:$B$17),'VT CHS Emissions Schedule'!$A:$A,'VT CHS Emissions Schedule'!X:X),0)</f>
        <v>83.1886788164732</v>
      </c>
      <c r="BH23" s="66">
        <f>IF(BH$15&lt;2025+$Y23,$N23+_xlfn.XLOOKUP(_xlfn.XLOOKUP($E23,Lookups!$A$3:$A$17,Lookups!$B$3:$B$17),'VT CHS Emissions Schedule'!$A:$A,'VT CHS Emissions Schedule'!Y:Y),0)</f>
        <v>83.1886788164732</v>
      </c>
      <c r="BI23" s="66">
        <f>IF(BI$15&lt;2025+$Y23,$N23+_xlfn.XLOOKUP(_xlfn.XLOOKUP($E23,Lookups!$A$3:$A$17,Lookups!$B$3:$B$17),'VT CHS Emissions Schedule'!$A:$A,'VT CHS Emissions Schedule'!Z:Z),0)</f>
        <v>83.1886788164732</v>
      </c>
      <c r="BJ23" s="66">
        <f>IF(BJ$15&lt;2025+$Y23,$N23+_xlfn.XLOOKUP(_xlfn.XLOOKUP($E23,Lookups!$A$3:$A$17,Lookups!$B$3:$B$17),'VT CHS Emissions Schedule'!$A:$A,'VT CHS Emissions Schedule'!AA:AA),0)</f>
        <v>83.1886788164732</v>
      </c>
      <c r="BK23" s="66">
        <f>IF(BK$15&lt;2025+$Y23,$N23+_xlfn.XLOOKUP(_xlfn.XLOOKUP($E23,Lookups!$A$3:$A$17,Lookups!$B$3:$B$17),'VT CHS Emissions Schedule'!$A:$A,'VT CHS Emissions Schedule'!AB:AB),0)</f>
        <v>83.1886788164732</v>
      </c>
      <c r="BL23" s="66">
        <f>IF(BL$15&lt;2025+$Y23,$N23+_xlfn.XLOOKUP(_xlfn.XLOOKUP($E23,Lookups!$A$3:$A$17,Lookups!$B$3:$B$17),'VT CHS Emissions Schedule'!$A:$A,'VT CHS Emissions Schedule'!AC:AC),0)</f>
        <v>83.114174876536595</v>
      </c>
      <c r="BM23" s="63">
        <f>IF(BM$15&lt;2025+$Y23,IF(OR($E23="Oil",$E23="Propane",$E23="Wood Pellets",$E23="Kerosene"),$T23*AM23,IF(OR($E23="Natural Gas",$E23="Electricity"),($T23*AM23)/(1-$M23),((($AB$65*$W23*('VT CHS Emissions Schedule'!D$8+$R23))/$AC$65)+(($AB$66*$W23*('VT CHS Emissions Schedule'!D$9+$Q23))/$AC$66)+(($AB$67*$W23*'VT CHS Emissions Schedule'!D$7)/$AC$67)/(1-$P23)+(($AB$68*$W23*'VT CHS Emissions Schedule'!D$5)/$AC$68)/(1-$O23)+(($AB$69*$W23*('VT CHS Emissions Schedule'!D$36+$S23))/$AC$69)))),0)</f>
        <v>4609.8943607465399</v>
      </c>
      <c r="BN23" s="63">
        <f>IF(BN$15&lt;2025+$Y23,IF(OR($E23="Oil",$E23="Propane",$E23="Wood Pellets",$E23="Kerosene"),$T23*AN23,IF(OR($E23="Natural Gas",$E23="Electricity"),($T23*AN23)/(1-$M23),((($AB$65*$W23*('VT CHS Emissions Schedule'!E$8+$R23))/$AC$65)+(($AB$66*$W23*('VT CHS Emissions Schedule'!E$9+$Q23))/$AC$66)+(($AB$67*$W23*'VT CHS Emissions Schedule'!E$7)/$AC$67)/(1-$P23)+(($AB$68*$W23*'VT CHS Emissions Schedule'!E$5)/$AC$68)/(1-$O23)+(($AB$69*$W23*('VT CHS Emissions Schedule'!E$36+$S23))/$AC$69)))),0)</f>
        <v>4609.8943607465399</v>
      </c>
      <c r="BO23" s="63">
        <f>IF(BO$15&lt;2025+$Y23,IF(OR($E23="Oil",$E23="Propane",$E23="Wood Pellets",$E23="Kerosene"),$T23*AO23,IF(OR($E23="Natural Gas",$E23="Electricity"),($T23*AO23)/(1-$M23),((($AB$65*$W23*('VT CHS Emissions Schedule'!F$8+$R23))/$AC$65)+(($AB$66*$W23*('VT CHS Emissions Schedule'!F$9+$Q23))/$AC$66)+(($AB$67*$W23*'VT CHS Emissions Schedule'!F$7)/$AC$67)/(1-$P23)+(($AB$68*$W23*'VT CHS Emissions Schedule'!F$5)/$AC$68)/(1-$O23)+(($AB$69*$W23*('VT CHS Emissions Schedule'!F$36+$S23))/$AC$69)))),0)</f>
        <v>4609.8943607465399</v>
      </c>
      <c r="BP23" s="63">
        <f>IF(BP$15&lt;2025+$Y23,IF(OR($E23="Oil",$E23="Propane",$E23="Wood Pellets",$E23="Kerosene"),$T23*AP23,IF(OR($E23="Natural Gas",$E23="Electricity"),($T23*AP23)/(1-$M23),((($AB$65*$W23*('VT CHS Emissions Schedule'!G$8+$R23))/$AC$65)+(($AB$66*$W23*('VT CHS Emissions Schedule'!G$9+$Q23))/$AC$66)+(($AB$67*$W23*'VT CHS Emissions Schedule'!G$7)/$AC$67)/(1-$P23)+(($AB$68*$W23*'VT CHS Emissions Schedule'!G$5)/$AC$68)/(1-$O23)+(($AB$69*$W23*('VT CHS Emissions Schedule'!G$36+$S23))/$AC$69)))),0)</f>
        <v>4609.8943607465399</v>
      </c>
      <c r="BQ23" s="63">
        <f>IF(BQ$15&lt;2025+$Y23,IF(OR($E23="Oil",$E23="Propane",$E23="Wood Pellets",$E23="Kerosene"),$T23*AQ23,IF(OR($E23="Natural Gas",$E23="Electricity"),($T23*AQ23)/(1-$M23),((($AB$65*$W23*('VT CHS Emissions Schedule'!H$8+$R23))/$AC$65)+(($AB$66*$W23*('VT CHS Emissions Schedule'!H$9+$Q23))/$AC$66)+(($AB$67*$W23*'VT CHS Emissions Schedule'!H$7)/$AC$67)/(1-$P23)+(($AB$68*$W23*'VT CHS Emissions Schedule'!H$5)/$AC$68)/(1-$O23)+(($AB$69*$W23*('VT CHS Emissions Schedule'!H$36+$S23))/$AC$69)))),0)</f>
        <v>4609.8943607465399</v>
      </c>
      <c r="BR23" s="63">
        <f>IF(BR$15&lt;2025+$Y23,IF(OR($E23="Oil",$E23="Propane",$E23="Wood Pellets",$E23="Kerosene"),$T23*AR23,IF(OR($E23="Natural Gas",$E23="Electricity"),($T23*AR23)/(1-$M23),((($AB$65*$W23*('VT CHS Emissions Schedule'!I$8+$R23))/$AC$65)+(($AB$66*$W23*('VT CHS Emissions Schedule'!I$9+$Q23))/$AC$66)+(($AB$67*$W23*'VT CHS Emissions Schedule'!I$7)/$AC$67)/(1-$P23)+(($AB$68*$W23*'VT CHS Emissions Schedule'!I$5)/$AC$68)/(1-$O23)+(($AB$69*$W23*('VT CHS Emissions Schedule'!I$36+$S23))/$AC$69)))),0)</f>
        <v>4579.6213006847693</v>
      </c>
      <c r="BS23" s="63">
        <f>IF(BS$15&lt;2025+$Y23,IF(OR($E23="Oil",$E23="Propane",$E23="Wood Pellets",$E23="Kerosene"),$T23*AS23,IF(OR($E23="Natural Gas",$E23="Electricity"),($T23*AS23)/(1-$M23),((($AB$65*$W23*('VT CHS Emissions Schedule'!J$8+$R23))/$AC$65)+(($AB$66*$W23*('VT CHS Emissions Schedule'!J$9+$Q23))/$AC$66)+(($AB$67*$W23*'VT CHS Emissions Schedule'!J$7)/$AC$67)/(1-$P23)+(($AB$68*$W23*'VT CHS Emissions Schedule'!J$5)/$AC$68)/(1-$O23)+(($AB$69*$W23*('VT CHS Emissions Schedule'!J$36+$S23))/$AC$69)))),0)</f>
        <v>4579.6213006847693</v>
      </c>
      <c r="BT23" s="63">
        <f>IF(BT$15&lt;2025+$Y23,IF(OR($E23="Oil",$E23="Propane",$E23="Wood Pellets",$E23="Kerosene"),$T23*AT23,IF(OR($E23="Natural Gas",$E23="Electricity"),($T23*AT23)/(1-$M23),((($AB$65*$W23*('VT CHS Emissions Schedule'!K$8+$R23))/$AC$65)+(($AB$66*$W23*('VT CHS Emissions Schedule'!K$9+$Q23))/$AC$66)+(($AB$67*$W23*'VT CHS Emissions Schedule'!K$7)/$AC$67)/(1-$P23)+(($AB$68*$W23*'VT CHS Emissions Schedule'!K$5)/$AC$68)/(1-$O23)+(($AB$69*$W23*('VT CHS Emissions Schedule'!K$36+$S23))/$AC$69)))),0)</f>
        <v>4579.6213006847693</v>
      </c>
      <c r="BU23" s="63">
        <f>IF(BU$15&lt;2025+$Y23,IF(OR($E23="Oil",$E23="Propane",$E23="Wood Pellets",$E23="Kerosene"),$T23*AU23,IF(OR($E23="Natural Gas",$E23="Electricity"),($T23*AU23)/(1-$M23),((($AB$65*$W23*('VT CHS Emissions Schedule'!L$8+$R23))/$AC$65)+(($AB$66*$W23*('VT CHS Emissions Schedule'!L$9+$Q23))/$AC$66)+(($AB$67*$W23*'VT CHS Emissions Schedule'!L$7)/$AC$67)/(1-$P23)+(($AB$68*$W23*'VT CHS Emissions Schedule'!L$5)/$AC$68)/(1-$O23)+(($AB$69*$W23*('VT CHS Emissions Schedule'!L$36+$S23))/$AC$69)))),0)</f>
        <v>4579.6213006847693</v>
      </c>
      <c r="BV23" s="63">
        <f>IF(BV$15&lt;2025+$Y23,IF(OR($E23="Oil",$E23="Propane",$E23="Wood Pellets",$E23="Kerosene"),$T23*AV23,IF(OR($E23="Natural Gas",$E23="Electricity"),($T23*AV23)/(1-$M23),((($AB$65*$W23*('VT CHS Emissions Schedule'!M$8+$R23))/$AC$65)+(($AB$66*$W23*('VT CHS Emissions Schedule'!M$9+$Q23))/$AC$66)+(($AB$67*$W23*'VT CHS Emissions Schedule'!M$7)/$AC$67)/(1-$P23)+(($AB$68*$W23*'VT CHS Emissions Schedule'!M$5)/$AC$68)/(1-$O23)+(($AB$69*$W23*('VT CHS Emissions Schedule'!M$36+$S23))/$AC$69)))),0)</f>
        <v>4579.6213006847693</v>
      </c>
      <c r="BW23" s="63">
        <f>IF(BW$15&lt;2025+$Y23,IF(OR($E23="Oil",$E23="Propane",$E23="Wood Pellets",$E23="Kerosene"),$T23*AW23,IF(OR($E23="Natural Gas",$E23="Electricity"),($T23*AW23)/(1-$M23),((($AB$65*$W23*('VT CHS Emissions Schedule'!N$8+$R23))/$AC$65)+(($AB$66*$W23*('VT CHS Emissions Schedule'!N$9+$Q23))/$AC$66)+(($AB$67*$W23*'VT CHS Emissions Schedule'!N$7)/$AC$67)/(1-$P23)+(($AB$68*$W23*'VT CHS Emissions Schedule'!N$5)/$AC$68)/(1-$O23)+(($AB$69*$W23*('VT CHS Emissions Schedule'!N$36+$S23))/$AC$69)))),0)</f>
        <v>4574.3400049683469</v>
      </c>
      <c r="BX23" s="63">
        <f>IF(BX$15&lt;2025+$Y23,IF(OR($E23="Oil",$E23="Propane",$E23="Wood Pellets",$E23="Kerosene"),$T23*AX23,IF(OR($E23="Natural Gas",$E23="Electricity"),($T23*AX23)/(1-$M23),((($AB$65*$W23*('VT CHS Emissions Schedule'!O$8+$R23))/$AC$65)+(($AB$66*$W23*('VT CHS Emissions Schedule'!O$9+$Q23))/$AC$66)+(($AB$67*$W23*'VT CHS Emissions Schedule'!O$7)/$AC$67)/(1-$P23)+(($AB$68*$W23*'VT CHS Emissions Schedule'!O$5)/$AC$68)/(1-$O23)+(($AB$69*$W23*('VT CHS Emissions Schedule'!O$36+$S23))/$AC$69)))),0)</f>
        <v>4574.3400049683469</v>
      </c>
      <c r="BY23" s="63">
        <f>IF(BY$15&lt;2025+$Y23,IF(OR($E23="Oil",$E23="Propane",$E23="Wood Pellets",$E23="Kerosene"),$T23*AY23,IF(OR($E23="Natural Gas",$E23="Electricity"),($T23*AY23)/(1-$M23),((($AB$65*$W23*('VT CHS Emissions Schedule'!P$8+$R23))/$AC$65)+(($AB$66*$W23*('VT CHS Emissions Schedule'!P$9+$Q23))/$AC$66)+(($AB$67*$W23*'VT CHS Emissions Schedule'!P$7)/$AC$67)/(1-$P23)+(($AB$68*$W23*'VT CHS Emissions Schedule'!P$5)/$AC$68)/(1-$O23)+(($AB$69*$W23*('VT CHS Emissions Schedule'!P$36+$S23))/$AC$69)))),0)</f>
        <v>4574.3400049683469</v>
      </c>
      <c r="BZ23" s="63">
        <f>IF(BZ$15&lt;2025+$Y23,IF(OR($E23="Oil",$E23="Propane",$E23="Wood Pellets",$E23="Kerosene"),$T23*AZ23,IF(OR($E23="Natural Gas",$E23="Electricity"),($T23*AZ23)/(1-$M23),((($AB$65*$W23*('VT CHS Emissions Schedule'!Q$8+$R23))/$AC$65)+(($AB$66*$W23*('VT CHS Emissions Schedule'!Q$9+$Q23))/$AC$66)+(($AB$67*$W23*'VT CHS Emissions Schedule'!Q$7)/$AC$67)/(1-$P23)+(($AB$68*$W23*'VT CHS Emissions Schedule'!Q$5)/$AC$68)/(1-$O23)+(($AB$69*$W23*('VT CHS Emissions Schedule'!Q$36+$S23))/$AC$69)))),0)</f>
        <v>4574.3400049683469</v>
      </c>
      <c r="CA23" s="63">
        <f>IF(CA$15&lt;2025+$Y23,IF(OR($E23="Oil",$E23="Propane",$E23="Wood Pellets",$E23="Kerosene"),$T23*BA23,IF(OR($E23="Natural Gas",$E23="Electricity"),($T23*BA23)/(1-$M23),((($AB$65*$W23*('VT CHS Emissions Schedule'!R$8+$R23))/$AC$65)+(($AB$66*$W23*('VT CHS Emissions Schedule'!R$9+$Q23))/$AC$66)+(($AB$67*$W23*'VT CHS Emissions Schedule'!R$7)/$AC$67)/(1-$P23)+(($AB$68*$W23*'VT CHS Emissions Schedule'!R$5)/$AC$68)/(1-$O23)+(($AB$69*$W23*('VT CHS Emissions Schedule'!R$36+$S23))/$AC$69)))),0)</f>
        <v>4574.3400049683469</v>
      </c>
      <c r="CB23" s="63">
        <f>IF(CB$15&lt;2025+$Y23,IF(OR($E23="Oil",$E23="Propane",$E23="Wood Pellets",$E23="Kerosene"),$T23*BB23,IF(OR($E23="Natural Gas",$E23="Electricity"),($T23*BB23)/(1-$M23),((($AB$65*$W23*('VT CHS Emissions Schedule'!S$8+$R23))/$AC$65)+(($AB$66*$W23*('VT CHS Emissions Schedule'!S$9+$Q23))/$AC$66)+(($AB$67*$W23*'VT CHS Emissions Schedule'!S$7)/$AC$67)/(1-$P23)+(($AB$68*$W23*'VT CHS Emissions Schedule'!S$5)/$AC$68)/(1-$O23)+(($AB$69*$W23*('VT CHS Emissions Schedule'!S$36+$S23))/$AC$69)))),0)</f>
        <v>4572.7791250121636</v>
      </c>
      <c r="CC23" s="63">
        <f>IF(CC$15&lt;2025+$Y23,IF(OR($E23="Oil",$E23="Propane",$E23="Wood Pellets",$E23="Kerosene"),$T23*BC23,IF(OR($E23="Natural Gas",$E23="Electricity"),($T23*BC23)/(1-$M23),((($AB$65*$W23*('VT CHS Emissions Schedule'!T$8+$R23))/$AC$65)+(($AB$66*$W23*('VT CHS Emissions Schedule'!T$9+$Q23))/$AC$66)+(($AB$67*$W23*'VT CHS Emissions Schedule'!T$7)/$AC$67)/(1-$P23)+(($AB$68*$W23*'VT CHS Emissions Schedule'!T$5)/$AC$68)/(1-$O23)+(($AB$69*$W23*('VT CHS Emissions Schedule'!T$36+$S23))/$AC$69)))),0)</f>
        <v>4572.7791250121636</v>
      </c>
      <c r="CD23" s="63">
        <f>IF(CD$15&lt;2025+$Y23,IF(OR($E23="Oil",$E23="Propane",$E23="Wood Pellets",$E23="Kerosene"),$T23*BD23,IF(OR($E23="Natural Gas",$E23="Electricity"),($T23*BD23)/(1-$M23),((($AB$65*$W23*('VT CHS Emissions Schedule'!U$8+$R23))/$AC$65)+(($AB$66*$W23*('VT CHS Emissions Schedule'!U$9+$Q23))/$AC$66)+(($AB$67*$W23*'VT CHS Emissions Schedule'!U$7)/$AC$67)/(1-$P23)+(($AB$68*$W23*'VT CHS Emissions Schedule'!U$5)/$AC$68)/(1-$O23)+(($AB$69*$W23*('VT CHS Emissions Schedule'!U$36+$S23))/$AC$69)))),0)</f>
        <v>4572.7791250121636</v>
      </c>
      <c r="CE23" s="63">
        <f>IF(CE$15&lt;2025+$Y23,IF(OR($E23="Oil",$E23="Propane",$E23="Wood Pellets",$E23="Kerosene"),$T23*BE23,IF(OR($E23="Natural Gas",$E23="Electricity"),($T23*BE23)/(1-$M23),((($AB$65*$W23*('VT CHS Emissions Schedule'!V$8+$R23))/$AC$65)+(($AB$66*$W23*('VT CHS Emissions Schedule'!V$9+$Q23))/$AC$66)+(($AB$67*$W23*'VT CHS Emissions Schedule'!V$7)/$AC$67)/(1-$P23)+(($AB$68*$W23*'VT CHS Emissions Schedule'!V$5)/$AC$68)/(1-$O23)+(($AB$69*$W23*('VT CHS Emissions Schedule'!V$36+$S23))/$AC$69)))),0)</f>
        <v>4572.7791250121636</v>
      </c>
      <c r="CF23" s="63">
        <f>IF(CF$15&lt;2025+$Y23,IF(OR($E23="Oil",$E23="Propane",$E23="Wood Pellets",$E23="Kerosene"),$T23*BF23,IF(OR($E23="Natural Gas",$E23="Electricity"),($T23*BF23)/(1-$M23),((($AB$65*$W23*('VT CHS Emissions Schedule'!W$8+$R23))/$AC$65)+(($AB$66*$W23*('VT CHS Emissions Schedule'!W$9+$Q23))/$AC$66)+(($AB$67*$W23*'VT CHS Emissions Schedule'!W$7)/$AC$67)/(1-$P23)+(($AB$68*$W23*'VT CHS Emissions Schedule'!W$5)/$AC$68)/(1-$O23)+(($AB$69*$W23*('VT CHS Emissions Schedule'!W$36+$S23))/$AC$69)))),0)</f>
        <v>4572.7791250121636</v>
      </c>
      <c r="CG23" s="63">
        <f>IF(CG$15&lt;2025+$Y23,IF(OR($E23="Oil",$E23="Propane",$E23="Wood Pellets",$E23="Kerosene"),$T23*BG23,IF(OR($E23="Natural Gas",$E23="Electricity"),($T23*BG23)/(1-$M23),((($AB$65*$W23*('VT CHS Emissions Schedule'!X$8+$R23))/$AC$65)+(($AB$66*$W23*('VT CHS Emissions Schedule'!X$9+$Q23))/$AC$66)+(($AB$67*$W23*'VT CHS Emissions Schedule'!X$7)/$AC$67)/(1-$P23)+(($AB$68*$W23*'VT CHS Emissions Schedule'!X$5)/$AC$68)/(1-$O23)+(($AB$69*$W23*('VT CHS Emissions Schedule'!X$36+$S23))/$AC$69)))),0)</f>
        <v>4571.1815402853399</v>
      </c>
      <c r="CH23" s="63">
        <f>IF(CH$15&lt;2025+$Y23,IF(OR($E23="Oil",$E23="Propane",$E23="Wood Pellets",$E23="Kerosene"),$T23*BH23,IF(OR($E23="Natural Gas",$E23="Electricity"),($T23*BH23)/(1-$M23),((($AB$65*$W23*('VT CHS Emissions Schedule'!Y$8+$R23))/$AC$65)+(($AB$66*$W23*('VT CHS Emissions Schedule'!Y$9+$Q23))/$AC$66)+(($AB$67*$W23*'VT CHS Emissions Schedule'!Y$7)/$AC$67)/(1-$P23)+(($AB$68*$W23*'VT CHS Emissions Schedule'!Y$5)/$AC$68)/(1-$O23)+(($AB$69*$W23*('VT CHS Emissions Schedule'!Y$36+$S23))/$AC$69)))),0)</f>
        <v>4571.1815402853399</v>
      </c>
      <c r="CI23" s="63">
        <f>IF(CI$15&lt;2025+$Y23,IF(OR($E23="Oil",$E23="Propane",$E23="Wood Pellets",$E23="Kerosene"),$T23*BI23,IF(OR($E23="Natural Gas",$E23="Electricity"),($T23*BI23)/(1-$M23),((($AB$65*$W23*('VT CHS Emissions Schedule'!Z$8+$R23))/$AC$65)+(($AB$66*$W23*('VT CHS Emissions Schedule'!Z$9+$Q23))/$AC$66)+(($AB$67*$W23*'VT CHS Emissions Schedule'!Z$7)/$AC$67)/(1-$P23)+(($AB$68*$W23*'VT CHS Emissions Schedule'!Z$5)/$AC$68)/(1-$O23)+(($AB$69*$W23*('VT CHS Emissions Schedule'!Z$36+$S23))/$AC$69)))),0)</f>
        <v>4571.1815402853399</v>
      </c>
      <c r="CJ23" s="63">
        <f>IF(CJ$15&lt;2025+$Y23,IF(OR($E23="Oil",$E23="Propane",$E23="Wood Pellets",$E23="Kerosene"),$T23*BJ23,IF(OR($E23="Natural Gas",$E23="Electricity"),($T23*BJ23)/(1-$M23),((($AB$65*$W23*('VT CHS Emissions Schedule'!AA$8+$R23))/$AC$65)+(($AB$66*$W23*('VT CHS Emissions Schedule'!AA$9+$Q23))/$AC$66)+(($AB$67*$W23*'VT CHS Emissions Schedule'!AA$7)/$AC$67)/(1-$P23)+(($AB$68*$W23*'VT CHS Emissions Schedule'!AA$5)/$AC$68)/(1-$O23)+(($AB$69*$W23*('VT CHS Emissions Schedule'!AA$36+$S23))/$AC$69)))),0)</f>
        <v>4571.1815402853399</v>
      </c>
      <c r="CK23" s="63">
        <f>IF(CK$15&lt;2025+$Y23,IF(OR($E23="Oil",$E23="Propane",$E23="Wood Pellets",$E23="Kerosene"),$T23*BK23,IF(OR($E23="Natural Gas",$E23="Electricity"),($T23*BK23)/(1-$M23),((($AB$65*$W23*('VT CHS Emissions Schedule'!AB$8+$R23))/$AC$65)+(($AB$66*$W23*('VT CHS Emissions Schedule'!AB$9+$Q23))/$AC$66)+(($AB$67*$W23*'VT CHS Emissions Schedule'!AB$7)/$AC$67)/(1-$P23)+(($AB$68*$W23*'VT CHS Emissions Schedule'!AB$5)/$AC$68)/(1-$O23)+(($AB$69*$W23*('VT CHS Emissions Schedule'!AB$36+$S23))/$AC$69)))),0)</f>
        <v>4571.1815402853399</v>
      </c>
      <c r="CL23" s="63">
        <f>IF(CL$15&lt;2025+$Y23,IF(OR($E23="Oil",$E23="Propane",$E23="Wood Pellets",$E23="Kerosene"),$T23*BL23,IF(OR($E23="Natural Gas",$E23="Electricity"),($T23*BL23)/(1-$M23),((($AB$65*$W23*('VT CHS Emissions Schedule'!AC$8+$R23))/$AC$65)+(($AB$66*$W23*('VT CHS Emissions Schedule'!AC$9+$Q23))/$AC$66)+(($AB$67*$W23*'VT CHS Emissions Schedule'!AC$7)/$AC$67)/(1-$P23)+(($AB$68*$W23*'VT CHS Emissions Schedule'!AC$5)/$AC$68)/(1-$O23)+(($AB$69*$W23*('VT CHS Emissions Schedule'!AC$36+$S23))/$AC$69)))),0)</f>
        <v>4567.0875813505181</v>
      </c>
      <c r="CM23" s="63">
        <f>IF(CM$15&lt;2025+$Y23,BM23+($U23*'VT CHS Emissions Schedule'!D$5)/(1-$O23)+($V23*'VT CHS Emissions Schedule'!D$5)/(1-$O23),0)</f>
        <v>4672.4603357512951</v>
      </c>
      <c r="CN23" s="63">
        <f>IF(CN$15&lt;2025+$Y23,BN23+($U23*'VT CHS Emissions Schedule'!E$5)/(1-$O23)+($V23*'VT CHS Emissions Schedule'!E$5)/(1-$O23),0)</f>
        <v>4668.1098355103068</v>
      </c>
      <c r="CO23" s="63">
        <f>IF(CO$15&lt;2025+$Y23,BO23+($U23*'VT CHS Emissions Schedule'!F$5)/(1-$O23)+($V23*'VT CHS Emissions Schedule'!F$5)/(1-$O23),0)</f>
        <v>4663.7593352693193</v>
      </c>
      <c r="CP23" s="63">
        <f>IF(CP$15&lt;2025+$Y23,BP23+($U23*'VT CHS Emissions Schedule'!G$5)/(1-$O23)+($V23*'VT CHS Emissions Schedule'!G$5)/(1-$O23),0)</f>
        <v>4659.4088350283309</v>
      </c>
      <c r="CQ23" s="63">
        <f>IF(CQ$15&lt;2025+$Y23,BQ23+($U23*'VT CHS Emissions Schedule'!H$5)/(1-$O23)+($V23*'VT CHS Emissions Schedule'!H$5)/(1-$O23),0)</f>
        <v>4655.0583347873426</v>
      </c>
      <c r="CR23" s="63">
        <f>IF(CR$15&lt;2025+$Y23,BR23+($U23*'VT CHS Emissions Schedule'!I$5)/(1-$O23)+($V23*'VT CHS Emissions Schedule'!I$5)/(1-$O23),0)</f>
        <v>4620.4347744845845</v>
      </c>
      <c r="CS23" s="63">
        <f>IF(CS$15&lt;2025+$Y23,BS23+($U23*'VT CHS Emissions Schedule'!J$5)/(1-$O23)+($V23*'VT CHS Emissions Schedule'!J$5)/(1-$O23),0)</f>
        <v>4616.0842742435952</v>
      </c>
      <c r="CT23" s="63">
        <f>IF(CT$15&lt;2025+$Y23,BT23+($U23*'VT CHS Emissions Schedule'!K$5)/(1-$O23)+($V23*'VT CHS Emissions Schedule'!K$5)/(1-$O23),0)</f>
        <v>4611.7337740026069</v>
      </c>
      <c r="CU23" s="63">
        <f>IF(CU$15&lt;2025+$Y23,BU23+($U23*'VT CHS Emissions Schedule'!L$5)/(1-$O23)+($V23*'VT CHS Emissions Schedule'!L$5)/(1-$O23),0)</f>
        <v>4607.3832737616194</v>
      </c>
      <c r="CV23" s="63">
        <f>IF(CV$15&lt;2025+$Y23,BV23+($U23*'VT CHS Emissions Schedule'!M$5)/(1-$O23)+($V23*'VT CHS Emissions Schedule'!M$5)/(1-$O23),0)</f>
        <v>4603.0327735206311</v>
      </c>
      <c r="CW23" s="63">
        <f>IF(CW$15&lt;2025+$Y23,BW23+($U23*'VT CHS Emissions Schedule'!N$5)/(1-$O23)+($V23*'VT CHS Emissions Schedule'!N$5)/(1-$O23),0)</f>
        <v>4593.4009775632212</v>
      </c>
      <c r="CX23" s="63">
        <f>IF(CX$15&lt;2025+$Y23,BX23+($U23*'VT CHS Emissions Schedule'!O$5)/(1-$O23)+($V23*'VT CHS Emissions Schedule'!O$5)/(1-$O23),0)</f>
        <v>4593.4009775632212</v>
      </c>
      <c r="CY23" s="63">
        <f>IF(CY$15&lt;2025+$Y23,BY23+($U23*'VT CHS Emissions Schedule'!P$5)/(1-$O23)+($V23*'VT CHS Emissions Schedule'!P$5)/(1-$O23),0)</f>
        <v>4593.4009775632212</v>
      </c>
      <c r="CZ23" s="63">
        <f>IF(CZ$15&lt;2025+$Y23,BZ23+($U23*'VT CHS Emissions Schedule'!Q$5)/(1-$O23)+($V23*'VT CHS Emissions Schedule'!Q$5)/(1-$O23),0)</f>
        <v>4593.4009775632212</v>
      </c>
      <c r="DA23" s="63">
        <f>IF(DA$15&lt;2025+$Y23,CA23+($U23*'VT CHS Emissions Schedule'!R$5)/(1-$O23)+($V23*'VT CHS Emissions Schedule'!R$5)/(1-$O23),0)</f>
        <v>4593.4009775632212</v>
      </c>
      <c r="DB23" s="63">
        <f>IF(DB$15&lt;2025+$Y23,CB23+($U23*'VT CHS Emissions Schedule'!S$5)/(1-$O23)+($V23*'VT CHS Emissions Schedule'!S$5)/(1-$O23),0)</f>
        <v>4591.8400976070379</v>
      </c>
      <c r="DC23" s="63">
        <f>IF(DC$15&lt;2025+$Y23,CC23+($U23*'VT CHS Emissions Schedule'!T$5)/(1-$O23)+($V23*'VT CHS Emissions Schedule'!T$5)/(1-$O23),0)</f>
        <v>4591.8400976070379</v>
      </c>
      <c r="DD23" s="63">
        <f>IF(DD$15&lt;2025+$Y23,CD23+($U23*'VT CHS Emissions Schedule'!U$5)/(1-$O23)+($V23*'VT CHS Emissions Schedule'!U$5)/(1-$O23),0)</f>
        <v>4591.8400976070379</v>
      </c>
      <c r="DE23" s="63">
        <f>IF(DE$15&lt;2025+$Y23,CE23+($U23*'VT CHS Emissions Schedule'!V$5)/(1-$O23)+($V23*'VT CHS Emissions Schedule'!V$5)/(1-$O23),0)</f>
        <v>4591.8400976070379</v>
      </c>
      <c r="DF23" s="63">
        <f>IF(DF$15&lt;2025+$Y23,CF23+($U23*'VT CHS Emissions Schedule'!W$5)/(1-$O23)+($V23*'VT CHS Emissions Schedule'!W$5)/(1-$O23),0)</f>
        <v>4591.8400976070379</v>
      </c>
      <c r="DG23" s="63">
        <f>IF(DG$15&lt;2025+$Y23,CG23+($U23*'VT CHS Emissions Schedule'!X$5)/(1-$O23)+($V23*'VT CHS Emissions Schedule'!X$5)/(1-$O23),0)</f>
        <v>4590.2425128802142</v>
      </c>
      <c r="DH23" s="63">
        <f>IF(DH$15&lt;2025+$Y23,CH23+($U23*'VT CHS Emissions Schedule'!Y$5)/(1-$O23)+($V23*'VT CHS Emissions Schedule'!Y$5)/(1-$O23),0)</f>
        <v>4590.2425128802142</v>
      </c>
      <c r="DI23" s="63">
        <f>IF(DI$15&lt;2025+$Y23,CI23+($U23*'VT CHS Emissions Schedule'!Z$5)/(1-$O23)+($V23*'VT CHS Emissions Schedule'!Z$5)/(1-$O23),0)</f>
        <v>4590.2425128802142</v>
      </c>
      <c r="DJ23" s="63">
        <f>IF(DJ$15&lt;2025+$Y23,CJ23+($U23*'VT CHS Emissions Schedule'!AA$5)/(1-$O23)+($V23*'VT CHS Emissions Schedule'!AA$5)/(1-$O23),0)</f>
        <v>4590.2425128802142</v>
      </c>
      <c r="DK23" s="63">
        <f>IF(DK$15&lt;2025+$Y23,CK23+($U23*'VT CHS Emissions Schedule'!AB$5)/(1-$O23)+($V23*'VT CHS Emissions Schedule'!AB$5)/(1-$O23),0)</f>
        <v>4590.2425128802142</v>
      </c>
      <c r="DL23" s="63">
        <f>IF(DL$15&lt;2025+$Y23,CL23+($U23*'VT CHS Emissions Schedule'!AC$5)/(1-$O23)+($V23*'VT CHS Emissions Schedule'!AC$5)/(1-$O23),0)</f>
        <v>4586.1485539453925</v>
      </c>
    </row>
    <row r="24" spans="1:116" ht="15" customHeight="1" x14ac:dyDescent="0.25">
      <c r="A24" s="449"/>
      <c r="B24" s="296" t="s">
        <v>673</v>
      </c>
      <c r="C24" s="296" t="s">
        <v>672</v>
      </c>
      <c r="D24" s="290" t="s">
        <v>100</v>
      </c>
      <c r="E24" s="176" t="s">
        <v>18</v>
      </c>
      <c r="F24" s="174">
        <f t="shared" si="0"/>
        <v>6693.0239629822836</v>
      </c>
      <c r="G24" s="224">
        <f t="shared" si="1"/>
        <v>6898.2811635604967</v>
      </c>
      <c r="H24" s="397">
        <f t="shared" si="2"/>
        <v>6.6930239629822835E-3</v>
      </c>
      <c r="I24" s="110">
        <f t="shared" si="3"/>
        <v>587.31736921722472</v>
      </c>
      <c r="J24" s="63">
        <f>IF(OR($E24="Oil",$E24="Propane",$E24="Wood Pellets",$E24="Kerosene"),$T24*AM24,IF(OR($E24="Natural Gas",$E24="Electricity"),($T24*AM24)/(1-$M24),((($AB$65*$W24*('VT CHS Emissions Schedule'!D$8+$R24))/$AC$65)+(($AB$66*$W24*('VT CHS Emissions Schedule'!D$9+$Q24))/$AC$66)+(($AB$67*$W24*'VT CHS Emissions Schedule'!D$7)/$AC$67)/(1-$P24)+(($AB$68*$W24*'VT CHS Emissions Schedule'!D$5)/$AC$68)/(1-$O24)+(($AB$69*$W24*('VT CHS Emissions Schedule'!D$36+$S24))/$AC$69))))</f>
        <v>569.84183927024549</v>
      </c>
      <c r="K24" s="63">
        <f>($U24*'VT CHS Emissions Schedule'!D$5)/(1-$O24)</f>
        <v>2.4453815943873116</v>
      </c>
      <c r="L24" s="63">
        <f>(V24*'VT CHS Emissions Schedule'!D$5)/(1-$O24)</f>
        <v>15.030148352591992</v>
      </c>
      <c r="M24" s="65">
        <f>_xlfn.XLOOKUP($E24,Lookups!$A$3:$A$15,Lookups!$E$3:$E$15)</f>
        <v>8.9499999999999996E-2</v>
      </c>
      <c r="N24" s="64">
        <f>_xlfn.XLOOKUP($E24,Lookups!$A$3:$A$15,Lookups!$D$3:$D$15)</f>
        <v>0</v>
      </c>
      <c r="O24" s="65">
        <f>Lookups!$E$6</f>
        <v>8.9499999999999996E-2</v>
      </c>
      <c r="P24" s="65">
        <f>Lookups!$E$5</f>
        <v>1.4E-2</v>
      </c>
      <c r="Q24" s="64">
        <f>Lookups!$D$4</f>
        <v>0.32764300000000002</v>
      </c>
      <c r="R24" s="64">
        <f>Lookups!$D$3</f>
        <v>0.21490000000000001</v>
      </c>
      <c r="S24" s="64">
        <f>Lookups!$D$8</f>
        <v>1.3776766038113153</v>
      </c>
      <c r="T24" s="71">
        <f t="shared" si="4"/>
        <v>13.737390728280641</v>
      </c>
      <c r="U24" s="71">
        <f t="shared" si="5"/>
        <v>5.8951730334270792E-2</v>
      </c>
      <c r="V24" s="71">
        <f t="shared" si="6"/>
        <v>0.36233741784913015</v>
      </c>
      <c r="W24" s="71">
        <f t="shared" si="7"/>
        <v>45.058641588760501</v>
      </c>
      <c r="X24" s="71">
        <f t="shared" si="8"/>
        <v>0.21930043684348735</v>
      </c>
      <c r="Y24" s="67">
        <v>30</v>
      </c>
      <c r="Z24" s="169">
        <v>3.1399999999999997E-2</v>
      </c>
      <c r="AA24" s="79">
        <f t="shared" si="9"/>
        <v>0.84</v>
      </c>
      <c r="AB24" s="65">
        <f t="shared" si="10"/>
        <v>6.9000000000000006E-2</v>
      </c>
      <c r="AC24" s="351">
        <f t="shared" si="11"/>
        <v>1.6</v>
      </c>
      <c r="AD24" s="351">
        <f t="shared" si="12"/>
        <v>47.6</v>
      </c>
      <c r="AE24" s="70">
        <v>1</v>
      </c>
      <c r="AF24" s="63">
        <v>127961.3</v>
      </c>
      <c r="AG24" s="63">
        <v>6619</v>
      </c>
      <c r="AH24" s="71">
        <v>0.55000000000000004</v>
      </c>
      <c r="AI24" s="71">
        <v>0.75</v>
      </c>
      <c r="AJ24" s="71">
        <f>$AA$52</f>
        <v>3.28</v>
      </c>
      <c r="AK24" s="71">
        <v>3.72</v>
      </c>
      <c r="AL24" s="74">
        <v>1.06E-3</v>
      </c>
      <c r="AM24" s="66">
        <f>IF(AM$15&lt;2025+$Y24,$N24+_xlfn.XLOOKUP(_xlfn.XLOOKUP($E24,Lookups!$A$3:$A$17,Lookups!$B$3:$B$17),'VT CHS Emissions Schedule'!$A:$A,'VT CHS Emissions Schedule'!D:D),0)</f>
        <v>37.768525691523088</v>
      </c>
      <c r="AN24" s="66">
        <f>IF(AN$15&lt;2025+$Y24,$N24+_xlfn.XLOOKUP(_xlfn.XLOOKUP($E24,Lookups!$A$3:$A$17,Lookups!$B$3:$B$17),'VT CHS Emissions Schedule'!$A:$A,'VT CHS Emissions Schedule'!E:E),0)</f>
        <v>35.142306247004733</v>
      </c>
      <c r="AO24" s="66">
        <f>IF(AO$15&lt;2025+$Y24,$N24+_xlfn.XLOOKUP(_xlfn.XLOOKUP($E24,Lookups!$A$3:$A$17,Lookups!$B$3:$B$17),'VT CHS Emissions Schedule'!$A:$A,'VT CHS Emissions Schedule'!F:F),0)</f>
        <v>32.516086802486377</v>
      </c>
      <c r="AP24" s="66">
        <f>IF(AP$15&lt;2025+$Y24,$N24+_xlfn.XLOOKUP(_xlfn.XLOOKUP($E24,Lookups!$A$3:$A$17,Lookups!$B$3:$B$17),'VT CHS Emissions Schedule'!$A:$A,'VT CHS Emissions Schedule'!G:G),0)</f>
        <v>29.889867357968015</v>
      </c>
      <c r="AQ24" s="66">
        <f>IF(AQ$15&lt;2025+$Y24,$N24+_xlfn.XLOOKUP(_xlfn.XLOOKUP($E24,Lookups!$A$3:$A$17,Lookups!$B$3:$B$17),'VT CHS Emissions Schedule'!$A:$A,'VT CHS Emissions Schedule'!H:H),0)</f>
        <v>27.263647913449653</v>
      </c>
      <c r="AR24" s="66">
        <f>IF(AR$15&lt;2025+$Y24,$N24+_xlfn.XLOOKUP(_xlfn.XLOOKUP($E24,Lookups!$A$3:$A$17,Lookups!$B$3:$B$17),'VT CHS Emissions Schedule'!$A:$A,'VT CHS Emissions Schedule'!I:I),0)</f>
        <v>24.637428468931297</v>
      </c>
      <c r="AS24" s="66">
        <f>IF(AS$15&lt;2025+$Y24,$N24+_xlfn.XLOOKUP(_xlfn.XLOOKUP($E24,Lookups!$A$3:$A$17,Lookups!$B$3:$B$17),'VT CHS Emissions Schedule'!$A:$A,'VT CHS Emissions Schedule'!J:J),0)</f>
        <v>22.011209024412938</v>
      </c>
      <c r="AT24" s="66">
        <f>IF(AT$15&lt;2025+$Y24,$N24+_xlfn.XLOOKUP(_xlfn.XLOOKUP($E24,Lookups!$A$3:$A$17,Lookups!$B$3:$B$17),'VT CHS Emissions Schedule'!$A:$A,'VT CHS Emissions Schedule'!K:K),0)</f>
        <v>19.384989579894583</v>
      </c>
      <c r="AU24" s="66">
        <f>IF(AU$15&lt;2025+$Y24,$N24+_xlfn.XLOOKUP(_xlfn.XLOOKUP($E24,Lookups!$A$3:$A$17,Lookups!$B$3:$B$17),'VT CHS Emissions Schedule'!$A:$A,'VT CHS Emissions Schedule'!L:L),0)</f>
        <v>16.758770135376224</v>
      </c>
      <c r="AV24" s="66">
        <f>IF(AV$15&lt;2025+$Y24,$N24+_xlfn.XLOOKUP(_xlfn.XLOOKUP($E24,Lookups!$A$3:$A$17,Lookups!$B$3:$B$17),'VT CHS Emissions Schedule'!$A:$A,'VT CHS Emissions Schedule'!M:M),0)</f>
        <v>14.132550690857862</v>
      </c>
      <c r="AW24" s="66">
        <f>IF(AW$15&lt;2025+$Y24,$N24+_xlfn.XLOOKUP(_xlfn.XLOOKUP($E24,Lookups!$A$3:$A$17,Lookups!$B$3:$B$17),'VT CHS Emissions Schedule'!$A:$A,'VT CHS Emissions Schedule'!N:N),0)</f>
        <v>11.506331246339505</v>
      </c>
      <c r="AX24" s="66">
        <f>IF(AX$15&lt;2025+$Y24,$N24+_xlfn.XLOOKUP(_xlfn.XLOOKUP($E24,Lookups!$A$3:$A$17,Lookups!$B$3:$B$17),'VT CHS Emissions Schedule'!$A:$A,'VT CHS Emissions Schedule'!O:O),0)</f>
        <v>11.506331246339505</v>
      </c>
      <c r="AY24" s="66">
        <f>IF(AY$15&lt;2025+$Y24,$N24+_xlfn.XLOOKUP(_xlfn.XLOOKUP($E24,Lookups!$A$3:$A$17,Lookups!$B$3:$B$17),'VT CHS Emissions Schedule'!$A:$A,'VT CHS Emissions Schedule'!P:P),0)</f>
        <v>11.506331246339505</v>
      </c>
      <c r="AZ24" s="66">
        <f>IF(AZ$15&lt;2025+$Y24,$N24+_xlfn.XLOOKUP(_xlfn.XLOOKUP($E24,Lookups!$A$3:$A$17,Lookups!$B$3:$B$17),'VT CHS Emissions Schedule'!$A:$A,'VT CHS Emissions Schedule'!Q:Q),0)</f>
        <v>11.506331246339505</v>
      </c>
      <c r="BA24" s="66">
        <f>IF(BA$15&lt;2025+$Y24,$N24+_xlfn.XLOOKUP(_xlfn.XLOOKUP($E24,Lookups!$A$3:$A$17,Lookups!$B$3:$B$17),'VT CHS Emissions Schedule'!$A:$A,'VT CHS Emissions Schedule'!R:R),0)</f>
        <v>11.506331246339505</v>
      </c>
      <c r="BB24" s="66">
        <f>IF(BB$15&lt;2025+$Y24,$N24+_xlfn.XLOOKUP(_xlfn.XLOOKUP($E24,Lookups!$A$3:$A$17,Lookups!$B$3:$B$17),'VT CHS Emissions Schedule'!$A:$A,'VT CHS Emissions Schedule'!S:S),0)</f>
        <v>11.506331246339505</v>
      </c>
      <c r="BC24" s="66">
        <f>IF(BC$15&lt;2025+$Y24,$N24+_xlfn.XLOOKUP(_xlfn.XLOOKUP($E24,Lookups!$A$3:$A$17,Lookups!$B$3:$B$17),'VT CHS Emissions Schedule'!$A:$A,'VT CHS Emissions Schedule'!T:T),0)</f>
        <v>11.506331246339505</v>
      </c>
      <c r="BD24" s="66">
        <f>IF(BD$15&lt;2025+$Y24,$N24+_xlfn.XLOOKUP(_xlfn.XLOOKUP($E24,Lookups!$A$3:$A$17,Lookups!$B$3:$B$17),'VT CHS Emissions Schedule'!$A:$A,'VT CHS Emissions Schedule'!U:U),0)</f>
        <v>11.506331246339505</v>
      </c>
      <c r="BE24" s="66">
        <f>IF(BE$15&lt;2025+$Y24,$N24+_xlfn.XLOOKUP(_xlfn.XLOOKUP($E24,Lookups!$A$3:$A$17,Lookups!$B$3:$B$17),'VT CHS Emissions Schedule'!$A:$A,'VT CHS Emissions Schedule'!V:V),0)</f>
        <v>11.506331246339505</v>
      </c>
      <c r="BF24" s="66">
        <f>IF(BF$15&lt;2025+$Y24,$N24+_xlfn.XLOOKUP(_xlfn.XLOOKUP($E24,Lookups!$A$3:$A$17,Lookups!$B$3:$B$17),'VT CHS Emissions Schedule'!$A:$A,'VT CHS Emissions Schedule'!W:W),0)</f>
        <v>11.506331246339505</v>
      </c>
      <c r="BG24" s="66">
        <f>IF(BG$15&lt;2025+$Y24,$N24+_xlfn.XLOOKUP(_xlfn.XLOOKUP($E24,Lookups!$A$3:$A$17,Lookups!$B$3:$B$17),'VT CHS Emissions Schedule'!$A:$A,'VT CHS Emissions Schedule'!X:X),0)</f>
        <v>11.506331246339505</v>
      </c>
      <c r="BH24" s="66">
        <f>IF(BH$15&lt;2025+$Y24,$N24+_xlfn.XLOOKUP(_xlfn.XLOOKUP($E24,Lookups!$A$3:$A$17,Lookups!$B$3:$B$17),'VT CHS Emissions Schedule'!$A:$A,'VT CHS Emissions Schedule'!Y:Y),0)</f>
        <v>11.506331246339505</v>
      </c>
      <c r="BI24" s="66">
        <f>IF(BI$15&lt;2025+$Y24,$N24+_xlfn.XLOOKUP(_xlfn.XLOOKUP($E24,Lookups!$A$3:$A$17,Lookups!$B$3:$B$17),'VT CHS Emissions Schedule'!$A:$A,'VT CHS Emissions Schedule'!Z:Z),0)</f>
        <v>11.506331246339505</v>
      </c>
      <c r="BJ24" s="66">
        <f>IF(BJ$15&lt;2025+$Y24,$N24+_xlfn.XLOOKUP(_xlfn.XLOOKUP($E24,Lookups!$A$3:$A$17,Lookups!$B$3:$B$17),'VT CHS Emissions Schedule'!$A:$A,'VT CHS Emissions Schedule'!AA:AA),0)</f>
        <v>11.506331246339505</v>
      </c>
      <c r="BK24" s="66">
        <f>IF(BK$15&lt;2025+$Y24,$N24+_xlfn.XLOOKUP(_xlfn.XLOOKUP($E24,Lookups!$A$3:$A$17,Lookups!$B$3:$B$17),'VT CHS Emissions Schedule'!$A:$A,'VT CHS Emissions Schedule'!AB:AB),0)</f>
        <v>11.506331246339505</v>
      </c>
      <c r="BL24" s="66">
        <f>IF(BL$15&lt;2025+$Y24,$N24+_xlfn.XLOOKUP(_xlfn.XLOOKUP($E24,Lookups!$A$3:$A$17,Lookups!$B$3:$B$17),'VT CHS Emissions Schedule'!$A:$A,'VT CHS Emissions Schedule'!AC:AC),0)</f>
        <v>11.506331246339505</v>
      </c>
      <c r="BM24" s="63">
        <f>IF(BM$15&lt;2025+$Y24,IF(OR($E24="Oil",$E24="Propane",$E24="Wood Pellets",$E24="Kerosene"),$T24*AM24,IF(OR($E24="Natural Gas",$E24="Electricity"),($T24*AM24)/(1-$M24),((($AB$65*$W24*('VT CHS Emissions Schedule'!D$8+$R24))/$AC$65)+(($AB$66*$W24*('VT CHS Emissions Schedule'!D$9+$Q24))/$AC$66)+(($AB$67*$W24*'VT CHS Emissions Schedule'!D$7)/$AC$67)/(1-$P24)+(($AB$68*$W24*'VT CHS Emissions Schedule'!D$5)/$AC$68)/(1-$O24)+(($AB$69*$W24*('VT CHS Emissions Schedule'!D$36+$S24))/$AC$69)))),0)</f>
        <v>569.84183927024549</v>
      </c>
      <c r="BN24" s="63">
        <f>IF(BN$15&lt;2025+$Y24,IF(OR($E24="Oil",$E24="Propane",$E24="Wood Pellets",$E24="Kerosene"),$T24*AN24,IF(OR($E24="Natural Gas",$E24="Electricity"),($T24*AN24)/(1-$M24),((($AB$65*$W24*('VT CHS Emissions Schedule'!E$8+$R24))/$AC$65)+(($AB$66*$W24*('VT CHS Emissions Schedule'!E$9+$Q24))/$AC$66)+(($AB$67*$W24*'VT CHS Emissions Schedule'!E$7)/$AC$67)/(1-$P24)+(($AB$68*$W24*'VT CHS Emissions Schedule'!E$5)/$AC$68)/(1-$O24)+(($AB$69*$W24*('VT CHS Emissions Schedule'!E$36+$S24))/$AC$69)))),0)</f>
        <v>530.21811313344494</v>
      </c>
      <c r="BO24" s="63">
        <f>IF(BO$15&lt;2025+$Y24,IF(OR($E24="Oil",$E24="Propane",$E24="Wood Pellets",$E24="Kerosene"),$T24*AO24,IF(OR($E24="Natural Gas",$E24="Electricity"),($T24*AO24)/(1-$M24),((($AB$65*$W24*('VT CHS Emissions Schedule'!F$8+$R24))/$AC$65)+(($AB$66*$W24*('VT CHS Emissions Schedule'!F$9+$Q24))/$AC$66)+(($AB$67*$W24*'VT CHS Emissions Schedule'!F$7)/$AC$67)/(1-$P24)+(($AB$68*$W24*'VT CHS Emissions Schedule'!F$5)/$AC$68)/(1-$O24)+(($AB$69*$W24*('VT CHS Emissions Schedule'!F$36+$S24))/$AC$69)))),0)</f>
        <v>490.59438699664457</v>
      </c>
      <c r="BP24" s="63">
        <f>IF(BP$15&lt;2025+$Y24,IF(OR($E24="Oil",$E24="Propane",$E24="Wood Pellets",$E24="Kerosene"),$T24*AP24,IF(OR($E24="Natural Gas",$E24="Electricity"),($T24*AP24)/(1-$M24),((($AB$65*$W24*('VT CHS Emissions Schedule'!G$8+$R24))/$AC$65)+(($AB$66*$W24*('VT CHS Emissions Schedule'!G$9+$Q24))/$AC$66)+(($AB$67*$W24*'VT CHS Emissions Schedule'!G$7)/$AC$67)/(1-$P24)+(($AB$68*$W24*'VT CHS Emissions Schedule'!G$5)/$AC$68)/(1-$O24)+(($AB$69*$W24*('VT CHS Emissions Schedule'!G$36+$S24))/$AC$69)))),0)</f>
        <v>450.97066085984403</v>
      </c>
      <c r="BQ24" s="63">
        <f>IF(BQ$15&lt;2025+$Y24,IF(OR($E24="Oil",$E24="Propane",$E24="Wood Pellets",$E24="Kerosene"),$T24*AQ24,IF(OR($E24="Natural Gas",$E24="Electricity"),($T24*AQ24)/(1-$M24),((($AB$65*$W24*('VT CHS Emissions Schedule'!H$8+$R24))/$AC$65)+(($AB$66*$W24*('VT CHS Emissions Schedule'!H$9+$Q24))/$AC$66)+(($AB$67*$W24*'VT CHS Emissions Schedule'!H$7)/$AC$67)/(1-$P24)+(($AB$68*$W24*'VT CHS Emissions Schedule'!H$5)/$AC$68)/(1-$O24)+(($AB$69*$W24*('VT CHS Emissions Schedule'!H$36+$S24))/$AC$69)))),0)</f>
        <v>411.34693472304349</v>
      </c>
      <c r="BR24" s="63">
        <f>IF(BR$15&lt;2025+$Y24,IF(OR($E24="Oil",$E24="Propane",$E24="Wood Pellets",$E24="Kerosene"),$T24*AR24,IF(OR($E24="Natural Gas",$E24="Electricity"),($T24*AR24)/(1-$M24),((($AB$65*$W24*('VT CHS Emissions Schedule'!I$8+$R24))/$AC$65)+(($AB$66*$W24*('VT CHS Emissions Schedule'!I$9+$Q24))/$AC$66)+(($AB$67*$W24*'VT CHS Emissions Schedule'!I$7)/$AC$67)/(1-$P24)+(($AB$68*$W24*'VT CHS Emissions Schedule'!I$5)/$AC$68)/(1-$O24)+(($AB$69*$W24*('VT CHS Emissions Schedule'!I$36+$S24))/$AC$69)))),0)</f>
        <v>371.72320858624306</v>
      </c>
      <c r="BS24" s="63">
        <f>IF(BS$15&lt;2025+$Y24,IF(OR($E24="Oil",$E24="Propane",$E24="Wood Pellets",$E24="Kerosene"),$T24*AS24,IF(OR($E24="Natural Gas",$E24="Electricity"),($T24*AS24)/(1-$M24),((($AB$65*$W24*('VT CHS Emissions Schedule'!J$8+$R24))/$AC$65)+(($AB$66*$W24*('VT CHS Emissions Schedule'!J$9+$Q24))/$AC$66)+(($AB$67*$W24*'VT CHS Emissions Schedule'!J$7)/$AC$67)/(1-$P24)+(($AB$68*$W24*'VT CHS Emissions Schedule'!J$5)/$AC$68)/(1-$O24)+(($AB$69*$W24*('VT CHS Emissions Schedule'!J$36+$S24))/$AC$69)))),0)</f>
        <v>332.09948244944258</v>
      </c>
      <c r="BT24" s="63">
        <f>IF(BT$15&lt;2025+$Y24,IF(OR($E24="Oil",$E24="Propane",$E24="Wood Pellets",$E24="Kerosene"),$T24*AT24,IF(OR($E24="Natural Gas",$E24="Electricity"),($T24*AT24)/(1-$M24),((($AB$65*$W24*('VT CHS Emissions Schedule'!K$8+$R24))/$AC$65)+(($AB$66*$W24*('VT CHS Emissions Schedule'!K$9+$Q24))/$AC$66)+(($AB$67*$W24*'VT CHS Emissions Schedule'!K$7)/$AC$67)/(1-$P24)+(($AB$68*$W24*'VT CHS Emissions Schedule'!K$5)/$AC$68)/(1-$O24)+(($AB$69*$W24*('VT CHS Emissions Schedule'!K$36+$S24))/$AC$69)))),0)</f>
        <v>292.4757563126422</v>
      </c>
      <c r="BU24" s="63">
        <f>IF(BU$15&lt;2025+$Y24,IF(OR($E24="Oil",$E24="Propane",$E24="Wood Pellets",$E24="Kerosene"),$T24*AU24,IF(OR($E24="Natural Gas",$E24="Electricity"),($T24*AU24)/(1-$M24),((($AB$65*$W24*('VT CHS Emissions Schedule'!L$8+$R24))/$AC$65)+(($AB$66*$W24*('VT CHS Emissions Schedule'!L$9+$Q24))/$AC$66)+(($AB$67*$W24*'VT CHS Emissions Schedule'!L$7)/$AC$67)/(1-$P24)+(($AB$68*$W24*'VT CHS Emissions Schedule'!L$5)/$AC$68)/(1-$O24)+(($AB$69*$W24*('VT CHS Emissions Schedule'!L$36+$S24))/$AC$69)))),0)</f>
        <v>252.85203017584169</v>
      </c>
      <c r="BV24" s="63">
        <f>IF(BV$15&lt;2025+$Y24,IF(OR($E24="Oil",$E24="Propane",$E24="Wood Pellets",$E24="Kerosene"),$T24*AV24,IF(OR($E24="Natural Gas",$E24="Electricity"),($T24*AV24)/(1-$M24),((($AB$65*$W24*('VT CHS Emissions Schedule'!M$8+$R24))/$AC$65)+(($AB$66*$W24*('VT CHS Emissions Schedule'!M$9+$Q24))/$AC$66)+(($AB$67*$W24*'VT CHS Emissions Schedule'!M$7)/$AC$67)/(1-$P24)+(($AB$68*$W24*'VT CHS Emissions Schedule'!M$5)/$AC$68)/(1-$O24)+(($AB$69*$W24*('VT CHS Emissions Schedule'!M$36+$S24))/$AC$69)))),0)</f>
        <v>213.22830403904115</v>
      </c>
      <c r="BW24" s="63">
        <f>IF(BW$15&lt;2025+$Y24,IF(OR($E24="Oil",$E24="Propane",$E24="Wood Pellets",$E24="Kerosene"),$T24*AW24,IF(OR($E24="Natural Gas",$E24="Electricity"),($T24*AW24)/(1-$M24),((($AB$65*$W24*('VT CHS Emissions Schedule'!N$8+$R24))/$AC$65)+(($AB$66*$W24*('VT CHS Emissions Schedule'!N$9+$Q24))/$AC$66)+(($AB$67*$W24*'VT CHS Emissions Schedule'!N$7)/$AC$67)/(1-$P24)+(($AB$68*$W24*'VT CHS Emissions Schedule'!N$5)/$AC$68)/(1-$O24)+(($AB$69*$W24*('VT CHS Emissions Schedule'!N$36+$S24))/$AC$69)))),0)</f>
        <v>173.60457790224069</v>
      </c>
      <c r="BX24" s="63">
        <f>IF(BX$15&lt;2025+$Y24,IF(OR($E24="Oil",$E24="Propane",$E24="Wood Pellets",$E24="Kerosene"),$T24*AX24,IF(OR($E24="Natural Gas",$E24="Electricity"),($T24*AX24)/(1-$M24),((($AB$65*$W24*('VT CHS Emissions Schedule'!O$8+$R24))/$AC$65)+(($AB$66*$W24*('VT CHS Emissions Schedule'!O$9+$Q24))/$AC$66)+(($AB$67*$W24*'VT CHS Emissions Schedule'!O$7)/$AC$67)/(1-$P24)+(($AB$68*$W24*'VT CHS Emissions Schedule'!O$5)/$AC$68)/(1-$O24)+(($AB$69*$W24*('VT CHS Emissions Schedule'!O$36+$S24))/$AC$69)))),0)</f>
        <v>173.60457790224069</v>
      </c>
      <c r="BY24" s="63">
        <f>IF(BY$15&lt;2025+$Y24,IF(OR($E24="Oil",$E24="Propane",$E24="Wood Pellets",$E24="Kerosene"),$T24*AY24,IF(OR($E24="Natural Gas",$E24="Electricity"),($T24*AY24)/(1-$M24),((($AB$65*$W24*('VT CHS Emissions Schedule'!P$8+$R24))/$AC$65)+(($AB$66*$W24*('VT CHS Emissions Schedule'!P$9+$Q24))/$AC$66)+(($AB$67*$W24*'VT CHS Emissions Schedule'!P$7)/$AC$67)/(1-$P24)+(($AB$68*$W24*'VT CHS Emissions Schedule'!P$5)/$AC$68)/(1-$O24)+(($AB$69*$W24*('VT CHS Emissions Schedule'!P$36+$S24))/$AC$69)))),0)</f>
        <v>173.60457790224069</v>
      </c>
      <c r="BZ24" s="63">
        <f>IF(BZ$15&lt;2025+$Y24,IF(OR($E24="Oil",$E24="Propane",$E24="Wood Pellets",$E24="Kerosene"),$T24*AZ24,IF(OR($E24="Natural Gas",$E24="Electricity"),($T24*AZ24)/(1-$M24),((($AB$65*$W24*('VT CHS Emissions Schedule'!Q$8+$R24))/$AC$65)+(($AB$66*$W24*('VT CHS Emissions Schedule'!Q$9+$Q24))/$AC$66)+(($AB$67*$W24*'VT CHS Emissions Schedule'!Q$7)/$AC$67)/(1-$P24)+(($AB$68*$W24*'VT CHS Emissions Schedule'!Q$5)/$AC$68)/(1-$O24)+(($AB$69*$W24*('VT CHS Emissions Schedule'!Q$36+$S24))/$AC$69)))),0)</f>
        <v>173.60457790224069</v>
      </c>
      <c r="CA24" s="63">
        <f>IF(CA$15&lt;2025+$Y24,IF(OR($E24="Oil",$E24="Propane",$E24="Wood Pellets",$E24="Kerosene"),$T24*BA24,IF(OR($E24="Natural Gas",$E24="Electricity"),($T24*BA24)/(1-$M24),((($AB$65*$W24*('VT CHS Emissions Schedule'!R$8+$R24))/$AC$65)+(($AB$66*$W24*('VT CHS Emissions Schedule'!R$9+$Q24))/$AC$66)+(($AB$67*$W24*'VT CHS Emissions Schedule'!R$7)/$AC$67)/(1-$P24)+(($AB$68*$W24*'VT CHS Emissions Schedule'!R$5)/$AC$68)/(1-$O24)+(($AB$69*$W24*('VT CHS Emissions Schedule'!R$36+$S24))/$AC$69)))),0)</f>
        <v>173.60457790224069</v>
      </c>
      <c r="CB24" s="63">
        <f>IF(CB$15&lt;2025+$Y24,IF(OR($E24="Oil",$E24="Propane",$E24="Wood Pellets",$E24="Kerosene"),$T24*BB24,IF(OR($E24="Natural Gas",$E24="Electricity"),($T24*BB24)/(1-$M24),((($AB$65*$W24*('VT CHS Emissions Schedule'!S$8+$R24))/$AC$65)+(($AB$66*$W24*('VT CHS Emissions Schedule'!S$9+$Q24))/$AC$66)+(($AB$67*$W24*'VT CHS Emissions Schedule'!S$7)/$AC$67)/(1-$P24)+(($AB$68*$W24*'VT CHS Emissions Schedule'!S$5)/$AC$68)/(1-$O24)+(($AB$69*$W24*('VT CHS Emissions Schedule'!S$36+$S24))/$AC$69)))),0)</f>
        <v>173.60457790224069</v>
      </c>
      <c r="CC24" s="63">
        <f>IF(CC$15&lt;2025+$Y24,IF(OR($E24="Oil",$E24="Propane",$E24="Wood Pellets",$E24="Kerosene"),$T24*BC24,IF(OR($E24="Natural Gas",$E24="Electricity"),($T24*BC24)/(1-$M24),((($AB$65*$W24*('VT CHS Emissions Schedule'!T$8+$R24))/$AC$65)+(($AB$66*$W24*('VT CHS Emissions Schedule'!T$9+$Q24))/$AC$66)+(($AB$67*$W24*'VT CHS Emissions Schedule'!T$7)/$AC$67)/(1-$P24)+(($AB$68*$W24*'VT CHS Emissions Schedule'!T$5)/$AC$68)/(1-$O24)+(($AB$69*$W24*('VT CHS Emissions Schedule'!T$36+$S24))/$AC$69)))),0)</f>
        <v>173.60457790224069</v>
      </c>
      <c r="CD24" s="63">
        <f>IF(CD$15&lt;2025+$Y24,IF(OR($E24="Oil",$E24="Propane",$E24="Wood Pellets",$E24="Kerosene"),$T24*BD24,IF(OR($E24="Natural Gas",$E24="Electricity"),($T24*BD24)/(1-$M24),((($AB$65*$W24*('VT CHS Emissions Schedule'!U$8+$R24))/$AC$65)+(($AB$66*$W24*('VT CHS Emissions Schedule'!U$9+$Q24))/$AC$66)+(($AB$67*$W24*'VT CHS Emissions Schedule'!U$7)/$AC$67)/(1-$P24)+(($AB$68*$W24*'VT CHS Emissions Schedule'!U$5)/$AC$68)/(1-$O24)+(($AB$69*$W24*('VT CHS Emissions Schedule'!U$36+$S24))/$AC$69)))),0)</f>
        <v>173.60457790224069</v>
      </c>
      <c r="CE24" s="63">
        <f>IF(CE$15&lt;2025+$Y24,IF(OR($E24="Oil",$E24="Propane",$E24="Wood Pellets",$E24="Kerosene"),$T24*BE24,IF(OR($E24="Natural Gas",$E24="Electricity"),($T24*BE24)/(1-$M24),((($AB$65*$W24*('VT CHS Emissions Schedule'!V$8+$R24))/$AC$65)+(($AB$66*$W24*('VT CHS Emissions Schedule'!V$9+$Q24))/$AC$66)+(($AB$67*$W24*'VT CHS Emissions Schedule'!V$7)/$AC$67)/(1-$P24)+(($AB$68*$W24*'VT CHS Emissions Schedule'!V$5)/$AC$68)/(1-$O24)+(($AB$69*$W24*('VT CHS Emissions Schedule'!V$36+$S24))/$AC$69)))),0)</f>
        <v>173.60457790224069</v>
      </c>
      <c r="CF24" s="63">
        <f>IF(CF$15&lt;2025+$Y24,IF(OR($E24="Oil",$E24="Propane",$E24="Wood Pellets",$E24="Kerosene"),$T24*BF24,IF(OR($E24="Natural Gas",$E24="Electricity"),($T24*BF24)/(1-$M24),((($AB$65*$W24*('VT CHS Emissions Schedule'!W$8+$R24))/$AC$65)+(($AB$66*$W24*('VT CHS Emissions Schedule'!W$9+$Q24))/$AC$66)+(($AB$67*$W24*'VT CHS Emissions Schedule'!W$7)/$AC$67)/(1-$P24)+(($AB$68*$W24*'VT CHS Emissions Schedule'!W$5)/$AC$68)/(1-$O24)+(($AB$69*$W24*('VT CHS Emissions Schedule'!W$36+$S24))/$AC$69)))),0)</f>
        <v>173.60457790224069</v>
      </c>
      <c r="CG24" s="63">
        <f>IF(CG$15&lt;2025+$Y24,IF(OR($E24="Oil",$E24="Propane",$E24="Wood Pellets",$E24="Kerosene"),$T24*BG24,IF(OR($E24="Natural Gas",$E24="Electricity"),($T24*BG24)/(1-$M24),((($AB$65*$W24*('VT CHS Emissions Schedule'!X$8+$R24))/$AC$65)+(($AB$66*$W24*('VT CHS Emissions Schedule'!X$9+$Q24))/$AC$66)+(($AB$67*$W24*'VT CHS Emissions Schedule'!X$7)/$AC$67)/(1-$P24)+(($AB$68*$W24*'VT CHS Emissions Schedule'!X$5)/$AC$68)/(1-$O24)+(($AB$69*$W24*('VT CHS Emissions Schedule'!X$36+$S24))/$AC$69)))),0)</f>
        <v>173.60457790224069</v>
      </c>
      <c r="CH24" s="63">
        <f>IF(CH$15&lt;2025+$Y24,IF(OR($E24="Oil",$E24="Propane",$E24="Wood Pellets",$E24="Kerosene"),$T24*BH24,IF(OR($E24="Natural Gas",$E24="Electricity"),($T24*BH24)/(1-$M24),((($AB$65*$W24*('VT CHS Emissions Schedule'!Y$8+$R24))/$AC$65)+(($AB$66*$W24*('VT CHS Emissions Schedule'!Y$9+$Q24))/$AC$66)+(($AB$67*$W24*'VT CHS Emissions Schedule'!Y$7)/$AC$67)/(1-$P24)+(($AB$68*$W24*'VT CHS Emissions Schedule'!Y$5)/$AC$68)/(1-$O24)+(($AB$69*$W24*('VT CHS Emissions Schedule'!Y$36+$S24))/$AC$69)))),0)</f>
        <v>173.60457790224069</v>
      </c>
      <c r="CI24" s="63">
        <f>IF(CI$15&lt;2025+$Y24,IF(OR($E24="Oil",$E24="Propane",$E24="Wood Pellets",$E24="Kerosene"),$T24*BI24,IF(OR($E24="Natural Gas",$E24="Electricity"),($T24*BI24)/(1-$M24),((($AB$65*$W24*('VT CHS Emissions Schedule'!Z$8+$R24))/$AC$65)+(($AB$66*$W24*('VT CHS Emissions Schedule'!Z$9+$Q24))/$AC$66)+(($AB$67*$W24*'VT CHS Emissions Schedule'!Z$7)/$AC$67)/(1-$P24)+(($AB$68*$W24*'VT CHS Emissions Schedule'!Z$5)/$AC$68)/(1-$O24)+(($AB$69*$W24*('VT CHS Emissions Schedule'!Z$36+$S24))/$AC$69)))),0)</f>
        <v>173.60457790224069</v>
      </c>
      <c r="CJ24" s="63">
        <f>IF(CJ$15&lt;2025+$Y24,IF(OR($E24="Oil",$E24="Propane",$E24="Wood Pellets",$E24="Kerosene"),$T24*BJ24,IF(OR($E24="Natural Gas",$E24="Electricity"),($T24*BJ24)/(1-$M24),((($AB$65*$W24*('VT CHS Emissions Schedule'!AA$8+$R24))/$AC$65)+(($AB$66*$W24*('VT CHS Emissions Schedule'!AA$9+$Q24))/$AC$66)+(($AB$67*$W24*'VT CHS Emissions Schedule'!AA$7)/$AC$67)/(1-$P24)+(($AB$68*$W24*'VT CHS Emissions Schedule'!AA$5)/$AC$68)/(1-$O24)+(($AB$69*$W24*('VT CHS Emissions Schedule'!AA$36+$S24))/$AC$69)))),0)</f>
        <v>173.60457790224069</v>
      </c>
      <c r="CK24" s="63">
        <f>IF(CK$15&lt;2025+$Y24,IF(OR($E24="Oil",$E24="Propane",$E24="Wood Pellets",$E24="Kerosene"),$T24*BK24,IF(OR($E24="Natural Gas",$E24="Electricity"),($T24*BK24)/(1-$M24),((($AB$65*$W24*('VT CHS Emissions Schedule'!AB$8+$R24))/$AC$65)+(($AB$66*$W24*('VT CHS Emissions Schedule'!AB$9+$Q24))/$AC$66)+(($AB$67*$W24*'VT CHS Emissions Schedule'!AB$7)/$AC$67)/(1-$P24)+(($AB$68*$W24*'VT CHS Emissions Schedule'!AB$5)/$AC$68)/(1-$O24)+(($AB$69*$W24*('VT CHS Emissions Schedule'!AB$36+$S24))/$AC$69)))),0)</f>
        <v>173.60457790224069</v>
      </c>
      <c r="CL24" s="63">
        <f>IF(CL$15&lt;2025+$Y24,IF(OR($E24="Oil",$E24="Propane",$E24="Wood Pellets",$E24="Kerosene"),$T24*BL24,IF(OR($E24="Natural Gas",$E24="Electricity"),($T24*BL24)/(1-$M24),((($AB$65*$W24*('VT CHS Emissions Schedule'!AC$8+$R24))/$AC$65)+(($AB$66*$W24*('VT CHS Emissions Schedule'!AC$9+$Q24))/$AC$66)+(($AB$67*$W24*'VT CHS Emissions Schedule'!AC$7)/$AC$67)/(1-$P24)+(($AB$68*$W24*'VT CHS Emissions Schedule'!AC$5)/$AC$68)/(1-$O24)+(($AB$69*$W24*('VT CHS Emissions Schedule'!AC$36+$S24))/$AC$69)))),0)</f>
        <v>173.60457790224069</v>
      </c>
      <c r="CM24" s="63">
        <f>IF(CM$15&lt;2025+$Y24,BM24+($U24*'VT CHS Emissions Schedule'!D$5)/(1-$O24)+($V24*'VT CHS Emissions Schedule'!D$5)/(1-$O24),0)</f>
        <v>587.31736921722472</v>
      </c>
      <c r="CN24" s="63">
        <f>IF(CN$15&lt;2025+$Y24,BN24+($U24*'VT CHS Emissions Schedule'!E$5)/(1-$O24)+($V24*'VT CHS Emissions Schedule'!E$5)/(1-$O24),0)</f>
        <v>546.47848904118882</v>
      </c>
      <c r="CO24" s="63">
        <f>IF(CO$15&lt;2025+$Y24,BO24+($U24*'VT CHS Emissions Schedule'!F$5)/(1-$O24)+($V24*'VT CHS Emissions Schedule'!F$5)/(1-$O24),0)</f>
        <v>505.63960886515309</v>
      </c>
      <c r="CP24" s="63">
        <f>IF(CP$15&lt;2025+$Y24,BP24+($U24*'VT CHS Emissions Schedule'!G$5)/(1-$O24)+($V24*'VT CHS Emissions Schedule'!G$5)/(1-$O24),0)</f>
        <v>464.80072868911719</v>
      </c>
      <c r="CQ24" s="63">
        <f>IF(CQ$15&lt;2025+$Y24,BQ24+($U24*'VT CHS Emissions Schedule'!H$5)/(1-$O24)+($V24*'VT CHS Emissions Schedule'!H$5)/(1-$O24),0)</f>
        <v>423.96184851308124</v>
      </c>
      <c r="CR24" s="63">
        <f>IF(CR$15&lt;2025+$Y24,BR24+($U24*'VT CHS Emissions Schedule'!I$5)/(1-$O24)+($V24*'VT CHS Emissions Schedule'!I$5)/(1-$O24),0)</f>
        <v>383.12296833704545</v>
      </c>
      <c r="CS24" s="63">
        <f>IF(CS$15&lt;2025+$Y24,BS24+($U24*'VT CHS Emissions Schedule'!J$5)/(1-$O24)+($V24*'VT CHS Emissions Schedule'!J$5)/(1-$O24),0)</f>
        <v>342.28408816100955</v>
      </c>
      <c r="CT24" s="63">
        <f>IF(CT$15&lt;2025+$Y24,BT24+($U24*'VT CHS Emissions Schedule'!K$5)/(1-$O24)+($V24*'VT CHS Emissions Schedule'!K$5)/(1-$O24),0)</f>
        <v>301.44520798497376</v>
      </c>
      <c r="CU24" s="63">
        <f>IF(CU$15&lt;2025+$Y24,BU24+($U24*'VT CHS Emissions Schedule'!L$5)/(1-$O24)+($V24*'VT CHS Emissions Schedule'!L$5)/(1-$O24),0)</f>
        <v>260.60632780893786</v>
      </c>
      <c r="CV24" s="63">
        <f>IF(CV$15&lt;2025+$Y24,BV24+($U24*'VT CHS Emissions Schedule'!M$5)/(1-$O24)+($V24*'VT CHS Emissions Schedule'!M$5)/(1-$O24),0)</f>
        <v>219.76744763290193</v>
      </c>
      <c r="CW24" s="63">
        <f>IF(CW$15&lt;2025+$Y24,BW24+($U24*'VT CHS Emissions Schedule'!N$5)/(1-$O24)+($V24*'VT CHS Emissions Schedule'!N$5)/(1-$O24),0)</f>
        <v>178.92856745686609</v>
      </c>
      <c r="CX24" s="63">
        <f>IF(CX$15&lt;2025+$Y24,BX24+($U24*'VT CHS Emissions Schedule'!O$5)/(1-$O24)+($V24*'VT CHS Emissions Schedule'!O$5)/(1-$O24),0)</f>
        <v>178.92856745686609</v>
      </c>
      <c r="CY24" s="63">
        <f>IF(CY$15&lt;2025+$Y24,BY24+($U24*'VT CHS Emissions Schedule'!P$5)/(1-$O24)+($V24*'VT CHS Emissions Schedule'!P$5)/(1-$O24),0)</f>
        <v>178.92856745686609</v>
      </c>
      <c r="CZ24" s="63">
        <f>IF(CZ$15&lt;2025+$Y24,BZ24+($U24*'VT CHS Emissions Schedule'!Q$5)/(1-$O24)+($V24*'VT CHS Emissions Schedule'!Q$5)/(1-$O24),0)</f>
        <v>178.92856745686609</v>
      </c>
      <c r="DA24" s="63">
        <f>IF(DA$15&lt;2025+$Y24,CA24+($U24*'VT CHS Emissions Schedule'!R$5)/(1-$O24)+($V24*'VT CHS Emissions Schedule'!R$5)/(1-$O24),0)</f>
        <v>178.92856745686609</v>
      </c>
      <c r="DB24" s="63">
        <f>IF(DB$15&lt;2025+$Y24,CB24+($U24*'VT CHS Emissions Schedule'!S$5)/(1-$O24)+($V24*'VT CHS Emissions Schedule'!S$5)/(1-$O24),0)</f>
        <v>178.92856745686609</v>
      </c>
      <c r="DC24" s="63">
        <f>IF(DC$15&lt;2025+$Y24,CC24+($U24*'VT CHS Emissions Schedule'!T$5)/(1-$O24)+($V24*'VT CHS Emissions Schedule'!T$5)/(1-$O24),0)</f>
        <v>178.92856745686609</v>
      </c>
      <c r="DD24" s="63">
        <f>IF(DD$15&lt;2025+$Y24,CD24+($U24*'VT CHS Emissions Schedule'!U$5)/(1-$O24)+($V24*'VT CHS Emissions Schedule'!U$5)/(1-$O24),0)</f>
        <v>178.92856745686609</v>
      </c>
      <c r="DE24" s="63">
        <f>IF(DE$15&lt;2025+$Y24,CE24+($U24*'VT CHS Emissions Schedule'!V$5)/(1-$O24)+($V24*'VT CHS Emissions Schedule'!V$5)/(1-$O24),0)</f>
        <v>178.92856745686609</v>
      </c>
      <c r="DF24" s="63">
        <f>IF(DF$15&lt;2025+$Y24,CF24+($U24*'VT CHS Emissions Schedule'!W$5)/(1-$O24)+($V24*'VT CHS Emissions Schedule'!W$5)/(1-$O24),0)</f>
        <v>178.92856745686609</v>
      </c>
      <c r="DG24" s="63">
        <f>IF(DG$15&lt;2025+$Y24,CG24+($U24*'VT CHS Emissions Schedule'!X$5)/(1-$O24)+($V24*'VT CHS Emissions Schedule'!X$5)/(1-$O24),0)</f>
        <v>178.92856745686609</v>
      </c>
      <c r="DH24" s="63">
        <f>IF(DH$15&lt;2025+$Y24,CH24+($U24*'VT CHS Emissions Schedule'!Y$5)/(1-$O24)+($V24*'VT CHS Emissions Schedule'!Y$5)/(1-$O24),0)</f>
        <v>178.92856745686609</v>
      </c>
      <c r="DI24" s="63">
        <f>IF(DI$15&lt;2025+$Y24,CI24+($U24*'VT CHS Emissions Schedule'!Z$5)/(1-$O24)+($V24*'VT CHS Emissions Schedule'!Z$5)/(1-$O24),0)</f>
        <v>178.92856745686609</v>
      </c>
      <c r="DJ24" s="63">
        <f>IF(DJ$15&lt;2025+$Y24,CJ24+($U24*'VT CHS Emissions Schedule'!AA$5)/(1-$O24)+($V24*'VT CHS Emissions Schedule'!AA$5)/(1-$O24),0)</f>
        <v>178.92856745686609</v>
      </c>
      <c r="DK24" s="63">
        <f>IF(DK$15&lt;2025+$Y24,CK24+($U24*'VT CHS Emissions Schedule'!AB$5)/(1-$O24)+($V24*'VT CHS Emissions Schedule'!AB$5)/(1-$O24),0)</f>
        <v>178.92856745686609</v>
      </c>
      <c r="DL24" s="63">
        <f>IF(DL$15&lt;2025+$Y24,CL24+($U24*'VT CHS Emissions Schedule'!AC$5)/(1-$O24)+($V24*'VT CHS Emissions Schedule'!AC$5)/(1-$O24),0)</f>
        <v>178.92856745686609</v>
      </c>
    </row>
    <row r="25" spans="1:116" ht="15" customHeight="1" x14ac:dyDescent="0.25">
      <c r="A25" s="449"/>
      <c r="B25" s="296" t="s">
        <v>673</v>
      </c>
      <c r="C25" s="296" t="s">
        <v>672</v>
      </c>
      <c r="D25" s="290" t="s">
        <v>176</v>
      </c>
      <c r="E25" s="176" t="s">
        <v>18</v>
      </c>
      <c r="F25" s="174">
        <f t="shared" si="0"/>
        <v>21953.118598581903</v>
      </c>
      <c r="G25" s="224">
        <f t="shared" si="1"/>
        <v>22560.876055268687</v>
      </c>
      <c r="H25" s="397">
        <f t="shared" si="2"/>
        <v>2.1953118598581903E-2</v>
      </c>
      <c r="I25" s="110">
        <f t="shared" si="3"/>
        <v>1920.8255009972941</v>
      </c>
      <c r="J25" s="63">
        <f>IF(OR($E25="Oil",$E25="Propane",$E25="Wood Pellets",$E25="Kerosene"),$T25*AM25,IF(OR($E25="Natural Gas",$E25="Electricity"),($T25*AM25)/(1-$M25),((($AB$65*$W25*('VT CHS Emissions Schedule'!D$8+$R25))/$AC$65)+(($AB$66*$W25*('VT CHS Emissions Schedule'!D$9+$Q25))/$AC$66)+(($AB$67*$W25*'VT CHS Emissions Schedule'!D$7)/$AC$67)/(1-$P25)+(($AB$68*$W25*'VT CHS Emissions Schedule'!D$5)/$AC$68)/(1-$O25)+(($AB$69*$W25*('VT CHS Emissions Schedule'!D$36+$S25))/$AC$69))))</f>
        <v>1869.0812328064051</v>
      </c>
      <c r="K25" s="63">
        <f>($U25*'VT CHS Emissions Schedule'!D$5)/(1-$O25)</f>
        <v>2.4453815943873116</v>
      </c>
      <c r="L25" s="63">
        <f>(V25*'VT CHS Emissions Schedule'!D$5)/(1-$O25)</f>
        <v>49.298886596501731</v>
      </c>
      <c r="M25" s="65">
        <f>_xlfn.XLOOKUP($E25,Lookups!$A$3:$A$15,Lookups!$E$3:$E$15)</f>
        <v>8.9499999999999996E-2</v>
      </c>
      <c r="N25" s="64">
        <f>_xlfn.XLOOKUP($E25,Lookups!$A$3:$A$15,Lookups!$D$3:$D$15)</f>
        <v>0</v>
      </c>
      <c r="O25" s="65">
        <f>Lookups!$E$6</f>
        <v>8.9499999999999996E-2</v>
      </c>
      <c r="P25" s="65">
        <f>Lookups!$E$5</f>
        <v>1.4E-2</v>
      </c>
      <c r="Q25" s="64">
        <f>Lookups!$D$4</f>
        <v>0.32764300000000002</v>
      </c>
      <c r="R25" s="64">
        <f>Lookups!$D$3</f>
        <v>0.21490000000000001</v>
      </c>
      <c r="S25" s="64">
        <f>Lookups!$D$8</f>
        <v>1.3776766038113153</v>
      </c>
      <c r="T25" s="71">
        <f t="shared" si="4"/>
        <v>45.058641588760501</v>
      </c>
      <c r="U25" s="71">
        <f t="shared" si="5"/>
        <v>5.8951730334270792E-2</v>
      </c>
      <c r="V25" s="71">
        <f t="shared" si="6"/>
        <v>1.1884667305451468</v>
      </c>
      <c r="W25" s="71">
        <f t="shared" si="7"/>
        <v>45.058641588760501</v>
      </c>
      <c r="X25" s="71">
        <f t="shared" si="8"/>
        <v>0.21930043684348735</v>
      </c>
      <c r="Y25" s="67">
        <v>30</v>
      </c>
      <c r="Z25" s="169">
        <v>3.1399999999999997E-2</v>
      </c>
      <c r="AA25" s="79">
        <f t="shared" si="9"/>
        <v>0.84</v>
      </c>
      <c r="AB25" s="65">
        <f t="shared" si="10"/>
        <v>6.9000000000000006E-2</v>
      </c>
      <c r="AC25" s="351">
        <f t="shared" si="11"/>
        <v>1.6</v>
      </c>
      <c r="AD25" s="351">
        <f t="shared" si="12"/>
        <v>47.6</v>
      </c>
      <c r="AE25" s="70">
        <v>1</v>
      </c>
      <c r="AF25" s="63">
        <v>127961.3</v>
      </c>
      <c r="AG25" s="63">
        <v>6619</v>
      </c>
      <c r="AH25" s="71">
        <v>0.55000000000000004</v>
      </c>
      <c r="AI25" s="71">
        <v>0.75</v>
      </c>
      <c r="AJ25" s="71">
        <f>$AA$53</f>
        <v>1</v>
      </c>
      <c r="AK25" s="71">
        <v>3.72</v>
      </c>
      <c r="AL25" s="74">
        <v>1.06E-3</v>
      </c>
      <c r="AM25" s="66">
        <f>IF(AM$15&lt;2025+$Y25,$N25+_xlfn.XLOOKUP(_xlfn.XLOOKUP($E25,Lookups!$A$3:$A$17,Lookups!$B$3:$B$17),'VT CHS Emissions Schedule'!$A:$A,'VT CHS Emissions Schedule'!D:D),0)</f>
        <v>37.768525691523088</v>
      </c>
      <c r="AN25" s="66">
        <f>IF(AN$15&lt;2025+$Y25,$N25+_xlfn.XLOOKUP(_xlfn.XLOOKUP($E25,Lookups!$A$3:$A$17,Lookups!$B$3:$B$17),'VT CHS Emissions Schedule'!$A:$A,'VT CHS Emissions Schedule'!E:E),0)</f>
        <v>35.142306247004733</v>
      </c>
      <c r="AO25" s="66">
        <f>IF(AO$15&lt;2025+$Y25,$N25+_xlfn.XLOOKUP(_xlfn.XLOOKUP($E25,Lookups!$A$3:$A$17,Lookups!$B$3:$B$17),'VT CHS Emissions Schedule'!$A:$A,'VT CHS Emissions Schedule'!F:F),0)</f>
        <v>32.516086802486377</v>
      </c>
      <c r="AP25" s="66">
        <f>IF(AP$15&lt;2025+$Y25,$N25+_xlfn.XLOOKUP(_xlfn.XLOOKUP($E25,Lookups!$A$3:$A$17,Lookups!$B$3:$B$17),'VT CHS Emissions Schedule'!$A:$A,'VT CHS Emissions Schedule'!G:G),0)</f>
        <v>29.889867357968015</v>
      </c>
      <c r="AQ25" s="66">
        <f>IF(AQ$15&lt;2025+$Y25,$N25+_xlfn.XLOOKUP(_xlfn.XLOOKUP($E25,Lookups!$A$3:$A$17,Lookups!$B$3:$B$17),'VT CHS Emissions Schedule'!$A:$A,'VT CHS Emissions Schedule'!H:H),0)</f>
        <v>27.263647913449653</v>
      </c>
      <c r="AR25" s="66">
        <f>IF(AR$15&lt;2025+$Y25,$N25+_xlfn.XLOOKUP(_xlfn.XLOOKUP($E25,Lookups!$A$3:$A$17,Lookups!$B$3:$B$17),'VT CHS Emissions Schedule'!$A:$A,'VT CHS Emissions Schedule'!I:I),0)</f>
        <v>24.637428468931297</v>
      </c>
      <c r="AS25" s="66">
        <f>IF(AS$15&lt;2025+$Y25,$N25+_xlfn.XLOOKUP(_xlfn.XLOOKUP($E25,Lookups!$A$3:$A$17,Lookups!$B$3:$B$17),'VT CHS Emissions Schedule'!$A:$A,'VT CHS Emissions Schedule'!J:J),0)</f>
        <v>22.011209024412938</v>
      </c>
      <c r="AT25" s="66">
        <f>IF(AT$15&lt;2025+$Y25,$N25+_xlfn.XLOOKUP(_xlfn.XLOOKUP($E25,Lookups!$A$3:$A$17,Lookups!$B$3:$B$17),'VT CHS Emissions Schedule'!$A:$A,'VT CHS Emissions Schedule'!K:K),0)</f>
        <v>19.384989579894583</v>
      </c>
      <c r="AU25" s="66">
        <f>IF(AU$15&lt;2025+$Y25,$N25+_xlfn.XLOOKUP(_xlfn.XLOOKUP($E25,Lookups!$A$3:$A$17,Lookups!$B$3:$B$17),'VT CHS Emissions Schedule'!$A:$A,'VT CHS Emissions Schedule'!L:L),0)</f>
        <v>16.758770135376224</v>
      </c>
      <c r="AV25" s="66">
        <f>IF(AV$15&lt;2025+$Y25,$N25+_xlfn.XLOOKUP(_xlfn.XLOOKUP($E25,Lookups!$A$3:$A$17,Lookups!$B$3:$B$17),'VT CHS Emissions Schedule'!$A:$A,'VT CHS Emissions Schedule'!M:M),0)</f>
        <v>14.132550690857862</v>
      </c>
      <c r="AW25" s="66">
        <f>IF(AW$15&lt;2025+$Y25,$N25+_xlfn.XLOOKUP(_xlfn.XLOOKUP($E25,Lookups!$A$3:$A$17,Lookups!$B$3:$B$17),'VT CHS Emissions Schedule'!$A:$A,'VT CHS Emissions Schedule'!N:N),0)</f>
        <v>11.506331246339505</v>
      </c>
      <c r="AX25" s="66">
        <f>IF(AX$15&lt;2025+$Y25,$N25+_xlfn.XLOOKUP(_xlfn.XLOOKUP($E25,Lookups!$A$3:$A$17,Lookups!$B$3:$B$17),'VT CHS Emissions Schedule'!$A:$A,'VT CHS Emissions Schedule'!O:O),0)</f>
        <v>11.506331246339505</v>
      </c>
      <c r="AY25" s="66">
        <f>IF(AY$15&lt;2025+$Y25,$N25+_xlfn.XLOOKUP(_xlfn.XLOOKUP($E25,Lookups!$A$3:$A$17,Lookups!$B$3:$B$17),'VT CHS Emissions Schedule'!$A:$A,'VT CHS Emissions Schedule'!P:P),0)</f>
        <v>11.506331246339505</v>
      </c>
      <c r="AZ25" s="66">
        <f>IF(AZ$15&lt;2025+$Y25,$N25+_xlfn.XLOOKUP(_xlfn.XLOOKUP($E25,Lookups!$A$3:$A$17,Lookups!$B$3:$B$17),'VT CHS Emissions Schedule'!$A:$A,'VT CHS Emissions Schedule'!Q:Q),0)</f>
        <v>11.506331246339505</v>
      </c>
      <c r="BA25" s="66">
        <f>IF(BA$15&lt;2025+$Y25,$N25+_xlfn.XLOOKUP(_xlfn.XLOOKUP($E25,Lookups!$A$3:$A$17,Lookups!$B$3:$B$17),'VT CHS Emissions Schedule'!$A:$A,'VT CHS Emissions Schedule'!R:R),0)</f>
        <v>11.506331246339505</v>
      </c>
      <c r="BB25" s="66">
        <f>IF(BB$15&lt;2025+$Y25,$N25+_xlfn.XLOOKUP(_xlfn.XLOOKUP($E25,Lookups!$A$3:$A$17,Lookups!$B$3:$B$17),'VT CHS Emissions Schedule'!$A:$A,'VT CHS Emissions Schedule'!S:S),0)</f>
        <v>11.506331246339505</v>
      </c>
      <c r="BC25" s="66">
        <f>IF(BC$15&lt;2025+$Y25,$N25+_xlfn.XLOOKUP(_xlfn.XLOOKUP($E25,Lookups!$A$3:$A$17,Lookups!$B$3:$B$17),'VT CHS Emissions Schedule'!$A:$A,'VT CHS Emissions Schedule'!T:T),0)</f>
        <v>11.506331246339505</v>
      </c>
      <c r="BD25" s="66">
        <f>IF(BD$15&lt;2025+$Y25,$N25+_xlfn.XLOOKUP(_xlfn.XLOOKUP($E25,Lookups!$A$3:$A$17,Lookups!$B$3:$B$17),'VT CHS Emissions Schedule'!$A:$A,'VT CHS Emissions Schedule'!U:U),0)</f>
        <v>11.506331246339505</v>
      </c>
      <c r="BE25" s="66">
        <f>IF(BE$15&lt;2025+$Y25,$N25+_xlfn.XLOOKUP(_xlfn.XLOOKUP($E25,Lookups!$A$3:$A$17,Lookups!$B$3:$B$17),'VT CHS Emissions Schedule'!$A:$A,'VT CHS Emissions Schedule'!V:V),0)</f>
        <v>11.506331246339505</v>
      </c>
      <c r="BF25" s="66">
        <f>IF(BF$15&lt;2025+$Y25,$N25+_xlfn.XLOOKUP(_xlfn.XLOOKUP($E25,Lookups!$A$3:$A$17,Lookups!$B$3:$B$17),'VT CHS Emissions Schedule'!$A:$A,'VT CHS Emissions Schedule'!W:W),0)</f>
        <v>11.506331246339505</v>
      </c>
      <c r="BG25" s="66">
        <f>IF(BG$15&lt;2025+$Y25,$N25+_xlfn.XLOOKUP(_xlfn.XLOOKUP($E25,Lookups!$A$3:$A$17,Lookups!$B$3:$B$17),'VT CHS Emissions Schedule'!$A:$A,'VT CHS Emissions Schedule'!X:X),0)</f>
        <v>11.506331246339505</v>
      </c>
      <c r="BH25" s="66">
        <f>IF(BH$15&lt;2025+$Y25,$N25+_xlfn.XLOOKUP(_xlfn.XLOOKUP($E25,Lookups!$A$3:$A$17,Lookups!$B$3:$B$17),'VT CHS Emissions Schedule'!$A:$A,'VT CHS Emissions Schedule'!Y:Y),0)</f>
        <v>11.506331246339505</v>
      </c>
      <c r="BI25" s="66">
        <f>IF(BI$15&lt;2025+$Y25,$N25+_xlfn.XLOOKUP(_xlfn.XLOOKUP($E25,Lookups!$A$3:$A$17,Lookups!$B$3:$B$17),'VT CHS Emissions Schedule'!$A:$A,'VT CHS Emissions Schedule'!Z:Z),0)</f>
        <v>11.506331246339505</v>
      </c>
      <c r="BJ25" s="66">
        <f>IF(BJ$15&lt;2025+$Y25,$N25+_xlfn.XLOOKUP(_xlfn.XLOOKUP($E25,Lookups!$A$3:$A$17,Lookups!$B$3:$B$17),'VT CHS Emissions Schedule'!$A:$A,'VT CHS Emissions Schedule'!AA:AA),0)</f>
        <v>11.506331246339505</v>
      </c>
      <c r="BK25" s="66">
        <f>IF(BK$15&lt;2025+$Y25,$N25+_xlfn.XLOOKUP(_xlfn.XLOOKUP($E25,Lookups!$A$3:$A$17,Lookups!$B$3:$B$17),'VT CHS Emissions Schedule'!$A:$A,'VT CHS Emissions Schedule'!AB:AB),0)</f>
        <v>11.506331246339505</v>
      </c>
      <c r="BL25" s="66">
        <f>IF(BL$15&lt;2025+$Y25,$N25+_xlfn.XLOOKUP(_xlfn.XLOOKUP($E25,Lookups!$A$3:$A$17,Lookups!$B$3:$B$17),'VT CHS Emissions Schedule'!$A:$A,'VT CHS Emissions Schedule'!AC:AC),0)</f>
        <v>11.506331246339505</v>
      </c>
      <c r="BM25" s="63">
        <f>IF(BM$15&lt;2025+$Y25,IF(OR($E25="Oil",$E25="Propane",$E25="Wood Pellets",$E25="Kerosene"),$T25*AM25,IF(OR($E25="Natural Gas",$E25="Electricity"),($T25*AM25)/(1-$M25),((($AB$65*$W25*('VT CHS Emissions Schedule'!D$8+$R25))/$AC$65)+(($AB$66*$W25*('VT CHS Emissions Schedule'!D$9+$Q25))/$AC$66)+(($AB$67*$W25*'VT CHS Emissions Schedule'!D$7)/$AC$67)/(1-$P25)+(($AB$68*$W25*'VT CHS Emissions Schedule'!D$5)/$AC$68)/(1-$O25)+(($AB$69*$W25*('VT CHS Emissions Schedule'!D$36+$S25))/$AC$69)))),0)</f>
        <v>1869.0812328064051</v>
      </c>
      <c r="BN25" s="63">
        <f>IF(BN$15&lt;2025+$Y25,IF(OR($E25="Oil",$E25="Propane",$E25="Wood Pellets",$E25="Kerosene"),$T25*AN25,IF(OR($E25="Natural Gas",$E25="Electricity"),($T25*AN25)/(1-$M25),((($AB$65*$W25*('VT CHS Emissions Schedule'!E$8+$R25))/$AC$65)+(($AB$66*$W25*('VT CHS Emissions Schedule'!E$9+$Q25))/$AC$66)+(($AB$67*$W25*'VT CHS Emissions Schedule'!E$7)/$AC$67)/(1-$P25)+(($AB$68*$W25*'VT CHS Emissions Schedule'!E$5)/$AC$68)/(1-$O25)+(($AB$69*$W25*('VT CHS Emissions Schedule'!E$36+$S25))/$AC$69)))),0)</f>
        <v>1739.1154110776995</v>
      </c>
      <c r="BO25" s="63">
        <f>IF(BO$15&lt;2025+$Y25,IF(OR($E25="Oil",$E25="Propane",$E25="Wood Pellets",$E25="Kerosene"),$T25*AO25,IF(OR($E25="Natural Gas",$E25="Electricity"),($T25*AO25)/(1-$M25),((($AB$65*$W25*('VT CHS Emissions Schedule'!F$8+$R25))/$AC$65)+(($AB$66*$W25*('VT CHS Emissions Schedule'!F$9+$Q25))/$AC$66)+(($AB$67*$W25*'VT CHS Emissions Schedule'!F$7)/$AC$67)/(1-$P25)+(($AB$68*$W25*'VT CHS Emissions Schedule'!F$5)/$AC$68)/(1-$O25)+(($AB$69*$W25*('VT CHS Emissions Schedule'!F$36+$S25))/$AC$69)))),0)</f>
        <v>1609.1495893489941</v>
      </c>
      <c r="BP25" s="63">
        <f>IF(BP$15&lt;2025+$Y25,IF(OR($E25="Oil",$E25="Propane",$E25="Wood Pellets",$E25="Kerosene"),$T25*AP25,IF(OR($E25="Natural Gas",$E25="Electricity"),($T25*AP25)/(1-$M25),((($AB$65*$W25*('VT CHS Emissions Schedule'!G$8+$R25))/$AC$65)+(($AB$66*$W25*('VT CHS Emissions Schedule'!G$9+$Q25))/$AC$66)+(($AB$67*$W25*'VT CHS Emissions Schedule'!G$7)/$AC$67)/(1-$P25)+(($AB$68*$W25*'VT CHS Emissions Schedule'!G$5)/$AC$68)/(1-$O25)+(($AB$69*$W25*('VT CHS Emissions Schedule'!G$36+$S25))/$AC$69)))),0)</f>
        <v>1479.1837676202883</v>
      </c>
      <c r="BQ25" s="63">
        <f>IF(BQ$15&lt;2025+$Y25,IF(OR($E25="Oil",$E25="Propane",$E25="Wood Pellets",$E25="Kerosene"),$T25*AQ25,IF(OR($E25="Natural Gas",$E25="Electricity"),($T25*AQ25)/(1-$M25),((($AB$65*$W25*('VT CHS Emissions Schedule'!H$8+$R25))/$AC$65)+(($AB$66*$W25*('VT CHS Emissions Schedule'!H$9+$Q25))/$AC$66)+(($AB$67*$W25*'VT CHS Emissions Schedule'!H$7)/$AC$67)/(1-$P25)+(($AB$68*$W25*'VT CHS Emissions Schedule'!H$5)/$AC$68)/(1-$O25)+(($AB$69*$W25*('VT CHS Emissions Schedule'!H$36+$S25))/$AC$69)))),0)</f>
        <v>1349.2179458915828</v>
      </c>
      <c r="BR25" s="63">
        <f>IF(BR$15&lt;2025+$Y25,IF(OR($E25="Oil",$E25="Propane",$E25="Wood Pellets",$E25="Kerosene"),$T25*AR25,IF(OR($E25="Natural Gas",$E25="Electricity"),($T25*AR25)/(1-$M25),((($AB$65*$W25*('VT CHS Emissions Schedule'!I$8+$R25))/$AC$65)+(($AB$66*$W25*('VT CHS Emissions Schedule'!I$9+$Q25))/$AC$66)+(($AB$67*$W25*'VT CHS Emissions Schedule'!I$7)/$AC$67)/(1-$P25)+(($AB$68*$W25*'VT CHS Emissions Schedule'!I$5)/$AC$68)/(1-$O25)+(($AB$69*$W25*('VT CHS Emissions Schedule'!I$36+$S25))/$AC$69)))),0)</f>
        <v>1219.2521241628772</v>
      </c>
      <c r="BS25" s="63">
        <f>IF(BS$15&lt;2025+$Y25,IF(OR($E25="Oil",$E25="Propane",$E25="Wood Pellets",$E25="Kerosene"),$T25*AS25,IF(OR($E25="Natural Gas",$E25="Electricity"),($T25*AS25)/(1-$M25),((($AB$65*$W25*('VT CHS Emissions Schedule'!J$8+$R25))/$AC$65)+(($AB$66*$W25*('VT CHS Emissions Schedule'!J$9+$Q25))/$AC$66)+(($AB$67*$W25*'VT CHS Emissions Schedule'!J$7)/$AC$67)/(1-$P25)+(($AB$68*$W25*'VT CHS Emissions Schedule'!J$5)/$AC$68)/(1-$O25)+(($AB$69*$W25*('VT CHS Emissions Schedule'!J$36+$S25))/$AC$69)))),0)</f>
        <v>1089.2863024341716</v>
      </c>
      <c r="BT25" s="63">
        <f>IF(BT$15&lt;2025+$Y25,IF(OR($E25="Oil",$E25="Propane",$E25="Wood Pellets",$E25="Kerosene"),$T25*AT25,IF(OR($E25="Natural Gas",$E25="Electricity"),($T25*AT25)/(1-$M25),((($AB$65*$W25*('VT CHS Emissions Schedule'!K$8+$R25))/$AC$65)+(($AB$66*$W25*('VT CHS Emissions Schedule'!K$9+$Q25))/$AC$66)+(($AB$67*$W25*'VT CHS Emissions Schedule'!K$7)/$AC$67)/(1-$P25)+(($AB$68*$W25*'VT CHS Emissions Schedule'!K$5)/$AC$68)/(1-$O25)+(($AB$69*$W25*('VT CHS Emissions Schedule'!K$36+$S25))/$AC$69)))),0)</f>
        <v>959.32048070546625</v>
      </c>
      <c r="BU25" s="63">
        <f>IF(BU$15&lt;2025+$Y25,IF(OR($E25="Oil",$E25="Propane",$E25="Wood Pellets",$E25="Kerosene"),$T25*AU25,IF(OR($E25="Natural Gas",$E25="Electricity"),($T25*AU25)/(1-$M25),((($AB$65*$W25*('VT CHS Emissions Schedule'!L$8+$R25))/$AC$65)+(($AB$66*$W25*('VT CHS Emissions Schedule'!L$9+$Q25))/$AC$66)+(($AB$67*$W25*'VT CHS Emissions Schedule'!L$7)/$AC$67)/(1-$P25)+(($AB$68*$W25*'VT CHS Emissions Schedule'!L$5)/$AC$68)/(1-$O25)+(($AB$69*$W25*('VT CHS Emissions Schedule'!L$36+$S25))/$AC$69)))),0)</f>
        <v>829.35465897676067</v>
      </c>
      <c r="BV25" s="63">
        <f>IF(BV$15&lt;2025+$Y25,IF(OR($E25="Oil",$E25="Propane",$E25="Wood Pellets",$E25="Kerosene"),$T25*AV25,IF(OR($E25="Natural Gas",$E25="Electricity"),($T25*AV25)/(1-$M25),((($AB$65*$W25*('VT CHS Emissions Schedule'!M$8+$R25))/$AC$65)+(($AB$66*$W25*('VT CHS Emissions Schedule'!M$9+$Q25))/$AC$66)+(($AB$67*$W25*'VT CHS Emissions Schedule'!M$7)/$AC$67)/(1-$P25)+(($AB$68*$W25*'VT CHS Emissions Schedule'!M$5)/$AC$68)/(1-$O25)+(($AB$69*$W25*('VT CHS Emissions Schedule'!M$36+$S25))/$AC$69)))),0)</f>
        <v>699.38883724805498</v>
      </c>
      <c r="BW25" s="63">
        <f>IF(BW$15&lt;2025+$Y25,IF(OR($E25="Oil",$E25="Propane",$E25="Wood Pellets",$E25="Kerosene"),$T25*AW25,IF(OR($E25="Natural Gas",$E25="Electricity"),($T25*AW25)/(1-$M25),((($AB$65*$W25*('VT CHS Emissions Schedule'!N$8+$R25))/$AC$65)+(($AB$66*$W25*('VT CHS Emissions Schedule'!N$9+$Q25))/$AC$66)+(($AB$67*$W25*'VT CHS Emissions Schedule'!N$7)/$AC$67)/(1-$P25)+(($AB$68*$W25*'VT CHS Emissions Schedule'!N$5)/$AC$68)/(1-$O25)+(($AB$69*$W25*('VT CHS Emissions Schedule'!N$36+$S25))/$AC$69)))),0)</f>
        <v>569.42301551934952</v>
      </c>
      <c r="BX25" s="63">
        <f>IF(BX$15&lt;2025+$Y25,IF(OR($E25="Oil",$E25="Propane",$E25="Wood Pellets",$E25="Kerosene"),$T25*AX25,IF(OR($E25="Natural Gas",$E25="Electricity"),($T25*AX25)/(1-$M25),((($AB$65*$W25*('VT CHS Emissions Schedule'!O$8+$R25))/$AC$65)+(($AB$66*$W25*('VT CHS Emissions Schedule'!O$9+$Q25))/$AC$66)+(($AB$67*$W25*'VT CHS Emissions Schedule'!O$7)/$AC$67)/(1-$P25)+(($AB$68*$W25*'VT CHS Emissions Schedule'!O$5)/$AC$68)/(1-$O25)+(($AB$69*$W25*('VT CHS Emissions Schedule'!O$36+$S25))/$AC$69)))),0)</f>
        <v>569.42301551934952</v>
      </c>
      <c r="BY25" s="63">
        <f>IF(BY$15&lt;2025+$Y25,IF(OR($E25="Oil",$E25="Propane",$E25="Wood Pellets",$E25="Kerosene"),$T25*AY25,IF(OR($E25="Natural Gas",$E25="Electricity"),($T25*AY25)/(1-$M25),((($AB$65*$W25*('VT CHS Emissions Schedule'!P$8+$R25))/$AC$65)+(($AB$66*$W25*('VT CHS Emissions Schedule'!P$9+$Q25))/$AC$66)+(($AB$67*$W25*'VT CHS Emissions Schedule'!P$7)/$AC$67)/(1-$P25)+(($AB$68*$W25*'VT CHS Emissions Schedule'!P$5)/$AC$68)/(1-$O25)+(($AB$69*$W25*('VT CHS Emissions Schedule'!P$36+$S25))/$AC$69)))),0)</f>
        <v>569.42301551934952</v>
      </c>
      <c r="BZ25" s="63">
        <f>IF(BZ$15&lt;2025+$Y25,IF(OR($E25="Oil",$E25="Propane",$E25="Wood Pellets",$E25="Kerosene"),$T25*AZ25,IF(OR($E25="Natural Gas",$E25="Electricity"),($T25*AZ25)/(1-$M25),((($AB$65*$W25*('VT CHS Emissions Schedule'!Q$8+$R25))/$AC$65)+(($AB$66*$W25*('VT CHS Emissions Schedule'!Q$9+$Q25))/$AC$66)+(($AB$67*$W25*'VT CHS Emissions Schedule'!Q$7)/$AC$67)/(1-$P25)+(($AB$68*$W25*'VT CHS Emissions Schedule'!Q$5)/$AC$68)/(1-$O25)+(($AB$69*$W25*('VT CHS Emissions Schedule'!Q$36+$S25))/$AC$69)))),0)</f>
        <v>569.42301551934952</v>
      </c>
      <c r="CA25" s="63">
        <f>IF(CA$15&lt;2025+$Y25,IF(OR($E25="Oil",$E25="Propane",$E25="Wood Pellets",$E25="Kerosene"),$T25*BA25,IF(OR($E25="Natural Gas",$E25="Electricity"),($T25*BA25)/(1-$M25),((($AB$65*$W25*('VT CHS Emissions Schedule'!R$8+$R25))/$AC$65)+(($AB$66*$W25*('VT CHS Emissions Schedule'!R$9+$Q25))/$AC$66)+(($AB$67*$W25*'VT CHS Emissions Schedule'!R$7)/$AC$67)/(1-$P25)+(($AB$68*$W25*'VT CHS Emissions Schedule'!R$5)/$AC$68)/(1-$O25)+(($AB$69*$W25*('VT CHS Emissions Schedule'!R$36+$S25))/$AC$69)))),0)</f>
        <v>569.42301551934952</v>
      </c>
      <c r="CB25" s="63">
        <f>IF(CB$15&lt;2025+$Y25,IF(OR($E25="Oil",$E25="Propane",$E25="Wood Pellets",$E25="Kerosene"),$T25*BB25,IF(OR($E25="Natural Gas",$E25="Electricity"),($T25*BB25)/(1-$M25),((($AB$65*$W25*('VT CHS Emissions Schedule'!S$8+$R25))/$AC$65)+(($AB$66*$W25*('VT CHS Emissions Schedule'!S$9+$Q25))/$AC$66)+(($AB$67*$W25*'VT CHS Emissions Schedule'!S$7)/$AC$67)/(1-$P25)+(($AB$68*$W25*'VT CHS Emissions Schedule'!S$5)/$AC$68)/(1-$O25)+(($AB$69*$W25*('VT CHS Emissions Schedule'!S$36+$S25))/$AC$69)))),0)</f>
        <v>569.42301551934952</v>
      </c>
      <c r="CC25" s="63">
        <f>IF(CC$15&lt;2025+$Y25,IF(OR($E25="Oil",$E25="Propane",$E25="Wood Pellets",$E25="Kerosene"),$T25*BC25,IF(OR($E25="Natural Gas",$E25="Electricity"),($T25*BC25)/(1-$M25),((($AB$65*$W25*('VT CHS Emissions Schedule'!T$8+$R25))/$AC$65)+(($AB$66*$W25*('VT CHS Emissions Schedule'!T$9+$Q25))/$AC$66)+(($AB$67*$W25*'VT CHS Emissions Schedule'!T$7)/$AC$67)/(1-$P25)+(($AB$68*$W25*'VT CHS Emissions Schedule'!T$5)/$AC$68)/(1-$O25)+(($AB$69*$W25*('VT CHS Emissions Schedule'!T$36+$S25))/$AC$69)))),0)</f>
        <v>569.42301551934952</v>
      </c>
      <c r="CD25" s="63">
        <f>IF(CD$15&lt;2025+$Y25,IF(OR($E25="Oil",$E25="Propane",$E25="Wood Pellets",$E25="Kerosene"),$T25*BD25,IF(OR($E25="Natural Gas",$E25="Electricity"),($T25*BD25)/(1-$M25),((($AB$65*$W25*('VT CHS Emissions Schedule'!U$8+$R25))/$AC$65)+(($AB$66*$W25*('VT CHS Emissions Schedule'!U$9+$Q25))/$AC$66)+(($AB$67*$W25*'VT CHS Emissions Schedule'!U$7)/$AC$67)/(1-$P25)+(($AB$68*$W25*'VT CHS Emissions Schedule'!U$5)/$AC$68)/(1-$O25)+(($AB$69*$W25*('VT CHS Emissions Schedule'!U$36+$S25))/$AC$69)))),0)</f>
        <v>569.42301551934952</v>
      </c>
      <c r="CE25" s="63">
        <f>IF(CE$15&lt;2025+$Y25,IF(OR($E25="Oil",$E25="Propane",$E25="Wood Pellets",$E25="Kerosene"),$T25*BE25,IF(OR($E25="Natural Gas",$E25="Electricity"),($T25*BE25)/(1-$M25),((($AB$65*$W25*('VT CHS Emissions Schedule'!V$8+$R25))/$AC$65)+(($AB$66*$W25*('VT CHS Emissions Schedule'!V$9+$Q25))/$AC$66)+(($AB$67*$W25*'VT CHS Emissions Schedule'!V$7)/$AC$67)/(1-$P25)+(($AB$68*$W25*'VT CHS Emissions Schedule'!V$5)/$AC$68)/(1-$O25)+(($AB$69*$W25*('VT CHS Emissions Schedule'!V$36+$S25))/$AC$69)))),0)</f>
        <v>569.42301551934952</v>
      </c>
      <c r="CF25" s="63">
        <f>IF(CF$15&lt;2025+$Y25,IF(OR($E25="Oil",$E25="Propane",$E25="Wood Pellets",$E25="Kerosene"),$T25*BF25,IF(OR($E25="Natural Gas",$E25="Electricity"),($T25*BF25)/(1-$M25),((($AB$65*$W25*('VT CHS Emissions Schedule'!W$8+$R25))/$AC$65)+(($AB$66*$W25*('VT CHS Emissions Schedule'!W$9+$Q25))/$AC$66)+(($AB$67*$W25*'VT CHS Emissions Schedule'!W$7)/$AC$67)/(1-$P25)+(($AB$68*$W25*'VT CHS Emissions Schedule'!W$5)/$AC$68)/(1-$O25)+(($AB$69*$W25*('VT CHS Emissions Schedule'!W$36+$S25))/$AC$69)))),0)</f>
        <v>569.42301551934952</v>
      </c>
      <c r="CG25" s="63">
        <f>IF(CG$15&lt;2025+$Y25,IF(OR($E25="Oil",$E25="Propane",$E25="Wood Pellets",$E25="Kerosene"),$T25*BG25,IF(OR($E25="Natural Gas",$E25="Electricity"),($T25*BG25)/(1-$M25),((($AB$65*$W25*('VT CHS Emissions Schedule'!X$8+$R25))/$AC$65)+(($AB$66*$W25*('VT CHS Emissions Schedule'!X$9+$Q25))/$AC$66)+(($AB$67*$W25*'VT CHS Emissions Schedule'!X$7)/$AC$67)/(1-$P25)+(($AB$68*$W25*'VT CHS Emissions Schedule'!X$5)/$AC$68)/(1-$O25)+(($AB$69*$W25*('VT CHS Emissions Schedule'!X$36+$S25))/$AC$69)))),0)</f>
        <v>569.42301551934952</v>
      </c>
      <c r="CH25" s="63">
        <f>IF(CH$15&lt;2025+$Y25,IF(OR($E25="Oil",$E25="Propane",$E25="Wood Pellets",$E25="Kerosene"),$T25*BH25,IF(OR($E25="Natural Gas",$E25="Electricity"),($T25*BH25)/(1-$M25),((($AB$65*$W25*('VT CHS Emissions Schedule'!Y$8+$R25))/$AC$65)+(($AB$66*$W25*('VT CHS Emissions Schedule'!Y$9+$Q25))/$AC$66)+(($AB$67*$W25*'VT CHS Emissions Schedule'!Y$7)/$AC$67)/(1-$P25)+(($AB$68*$W25*'VT CHS Emissions Schedule'!Y$5)/$AC$68)/(1-$O25)+(($AB$69*$W25*('VT CHS Emissions Schedule'!Y$36+$S25))/$AC$69)))),0)</f>
        <v>569.42301551934952</v>
      </c>
      <c r="CI25" s="63">
        <f>IF(CI$15&lt;2025+$Y25,IF(OR($E25="Oil",$E25="Propane",$E25="Wood Pellets",$E25="Kerosene"),$T25*BI25,IF(OR($E25="Natural Gas",$E25="Electricity"),($T25*BI25)/(1-$M25),((($AB$65*$W25*('VT CHS Emissions Schedule'!Z$8+$R25))/$AC$65)+(($AB$66*$W25*('VT CHS Emissions Schedule'!Z$9+$Q25))/$AC$66)+(($AB$67*$W25*'VT CHS Emissions Schedule'!Z$7)/$AC$67)/(1-$P25)+(($AB$68*$W25*'VT CHS Emissions Schedule'!Z$5)/$AC$68)/(1-$O25)+(($AB$69*$W25*('VT CHS Emissions Schedule'!Z$36+$S25))/$AC$69)))),0)</f>
        <v>569.42301551934952</v>
      </c>
      <c r="CJ25" s="63">
        <f>IF(CJ$15&lt;2025+$Y25,IF(OR($E25="Oil",$E25="Propane",$E25="Wood Pellets",$E25="Kerosene"),$T25*BJ25,IF(OR($E25="Natural Gas",$E25="Electricity"),($T25*BJ25)/(1-$M25),((($AB$65*$W25*('VT CHS Emissions Schedule'!AA$8+$R25))/$AC$65)+(($AB$66*$W25*('VT CHS Emissions Schedule'!AA$9+$Q25))/$AC$66)+(($AB$67*$W25*'VT CHS Emissions Schedule'!AA$7)/$AC$67)/(1-$P25)+(($AB$68*$W25*'VT CHS Emissions Schedule'!AA$5)/$AC$68)/(1-$O25)+(($AB$69*$W25*('VT CHS Emissions Schedule'!AA$36+$S25))/$AC$69)))),0)</f>
        <v>569.42301551934952</v>
      </c>
      <c r="CK25" s="63">
        <f>IF(CK$15&lt;2025+$Y25,IF(OR($E25="Oil",$E25="Propane",$E25="Wood Pellets",$E25="Kerosene"),$T25*BK25,IF(OR($E25="Natural Gas",$E25="Electricity"),($T25*BK25)/(1-$M25),((($AB$65*$W25*('VT CHS Emissions Schedule'!AB$8+$R25))/$AC$65)+(($AB$66*$W25*('VT CHS Emissions Schedule'!AB$9+$Q25))/$AC$66)+(($AB$67*$W25*'VT CHS Emissions Schedule'!AB$7)/$AC$67)/(1-$P25)+(($AB$68*$W25*'VT CHS Emissions Schedule'!AB$5)/$AC$68)/(1-$O25)+(($AB$69*$W25*('VT CHS Emissions Schedule'!AB$36+$S25))/$AC$69)))),0)</f>
        <v>569.42301551934952</v>
      </c>
      <c r="CL25" s="63">
        <f>IF(CL$15&lt;2025+$Y25,IF(OR($E25="Oil",$E25="Propane",$E25="Wood Pellets",$E25="Kerosene"),$T25*BL25,IF(OR($E25="Natural Gas",$E25="Electricity"),($T25*BL25)/(1-$M25),((($AB$65*$W25*('VT CHS Emissions Schedule'!AC$8+$R25))/$AC$65)+(($AB$66*$W25*('VT CHS Emissions Schedule'!AC$9+$Q25))/$AC$66)+(($AB$67*$W25*'VT CHS Emissions Schedule'!AC$7)/$AC$67)/(1-$P25)+(($AB$68*$W25*'VT CHS Emissions Schedule'!AC$5)/$AC$68)/(1-$O25)+(($AB$69*$W25*('VT CHS Emissions Schedule'!AC$36+$S25))/$AC$69)))),0)</f>
        <v>569.42301551934952</v>
      </c>
      <c r="CM25" s="63">
        <f>IF(CM$15&lt;2025+$Y25,BM25+($U25*'VT CHS Emissions Schedule'!D$5)/(1-$O25)+($V25*'VT CHS Emissions Schedule'!D$5)/(1-$O25),0)</f>
        <v>1920.8255009972941</v>
      </c>
      <c r="CN25" s="63">
        <f>IF(CN$15&lt;2025+$Y25,BN25+($U25*'VT CHS Emissions Schedule'!E$5)/(1-$O25)+($V25*'VT CHS Emissions Schedule'!E$5)/(1-$O25),0)</f>
        <v>1787.2616621160212</v>
      </c>
      <c r="CO25" s="63">
        <f>IF(CO$15&lt;2025+$Y25,BO25+($U25*'VT CHS Emissions Schedule'!F$5)/(1-$O25)+($V25*'VT CHS Emissions Schedule'!F$5)/(1-$O25),0)</f>
        <v>1653.6978232347483</v>
      </c>
      <c r="CP25" s="63">
        <f>IF(CP$15&lt;2025+$Y25,BP25+($U25*'VT CHS Emissions Schedule'!G$5)/(1-$O25)+($V25*'VT CHS Emissions Schedule'!G$5)/(1-$O25),0)</f>
        <v>1520.1339843534749</v>
      </c>
      <c r="CQ25" s="63">
        <f>IF(CQ$15&lt;2025+$Y25,BQ25+($U25*'VT CHS Emissions Schedule'!H$5)/(1-$O25)+($V25*'VT CHS Emissions Schedule'!H$5)/(1-$O25),0)</f>
        <v>1386.5701454722018</v>
      </c>
      <c r="CR25" s="63">
        <f>IF(CR$15&lt;2025+$Y25,BR25+($U25*'VT CHS Emissions Schedule'!I$5)/(1-$O25)+($V25*'VT CHS Emissions Schedule'!I$5)/(1-$O25),0)</f>
        <v>1253.0063065909287</v>
      </c>
      <c r="CS25" s="63">
        <f>IF(CS$15&lt;2025+$Y25,BS25+($U25*'VT CHS Emissions Schedule'!J$5)/(1-$O25)+($V25*'VT CHS Emissions Schedule'!J$5)/(1-$O25),0)</f>
        <v>1119.4424677096558</v>
      </c>
      <c r="CT25" s="63">
        <f>IF(CT$15&lt;2025+$Y25,BT25+($U25*'VT CHS Emissions Schedule'!K$5)/(1-$O25)+($V25*'VT CHS Emissions Schedule'!K$5)/(1-$O25),0)</f>
        <v>985.87862882838294</v>
      </c>
      <c r="CU25" s="63">
        <f>IF(CU$15&lt;2025+$Y25,BU25+($U25*'VT CHS Emissions Schedule'!L$5)/(1-$O25)+($V25*'VT CHS Emissions Schedule'!L$5)/(1-$O25),0)</f>
        <v>852.31478994710994</v>
      </c>
      <c r="CV25" s="63">
        <f>IF(CV$15&lt;2025+$Y25,BV25+($U25*'VT CHS Emissions Schedule'!M$5)/(1-$O25)+($V25*'VT CHS Emissions Schedule'!M$5)/(1-$O25),0)</f>
        <v>718.75095106583672</v>
      </c>
      <c r="CW25" s="63">
        <f>IF(CW$15&lt;2025+$Y25,BW25+($U25*'VT CHS Emissions Schedule'!N$5)/(1-$O25)+($V25*'VT CHS Emissions Schedule'!N$5)/(1-$O25),0)</f>
        <v>585.18711218456383</v>
      </c>
      <c r="CX25" s="63">
        <f>IF(CX$15&lt;2025+$Y25,BX25+($U25*'VT CHS Emissions Schedule'!O$5)/(1-$O25)+($V25*'VT CHS Emissions Schedule'!O$5)/(1-$O25),0)</f>
        <v>585.18711218456383</v>
      </c>
      <c r="CY25" s="63">
        <f>IF(CY$15&lt;2025+$Y25,BY25+($U25*'VT CHS Emissions Schedule'!P$5)/(1-$O25)+($V25*'VT CHS Emissions Schedule'!P$5)/(1-$O25),0)</f>
        <v>585.18711218456383</v>
      </c>
      <c r="CZ25" s="63">
        <f>IF(CZ$15&lt;2025+$Y25,BZ25+($U25*'VT CHS Emissions Schedule'!Q$5)/(1-$O25)+($V25*'VT CHS Emissions Schedule'!Q$5)/(1-$O25),0)</f>
        <v>585.18711218456383</v>
      </c>
      <c r="DA25" s="63">
        <f>IF(DA$15&lt;2025+$Y25,CA25+($U25*'VT CHS Emissions Schedule'!R$5)/(1-$O25)+($V25*'VT CHS Emissions Schedule'!R$5)/(1-$O25),0)</f>
        <v>585.18711218456383</v>
      </c>
      <c r="DB25" s="63">
        <f>IF(DB$15&lt;2025+$Y25,CB25+($U25*'VT CHS Emissions Schedule'!S$5)/(1-$O25)+($V25*'VT CHS Emissions Schedule'!S$5)/(1-$O25),0)</f>
        <v>585.18711218456383</v>
      </c>
      <c r="DC25" s="63">
        <f>IF(DC$15&lt;2025+$Y25,CC25+($U25*'VT CHS Emissions Schedule'!T$5)/(1-$O25)+($V25*'VT CHS Emissions Schedule'!T$5)/(1-$O25),0)</f>
        <v>585.18711218456383</v>
      </c>
      <c r="DD25" s="63">
        <f>IF(DD$15&lt;2025+$Y25,CD25+($U25*'VT CHS Emissions Schedule'!U$5)/(1-$O25)+($V25*'VT CHS Emissions Schedule'!U$5)/(1-$O25),0)</f>
        <v>585.18711218456383</v>
      </c>
      <c r="DE25" s="63">
        <f>IF(DE$15&lt;2025+$Y25,CE25+($U25*'VT CHS Emissions Schedule'!V$5)/(1-$O25)+($V25*'VT CHS Emissions Schedule'!V$5)/(1-$O25),0)</f>
        <v>585.18711218456383</v>
      </c>
      <c r="DF25" s="63">
        <f>IF(DF$15&lt;2025+$Y25,CF25+($U25*'VT CHS Emissions Schedule'!W$5)/(1-$O25)+($V25*'VT CHS Emissions Schedule'!W$5)/(1-$O25),0)</f>
        <v>585.18711218456383</v>
      </c>
      <c r="DG25" s="63">
        <f>IF(DG$15&lt;2025+$Y25,CG25+($U25*'VT CHS Emissions Schedule'!X$5)/(1-$O25)+($V25*'VT CHS Emissions Schedule'!X$5)/(1-$O25),0)</f>
        <v>585.18711218456383</v>
      </c>
      <c r="DH25" s="63">
        <f>IF(DH$15&lt;2025+$Y25,CH25+($U25*'VT CHS Emissions Schedule'!Y$5)/(1-$O25)+($V25*'VT CHS Emissions Schedule'!Y$5)/(1-$O25),0)</f>
        <v>585.18711218456383</v>
      </c>
      <c r="DI25" s="63">
        <f>IF(DI$15&lt;2025+$Y25,CI25+($U25*'VT CHS Emissions Schedule'!Z$5)/(1-$O25)+($V25*'VT CHS Emissions Schedule'!Z$5)/(1-$O25),0)</f>
        <v>585.18711218456383</v>
      </c>
      <c r="DJ25" s="63">
        <f>IF(DJ$15&lt;2025+$Y25,CJ25+($U25*'VT CHS Emissions Schedule'!AA$5)/(1-$O25)+($V25*'VT CHS Emissions Schedule'!AA$5)/(1-$O25),0)</f>
        <v>585.18711218456383</v>
      </c>
      <c r="DK25" s="63">
        <f>IF(DK$15&lt;2025+$Y25,CK25+($U25*'VT CHS Emissions Schedule'!AB$5)/(1-$O25)+($V25*'VT CHS Emissions Schedule'!AB$5)/(1-$O25),0)</f>
        <v>585.18711218456383</v>
      </c>
      <c r="DL25" s="63">
        <f>IF(DL$15&lt;2025+$Y25,CL25+($U25*'VT CHS Emissions Schedule'!AC$5)/(1-$O25)+($V25*'VT CHS Emissions Schedule'!AC$5)/(1-$O25),0)</f>
        <v>585.18711218456383</v>
      </c>
    </row>
    <row r="26" spans="1:116" ht="13.5" customHeight="1" x14ac:dyDescent="0.25">
      <c r="A26" s="449"/>
      <c r="B26" s="296" t="s">
        <v>673</v>
      </c>
      <c r="C26" s="296" t="s">
        <v>672</v>
      </c>
      <c r="D26" s="290" t="s">
        <v>247</v>
      </c>
      <c r="E26" s="176" t="s">
        <v>74</v>
      </c>
      <c r="F26" s="174">
        <f t="shared" si="0"/>
        <v>45160.061054530313</v>
      </c>
      <c r="G26" s="224">
        <f t="shared" si="1"/>
        <v>46015.976563855467</v>
      </c>
      <c r="H26" s="397">
        <f t="shared" si="2"/>
        <v>4.5160061054530312E-2</v>
      </c>
      <c r="I26" s="110">
        <f t="shared" si="3"/>
        <v>1927.0051424638964</v>
      </c>
      <c r="J26" s="63">
        <f>IF(OR($E26="Oil",$E26="Propane",$E26="Wood Pellets",$E26="Kerosene"),$T26*AM26,IF(OR($E26="Natural Gas",$E26="Electricity"),($T26*AM26)/(1-$M26),((($AB$65*$W26*('VT CHS Emissions Schedule'!D$8+$R26))/$AC$65)+(($AB$66*$W26*('VT CHS Emissions Schedule'!D$9+$Q26))/$AC$66)+(($AB$67*$W26*'VT CHS Emissions Schedule'!D$7)/$AC$67)/(1-$P26)+(($AB$68*$W26*'VT CHS Emissions Schedule'!D$5)/$AC$68)/(1-$O26)+(($AB$69*$W26*('VT CHS Emissions Schedule'!D$36+$S26))/$AC$69))))</f>
        <v>1854.1327800173638</v>
      </c>
      <c r="K26" s="63">
        <f>($U26*'VT CHS Emissions Schedule'!D$5)/(1-$O26)</f>
        <v>2.4453815943873116</v>
      </c>
      <c r="L26" s="63">
        <f>(V26*'VT CHS Emissions Schedule'!D$5)/(1-$O26)</f>
        <v>70.42698085214532</v>
      </c>
      <c r="M26" s="65">
        <f>_xlfn.XLOOKUP($E26,Lookups!$A$3:$A$15,Lookups!$E$3:$E$15)</f>
        <v>0</v>
      </c>
      <c r="N26" s="64">
        <f>_xlfn.XLOOKUP($E26,Lookups!$A$3:$A$15,Lookups!$D$3:$D$15)</f>
        <v>1.9567963187770236</v>
      </c>
      <c r="O26" s="65">
        <f>Lookups!$E$6</f>
        <v>8.9499999999999996E-2</v>
      </c>
      <c r="P26" s="65">
        <f>Lookups!$E$5</f>
        <v>1.4E-2</v>
      </c>
      <c r="Q26" s="64">
        <f>Lookups!$D$4</f>
        <v>0.32764300000000002</v>
      </c>
      <c r="R26" s="64">
        <f>Lookups!$D$3</f>
        <v>0.21490000000000001</v>
      </c>
      <c r="S26" s="64">
        <f>Lookups!$D$8</f>
        <v>1.3776766038113153</v>
      </c>
      <c r="T26" s="71">
        <f t="shared" si="4"/>
        <v>64.369487983943571</v>
      </c>
      <c r="U26" s="71">
        <f t="shared" si="5"/>
        <v>5.8951730334270792E-2</v>
      </c>
      <c r="V26" s="71">
        <f t="shared" si="6"/>
        <v>1.6978096150644955</v>
      </c>
      <c r="W26" s="71">
        <f t="shared" si="7"/>
        <v>45.058641588760501</v>
      </c>
      <c r="X26" s="71">
        <f t="shared" si="8"/>
        <v>0.21930043684348735</v>
      </c>
      <c r="Y26" s="67">
        <v>30</v>
      </c>
      <c r="Z26" s="169">
        <v>3.1399999999999997E-2</v>
      </c>
      <c r="AA26" s="79">
        <f t="shared" si="9"/>
        <v>0.84</v>
      </c>
      <c r="AB26" s="65">
        <f t="shared" si="10"/>
        <v>6.9000000000000006E-2</v>
      </c>
      <c r="AC26" s="351">
        <f t="shared" si="11"/>
        <v>1.6</v>
      </c>
      <c r="AD26" s="351">
        <f t="shared" si="12"/>
        <v>47.6</v>
      </c>
      <c r="AE26" s="70">
        <v>1</v>
      </c>
      <c r="AF26" s="63">
        <v>127961.3</v>
      </c>
      <c r="AG26" s="63">
        <v>6619</v>
      </c>
      <c r="AH26" s="71">
        <v>0.55000000000000004</v>
      </c>
      <c r="AI26" s="71">
        <v>0.75</v>
      </c>
      <c r="AJ26" s="71">
        <f>$AA$54</f>
        <v>0.7</v>
      </c>
      <c r="AK26" s="71">
        <v>3.72</v>
      </c>
      <c r="AL26" s="74">
        <v>1.06E-3</v>
      </c>
      <c r="AM26" s="66">
        <f>IF(AM$15&lt;2025+$Y26,$N26+_xlfn.XLOOKUP(_xlfn.XLOOKUP($E26,Lookups!$A$3:$A$17,Lookups!$B$3:$B$17),'VT CHS Emissions Schedule'!$A:$A,'VT CHS Emissions Schedule'!D:D),0)</f>
        <v>28.80452894824737</v>
      </c>
      <c r="AN26" s="66">
        <f>IF(AN$15&lt;2025+$Y26,$N26+_xlfn.XLOOKUP(_xlfn.XLOOKUP($E26,Lookups!$A$3:$A$17,Lookups!$B$3:$B$17),'VT CHS Emissions Schedule'!$A:$A,'VT CHS Emissions Schedule'!E:E),0)</f>
        <v>28.80452894824737</v>
      </c>
      <c r="AO26" s="66">
        <f>IF(AO$15&lt;2025+$Y26,$N26+_xlfn.XLOOKUP(_xlfn.XLOOKUP($E26,Lookups!$A$3:$A$17,Lookups!$B$3:$B$17),'VT CHS Emissions Schedule'!$A:$A,'VT CHS Emissions Schedule'!F:F),0)</f>
        <v>28.80452894824737</v>
      </c>
      <c r="AP26" s="66">
        <f>IF(AP$15&lt;2025+$Y26,$N26+_xlfn.XLOOKUP(_xlfn.XLOOKUP($E26,Lookups!$A$3:$A$17,Lookups!$B$3:$B$17),'VT CHS Emissions Schedule'!$A:$A,'VT CHS Emissions Schedule'!G:G),0)</f>
        <v>28.80452894824737</v>
      </c>
      <c r="AQ26" s="66">
        <f>IF(AQ$15&lt;2025+$Y26,$N26+_xlfn.XLOOKUP(_xlfn.XLOOKUP($E26,Lookups!$A$3:$A$17,Lookups!$B$3:$B$17),'VT CHS Emissions Schedule'!$A:$A,'VT CHS Emissions Schedule'!H:H),0)</f>
        <v>28.80452894824737</v>
      </c>
      <c r="AR26" s="66">
        <f>IF(AR$15&lt;2025+$Y26,$N26+_xlfn.XLOOKUP(_xlfn.XLOOKUP($E26,Lookups!$A$3:$A$17,Lookups!$B$3:$B$17),'VT CHS Emissions Schedule'!$A:$A,'VT CHS Emissions Schedule'!I:I),0)</f>
        <v>26.889492495103514</v>
      </c>
      <c r="AS26" s="66">
        <f>IF(AS$15&lt;2025+$Y26,$N26+_xlfn.XLOOKUP(_xlfn.XLOOKUP($E26,Lookups!$A$3:$A$17,Lookups!$B$3:$B$17),'VT CHS Emissions Schedule'!$A:$A,'VT CHS Emissions Schedule'!J:J),0)</f>
        <v>26.889492495103514</v>
      </c>
      <c r="AT26" s="66">
        <f>IF(AT$15&lt;2025+$Y26,$N26+_xlfn.XLOOKUP(_xlfn.XLOOKUP($E26,Lookups!$A$3:$A$17,Lookups!$B$3:$B$17),'VT CHS Emissions Schedule'!$A:$A,'VT CHS Emissions Schedule'!K:K),0)</f>
        <v>26.889492495103514</v>
      </c>
      <c r="AU26" s="66">
        <f>IF(AU$15&lt;2025+$Y26,$N26+_xlfn.XLOOKUP(_xlfn.XLOOKUP($E26,Lookups!$A$3:$A$17,Lookups!$B$3:$B$17),'VT CHS Emissions Schedule'!$A:$A,'VT CHS Emissions Schedule'!L:L),0)</f>
        <v>26.889492495103514</v>
      </c>
      <c r="AV26" s="66">
        <f>IF(AV$15&lt;2025+$Y26,$N26+_xlfn.XLOOKUP(_xlfn.XLOOKUP($E26,Lookups!$A$3:$A$17,Lookups!$B$3:$B$17),'VT CHS Emissions Schedule'!$A:$A,'VT CHS Emissions Schedule'!M:M),0)</f>
        <v>26.889492495103514</v>
      </c>
      <c r="AW26" s="66">
        <f>IF(AW$15&lt;2025+$Y26,$N26+_xlfn.XLOOKUP(_xlfn.XLOOKUP($E26,Lookups!$A$3:$A$17,Lookups!$B$3:$B$17),'VT CHS Emissions Schedule'!$A:$A,'VT CHS Emissions Schedule'!N:N),0)</f>
        <v>26.565788056945038</v>
      </c>
      <c r="AX26" s="66">
        <f>IF(AX$15&lt;2025+$Y26,$N26+_xlfn.XLOOKUP(_xlfn.XLOOKUP($E26,Lookups!$A$3:$A$17,Lookups!$B$3:$B$17),'VT CHS Emissions Schedule'!$A:$A,'VT CHS Emissions Schedule'!O:O),0)</f>
        <v>26.565788056945038</v>
      </c>
      <c r="AY26" s="66">
        <f>IF(AY$15&lt;2025+$Y26,$N26+_xlfn.XLOOKUP(_xlfn.XLOOKUP($E26,Lookups!$A$3:$A$17,Lookups!$B$3:$B$17),'VT CHS Emissions Schedule'!$A:$A,'VT CHS Emissions Schedule'!P:P),0)</f>
        <v>26.565788056945038</v>
      </c>
      <c r="AZ26" s="66">
        <f>IF(AZ$15&lt;2025+$Y26,$N26+_xlfn.XLOOKUP(_xlfn.XLOOKUP($E26,Lookups!$A$3:$A$17,Lookups!$B$3:$B$17),'VT CHS Emissions Schedule'!$A:$A,'VT CHS Emissions Schedule'!Q:Q),0)</f>
        <v>26.565788056945038</v>
      </c>
      <c r="BA26" s="66">
        <f>IF(BA$15&lt;2025+$Y26,$N26+_xlfn.XLOOKUP(_xlfn.XLOOKUP($E26,Lookups!$A$3:$A$17,Lookups!$B$3:$B$17),'VT CHS Emissions Schedule'!$A:$A,'VT CHS Emissions Schedule'!R:R),0)</f>
        <v>26.565788056945038</v>
      </c>
      <c r="BB26" s="66">
        <f>IF(BB$15&lt;2025+$Y26,$N26+_xlfn.XLOOKUP(_xlfn.XLOOKUP($E26,Lookups!$A$3:$A$17,Lookups!$B$3:$B$17),'VT CHS Emissions Schedule'!$A:$A,'VT CHS Emissions Schedule'!S:S),0)</f>
        <v>26.461723092597698</v>
      </c>
      <c r="BC26" s="66">
        <f>IF(BC$15&lt;2025+$Y26,$N26+_xlfn.XLOOKUP(_xlfn.XLOOKUP($E26,Lookups!$A$3:$A$17,Lookups!$B$3:$B$17),'VT CHS Emissions Schedule'!$A:$A,'VT CHS Emissions Schedule'!T:T),0)</f>
        <v>26.461723092597698</v>
      </c>
      <c r="BD26" s="66">
        <f>IF(BD$15&lt;2025+$Y26,$N26+_xlfn.XLOOKUP(_xlfn.XLOOKUP($E26,Lookups!$A$3:$A$17,Lookups!$B$3:$B$17),'VT CHS Emissions Schedule'!$A:$A,'VT CHS Emissions Schedule'!U:U),0)</f>
        <v>26.461723092597698</v>
      </c>
      <c r="BE26" s="66">
        <f>IF(BE$15&lt;2025+$Y26,$N26+_xlfn.XLOOKUP(_xlfn.XLOOKUP($E26,Lookups!$A$3:$A$17,Lookups!$B$3:$B$17),'VT CHS Emissions Schedule'!$A:$A,'VT CHS Emissions Schedule'!V:V),0)</f>
        <v>26.461723092597698</v>
      </c>
      <c r="BF26" s="66">
        <f>IF(BF$15&lt;2025+$Y26,$N26+_xlfn.XLOOKUP(_xlfn.XLOOKUP($E26,Lookups!$A$3:$A$17,Lookups!$B$3:$B$17),'VT CHS Emissions Schedule'!$A:$A,'VT CHS Emissions Schedule'!W:W),0)</f>
        <v>26.461723092597698</v>
      </c>
      <c r="BG26" s="66">
        <f>IF(BG$15&lt;2025+$Y26,$N26+_xlfn.XLOOKUP(_xlfn.XLOOKUP($E26,Lookups!$A$3:$A$17,Lookups!$B$3:$B$17),'VT CHS Emissions Schedule'!$A:$A,'VT CHS Emissions Schedule'!X:X),0)</f>
        <v>26.355210995379739</v>
      </c>
      <c r="BH26" s="66">
        <f>IF(BH$15&lt;2025+$Y26,$N26+_xlfn.XLOOKUP(_xlfn.XLOOKUP($E26,Lookups!$A$3:$A$17,Lookups!$B$3:$B$17),'VT CHS Emissions Schedule'!$A:$A,'VT CHS Emissions Schedule'!Y:Y),0)</f>
        <v>26.355210995379739</v>
      </c>
      <c r="BI26" s="66">
        <f>IF(BI$15&lt;2025+$Y26,$N26+_xlfn.XLOOKUP(_xlfn.XLOOKUP($E26,Lookups!$A$3:$A$17,Lookups!$B$3:$B$17),'VT CHS Emissions Schedule'!$A:$A,'VT CHS Emissions Schedule'!Z:Z),0)</f>
        <v>26.355210995379739</v>
      </c>
      <c r="BJ26" s="66">
        <f>IF(BJ$15&lt;2025+$Y26,$N26+_xlfn.XLOOKUP(_xlfn.XLOOKUP($E26,Lookups!$A$3:$A$17,Lookups!$B$3:$B$17),'VT CHS Emissions Schedule'!$A:$A,'VT CHS Emissions Schedule'!AA:AA),0)</f>
        <v>26.355210995379739</v>
      </c>
      <c r="BK26" s="66">
        <f>IF(BK$15&lt;2025+$Y26,$N26+_xlfn.XLOOKUP(_xlfn.XLOOKUP($E26,Lookups!$A$3:$A$17,Lookups!$B$3:$B$17),'VT CHS Emissions Schedule'!$A:$A,'VT CHS Emissions Schedule'!AB:AB),0)</f>
        <v>26.355210995379739</v>
      </c>
      <c r="BL26" s="66">
        <f>IF(BL$15&lt;2025+$Y26,$N26+_xlfn.XLOOKUP(_xlfn.XLOOKUP($E26,Lookups!$A$3:$A$17,Lookups!$B$3:$B$17),'VT CHS Emissions Schedule'!$A:$A,'VT CHS Emissions Schedule'!AC:AC),0)</f>
        <v>26.191864977594992</v>
      </c>
      <c r="BM26" s="63">
        <f>IF(BM$15&lt;2025+$Y26,IF(OR($E26="Oil",$E26="Propane",$E26="Wood Pellets",$E26="Kerosene"),$T26*AM26,IF(OR($E26="Natural Gas",$E26="Electricity"),($T26*AM26)/(1-$M26),((($AB$65*$W26*('VT CHS Emissions Schedule'!D$8+$R26))/$AC$65)+(($AB$66*$W26*('VT CHS Emissions Schedule'!D$9+$Q26))/$AC$66)+(($AB$67*$W26*'VT CHS Emissions Schedule'!D$7)/$AC$67)/(1-$P26)+(($AB$68*$W26*'VT CHS Emissions Schedule'!D$5)/$AC$68)/(1-$O26)+(($AB$69*$W26*('VT CHS Emissions Schedule'!D$36+$S26))/$AC$69)))),0)</f>
        <v>1854.1327800173638</v>
      </c>
      <c r="BN26" s="63">
        <f>IF(BN$15&lt;2025+$Y26,IF(OR($E26="Oil",$E26="Propane",$E26="Wood Pellets",$E26="Kerosene"),$T26*AN26,IF(OR($E26="Natural Gas",$E26="Electricity"),($T26*AN26)/(1-$M26),((($AB$65*$W26*('VT CHS Emissions Schedule'!E$8+$R26))/$AC$65)+(($AB$66*$W26*('VT CHS Emissions Schedule'!E$9+$Q26))/$AC$66)+(($AB$67*$W26*'VT CHS Emissions Schedule'!E$7)/$AC$67)/(1-$P26)+(($AB$68*$W26*'VT CHS Emissions Schedule'!E$5)/$AC$68)/(1-$O26)+(($AB$69*$W26*('VT CHS Emissions Schedule'!E$36+$S26))/$AC$69)))),0)</f>
        <v>1854.1327800173638</v>
      </c>
      <c r="BO26" s="63">
        <f>IF(BO$15&lt;2025+$Y26,IF(OR($E26="Oil",$E26="Propane",$E26="Wood Pellets",$E26="Kerosene"),$T26*AO26,IF(OR($E26="Natural Gas",$E26="Electricity"),($T26*AO26)/(1-$M26),((($AB$65*$W26*('VT CHS Emissions Schedule'!F$8+$R26))/$AC$65)+(($AB$66*$W26*('VT CHS Emissions Schedule'!F$9+$Q26))/$AC$66)+(($AB$67*$W26*'VT CHS Emissions Schedule'!F$7)/$AC$67)/(1-$P26)+(($AB$68*$W26*'VT CHS Emissions Schedule'!F$5)/$AC$68)/(1-$O26)+(($AB$69*$W26*('VT CHS Emissions Schedule'!F$36+$S26))/$AC$69)))),0)</f>
        <v>1854.1327800173638</v>
      </c>
      <c r="BP26" s="63">
        <f>IF(BP$15&lt;2025+$Y26,IF(OR($E26="Oil",$E26="Propane",$E26="Wood Pellets",$E26="Kerosene"),$T26*AP26,IF(OR($E26="Natural Gas",$E26="Electricity"),($T26*AP26)/(1-$M26),((($AB$65*$W26*('VT CHS Emissions Schedule'!G$8+$R26))/$AC$65)+(($AB$66*$W26*('VT CHS Emissions Schedule'!G$9+$Q26))/$AC$66)+(($AB$67*$W26*'VT CHS Emissions Schedule'!G$7)/$AC$67)/(1-$P26)+(($AB$68*$W26*'VT CHS Emissions Schedule'!G$5)/$AC$68)/(1-$O26)+(($AB$69*$W26*('VT CHS Emissions Schedule'!G$36+$S26))/$AC$69)))),0)</f>
        <v>1854.1327800173638</v>
      </c>
      <c r="BQ26" s="63">
        <f>IF(BQ$15&lt;2025+$Y26,IF(OR($E26="Oil",$E26="Propane",$E26="Wood Pellets",$E26="Kerosene"),$T26*AQ26,IF(OR($E26="Natural Gas",$E26="Electricity"),($T26*AQ26)/(1-$M26),((($AB$65*$W26*('VT CHS Emissions Schedule'!H$8+$R26))/$AC$65)+(($AB$66*$W26*('VT CHS Emissions Schedule'!H$9+$Q26))/$AC$66)+(($AB$67*$W26*'VT CHS Emissions Schedule'!H$7)/$AC$67)/(1-$P26)+(($AB$68*$W26*'VT CHS Emissions Schedule'!H$5)/$AC$68)/(1-$O26)+(($AB$69*$W26*('VT CHS Emissions Schedule'!H$36+$S26))/$AC$69)))),0)</f>
        <v>1854.1327800173638</v>
      </c>
      <c r="BR26" s="63">
        <f>IF(BR$15&lt;2025+$Y26,IF(OR($E26="Oil",$E26="Propane",$E26="Wood Pellets",$E26="Kerosene"),$T26*AR26,IF(OR($E26="Natural Gas",$E26="Electricity"),($T26*AR26)/(1-$M26),((($AB$65*$W26*('VT CHS Emissions Schedule'!I$8+$R26))/$AC$65)+(($AB$66*$W26*('VT CHS Emissions Schedule'!I$9+$Q26))/$AC$66)+(($AB$67*$W26*'VT CHS Emissions Schedule'!I$7)/$AC$67)/(1-$P26)+(($AB$68*$W26*'VT CHS Emissions Schedule'!I$5)/$AC$68)/(1-$O26)+(($AB$69*$W26*('VT CHS Emissions Schedule'!I$36+$S26))/$AC$69)))),0)</f>
        <v>1730.8628640579066</v>
      </c>
      <c r="BS26" s="63">
        <f>IF(BS$15&lt;2025+$Y26,IF(OR($E26="Oil",$E26="Propane",$E26="Wood Pellets",$E26="Kerosene"),$T26*AS26,IF(OR($E26="Natural Gas",$E26="Electricity"),($T26*AS26)/(1-$M26),((($AB$65*$W26*('VT CHS Emissions Schedule'!J$8+$R26))/$AC$65)+(($AB$66*$W26*('VT CHS Emissions Schedule'!J$9+$Q26))/$AC$66)+(($AB$67*$W26*'VT CHS Emissions Schedule'!J$7)/$AC$67)/(1-$P26)+(($AB$68*$W26*'VT CHS Emissions Schedule'!J$5)/$AC$68)/(1-$O26)+(($AB$69*$W26*('VT CHS Emissions Schedule'!J$36+$S26))/$AC$69)))),0)</f>
        <v>1730.8628640579066</v>
      </c>
      <c r="BT26" s="63">
        <f>IF(BT$15&lt;2025+$Y26,IF(OR($E26="Oil",$E26="Propane",$E26="Wood Pellets",$E26="Kerosene"),$T26*AT26,IF(OR($E26="Natural Gas",$E26="Electricity"),($T26*AT26)/(1-$M26),((($AB$65*$W26*('VT CHS Emissions Schedule'!K$8+$R26))/$AC$65)+(($AB$66*$W26*('VT CHS Emissions Schedule'!K$9+$Q26))/$AC$66)+(($AB$67*$W26*'VT CHS Emissions Schedule'!K$7)/$AC$67)/(1-$P26)+(($AB$68*$W26*'VT CHS Emissions Schedule'!K$5)/$AC$68)/(1-$O26)+(($AB$69*$W26*('VT CHS Emissions Schedule'!K$36+$S26))/$AC$69)))),0)</f>
        <v>1730.8628640579066</v>
      </c>
      <c r="BU26" s="63">
        <f>IF(BU$15&lt;2025+$Y26,IF(OR($E26="Oil",$E26="Propane",$E26="Wood Pellets",$E26="Kerosene"),$T26*AU26,IF(OR($E26="Natural Gas",$E26="Electricity"),($T26*AU26)/(1-$M26),((($AB$65*$W26*('VT CHS Emissions Schedule'!L$8+$R26))/$AC$65)+(($AB$66*$W26*('VT CHS Emissions Schedule'!L$9+$Q26))/$AC$66)+(($AB$67*$W26*'VT CHS Emissions Schedule'!L$7)/$AC$67)/(1-$P26)+(($AB$68*$W26*'VT CHS Emissions Schedule'!L$5)/$AC$68)/(1-$O26)+(($AB$69*$W26*('VT CHS Emissions Schedule'!L$36+$S26))/$AC$69)))),0)</f>
        <v>1730.8628640579066</v>
      </c>
      <c r="BV26" s="63">
        <f>IF(BV$15&lt;2025+$Y26,IF(OR($E26="Oil",$E26="Propane",$E26="Wood Pellets",$E26="Kerosene"),$T26*AV26,IF(OR($E26="Natural Gas",$E26="Electricity"),($T26*AV26)/(1-$M26),((($AB$65*$W26*('VT CHS Emissions Schedule'!M$8+$R26))/$AC$65)+(($AB$66*$W26*('VT CHS Emissions Schedule'!M$9+$Q26))/$AC$66)+(($AB$67*$W26*'VT CHS Emissions Schedule'!M$7)/$AC$67)/(1-$P26)+(($AB$68*$W26*'VT CHS Emissions Schedule'!M$5)/$AC$68)/(1-$O26)+(($AB$69*$W26*('VT CHS Emissions Schedule'!M$36+$S26))/$AC$69)))),0)</f>
        <v>1730.8628640579066</v>
      </c>
      <c r="BW26" s="63">
        <f>IF(BW$15&lt;2025+$Y26,IF(OR($E26="Oil",$E26="Propane",$E26="Wood Pellets",$E26="Kerosene"),$T26*AW26,IF(OR($E26="Natural Gas",$E26="Electricity"),($T26*AW26)/(1-$M26),((($AB$65*$W26*('VT CHS Emissions Schedule'!N$8+$R26))/$AC$65)+(($AB$66*$W26*('VT CHS Emissions Schedule'!N$9+$Q26))/$AC$66)+(($AB$67*$W26*'VT CHS Emissions Schedule'!N$7)/$AC$67)/(1-$P26)+(($AB$68*$W26*'VT CHS Emissions Schedule'!N$5)/$AC$68)/(1-$O26)+(($AB$69*$W26*('VT CHS Emissions Schedule'!N$36+$S26))/$AC$69)))),0)</f>
        <v>1710.0261751155153</v>
      </c>
      <c r="BX26" s="63">
        <f>IF(BX$15&lt;2025+$Y26,IF(OR($E26="Oil",$E26="Propane",$E26="Wood Pellets",$E26="Kerosene"),$T26*AX26,IF(OR($E26="Natural Gas",$E26="Electricity"),($T26*AX26)/(1-$M26),((($AB$65*$W26*('VT CHS Emissions Schedule'!O$8+$R26))/$AC$65)+(($AB$66*$W26*('VT CHS Emissions Schedule'!O$9+$Q26))/$AC$66)+(($AB$67*$W26*'VT CHS Emissions Schedule'!O$7)/$AC$67)/(1-$P26)+(($AB$68*$W26*'VT CHS Emissions Schedule'!O$5)/$AC$68)/(1-$O26)+(($AB$69*$W26*('VT CHS Emissions Schedule'!O$36+$S26))/$AC$69)))),0)</f>
        <v>1710.0261751155153</v>
      </c>
      <c r="BY26" s="63">
        <f>IF(BY$15&lt;2025+$Y26,IF(OR($E26="Oil",$E26="Propane",$E26="Wood Pellets",$E26="Kerosene"),$T26*AY26,IF(OR($E26="Natural Gas",$E26="Electricity"),($T26*AY26)/(1-$M26),((($AB$65*$W26*('VT CHS Emissions Schedule'!P$8+$R26))/$AC$65)+(($AB$66*$W26*('VT CHS Emissions Schedule'!P$9+$Q26))/$AC$66)+(($AB$67*$W26*'VT CHS Emissions Schedule'!P$7)/$AC$67)/(1-$P26)+(($AB$68*$W26*'VT CHS Emissions Schedule'!P$5)/$AC$68)/(1-$O26)+(($AB$69*$W26*('VT CHS Emissions Schedule'!P$36+$S26))/$AC$69)))),0)</f>
        <v>1710.0261751155153</v>
      </c>
      <c r="BZ26" s="63">
        <f>IF(BZ$15&lt;2025+$Y26,IF(OR($E26="Oil",$E26="Propane",$E26="Wood Pellets",$E26="Kerosene"),$T26*AZ26,IF(OR($E26="Natural Gas",$E26="Electricity"),($T26*AZ26)/(1-$M26),((($AB$65*$W26*('VT CHS Emissions Schedule'!Q$8+$R26))/$AC$65)+(($AB$66*$W26*('VT CHS Emissions Schedule'!Q$9+$Q26))/$AC$66)+(($AB$67*$W26*'VT CHS Emissions Schedule'!Q$7)/$AC$67)/(1-$P26)+(($AB$68*$W26*'VT CHS Emissions Schedule'!Q$5)/$AC$68)/(1-$O26)+(($AB$69*$W26*('VT CHS Emissions Schedule'!Q$36+$S26))/$AC$69)))),0)</f>
        <v>1710.0261751155153</v>
      </c>
      <c r="CA26" s="63">
        <f>IF(CA$15&lt;2025+$Y26,IF(OR($E26="Oil",$E26="Propane",$E26="Wood Pellets",$E26="Kerosene"),$T26*BA26,IF(OR($E26="Natural Gas",$E26="Electricity"),($T26*BA26)/(1-$M26),((($AB$65*$W26*('VT CHS Emissions Schedule'!R$8+$R26))/$AC$65)+(($AB$66*$W26*('VT CHS Emissions Schedule'!R$9+$Q26))/$AC$66)+(($AB$67*$W26*'VT CHS Emissions Schedule'!R$7)/$AC$67)/(1-$P26)+(($AB$68*$W26*'VT CHS Emissions Schedule'!R$5)/$AC$68)/(1-$O26)+(($AB$69*$W26*('VT CHS Emissions Schedule'!R$36+$S26))/$AC$69)))),0)</f>
        <v>1710.0261751155153</v>
      </c>
      <c r="CB26" s="63">
        <f>IF(CB$15&lt;2025+$Y26,IF(OR($E26="Oil",$E26="Propane",$E26="Wood Pellets",$E26="Kerosene"),$T26*BB26,IF(OR($E26="Natural Gas",$E26="Electricity"),($T26*BB26)/(1-$M26),((($AB$65*$W26*('VT CHS Emissions Schedule'!S$8+$R26))/$AC$65)+(($AB$66*$W26*('VT CHS Emissions Schedule'!S$9+$Q26))/$AC$66)+(($AB$67*$W26*'VT CHS Emissions Schedule'!S$7)/$AC$67)/(1-$P26)+(($AB$68*$W26*'VT CHS Emissions Schedule'!S$5)/$AC$68)/(1-$O26)+(($AB$69*$W26*('VT CHS Emissions Schedule'!S$36+$S26))/$AC$69)))),0)</f>
        <v>1703.3275666434097</v>
      </c>
      <c r="CC26" s="63">
        <f>IF(CC$15&lt;2025+$Y26,IF(OR($E26="Oil",$E26="Propane",$E26="Wood Pellets",$E26="Kerosene"),$T26*BC26,IF(OR($E26="Natural Gas",$E26="Electricity"),($T26*BC26)/(1-$M26),((($AB$65*$W26*('VT CHS Emissions Schedule'!T$8+$R26))/$AC$65)+(($AB$66*$W26*('VT CHS Emissions Schedule'!T$9+$Q26))/$AC$66)+(($AB$67*$W26*'VT CHS Emissions Schedule'!T$7)/$AC$67)/(1-$P26)+(($AB$68*$W26*'VT CHS Emissions Schedule'!T$5)/$AC$68)/(1-$O26)+(($AB$69*$W26*('VT CHS Emissions Schedule'!T$36+$S26))/$AC$69)))),0)</f>
        <v>1703.3275666434097</v>
      </c>
      <c r="CD26" s="63">
        <f>IF(CD$15&lt;2025+$Y26,IF(OR($E26="Oil",$E26="Propane",$E26="Wood Pellets",$E26="Kerosene"),$T26*BD26,IF(OR($E26="Natural Gas",$E26="Electricity"),($T26*BD26)/(1-$M26),((($AB$65*$W26*('VT CHS Emissions Schedule'!U$8+$R26))/$AC$65)+(($AB$66*$W26*('VT CHS Emissions Schedule'!U$9+$Q26))/$AC$66)+(($AB$67*$W26*'VT CHS Emissions Schedule'!U$7)/$AC$67)/(1-$P26)+(($AB$68*$W26*'VT CHS Emissions Schedule'!U$5)/$AC$68)/(1-$O26)+(($AB$69*$W26*('VT CHS Emissions Schedule'!U$36+$S26))/$AC$69)))),0)</f>
        <v>1703.3275666434097</v>
      </c>
      <c r="CE26" s="63">
        <f>IF(CE$15&lt;2025+$Y26,IF(OR($E26="Oil",$E26="Propane",$E26="Wood Pellets",$E26="Kerosene"),$T26*BE26,IF(OR($E26="Natural Gas",$E26="Electricity"),($T26*BE26)/(1-$M26),((($AB$65*$W26*('VT CHS Emissions Schedule'!V$8+$R26))/$AC$65)+(($AB$66*$W26*('VT CHS Emissions Schedule'!V$9+$Q26))/$AC$66)+(($AB$67*$W26*'VT CHS Emissions Schedule'!V$7)/$AC$67)/(1-$P26)+(($AB$68*$W26*'VT CHS Emissions Schedule'!V$5)/$AC$68)/(1-$O26)+(($AB$69*$W26*('VT CHS Emissions Schedule'!V$36+$S26))/$AC$69)))),0)</f>
        <v>1703.3275666434097</v>
      </c>
      <c r="CF26" s="63">
        <f>IF(CF$15&lt;2025+$Y26,IF(OR($E26="Oil",$E26="Propane",$E26="Wood Pellets",$E26="Kerosene"),$T26*BF26,IF(OR($E26="Natural Gas",$E26="Electricity"),($T26*BF26)/(1-$M26),((($AB$65*$W26*('VT CHS Emissions Schedule'!W$8+$R26))/$AC$65)+(($AB$66*$W26*('VT CHS Emissions Schedule'!W$9+$Q26))/$AC$66)+(($AB$67*$W26*'VT CHS Emissions Schedule'!W$7)/$AC$67)/(1-$P26)+(($AB$68*$W26*'VT CHS Emissions Schedule'!W$5)/$AC$68)/(1-$O26)+(($AB$69*$W26*('VT CHS Emissions Schedule'!W$36+$S26))/$AC$69)))),0)</f>
        <v>1703.3275666434097</v>
      </c>
      <c r="CG26" s="63">
        <f>IF(CG$15&lt;2025+$Y26,IF(OR($E26="Oil",$E26="Propane",$E26="Wood Pellets",$E26="Kerosene"),$T26*BG26,IF(OR($E26="Natural Gas",$E26="Electricity"),($T26*BG26)/(1-$M26),((($AB$65*$W26*('VT CHS Emissions Schedule'!X$8+$R26))/$AC$65)+(($AB$66*$W26*('VT CHS Emissions Schedule'!X$9+$Q26))/$AC$66)+(($AB$67*$W26*'VT CHS Emissions Schedule'!X$7)/$AC$67)/(1-$P26)+(($AB$68*$W26*'VT CHS Emissions Schedule'!X$5)/$AC$68)/(1-$O26)+(($AB$69*$W26*('VT CHS Emissions Schedule'!X$36+$S26))/$AC$69)))),0)</f>
        <v>1696.4714374813937</v>
      </c>
      <c r="CH26" s="63">
        <f>IF(CH$15&lt;2025+$Y26,IF(OR($E26="Oil",$E26="Propane",$E26="Wood Pellets",$E26="Kerosene"),$T26*BH26,IF(OR($E26="Natural Gas",$E26="Electricity"),($T26*BH26)/(1-$M26),((($AB$65*$W26*('VT CHS Emissions Schedule'!Y$8+$R26))/$AC$65)+(($AB$66*$W26*('VT CHS Emissions Schedule'!Y$9+$Q26))/$AC$66)+(($AB$67*$W26*'VT CHS Emissions Schedule'!Y$7)/$AC$67)/(1-$P26)+(($AB$68*$W26*'VT CHS Emissions Schedule'!Y$5)/$AC$68)/(1-$O26)+(($AB$69*$W26*('VT CHS Emissions Schedule'!Y$36+$S26))/$AC$69)))),0)</f>
        <v>1696.4714374813937</v>
      </c>
      <c r="CI26" s="63">
        <f>IF(CI$15&lt;2025+$Y26,IF(OR($E26="Oil",$E26="Propane",$E26="Wood Pellets",$E26="Kerosene"),$T26*BI26,IF(OR($E26="Natural Gas",$E26="Electricity"),($T26*BI26)/(1-$M26),((($AB$65*$W26*('VT CHS Emissions Schedule'!Z$8+$R26))/$AC$65)+(($AB$66*$W26*('VT CHS Emissions Schedule'!Z$9+$Q26))/$AC$66)+(($AB$67*$W26*'VT CHS Emissions Schedule'!Z$7)/$AC$67)/(1-$P26)+(($AB$68*$W26*'VT CHS Emissions Schedule'!Z$5)/$AC$68)/(1-$O26)+(($AB$69*$W26*('VT CHS Emissions Schedule'!Z$36+$S26))/$AC$69)))),0)</f>
        <v>1696.4714374813937</v>
      </c>
      <c r="CJ26" s="63">
        <f>IF(CJ$15&lt;2025+$Y26,IF(OR($E26="Oil",$E26="Propane",$E26="Wood Pellets",$E26="Kerosene"),$T26*BJ26,IF(OR($E26="Natural Gas",$E26="Electricity"),($T26*BJ26)/(1-$M26),((($AB$65*$W26*('VT CHS Emissions Schedule'!AA$8+$R26))/$AC$65)+(($AB$66*$W26*('VT CHS Emissions Schedule'!AA$9+$Q26))/$AC$66)+(($AB$67*$W26*'VT CHS Emissions Schedule'!AA$7)/$AC$67)/(1-$P26)+(($AB$68*$W26*'VT CHS Emissions Schedule'!AA$5)/$AC$68)/(1-$O26)+(($AB$69*$W26*('VT CHS Emissions Schedule'!AA$36+$S26))/$AC$69)))),0)</f>
        <v>1696.4714374813937</v>
      </c>
      <c r="CK26" s="63">
        <f>IF(CK$15&lt;2025+$Y26,IF(OR($E26="Oil",$E26="Propane",$E26="Wood Pellets",$E26="Kerosene"),$T26*BK26,IF(OR($E26="Natural Gas",$E26="Electricity"),($T26*BK26)/(1-$M26),((($AB$65*$W26*('VT CHS Emissions Schedule'!AB$8+$R26))/$AC$65)+(($AB$66*$W26*('VT CHS Emissions Schedule'!AB$9+$Q26))/$AC$66)+(($AB$67*$W26*'VT CHS Emissions Schedule'!AB$7)/$AC$67)/(1-$P26)+(($AB$68*$W26*'VT CHS Emissions Schedule'!AB$5)/$AC$68)/(1-$O26)+(($AB$69*$W26*('VT CHS Emissions Schedule'!AB$36+$S26))/$AC$69)))),0)</f>
        <v>1696.4714374813937</v>
      </c>
      <c r="CL26" s="63">
        <f>IF(CL$15&lt;2025+$Y26,IF(OR($E26="Oil",$E26="Propane",$E26="Wood Pellets",$E26="Kerosene"),$T26*BL26,IF(OR($E26="Natural Gas",$E26="Electricity"),($T26*BL26)/(1-$M26),((($AB$65*$W26*('VT CHS Emissions Schedule'!AC$8+$R26))/$AC$65)+(($AB$66*$W26*('VT CHS Emissions Schedule'!AC$9+$Q26))/$AC$66)+(($AB$67*$W26*'VT CHS Emissions Schedule'!AC$7)/$AC$67)/(1-$P26)+(($AB$68*$W26*'VT CHS Emissions Schedule'!AC$5)/$AC$68)/(1-$O26)+(($AB$69*$W26*('VT CHS Emissions Schedule'!AC$36+$S26))/$AC$69)))),0)</f>
        <v>1685.9569379523732</v>
      </c>
      <c r="CM26" s="63">
        <f>IF(CM$15&lt;2025+$Y26,BM26+($U26*'VT CHS Emissions Schedule'!D$5)/(1-$O26)+($V26*'VT CHS Emissions Schedule'!D$5)/(1-$O26),0)</f>
        <v>1927.0051424638964</v>
      </c>
      <c r="CN26" s="63">
        <f>IF(CN$15&lt;2025+$Y26,BN26+($U26*'VT CHS Emissions Schedule'!E$5)/(1-$O26)+($V26*'VT CHS Emissions Schedule'!E$5)/(1-$O26),0)</f>
        <v>1921.9379916625078</v>
      </c>
      <c r="CO26" s="63">
        <f>IF(CO$15&lt;2025+$Y26,BO26+($U26*'VT CHS Emissions Schedule'!F$5)/(1-$O26)+($V26*'VT CHS Emissions Schedule'!F$5)/(1-$O26),0)</f>
        <v>1916.8708408611189</v>
      </c>
      <c r="CP26" s="63">
        <f>IF(CP$15&lt;2025+$Y26,BP26+($U26*'VT CHS Emissions Schedule'!G$5)/(1-$O26)+($V26*'VT CHS Emissions Schedule'!G$5)/(1-$O26),0)</f>
        <v>1911.8036900597299</v>
      </c>
      <c r="CQ26" s="63">
        <f>IF(CQ$15&lt;2025+$Y26,BQ26+($U26*'VT CHS Emissions Schedule'!H$5)/(1-$O26)+($V26*'VT CHS Emissions Schedule'!H$5)/(1-$O26),0)</f>
        <v>1906.7365392583413</v>
      </c>
      <c r="CR26" s="63">
        <f>IF(CR$15&lt;2025+$Y26,BR26+($U26*'VT CHS Emissions Schedule'!I$5)/(1-$O26)+($V26*'VT CHS Emissions Schedule'!I$5)/(1-$O26),0)</f>
        <v>1778.3994724974953</v>
      </c>
      <c r="CS26" s="63">
        <f>IF(CS$15&lt;2025+$Y26,BS26+($U26*'VT CHS Emissions Schedule'!J$5)/(1-$O26)+($V26*'VT CHS Emissions Schedule'!J$5)/(1-$O26),0)</f>
        <v>1773.3323216961066</v>
      </c>
      <c r="CT26" s="63">
        <f>IF(CT$15&lt;2025+$Y26,BT26+($U26*'VT CHS Emissions Schedule'!K$5)/(1-$O26)+($V26*'VT CHS Emissions Schedule'!K$5)/(1-$O26),0)</f>
        <v>1768.2651708947178</v>
      </c>
      <c r="CU26" s="63">
        <f>IF(CU$15&lt;2025+$Y26,BU26+($U26*'VT CHS Emissions Schedule'!L$5)/(1-$O26)+($V26*'VT CHS Emissions Schedule'!L$5)/(1-$O26),0)</f>
        <v>1763.1980200933292</v>
      </c>
      <c r="CV26" s="63">
        <f>IF(CV$15&lt;2025+$Y26,BV26+($U26*'VT CHS Emissions Schedule'!M$5)/(1-$O26)+($V26*'VT CHS Emissions Schedule'!M$5)/(1-$O26),0)</f>
        <v>1758.1308692919401</v>
      </c>
      <c r="CW26" s="63">
        <f>IF(CW$15&lt;2025+$Y26,BW26+($U26*'VT CHS Emissions Schedule'!N$5)/(1-$O26)+($V26*'VT CHS Emissions Schedule'!N$5)/(1-$O26),0)</f>
        <v>1732.2270295481603</v>
      </c>
      <c r="CX26" s="63">
        <f>IF(CX$15&lt;2025+$Y26,BX26+($U26*'VT CHS Emissions Schedule'!O$5)/(1-$O26)+($V26*'VT CHS Emissions Schedule'!O$5)/(1-$O26),0)</f>
        <v>1732.2270295481603</v>
      </c>
      <c r="CY26" s="63">
        <f>IF(CY$15&lt;2025+$Y26,BY26+($U26*'VT CHS Emissions Schedule'!P$5)/(1-$O26)+($V26*'VT CHS Emissions Schedule'!P$5)/(1-$O26),0)</f>
        <v>1732.2270295481603</v>
      </c>
      <c r="CZ26" s="63">
        <f>IF(CZ$15&lt;2025+$Y26,BZ26+($U26*'VT CHS Emissions Schedule'!Q$5)/(1-$O26)+($V26*'VT CHS Emissions Schedule'!Q$5)/(1-$O26),0)</f>
        <v>1732.2270295481603</v>
      </c>
      <c r="DA26" s="63">
        <f>IF(DA$15&lt;2025+$Y26,CA26+($U26*'VT CHS Emissions Schedule'!R$5)/(1-$O26)+($V26*'VT CHS Emissions Schedule'!R$5)/(1-$O26),0)</f>
        <v>1732.2270295481603</v>
      </c>
      <c r="DB26" s="63">
        <f>IF(DB$15&lt;2025+$Y26,CB26+($U26*'VT CHS Emissions Schedule'!S$5)/(1-$O26)+($V26*'VT CHS Emissions Schedule'!S$5)/(1-$O26),0)</f>
        <v>1725.5284210760547</v>
      </c>
      <c r="DC26" s="63">
        <f>IF(DC$15&lt;2025+$Y26,CC26+($U26*'VT CHS Emissions Schedule'!T$5)/(1-$O26)+($V26*'VT CHS Emissions Schedule'!T$5)/(1-$O26),0)</f>
        <v>1725.5284210760547</v>
      </c>
      <c r="DD26" s="63">
        <f>IF(DD$15&lt;2025+$Y26,CD26+($U26*'VT CHS Emissions Schedule'!U$5)/(1-$O26)+($V26*'VT CHS Emissions Schedule'!U$5)/(1-$O26),0)</f>
        <v>1725.5284210760547</v>
      </c>
      <c r="DE26" s="63">
        <f>IF(DE$15&lt;2025+$Y26,CE26+($U26*'VT CHS Emissions Schedule'!V$5)/(1-$O26)+($V26*'VT CHS Emissions Schedule'!V$5)/(1-$O26),0)</f>
        <v>1725.5284210760547</v>
      </c>
      <c r="DF26" s="63">
        <f>IF(DF$15&lt;2025+$Y26,CF26+($U26*'VT CHS Emissions Schedule'!W$5)/(1-$O26)+($V26*'VT CHS Emissions Schedule'!W$5)/(1-$O26),0)</f>
        <v>1725.5284210760547</v>
      </c>
      <c r="DG26" s="63">
        <f>IF(DG$15&lt;2025+$Y26,CG26+($U26*'VT CHS Emissions Schedule'!X$5)/(1-$O26)+($V26*'VT CHS Emissions Schedule'!X$5)/(1-$O26),0)</f>
        <v>1718.6722919140386</v>
      </c>
      <c r="DH26" s="63">
        <f>IF(DH$15&lt;2025+$Y26,CH26+($U26*'VT CHS Emissions Schedule'!Y$5)/(1-$O26)+($V26*'VT CHS Emissions Schedule'!Y$5)/(1-$O26),0)</f>
        <v>1718.6722919140386</v>
      </c>
      <c r="DI26" s="63">
        <f>IF(DI$15&lt;2025+$Y26,CI26+($U26*'VT CHS Emissions Schedule'!Z$5)/(1-$O26)+($V26*'VT CHS Emissions Schedule'!Z$5)/(1-$O26),0)</f>
        <v>1718.6722919140386</v>
      </c>
      <c r="DJ26" s="63">
        <f>IF(DJ$15&lt;2025+$Y26,CJ26+($U26*'VT CHS Emissions Schedule'!AA$5)/(1-$O26)+($V26*'VT CHS Emissions Schedule'!AA$5)/(1-$O26),0)</f>
        <v>1718.6722919140386</v>
      </c>
      <c r="DK26" s="63">
        <f>IF(DK$15&lt;2025+$Y26,CK26+($U26*'VT CHS Emissions Schedule'!AB$5)/(1-$O26)+($V26*'VT CHS Emissions Schedule'!AB$5)/(1-$O26),0)</f>
        <v>1718.6722919140386</v>
      </c>
      <c r="DL26" s="63">
        <f>IF(DL$15&lt;2025+$Y26,CL26+($U26*'VT CHS Emissions Schedule'!AC$5)/(1-$O26)+($V26*'VT CHS Emissions Schedule'!AC$5)/(1-$O26),0)</f>
        <v>1708.1577923850182</v>
      </c>
    </row>
    <row r="27" spans="1:116" ht="14.25" customHeight="1" thickBot="1" x14ac:dyDescent="0.3">
      <c r="A27" s="450"/>
      <c r="B27" s="297" t="s">
        <v>673</v>
      </c>
      <c r="C27" s="297" t="s">
        <v>672</v>
      </c>
      <c r="D27" s="292" t="s">
        <v>6</v>
      </c>
      <c r="E27" s="165" t="s">
        <v>161</v>
      </c>
      <c r="F27" s="175">
        <f t="shared" si="0"/>
        <v>94711.104339933721</v>
      </c>
      <c r="G27" s="226">
        <f t="shared" si="1"/>
        <v>95412.859450633012</v>
      </c>
      <c r="H27" s="394">
        <f t="shared" si="2"/>
        <v>9.4711104339933724E-2</v>
      </c>
      <c r="I27" s="110">
        <f t="shared" si="3"/>
        <v>3751.0264531348935</v>
      </c>
      <c r="J27" s="63">
        <f>IF(OR($E27="Oil",$E27="Propane",$E27="Wood Pellets",$E27="Kerosene"),$T27*AM27,IF(OR($E27="Natural Gas",$E27="Electricity"),($T27*AM27)/(1-$M27),((($AB$65*$W27*('VT CHS Emissions Schedule'!D$8+$R27))/$AC$65)+(($AB$66*$W27*('VT CHS Emissions Schedule'!D$9+$Q27))/$AC$66)+(($AB$67*$W27*'VT CHS Emissions Schedule'!D$7)/$AC$67)/(1-$P27)+(($AB$68*$W27*'VT CHS Emissions Schedule'!D$5)/$AC$68)/(1-$O27)+(($AB$69*$W27*('VT CHS Emissions Schedule'!D$36+$S27))/$AC$69))))</f>
        <v>3691.27925587251</v>
      </c>
      <c r="K27" s="63">
        <f>($U27*'VT CHS Emissions Schedule'!D$5)/(1-$O27)</f>
        <v>2.4453815943873116</v>
      </c>
      <c r="L27" s="63">
        <f>(V27*'VT CHS Emissions Schedule'!D$5)/(1-$O27)</f>
        <v>57.301815667996124</v>
      </c>
      <c r="M27" s="65">
        <f>_xlfn.XLOOKUP($E27,Lookups!$A$3:$A$15,Lookups!$E$3:$E$15)</f>
        <v>0</v>
      </c>
      <c r="N27" s="64">
        <f>_xlfn.XLOOKUP($E27,Lookups!$A$3:$A$15,Lookups!$D$3:$D$15)</f>
        <v>0</v>
      </c>
      <c r="O27" s="65">
        <f>Lookups!$E$6</f>
        <v>8.9499999999999996E-2</v>
      </c>
      <c r="P27" s="65">
        <f>Lookups!$E$5</f>
        <v>1.4E-2</v>
      </c>
      <c r="Q27" s="64">
        <f>Lookups!$D$4</f>
        <v>0.32764300000000002</v>
      </c>
      <c r="R27" s="64">
        <f>Lookups!$D$3</f>
        <v>0.21490000000000001</v>
      </c>
      <c r="S27" s="64">
        <f>Lookups!$D$8</f>
        <v>1.3776766038113153</v>
      </c>
      <c r="T27" s="71" t="str">
        <f t="shared" si="4"/>
        <v>blended</v>
      </c>
      <c r="U27" s="71">
        <f t="shared" si="5"/>
        <v>5.8951730334270792E-2</v>
      </c>
      <c r="V27" s="71">
        <f t="shared" si="6"/>
        <v>1.3813963402182905</v>
      </c>
      <c r="W27" s="71">
        <f t="shared" si="7"/>
        <v>45.058641588760501</v>
      </c>
      <c r="X27" s="71">
        <f t="shared" si="8"/>
        <v>0.21930043684348735</v>
      </c>
      <c r="Y27" s="67">
        <v>30</v>
      </c>
      <c r="Z27" s="169">
        <v>3.1399999999999997E-2</v>
      </c>
      <c r="AA27" s="79">
        <f t="shared" si="9"/>
        <v>0.84</v>
      </c>
      <c r="AB27" s="65">
        <f t="shared" si="10"/>
        <v>6.9000000000000006E-2</v>
      </c>
      <c r="AC27" s="351">
        <f t="shared" si="11"/>
        <v>1.6</v>
      </c>
      <c r="AD27" s="351">
        <f t="shared" si="12"/>
        <v>47.6</v>
      </c>
      <c r="AE27" s="70">
        <v>1</v>
      </c>
      <c r="AF27" s="63">
        <v>127961.3</v>
      </c>
      <c r="AG27" s="63">
        <v>6619</v>
      </c>
      <c r="AH27" s="71">
        <v>0.55000000000000004</v>
      </c>
      <c r="AI27" s="71">
        <v>0.75</v>
      </c>
      <c r="AJ27" s="71" t="s">
        <v>244</v>
      </c>
      <c r="AK27" s="71">
        <v>3.72</v>
      </c>
      <c r="AL27" s="74">
        <v>1.06E-3</v>
      </c>
      <c r="AM27" s="66" t="s">
        <v>244</v>
      </c>
      <c r="AN27" s="66" t="s">
        <v>244</v>
      </c>
      <c r="AO27" s="66" t="s">
        <v>244</v>
      </c>
      <c r="AP27" s="66" t="s">
        <v>244</v>
      </c>
      <c r="AQ27" s="66" t="s">
        <v>244</v>
      </c>
      <c r="AR27" s="66" t="s">
        <v>244</v>
      </c>
      <c r="AS27" s="66" t="s">
        <v>244</v>
      </c>
      <c r="AT27" s="66" t="s">
        <v>244</v>
      </c>
      <c r="AU27" s="66" t="s">
        <v>244</v>
      </c>
      <c r="AV27" s="66" t="s">
        <v>244</v>
      </c>
      <c r="AW27" s="66" t="s">
        <v>244</v>
      </c>
      <c r="AX27" s="66" t="s">
        <v>244</v>
      </c>
      <c r="AY27" s="66" t="s">
        <v>244</v>
      </c>
      <c r="AZ27" s="66" t="s">
        <v>244</v>
      </c>
      <c r="BA27" s="66" t="s">
        <v>244</v>
      </c>
      <c r="BB27" s="66" t="s">
        <v>244</v>
      </c>
      <c r="BC27" s="66" t="s">
        <v>244</v>
      </c>
      <c r="BD27" s="66" t="s">
        <v>244</v>
      </c>
      <c r="BE27" s="66" t="s">
        <v>244</v>
      </c>
      <c r="BF27" s="66" t="s">
        <v>244</v>
      </c>
      <c r="BG27" s="66">
        <v>0</v>
      </c>
      <c r="BH27" s="66">
        <v>0</v>
      </c>
      <c r="BI27" s="66">
        <v>0</v>
      </c>
      <c r="BJ27" s="66">
        <v>0</v>
      </c>
      <c r="BK27" s="66">
        <v>0</v>
      </c>
      <c r="BL27" s="66">
        <v>0</v>
      </c>
      <c r="BM27" s="63">
        <f>IF(BM$15&lt;2025+$Y27,IF(OR($E27="Oil",$E27="Propane",$E27="Wood Pellets",$E27="Kerosene"),$T27*AM27,IF(OR($E27="Natural Gas",$E27="Electricity"),($T27*AM27)/(1-$M27),((($AB$65*$W27*('VT CHS Emissions Schedule'!D$8+$R27))/$AC$65)+(($AB$66*$W27*('VT CHS Emissions Schedule'!D$9+$Q27))/$AC$66)+(($AB$67*$W27*'VT CHS Emissions Schedule'!D$7)/$AC$67)/(1-$P27)+(($AB$68*$W27*'VT CHS Emissions Schedule'!D$5)/$AC$68)/(1-$O27)+(($AB$69*$W27*('VT CHS Emissions Schedule'!D$36+$S27))/$AC$69)))),0)</f>
        <v>3691.27925587251</v>
      </c>
      <c r="BN27" s="63">
        <f>IF(BN$15&lt;2025+$Y27,IF(OR($E27="Oil",$E27="Propane",$E27="Wood Pellets",$E27="Kerosene"),$T27*AN27,IF(OR($E27="Natural Gas",$E27="Electricity"),($T27*AN27)/(1-$M27),((($AB$65*$W27*('VT CHS Emissions Schedule'!E$8+$R27))/$AC$65)+(($AB$66*$W27*('VT CHS Emissions Schedule'!E$9+$Q27))/$AC$66)+(($AB$67*$W27*'VT CHS Emissions Schedule'!E$7)/$AC$67)/(1-$P27)+(($AB$68*$W27*'VT CHS Emissions Schedule'!E$5)/$AC$68)/(1-$O27)+(($AB$69*$W27*('VT CHS Emissions Schedule'!E$36+$S27))/$AC$69)))),0)</f>
        <v>3687.1533567700117</v>
      </c>
      <c r="BO27" s="63">
        <f>IF(BO$15&lt;2025+$Y27,IF(OR($E27="Oil",$E27="Propane",$E27="Wood Pellets",$E27="Kerosene"),$T27*AO27,IF(OR($E27="Natural Gas",$E27="Electricity"),($T27*AO27)/(1-$M27),((($AB$65*$W27*('VT CHS Emissions Schedule'!F$8+$R27))/$AC$65)+(($AB$66*$W27*('VT CHS Emissions Schedule'!F$9+$Q27))/$AC$66)+(($AB$67*$W27*'VT CHS Emissions Schedule'!F$7)/$AC$67)/(1-$P27)+(($AB$68*$W27*'VT CHS Emissions Schedule'!F$5)/$AC$68)/(1-$O27)+(($AB$69*$W27*('VT CHS Emissions Schedule'!F$36+$S27))/$AC$69)))),0)</f>
        <v>3683.0274576675129</v>
      </c>
      <c r="BP27" s="63">
        <f>IF(BP$15&lt;2025+$Y27,IF(OR($E27="Oil",$E27="Propane",$E27="Wood Pellets",$E27="Kerosene"),$T27*AP27,IF(OR($E27="Natural Gas",$E27="Electricity"),($T27*AP27)/(1-$M27),((($AB$65*$W27*('VT CHS Emissions Schedule'!G$8+$R27))/$AC$65)+(($AB$66*$W27*('VT CHS Emissions Schedule'!G$9+$Q27))/$AC$66)+(($AB$67*$W27*'VT CHS Emissions Schedule'!G$7)/$AC$67)/(1-$P27)+(($AB$68*$W27*'VT CHS Emissions Schedule'!G$5)/$AC$68)/(1-$O27)+(($AB$69*$W27*('VT CHS Emissions Schedule'!G$36+$S27))/$AC$69)))),0)</f>
        <v>3678.9015585650145</v>
      </c>
      <c r="BQ27" s="63">
        <f>IF(BQ$15&lt;2025+$Y27,IF(OR($E27="Oil",$E27="Propane",$E27="Wood Pellets",$E27="Kerosene"),$T27*AQ27,IF(OR($E27="Natural Gas",$E27="Electricity"),($T27*AQ27)/(1-$M27),((($AB$65*$W27*('VT CHS Emissions Schedule'!H$8+$R27))/$AC$65)+(($AB$66*$W27*('VT CHS Emissions Schedule'!H$9+$Q27))/$AC$66)+(($AB$67*$W27*'VT CHS Emissions Schedule'!H$7)/$AC$67)/(1-$P27)+(($AB$68*$W27*'VT CHS Emissions Schedule'!H$5)/$AC$68)/(1-$O27)+(($AB$69*$W27*('VT CHS Emissions Schedule'!H$36+$S27))/$AC$69)))),0)</f>
        <v>3674.7756594625157</v>
      </c>
      <c r="BR27" s="63">
        <f>IF(BR$15&lt;2025+$Y27,IF(OR($E27="Oil",$E27="Propane",$E27="Wood Pellets",$E27="Kerosene"),$T27*AR27,IF(OR($E27="Natural Gas",$E27="Electricity"),($T27*AR27)/(1-$M27),((($AB$65*$W27*('VT CHS Emissions Schedule'!I$8+$R27))/$AC$65)+(($AB$66*$W27*('VT CHS Emissions Schedule'!I$9+$Q27))/$AC$66)+(($AB$67*$W27*'VT CHS Emissions Schedule'!I$7)/$AC$67)/(1-$P27)+(($AB$68*$W27*'VT CHS Emissions Schedule'!I$5)/$AC$68)/(1-$O27)+(($AB$69*$W27*('VT CHS Emissions Schedule'!I$36+$S27))/$AC$69)))),0)</f>
        <v>3654.0266059292444</v>
      </c>
      <c r="BS27" s="63">
        <f>IF(BS$15&lt;2025+$Y27,IF(OR($E27="Oil",$E27="Propane",$E27="Wood Pellets",$E27="Kerosene"),$T27*AS27,IF(OR($E27="Natural Gas",$E27="Electricity"),($T27*AS27)/(1-$M27),((($AB$65*$W27*('VT CHS Emissions Schedule'!J$8+$R27))/$AC$65)+(($AB$66*$W27*('VT CHS Emissions Schedule'!J$9+$Q27))/$AC$66)+(($AB$67*$W27*'VT CHS Emissions Schedule'!J$7)/$AC$67)/(1-$P27)+(($AB$68*$W27*'VT CHS Emissions Schedule'!J$5)/$AC$68)/(1-$O27)+(($AB$69*$W27*('VT CHS Emissions Schedule'!J$36+$S27))/$AC$69)))),0)</f>
        <v>3649.9007068267456</v>
      </c>
      <c r="BT27" s="63">
        <f>IF(BT$15&lt;2025+$Y27,IF(OR($E27="Oil",$E27="Propane",$E27="Wood Pellets",$E27="Kerosene"),$T27*AT27,IF(OR($E27="Natural Gas",$E27="Electricity"),($T27*AT27)/(1-$M27),((($AB$65*$W27*('VT CHS Emissions Schedule'!K$8+$R27))/$AC$65)+(($AB$66*$W27*('VT CHS Emissions Schedule'!K$9+$Q27))/$AC$66)+(($AB$67*$W27*'VT CHS Emissions Schedule'!K$7)/$AC$67)/(1-$P27)+(($AB$68*$W27*'VT CHS Emissions Schedule'!K$5)/$AC$68)/(1-$O27)+(($AB$69*$W27*('VT CHS Emissions Schedule'!K$36+$S27))/$AC$69)))),0)</f>
        <v>3645.7748077242472</v>
      </c>
      <c r="BU27" s="63">
        <f>IF(BU$15&lt;2025+$Y27,IF(OR($E27="Oil",$E27="Propane",$E27="Wood Pellets",$E27="Kerosene"),$T27*AU27,IF(OR($E27="Natural Gas",$E27="Electricity"),($T27*AU27)/(1-$M27),((($AB$65*$W27*('VT CHS Emissions Schedule'!L$8+$R27))/$AC$65)+(($AB$66*$W27*('VT CHS Emissions Schedule'!L$9+$Q27))/$AC$66)+(($AB$67*$W27*'VT CHS Emissions Schedule'!L$7)/$AC$67)/(1-$P27)+(($AB$68*$W27*'VT CHS Emissions Schedule'!L$5)/$AC$68)/(1-$O27)+(($AB$69*$W27*('VT CHS Emissions Schedule'!L$36+$S27))/$AC$69)))),0)</f>
        <v>3641.6489086217484</v>
      </c>
      <c r="BV27" s="63">
        <f>IF(BV$15&lt;2025+$Y27,IF(OR($E27="Oil",$E27="Propane",$E27="Wood Pellets",$E27="Kerosene"),$T27*AV27,IF(OR($E27="Natural Gas",$E27="Electricity"),($T27*AV27)/(1-$M27),((($AB$65*$W27*('VT CHS Emissions Schedule'!M$8+$R27))/$AC$65)+(($AB$66*$W27*('VT CHS Emissions Schedule'!M$9+$Q27))/$AC$66)+(($AB$67*$W27*'VT CHS Emissions Schedule'!M$7)/$AC$67)/(1-$P27)+(($AB$68*$W27*'VT CHS Emissions Schedule'!M$5)/$AC$68)/(1-$O27)+(($AB$69*$W27*('VT CHS Emissions Schedule'!M$36+$S27))/$AC$69)))),0)</f>
        <v>3637.5230095192501</v>
      </c>
      <c r="BW27" s="63">
        <f>IF(BW$15&lt;2025+$Y27,IF(OR($E27="Oil",$E27="Propane",$E27="Wood Pellets",$E27="Kerosene"),$T27*AW27,IF(OR($E27="Natural Gas",$E27="Electricity"),($T27*AW27)/(1-$M27),((($AB$65*$W27*('VT CHS Emissions Schedule'!N$8+$R27))/$AC$65)+(($AB$66*$W27*('VT CHS Emissions Schedule'!N$9+$Q27))/$AC$66)+(($AB$67*$W27*'VT CHS Emissions Schedule'!N$7)/$AC$67)/(1-$P27)+(($AB$68*$W27*'VT CHS Emissions Schedule'!N$5)/$AC$68)/(1-$O27)+(($AB$69*$W27*('VT CHS Emissions Schedule'!N$36+$S27))/$AC$69)))),0)</f>
        <v>3630.2519138725143</v>
      </c>
      <c r="BX27" s="63">
        <f>IF(BX$15&lt;2025+$Y27,IF(OR($E27="Oil",$E27="Propane",$E27="Wood Pellets",$E27="Kerosene"),$T27*AX27,IF(OR($E27="Natural Gas",$E27="Electricity"),($T27*AX27)/(1-$M27),((($AB$65*$W27*('VT CHS Emissions Schedule'!O$8+$R27))/$AC$65)+(($AB$66*$W27*('VT CHS Emissions Schedule'!O$9+$Q27))/$AC$66)+(($AB$67*$W27*'VT CHS Emissions Schedule'!O$7)/$AC$67)/(1-$P27)+(($AB$68*$W27*'VT CHS Emissions Schedule'!O$5)/$AC$68)/(1-$O27)+(($AB$69*$W27*('VT CHS Emissions Schedule'!O$36+$S27))/$AC$69)))),0)</f>
        <v>3630.2519138725143</v>
      </c>
      <c r="BY27" s="63">
        <f>IF(BY$15&lt;2025+$Y27,IF(OR($E27="Oil",$E27="Propane",$E27="Wood Pellets",$E27="Kerosene"),$T27*AY27,IF(OR($E27="Natural Gas",$E27="Electricity"),($T27*AY27)/(1-$M27),((($AB$65*$W27*('VT CHS Emissions Schedule'!P$8+$R27))/$AC$65)+(($AB$66*$W27*('VT CHS Emissions Schedule'!P$9+$Q27))/$AC$66)+(($AB$67*$W27*'VT CHS Emissions Schedule'!P$7)/$AC$67)/(1-$P27)+(($AB$68*$W27*'VT CHS Emissions Schedule'!P$5)/$AC$68)/(1-$O27)+(($AB$69*$W27*('VT CHS Emissions Schedule'!P$36+$S27))/$AC$69)))),0)</f>
        <v>3630.2519138725143</v>
      </c>
      <c r="BZ27" s="63">
        <f>IF(BZ$15&lt;2025+$Y27,IF(OR($E27="Oil",$E27="Propane",$E27="Wood Pellets",$E27="Kerosene"),$T27*AZ27,IF(OR($E27="Natural Gas",$E27="Electricity"),($T27*AZ27)/(1-$M27),((($AB$65*$W27*('VT CHS Emissions Schedule'!Q$8+$R27))/$AC$65)+(($AB$66*$W27*('VT CHS Emissions Schedule'!Q$9+$Q27))/$AC$66)+(($AB$67*$W27*'VT CHS Emissions Schedule'!Q$7)/$AC$67)/(1-$P27)+(($AB$68*$W27*'VT CHS Emissions Schedule'!Q$5)/$AC$68)/(1-$O27)+(($AB$69*$W27*('VT CHS Emissions Schedule'!Q$36+$S27))/$AC$69)))),0)</f>
        <v>3630.2519138725143</v>
      </c>
      <c r="CA27" s="63">
        <f>IF(CA$15&lt;2025+$Y27,IF(OR($E27="Oil",$E27="Propane",$E27="Wood Pellets",$E27="Kerosene"),$T27*BA27,IF(OR($E27="Natural Gas",$E27="Electricity"),($T27*BA27)/(1-$M27),((($AB$65*$W27*('VT CHS Emissions Schedule'!R$8+$R27))/$AC$65)+(($AB$66*$W27*('VT CHS Emissions Schedule'!R$9+$Q27))/$AC$66)+(($AB$67*$W27*'VT CHS Emissions Schedule'!R$7)/$AC$67)/(1-$P27)+(($AB$68*$W27*'VT CHS Emissions Schedule'!R$5)/$AC$68)/(1-$O27)+(($AB$69*$W27*('VT CHS Emissions Schedule'!R$36+$S27))/$AC$69)))),0)</f>
        <v>3630.2519138725143</v>
      </c>
      <c r="CB27" s="63">
        <f>IF(CB$15&lt;2025+$Y27,IF(OR($E27="Oil",$E27="Propane",$E27="Wood Pellets",$E27="Kerosene"),$T27*BB27,IF(OR($E27="Natural Gas",$E27="Electricity"),($T27*BB27)/(1-$M27),((($AB$65*$W27*('VT CHS Emissions Schedule'!S$8+$R27))/$AC$65)+(($AB$66*$W27*('VT CHS Emissions Schedule'!S$9+$Q27))/$AC$66)+(($AB$67*$W27*'VT CHS Emissions Schedule'!S$7)/$AC$67)/(1-$P27)+(($AB$68*$W27*'VT CHS Emissions Schedule'!S$5)/$AC$68)/(1-$O27)+(($AB$69*$W27*('VT CHS Emissions Schedule'!S$36+$S27))/$AC$69)))),0)</f>
        <v>3629.4135041179075</v>
      </c>
      <c r="CC27" s="63">
        <f>IF(CC$15&lt;2025+$Y27,IF(OR($E27="Oil",$E27="Propane",$E27="Wood Pellets",$E27="Kerosene"),$T27*BC27,IF(OR($E27="Natural Gas",$E27="Electricity"),($T27*BC27)/(1-$M27),((($AB$65*$W27*('VT CHS Emissions Schedule'!T$8+$R27))/$AC$65)+(($AB$66*$W27*('VT CHS Emissions Schedule'!T$9+$Q27))/$AC$66)+(($AB$67*$W27*'VT CHS Emissions Schedule'!T$7)/$AC$67)/(1-$P27)+(($AB$68*$W27*'VT CHS Emissions Schedule'!T$5)/$AC$68)/(1-$O27)+(($AB$69*$W27*('VT CHS Emissions Schedule'!T$36+$S27))/$AC$69)))),0)</f>
        <v>3629.4135041179075</v>
      </c>
      <c r="CD27" s="63">
        <f>IF(CD$15&lt;2025+$Y27,IF(OR($E27="Oil",$E27="Propane",$E27="Wood Pellets",$E27="Kerosene"),$T27*BD27,IF(OR($E27="Natural Gas",$E27="Electricity"),($T27*BD27)/(1-$M27),((($AB$65*$W27*('VT CHS Emissions Schedule'!U$8+$R27))/$AC$65)+(($AB$66*$W27*('VT CHS Emissions Schedule'!U$9+$Q27))/$AC$66)+(($AB$67*$W27*'VT CHS Emissions Schedule'!U$7)/$AC$67)/(1-$P27)+(($AB$68*$W27*'VT CHS Emissions Schedule'!U$5)/$AC$68)/(1-$O27)+(($AB$69*$W27*('VT CHS Emissions Schedule'!U$36+$S27))/$AC$69)))),0)</f>
        <v>3629.4135041179075</v>
      </c>
      <c r="CE27" s="63">
        <f>IF(CE$15&lt;2025+$Y27,IF(OR($E27="Oil",$E27="Propane",$E27="Wood Pellets",$E27="Kerosene"),$T27*BE27,IF(OR($E27="Natural Gas",$E27="Electricity"),($T27*BE27)/(1-$M27),((($AB$65*$W27*('VT CHS Emissions Schedule'!V$8+$R27))/$AC$65)+(($AB$66*$W27*('VT CHS Emissions Schedule'!V$9+$Q27))/$AC$66)+(($AB$67*$W27*'VT CHS Emissions Schedule'!V$7)/$AC$67)/(1-$P27)+(($AB$68*$W27*'VT CHS Emissions Schedule'!V$5)/$AC$68)/(1-$O27)+(($AB$69*$W27*('VT CHS Emissions Schedule'!V$36+$S27))/$AC$69)))),0)</f>
        <v>3629.4135041179075</v>
      </c>
      <c r="CF27" s="63">
        <f>IF(CF$15&lt;2025+$Y27,IF(OR($E27="Oil",$E27="Propane",$E27="Wood Pellets",$E27="Kerosene"),$T27*BF27,IF(OR($E27="Natural Gas",$E27="Electricity"),($T27*BF27)/(1-$M27),((($AB$65*$W27*('VT CHS Emissions Schedule'!W$8+$R27))/$AC$65)+(($AB$66*$W27*('VT CHS Emissions Schedule'!W$9+$Q27))/$AC$66)+(($AB$67*$W27*'VT CHS Emissions Schedule'!W$7)/$AC$67)/(1-$P27)+(($AB$68*$W27*'VT CHS Emissions Schedule'!W$5)/$AC$68)/(1-$O27)+(($AB$69*$W27*('VT CHS Emissions Schedule'!W$36+$S27))/$AC$69)))),0)</f>
        <v>3629.4135041179075</v>
      </c>
      <c r="CG27" s="63">
        <f>IF(CG$15&lt;2025+$Y27,IF(OR($E27="Oil",$E27="Propane",$E27="Wood Pellets",$E27="Kerosene"),$T27*BG27,IF(OR($E27="Natural Gas",$E27="Electricity"),($T27*BG27)/(1-$M27),((($AB$65*$W27*('VT CHS Emissions Schedule'!X$8+$R27))/$AC$65)+(($AB$66*$W27*('VT CHS Emissions Schedule'!X$9+$Q27))/$AC$66)+(($AB$67*$W27*'VT CHS Emissions Schedule'!X$7)/$AC$67)/(1-$P27)+(($AB$68*$W27*'VT CHS Emissions Schedule'!X$5)/$AC$68)/(1-$O27)+(($AB$69*$W27*('VT CHS Emissions Schedule'!X$36+$S27))/$AC$69)))),0)</f>
        <v>3628.5553787934891</v>
      </c>
      <c r="CH27" s="63">
        <f>IF(CH$15&lt;2025+$Y27,IF(OR($E27="Oil",$E27="Propane",$E27="Wood Pellets",$E27="Kerosene"),$T27*BH27,IF(OR($E27="Natural Gas",$E27="Electricity"),($T27*BH27)/(1-$M27),((($AB$65*$W27*('VT CHS Emissions Schedule'!Y$8+$R27))/$AC$65)+(($AB$66*$W27*('VT CHS Emissions Schedule'!Y$9+$Q27))/$AC$66)+(($AB$67*$W27*'VT CHS Emissions Schedule'!Y$7)/$AC$67)/(1-$P27)+(($AB$68*$W27*'VT CHS Emissions Schedule'!Y$5)/$AC$68)/(1-$O27)+(($AB$69*$W27*('VT CHS Emissions Schedule'!Y$36+$S27))/$AC$69)))),0)</f>
        <v>3628.5553787934891</v>
      </c>
      <c r="CI27" s="63">
        <f>IF(CI$15&lt;2025+$Y27,IF(OR($E27="Oil",$E27="Propane",$E27="Wood Pellets",$E27="Kerosene"),$T27*BI27,IF(OR($E27="Natural Gas",$E27="Electricity"),($T27*BI27)/(1-$M27),((($AB$65*$W27*('VT CHS Emissions Schedule'!Z$8+$R27))/$AC$65)+(($AB$66*$W27*('VT CHS Emissions Schedule'!Z$9+$Q27))/$AC$66)+(($AB$67*$W27*'VT CHS Emissions Schedule'!Z$7)/$AC$67)/(1-$P27)+(($AB$68*$W27*'VT CHS Emissions Schedule'!Z$5)/$AC$68)/(1-$O27)+(($AB$69*$W27*('VT CHS Emissions Schedule'!Z$36+$S27))/$AC$69)))),0)</f>
        <v>3628.5553787934891</v>
      </c>
      <c r="CJ27" s="63">
        <f>IF(CJ$15&lt;2025+$Y27,IF(OR($E27="Oil",$E27="Propane",$E27="Wood Pellets",$E27="Kerosene"),$T27*BJ27,IF(OR($E27="Natural Gas",$E27="Electricity"),($T27*BJ27)/(1-$M27),((($AB$65*$W27*('VT CHS Emissions Schedule'!AA$8+$R27))/$AC$65)+(($AB$66*$W27*('VT CHS Emissions Schedule'!AA$9+$Q27))/$AC$66)+(($AB$67*$W27*'VT CHS Emissions Schedule'!AA$7)/$AC$67)/(1-$P27)+(($AB$68*$W27*'VT CHS Emissions Schedule'!AA$5)/$AC$68)/(1-$O27)+(($AB$69*$W27*('VT CHS Emissions Schedule'!AA$36+$S27))/$AC$69)))),0)</f>
        <v>3628.5553787934891</v>
      </c>
      <c r="CK27" s="63">
        <f>IF(CK$15&lt;2025+$Y27,IF(OR($E27="Oil",$E27="Propane",$E27="Wood Pellets",$E27="Kerosene"),$T27*BK27,IF(OR($E27="Natural Gas",$E27="Electricity"),($T27*BK27)/(1-$M27),((($AB$65*$W27*('VT CHS Emissions Schedule'!AB$8+$R27))/$AC$65)+(($AB$66*$W27*('VT CHS Emissions Schedule'!AB$9+$Q27))/$AC$66)+(($AB$67*$W27*'VT CHS Emissions Schedule'!AB$7)/$AC$67)/(1-$P27)+(($AB$68*$W27*'VT CHS Emissions Schedule'!AB$5)/$AC$68)/(1-$O27)+(($AB$69*$W27*('VT CHS Emissions Schedule'!AB$36+$S27))/$AC$69)))),0)</f>
        <v>3628.5553787934891</v>
      </c>
      <c r="CL27" s="63">
        <f>IF(CL$15&lt;2025+$Y27,IF(OR($E27="Oil",$E27="Propane",$E27="Wood Pellets",$E27="Kerosene"),$T27*BL27,IF(OR($E27="Natural Gas",$E27="Electricity"),($T27*BL27)/(1-$M27),((($AB$65*$W27*('VT CHS Emissions Schedule'!AC$8+$R27))/$AC$65)+(($AB$66*$W27*('VT CHS Emissions Schedule'!AC$9+$Q27))/$AC$66)+(($AB$67*$W27*'VT CHS Emissions Schedule'!AC$7)/$AC$67)/(1-$P27)+(($AB$68*$W27*'VT CHS Emissions Schedule'!AC$5)/$AC$68)/(1-$O27)+(($AB$69*$W27*('VT CHS Emissions Schedule'!AC$36+$S27))/$AC$69)))),0)</f>
        <v>3625.9890290553585</v>
      </c>
      <c r="CM27" s="63">
        <f>IF(CM$15&lt;2025+$Y27,BM27+($U27*'VT CHS Emissions Schedule'!D$5)/(1-$O27)+($V27*'VT CHS Emissions Schedule'!D$5)/(1-$O27),0)</f>
        <v>3751.0264531348935</v>
      </c>
      <c r="CN27" s="63">
        <f>IF(CN$15&lt;2025+$Y27,BN27+($U27*'VT CHS Emissions Schedule'!E$5)/(1-$O27)+($V27*'VT CHS Emissions Schedule'!E$5)/(1-$O27),0)</f>
        <v>3742.7460563830159</v>
      </c>
      <c r="CO27" s="63">
        <f>IF(CO$15&lt;2025+$Y27,BO27+($U27*'VT CHS Emissions Schedule'!F$5)/(1-$O27)+($V27*'VT CHS Emissions Schedule'!F$5)/(1-$O27),0)</f>
        <v>3734.4656596311384</v>
      </c>
      <c r="CP27" s="63">
        <f>IF(CP$15&lt;2025+$Y27,BP27+($U27*'VT CHS Emissions Schedule'!G$5)/(1-$O27)+($V27*'VT CHS Emissions Schedule'!G$5)/(1-$O27),0)</f>
        <v>3726.1852628792608</v>
      </c>
      <c r="CQ27" s="63">
        <f>IF(CQ$15&lt;2025+$Y27,BQ27+($U27*'VT CHS Emissions Schedule'!H$5)/(1-$O27)+($V27*'VT CHS Emissions Schedule'!H$5)/(1-$O27),0)</f>
        <v>3717.9048661273828</v>
      </c>
      <c r="CR27" s="63">
        <f>IF(CR$15&lt;2025+$Y27,BR27+($U27*'VT CHS Emissions Schedule'!I$5)/(1-$O27)+($V27*'VT CHS Emissions Schedule'!I$5)/(1-$O27),0)</f>
        <v>3693.0013149447323</v>
      </c>
      <c r="CS27" s="63">
        <f>IF(CS$15&lt;2025+$Y27,BS27+($U27*'VT CHS Emissions Schedule'!J$5)/(1-$O27)+($V27*'VT CHS Emissions Schedule'!J$5)/(1-$O27),0)</f>
        <v>3684.7209181928547</v>
      </c>
      <c r="CT27" s="63">
        <f>IF(CT$15&lt;2025+$Y27,BT27+($U27*'VT CHS Emissions Schedule'!K$5)/(1-$O27)+($V27*'VT CHS Emissions Schedule'!K$5)/(1-$O27),0)</f>
        <v>3676.4405214409776</v>
      </c>
      <c r="CU27" s="63">
        <f>IF(CU$15&lt;2025+$Y27,BU27+($U27*'VT CHS Emissions Schedule'!L$5)/(1-$O27)+($V27*'VT CHS Emissions Schedule'!L$5)/(1-$O27),0)</f>
        <v>3668.1601246890991</v>
      </c>
      <c r="CV27" s="63">
        <f>IF(CV$15&lt;2025+$Y27,BV27+($U27*'VT CHS Emissions Schedule'!M$5)/(1-$O27)+($V27*'VT CHS Emissions Schedule'!M$5)/(1-$O27),0)</f>
        <v>3659.879727937222</v>
      </c>
      <c r="CW27" s="63">
        <f>IF(CW$15&lt;2025+$Y27,BW27+($U27*'VT CHS Emissions Schedule'!N$5)/(1-$O27)+($V27*'VT CHS Emissions Schedule'!N$5)/(1-$O27),0)</f>
        <v>3648.454134641107</v>
      </c>
      <c r="CX27" s="63">
        <f>IF(CX$15&lt;2025+$Y27,BX27+($U27*'VT CHS Emissions Schedule'!O$5)/(1-$O27)+($V27*'VT CHS Emissions Schedule'!O$5)/(1-$O27),0)</f>
        <v>3648.454134641107</v>
      </c>
      <c r="CY27" s="63">
        <f>IF(CY$15&lt;2025+$Y27,BY27+($U27*'VT CHS Emissions Schedule'!P$5)/(1-$O27)+($V27*'VT CHS Emissions Schedule'!P$5)/(1-$O27),0)</f>
        <v>3648.454134641107</v>
      </c>
      <c r="CZ27" s="63">
        <f>IF(CZ$15&lt;2025+$Y27,BZ27+($U27*'VT CHS Emissions Schedule'!Q$5)/(1-$O27)+($V27*'VT CHS Emissions Schedule'!Q$5)/(1-$O27),0)</f>
        <v>3648.454134641107</v>
      </c>
      <c r="DA27" s="63">
        <f>IF(DA$15&lt;2025+$Y27,CA27+($U27*'VT CHS Emissions Schedule'!R$5)/(1-$O27)+($V27*'VT CHS Emissions Schedule'!R$5)/(1-$O27),0)</f>
        <v>3648.454134641107</v>
      </c>
      <c r="DB27" s="63">
        <f>IF(DB$15&lt;2025+$Y27,CB27+($U27*'VT CHS Emissions Schedule'!S$5)/(1-$O27)+($V27*'VT CHS Emissions Schedule'!S$5)/(1-$O27),0)</f>
        <v>3647.6157248865002</v>
      </c>
      <c r="DC27" s="63">
        <f>IF(DC$15&lt;2025+$Y27,CC27+($U27*'VT CHS Emissions Schedule'!T$5)/(1-$O27)+($V27*'VT CHS Emissions Schedule'!T$5)/(1-$O27),0)</f>
        <v>3647.6157248865002</v>
      </c>
      <c r="DD27" s="63">
        <f>IF(DD$15&lt;2025+$Y27,CD27+($U27*'VT CHS Emissions Schedule'!U$5)/(1-$O27)+($V27*'VT CHS Emissions Schedule'!U$5)/(1-$O27),0)</f>
        <v>3647.6157248865002</v>
      </c>
      <c r="DE27" s="63">
        <f>IF(DE$15&lt;2025+$Y27,CE27+($U27*'VT CHS Emissions Schedule'!V$5)/(1-$O27)+($V27*'VT CHS Emissions Schedule'!V$5)/(1-$O27),0)</f>
        <v>3647.6157248865002</v>
      </c>
      <c r="DF27" s="63">
        <f>IF(DF$15&lt;2025+$Y27,CF27+($U27*'VT CHS Emissions Schedule'!W$5)/(1-$O27)+($V27*'VT CHS Emissions Schedule'!W$5)/(1-$O27),0)</f>
        <v>3647.6157248865002</v>
      </c>
      <c r="DG27" s="63">
        <f>IF(DG$15&lt;2025+$Y27,CG27+($U27*'VT CHS Emissions Schedule'!X$5)/(1-$O27)+($V27*'VT CHS Emissions Schedule'!X$5)/(1-$O27),0)</f>
        <v>3646.7575995620819</v>
      </c>
      <c r="DH27" s="63">
        <f>IF(DH$15&lt;2025+$Y27,CH27+($U27*'VT CHS Emissions Schedule'!Y$5)/(1-$O27)+($V27*'VT CHS Emissions Schedule'!Y$5)/(1-$O27),0)</f>
        <v>3646.7575995620819</v>
      </c>
      <c r="DI27" s="63">
        <f>IF(DI$15&lt;2025+$Y27,CI27+($U27*'VT CHS Emissions Schedule'!Z$5)/(1-$O27)+($V27*'VT CHS Emissions Schedule'!Z$5)/(1-$O27),0)</f>
        <v>3646.7575995620819</v>
      </c>
      <c r="DJ27" s="63">
        <f>IF(DJ$15&lt;2025+$Y27,CJ27+($U27*'VT CHS Emissions Schedule'!AA$5)/(1-$O27)+($V27*'VT CHS Emissions Schedule'!AA$5)/(1-$O27),0)</f>
        <v>3646.7575995620819</v>
      </c>
      <c r="DK27" s="63">
        <f>IF(DK$15&lt;2025+$Y27,CK27+($U27*'VT CHS Emissions Schedule'!AB$5)/(1-$O27)+($V27*'VT CHS Emissions Schedule'!AB$5)/(1-$O27),0)</f>
        <v>3646.7575995620819</v>
      </c>
      <c r="DL27" s="63">
        <f>IF(DL$15&lt;2025+$Y27,CL27+($U27*'VT CHS Emissions Schedule'!AC$5)/(1-$O27)+($V27*'VT CHS Emissions Schedule'!AC$5)/(1-$O27),0)</f>
        <v>3644.1912498239512</v>
      </c>
    </row>
    <row r="28" spans="1:116" ht="13.5" customHeight="1" x14ac:dyDescent="0.25">
      <c r="A28" s="540" t="s">
        <v>667</v>
      </c>
      <c r="B28" s="295" t="s">
        <v>673</v>
      </c>
      <c r="C28" s="295" t="s">
        <v>674</v>
      </c>
      <c r="D28" s="291" t="s">
        <v>174</v>
      </c>
      <c r="E28" s="163" t="s">
        <v>10</v>
      </c>
      <c r="F28" s="173">
        <f t="shared" si="0"/>
        <v>45777.037911595871</v>
      </c>
      <c r="G28" s="227">
        <f t="shared" si="1"/>
        <v>46060.556696929925</v>
      </c>
      <c r="H28" s="393">
        <f t="shared" si="2"/>
        <v>4.5777037911595868E-2</v>
      </c>
      <c r="I28" s="110">
        <f t="shared" si="3"/>
        <v>1795.5484000116176</v>
      </c>
      <c r="J28" s="63">
        <f>IF(OR($E28="Oil",$E28="Propane",$E28="Wood Pellets",$E28="Kerosene"),$T28*AM28,IF(OR($E28="Natural Gas",$E28="Electricity"),($T28*AM28)/(1-$M28),((($AB$65*$W28*('VT CHS Emissions Schedule'!D$8+$R28))/$AC$65)+(($AB$66*$W28*('VT CHS Emissions Schedule'!D$9+$Q28))/$AC$66)+(($AB$67*$W28*'VT CHS Emissions Schedule'!D$7)/$AC$67)/(1-$P28)+(($AB$68*$W28*'VT CHS Emissions Schedule'!D$5)/$AC$68)/(1-$O28)+(($AB$69*$W28*('VT CHS Emissions Schedule'!D$36+$S28))/$AC$69))))</f>
        <v>1771.409704707972</v>
      </c>
      <c r="K28" s="63">
        <f>($U28*'VT CHS Emissions Schedule'!D$5)/(1-$O28)</f>
        <v>0.97657751273438576</v>
      </c>
      <c r="L28" s="63">
        <f>(V28*'VT CHS Emissions Schedule'!D$5)/(1-$O28)</f>
        <v>23.162117790911115</v>
      </c>
      <c r="M28" s="65">
        <f>_xlfn.XLOOKUP($E28,Lookups!$A$3:$A$15,Lookups!$E$3:$E$15)</f>
        <v>0</v>
      </c>
      <c r="N28" s="64">
        <f>_xlfn.XLOOKUP($E28,Lookups!$A$3:$A$15,Lookups!$D$3:$D$15)</f>
        <v>0.21490000000000001</v>
      </c>
      <c r="O28" s="65">
        <f>Lookups!$E$6</f>
        <v>8.9499999999999996E-2</v>
      </c>
      <c r="P28" s="65">
        <f>Lookups!$E$5</f>
        <v>1.4E-2</v>
      </c>
      <c r="Q28" s="64">
        <f>Lookups!$D$4</f>
        <v>0.32764300000000002</v>
      </c>
      <c r="R28" s="64">
        <f>Lookups!$D$3</f>
        <v>0.21490000000000001</v>
      </c>
      <c r="S28" s="64">
        <f>Lookups!$D$8</f>
        <v>1.3776766038113153</v>
      </c>
      <c r="T28" s="71">
        <f t="shared" si="4"/>
        <v>21.169921595174017</v>
      </c>
      <c r="U28" s="71">
        <f t="shared" si="5"/>
        <v>2.3542720004668536E-2</v>
      </c>
      <c r="V28" s="71">
        <f t="shared" si="6"/>
        <v>0.55837785199430989</v>
      </c>
      <c r="W28" s="71">
        <f t="shared" si="7"/>
        <v>17.994433355897915</v>
      </c>
      <c r="X28" s="71">
        <f t="shared" si="8"/>
        <v>8.7578918417366952E-2</v>
      </c>
      <c r="Y28" s="67">
        <v>30</v>
      </c>
      <c r="Z28" s="169">
        <v>3.1399999999999997E-2</v>
      </c>
      <c r="AA28" s="79">
        <f t="shared" si="9"/>
        <v>0.84</v>
      </c>
      <c r="AB28" s="65">
        <f t="shared" si="10"/>
        <v>6.9000000000000006E-2</v>
      </c>
      <c r="AC28" s="351">
        <f t="shared" ref="AC28:AC39" si="13">_xlfn.NUMBERVALUE(RIGHT($AA$103,3))</f>
        <v>3.4</v>
      </c>
      <c r="AD28" s="351">
        <f t="shared" ref="AD28:AD39" si="14">_xlfn.NUMBERVALUE(RIGHT($AF$103,4))</f>
        <v>18.899999999999999</v>
      </c>
      <c r="AE28" s="70">
        <v>1</v>
      </c>
      <c r="AF28" s="63">
        <v>127961.3</v>
      </c>
      <c r="AG28" s="63">
        <v>6619</v>
      </c>
      <c r="AH28" s="71">
        <v>0.55000000000000004</v>
      </c>
      <c r="AI28" s="71">
        <v>0.75</v>
      </c>
      <c r="AJ28" s="71">
        <f>$AA$44</f>
        <v>0.85</v>
      </c>
      <c r="AK28" s="71">
        <v>3.72</v>
      </c>
      <c r="AL28" s="74">
        <v>1.06E-3</v>
      </c>
      <c r="AM28" s="66">
        <f>IF(AM$15&lt;2025+$Y28,$N28+_xlfn.XLOOKUP(_xlfn.XLOOKUP($E28,Lookups!$A$3:$A$17,Lookups!$B$3:$B$17),'VT CHS Emissions Schedule'!$A:$A,'VT CHS Emissions Schedule'!D:D),0)</f>
        <v>83.675780127206039</v>
      </c>
      <c r="AN28" s="66">
        <f>IF(AN$15&lt;2025+$Y28,$N28+_xlfn.XLOOKUP(_xlfn.XLOOKUP($E28,Lookups!$A$3:$A$17,Lookups!$B$3:$B$17),'VT CHS Emissions Schedule'!$A:$A,'VT CHS Emissions Schedule'!E:E),0)</f>
        <v>83.675780127206039</v>
      </c>
      <c r="AO28" s="66">
        <f>IF(AO$15&lt;2025+$Y28,$N28+_xlfn.XLOOKUP(_xlfn.XLOOKUP($E28,Lookups!$A$3:$A$17,Lookups!$B$3:$B$17),'VT CHS Emissions Schedule'!$A:$A,'VT CHS Emissions Schedule'!F:F),0)</f>
        <v>83.675780127206039</v>
      </c>
      <c r="AP28" s="66">
        <f>IF(AP$15&lt;2025+$Y28,$N28+_xlfn.XLOOKUP(_xlfn.XLOOKUP($E28,Lookups!$A$3:$A$17,Lookups!$B$3:$B$17),'VT CHS Emissions Schedule'!$A:$A,'VT CHS Emissions Schedule'!G:G),0)</f>
        <v>83.675780127206039</v>
      </c>
      <c r="AQ28" s="66">
        <f>IF(AQ$15&lt;2025+$Y28,$N28+_xlfn.XLOOKUP(_xlfn.XLOOKUP($E28,Lookups!$A$3:$A$17,Lookups!$B$3:$B$17),'VT CHS Emissions Schedule'!$A:$A,'VT CHS Emissions Schedule'!H:H),0)</f>
        <v>83.675780127206039</v>
      </c>
      <c r="AR28" s="66">
        <f>IF(AR$15&lt;2025+$Y28,$N28+_xlfn.XLOOKUP(_xlfn.XLOOKUP($E28,Lookups!$A$3:$A$17,Lookups!$B$3:$B$17),'VT CHS Emissions Schedule'!$A:$A,'VT CHS Emissions Schedule'!I:I),0)</f>
        <v>83.14068089442506</v>
      </c>
      <c r="AS28" s="66">
        <f>IF(AS$15&lt;2025+$Y28,$N28+_xlfn.XLOOKUP(_xlfn.XLOOKUP($E28,Lookups!$A$3:$A$17,Lookups!$B$3:$B$17),'VT CHS Emissions Schedule'!$A:$A,'VT CHS Emissions Schedule'!J:J),0)</f>
        <v>83.14068089442506</v>
      </c>
      <c r="AT28" s="66">
        <f>IF(AT$15&lt;2025+$Y28,$N28+_xlfn.XLOOKUP(_xlfn.XLOOKUP($E28,Lookups!$A$3:$A$17,Lookups!$B$3:$B$17),'VT CHS Emissions Schedule'!$A:$A,'VT CHS Emissions Schedule'!K:K),0)</f>
        <v>83.14068089442506</v>
      </c>
      <c r="AU28" s="66">
        <f>IF(AU$15&lt;2025+$Y28,$N28+_xlfn.XLOOKUP(_xlfn.XLOOKUP($E28,Lookups!$A$3:$A$17,Lookups!$B$3:$B$17),'VT CHS Emissions Schedule'!$A:$A,'VT CHS Emissions Schedule'!L:L),0)</f>
        <v>83.14068089442506</v>
      </c>
      <c r="AV28" s="66">
        <f>IF(AV$15&lt;2025+$Y28,$N28+_xlfn.XLOOKUP(_xlfn.XLOOKUP($E28,Lookups!$A$3:$A$17,Lookups!$B$3:$B$17),'VT CHS Emissions Schedule'!$A:$A,'VT CHS Emissions Schedule'!M:M),0)</f>
        <v>83.14068089442506</v>
      </c>
      <c r="AW28" s="66">
        <f>IF(AW$15&lt;2025+$Y28,$N28+_xlfn.XLOOKUP(_xlfn.XLOOKUP($E28,Lookups!$A$3:$A$17,Lookups!$B$3:$B$17),'VT CHS Emissions Schedule'!$A:$A,'VT CHS Emissions Schedule'!N:N),0)</f>
        <v>83.051578312022372</v>
      </c>
      <c r="AX28" s="66">
        <f>IF(AX$15&lt;2025+$Y28,$N28+_xlfn.XLOOKUP(_xlfn.XLOOKUP($E28,Lookups!$A$3:$A$17,Lookups!$B$3:$B$17),'VT CHS Emissions Schedule'!$A:$A,'VT CHS Emissions Schedule'!O:O),0)</f>
        <v>83.051578312022372</v>
      </c>
      <c r="AY28" s="66">
        <f>IF(AY$15&lt;2025+$Y28,$N28+_xlfn.XLOOKUP(_xlfn.XLOOKUP($E28,Lookups!$A$3:$A$17,Lookups!$B$3:$B$17),'VT CHS Emissions Schedule'!$A:$A,'VT CHS Emissions Schedule'!P:P),0)</f>
        <v>83.051578312022372</v>
      </c>
      <c r="AZ28" s="66">
        <f>IF(AZ$15&lt;2025+$Y28,$N28+_xlfn.XLOOKUP(_xlfn.XLOOKUP($E28,Lookups!$A$3:$A$17,Lookups!$B$3:$B$17),'VT CHS Emissions Schedule'!$A:$A,'VT CHS Emissions Schedule'!Q:Q),0)</f>
        <v>83.051578312022372</v>
      </c>
      <c r="BA28" s="66">
        <f>IF(BA$15&lt;2025+$Y28,$N28+_xlfn.XLOOKUP(_xlfn.XLOOKUP($E28,Lookups!$A$3:$A$17,Lookups!$B$3:$B$17),'VT CHS Emissions Schedule'!$A:$A,'VT CHS Emissions Schedule'!R:R),0)</f>
        <v>83.051578312022372</v>
      </c>
      <c r="BB28" s="66">
        <f>IF(BB$15&lt;2025+$Y28,$N28+_xlfn.XLOOKUP(_xlfn.XLOOKUP($E28,Lookups!$A$3:$A$17,Lookups!$B$3:$B$17),'VT CHS Emissions Schedule'!$A:$A,'VT CHS Emissions Schedule'!S:S),0)</f>
        <v>83.023632213100427</v>
      </c>
      <c r="BC28" s="66">
        <f>IF(BC$15&lt;2025+$Y28,$N28+_xlfn.XLOOKUP(_xlfn.XLOOKUP($E28,Lookups!$A$3:$A$17,Lookups!$B$3:$B$17),'VT CHS Emissions Schedule'!$A:$A,'VT CHS Emissions Schedule'!T:T),0)</f>
        <v>83.023632213100427</v>
      </c>
      <c r="BD28" s="66">
        <f>IF(BD$15&lt;2025+$Y28,$N28+_xlfn.XLOOKUP(_xlfn.XLOOKUP($E28,Lookups!$A$3:$A$17,Lookups!$B$3:$B$17),'VT CHS Emissions Schedule'!$A:$A,'VT CHS Emissions Schedule'!U:U),0)</f>
        <v>83.023632213100427</v>
      </c>
      <c r="BE28" s="66">
        <f>IF(BE$15&lt;2025+$Y28,$N28+_xlfn.XLOOKUP(_xlfn.XLOOKUP($E28,Lookups!$A$3:$A$17,Lookups!$B$3:$B$17),'VT CHS Emissions Schedule'!$A:$A,'VT CHS Emissions Schedule'!V:V),0)</f>
        <v>83.023632213100427</v>
      </c>
      <c r="BF28" s="66">
        <f>IF(BF$15&lt;2025+$Y28,$N28+_xlfn.XLOOKUP(_xlfn.XLOOKUP($E28,Lookups!$A$3:$A$17,Lookups!$B$3:$B$17),'VT CHS Emissions Schedule'!$A:$A,'VT CHS Emissions Schedule'!W:W),0)</f>
        <v>83.023632213100427</v>
      </c>
      <c r="BG28" s="66">
        <f>IF(BG$15&lt;2025+$Y28,$N28+_xlfn.XLOOKUP(_xlfn.XLOOKUP($E28,Lookups!$A$3:$A$17,Lookups!$B$3:$B$17),'VT CHS Emissions Schedule'!$A:$A,'VT CHS Emissions Schedule'!X:X),0)</f>
        <v>82.995028949514975</v>
      </c>
      <c r="BH28" s="66">
        <f>IF(BH$15&lt;2025+$Y28,$N28+_xlfn.XLOOKUP(_xlfn.XLOOKUP($E28,Lookups!$A$3:$A$17,Lookups!$B$3:$B$17),'VT CHS Emissions Schedule'!$A:$A,'VT CHS Emissions Schedule'!Y:Y),0)</f>
        <v>82.995028949514975</v>
      </c>
      <c r="BI28" s="66">
        <f>IF(BI$15&lt;2025+$Y28,$N28+_xlfn.XLOOKUP(_xlfn.XLOOKUP($E28,Lookups!$A$3:$A$17,Lookups!$B$3:$B$17),'VT CHS Emissions Schedule'!$A:$A,'VT CHS Emissions Schedule'!Z:Z),0)</f>
        <v>82.995028949514975</v>
      </c>
      <c r="BJ28" s="66">
        <f>IF(BJ$15&lt;2025+$Y28,$N28+_xlfn.XLOOKUP(_xlfn.XLOOKUP($E28,Lookups!$A$3:$A$17,Lookups!$B$3:$B$17),'VT CHS Emissions Schedule'!$A:$A,'VT CHS Emissions Schedule'!AA:AA),0)</f>
        <v>82.995028949514975</v>
      </c>
      <c r="BK28" s="66">
        <f>IF(BK$15&lt;2025+$Y28,$N28+_xlfn.XLOOKUP(_xlfn.XLOOKUP($E28,Lookups!$A$3:$A$17,Lookups!$B$3:$B$17),'VT CHS Emissions Schedule'!$A:$A,'VT CHS Emissions Schedule'!AB:AB),0)</f>
        <v>82.995028949514975</v>
      </c>
      <c r="BL28" s="66">
        <f>IF(BL$15&lt;2025+$Y28,$N28+_xlfn.XLOOKUP(_xlfn.XLOOKUP($E28,Lookups!$A$3:$A$17,Lookups!$B$3:$B$17),'VT CHS Emissions Schedule'!$A:$A,'VT CHS Emissions Schedule'!AC:AC),0)</f>
        <v>82.928682271922909</v>
      </c>
      <c r="BM28" s="63">
        <f>IF(BM$15&lt;2025+$Y28,IF(OR($E28="Oil",$E28="Propane",$E28="Wood Pellets",$E28="Kerosene"),$T28*AM28,IF(OR($E28="Natural Gas",$E28="Electricity"),($T28*AM28)/(1-$M28),((($AB$65*$W28*('VT CHS Emissions Schedule'!D$8+$R28))/$AC$65)+(($AB$66*$W28*('VT CHS Emissions Schedule'!D$9+$Q28))/$AC$66)+(($AB$67*$W28*'VT CHS Emissions Schedule'!D$7)/$AC$67)/(1-$P28)+(($AB$68*$W28*'VT CHS Emissions Schedule'!D$5)/$AC$68)/(1-$O28)+(($AB$69*$W28*('VT CHS Emissions Schedule'!D$36+$S28))/$AC$69)))),0)</f>
        <v>1771.409704707972</v>
      </c>
      <c r="BN28" s="63">
        <f>IF(BN$15&lt;2025+$Y28,IF(OR($E28="Oil",$E28="Propane",$E28="Wood Pellets",$E28="Kerosene"),$T28*AN28,IF(OR($E28="Natural Gas",$E28="Electricity"),($T28*AN28)/(1-$M28),((($AB$65*$W28*('VT CHS Emissions Schedule'!E$8+$R28))/$AC$65)+(($AB$66*$W28*('VT CHS Emissions Schedule'!E$9+$Q28))/$AC$66)+(($AB$67*$W28*'VT CHS Emissions Schedule'!E$7)/$AC$67)/(1-$P28)+(($AB$68*$W28*'VT CHS Emissions Schedule'!E$5)/$AC$68)/(1-$O28)+(($AB$69*$W28*('VT CHS Emissions Schedule'!E$36+$S28))/$AC$69)))),0)</f>
        <v>1771.409704707972</v>
      </c>
      <c r="BO28" s="63">
        <f>IF(BO$15&lt;2025+$Y28,IF(OR($E28="Oil",$E28="Propane",$E28="Wood Pellets",$E28="Kerosene"),$T28*AO28,IF(OR($E28="Natural Gas",$E28="Electricity"),($T28*AO28)/(1-$M28),((($AB$65*$W28*('VT CHS Emissions Schedule'!F$8+$R28))/$AC$65)+(($AB$66*$W28*('VT CHS Emissions Schedule'!F$9+$Q28))/$AC$66)+(($AB$67*$W28*'VT CHS Emissions Schedule'!F$7)/$AC$67)/(1-$P28)+(($AB$68*$W28*'VT CHS Emissions Schedule'!F$5)/$AC$68)/(1-$O28)+(($AB$69*$W28*('VT CHS Emissions Schedule'!F$36+$S28))/$AC$69)))),0)</f>
        <v>1771.409704707972</v>
      </c>
      <c r="BP28" s="63">
        <f>IF(BP$15&lt;2025+$Y28,IF(OR($E28="Oil",$E28="Propane",$E28="Wood Pellets",$E28="Kerosene"),$T28*AP28,IF(OR($E28="Natural Gas",$E28="Electricity"),($T28*AP28)/(1-$M28),((($AB$65*$W28*('VT CHS Emissions Schedule'!G$8+$R28))/$AC$65)+(($AB$66*$W28*('VT CHS Emissions Schedule'!G$9+$Q28))/$AC$66)+(($AB$67*$W28*'VT CHS Emissions Schedule'!G$7)/$AC$67)/(1-$P28)+(($AB$68*$W28*'VT CHS Emissions Schedule'!G$5)/$AC$68)/(1-$O28)+(($AB$69*$W28*('VT CHS Emissions Schedule'!G$36+$S28))/$AC$69)))),0)</f>
        <v>1771.409704707972</v>
      </c>
      <c r="BQ28" s="63">
        <f>IF(BQ$15&lt;2025+$Y28,IF(OR($E28="Oil",$E28="Propane",$E28="Wood Pellets",$E28="Kerosene"),$T28*AQ28,IF(OR($E28="Natural Gas",$E28="Electricity"),($T28*AQ28)/(1-$M28),((($AB$65*$W28*('VT CHS Emissions Schedule'!H$8+$R28))/$AC$65)+(($AB$66*$W28*('VT CHS Emissions Schedule'!H$9+$Q28))/$AC$66)+(($AB$67*$W28*'VT CHS Emissions Schedule'!H$7)/$AC$67)/(1-$P28)+(($AB$68*$W28*'VT CHS Emissions Schedule'!H$5)/$AC$68)/(1-$O28)+(($AB$69*$W28*('VT CHS Emissions Schedule'!H$36+$S28))/$AC$69)))),0)</f>
        <v>1771.409704707972</v>
      </c>
      <c r="BR28" s="63">
        <f>IF(BR$15&lt;2025+$Y28,IF(OR($E28="Oil",$E28="Propane",$E28="Wood Pellets",$E28="Kerosene"),$T28*AR28,IF(OR($E28="Natural Gas",$E28="Electricity"),($T28*AR28)/(1-$M28),((($AB$65*$W28*('VT CHS Emissions Schedule'!I$8+$R28))/$AC$65)+(($AB$66*$W28*('VT CHS Emissions Schedule'!I$9+$Q28))/$AC$66)+(($AB$67*$W28*'VT CHS Emissions Schedule'!I$7)/$AC$67)/(1-$P28)+(($AB$68*$W28*'VT CHS Emissions Schedule'!I$5)/$AC$68)/(1-$O28)+(($AB$69*$W28*('VT CHS Emissions Schedule'!I$36+$S28))/$AC$69)))),0)</f>
        <v>1760.0816959043609</v>
      </c>
      <c r="BS28" s="63">
        <f>IF(BS$15&lt;2025+$Y28,IF(OR($E28="Oil",$E28="Propane",$E28="Wood Pellets",$E28="Kerosene"),$T28*AS28,IF(OR($E28="Natural Gas",$E28="Electricity"),($T28*AS28)/(1-$M28),((($AB$65*$W28*('VT CHS Emissions Schedule'!J$8+$R28))/$AC$65)+(($AB$66*$W28*('VT CHS Emissions Schedule'!J$9+$Q28))/$AC$66)+(($AB$67*$W28*'VT CHS Emissions Schedule'!J$7)/$AC$67)/(1-$P28)+(($AB$68*$W28*'VT CHS Emissions Schedule'!J$5)/$AC$68)/(1-$O28)+(($AB$69*$W28*('VT CHS Emissions Schedule'!J$36+$S28))/$AC$69)))),0)</f>
        <v>1760.0816959043609</v>
      </c>
      <c r="BT28" s="63">
        <f>IF(BT$15&lt;2025+$Y28,IF(OR($E28="Oil",$E28="Propane",$E28="Wood Pellets",$E28="Kerosene"),$T28*AT28,IF(OR($E28="Natural Gas",$E28="Electricity"),($T28*AT28)/(1-$M28),((($AB$65*$W28*('VT CHS Emissions Schedule'!K$8+$R28))/$AC$65)+(($AB$66*$W28*('VT CHS Emissions Schedule'!K$9+$Q28))/$AC$66)+(($AB$67*$W28*'VT CHS Emissions Schedule'!K$7)/$AC$67)/(1-$P28)+(($AB$68*$W28*'VT CHS Emissions Schedule'!K$5)/$AC$68)/(1-$O28)+(($AB$69*$W28*('VT CHS Emissions Schedule'!K$36+$S28))/$AC$69)))),0)</f>
        <v>1760.0816959043609</v>
      </c>
      <c r="BU28" s="63">
        <f>IF(BU$15&lt;2025+$Y28,IF(OR($E28="Oil",$E28="Propane",$E28="Wood Pellets",$E28="Kerosene"),$T28*AU28,IF(OR($E28="Natural Gas",$E28="Electricity"),($T28*AU28)/(1-$M28),((($AB$65*$W28*('VT CHS Emissions Schedule'!L$8+$R28))/$AC$65)+(($AB$66*$W28*('VT CHS Emissions Schedule'!L$9+$Q28))/$AC$66)+(($AB$67*$W28*'VT CHS Emissions Schedule'!L$7)/$AC$67)/(1-$P28)+(($AB$68*$W28*'VT CHS Emissions Schedule'!L$5)/$AC$68)/(1-$O28)+(($AB$69*$W28*('VT CHS Emissions Schedule'!L$36+$S28))/$AC$69)))),0)</f>
        <v>1760.0816959043609</v>
      </c>
      <c r="BV28" s="63">
        <f>IF(BV$15&lt;2025+$Y28,IF(OR($E28="Oil",$E28="Propane",$E28="Wood Pellets",$E28="Kerosene"),$T28*AV28,IF(OR($E28="Natural Gas",$E28="Electricity"),($T28*AV28)/(1-$M28),((($AB$65*$W28*('VT CHS Emissions Schedule'!M$8+$R28))/$AC$65)+(($AB$66*$W28*('VT CHS Emissions Schedule'!M$9+$Q28))/$AC$66)+(($AB$67*$W28*'VT CHS Emissions Schedule'!M$7)/$AC$67)/(1-$P28)+(($AB$68*$W28*'VT CHS Emissions Schedule'!M$5)/$AC$68)/(1-$O28)+(($AB$69*$W28*('VT CHS Emissions Schedule'!M$36+$S28))/$AC$69)))),0)</f>
        <v>1760.0816959043609</v>
      </c>
      <c r="BW28" s="63">
        <f>IF(BW$15&lt;2025+$Y28,IF(OR($E28="Oil",$E28="Propane",$E28="Wood Pellets",$E28="Kerosene"),$T28*AW28,IF(OR($E28="Natural Gas",$E28="Electricity"),($T28*AW28)/(1-$M28),((($AB$65*$W28*('VT CHS Emissions Schedule'!N$8+$R28))/$AC$65)+(($AB$66*$W28*('VT CHS Emissions Schedule'!N$9+$Q28))/$AC$66)+(($AB$67*$W28*'VT CHS Emissions Schedule'!N$7)/$AC$67)/(1-$P28)+(($AB$68*$W28*'VT CHS Emissions Schedule'!N$5)/$AC$68)/(1-$O28)+(($AB$69*$W28*('VT CHS Emissions Schedule'!N$36+$S28))/$AC$69)))),0)</f>
        <v>1758.1954012209685</v>
      </c>
      <c r="BX28" s="63">
        <f>IF(BX$15&lt;2025+$Y28,IF(OR($E28="Oil",$E28="Propane",$E28="Wood Pellets",$E28="Kerosene"),$T28*AX28,IF(OR($E28="Natural Gas",$E28="Electricity"),($T28*AX28)/(1-$M28),((($AB$65*$W28*('VT CHS Emissions Schedule'!O$8+$R28))/$AC$65)+(($AB$66*$W28*('VT CHS Emissions Schedule'!O$9+$Q28))/$AC$66)+(($AB$67*$W28*'VT CHS Emissions Schedule'!O$7)/$AC$67)/(1-$P28)+(($AB$68*$W28*'VT CHS Emissions Schedule'!O$5)/$AC$68)/(1-$O28)+(($AB$69*$W28*('VT CHS Emissions Schedule'!O$36+$S28))/$AC$69)))),0)</f>
        <v>1758.1954012209685</v>
      </c>
      <c r="BY28" s="63">
        <f>IF(BY$15&lt;2025+$Y28,IF(OR($E28="Oil",$E28="Propane",$E28="Wood Pellets",$E28="Kerosene"),$T28*AY28,IF(OR($E28="Natural Gas",$E28="Electricity"),($T28*AY28)/(1-$M28),((($AB$65*$W28*('VT CHS Emissions Schedule'!P$8+$R28))/$AC$65)+(($AB$66*$W28*('VT CHS Emissions Schedule'!P$9+$Q28))/$AC$66)+(($AB$67*$W28*'VT CHS Emissions Schedule'!P$7)/$AC$67)/(1-$P28)+(($AB$68*$W28*'VT CHS Emissions Schedule'!P$5)/$AC$68)/(1-$O28)+(($AB$69*$W28*('VT CHS Emissions Schedule'!P$36+$S28))/$AC$69)))),0)</f>
        <v>1758.1954012209685</v>
      </c>
      <c r="BZ28" s="63">
        <f>IF(BZ$15&lt;2025+$Y28,IF(OR($E28="Oil",$E28="Propane",$E28="Wood Pellets",$E28="Kerosene"),$T28*AZ28,IF(OR($E28="Natural Gas",$E28="Electricity"),($T28*AZ28)/(1-$M28),((($AB$65*$W28*('VT CHS Emissions Schedule'!Q$8+$R28))/$AC$65)+(($AB$66*$W28*('VT CHS Emissions Schedule'!Q$9+$Q28))/$AC$66)+(($AB$67*$W28*'VT CHS Emissions Schedule'!Q$7)/$AC$67)/(1-$P28)+(($AB$68*$W28*'VT CHS Emissions Schedule'!Q$5)/$AC$68)/(1-$O28)+(($AB$69*$W28*('VT CHS Emissions Schedule'!Q$36+$S28))/$AC$69)))),0)</f>
        <v>1758.1954012209685</v>
      </c>
      <c r="CA28" s="63">
        <f>IF(CA$15&lt;2025+$Y28,IF(OR($E28="Oil",$E28="Propane",$E28="Wood Pellets",$E28="Kerosene"),$T28*BA28,IF(OR($E28="Natural Gas",$E28="Electricity"),($T28*BA28)/(1-$M28),((($AB$65*$W28*('VT CHS Emissions Schedule'!R$8+$R28))/$AC$65)+(($AB$66*$W28*('VT CHS Emissions Schedule'!R$9+$Q28))/$AC$66)+(($AB$67*$W28*'VT CHS Emissions Schedule'!R$7)/$AC$67)/(1-$P28)+(($AB$68*$W28*'VT CHS Emissions Schedule'!R$5)/$AC$68)/(1-$O28)+(($AB$69*$W28*('VT CHS Emissions Schedule'!R$36+$S28))/$AC$69)))),0)</f>
        <v>1758.1954012209685</v>
      </c>
      <c r="CB28" s="63">
        <f>IF(CB$15&lt;2025+$Y28,IF(OR($E28="Oil",$E28="Propane",$E28="Wood Pellets",$E28="Kerosene"),$T28*BB28,IF(OR($E28="Natural Gas",$E28="Electricity"),($T28*BB28)/(1-$M28),((($AB$65*$W28*('VT CHS Emissions Schedule'!S$8+$R28))/$AC$65)+(($AB$66*$W28*('VT CHS Emissions Schedule'!S$9+$Q28))/$AC$66)+(($AB$67*$W28*'VT CHS Emissions Schedule'!S$7)/$AC$67)/(1-$P28)+(($AB$68*$W28*'VT CHS Emissions Schedule'!S$5)/$AC$68)/(1-$O28)+(($AB$69*$W28*('VT CHS Emissions Schedule'!S$36+$S28))/$AC$69)))),0)</f>
        <v>1757.6037844978998</v>
      </c>
      <c r="CC28" s="63">
        <f>IF(CC$15&lt;2025+$Y28,IF(OR($E28="Oil",$E28="Propane",$E28="Wood Pellets",$E28="Kerosene"),$T28*BC28,IF(OR($E28="Natural Gas",$E28="Electricity"),($T28*BC28)/(1-$M28),((($AB$65*$W28*('VT CHS Emissions Schedule'!T$8+$R28))/$AC$65)+(($AB$66*$W28*('VT CHS Emissions Schedule'!T$9+$Q28))/$AC$66)+(($AB$67*$W28*'VT CHS Emissions Schedule'!T$7)/$AC$67)/(1-$P28)+(($AB$68*$W28*'VT CHS Emissions Schedule'!T$5)/$AC$68)/(1-$O28)+(($AB$69*$W28*('VT CHS Emissions Schedule'!T$36+$S28))/$AC$69)))),0)</f>
        <v>1757.6037844978998</v>
      </c>
      <c r="CD28" s="63">
        <f>IF(CD$15&lt;2025+$Y28,IF(OR($E28="Oil",$E28="Propane",$E28="Wood Pellets",$E28="Kerosene"),$T28*BD28,IF(OR($E28="Natural Gas",$E28="Electricity"),($T28*BD28)/(1-$M28),((($AB$65*$W28*('VT CHS Emissions Schedule'!U$8+$R28))/$AC$65)+(($AB$66*$W28*('VT CHS Emissions Schedule'!U$9+$Q28))/$AC$66)+(($AB$67*$W28*'VT CHS Emissions Schedule'!U$7)/$AC$67)/(1-$P28)+(($AB$68*$W28*'VT CHS Emissions Schedule'!U$5)/$AC$68)/(1-$O28)+(($AB$69*$W28*('VT CHS Emissions Schedule'!U$36+$S28))/$AC$69)))),0)</f>
        <v>1757.6037844978998</v>
      </c>
      <c r="CE28" s="63">
        <f>IF(CE$15&lt;2025+$Y28,IF(OR($E28="Oil",$E28="Propane",$E28="Wood Pellets",$E28="Kerosene"),$T28*BE28,IF(OR($E28="Natural Gas",$E28="Electricity"),($T28*BE28)/(1-$M28),((($AB$65*$W28*('VT CHS Emissions Schedule'!V$8+$R28))/$AC$65)+(($AB$66*$W28*('VT CHS Emissions Schedule'!V$9+$Q28))/$AC$66)+(($AB$67*$W28*'VT CHS Emissions Schedule'!V$7)/$AC$67)/(1-$P28)+(($AB$68*$W28*'VT CHS Emissions Schedule'!V$5)/$AC$68)/(1-$O28)+(($AB$69*$W28*('VT CHS Emissions Schedule'!V$36+$S28))/$AC$69)))),0)</f>
        <v>1757.6037844978998</v>
      </c>
      <c r="CF28" s="63">
        <f>IF(CF$15&lt;2025+$Y28,IF(OR($E28="Oil",$E28="Propane",$E28="Wood Pellets",$E28="Kerosene"),$T28*BF28,IF(OR($E28="Natural Gas",$E28="Electricity"),($T28*BF28)/(1-$M28),((($AB$65*$W28*('VT CHS Emissions Schedule'!W$8+$R28))/$AC$65)+(($AB$66*$W28*('VT CHS Emissions Schedule'!W$9+$Q28))/$AC$66)+(($AB$67*$W28*'VT CHS Emissions Schedule'!W$7)/$AC$67)/(1-$P28)+(($AB$68*$W28*'VT CHS Emissions Schedule'!W$5)/$AC$68)/(1-$O28)+(($AB$69*$W28*('VT CHS Emissions Schedule'!W$36+$S28))/$AC$69)))),0)</f>
        <v>1757.6037844978998</v>
      </c>
      <c r="CG28" s="63">
        <f>IF(CG$15&lt;2025+$Y28,IF(OR($E28="Oil",$E28="Propane",$E28="Wood Pellets",$E28="Kerosene"),$T28*BG28,IF(OR($E28="Natural Gas",$E28="Electricity"),($T28*BG28)/(1-$M28),((($AB$65*$W28*('VT CHS Emissions Schedule'!X$8+$R28))/$AC$65)+(($AB$66*$W28*('VT CHS Emissions Schedule'!X$9+$Q28))/$AC$66)+(($AB$67*$W28*'VT CHS Emissions Schedule'!X$7)/$AC$67)/(1-$P28)+(($AB$68*$W28*'VT CHS Emissions Schedule'!X$5)/$AC$68)/(1-$O28)+(($AB$69*$W28*('VT CHS Emissions Schedule'!X$36+$S28))/$AC$69)))),0)</f>
        <v>1756.9982556504299</v>
      </c>
      <c r="CH28" s="63">
        <f>IF(CH$15&lt;2025+$Y28,IF(OR($E28="Oil",$E28="Propane",$E28="Wood Pellets",$E28="Kerosene"),$T28*BH28,IF(OR($E28="Natural Gas",$E28="Electricity"),($T28*BH28)/(1-$M28),((($AB$65*$W28*('VT CHS Emissions Schedule'!Y$8+$R28))/$AC$65)+(($AB$66*$W28*('VT CHS Emissions Schedule'!Y$9+$Q28))/$AC$66)+(($AB$67*$W28*'VT CHS Emissions Schedule'!Y$7)/$AC$67)/(1-$P28)+(($AB$68*$W28*'VT CHS Emissions Schedule'!Y$5)/$AC$68)/(1-$O28)+(($AB$69*$W28*('VT CHS Emissions Schedule'!Y$36+$S28))/$AC$69)))),0)</f>
        <v>1756.9982556504299</v>
      </c>
      <c r="CI28" s="63">
        <f>IF(CI$15&lt;2025+$Y28,IF(OR($E28="Oil",$E28="Propane",$E28="Wood Pellets",$E28="Kerosene"),$T28*BI28,IF(OR($E28="Natural Gas",$E28="Electricity"),($T28*BI28)/(1-$M28),((($AB$65*$W28*('VT CHS Emissions Schedule'!Z$8+$R28))/$AC$65)+(($AB$66*$W28*('VT CHS Emissions Schedule'!Z$9+$Q28))/$AC$66)+(($AB$67*$W28*'VT CHS Emissions Schedule'!Z$7)/$AC$67)/(1-$P28)+(($AB$68*$W28*'VT CHS Emissions Schedule'!Z$5)/$AC$68)/(1-$O28)+(($AB$69*$W28*('VT CHS Emissions Schedule'!Z$36+$S28))/$AC$69)))),0)</f>
        <v>1756.9982556504299</v>
      </c>
      <c r="CJ28" s="63">
        <f>IF(CJ$15&lt;2025+$Y28,IF(OR($E28="Oil",$E28="Propane",$E28="Wood Pellets",$E28="Kerosene"),$T28*BJ28,IF(OR($E28="Natural Gas",$E28="Electricity"),($T28*BJ28)/(1-$M28),((($AB$65*$W28*('VT CHS Emissions Schedule'!AA$8+$R28))/$AC$65)+(($AB$66*$W28*('VT CHS Emissions Schedule'!AA$9+$Q28))/$AC$66)+(($AB$67*$W28*'VT CHS Emissions Schedule'!AA$7)/$AC$67)/(1-$P28)+(($AB$68*$W28*'VT CHS Emissions Schedule'!AA$5)/$AC$68)/(1-$O28)+(($AB$69*$W28*('VT CHS Emissions Schedule'!AA$36+$S28))/$AC$69)))),0)</f>
        <v>1756.9982556504299</v>
      </c>
      <c r="CK28" s="63">
        <f>IF(CK$15&lt;2025+$Y28,IF(OR($E28="Oil",$E28="Propane",$E28="Wood Pellets",$E28="Kerosene"),$T28*BK28,IF(OR($E28="Natural Gas",$E28="Electricity"),($T28*BK28)/(1-$M28),((($AB$65*$W28*('VT CHS Emissions Schedule'!AB$8+$R28))/$AC$65)+(($AB$66*$W28*('VT CHS Emissions Schedule'!AB$9+$Q28))/$AC$66)+(($AB$67*$W28*'VT CHS Emissions Schedule'!AB$7)/$AC$67)/(1-$P28)+(($AB$68*$W28*'VT CHS Emissions Schedule'!AB$5)/$AC$68)/(1-$O28)+(($AB$69*$W28*('VT CHS Emissions Schedule'!AB$36+$S28))/$AC$69)))),0)</f>
        <v>1756.9982556504299</v>
      </c>
      <c r="CL28" s="63">
        <f>IF(CL$15&lt;2025+$Y28,IF(OR($E28="Oil",$E28="Propane",$E28="Wood Pellets",$E28="Kerosene"),$T28*BL28,IF(OR($E28="Natural Gas",$E28="Electricity"),($T28*BL28)/(1-$M28),((($AB$65*$W28*('VT CHS Emissions Schedule'!AC$8+$R28))/$AC$65)+(($AB$66*$W28*('VT CHS Emissions Schedule'!AC$9+$Q28))/$AC$66)+(($AB$67*$W28*'VT CHS Emissions Schedule'!AC$7)/$AC$67)/(1-$P28)+(($AB$68*$W28*'VT CHS Emissions Schedule'!AC$5)/$AC$68)/(1-$O28)+(($AB$69*$W28*('VT CHS Emissions Schedule'!AC$36+$S28))/$AC$69)))),0)</f>
        <v>1755.5937016877056</v>
      </c>
      <c r="CM28" s="63">
        <f>IF(CM$15&lt;2025+$Y28,BM28+($U28*'VT CHS Emissions Schedule'!D$5)/(1-$O28)+($V28*'VT CHS Emissions Schedule'!D$5)/(1-$O28),0)</f>
        <v>1795.5484000116176</v>
      </c>
      <c r="CN28" s="63">
        <f>IF(CN$15&lt;2025+$Y28,BN28+($U28*'VT CHS Emissions Schedule'!E$5)/(1-$O28)+($V28*'VT CHS Emissions Schedule'!E$5)/(1-$O28),0)</f>
        <v>1793.8699254137603</v>
      </c>
      <c r="CO28" s="63">
        <f>IF(CO$15&lt;2025+$Y28,BO28+($U28*'VT CHS Emissions Schedule'!F$5)/(1-$O28)+($V28*'VT CHS Emissions Schedule'!F$5)/(1-$O28),0)</f>
        <v>1792.1914508159032</v>
      </c>
      <c r="CP28" s="63">
        <f>IF(CP$15&lt;2025+$Y28,BP28+($U28*'VT CHS Emissions Schedule'!G$5)/(1-$O28)+($V28*'VT CHS Emissions Schedule'!G$5)/(1-$O28),0)</f>
        <v>1790.5129762180459</v>
      </c>
      <c r="CQ28" s="63">
        <f>IF(CQ$15&lt;2025+$Y28,BQ28+($U28*'VT CHS Emissions Schedule'!H$5)/(1-$O28)+($V28*'VT CHS Emissions Schedule'!H$5)/(1-$O28),0)</f>
        <v>1788.8345016201888</v>
      </c>
      <c r="CR28" s="63">
        <f>IF(CR$15&lt;2025+$Y28,BR28+($U28*'VT CHS Emissions Schedule'!I$5)/(1-$O28)+($V28*'VT CHS Emissions Schedule'!I$5)/(1-$O28),0)</f>
        <v>1775.8280182187207</v>
      </c>
      <c r="CS28" s="63">
        <f>IF(CS$15&lt;2025+$Y28,BS28+($U28*'VT CHS Emissions Schedule'!J$5)/(1-$O28)+($V28*'VT CHS Emissions Schedule'!J$5)/(1-$O28),0)</f>
        <v>1774.1495436208631</v>
      </c>
      <c r="CT28" s="63">
        <f>IF(CT$15&lt;2025+$Y28,BT28+($U28*'VT CHS Emissions Schedule'!K$5)/(1-$O28)+($V28*'VT CHS Emissions Schedule'!K$5)/(1-$O28),0)</f>
        <v>1772.4710690230061</v>
      </c>
      <c r="CU28" s="63">
        <f>IF(CU$15&lt;2025+$Y28,BU28+($U28*'VT CHS Emissions Schedule'!L$5)/(1-$O28)+($V28*'VT CHS Emissions Schedule'!L$5)/(1-$O28),0)</f>
        <v>1770.792594425149</v>
      </c>
      <c r="CV28" s="63">
        <f>IF(CV$15&lt;2025+$Y28,BV28+($U28*'VT CHS Emissions Schedule'!M$5)/(1-$O28)+($V28*'VT CHS Emissions Schedule'!M$5)/(1-$O28),0)</f>
        <v>1769.1141198272919</v>
      </c>
      <c r="CW28" s="63">
        <f>IF(CW$15&lt;2025+$Y28,BW28+($U28*'VT CHS Emissions Schedule'!N$5)/(1-$O28)+($V28*'VT CHS Emissions Schedule'!N$5)/(1-$O28),0)</f>
        <v>1765.5493505460422</v>
      </c>
      <c r="CX28" s="63">
        <f>IF(CX$15&lt;2025+$Y28,BX28+($U28*'VT CHS Emissions Schedule'!O$5)/(1-$O28)+($V28*'VT CHS Emissions Schedule'!O$5)/(1-$O28),0)</f>
        <v>1765.5493505460422</v>
      </c>
      <c r="CY28" s="63">
        <f>IF(CY$15&lt;2025+$Y28,BY28+($U28*'VT CHS Emissions Schedule'!P$5)/(1-$O28)+($V28*'VT CHS Emissions Schedule'!P$5)/(1-$O28),0)</f>
        <v>1765.5493505460422</v>
      </c>
      <c r="CZ28" s="63">
        <f>IF(CZ$15&lt;2025+$Y28,BZ28+($U28*'VT CHS Emissions Schedule'!Q$5)/(1-$O28)+($V28*'VT CHS Emissions Schedule'!Q$5)/(1-$O28),0)</f>
        <v>1765.5493505460422</v>
      </c>
      <c r="DA28" s="63">
        <f>IF(DA$15&lt;2025+$Y28,CA28+($U28*'VT CHS Emissions Schedule'!R$5)/(1-$O28)+($V28*'VT CHS Emissions Schedule'!R$5)/(1-$O28),0)</f>
        <v>1765.5493505460422</v>
      </c>
      <c r="DB28" s="63">
        <f>IF(DB$15&lt;2025+$Y28,CB28+($U28*'VT CHS Emissions Schedule'!S$5)/(1-$O28)+($V28*'VT CHS Emissions Schedule'!S$5)/(1-$O28),0)</f>
        <v>1764.9577338229735</v>
      </c>
      <c r="DC28" s="63">
        <f>IF(DC$15&lt;2025+$Y28,CC28+($U28*'VT CHS Emissions Schedule'!T$5)/(1-$O28)+($V28*'VT CHS Emissions Schedule'!T$5)/(1-$O28),0)</f>
        <v>1764.9577338229735</v>
      </c>
      <c r="DD28" s="63">
        <f>IF(DD$15&lt;2025+$Y28,CD28+($U28*'VT CHS Emissions Schedule'!U$5)/(1-$O28)+($V28*'VT CHS Emissions Schedule'!U$5)/(1-$O28),0)</f>
        <v>1764.9577338229735</v>
      </c>
      <c r="DE28" s="63">
        <f>IF(DE$15&lt;2025+$Y28,CE28+($U28*'VT CHS Emissions Schedule'!V$5)/(1-$O28)+($V28*'VT CHS Emissions Schedule'!V$5)/(1-$O28),0)</f>
        <v>1764.9577338229735</v>
      </c>
      <c r="DF28" s="63">
        <f>IF(DF$15&lt;2025+$Y28,CF28+($U28*'VT CHS Emissions Schedule'!W$5)/(1-$O28)+($V28*'VT CHS Emissions Schedule'!W$5)/(1-$O28),0)</f>
        <v>1764.9577338229735</v>
      </c>
      <c r="DG28" s="63">
        <f>IF(DG$15&lt;2025+$Y28,CG28+($U28*'VT CHS Emissions Schedule'!X$5)/(1-$O28)+($V28*'VT CHS Emissions Schedule'!X$5)/(1-$O28),0)</f>
        <v>1764.3522049755036</v>
      </c>
      <c r="DH28" s="63">
        <f>IF(DH$15&lt;2025+$Y28,CH28+($U28*'VT CHS Emissions Schedule'!Y$5)/(1-$O28)+($V28*'VT CHS Emissions Schedule'!Y$5)/(1-$O28),0)</f>
        <v>1764.3522049755036</v>
      </c>
      <c r="DI28" s="63">
        <f>IF(DI$15&lt;2025+$Y28,CI28+($U28*'VT CHS Emissions Schedule'!Z$5)/(1-$O28)+($V28*'VT CHS Emissions Schedule'!Z$5)/(1-$O28),0)</f>
        <v>1764.3522049755036</v>
      </c>
      <c r="DJ28" s="63">
        <f>IF(DJ$15&lt;2025+$Y28,CJ28+($U28*'VT CHS Emissions Schedule'!AA$5)/(1-$O28)+($V28*'VT CHS Emissions Schedule'!AA$5)/(1-$O28),0)</f>
        <v>1764.3522049755036</v>
      </c>
      <c r="DK28" s="63">
        <f>IF(DK$15&lt;2025+$Y28,CK28+($U28*'VT CHS Emissions Schedule'!AB$5)/(1-$O28)+($V28*'VT CHS Emissions Schedule'!AB$5)/(1-$O28),0)</f>
        <v>1764.3522049755036</v>
      </c>
      <c r="DL28" s="63">
        <f>IF(DL$15&lt;2025+$Y28,CL28+($U28*'VT CHS Emissions Schedule'!AC$5)/(1-$O28)+($V28*'VT CHS Emissions Schedule'!AC$5)/(1-$O28),0)</f>
        <v>1762.9476510127793</v>
      </c>
    </row>
    <row r="29" spans="1:116" ht="13.5" customHeight="1" x14ac:dyDescent="0.25">
      <c r="A29" s="541"/>
      <c r="B29" s="296" t="s">
        <v>673</v>
      </c>
      <c r="C29" s="296" t="s">
        <v>674</v>
      </c>
      <c r="D29" s="290" t="s">
        <v>174</v>
      </c>
      <c r="E29" s="176" t="s">
        <v>8</v>
      </c>
      <c r="F29" s="174">
        <f t="shared" si="0"/>
        <v>38234.980013234774</v>
      </c>
      <c r="G29" s="224">
        <f t="shared" si="1"/>
        <v>38503.384993812979</v>
      </c>
      <c r="H29" s="397">
        <f t="shared" si="2"/>
        <v>3.8234980013234776E-2</v>
      </c>
      <c r="I29" s="110">
        <f t="shared" si="3"/>
        <v>1500.4914597893078</v>
      </c>
      <c r="J29" s="63">
        <f>IF(OR($E29="Oil",$E29="Propane",$E29="Wood Pellets",$E29="Kerosene"),$T29*AM29,IF(OR($E29="Natural Gas",$E29="Electricity"),($T29*AM29)/(1-$M29),((($AB$65*$W29*('VT CHS Emissions Schedule'!D$8+$R29))/$AC$65)+(($AB$66*$W29*('VT CHS Emissions Schedule'!D$9+$Q29))/$AC$66)+(($AB$67*$W29*'VT CHS Emissions Schedule'!D$7)/$AC$67)/(1-$P29)+(($AB$68*$W29*'VT CHS Emissions Schedule'!D$5)/$AC$68)/(1-$O29)+(($AB$69*$W29*('VT CHS Emissions Schedule'!D$36+$S29))/$AC$69))))</f>
        <v>1477.6395488073797</v>
      </c>
      <c r="K29" s="63">
        <f>($U29*'VT CHS Emissions Schedule'!D$5)/(1-$O29)</f>
        <v>0.97657751273438576</v>
      </c>
      <c r="L29" s="63">
        <f>(V29*'VT CHS Emissions Schedule'!D$5)/(1-$O29)</f>
        <v>21.87533346919383</v>
      </c>
      <c r="M29" s="65">
        <f>_xlfn.XLOOKUP($E29,Lookups!$A$3:$A$15,Lookups!$E$3:$E$15)</f>
        <v>0</v>
      </c>
      <c r="N29" s="64">
        <f>_xlfn.XLOOKUP($E29,Lookups!$A$3:$A$15,Lookups!$D$3:$D$15)</f>
        <v>0.32764300000000002</v>
      </c>
      <c r="O29" s="65">
        <f>Lookups!$E$6</f>
        <v>8.9499999999999996E-2</v>
      </c>
      <c r="P29" s="65">
        <f>Lookups!$E$5</f>
        <v>1.4E-2</v>
      </c>
      <c r="Q29" s="64">
        <f>Lookups!$D$4</f>
        <v>0.32764300000000002</v>
      </c>
      <c r="R29" s="64">
        <f>Lookups!$D$3</f>
        <v>0.21490000000000001</v>
      </c>
      <c r="S29" s="64">
        <f>Lookups!$D$8</f>
        <v>1.3776766038113153</v>
      </c>
      <c r="T29" s="71">
        <f t="shared" si="4"/>
        <v>19.993814839886571</v>
      </c>
      <c r="U29" s="71">
        <f t="shared" si="5"/>
        <v>2.3542720004668536E-2</v>
      </c>
      <c r="V29" s="71">
        <f t="shared" si="6"/>
        <v>0.52735686021684813</v>
      </c>
      <c r="W29" s="71">
        <f t="shared" si="7"/>
        <v>17.994433355897915</v>
      </c>
      <c r="X29" s="71">
        <f t="shared" si="8"/>
        <v>8.7578918417366952E-2</v>
      </c>
      <c r="Y29" s="67">
        <v>30</v>
      </c>
      <c r="Z29" s="169">
        <v>3.1399999999999997E-2</v>
      </c>
      <c r="AA29" s="79">
        <f t="shared" si="9"/>
        <v>0.84</v>
      </c>
      <c r="AB29" s="65">
        <f t="shared" si="10"/>
        <v>6.9000000000000006E-2</v>
      </c>
      <c r="AC29" s="351">
        <f t="shared" si="13"/>
        <v>3.4</v>
      </c>
      <c r="AD29" s="351">
        <f t="shared" si="14"/>
        <v>18.899999999999999</v>
      </c>
      <c r="AE29" s="70">
        <v>1</v>
      </c>
      <c r="AF29" s="63">
        <v>127961.3</v>
      </c>
      <c r="AG29" s="63">
        <v>6619</v>
      </c>
      <c r="AH29" s="71">
        <v>0.55000000000000004</v>
      </c>
      <c r="AI29" s="71">
        <v>0.75</v>
      </c>
      <c r="AJ29" s="71">
        <f>$AA$45</f>
        <v>0.9</v>
      </c>
      <c r="AK29" s="71">
        <v>3.72</v>
      </c>
      <c r="AL29" s="74">
        <v>1.06E-3</v>
      </c>
      <c r="AM29" s="66">
        <f>IF(AM$15&lt;2025+$Y29,$N29+_xlfn.XLOOKUP(_xlfn.XLOOKUP($E29,Lookups!$A$3:$A$17,Lookups!$B$3:$B$17),'VT CHS Emissions Schedule'!$A:$A,'VT CHS Emissions Schedule'!D:D),0)</f>
        <v>73.904833101663485</v>
      </c>
      <c r="AN29" s="66">
        <f>IF(AN$15&lt;2025+$Y29,$N29+_xlfn.XLOOKUP(_xlfn.XLOOKUP($E29,Lookups!$A$3:$A$17,Lookups!$B$3:$B$17),'VT CHS Emissions Schedule'!$A:$A,'VT CHS Emissions Schedule'!E:E),0)</f>
        <v>73.904833101663485</v>
      </c>
      <c r="AO29" s="66">
        <f>IF(AO$15&lt;2025+$Y29,$N29+_xlfn.XLOOKUP(_xlfn.XLOOKUP($E29,Lookups!$A$3:$A$17,Lookups!$B$3:$B$17),'VT CHS Emissions Schedule'!$A:$A,'VT CHS Emissions Schedule'!F:F),0)</f>
        <v>73.904833101663485</v>
      </c>
      <c r="AP29" s="66">
        <f>IF(AP$15&lt;2025+$Y29,$N29+_xlfn.XLOOKUP(_xlfn.XLOOKUP($E29,Lookups!$A$3:$A$17,Lookups!$B$3:$B$17),'VT CHS Emissions Schedule'!$A:$A,'VT CHS Emissions Schedule'!G:G),0)</f>
        <v>73.904833101663485</v>
      </c>
      <c r="AQ29" s="66">
        <f>IF(AQ$15&lt;2025+$Y29,$N29+_xlfn.XLOOKUP(_xlfn.XLOOKUP($E29,Lookups!$A$3:$A$17,Lookups!$B$3:$B$17),'VT CHS Emissions Schedule'!$A:$A,'VT CHS Emissions Schedule'!H:H),0)</f>
        <v>73.904833101663485</v>
      </c>
      <c r="AR29" s="66">
        <f>IF(AR$15&lt;2025+$Y29,$N29+_xlfn.XLOOKUP(_xlfn.XLOOKUP($E29,Lookups!$A$3:$A$17,Lookups!$B$3:$B$17),'VT CHS Emissions Schedule'!$A:$A,'VT CHS Emissions Schedule'!I:I),0)</f>
        <v>73.534499723611702</v>
      </c>
      <c r="AS29" s="66">
        <f>IF(AS$15&lt;2025+$Y29,$N29+_xlfn.XLOOKUP(_xlfn.XLOOKUP($E29,Lookups!$A$3:$A$17,Lookups!$B$3:$B$17),'VT CHS Emissions Schedule'!$A:$A,'VT CHS Emissions Schedule'!J:J),0)</f>
        <v>73.534499723611702</v>
      </c>
      <c r="AT29" s="66">
        <f>IF(AT$15&lt;2025+$Y29,$N29+_xlfn.XLOOKUP(_xlfn.XLOOKUP($E29,Lookups!$A$3:$A$17,Lookups!$B$3:$B$17),'VT CHS Emissions Schedule'!$A:$A,'VT CHS Emissions Schedule'!K:K),0)</f>
        <v>73.534499723611702</v>
      </c>
      <c r="AU29" s="66">
        <f>IF(AU$15&lt;2025+$Y29,$N29+_xlfn.XLOOKUP(_xlfn.XLOOKUP($E29,Lookups!$A$3:$A$17,Lookups!$B$3:$B$17),'VT CHS Emissions Schedule'!$A:$A,'VT CHS Emissions Schedule'!L:L),0)</f>
        <v>73.534499723611702</v>
      </c>
      <c r="AV29" s="66">
        <f>IF(AV$15&lt;2025+$Y29,$N29+_xlfn.XLOOKUP(_xlfn.XLOOKUP($E29,Lookups!$A$3:$A$17,Lookups!$B$3:$B$17),'VT CHS Emissions Schedule'!$A:$A,'VT CHS Emissions Schedule'!M:M),0)</f>
        <v>73.534499723611702</v>
      </c>
      <c r="AW29" s="66">
        <f>IF(AW$15&lt;2025+$Y29,$N29+_xlfn.XLOOKUP(_xlfn.XLOOKUP($E29,Lookups!$A$3:$A$17,Lookups!$B$3:$B$17),'VT CHS Emissions Schedule'!$A:$A,'VT CHS Emissions Schedule'!N:N),0)</f>
        <v>73.470057213134709</v>
      </c>
      <c r="AX29" s="66">
        <f>IF(AX$15&lt;2025+$Y29,$N29+_xlfn.XLOOKUP(_xlfn.XLOOKUP($E29,Lookups!$A$3:$A$17,Lookups!$B$3:$B$17),'VT CHS Emissions Schedule'!$A:$A,'VT CHS Emissions Schedule'!O:O),0)</f>
        <v>73.470057213134709</v>
      </c>
      <c r="AY29" s="66">
        <f>IF(AY$15&lt;2025+$Y29,$N29+_xlfn.XLOOKUP(_xlfn.XLOOKUP($E29,Lookups!$A$3:$A$17,Lookups!$B$3:$B$17),'VT CHS Emissions Schedule'!$A:$A,'VT CHS Emissions Schedule'!P:P),0)</f>
        <v>73.470057213134709</v>
      </c>
      <c r="AZ29" s="66">
        <f>IF(AZ$15&lt;2025+$Y29,$N29+_xlfn.XLOOKUP(_xlfn.XLOOKUP($E29,Lookups!$A$3:$A$17,Lookups!$B$3:$B$17),'VT CHS Emissions Schedule'!$A:$A,'VT CHS Emissions Schedule'!Q:Q),0)</f>
        <v>73.470057213134709</v>
      </c>
      <c r="BA29" s="66">
        <f>IF(BA$15&lt;2025+$Y29,$N29+_xlfn.XLOOKUP(_xlfn.XLOOKUP($E29,Lookups!$A$3:$A$17,Lookups!$B$3:$B$17),'VT CHS Emissions Schedule'!$A:$A,'VT CHS Emissions Schedule'!R:R),0)</f>
        <v>73.470057213134709</v>
      </c>
      <c r="BB29" s="66">
        <f>IF(BB$15&lt;2025+$Y29,$N29+_xlfn.XLOOKUP(_xlfn.XLOOKUP($E29,Lookups!$A$3:$A$17,Lookups!$B$3:$B$17),'VT CHS Emissions Schedule'!$A:$A,'VT CHS Emissions Schedule'!S:S),0)</f>
        <v>73.450749829292349</v>
      </c>
      <c r="BC29" s="66">
        <f>IF(BC$15&lt;2025+$Y29,$N29+_xlfn.XLOOKUP(_xlfn.XLOOKUP($E29,Lookups!$A$3:$A$17,Lookups!$B$3:$B$17),'VT CHS Emissions Schedule'!$A:$A,'VT CHS Emissions Schedule'!T:T),0)</f>
        <v>73.450749829292349</v>
      </c>
      <c r="BD29" s="66">
        <f>IF(BD$15&lt;2025+$Y29,$N29+_xlfn.XLOOKUP(_xlfn.XLOOKUP($E29,Lookups!$A$3:$A$17,Lookups!$B$3:$B$17),'VT CHS Emissions Schedule'!$A:$A,'VT CHS Emissions Schedule'!U:U),0)</f>
        <v>73.450749829292349</v>
      </c>
      <c r="BE29" s="66">
        <f>IF(BE$15&lt;2025+$Y29,$N29+_xlfn.XLOOKUP(_xlfn.XLOOKUP($E29,Lookups!$A$3:$A$17,Lookups!$B$3:$B$17),'VT CHS Emissions Schedule'!$A:$A,'VT CHS Emissions Schedule'!V:V),0)</f>
        <v>73.450749829292349</v>
      </c>
      <c r="BF29" s="66">
        <f>IF(BF$15&lt;2025+$Y29,$N29+_xlfn.XLOOKUP(_xlfn.XLOOKUP($E29,Lookups!$A$3:$A$17,Lookups!$B$3:$B$17),'VT CHS Emissions Schedule'!$A:$A,'VT CHS Emissions Schedule'!W:W),0)</f>
        <v>73.450749829292349</v>
      </c>
      <c r="BG29" s="66">
        <f>IF(BG$15&lt;2025+$Y29,$N29+_xlfn.XLOOKUP(_xlfn.XLOOKUP($E29,Lookups!$A$3:$A$17,Lookups!$B$3:$B$17),'VT CHS Emissions Schedule'!$A:$A,'VT CHS Emissions Schedule'!X:X),0)</f>
        <v>73.430988423926507</v>
      </c>
      <c r="BH29" s="66">
        <f>IF(BH$15&lt;2025+$Y29,$N29+_xlfn.XLOOKUP(_xlfn.XLOOKUP($E29,Lookups!$A$3:$A$17,Lookups!$B$3:$B$17),'VT CHS Emissions Schedule'!$A:$A,'VT CHS Emissions Schedule'!Y:Y),0)</f>
        <v>73.430988423926507</v>
      </c>
      <c r="BI29" s="66">
        <f>IF(BI$15&lt;2025+$Y29,$N29+_xlfn.XLOOKUP(_xlfn.XLOOKUP($E29,Lookups!$A$3:$A$17,Lookups!$B$3:$B$17),'VT CHS Emissions Schedule'!$A:$A,'VT CHS Emissions Schedule'!Z:Z),0)</f>
        <v>73.430988423926507</v>
      </c>
      <c r="BJ29" s="66">
        <f>IF(BJ$15&lt;2025+$Y29,$N29+_xlfn.XLOOKUP(_xlfn.XLOOKUP($E29,Lookups!$A$3:$A$17,Lookups!$B$3:$B$17),'VT CHS Emissions Schedule'!$A:$A,'VT CHS Emissions Schedule'!AA:AA),0)</f>
        <v>73.430988423926507</v>
      </c>
      <c r="BK29" s="66">
        <f>IF(BK$15&lt;2025+$Y29,$N29+_xlfn.XLOOKUP(_xlfn.XLOOKUP($E29,Lookups!$A$3:$A$17,Lookups!$B$3:$B$17),'VT CHS Emissions Schedule'!$A:$A,'VT CHS Emissions Schedule'!AB:AB),0)</f>
        <v>73.430988423926507</v>
      </c>
      <c r="BL29" s="66">
        <f>IF(BL$15&lt;2025+$Y29,$N29+_xlfn.XLOOKUP(_xlfn.XLOOKUP($E29,Lookups!$A$3:$A$17,Lookups!$B$3:$B$17),'VT CHS Emissions Schedule'!$A:$A,'VT CHS Emissions Schedule'!AC:AC),0)</f>
        <v>73.384765784103791</v>
      </c>
      <c r="BM29" s="63">
        <f>IF(BM$15&lt;2025+$Y29,IF(OR($E29="Oil",$E29="Propane",$E29="Wood Pellets",$E29="Kerosene"),$T29*AM29,IF(OR($E29="Natural Gas",$E29="Electricity"),($T29*AM29)/(1-$M29),((($AB$65*$W29*('VT CHS Emissions Schedule'!D$8+$R29))/$AC$65)+(($AB$66*$W29*('VT CHS Emissions Schedule'!D$9+$Q29))/$AC$66)+(($AB$67*$W29*'VT CHS Emissions Schedule'!D$7)/$AC$67)/(1-$P29)+(($AB$68*$W29*'VT CHS Emissions Schedule'!D$5)/$AC$68)/(1-$O29)+(($AB$69*$W29*('VT CHS Emissions Schedule'!D$36+$S29))/$AC$69)))),0)</f>
        <v>1477.6395488073797</v>
      </c>
      <c r="BN29" s="63">
        <f>IF(BN$15&lt;2025+$Y29,IF(OR($E29="Oil",$E29="Propane",$E29="Wood Pellets",$E29="Kerosene"),$T29*AN29,IF(OR($E29="Natural Gas",$E29="Electricity"),($T29*AN29)/(1-$M29),((($AB$65*$W29*('VT CHS Emissions Schedule'!E$8+$R29))/$AC$65)+(($AB$66*$W29*('VT CHS Emissions Schedule'!E$9+$Q29))/$AC$66)+(($AB$67*$W29*'VT CHS Emissions Schedule'!E$7)/$AC$67)/(1-$P29)+(($AB$68*$W29*'VT CHS Emissions Schedule'!E$5)/$AC$68)/(1-$O29)+(($AB$69*$W29*('VT CHS Emissions Schedule'!E$36+$S29))/$AC$69)))),0)</f>
        <v>1477.6395488073797</v>
      </c>
      <c r="BO29" s="63">
        <f>IF(BO$15&lt;2025+$Y29,IF(OR($E29="Oil",$E29="Propane",$E29="Wood Pellets",$E29="Kerosene"),$T29*AO29,IF(OR($E29="Natural Gas",$E29="Electricity"),($T29*AO29)/(1-$M29),((($AB$65*$W29*('VT CHS Emissions Schedule'!F$8+$R29))/$AC$65)+(($AB$66*$W29*('VT CHS Emissions Schedule'!F$9+$Q29))/$AC$66)+(($AB$67*$W29*'VT CHS Emissions Schedule'!F$7)/$AC$67)/(1-$P29)+(($AB$68*$W29*'VT CHS Emissions Schedule'!F$5)/$AC$68)/(1-$O29)+(($AB$69*$W29*('VT CHS Emissions Schedule'!F$36+$S29))/$AC$69)))),0)</f>
        <v>1477.6395488073797</v>
      </c>
      <c r="BP29" s="63">
        <f>IF(BP$15&lt;2025+$Y29,IF(OR($E29="Oil",$E29="Propane",$E29="Wood Pellets",$E29="Kerosene"),$T29*AP29,IF(OR($E29="Natural Gas",$E29="Electricity"),($T29*AP29)/(1-$M29),((($AB$65*$W29*('VT CHS Emissions Schedule'!G$8+$R29))/$AC$65)+(($AB$66*$W29*('VT CHS Emissions Schedule'!G$9+$Q29))/$AC$66)+(($AB$67*$W29*'VT CHS Emissions Schedule'!G$7)/$AC$67)/(1-$P29)+(($AB$68*$W29*'VT CHS Emissions Schedule'!G$5)/$AC$68)/(1-$O29)+(($AB$69*$W29*('VT CHS Emissions Schedule'!G$36+$S29))/$AC$69)))),0)</f>
        <v>1477.6395488073797</v>
      </c>
      <c r="BQ29" s="63">
        <f>IF(BQ$15&lt;2025+$Y29,IF(OR($E29="Oil",$E29="Propane",$E29="Wood Pellets",$E29="Kerosene"),$T29*AQ29,IF(OR($E29="Natural Gas",$E29="Electricity"),($T29*AQ29)/(1-$M29),((($AB$65*$W29*('VT CHS Emissions Schedule'!H$8+$R29))/$AC$65)+(($AB$66*$W29*('VT CHS Emissions Schedule'!H$9+$Q29))/$AC$66)+(($AB$67*$W29*'VT CHS Emissions Schedule'!H$7)/$AC$67)/(1-$P29)+(($AB$68*$W29*'VT CHS Emissions Schedule'!H$5)/$AC$68)/(1-$O29)+(($AB$69*$W29*('VT CHS Emissions Schedule'!H$36+$S29))/$AC$69)))),0)</f>
        <v>1477.6395488073797</v>
      </c>
      <c r="BR29" s="63">
        <f>IF(BR$15&lt;2025+$Y29,IF(OR($E29="Oil",$E29="Propane",$E29="Wood Pellets",$E29="Kerosene"),$T29*AR29,IF(OR($E29="Natural Gas",$E29="Electricity"),($T29*AR29)/(1-$M29),((($AB$65*$W29*('VT CHS Emissions Schedule'!I$8+$R29))/$AC$65)+(($AB$66*$W29*('VT CHS Emissions Schedule'!I$9+$Q29))/$AC$66)+(($AB$67*$W29*'VT CHS Emissions Schedule'!I$7)/$AC$67)/(1-$P29)+(($AB$68*$W29*'VT CHS Emissions Schedule'!I$5)/$AC$68)/(1-$O29)+(($AB$69*$W29*('VT CHS Emissions Schedule'!I$36+$S29))/$AC$69)))),0)</f>
        <v>1470.2351718175826</v>
      </c>
      <c r="BS29" s="63">
        <f>IF(BS$15&lt;2025+$Y29,IF(OR($E29="Oil",$E29="Propane",$E29="Wood Pellets",$E29="Kerosene"),$T29*AS29,IF(OR($E29="Natural Gas",$E29="Electricity"),($T29*AS29)/(1-$M29),((($AB$65*$W29*('VT CHS Emissions Schedule'!J$8+$R29))/$AC$65)+(($AB$66*$W29*('VT CHS Emissions Schedule'!J$9+$Q29))/$AC$66)+(($AB$67*$W29*'VT CHS Emissions Schedule'!J$7)/$AC$67)/(1-$P29)+(($AB$68*$W29*'VT CHS Emissions Schedule'!J$5)/$AC$68)/(1-$O29)+(($AB$69*$W29*('VT CHS Emissions Schedule'!J$36+$S29))/$AC$69)))),0)</f>
        <v>1470.2351718175826</v>
      </c>
      <c r="BT29" s="63">
        <f>IF(BT$15&lt;2025+$Y29,IF(OR($E29="Oil",$E29="Propane",$E29="Wood Pellets",$E29="Kerosene"),$T29*AT29,IF(OR($E29="Natural Gas",$E29="Electricity"),($T29*AT29)/(1-$M29),((($AB$65*$W29*('VT CHS Emissions Schedule'!K$8+$R29))/$AC$65)+(($AB$66*$W29*('VT CHS Emissions Schedule'!K$9+$Q29))/$AC$66)+(($AB$67*$W29*'VT CHS Emissions Schedule'!K$7)/$AC$67)/(1-$P29)+(($AB$68*$W29*'VT CHS Emissions Schedule'!K$5)/$AC$68)/(1-$O29)+(($AB$69*$W29*('VT CHS Emissions Schedule'!K$36+$S29))/$AC$69)))),0)</f>
        <v>1470.2351718175826</v>
      </c>
      <c r="BU29" s="63">
        <f>IF(BU$15&lt;2025+$Y29,IF(OR($E29="Oil",$E29="Propane",$E29="Wood Pellets",$E29="Kerosene"),$T29*AU29,IF(OR($E29="Natural Gas",$E29="Electricity"),($T29*AU29)/(1-$M29),((($AB$65*$W29*('VT CHS Emissions Schedule'!L$8+$R29))/$AC$65)+(($AB$66*$W29*('VT CHS Emissions Schedule'!L$9+$Q29))/$AC$66)+(($AB$67*$W29*'VT CHS Emissions Schedule'!L$7)/$AC$67)/(1-$P29)+(($AB$68*$W29*'VT CHS Emissions Schedule'!L$5)/$AC$68)/(1-$O29)+(($AB$69*$W29*('VT CHS Emissions Schedule'!L$36+$S29))/$AC$69)))),0)</f>
        <v>1470.2351718175826</v>
      </c>
      <c r="BV29" s="63">
        <f>IF(BV$15&lt;2025+$Y29,IF(OR($E29="Oil",$E29="Propane",$E29="Wood Pellets",$E29="Kerosene"),$T29*AV29,IF(OR($E29="Natural Gas",$E29="Electricity"),($T29*AV29)/(1-$M29),((($AB$65*$W29*('VT CHS Emissions Schedule'!M$8+$R29))/$AC$65)+(($AB$66*$W29*('VT CHS Emissions Schedule'!M$9+$Q29))/$AC$66)+(($AB$67*$W29*'VT CHS Emissions Schedule'!M$7)/$AC$67)/(1-$P29)+(($AB$68*$W29*'VT CHS Emissions Schedule'!M$5)/$AC$68)/(1-$O29)+(($AB$69*$W29*('VT CHS Emissions Schedule'!M$36+$S29))/$AC$69)))),0)</f>
        <v>1470.2351718175826</v>
      </c>
      <c r="BW29" s="63">
        <f>IF(BW$15&lt;2025+$Y29,IF(OR($E29="Oil",$E29="Propane",$E29="Wood Pellets",$E29="Kerosene"),$T29*AW29,IF(OR($E29="Natural Gas",$E29="Electricity"),($T29*AW29)/(1-$M29),((($AB$65*$W29*('VT CHS Emissions Schedule'!N$8+$R29))/$AC$65)+(($AB$66*$W29*('VT CHS Emissions Schedule'!N$9+$Q29))/$AC$66)+(($AB$67*$W29*'VT CHS Emissions Schedule'!N$7)/$AC$67)/(1-$P29)+(($AB$68*$W29*'VT CHS Emissions Schedule'!N$5)/$AC$68)/(1-$O29)+(($AB$69*$W29*('VT CHS Emissions Schedule'!N$36+$S29))/$AC$69)))),0)</f>
        <v>1468.9467201952882</v>
      </c>
      <c r="BX29" s="63">
        <f>IF(BX$15&lt;2025+$Y29,IF(OR($E29="Oil",$E29="Propane",$E29="Wood Pellets",$E29="Kerosene"),$T29*AX29,IF(OR($E29="Natural Gas",$E29="Electricity"),($T29*AX29)/(1-$M29),((($AB$65*$W29*('VT CHS Emissions Schedule'!O$8+$R29))/$AC$65)+(($AB$66*$W29*('VT CHS Emissions Schedule'!O$9+$Q29))/$AC$66)+(($AB$67*$W29*'VT CHS Emissions Schedule'!O$7)/$AC$67)/(1-$P29)+(($AB$68*$W29*'VT CHS Emissions Schedule'!O$5)/$AC$68)/(1-$O29)+(($AB$69*$W29*('VT CHS Emissions Schedule'!O$36+$S29))/$AC$69)))),0)</f>
        <v>1468.9467201952882</v>
      </c>
      <c r="BY29" s="63">
        <f>IF(BY$15&lt;2025+$Y29,IF(OR($E29="Oil",$E29="Propane",$E29="Wood Pellets",$E29="Kerosene"),$T29*AY29,IF(OR($E29="Natural Gas",$E29="Electricity"),($T29*AY29)/(1-$M29),((($AB$65*$W29*('VT CHS Emissions Schedule'!P$8+$R29))/$AC$65)+(($AB$66*$W29*('VT CHS Emissions Schedule'!P$9+$Q29))/$AC$66)+(($AB$67*$W29*'VT CHS Emissions Schedule'!P$7)/$AC$67)/(1-$P29)+(($AB$68*$W29*'VT CHS Emissions Schedule'!P$5)/$AC$68)/(1-$O29)+(($AB$69*$W29*('VT CHS Emissions Schedule'!P$36+$S29))/$AC$69)))),0)</f>
        <v>1468.9467201952882</v>
      </c>
      <c r="BZ29" s="63">
        <f>IF(BZ$15&lt;2025+$Y29,IF(OR($E29="Oil",$E29="Propane",$E29="Wood Pellets",$E29="Kerosene"),$T29*AZ29,IF(OR($E29="Natural Gas",$E29="Electricity"),($T29*AZ29)/(1-$M29),((($AB$65*$W29*('VT CHS Emissions Schedule'!Q$8+$R29))/$AC$65)+(($AB$66*$W29*('VT CHS Emissions Schedule'!Q$9+$Q29))/$AC$66)+(($AB$67*$W29*'VT CHS Emissions Schedule'!Q$7)/$AC$67)/(1-$P29)+(($AB$68*$W29*'VT CHS Emissions Schedule'!Q$5)/$AC$68)/(1-$O29)+(($AB$69*$W29*('VT CHS Emissions Schedule'!Q$36+$S29))/$AC$69)))),0)</f>
        <v>1468.9467201952882</v>
      </c>
      <c r="CA29" s="63">
        <f>IF(CA$15&lt;2025+$Y29,IF(OR($E29="Oil",$E29="Propane",$E29="Wood Pellets",$E29="Kerosene"),$T29*BA29,IF(OR($E29="Natural Gas",$E29="Electricity"),($T29*BA29)/(1-$M29),((($AB$65*$W29*('VT CHS Emissions Schedule'!R$8+$R29))/$AC$65)+(($AB$66*$W29*('VT CHS Emissions Schedule'!R$9+$Q29))/$AC$66)+(($AB$67*$W29*'VT CHS Emissions Schedule'!R$7)/$AC$67)/(1-$P29)+(($AB$68*$W29*'VT CHS Emissions Schedule'!R$5)/$AC$68)/(1-$O29)+(($AB$69*$W29*('VT CHS Emissions Schedule'!R$36+$S29))/$AC$69)))),0)</f>
        <v>1468.9467201952882</v>
      </c>
      <c r="CB29" s="63">
        <f>IF(CB$15&lt;2025+$Y29,IF(OR($E29="Oil",$E29="Propane",$E29="Wood Pellets",$E29="Kerosene"),$T29*BB29,IF(OR($E29="Natural Gas",$E29="Electricity"),($T29*BB29)/(1-$M29),((($AB$65*$W29*('VT CHS Emissions Schedule'!S$8+$R29))/$AC$65)+(($AB$66*$W29*('VT CHS Emissions Schedule'!S$9+$Q29))/$AC$66)+(($AB$67*$W29*'VT CHS Emissions Schedule'!S$7)/$AC$67)/(1-$P29)+(($AB$68*$W29*'VT CHS Emissions Schedule'!S$5)/$AC$68)/(1-$O29)+(($AB$69*$W29*('VT CHS Emissions Schedule'!S$36+$S29))/$AC$69)))),0)</f>
        <v>1468.5606919377014</v>
      </c>
      <c r="CC29" s="63">
        <f>IF(CC$15&lt;2025+$Y29,IF(OR($E29="Oil",$E29="Propane",$E29="Wood Pellets",$E29="Kerosene"),$T29*BC29,IF(OR($E29="Natural Gas",$E29="Electricity"),($T29*BC29)/(1-$M29),((($AB$65*$W29*('VT CHS Emissions Schedule'!T$8+$R29))/$AC$65)+(($AB$66*$W29*('VT CHS Emissions Schedule'!T$9+$Q29))/$AC$66)+(($AB$67*$W29*'VT CHS Emissions Schedule'!T$7)/$AC$67)/(1-$P29)+(($AB$68*$W29*'VT CHS Emissions Schedule'!T$5)/$AC$68)/(1-$O29)+(($AB$69*$W29*('VT CHS Emissions Schedule'!T$36+$S29))/$AC$69)))),0)</f>
        <v>1468.5606919377014</v>
      </c>
      <c r="CD29" s="63">
        <f>IF(CD$15&lt;2025+$Y29,IF(OR($E29="Oil",$E29="Propane",$E29="Wood Pellets",$E29="Kerosene"),$T29*BD29,IF(OR($E29="Natural Gas",$E29="Electricity"),($T29*BD29)/(1-$M29),((($AB$65*$W29*('VT CHS Emissions Schedule'!U$8+$R29))/$AC$65)+(($AB$66*$W29*('VT CHS Emissions Schedule'!U$9+$Q29))/$AC$66)+(($AB$67*$W29*'VT CHS Emissions Schedule'!U$7)/$AC$67)/(1-$P29)+(($AB$68*$W29*'VT CHS Emissions Schedule'!U$5)/$AC$68)/(1-$O29)+(($AB$69*$W29*('VT CHS Emissions Schedule'!U$36+$S29))/$AC$69)))),0)</f>
        <v>1468.5606919377014</v>
      </c>
      <c r="CE29" s="63">
        <f>IF(CE$15&lt;2025+$Y29,IF(OR($E29="Oil",$E29="Propane",$E29="Wood Pellets",$E29="Kerosene"),$T29*BE29,IF(OR($E29="Natural Gas",$E29="Electricity"),($T29*BE29)/(1-$M29),((($AB$65*$W29*('VT CHS Emissions Schedule'!V$8+$R29))/$AC$65)+(($AB$66*$W29*('VT CHS Emissions Schedule'!V$9+$Q29))/$AC$66)+(($AB$67*$W29*'VT CHS Emissions Schedule'!V$7)/$AC$67)/(1-$P29)+(($AB$68*$W29*'VT CHS Emissions Schedule'!V$5)/$AC$68)/(1-$O29)+(($AB$69*$W29*('VT CHS Emissions Schedule'!V$36+$S29))/$AC$69)))),0)</f>
        <v>1468.5606919377014</v>
      </c>
      <c r="CF29" s="63">
        <f>IF(CF$15&lt;2025+$Y29,IF(OR($E29="Oil",$E29="Propane",$E29="Wood Pellets",$E29="Kerosene"),$T29*BF29,IF(OR($E29="Natural Gas",$E29="Electricity"),($T29*BF29)/(1-$M29),((($AB$65*$W29*('VT CHS Emissions Schedule'!W$8+$R29))/$AC$65)+(($AB$66*$W29*('VT CHS Emissions Schedule'!W$9+$Q29))/$AC$66)+(($AB$67*$W29*'VT CHS Emissions Schedule'!W$7)/$AC$67)/(1-$P29)+(($AB$68*$W29*'VT CHS Emissions Schedule'!W$5)/$AC$68)/(1-$O29)+(($AB$69*$W29*('VT CHS Emissions Schedule'!W$36+$S29))/$AC$69)))),0)</f>
        <v>1468.5606919377014</v>
      </c>
      <c r="CG29" s="63">
        <f>IF(CG$15&lt;2025+$Y29,IF(OR($E29="Oil",$E29="Propane",$E29="Wood Pellets",$E29="Kerosene"),$T29*BG29,IF(OR($E29="Natural Gas",$E29="Electricity"),($T29*BG29)/(1-$M29),((($AB$65*$W29*('VT CHS Emissions Schedule'!X$8+$R29))/$AC$65)+(($AB$66*$W29*('VT CHS Emissions Schedule'!X$9+$Q29))/$AC$66)+(($AB$67*$W29*'VT CHS Emissions Schedule'!X$7)/$AC$67)/(1-$P29)+(($AB$68*$W29*'VT CHS Emissions Schedule'!X$5)/$AC$68)/(1-$O29)+(($AB$69*$W29*('VT CHS Emissions Schedule'!X$36+$S29))/$AC$69)))),0)</f>
        <v>1468.1655860578408</v>
      </c>
      <c r="CH29" s="63">
        <f>IF(CH$15&lt;2025+$Y29,IF(OR($E29="Oil",$E29="Propane",$E29="Wood Pellets",$E29="Kerosene"),$T29*BH29,IF(OR($E29="Natural Gas",$E29="Electricity"),($T29*BH29)/(1-$M29),((($AB$65*$W29*('VT CHS Emissions Schedule'!Y$8+$R29))/$AC$65)+(($AB$66*$W29*('VT CHS Emissions Schedule'!Y$9+$Q29))/$AC$66)+(($AB$67*$W29*'VT CHS Emissions Schedule'!Y$7)/$AC$67)/(1-$P29)+(($AB$68*$W29*'VT CHS Emissions Schedule'!Y$5)/$AC$68)/(1-$O29)+(($AB$69*$W29*('VT CHS Emissions Schedule'!Y$36+$S29))/$AC$69)))),0)</f>
        <v>1468.1655860578408</v>
      </c>
      <c r="CI29" s="63">
        <f>IF(CI$15&lt;2025+$Y29,IF(OR($E29="Oil",$E29="Propane",$E29="Wood Pellets",$E29="Kerosene"),$T29*BI29,IF(OR($E29="Natural Gas",$E29="Electricity"),($T29*BI29)/(1-$M29),((($AB$65*$W29*('VT CHS Emissions Schedule'!Z$8+$R29))/$AC$65)+(($AB$66*$W29*('VT CHS Emissions Schedule'!Z$9+$Q29))/$AC$66)+(($AB$67*$W29*'VT CHS Emissions Schedule'!Z$7)/$AC$67)/(1-$P29)+(($AB$68*$W29*'VT CHS Emissions Schedule'!Z$5)/$AC$68)/(1-$O29)+(($AB$69*$W29*('VT CHS Emissions Schedule'!Z$36+$S29))/$AC$69)))),0)</f>
        <v>1468.1655860578408</v>
      </c>
      <c r="CJ29" s="63">
        <f>IF(CJ$15&lt;2025+$Y29,IF(OR($E29="Oil",$E29="Propane",$E29="Wood Pellets",$E29="Kerosene"),$T29*BJ29,IF(OR($E29="Natural Gas",$E29="Electricity"),($T29*BJ29)/(1-$M29),((($AB$65*$W29*('VT CHS Emissions Schedule'!AA$8+$R29))/$AC$65)+(($AB$66*$W29*('VT CHS Emissions Schedule'!AA$9+$Q29))/$AC$66)+(($AB$67*$W29*'VT CHS Emissions Schedule'!AA$7)/$AC$67)/(1-$P29)+(($AB$68*$W29*'VT CHS Emissions Schedule'!AA$5)/$AC$68)/(1-$O29)+(($AB$69*$W29*('VT CHS Emissions Schedule'!AA$36+$S29))/$AC$69)))),0)</f>
        <v>1468.1655860578408</v>
      </c>
      <c r="CK29" s="63">
        <f>IF(CK$15&lt;2025+$Y29,IF(OR($E29="Oil",$E29="Propane",$E29="Wood Pellets",$E29="Kerosene"),$T29*BK29,IF(OR($E29="Natural Gas",$E29="Electricity"),($T29*BK29)/(1-$M29),((($AB$65*$W29*('VT CHS Emissions Schedule'!AB$8+$R29))/$AC$65)+(($AB$66*$W29*('VT CHS Emissions Schedule'!AB$9+$Q29))/$AC$66)+(($AB$67*$W29*'VT CHS Emissions Schedule'!AB$7)/$AC$67)/(1-$P29)+(($AB$68*$W29*'VT CHS Emissions Schedule'!AB$5)/$AC$68)/(1-$O29)+(($AB$69*$W29*('VT CHS Emissions Schedule'!AB$36+$S29))/$AC$69)))),0)</f>
        <v>1468.1655860578408</v>
      </c>
      <c r="CL29" s="63">
        <f>IF(CL$15&lt;2025+$Y29,IF(OR($E29="Oil",$E29="Propane",$E29="Wood Pellets",$E29="Kerosene"),$T29*BL29,IF(OR($E29="Natural Gas",$E29="Electricity"),($T29*BL29)/(1-$M29),((($AB$65*$W29*('VT CHS Emissions Schedule'!AC$8+$R29))/$AC$65)+(($AB$66*$W29*('VT CHS Emissions Schedule'!AC$9+$Q29))/$AC$66)+(($AB$67*$W29*'VT CHS Emissions Schedule'!AC$7)/$AC$67)/(1-$P29)+(($AB$68*$W29*'VT CHS Emissions Schedule'!AC$5)/$AC$68)/(1-$O29)+(($AB$69*$W29*('VT CHS Emissions Schedule'!AC$36+$S29))/$AC$69)))),0)</f>
        <v>1467.2414191558146</v>
      </c>
      <c r="CM29" s="63">
        <f>IF(CM$15&lt;2025+$Y29,BM29+($U29*'VT CHS Emissions Schedule'!D$5)/(1-$O29)+($V29*'VT CHS Emissions Schedule'!D$5)/(1-$O29),0)</f>
        <v>1500.4914597893078</v>
      </c>
      <c r="CN29" s="63">
        <f>IF(CN$15&lt;2025+$Y29,BN29+($U29*'VT CHS Emissions Schedule'!E$5)/(1-$O29)+($V29*'VT CHS Emissions Schedule'!E$5)/(1-$O29),0)</f>
        <v>1498.9024612285668</v>
      </c>
      <c r="CO29" s="63">
        <f>IF(CO$15&lt;2025+$Y29,BO29+($U29*'VT CHS Emissions Schedule'!F$5)/(1-$O29)+($V29*'VT CHS Emissions Schedule'!F$5)/(1-$O29),0)</f>
        <v>1497.3134626678259</v>
      </c>
      <c r="CP29" s="63">
        <f>IF(CP$15&lt;2025+$Y29,BP29+($U29*'VT CHS Emissions Schedule'!G$5)/(1-$O29)+($V29*'VT CHS Emissions Schedule'!G$5)/(1-$O29),0)</f>
        <v>1495.7244641070847</v>
      </c>
      <c r="CQ29" s="63">
        <f>IF(CQ$15&lt;2025+$Y29,BQ29+($U29*'VT CHS Emissions Schedule'!H$5)/(1-$O29)+($V29*'VT CHS Emissions Schedule'!H$5)/(1-$O29),0)</f>
        <v>1494.1354655463435</v>
      </c>
      <c r="CR29" s="63">
        <f>IF(CR$15&lt;2025+$Y29,BR29+($U29*'VT CHS Emissions Schedule'!I$5)/(1-$O29)+($V29*'VT CHS Emissions Schedule'!I$5)/(1-$O29),0)</f>
        <v>1485.1420899958055</v>
      </c>
      <c r="CS29" s="63">
        <f>IF(CS$15&lt;2025+$Y29,BS29+($U29*'VT CHS Emissions Schedule'!J$5)/(1-$O29)+($V29*'VT CHS Emissions Schedule'!J$5)/(1-$O29),0)</f>
        <v>1483.5530914350643</v>
      </c>
      <c r="CT29" s="63">
        <f>IF(CT$15&lt;2025+$Y29,BT29+($U29*'VT CHS Emissions Schedule'!K$5)/(1-$O29)+($V29*'VT CHS Emissions Schedule'!K$5)/(1-$O29),0)</f>
        <v>1481.9640928743231</v>
      </c>
      <c r="CU29" s="63">
        <f>IF(CU$15&lt;2025+$Y29,BU29+($U29*'VT CHS Emissions Schedule'!L$5)/(1-$O29)+($V29*'VT CHS Emissions Schedule'!L$5)/(1-$O29),0)</f>
        <v>1480.3750943135822</v>
      </c>
      <c r="CV29" s="63">
        <f>IF(CV$15&lt;2025+$Y29,BV29+($U29*'VT CHS Emissions Schedule'!M$5)/(1-$O29)+($V29*'VT CHS Emissions Schedule'!M$5)/(1-$O29),0)</f>
        <v>1478.7860957528412</v>
      </c>
      <c r="CW29" s="63">
        <f>IF(CW$15&lt;2025+$Y29,BW29+($U29*'VT CHS Emissions Schedule'!N$5)/(1-$O29)+($V29*'VT CHS Emissions Schedule'!N$5)/(1-$O29),0)</f>
        <v>1475.9086455698057</v>
      </c>
      <c r="CX29" s="63">
        <f>IF(CX$15&lt;2025+$Y29,BX29+($U29*'VT CHS Emissions Schedule'!O$5)/(1-$O29)+($V29*'VT CHS Emissions Schedule'!O$5)/(1-$O29),0)</f>
        <v>1475.9086455698057</v>
      </c>
      <c r="CY29" s="63">
        <f>IF(CY$15&lt;2025+$Y29,BY29+($U29*'VT CHS Emissions Schedule'!P$5)/(1-$O29)+($V29*'VT CHS Emissions Schedule'!P$5)/(1-$O29),0)</f>
        <v>1475.9086455698057</v>
      </c>
      <c r="CZ29" s="63">
        <f>IF(CZ$15&lt;2025+$Y29,BZ29+($U29*'VT CHS Emissions Schedule'!Q$5)/(1-$O29)+($V29*'VT CHS Emissions Schedule'!Q$5)/(1-$O29),0)</f>
        <v>1475.9086455698057</v>
      </c>
      <c r="DA29" s="63">
        <f>IF(DA$15&lt;2025+$Y29,CA29+($U29*'VT CHS Emissions Schedule'!R$5)/(1-$O29)+($V29*'VT CHS Emissions Schedule'!R$5)/(1-$O29),0)</f>
        <v>1475.9086455698057</v>
      </c>
      <c r="DB29" s="63">
        <f>IF(DB$15&lt;2025+$Y29,CB29+($U29*'VT CHS Emissions Schedule'!S$5)/(1-$O29)+($V29*'VT CHS Emissions Schedule'!S$5)/(1-$O29),0)</f>
        <v>1475.5226173122189</v>
      </c>
      <c r="DC29" s="63">
        <f>IF(DC$15&lt;2025+$Y29,CC29+($U29*'VT CHS Emissions Schedule'!T$5)/(1-$O29)+($V29*'VT CHS Emissions Schedule'!T$5)/(1-$O29),0)</f>
        <v>1475.5226173122189</v>
      </c>
      <c r="DD29" s="63">
        <f>IF(DD$15&lt;2025+$Y29,CD29+($U29*'VT CHS Emissions Schedule'!U$5)/(1-$O29)+($V29*'VT CHS Emissions Schedule'!U$5)/(1-$O29),0)</f>
        <v>1475.5226173122189</v>
      </c>
      <c r="DE29" s="63">
        <f>IF(DE$15&lt;2025+$Y29,CE29+($U29*'VT CHS Emissions Schedule'!V$5)/(1-$O29)+($V29*'VT CHS Emissions Schedule'!V$5)/(1-$O29),0)</f>
        <v>1475.5226173122189</v>
      </c>
      <c r="DF29" s="63">
        <f>IF(DF$15&lt;2025+$Y29,CF29+($U29*'VT CHS Emissions Schedule'!W$5)/(1-$O29)+($V29*'VT CHS Emissions Schedule'!W$5)/(1-$O29),0)</f>
        <v>1475.5226173122189</v>
      </c>
      <c r="DG29" s="63">
        <f>IF(DG$15&lt;2025+$Y29,CG29+($U29*'VT CHS Emissions Schedule'!X$5)/(1-$O29)+($V29*'VT CHS Emissions Schedule'!X$5)/(1-$O29),0)</f>
        <v>1475.1275114323582</v>
      </c>
      <c r="DH29" s="63">
        <f>IF(DH$15&lt;2025+$Y29,CH29+($U29*'VT CHS Emissions Schedule'!Y$5)/(1-$O29)+($V29*'VT CHS Emissions Schedule'!Y$5)/(1-$O29),0)</f>
        <v>1475.1275114323582</v>
      </c>
      <c r="DI29" s="63">
        <f>IF(DI$15&lt;2025+$Y29,CI29+($U29*'VT CHS Emissions Schedule'!Z$5)/(1-$O29)+($V29*'VT CHS Emissions Schedule'!Z$5)/(1-$O29),0)</f>
        <v>1475.1275114323582</v>
      </c>
      <c r="DJ29" s="63">
        <f>IF(DJ$15&lt;2025+$Y29,CJ29+($U29*'VT CHS Emissions Schedule'!AA$5)/(1-$O29)+($V29*'VT CHS Emissions Schedule'!AA$5)/(1-$O29),0)</f>
        <v>1475.1275114323582</v>
      </c>
      <c r="DK29" s="63">
        <f>IF(DK$15&lt;2025+$Y29,CK29+($U29*'VT CHS Emissions Schedule'!AB$5)/(1-$O29)+($V29*'VT CHS Emissions Schedule'!AB$5)/(1-$O29),0)</f>
        <v>1475.1275114323582</v>
      </c>
      <c r="DL29" s="63">
        <f>IF(DL$15&lt;2025+$Y29,CL29+($U29*'VT CHS Emissions Schedule'!AC$5)/(1-$O29)+($V29*'VT CHS Emissions Schedule'!AC$5)/(1-$O29),0)</f>
        <v>1474.2033445303321</v>
      </c>
    </row>
    <row r="30" spans="1:116" ht="13.5" customHeight="1" x14ac:dyDescent="0.25">
      <c r="A30" s="541"/>
      <c r="B30" s="296" t="s">
        <v>673</v>
      </c>
      <c r="C30" s="296" t="s">
        <v>674</v>
      </c>
      <c r="D30" s="290" t="s">
        <v>174</v>
      </c>
      <c r="E30" s="176" t="s">
        <v>11</v>
      </c>
      <c r="F30" s="174">
        <f t="shared" si="0"/>
        <v>35120.783715491416</v>
      </c>
      <c r="G30" s="224">
        <f t="shared" si="1"/>
        <v>35401.139146341695</v>
      </c>
      <c r="H30" s="397">
        <f t="shared" si="2"/>
        <v>3.5120783715491419E-2</v>
      </c>
      <c r="I30" s="110">
        <f t="shared" si="3"/>
        <v>1376.0069167117902</v>
      </c>
      <c r="J30" s="63">
        <f>IF(OR($E30="Oil",$E30="Propane",$E30="Wood Pellets",$E30="Kerosene"),$T30*AM30,IF(OR($E30="Natural Gas",$E30="Electricity"),($T30*AM30)/(1-$M30),((($AB$65*$W30*('VT CHS Emissions Schedule'!D$8+$R30))/$AC$65)+(($AB$66*$W30*('VT CHS Emissions Schedule'!D$9+$Q30))/$AC$66)+(($AB$67*$W30*'VT CHS Emissions Schedule'!D$7)/$AC$67)/(1-$P30)+(($AB$68*$W30*'VT CHS Emissions Schedule'!D$5)/$AC$68)/(1-$O30)+(($AB$69*$W30*('VT CHS Emissions Schedule'!D$36+$S30))/$AC$69))))</f>
        <v>1352.1375483592017</v>
      </c>
      <c r="K30" s="63">
        <f>($U30*'VT CHS Emissions Schedule'!D$5)/(1-$O30)</f>
        <v>0.97657751273438576</v>
      </c>
      <c r="L30" s="63">
        <f>(V30*'VT CHS Emissions Schedule'!D$5)/(1-$O30)</f>
        <v>22.892790839854008</v>
      </c>
      <c r="M30" s="65">
        <f>_xlfn.XLOOKUP($E30,Lookups!$A$3:$A$15,Lookups!$E$3:$E$15)</f>
        <v>1.4E-2</v>
      </c>
      <c r="N30" s="64">
        <f>_xlfn.XLOOKUP($E30,Lookups!$A$3:$A$15,Lookups!$D$3:$D$15)</f>
        <v>0</v>
      </c>
      <c r="O30" s="65">
        <f>Lookups!$E$6</f>
        <v>8.9499999999999996E-2</v>
      </c>
      <c r="P30" s="65">
        <f>Lookups!$E$5</f>
        <v>1.4E-2</v>
      </c>
      <c r="Q30" s="64">
        <f>Lookups!$D$4</f>
        <v>0.32764300000000002</v>
      </c>
      <c r="R30" s="64">
        <f>Lookups!$D$3</f>
        <v>0.21490000000000001</v>
      </c>
      <c r="S30" s="64">
        <f>Lookups!$D$8</f>
        <v>1.3776766038113153</v>
      </c>
      <c r="T30" s="71">
        <f t="shared" si="4"/>
        <v>20.923759716160365</v>
      </c>
      <c r="U30" s="71">
        <f t="shared" si="5"/>
        <v>2.3542720004668536E-2</v>
      </c>
      <c r="V30" s="71">
        <f t="shared" si="6"/>
        <v>0.55188508627344579</v>
      </c>
      <c r="W30" s="71">
        <f t="shared" si="7"/>
        <v>17.994433355897915</v>
      </c>
      <c r="X30" s="71">
        <f t="shared" si="8"/>
        <v>8.7578918417366952E-2</v>
      </c>
      <c r="Y30" s="67">
        <v>30</v>
      </c>
      <c r="Z30" s="169">
        <v>3.1399999999999997E-2</v>
      </c>
      <c r="AA30" s="79">
        <f t="shared" si="9"/>
        <v>0.84</v>
      </c>
      <c r="AB30" s="65">
        <f t="shared" si="10"/>
        <v>6.9000000000000006E-2</v>
      </c>
      <c r="AC30" s="351">
        <f t="shared" si="13"/>
        <v>3.4</v>
      </c>
      <c r="AD30" s="351">
        <f t="shared" si="14"/>
        <v>18.899999999999999</v>
      </c>
      <c r="AE30" s="70">
        <v>1</v>
      </c>
      <c r="AF30" s="63">
        <v>127961.3</v>
      </c>
      <c r="AG30" s="63">
        <v>6619</v>
      </c>
      <c r="AH30" s="71">
        <v>0.55000000000000004</v>
      </c>
      <c r="AI30" s="71">
        <v>0.75</v>
      </c>
      <c r="AJ30" s="71">
        <f>$AA$46</f>
        <v>0.86</v>
      </c>
      <c r="AK30" s="71">
        <v>3.72</v>
      </c>
      <c r="AL30" s="74">
        <v>1.06E-3</v>
      </c>
      <c r="AM30" s="66">
        <f>IF(AM$15&lt;2025+$Y30,$N30+_xlfn.XLOOKUP(_xlfn.XLOOKUP($E30,Lookups!$A$3:$A$17,Lookups!$B$3:$B$17),'VT CHS Emissions Schedule'!$A:$A,'VT CHS Emissions Schedule'!D:D),0)</f>
        <v>63.717402645016818</v>
      </c>
      <c r="AN30" s="66">
        <f>IF(AN$15&lt;2025+$Y30,$N30+_xlfn.XLOOKUP(_xlfn.XLOOKUP($E30,Lookups!$A$3:$A$17,Lookups!$B$3:$B$17),'VT CHS Emissions Schedule'!$A:$A,'VT CHS Emissions Schedule'!E:E),0)</f>
        <v>63.717402645016818</v>
      </c>
      <c r="AO30" s="66">
        <f>IF(AO$15&lt;2025+$Y30,$N30+_xlfn.XLOOKUP(_xlfn.XLOOKUP($E30,Lookups!$A$3:$A$17,Lookups!$B$3:$B$17),'VT CHS Emissions Schedule'!$A:$A,'VT CHS Emissions Schedule'!F:F),0)</f>
        <v>63.717402645016818</v>
      </c>
      <c r="AP30" s="66">
        <f>IF(AP$15&lt;2025+$Y30,$N30+_xlfn.XLOOKUP(_xlfn.XLOOKUP($E30,Lookups!$A$3:$A$17,Lookups!$B$3:$B$17),'VT CHS Emissions Schedule'!$A:$A,'VT CHS Emissions Schedule'!G:G),0)</f>
        <v>63.717402645016818</v>
      </c>
      <c r="AQ30" s="66">
        <f>IF(AQ$15&lt;2025+$Y30,$N30+_xlfn.XLOOKUP(_xlfn.XLOOKUP($E30,Lookups!$A$3:$A$17,Lookups!$B$3:$B$17),'VT CHS Emissions Schedule'!$A:$A,'VT CHS Emissions Schedule'!H:H),0)</f>
        <v>63.717402645016818</v>
      </c>
      <c r="AR30" s="66">
        <f>IF(AR$15&lt;2025+$Y30,$N30+_xlfn.XLOOKUP(_xlfn.XLOOKUP($E30,Lookups!$A$3:$A$17,Lookups!$B$3:$B$17),'VT CHS Emissions Schedule'!$A:$A,'VT CHS Emissions Schedule'!I:I),0)</f>
        <v>63.651087867640953</v>
      </c>
      <c r="AS30" s="66">
        <f>IF(AS$15&lt;2025+$Y30,$N30+_xlfn.XLOOKUP(_xlfn.XLOOKUP($E30,Lookups!$A$3:$A$17,Lookups!$B$3:$B$17),'VT CHS Emissions Schedule'!$A:$A,'VT CHS Emissions Schedule'!J:J),0)</f>
        <v>63.651087867640953</v>
      </c>
      <c r="AT30" s="66">
        <f>IF(AT$15&lt;2025+$Y30,$N30+_xlfn.XLOOKUP(_xlfn.XLOOKUP($E30,Lookups!$A$3:$A$17,Lookups!$B$3:$B$17),'VT CHS Emissions Schedule'!$A:$A,'VT CHS Emissions Schedule'!K:K),0)</f>
        <v>63.651087867640953</v>
      </c>
      <c r="AU30" s="66">
        <f>IF(AU$15&lt;2025+$Y30,$N30+_xlfn.XLOOKUP(_xlfn.XLOOKUP($E30,Lookups!$A$3:$A$17,Lookups!$B$3:$B$17),'VT CHS Emissions Schedule'!$A:$A,'VT CHS Emissions Schedule'!L:L),0)</f>
        <v>63.651087867640953</v>
      </c>
      <c r="AV30" s="66">
        <f>IF(AV$15&lt;2025+$Y30,$N30+_xlfn.XLOOKUP(_xlfn.XLOOKUP($E30,Lookups!$A$3:$A$17,Lookups!$B$3:$B$17),'VT CHS Emissions Schedule'!$A:$A,'VT CHS Emissions Schedule'!M:M),0)</f>
        <v>63.651087867640953</v>
      </c>
      <c r="AW30" s="66">
        <f>IF(AW$15&lt;2025+$Y30,$N30+_xlfn.XLOOKUP(_xlfn.XLOOKUP($E30,Lookups!$A$3:$A$17,Lookups!$B$3:$B$17),'VT CHS Emissions Schedule'!$A:$A,'VT CHS Emissions Schedule'!N:N),0)</f>
        <v>63.63986854112931</v>
      </c>
      <c r="AX30" s="66">
        <f>IF(AX$15&lt;2025+$Y30,$N30+_xlfn.XLOOKUP(_xlfn.XLOOKUP($E30,Lookups!$A$3:$A$17,Lookups!$B$3:$B$17),'VT CHS Emissions Schedule'!$A:$A,'VT CHS Emissions Schedule'!O:O),0)</f>
        <v>63.63986854112931</v>
      </c>
      <c r="AY30" s="66">
        <f>IF(AY$15&lt;2025+$Y30,$N30+_xlfn.XLOOKUP(_xlfn.XLOOKUP($E30,Lookups!$A$3:$A$17,Lookups!$B$3:$B$17),'VT CHS Emissions Schedule'!$A:$A,'VT CHS Emissions Schedule'!P:P),0)</f>
        <v>63.63986854112931</v>
      </c>
      <c r="AZ30" s="66">
        <f>IF(AZ$15&lt;2025+$Y30,$N30+_xlfn.XLOOKUP(_xlfn.XLOOKUP($E30,Lookups!$A$3:$A$17,Lookups!$B$3:$B$17),'VT CHS Emissions Schedule'!$A:$A,'VT CHS Emissions Schedule'!Q:Q),0)</f>
        <v>63.63986854112931</v>
      </c>
      <c r="BA30" s="66">
        <f>IF(BA$15&lt;2025+$Y30,$N30+_xlfn.XLOOKUP(_xlfn.XLOOKUP($E30,Lookups!$A$3:$A$17,Lookups!$B$3:$B$17),'VT CHS Emissions Schedule'!$A:$A,'VT CHS Emissions Schedule'!R:R),0)</f>
        <v>63.63986854112931</v>
      </c>
      <c r="BB30" s="66">
        <f>IF(BB$15&lt;2025+$Y30,$N30+_xlfn.XLOOKUP(_xlfn.XLOOKUP($E30,Lookups!$A$3:$A$17,Lookups!$B$3:$B$17),'VT CHS Emissions Schedule'!$A:$A,'VT CHS Emissions Schedule'!S:S),0)</f>
        <v>63.636270787590277</v>
      </c>
      <c r="BC30" s="66">
        <f>IF(BC$15&lt;2025+$Y30,$N30+_xlfn.XLOOKUP(_xlfn.XLOOKUP($E30,Lookups!$A$3:$A$17,Lookups!$B$3:$B$17),'VT CHS Emissions Schedule'!$A:$A,'VT CHS Emissions Schedule'!T:T),0)</f>
        <v>63.636270787590277</v>
      </c>
      <c r="BD30" s="66">
        <f>IF(BD$15&lt;2025+$Y30,$N30+_xlfn.XLOOKUP(_xlfn.XLOOKUP($E30,Lookups!$A$3:$A$17,Lookups!$B$3:$B$17),'VT CHS Emissions Schedule'!$A:$A,'VT CHS Emissions Schedule'!U:U),0)</f>
        <v>63.636270787590277</v>
      </c>
      <c r="BE30" s="66">
        <f>IF(BE$15&lt;2025+$Y30,$N30+_xlfn.XLOOKUP(_xlfn.XLOOKUP($E30,Lookups!$A$3:$A$17,Lookups!$B$3:$B$17),'VT CHS Emissions Schedule'!$A:$A,'VT CHS Emissions Schedule'!V:V),0)</f>
        <v>63.636270787590277</v>
      </c>
      <c r="BF30" s="66">
        <f>IF(BF$15&lt;2025+$Y30,$N30+_xlfn.XLOOKUP(_xlfn.XLOOKUP($E30,Lookups!$A$3:$A$17,Lookups!$B$3:$B$17),'VT CHS Emissions Schedule'!$A:$A,'VT CHS Emissions Schedule'!W:W),0)</f>
        <v>63.636270787590277</v>
      </c>
      <c r="BG30" s="66">
        <f>IF(BG$15&lt;2025+$Y30,$N30+_xlfn.XLOOKUP(_xlfn.XLOOKUP($E30,Lookups!$A$3:$A$17,Lookups!$B$3:$B$17),'VT CHS Emissions Schedule'!$A:$A,'VT CHS Emissions Schedule'!X:X),0)</f>
        <v>63.632588431312925</v>
      </c>
      <c r="BH30" s="66">
        <f>IF(BH$15&lt;2025+$Y30,$N30+_xlfn.XLOOKUP(_xlfn.XLOOKUP($E30,Lookups!$A$3:$A$17,Lookups!$B$3:$B$17),'VT CHS Emissions Schedule'!$A:$A,'VT CHS Emissions Schedule'!Y:Y),0)</f>
        <v>63.632588431312925</v>
      </c>
      <c r="BI30" s="66">
        <f>IF(BI$15&lt;2025+$Y30,$N30+_xlfn.XLOOKUP(_xlfn.XLOOKUP($E30,Lookups!$A$3:$A$17,Lookups!$B$3:$B$17),'VT CHS Emissions Schedule'!$A:$A,'VT CHS Emissions Schedule'!Z:Z),0)</f>
        <v>63.632588431312925</v>
      </c>
      <c r="BJ30" s="66">
        <f>IF(BJ$15&lt;2025+$Y30,$N30+_xlfn.XLOOKUP(_xlfn.XLOOKUP($E30,Lookups!$A$3:$A$17,Lookups!$B$3:$B$17),'VT CHS Emissions Schedule'!$A:$A,'VT CHS Emissions Schedule'!AA:AA),0)</f>
        <v>63.632588431312925</v>
      </c>
      <c r="BK30" s="66">
        <f>IF(BK$15&lt;2025+$Y30,$N30+_xlfn.XLOOKUP(_xlfn.XLOOKUP($E30,Lookups!$A$3:$A$17,Lookups!$B$3:$B$17),'VT CHS Emissions Schedule'!$A:$A,'VT CHS Emissions Schedule'!AB:AB),0)</f>
        <v>63.632588431312925</v>
      </c>
      <c r="BL30" s="66">
        <f>IF(BL$15&lt;2025+$Y30,$N30+_xlfn.XLOOKUP(_xlfn.XLOOKUP($E30,Lookups!$A$3:$A$17,Lookups!$B$3:$B$17),'VT CHS Emissions Schedule'!$A:$A,'VT CHS Emissions Schedule'!AC:AC),0)</f>
        <v>63.626832376488068</v>
      </c>
      <c r="BM30" s="63">
        <f>IF(BM$15&lt;2025+$Y30,IF(OR($E30="Oil",$E30="Propane",$E30="Wood Pellets",$E30="Kerosene"),$T30*AM30,IF(OR($E30="Natural Gas",$E30="Electricity"),($T30*AM30)/(1-$M30),((($AB$65*$W30*('VT CHS Emissions Schedule'!D$8+$R30))/$AC$65)+(($AB$66*$W30*('VT CHS Emissions Schedule'!D$9+$Q30))/$AC$66)+(($AB$67*$W30*'VT CHS Emissions Schedule'!D$7)/$AC$67)/(1-$P30)+(($AB$68*$W30*'VT CHS Emissions Schedule'!D$5)/$AC$68)/(1-$O30)+(($AB$69*$W30*('VT CHS Emissions Schedule'!D$36+$S30))/$AC$69)))),0)</f>
        <v>1352.1375483592017</v>
      </c>
      <c r="BN30" s="63">
        <f>IF(BN$15&lt;2025+$Y30,IF(OR($E30="Oil",$E30="Propane",$E30="Wood Pellets",$E30="Kerosene"),$T30*AN30,IF(OR($E30="Natural Gas",$E30="Electricity"),($T30*AN30)/(1-$M30),((($AB$65*$W30*('VT CHS Emissions Schedule'!E$8+$R30))/$AC$65)+(($AB$66*$W30*('VT CHS Emissions Schedule'!E$9+$Q30))/$AC$66)+(($AB$67*$W30*'VT CHS Emissions Schedule'!E$7)/$AC$67)/(1-$P30)+(($AB$68*$W30*'VT CHS Emissions Schedule'!E$5)/$AC$68)/(1-$O30)+(($AB$69*$W30*('VT CHS Emissions Schedule'!E$36+$S30))/$AC$69)))),0)</f>
        <v>1352.1375483592017</v>
      </c>
      <c r="BO30" s="63">
        <f>IF(BO$15&lt;2025+$Y30,IF(OR($E30="Oil",$E30="Propane",$E30="Wood Pellets",$E30="Kerosene"),$T30*AO30,IF(OR($E30="Natural Gas",$E30="Electricity"),($T30*AO30)/(1-$M30),((($AB$65*$W30*('VT CHS Emissions Schedule'!F$8+$R30))/$AC$65)+(($AB$66*$W30*('VT CHS Emissions Schedule'!F$9+$Q30))/$AC$66)+(($AB$67*$W30*'VT CHS Emissions Schedule'!F$7)/$AC$67)/(1-$P30)+(($AB$68*$W30*'VT CHS Emissions Schedule'!F$5)/$AC$68)/(1-$O30)+(($AB$69*$W30*('VT CHS Emissions Schedule'!F$36+$S30))/$AC$69)))),0)</f>
        <v>1352.1375483592017</v>
      </c>
      <c r="BP30" s="63">
        <f>IF(BP$15&lt;2025+$Y30,IF(OR($E30="Oil",$E30="Propane",$E30="Wood Pellets",$E30="Kerosene"),$T30*AP30,IF(OR($E30="Natural Gas",$E30="Electricity"),($T30*AP30)/(1-$M30),((($AB$65*$W30*('VT CHS Emissions Schedule'!G$8+$R30))/$AC$65)+(($AB$66*$W30*('VT CHS Emissions Schedule'!G$9+$Q30))/$AC$66)+(($AB$67*$W30*'VT CHS Emissions Schedule'!G$7)/$AC$67)/(1-$P30)+(($AB$68*$W30*'VT CHS Emissions Schedule'!G$5)/$AC$68)/(1-$O30)+(($AB$69*$W30*('VT CHS Emissions Schedule'!G$36+$S30))/$AC$69)))),0)</f>
        <v>1352.1375483592017</v>
      </c>
      <c r="BQ30" s="63">
        <f>IF(BQ$15&lt;2025+$Y30,IF(OR($E30="Oil",$E30="Propane",$E30="Wood Pellets",$E30="Kerosene"),$T30*AQ30,IF(OR($E30="Natural Gas",$E30="Electricity"),($T30*AQ30)/(1-$M30),((($AB$65*$W30*('VT CHS Emissions Schedule'!H$8+$R30))/$AC$65)+(($AB$66*$W30*('VT CHS Emissions Schedule'!H$9+$Q30))/$AC$66)+(($AB$67*$W30*'VT CHS Emissions Schedule'!H$7)/$AC$67)/(1-$P30)+(($AB$68*$W30*'VT CHS Emissions Schedule'!H$5)/$AC$68)/(1-$O30)+(($AB$69*$W30*('VT CHS Emissions Schedule'!H$36+$S30))/$AC$69)))),0)</f>
        <v>1352.1375483592017</v>
      </c>
      <c r="BR30" s="63">
        <f>IF(BR$15&lt;2025+$Y30,IF(OR($E30="Oil",$E30="Propane",$E30="Wood Pellets",$E30="Kerosene"),$T30*AR30,IF(OR($E30="Natural Gas",$E30="Electricity"),($T30*AR30)/(1-$M30),((($AB$65*$W30*('VT CHS Emissions Schedule'!I$8+$R30))/$AC$65)+(($AB$66*$W30*('VT CHS Emissions Schedule'!I$9+$Q30))/$AC$66)+(($AB$67*$W30*'VT CHS Emissions Schedule'!I$7)/$AC$67)/(1-$P30)+(($AB$68*$W30*'VT CHS Emissions Schedule'!I$5)/$AC$68)/(1-$O30)+(($AB$69*$W30*('VT CHS Emissions Schedule'!I$36+$S30))/$AC$69)))),0)</f>
        <v>1350.7302923070281</v>
      </c>
      <c r="BS30" s="63">
        <f>IF(BS$15&lt;2025+$Y30,IF(OR($E30="Oil",$E30="Propane",$E30="Wood Pellets",$E30="Kerosene"),$T30*AS30,IF(OR($E30="Natural Gas",$E30="Electricity"),($T30*AS30)/(1-$M30),((($AB$65*$W30*('VT CHS Emissions Schedule'!J$8+$R30))/$AC$65)+(($AB$66*$W30*('VT CHS Emissions Schedule'!J$9+$Q30))/$AC$66)+(($AB$67*$W30*'VT CHS Emissions Schedule'!J$7)/$AC$67)/(1-$P30)+(($AB$68*$W30*'VT CHS Emissions Schedule'!J$5)/$AC$68)/(1-$O30)+(($AB$69*$W30*('VT CHS Emissions Schedule'!J$36+$S30))/$AC$69)))),0)</f>
        <v>1350.7302923070281</v>
      </c>
      <c r="BT30" s="63">
        <f>IF(BT$15&lt;2025+$Y30,IF(OR($E30="Oil",$E30="Propane",$E30="Wood Pellets",$E30="Kerosene"),$T30*AT30,IF(OR($E30="Natural Gas",$E30="Electricity"),($T30*AT30)/(1-$M30),((($AB$65*$W30*('VT CHS Emissions Schedule'!K$8+$R30))/$AC$65)+(($AB$66*$W30*('VT CHS Emissions Schedule'!K$9+$Q30))/$AC$66)+(($AB$67*$W30*'VT CHS Emissions Schedule'!K$7)/$AC$67)/(1-$P30)+(($AB$68*$W30*'VT CHS Emissions Schedule'!K$5)/$AC$68)/(1-$O30)+(($AB$69*$W30*('VT CHS Emissions Schedule'!K$36+$S30))/$AC$69)))),0)</f>
        <v>1350.7302923070281</v>
      </c>
      <c r="BU30" s="63">
        <f>IF(BU$15&lt;2025+$Y30,IF(OR($E30="Oil",$E30="Propane",$E30="Wood Pellets",$E30="Kerosene"),$T30*AU30,IF(OR($E30="Natural Gas",$E30="Electricity"),($T30*AU30)/(1-$M30),((($AB$65*$W30*('VT CHS Emissions Schedule'!L$8+$R30))/$AC$65)+(($AB$66*$W30*('VT CHS Emissions Schedule'!L$9+$Q30))/$AC$66)+(($AB$67*$W30*'VT CHS Emissions Schedule'!L$7)/$AC$67)/(1-$P30)+(($AB$68*$W30*'VT CHS Emissions Schedule'!L$5)/$AC$68)/(1-$O30)+(($AB$69*$W30*('VT CHS Emissions Schedule'!L$36+$S30))/$AC$69)))),0)</f>
        <v>1350.7302923070281</v>
      </c>
      <c r="BV30" s="63">
        <f>IF(BV$15&lt;2025+$Y30,IF(OR($E30="Oil",$E30="Propane",$E30="Wood Pellets",$E30="Kerosene"),$T30*AV30,IF(OR($E30="Natural Gas",$E30="Electricity"),($T30*AV30)/(1-$M30),((($AB$65*$W30*('VT CHS Emissions Schedule'!M$8+$R30))/$AC$65)+(($AB$66*$W30*('VT CHS Emissions Schedule'!M$9+$Q30))/$AC$66)+(($AB$67*$W30*'VT CHS Emissions Schedule'!M$7)/$AC$67)/(1-$P30)+(($AB$68*$W30*'VT CHS Emissions Schedule'!M$5)/$AC$68)/(1-$O30)+(($AB$69*$W30*('VT CHS Emissions Schedule'!M$36+$S30))/$AC$69)))),0)</f>
        <v>1350.7302923070281</v>
      </c>
      <c r="BW30" s="63">
        <f>IF(BW$15&lt;2025+$Y30,IF(OR($E30="Oil",$E30="Propane",$E30="Wood Pellets",$E30="Kerosene"),$T30*AW30,IF(OR($E30="Natural Gas",$E30="Electricity"),($T30*AW30)/(1-$M30),((($AB$65*$W30*('VT CHS Emissions Schedule'!N$8+$R30))/$AC$65)+(($AB$66*$W30*('VT CHS Emissions Schedule'!N$9+$Q30))/$AC$66)+(($AB$67*$W30*'VT CHS Emissions Schedule'!N$7)/$AC$67)/(1-$P30)+(($AB$68*$W30*'VT CHS Emissions Schedule'!N$5)/$AC$68)/(1-$O30)+(($AB$69*$W30*('VT CHS Emissions Schedule'!N$36+$S30))/$AC$69)))),0)</f>
        <v>1350.4922086436336</v>
      </c>
      <c r="BX30" s="63">
        <f>IF(BX$15&lt;2025+$Y30,IF(OR($E30="Oil",$E30="Propane",$E30="Wood Pellets",$E30="Kerosene"),$T30*AX30,IF(OR($E30="Natural Gas",$E30="Electricity"),($T30*AX30)/(1-$M30),((($AB$65*$W30*('VT CHS Emissions Schedule'!O$8+$R30))/$AC$65)+(($AB$66*$W30*('VT CHS Emissions Schedule'!O$9+$Q30))/$AC$66)+(($AB$67*$W30*'VT CHS Emissions Schedule'!O$7)/$AC$67)/(1-$P30)+(($AB$68*$W30*'VT CHS Emissions Schedule'!O$5)/$AC$68)/(1-$O30)+(($AB$69*$W30*('VT CHS Emissions Schedule'!O$36+$S30))/$AC$69)))),0)</f>
        <v>1350.4922086436336</v>
      </c>
      <c r="BY30" s="63">
        <f>IF(BY$15&lt;2025+$Y30,IF(OR($E30="Oil",$E30="Propane",$E30="Wood Pellets",$E30="Kerosene"),$T30*AY30,IF(OR($E30="Natural Gas",$E30="Electricity"),($T30*AY30)/(1-$M30),((($AB$65*$W30*('VT CHS Emissions Schedule'!P$8+$R30))/$AC$65)+(($AB$66*$W30*('VT CHS Emissions Schedule'!P$9+$Q30))/$AC$66)+(($AB$67*$W30*'VT CHS Emissions Schedule'!P$7)/$AC$67)/(1-$P30)+(($AB$68*$W30*'VT CHS Emissions Schedule'!P$5)/$AC$68)/(1-$O30)+(($AB$69*$W30*('VT CHS Emissions Schedule'!P$36+$S30))/$AC$69)))),0)</f>
        <v>1350.4922086436336</v>
      </c>
      <c r="BZ30" s="63">
        <f>IF(BZ$15&lt;2025+$Y30,IF(OR($E30="Oil",$E30="Propane",$E30="Wood Pellets",$E30="Kerosene"),$T30*AZ30,IF(OR($E30="Natural Gas",$E30="Electricity"),($T30*AZ30)/(1-$M30),((($AB$65*$W30*('VT CHS Emissions Schedule'!Q$8+$R30))/$AC$65)+(($AB$66*$W30*('VT CHS Emissions Schedule'!Q$9+$Q30))/$AC$66)+(($AB$67*$W30*'VT CHS Emissions Schedule'!Q$7)/$AC$67)/(1-$P30)+(($AB$68*$W30*'VT CHS Emissions Schedule'!Q$5)/$AC$68)/(1-$O30)+(($AB$69*$W30*('VT CHS Emissions Schedule'!Q$36+$S30))/$AC$69)))),0)</f>
        <v>1350.4922086436336</v>
      </c>
      <c r="CA30" s="63">
        <f>IF(CA$15&lt;2025+$Y30,IF(OR($E30="Oil",$E30="Propane",$E30="Wood Pellets",$E30="Kerosene"),$T30*BA30,IF(OR($E30="Natural Gas",$E30="Electricity"),($T30*BA30)/(1-$M30),((($AB$65*$W30*('VT CHS Emissions Schedule'!R$8+$R30))/$AC$65)+(($AB$66*$W30*('VT CHS Emissions Schedule'!R$9+$Q30))/$AC$66)+(($AB$67*$W30*'VT CHS Emissions Schedule'!R$7)/$AC$67)/(1-$P30)+(($AB$68*$W30*'VT CHS Emissions Schedule'!R$5)/$AC$68)/(1-$O30)+(($AB$69*$W30*('VT CHS Emissions Schedule'!R$36+$S30))/$AC$69)))),0)</f>
        <v>1350.4922086436336</v>
      </c>
      <c r="CB30" s="63">
        <f>IF(CB$15&lt;2025+$Y30,IF(OR($E30="Oil",$E30="Propane",$E30="Wood Pellets",$E30="Kerosene"),$T30*BB30,IF(OR($E30="Natural Gas",$E30="Electricity"),($T30*BB30)/(1-$M30),((($AB$65*$W30*('VT CHS Emissions Schedule'!S$8+$R30))/$AC$65)+(($AB$66*$W30*('VT CHS Emissions Schedule'!S$9+$Q30))/$AC$66)+(($AB$67*$W30*'VT CHS Emissions Schedule'!S$7)/$AC$67)/(1-$P30)+(($AB$68*$W30*'VT CHS Emissions Schedule'!S$5)/$AC$68)/(1-$O30)+(($AB$69*$W30*('VT CHS Emissions Schedule'!S$36+$S30))/$AC$69)))),0)</f>
        <v>1350.4158612495478</v>
      </c>
      <c r="CC30" s="63">
        <f>IF(CC$15&lt;2025+$Y30,IF(OR($E30="Oil",$E30="Propane",$E30="Wood Pellets",$E30="Kerosene"),$T30*BC30,IF(OR($E30="Natural Gas",$E30="Electricity"),($T30*BC30)/(1-$M30),((($AB$65*$W30*('VT CHS Emissions Schedule'!T$8+$R30))/$AC$65)+(($AB$66*$W30*('VT CHS Emissions Schedule'!T$9+$Q30))/$AC$66)+(($AB$67*$W30*'VT CHS Emissions Schedule'!T$7)/$AC$67)/(1-$P30)+(($AB$68*$W30*'VT CHS Emissions Schedule'!T$5)/$AC$68)/(1-$O30)+(($AB$69*$W30*('VT CHS Emissions Schedule'!T$36+$S30))/$AC$69)))),0)</f>
        <v>1350.4158612495478</v>
      </c>
      <c r="CD30" s="63">
        <f>IF(CD$15&lt;2025+$Y30,IF(OR($E30="Oil",$E30="Propane",$E30="Wood Pellets",$E30="Kerosene"),$T30*BD30,IF(OR($E30="Natural Gas",$E30="Electricity"),($T30*BD30)/(1-$M30),((($AB$65*$W30*('VT CHS Emissions Schedule'!U$8+$R30))/$AC$65)+(($AB$66*$W30*('VT CHS Emissions Schedule'!U$9+$Q30))/$AC$66)+(($AB$67*$W30*'VT CHS Emissions Schedule'!U$7)/$AC$67)/(1-$P30)+(($AB$68*$W30*'VT CHS Emissions Schedule'!U$5)/$AC$68)/(1-$O30)+(($AB$69*$W30*('VT CHS Emissions Schedule'!U$36+$S30))/$AC$69)))),0)</f>
        <v>1350.4158612495478</v>
      </c>
      <c r="CE30" s="63">
        <f>IF(CE$15&lt;2025+$Y30,IF(OR($E30="Oil",$E30="Propane",$E30="Wood Pellets",$E30="Kerosene"),$T30*BE30,IF(OR($E30="Natural Gas",$E30="Electricity"),($T30*BE30)/(1-$M30),((($AB$65*$W30*('VT CHS Emissions Schedule'!V$8+$R30))/$AC$65)+(($AB$66*$W30*('VT CHS Emissions Schedule'!V$9+$Q30))/$AC$66)+(($AB$67*$W30*'VT CHS Emissions Schedule'!V$7)/$AC$67)/(1-$P30)+(($AB$68*$W30*'VT CHS Emissions Schedule'!V$5)/$AC$68)/(1-$O30)+(($AB$69*$W30*('VT CHS Emissions Schedule'!V$36+$S30))/$AC$69)))),0)</f>
        <v>1350.4158612495478</v>
      </c>
      <c r="CF30" s="63">
        <f>IF(CF$15&lt;2025+$Y30,IF(OR($E30="Oil",$E30="Propane",$E30="Wood Pellets",$E30="Kerosene"),$T30*BF30,IF(OR($E30="Natural Gas",$E30="Electricity"),($T30*BF30)/(1-$M30),((($AB$65*$W30*('VT CHS Emissions Schedule'!W$8+$R30))/$AC$65)+(($AB$66*$W30*('VT CHS Emissions Schedule'!W$9+$Q30))/$AC$66)+(($AB$67*$W30*'VT CHS Emissions Schedule'!W$7)/$AC$67)/(1-$P30)+(($AB$68*$W30*'VT CHS Emissions Schedule'!W$5)/$AC$68)/(1-$O30)+(($AB$69*$W30*('VT CHS Emissions Schedule'!W$36+$S30))/$AC$69)))),0)</f>
        <v>1350.4158612495478</v>
      </c>
      <c r="CG30" s="63">
        <f>IF(CG$15&lt;2025+$Y30,IF(OR($E30="Oil",$E30="Propane",$E30="Wood Pellets",$E30="Kerosene"),$T30*BG30,IF(OR($E30="Natural Gas",$E30="Electricity"),($T30*BG30)/(1-$M30),((($AB$65*$W30*('VT CHS Emissions Schedule'!X$8+$R30))/$AC$65)+(($AB$66*$W30*('VT CHS Emissions Schedule'!X$9+$Q30))/$AC$66)+(($AB$67*$W30*'VT CHS Emissions Schedule'!X$7)/$AC$67)/(1-$P30)+(($AB$68*$W30*'VT CHS Emissions Schedule'!X$5)/$AC$68)/(1-$O30)+(($AB$69*$W30*('VT CHS Emissions Schedule'!X$36+$S30))/$AC$69)))),0)</f>
        <v>1350.3377185133038</v>
      </c>
      <c r="CH30" s="63">
        <f>IF(CH$15&lt;2025+$Y30,IF(OR($E30="Oil",$E30="Propane",$E30="Wood Pellets",$E30="Kerosene"),$T30*BH30,IF(OR($E30="Natural Gas",$E30="Electricity"),($T30*BH30)/(1-$M30),((($AB$65*$W30*('VT CHS Emissions Schedule'!Y$8+$R30))/$AC$65)+(($AB$66*$W30*('VT CHS Emissions Schedule'!Y$9+$Q30))/$AC$66)+(($AB$67*$W30*'VT CHS Emissions Schedule'!Y$7)/$AC$67)/(1-$P30)+(($AB$68*$W30*'VT CHS Emissions Schedule'!Y$5)/$AC$68)/(1-$O30)+(($AB$69*$W30*('VT CHS Emissions Schedule'!Y$36+$S30))/$AC$69)))),0)</f>
        <v>1350.3377185133038</v>
      </c>
      <c r="CI30" s="63">
        <f>IF(CI$15&lt;2025+$Y30,IF(OR($E30="Oil",$E30="Propane",$E30="Wood Pellets",$E30="Kerosene"),$T30*BI30,IF(OR($E30="Natural Gas",$E30="Electricity"),($T30*BI30)/(1-$M30),((($AB$65*$W30*('VT CHS Emissions Schedule'!Z$8+$R30))/$AC$65)+(($AB$66*$W30*('VT CHS Emissions Schedule'!Z$9+$Q30))/$AC$66)+(($AB$67*$W30*'VT CHS Emissions Schedule'!Z$7)/$AC$67)/(1-$P30)+(($AB$68*$W30*'VT CHS Emissions Schedule'!Z$5)/$AC$68)/(1-$O30)+(($AB$69*$W30*('VT CHS Emissions Schedule'!Z$36+$S30))/$AC$69)))),0)</f>
        <v>1350.3377185133038</v>
      </c>
      <c r="CJ30" s="63">
        <f>IF(CJ$15&lt;2025+$Y30,IF(OR($E30="Oil",$E30="Propane",$E30="Wood Pellets",$E30="Kerosene"),$T30*BJ30,IF(OR($E30="Natural Gas",$E30="Electricity"),($T30*BJ30)/(1-$M30),((($AB$65*$W30*('VT CHS Emissions Schedule'!AA$8+$R30))/$AC$65)+(($AB$66*$W30*('VT CHS Emissions Schedule'!AA$9+$Q30))/$AC$66)+(($AB$67*$W30*'VT CHS Emissions Schedule'!AA$7)/$AC$67)/(1-$P30)+(($AB$68*$W30*'VT CHS Emissions Schedule'!AA$5)/$AC$68)/(1-$O30)+(($AB$69*$W30*('VT CHS Emissions Schedule'!AA$36+$S30))/$AC$69)))),0)</f>
        <v>1350.3377185133038</v>
      </c>
      <c r="CK30" s="63">
        <f>IF(CK$15&lt;2025+$Y30,IF(OR($E30="Oil",$E30="Propane",$E30="Wood Pellets",$E30="Kerosene"),$T30*BK30,IF(OR($E30="Natural Gas",$E30="Electricity"),($T30*BK30)/(1-$M30),((($AB$65*$W30*('VT CHS Emissions Schedule'!AB$8+$R30))/$AC$65)+(($AB$66*$W30*('VT CHS Emissions Schedule'!AB$9+$Q30))/$AC$66)+(($AB$67*$W30*'VT CHS Emissions Schedule'!AB$7)/$AC$67)/(1-$P30)+(($AB$68*$W30*'VT CHS Emissions Schedule'!AB$5)/$AC$68)/(1-$O30)+(($AB$69*$W30*('VT CHS Emissions Schedule'!AB$36+$S30))/$AC$69)))),0)</f>
        <v>1350.3377185133038</v>
      </c>
      <c r="CL30" s="63">
        <f>IF(CL$15&lt;2025+$Y30,IF(OR($E30="Oil",$E30="Propane",$E30="Wood Pellets",$E30="Kerosene"),$T30*BL30,IF(OR($E30="Natural Gas",$E30="Electricity"),($T30*BL30)/(1-$M30),((($AB$65*$W30*('VT CHS Emissions Schedule'!AC$8+$R30))/$AC$65)+(($AB$66*$W30*('VT CHS Emissions Schedule'!AC$9+$Q30))/$AC$66)+(($AB$67*$W30*'VT CHS Emissions Schedule'!AC$7)/$AC$67)/(1-$P30)+(($AB$68*$W30*'VT CHS Emissions Schedule'!AC$5)/$AC$68)/(1-$O30)+(($AB$69*$W30*('VT CHS Emissions Schedule'!AC$36+$S30))/$AC$69)))),0)</f>
        <v>1350.2155701278389</v>
      </c>
      <c r="CM30" s="63">
        <f>IF(CM$15&lt;2025+$Y30,BM30+($U30*'VT CHS Emissions Schedule'!D$5)/(1-$O30)+($V30*'VT CHS Emissions Schedule'!D$5)/(1-$O30),0)</f>
        <v>1376.0069167117902</v>
      </c>
      <c r="CN30" s="63">
        <f>IF(CN$15&lt;2025+$Y30,BN30+($U30*'VT CHS Emissions Schedule'!E$5)/(1-$O30)+($V30*'VT CHS Emissions Schedule'!E$5)/(1-$O30),0)</f>
        <v>1374.347169656585</v>
      </c>
      <c r="CO30" s="63">
        <f>IF(CO$15&lt;2025+$Y30,BO30+($U30*'VT CHS Emissions Schedule'!F$5)/(1-$O30)+($V30*'VT CHS Emissions Schedule'!F$5)/(1-$O30),0)</f>
        <v>1372.6874226013801</v>
      </c>
      <c r="CP30" s="63">
        <f>IF(CP$15&lt;2025+$Y30,BP30+($U30*'VT CHS Emissions Schedule'!G$5)/(1-$O30)+($V30*'VT CHS Emissions Schedule'!G$5)/(1-$O30),0)</f>
        <v>1371.027675546175</v>
      </c>
      <c r="CQ30" s="63">
        <f>IF(CQ$15&lt;2025+$Y30,BQ30+($U30*'VT CHS Emissions Schedule'!H$5)/(1-$O30)+($V30*'VT CHS Emissions Schedule'!H$5)/(1-$O30),0)</f>
        <v>1369.3679284909701</v>
      </c>
      <c r="CR30" s="63">
        <f>IF(CR$15&lt;2025+$Y30,BR30+($U30*'VT CHS Emissions Schedule'!I$5)/(1-$O30)+($V30*'VT CHS Emissions Schedule'!I$5)/(1-$O30),0)</f>
        <v>1366.3009253835917</v>
      </c>
      <c r="CS30" s="63">
        <f>IF(CS$15&lt;2025+$Y30,BS30+($U30*'VT CHS Emissions Schedule'!J$5)/(1-$O30)+($V30*'VT CHS Emissions Schedule'!J$5)/(1-$O30),0)</f>
        <v>1364.6411783283866</v>
      </c>
      <c r="CT30" s="63">
        <f>IF(CT$15&lt;2025+$Y30,BT30+($U30*'VT CHS Emissions Schedule'!K$5)/(1-$O30)+($V30*'VT CHS Emissions Schedule'!K$5)/(1-$O30),0)</f>
        <v>1362.9814312731817</v>
      </c>
      <c r="CU30" s="63">
        <f>IF(CU$15&lt;2025+$Y30,BU30+($U30*'VT CHS Emissions Schedule'!L$5)/(1-$O30)+($V30*'VT CHS Emissions Schedule'!L$5)/(1-$O30),0)</f>
        <v>1361.3216842179768</v>
      </c>
      <c r="CV30" s="63">
        <f>IF(CV$15&lt;2025+$Y30,BV30+($U30*'VT CHS Emissions Schedule'!M$5)/(1-$O30)+($V30*'VT CHS Emissions Schedule'!M$5)/(1-$O30),0)</f>
        <v>1359.6619371627719</v>
      </c>
      <c r="CW30" s="63">
        <f>IF(CW$15&lt;2025+$Y30,BW30+($U30*'VT CHS Emissions Schedule'!N$5)/(1-$O30)+($V30*'VT CHS Emissions Schedule'!N$5)/(1-$O30),0)</f>
        <v>1357.7641064441723</v>
      </c>
      <c r="CX30" s="63">
        <f>IF(CX$15&lt;2025+$Y30,BX30+($U30*'VT CHS Emissions Schedule'!O$5)/(1-$O30)+($V30*'VT CHS Emissions Schedule'!O$5)/(1-$O30),0)</f>
        <v>1357.7641064441723</v>
      </c>
      <c r="CY30" s="63">
        <f>IF(CY$15&lt;2025+$Y30,BY30+($U30*'VT CHS Emissions Schedule'!P$5)/(1-$O30)+($V30*'VT CHS Emissions Schedule'!P$5)/(1-$O30),0)</f>
        <v>1357.7641064441723</v>
      </c>
      <c r="CZ30" s="63">
        <f>IF(CZ$15&lt;2025+$Y30,BZ30+($U30*'VT CHS Emissions Schedule'!Q$5)/(1-$O30)+($V30*'VT CHS Emissions Schedule'!Q$5)/(1-$O30),0)</f>
        <v>1357.7641064441723</v>
      </c>
      <c r="DA30" s="63">
        <f>IF(DA$15&lt;2025+$Y30,CA30+($U30*'VT CHS Emissions Schedule'!R$5)/(1-$O30)+($V30*'VT CHS Emissions Schedule'!R$5)/(1-$O30),0)</f>
        <v>1357.7641064441723</v>
      </c>
      <c r="DB30" s="63">
        <f>IF(DB$15&lt;2025+$Y30,CB30+($U30*'VT CHS Emissions Schedule'!S$5)/(1-$O30)+($V30*'VT CHS Emissions Schedule'!S$5)/(1-$O30),0)</f>
        <v>1357.6877590500865</v>
      </c>
      <c r="DC30" s="63">
        <f>IF(DC$15&lt;2025+$Y30,CC30+($U30*'VT CHS Emissions Schedule'!T$5)/(1-$O30)+($V30*'VT CHS Emissions Schedule'!T$5)/(1-$O30),0)</f>
        <v>1357.6877590500865</v>
      </c>
      <c r="DD30" s="63">
        <f>IF(DD$15&lt;2025+$Y30,CD30+($U30*'VT CHS Emissions Schedule'!U$5)/(1-$O30)+($V30*'VT CHS Emissions Schedule'!U$5)/(1-$O30),0)</f>
        <v>1357.6877590500865</v>
      </c>
      <c r="DE30" s="63">
        <f>IF(DE$15&lt;2025+$Y30,CE30+($U30*'VT CHS Emissions Schedule'!V$5)/(1-$O30)+($V30*'VT CHS Emissions Schedule'!V$5)/(1-$O30),0)</f>
        <v>1357.6877590500865</v>
      </c>
      <c r="DF30" s="63">
        <f>IF(DF$15&lt;2025+$Y30,CF30+($U30*'VT CHS Emissions Schedule'!W$5)/(1-$O30)+($V30*'VT CHS Emissions Schedule'!W$5)/(1-$O30),0)</f>
        <v>1357.6877590500865</v>
      </c>
      <c r="DG30" s="63">
        <f>IF(DG$15&lt;2025+$Y30,CG30+($U30*'VT CHS Emissions Schedule'!X$5)/(1-$O30)+($V30*'VT CHS Emissions Schedule'!X$5)/(1-$O30),0)</f>
        <v>1357.6096163138425</v>
      </c>
      <c r="DH30" s="63">
        <f>IF(DH$15&lt;2025+$Y30,CH30+($U30*'VT CHS Emissions Schedule'!Y$5)/(1-$O30)+($V30*'VT CHS Emissions Schedule'!Y$5)/(1-$O30),0)</f>
        <v>1357.6096163138425</v>
      </c>
      <c r="DI30" s="63">
        <f>IF(DI$15&lt;2025+$Y30,CI30+($U30*'VT CHS Emissions Schedule'!Z$5)/(1-$O30)+($V30*'VT CHS Emissions Schedule'!Z$5)/(1-$O30),0)</f>
        <v>1357.6096163138425</v>
      </c>
      <c r="DJ30" s="63">
        <f>IF(DJ$15&lt;2025+$Y30,CJ30+($U30*'VT CHS Emissions Schedule'!AA$5)/(1-$O30)+($V30*'VT CHS Emissions Schedule'!AA$5)/(1-$O30),0)</f>
        <v>1357.6096163138425</v>
      </c>
      <c r="DK30" s="63">
        <f>IF(DK$15&lt;2025+$Y30,CK30+($U30*'VT CHS Emissions Schedule'!AB$5)/(1-$O30)+($V30*'VT CHS Emissions Schedule'!AB$5)/(1-$O30),0)</f>
        <v>1357.6096163138425</v>
      </c>
      <c r="DL30" s="63">
        <f>IF(DL$15&lt;2025+$Y30,CL30+($U30*'VT CHS Emissions Schedule'!AC$5)/(1-$O30)+($V30*'VT CHS Emissions Schedule'!AC$5)/(1-$O30),0)</f>
        <v>1357.4874679283776</v>
      </c>
    </row>
    <row r="31" spans="1:116" ht="15" customHeight="1" x14ac:dyDescent="0.25">
      <c r="A31" s="541"/>
      <c r="B31" s="296" t="s">
        <v>673</v>
      </c>
      <c r="C31" s="296" t="s">
        <v>674</v>
      </c>
      <c r="D31" s="290" t="s">
        <v>174</v>
      </c>
      <c r="E31" s="176" t="s">
        <v>45</v>
      </c>
      <c r="F31" s="174">
        <f t="shared" si="0"/>
        <v>45886.957614119747</v>
      </c>
      <c r="G31" s="224">
        <f t="shared" si="1"/>
        <v>46170.476399453808</v>
      </c>
      <c r="H31" s="397">
        <f t="shared" si="2"/>
        <v>4.5886957614119747E-2</v>
      </c>
      <c r="I31" s="110">
        <f t="shared" si="3"/>
        <v>1800.1510419957294</v>
      </c>
      <c r="J31" s="63">
        <f>IF(OR($E31="Oil",$E31="Propane",$E31="Wood Pellets",$E31="Kerosene"),$T31*AM31,IF(OR($E31="Natural Gas",$E31="Electricity"),($T31*AM31)/(1-$M31),((($AB$65*$W31*('VT CHS Emissions Schedule'!D$8+$R31))/$AC$65)+(($AB$66*$W31*('VT CHS Emissions Schedule'!D$9+$Q31))/$AC$66)+(($AB$67*$W31*'VT CHS Emissions Schedule'!D$7)/$AC$67)/(1-$P31)+(($AB$68*$W31*'VT CHS Emissions Schedule'!D$5)/$AC$68)/(1-$O31)+(($AB$69*$W31*('VT CHS Emissions Schedule'!D$36+$S31))/$AC$69))))</f>
        <v>1776.0123466920838</v>
      </c>
      <c r="K31" s="63">
        <f>($U31*'VT CHS Emissions Schedule'!D$5)/(1-$O31)</f>
        <v>0.97657751273438576</v>
      </c>
      <c r="L31" s="63">
        <f>(V31*'VT CHS Emissions Schedule'!D$5)/(1-$O31)</f>
        <v>23.162117790911115</v>
      </c>
      <c r="M31" s="65">
        <f>_xlfn.XLOOKUP($E31,Lookups!$A$3:$A$15,Lookups!$E$3:$E$15)</f>
        <v>0</v>
      </c>
      <c r="N31" s="64">
        <f>_xlfn.XLOOKUP($E31,Lookups!$A$3:$A$15,Lookups!$D$3:$D$15)</f>
        <v>0.22206300000000001</v>
      </c>
      <c r="O31" s="65">
        <f>Lookups!$E$6</f>
        <v>8.9499999999999996E-2</v>
      </c>
      <c r="P31" s="65">
        <f>Lookups!$E$5</f>
        <v>1.4E-2</v>
      </c>
      <c r="Q31" s="64">
        <f>Lookups!$D$4</f>
        <v>0.32764300000000002</v>
      </c>
      <c r="R31" s="64">
        <f>Lookups!$D$3</f>
        <v>0.21490000000000001</v>
      </c>
      <c r="S31" s="64">
        <f>Lookups!$D$8</f>
        <v>1.3776766038113153</v>
      </c>
      <c r="T31" s="71">
        <f t="shared" si="4"/>
        <v>21.169921595174017</v>
      </c>
      <c r="U31" s="71">
        <f t="shared" si="5"/>
        <v>2.3542720004668536E-2</v>
      </c>
      <c r="V31" s="71">
        <f t="shared" si="6"/>
        <v>0.55837785199430989</v>
      </c>
      <c r="W31" s="71">
        <f t="shared" si="7"/>
        <v>17.994433355897915</v>
      </c>
      <c r="X31" s="71">
        <f t="shared" si="8"/>
        <v>8.7578918417366952E-2</v>
      </c>
      <c r="Y31" s="67">
        <v>30</v>
      </c>
      <c r="Z31" s="169">
        <v>3.1399999999999997E-2</v>
      </c>
      <c r="AA31" s="79">
        <f t="shared" si="9"/>
        <v>0.84</v>
      </c>
      <c r="AB31" s="65">
        <f t="shared" si="10"/>
        <v>6.9000000000000006E-2</v>
      </c>
      <c r="AC31" s="351">
        <f t="shared" si="13"/>
        <v>3.4</v>
      </c>
      <c r="AD31" s="351">
        <f t="shared" si="14"/>
        <v>18.899999999999999</v>
      </c>
      <c r="AE31" s="70">
        <v>1</v>
      </c>
      <c r="AF31" s="63">
        <v>127961.3</v>
      </c>
      <c r="AG31" s="63">
        <v>6619</v>
      </c>
      <c r="AH31" s="71">
        <v>0.55000000000000004</v>
      </c>
      <c r="AI31" s="71">
        <v>0.75</v>
      </c>
      <c r="AJ31" s="71">
        <f>$AA$47</f>
        <v>0.85</v>
      </c>
      <c r="AK31" s="71">
        <v>3.72</v>
      </c>
      <c r="AL31" s="74">
        <v>1.06E-3</v>
      </c>
      <c r="AM31" s="66">
        <f>IF(AM$15&lt;2025+$Y31,$N31+_xlfn.XLOOKUP(_xlfn.XLOOKUP($E31,Lookups!$A$3:$A$17,Lookups!$B$3:$B$17),'VT CHS Emissions Schedule'!$A:$A,'VT CHS Emissions Schedule'!D:D),0)</f>
        <v>83.893194346877081</v>
      </c>
      <c r="AN31" s="66">
        <f>IF(AN$15&lt;2025+$Y31,$N31+_xlfn.XLOOKUP(_xlfn.XLOOKUP($E31,Lookups!$A$3:$A$17,Lookups!$B$3:$B$17),'VT CHS Emissions Schedule'!$A:$A,'VT CHS Emissions Schedule'!E:E),0)</f>
        <v>83.893194346877081</v>
      </c>
      <c r="AO31" s="66">
        <f>IF(AO$15&lt;2025+$Y31,$N31+_xlfn.XLOOKUP(_xlfn.XLOOKUP($E31,Lookups!$A$3:$A$17,Lookups!$B$3:$B$17),'VT CHS Emissions Schedule'!$A:$A,'VT CHS Emissions Schedule'!F:F),0)</f>
        <v>83.893194346877081</v>
      </c>
      <c r="AP31" s="66">
        <f>IF(AP$15&lt;2025+$Y31,$N31+_xlfn.XLOOKUP(_xlfn.XLOOKUP($E31,Lookups!$A$3:$A$17,Lookups!$B$3:$B$17),'VT CHS Emissions Schedule'!$A:$A,'VT CHS Emissions Schedule'!G:G),0)</f>
        <v>83.893194346877081</v>
      </c>
      <c r="AQ31" s="66">
        <f>IF(AQ$15&lt;2025+$Y31,$N31+_xlfn.XLOOKUP(_xlfn.XLOOKUP($E31,Lookups!$A$3:$A$17,Lookups!$B$3:$B$17),'VT CHS Emissions Schedule'!$A:$A,'VT CHS Emissions Schedule'!H:H),0)</f>
        <v>83.893194346877081</v>
      </c>
      <c r="AR31" s="66">
        <f>IF(AR$15&lt;2025+$Y31,$N31+_xlfn.XLOOKUP(_xlfn.XLOOKUP($E31,Lookups!$A$3:$A$17,Lookups!$B$3:$B$17),'VT CHS Emissions Schedule'!$A:$A,'VT CHS Emissions Schedule'!I:I),0)</f>
        <v>83.342269854363209</v>
      </c>
      <c r="AS31" s="66">
        <f>IF(AS$15&lt;2025+$Y31,$N31+_xlfn.XLOOKUP(_xlfn.XLOOKUP($E31,Lookups!$A$3:$A$17,Lookups!$B$3:$B$17),'VT CHS Emissions Schedule'!$A:$A,'VT CHS Emissions Schedule'!J:J),0)</f>
        <v>83.342269854363209</v>
      </c>
      <c r="AT31" s="66">
        <f>IF(AT$15&lt;2025+$Y31,$N31+_xlfn.XLOOKUP(_xlfn.XLOOKUP($E31,Lookups!$A$3:$A$17,Lookups!$B$3:$B$17),'VT CHS Emissions Schedule'!$A:$A,'VT CHS Emissions Schedule'!K:K),0)</f>
        <v>83.342269854363209</v>
      </c>
      <c r="AU31" s="66">
        <f>IF(AU$15&lt;2025+$Y31,$N31+_xlfn.XLOOKUP(_xlfn.XLOOKUP($E31,Lookups!$A$3:$A$17,Lookups!$B$3:$B$17),'VT CHS Emissions Schedule'!$A:$A,'VT CHS Emissions Schedule'!L:L),0)</f>
        <v>83.342269854363209</v>
      </c>
      <c r="AV31" s="66">
        <f>IF(AV$15&lt;2025+$Y31,$N31+_xlfn.XLOOKUP(_xlfn.XLOOKUP($E31,Lookups!$A$3:$A$17,Lookups!$B$3:$B$17),'VT CHS Emissions Schedule'!$A:$A,'VT CHS Emissions Schedule'!M:M),0)</f>
        <v>83.342269854363209</v>
      </c>
      <c r="AW31" s="66">
        <f>IF(AW$15&lt;2025+$Y31,$N31+_xlfn.XLOOKUP(_xlfn.XLOOKUP($E31,Lookups!$A$3:$A$17,Lookups!$B$3:$B$17),'VT CHS Emissions Schedule'!$A:$A,'VT CHS Emissions Schedule'!N:N),0)</f>
        <v>83.246158157810285</v>
      </c>
      <c r="AX31" s="66">
        <f>IF(AX$15&lt;2025+$Y31,$N31+_xlfn.XLOOKUP(_xlfn.XLOOKUP($E31,Lookups!$A$3:$A$17,Lookups!$B$3:$B$17),'VT CHS Emissions Schedule'!$A:$A,'VT CHS Emissions Schedule'!O:O),0)</f>
        <v>83.246158157810285</v>
      </c>
      <c r="AY31" s="66">
        <f>IF(AY$15&lt;2025+$Y31,$N31+_xlfn.XLOOKUP(_xlfn.XLOOKUP($E31,Lookups!$A$3:$A$17,Lookups!$B$3:$B$17),'VT CHS Emissions Schedule'!$A:$A,'VT CHS Emissions Schedule'!P:P),0)</f>
        <v>83.246158157810285</v>
      </c>
      <c r="AZ31" s="66">
        <f>IF(AZ$15&lt;2025+$Y31,$N31+_xlfn.XLOOKUP(_xlfn.XLOOKUP($E31,Lookups!$A$3:$A$17,Lookups!$B$3:$B$17),'VT CHS Emissions Schedule'!$A:$A,'VT CHS Emissions Schedule'!Q:Q),0)</f>
        <v>83.246158157810285</v>
      </c>
      <c r="BA31" s="66">
        <f>IF(BA$15&lt;2025+$Y31,$N31+_xlfn.XLOOKUP(_xlfn.XLOOKUP($E31,Lookups!$A$3:$A$17,Lookups!$B$3:$B$17),'VT CHS Emissions Schedule'!$A:$A,'VT CHS Emissions Schedule'!R:R),0)</f>
        <v>83.246158157810285</v>
      </c>
      <c r="BB31" s="66">
        <f>IF(BB$15&lt;2025+$Y31,$N31+_xlfn.XLOOKUP(_xlfn.XLOOKUP($E31,Lookups!$A$3:$A$17,Lookups!$B$3:$B$17),'VT CHS Emissions Schedule'!$A:$A,'VT CHS Emissions Schedule'!S:S),0)</f>
        <v>83.217752473152672</v>
      </c>
      <c r="BC31" s="66">
        <f>IF(BC$15&lt;2025+$Y31,$N31+_xlfn.XLOOKUP(_xlfn.XLOOKUP($E31,Lookups!$A$3:$A$17,Lookups!$B$3:$B$17),'VT CHS Emissions Schedule'!$A:$A,'VT CHS Emissions Schedule'!T:T),0)</f>
        <v>83.217752473152672</v>
      </c>
      <c r="BD31" s="66">
        <f>IF(BD$15&lt;2025+$Y31,$N31+_xlfn.XLOOKUP(_xlfn.XLOOKUP($E31,Lookups!$A$3:$A$17,Lookups!$B$3:$B$17),'VT CHS Emissions Schedule'!$A:$A,'VT CHS Emissions Schedule'!U:U),0)</f>
        <v>83.217752473152672</v>
      </c>
      <c r="BE31" s="66">
        <f>IF(BE$15&lt;2025+$Y31,$N31+_xlfn.XLOOKUP(_xlfn.XLOOKUP($E31,Lookups!$A$3:$A$17,Lookups!$B$3:$B$17),'VT CHS Emissions Schedule'!$A:$A,'VT CHS Emissions Schedule'!V:V),0)</f>
        <v>83.217752473152672</v>
      </c>
      <c r="BF31" s="66">
        <f>IF(BF$15&lt;2025+$Y31,$N31+_xlfn.XLOOKUP(_xlfn.XLOOKUP($E31,Lookups!$A$3:$A$17,Lookups!$B$3:$B$17),'VT CHS Emissions Schedule'!$A:$A,'VT CHS Emissions Schedule'!W:W),0)</f>
        <v>83.217752473152672</v>
      </c>
      <c r="BG31" s="66">
        <f>IF(BG$15&lt;2025+$Y31,$N31+_xlfn.XLOOKUP(_xlfn.XLOOKUP($E31,Lookups!$A$3:$A$17,Lookups!$B$3:$B$17),'VT CHS Emissions Schedule'!$A:$A,'VT CHS Emissions Schedule'!X:X),0)</f>
        <v>83.1886788164732</v>
      </c>
      <c r="BH31" s="66">
        <f>IF(BH$15&lt;2025+$Y31,$N31+_xlfn.XLOOKUP(_xlfn.XLOOKUP($E31,Lookups!$A$3:$A$17,Lookups!$B$3:$B$17),'VT CHS Emissions Schedule'!$A:$A,'VT CHS Emissions Schedule'!Y:Y),0)</f>
        <v>83.1886788164732</v>
      </c>
      <c r="BI31" s="66">
        <f>IF(BI$15&lt;2025+$Y31,$N31+_xlfn.XLOOKUP(_xlfn.XLOOKUP($E31,Lookups!$A$3:$A$17,Lookups!$B$3:$B$17),'VT CHS Emissions Schedule'!$A:$A,'VT CHS Emissions Schedule'!Z:Z),0)</f>
        <v>83.1886788164732</v>
      </c>
      <c r="BJ31" s="66">
        <f>IF(BJ$15&lt;2025+$Y31,$N31+_xlfn.XLOOKUP(_xlfn.XLOOKUP($E31,Lookups!$A$3:$A$17,Lookups!$B$3:$B$17),'VT CHS Emissions Schedule'!$A:$A,'VT CHS Emissions Schedule'!AA:AA),0)</f>
        <v>83.1886788164732</v>
      </c>
      <c r="BK31" s="66">
        <f>IF(BK$15&lt;2025+$Y31,$N31+_xlfn.XLOOKUP(_xlfn.XLOOKUP($E31,Lookups!$A$3:$A$17,Lookups!$B$3:$B$17),'VT CHS Emissions Schedule'!$A:$A,'VT CHS Emissions Schedule'!AB:AB),0)</f>
        <v>83.1886788164732</v>
      </c>
      <c r="BL31" s="66">
        <f>IF(BL$15&lt;2025+$Y31,$N31+_xlfn.XLOOKUP(_xlfn.XLOOKUP($E31,Lookups!$A$3:$A$17,Lookups!$B$3:$B$17),'VT CHS Emissions Schedule'!$A:$A,'VT CHS Emissions Schedule'!AC:AC),0)</f>
        <v>83.114174876536595</v>
      </c>
      <c r="BM31" s="63">
        <f>IF(BM$15&lt;2025+$Y31,IF(OR($E31="Oil",$E31="Propane",$E31="Wood Pellets",$E31="Kerosene"),$T31*AM31,IF(OR($E31="Natural Gas",$E31="Electricity"),($T31*AM31)/(1-$M31),((($AB$65*$W31*('VT CHS Emissions Schedule'!D$8+$R31))/$AC$65)+(($AB$66*$W31*('VT CHS Emissions Schedule'!D$9+$Q31))/$AC$66)+(($AB$67*$W31*'VT CHS Emissions Schedule'!D$7)/$AC$67)/(1-$P31)+(($AB$68*$W31*'VT CHS Emissions Schedule'!D$5)/$AC$68)/(1-$O31)+(($AB$69*$W31*('VT CHS Emissions Schedule'!D$36+$S31))/$AC$69)))),0)</f>
        <v>1776.0123466920838</v>
      </c>
      <c r="BN31" s="63">
        <f>IF(BN$15&lt;2025+$Y31,IF(OR($E31="Oil",$E31="Propane",$E31="Wood Pellets",$E31="Kerosene"),$T31*AN31,IF(OR($E31="Natural Gas",$E31="Electricity"),($T31*AN31)/(1-$M31),((($AB$65*$W31*('VT CHS Emissions Schedule'!E$8+$R31))/$AC$65)+(($AB$66*$W31*('VT CHS Emissions Schedule'!E$9+$Q31))/$AC$66)+(($AB$67*$W31*'VT CHS Emissions Schedule'!E$7)/$AC$67)/(1-$P31)+(($AB$68*$W31*'VT CHS Emissions Schedule'!E$5)/$AC$68)/(1-$O31)+(($AB$69*$W31*('VT CHS Emissions Schedule'!E$36+$S31))/$AC$69)))),0)</f>
        <v>1776.0123466920838</v>
      </c>
      <c r="BO31" s="63">
        <f>IF(BO$15&lt;2025+$Y31,IF(OR($E31="Oil",$E31="Propane",$E31="Wood Pellets",$E31="Kerosene"),$T31*AO31,IF(OR($E31="Natural Gas",$E31="Electricity"),($T31*AO31)/(1-$M31),((($AB$65*$W31*('VT CHS Emissions Schedule'!F$8+$R31))/$AC$65)+(($AB$66*$W31*('VT CHS Emissions Schedule'!F$9+$Q31))/$AC$66)+(($AB$67*$W31*'VT CHS Emissions Schedule'!F$7)/$AC$67)/(1-$P31)+(($AB$68*$W31*'VT CHS Emissions Schedule'!F$5)/$AC$68)/(1-$O31)+(($AB$69*$W31*('VT CHS Emissions Schedule'!F$36+$S31))/$AC$69)))),0)</f>
        <v>1776.0123466920838</v>
      </c>
      <c r="BP31" s="63">
        <f>IF(BP$15&lt;2025+$Y31,IF(OR($E31="Oil",$E31="Propane",$E31="Wood Pellets",$E31="Kerosene"),$T31*AP31,IF(OR($E31="Natural Gas",$E31="Electricity"),($T31*AP31)/(1-$M31),((($AB$65*$W31*('VT CHS Emissions Schedule'!G$8+$R31))/$AC$65)+(($AB$66*$W31*('VT CHS Emissions Schedule'!G$9+$Q31))/$AC$66)+(($AB$67*$W31*'VT CHS Emissions Schedule'!G$7)/$AC$67)/(1-$P31)+(($AB$68*$W31*'VT CHS Emissions Schedule'!G$5)/$AC$68)/(1-$O31)+(($AB$69*$W31*('VT CHS Emissions Schedule'!G$36+$S31))/$AC$69)))),0)</f>
        <v>1776.0123466920838</v>
      </c>
      <c r="BQ31" s="63">
        <f>IF(BQ$15&lt;2025+$Y31,IF(OR($E31="Oil",$E31="Propane",$E31="Wood Pellets",$E31="Kerosene"),$T31*AQ31,IF(OR($E31="Natural Gas",$E31="Electricity"),($T31*AQ31)/(1-$M31),((($AB$65*$W31*('VT CHS Emissions Schedule'!H$8+$R31))/$AC$65)+(($AB$66*$W31*('VT CHS Emissions Schedule'!H$9+$Q31))/$AC$66)+(($AB$67*$W31*'VT CHS Emissions Schedule'!H$7)/$AC$67)/(1-$P31)+(($AB$68*$W31*'VT CHS Emissions Schedule'!H$5)/$AC$68)/(1-$O31)+(($AB$69*$W31*('VT CHS Emissions Schedule'!H$36+$S31))/$AC$69)))),0)</f>
        <v>1776.0123466920838</v>
      </c>
      <c r="BR31" s="63">
        <f>IF(BR$15&lt;2025+$Y31,IF(OR($E31="Oil",$E31="Propane",$E31="Wood Pellets",$E31="Kerosene"),$T31*AR31,IF(OR($E31="Natural Gas",$E31="Electricity"),($T31*AR31)/(1-$M31),((($AB$65*$W31*('VT CHS Emissions Schedule'!I$8+$R31))/$AC$65)+(($AB$66*$W31*('VT CHS Emissions Schedule'!I$9+$Q31))/$AC$66)+(($AB$67*$W31*'VT CHS Emissions Schedule'!I$7)/$AC$67)/(1-$P31)+(($AB$68*$W31*'VT CHS Emissions Schedule'!I$5)/$AC$68)/(1-$O31)+(($AB$69*$W31*('VT CHS Emissions Schedule'!I$36+$S31))/$AC$69)))),0)</f>
        <v>1764.3493183807043</v>
      </c>
      <c r="BS31" s="63">
        <f>IF(BS$15&lt;2025+$Y31,IF(OR($E31="Oil",$E31="Propane",$E31="Wood Pellets",$E31="Kerosene"),$T31*AS31,IF(OR($E31="Natural Gas",$E31="Electricity"),($T31*AS31)/(1-$M31),((($AB$65*$W31*('VT CHS Emissions Schedule'!J$8+$R31))/$AC$65)+(($AB$66*$W31*('VT CHS Emissions Schedule'!J$9+$Q31))/$AC$66)+(($AB$67*$W31*'VT CHS Emissions Schedule'!J$7)/$AC$67)/(1-$P31)+(($AB$68*$W31*'VT CHS Emissions Schedule'!J$5)/$AC$68)/(1-$O31)+(($AB$69*$W31*('VT CHS Emissions Schedule'!J$36+$S31))/$AC$69)))),0)</f>
        <v>1764.3493183807043</v>
      </c>
      <c r="BT31" s="63">
        <f>IF(BT$15&lt;2025+$Y31,IF(OR($E31="Oil",$E31="Propane",$E31="Wood Pellets",$E31="Kerosene"),$T31*AT31,IF(OR($E31="Natural Gas",$E31="Electricity"),($T31*AT31)/(1-$M31),((($AB$65*$W31*('VT CHS Emissions Schedule'!K$8+$R31))/$AC$65)+(($AB$66*$W31*('VT CHS Emissions Schedule'!K$9+$Q31))/$AC$66)+(($AB$67*$W31*'VT CHS Emissions Schedule'!K$7)/$AC$67)/(1-$P31)+(($AB$68*$W31*'VT CHS Emissions Schedule'!K$5)/$AC$68)/(1-$O31)+(($AB$69*$W31*('VT CHS Emissions Schedule'!K$36+$S31))/$AC$69)))),0)</f>
        <v>1764.3493183807043</v>
      </c>
      <c r="BU31" s="63">
        <f>IF(BU$15&lt;2025+$Y31,IF(OR($E31="Oil",$E31="Propane",$E31="Wood Pellets",$E31="Kerosene"),$T31*AU31,IF(OR($E31="Natural Gas",$E31="Electricity"),($T31*AU31)/(1-$M31),((($AB$65*$W31*('VT CHS Emissions Schedule'!L$8+$R31))/$AC$65)+(($AB$66*$W31*('VT CHS Emissions Schedule'!L$9+$Q31))/$AC$66)+(($AB$67*$W31*'VT CHS Emissions Schedule'!L$7)/$AC$67)/(1-$P31)+(($AB$68*$W31*'VT CHS Emissions Schedule'!L$5)/$AC$68)/(1-$O31)+(($AB$69*$W31*('VT CHS Emissions Schedule'!L$36+$S31))/$AC$69)))),0)</f>
        <v>1764.3493183807043</v>
      </c>
      <c r="BV31" s="63">
        <f>IF(BV$15&lt;2025+$Y31,IF(OR($E31="Oil",$E31="Propane",$E31="Wood Pellets",$E31="Kerosene"),$T31*AV31,IF(OR($E31="Natural Gas",$E31="Electricity"),($T31*AV31)/(1-$M31),((($AB$65*$W31*('VT CHS Emissions Schedule'!M$8+$R31))/$AC$65)+(($AB$66*$W31*('VT CHS Emissions Schedule'!M$9+$Q31))/$AC$66)+(($AB$67*$W31*'VT CHS Emissions Schedule'!M$7)/$AC$67)/(1-$P31)+(($AB$68*$W31*'VT CHS Emissions Schedule'!M$5)/$AC$68)/(1-$O31)+(($AB$69*$W31*('VT CHS Emissions Schedule'!M$36+$S31))/$AC$69)))),0)</f>
        <v>1764.3493183807043</v>
      </c>
      <c r="BW31" s="63">
        <f>IF(BW$15&lt;2025+$Y31,IF(OR($E31="Oil",$E31="Propane",$E31="Wood Pellets",$E31="Kerosene"),$T31*AW31,IF(OR($E31="Natural Gas",$E31="Electricity"),($T31*AW31)/(1-$M31),((($AB$65*$W31*('VT CHS Emissions Schedule'!N$8+$R31))/$AC$65)+(($AB$66*$W31*('VT CHS Emissions Schedule'!N$9+$Q31))/$AC$66)+(($AB$67*$W31*'VT CHS Emissions Schedule'!N$7)/$AC$67)/(1-$P31)+(($AB$68*$W31*'VT CHS Emissions Schedule'!N$5)/$AC$68)/(1-$O31)+(($AB$69*$W31*('VT CHS Emissions Schedule'!N$36+$S31))/$AC$69)))),0)</f>
        <v>1762.3146413002996</v>
      </c>
      <c r="BX31" s="63">
        <f>IF(BX$15&lt;2025+$Y31,IF(OR($E31="Oil",$E31="Propane",$E31="Wood Pellets",$E31="Kerosene"),$T31*AX31,IF(OR($E31="Natural Gas",$E31="Electricity"),($T31*AX31)/(1-$M31),((($AB$65*$W31*('VT CHS Emissions Schedule'!O$8+$R31))/$AC$65)+(($AB$66*$W31*('VT CHS Emissions Schedule'!O$9+$Q31))/$AC$66)+(($AB$67*$W31*'VT CHS Emissions Schedule'!O$7)/$AC$67)/(1-$P31)+(($AB$68*$W31*'VT CHS Emissions Schedule'!O$5)/$AC$68)/(1-$O31)+(($AB$69*$W31*('VT CHS Emissions Schedule'!O$36+$S31))/$AC$69)))),0)</f>
        <v>1762.3146413002996</v>
      </c>
      <c r="BY31" s="63">
        <f>IF(BY$15&lt;2025+$Y31,IF(OR($E31="Oil",$E31="Propane",$E31="Wood Pellets",$E31="Kerosene"),$T31*AY31,IF(OR($E31="Natural Gas",$E31="Electricity"),($T31*AY31)/(1-$M31),((($AB$65*$W31*('VT CHS Emissions Schedule'!P$8+$R31))/$AC$65)+(($AB$66*$W31*('VT CHS Emissions Schedule'!P$9+$Q31))/$AC$66)+(($AB$67*$W31*'VT CHS Emissions Schedule'!P$7)/$AC$67)/(1-$P31)+(($AB$68*$W31*'VT CHS Emissions Schedule'!P$5)/$AC$68)/(1-$O31)+(($AB$69*$W31*('VT CHS Emissions Schedule'!P$36+$S31))/$AC$69)))),0)</f>
        <v>1762.3146413002996</v>
      </c>
      <c r="BZ31" s="63">
        <f>IF(BZ$15&lt;2025+$Y31,IF(OR($E31="Oil",$E31="Propane",$E31="Wood Pellets",$E31="Kerosene"),$T31*AZ31,IF(OR($E31="Natural Gas",$E31="Electricity"),($T31*AZ31)/(1-$M31),((($AB$65*$W31*('VT CHS Emissions Schedule'!Q$8+$R31))/$AC$65)+(($AB$66*$W31*('VT CHS Emissions Schedule'!Q$9+$Q31))/$AC$66)+(($AB$67*$W31*'VT CHS Emissions Schedule'!Q$7)/$AC$67)/(1-$P31)+(($AB$68*$W31*'VT CHS Emissions Schedule'!Q$5)/$AC$68)/(1-$O31)+(($AB$69*$W31*('VT CHS Emissions Schedule'!Q$36+$S31))/$AC$69)))),0)</f>
        <v>1762.3146413002996</v>
      </c>
      <c r="CA31" s="63">
        <f>IF(CA$15&lt;2025+$Y31,IF(OR($E31="Oil",$E31="Propane",$E31="Wood Pellets",$E31="Kerosene"),$T31*BA31,IF(OR($E31="Natural Gas",$E31="Electricity"),($T31*BA31)/(1-$M31),((($AB$65*$W31*('VT CHS Emissions Schedule'!R$8+$R31))/$AC$65)+(($AB$66*$W31*('VT CHS Emissions Schedule'!R$9+$Q31))/$AC$66)+(($AB$67*$W31*'VT CHS Emissions Schedule'!R$7)/$AC$67)/(1-$P31)+(($AB$68*$W31*'VT CHS Emissions Schedule'!R$5)/$AC$68)/(1-$O31)+(($AB$69*$W31*('VT CHS Emissions Schedule'!R$36+$S31))/$AC$69)))),0)</f>
        <v>1762.3146413002996</v>
      </c>
      <c r="CB31" s="63">
        <f>IF(CB$15&lt;2025+$Y31,IF(OR($E31="Oil",$E31="Propane",$E31="Wood Pellets",$E31="Kerosene"),$T31*BB31,IF(OR($E31="Natural Gas",$E31="Electricity"),($T31*BB31)/(1-$M31),((($AB$65*$W31*('VT CHS Emissions Schedule'!S$8+$R31))/$AC$65)+(($AB$66*$W31*('VT CHS Emissions Schedule'!S$9+$Q31))/$AC$66)+(($AB$67*$W31*'VT CHS Emissions Schedule'!S$7)/$AC$67)/(1-$P31)+(($AB$68*$W31*'VT CHS Emissions Schedule'!S$5)/$AC$68)/(1-$O31)+(($AB$69*$W31*('VT CHS Emissions Schedule'!S$36+$S31))/$AC$69)))),0)</f>
        <v>1761.7132951832407</v>
      </c>
      <c r="CC31" s="63">
        <f>IF(CC$15&lt;2025+$Y31,IF(OR($E31="Oil",$E31="Propane",$E31="Wood Pellets",$E31="Kerosene"),$T31*BC31,IF(OR($E31="Natural Gas",$E31="Electricity"),($T31*BC31)/(1-$M31),((($AB$65*$W31*('VT CHS Emissions Schedule'!T$8+$R31))/$AC$65)+(($AB$66*$W31*('VT CHS Emissions Schedule'!T$9+$Q31))/$AC$66)+(($AB$67*$W31*'VT CHS Emissions Schedule'!T$7)/$AC$67)/(1-$P31)+(($AB$68*$W31*'VT CHS Emissions Schedule'!T$5)/$AC$68)/(1-$O31)+(($AB$69*$W31*('VT CHS Emissions Schedule'!T$36+$S31))/$AC$69)))),0)</f>
        <v>1761.7132951832407</v>
      </c>
      <c r="CD31" s="63">
        <f>IF(CD$15&lt;2025+$Y31,IF(OR($E31="Oil",$E31="Propane",$E31="Wood Pellets",$E31="Kerosene"),$T31*BD31,IF(OR($E31="Natural Gas",$E31="Electricity"),($T31*BD31)/(1-$M31),((($AB$65*$W31*('VT CHS Emissions Schedule'!U$8+$R31))/$AC$65)+(($AB$66*$W31*('VT CHS Emissions Schedule'!U$9+$Q31))/$AC$66)+(($AB$67*$W31*'VT CHS Emissions Schedule'!U$7)/$AC$67)/(1-$P31)+(($AB$68*$W31*'VT CHS Emissions Schedule'!U$5)/$AC$68)/(1-$O31)+(($AB$69*$W31*('VT CHS Emissions Schedule'!U$36+$S31))/$AC$69)))),0)</f>
        <v>1761.7132951832407</v>
      </c>
      <c r="CE31" s="63">
        <f>IF(CE$15&lt;2025+$Y31,IF(OR($E31="Oil",$E31="Propane",$E31="Wood Pellets",$E31="Kerosene"),$T31*BE31,IF(OR($E31="Natural Gas",$E31="Electricity"),($T31*BE31)/(1-$M31),((($AB$65*$W31*('VT CHS Emissions Schedule'!V$8+$R31))/$AC$65)+(($AB$66*$W31*('VT CHS Emissions Schedule'!V$9+$Q31))/$AC$66)+(($AB$67*$W31*'VT CHS Emissions Schedule'!V$7)/$AC$67)/(1-$P31)+(($AB$68*$W31*'VT CHS Emissions Schedule'!V$5)/$AC$68)/(1-$O31)+(($AB$69*$W31*('VT CHS Emissions Schedule'!V$36+$S31))/$AC$69)))),0)</f>
        <v>1761.7132951832407</v>
      </c>
      <c r="CF31" s="63">
        <f>IF(CF$15&lt;2025+$Y31,IF(OR($E31="Oil",$E31="Propane",$E31="Wood Pellets",$E31="Kerosene"),$T31*BF31,IF(OR($E31="Natural Gas",$E31="Electricity"),($T31*BF31)/(1-$M31),((($AB$65*$W31*('VT CHS Emissions Schedule'!W$8+$R31))/$AC$65)+(($AB$66*$W31*('VT CHS Emissions Schedule'!W$9+$Q31))/$AC$66)+(($AB$67*$W31*'VT CHS Emissions Schedule'!W$7)/$AC$67)/(1-$P31)+(($AB$68*$W31*'VT CHS Emissions Schedule'!W$5)/$AC$68)/(1-$O31)+(($AB$69*$W31*('VT CHS Emissions Schedule'!W$36+$S31))/$AC$69)))),0)</f>
        <v>1761.7132951832407</v>
      </c>
      <c r="CG31" s="63">
        <f>IF(CG$15&lt;2025+$Y31,IF(OR($E31="Oil",$E31="Propane",$E31="Wood Pellets",$E31="Kerosene"),$T31*BG31,IF(OR($E31="Natural Gas",$E31="Electricity"),($T31*BG31)/(1-$M31),((($AB$65*$W31*('VT CHS Emissions Schedule'!X$8+$R31))/$AC$65)+(($AB$66*$W31*('VT CHS Emissions Schedule'!X$9+$Q31))/$AC$66)+(($AB$67*$W31*'VT CHS Emissions Schedule'!X$7)/$AC$67)/(1-$P31)+(($AB$68*$W31*'VT CHS Emissions Schedule'!X$5)/$AC$68)/(1-$O31)+(($AB$69*$W31*('VT CHS Emissions Schedule'!X$36+$S31))/$AC$69)))),0)</f>
        <v>1761.0978081508513</v>
      </c>
      <c r="CH31" s="63">
        <f>IF(CH$15&lt;2025+$Y31,IF(OR($E31="Oil",$E31="Propane",$E31="Wood Pellets",$E31="Kerosene"),$T31*BH31,IF(OR($E31="Natural Gas",$E31="Electricity"),($T31*BH31)/(1-$M31),((($AB$65*$W31*('VT CHS Emissions Schedule'!Y$8+$R31))/$AC$65)+(($AB$66*$W31*('VT CHS Emissions Schedule'!Y$9+$Q31))/$AC$66)+(($AB$67*$W31*'VT CHS Emissions Schedule'!Y$7)/$AC$67)/(1-$P31)+(($AB$68*$W31*'VT CHS Emissions Schedule'!Y$5)/$AC$68)/(1-$O31)+(($AB$69*$W31*('VT CHS Emissions Schedule'!Y$36+$S31))/$AC$69)))),0)</f>
        <v>1761.0978081508513</v>
      </c>
      <c r="CI31" s="63">
        <f>IF(CI$15&lt;2025+$Y31,IF(OR($E31="Oil",$E31="Propane",$E31="Wood Pellets",$E31="Kerosene"),$T31*BI31,IF(OR($E31="Natural Gas",$E31="Electricity"),($T31*BI31)/(1-$M31),((($AB$65*$W31*('VT CHS Emissions Schedule'!Z$8+$R31))/$AC$65)+(($AB$66*$W31*('VT CHS Emissions Schedule'!Z$9+$Q31))/$AC$66)+(($AB$67*$W31*'VT CHS Emissions Schedule'!Z$7)/$AC$67)/(1-$P31)+(($AB$68*$W31*'VT CHS Emissions Schedule'!Z$5)/$AC$68)/(1-$O31)+(($AB$69*$W31*('VT CHS Emissions Schedule'!Z$36+$S31))/$AC$69)))),0)</f>
        <v>1761.0978081508513</v>
      </c>
      <c r="CJ31" s="63">
        <f>IF(CJ$15&lt;2025+$Y31,IF(OR($E31="Oil",$E31="Propane",$E31="Wood Pellets",$E31="Kerosene"),$T31*BJ31,IF(OR($E31="Natural Gas",$E31="Electricity"),($T31*BJ31)/(1-$M31),((($AB$65*$W31*('VT CHS Emissions Schedule'!AA$8+$R31))/$AC$65)+(($AB$66*$W31*('VT CHS Emissions Schedule'!AA$9+$Q31))/$AC$66)+(($AB$67*$W31*'VT CHS Emissions Schedule'!AA$7)/$AC$67)/(1-$P31)+(($AB$68*$W31*'VT CHS Emissions Schedule'!AA$5)/$AC$68)/(1-$O31)+(($AB$69*$W31*('VT CHS Emissions Schedule'!AA$36+$S31))/$AC$69)))),0)</f>
        <v>1761.0978081508513</v>
      </c>
      <c r="CK31" s="63">
        <f>IF(CK$15&lt;2025+$Y31,IF(OR($E31="Oil",$E31="Propane",$E31="Wood Pellets",$E31="Kerosene"),$T31*BK31,IF(OR($E31="Natural Gas",$E31="Electricity"),($T31*BK31)/(1-$M31),((($AB$65*$W31*('VT CHS Emissions Schedule'!AB$8+$R31))/$AC$65)+(($AB$66*$W31*('VT CHS Emissions Schedule'!AB$9+$Q31))/$AC$66)+(($AB$67*$W31*'VT CHS Emissions Schedule'!AB$7)/$AC$67)/(1-$P31)+(($AB$68*$W31*'VT CHS Emissions Schedule'!AB$5)/$AC$68)/(1-$O31)+(($AB$69*$W31*('VT CHS Emissions Schedule'!AB$36+$S31))/$AC$69)))),0)</f>
        <v>1761.0978081508513</v>
      </c>
      <c r="CL31" s="63">
        <f>IF(CL$15&lt;2025+$Y31,IF(OR($E31="Oil",$E31="Propane",$E31="Wood Pellets",$E31="Kerosene"),$T31*BL31,IF(OR($E31="Natural Gas",$E31="Electricity"),($T31*BL31)/(1-$M31),((($AB$65*$W31*('VT CHS Emissions Schedule'!AC$8+$R31))/$AC$65)+(($AB$66*$W31*('VT CHS Emissions Schedule'!AC$9+$Q31))/$AC$66)+(($AB$67*$W31*'VT CHS Emissions Schedule'!AC$7)/$AC$67)/(1-$P31)+(($AB$68*$W31*'VT CHS Emissions Schedule'!AC$5)/$AC$68)/(1-$O31)+(($AB$69*$W31*('VT CHS Emissions Schedule'!AC$36+$S31))/$AC$69)))),0)</f>
        <v>1759.5205655838618</v>
      </c>
      <c r="CM31" s="63">
        <f>IF(CM$15&lt;2025+$Y31,BM31+($U31*'VT CHS Emissions Schedule'!D$5)/(1-$O31)+($V31*'VT CHS Emissions Schedule'!D$5)/(1-$O31),0)</f>
        <v>1800.1510419957294</v>
      </c>
      <c r="CN31" s="63">
        <f>IF(CN$15&lt;2025+$Y31,BN31+($U31*'VT CHS Emissions Schedule'!E$5)/(1-$O31)+($V31*'VT CHS Emissions Schedule'!E$5)/(1-$O31),0)</f>
        <v>1798.4725673978721</v>
      </c>
      <c r="CO31" s="63">
        <f>IF(CO$15&lt;2025+$Y31,BO31+($U31*'VT CHS Emissions Schedule'!F$5)/(1-$O31)+($V31*'VT CHS Emissions Schedule'!F$5)/(1-$O31),0)</f>
        <v>1796.7940928000151</v>
      </c>
      <c r="CP31" s="63">
        <f>IF(CP$15&lt;2025+$Y31,BP31+($U31*'VT CHS Emissions Schedule'!G$5)/(1-$O31)+($V31*'VT CHS Emissions Schedule'!G$5)/(1-$O31),0)</f>
        <v>1795.1156182021577</v>
      </c>
      <c r="CQ31" s="63">
        <f>IF(CQ$15&lt;2025+$Y31,BQ31+($U31*'VT CHS Emissions Schedule'!H$5)/(1-$O31)+($V31*'VT CHS Emissions Schedule'!H$5)/(1-$O31),0)</f>
        <v>1793.4371436043007</v>
      </c>
      <c r="CR31" s="63">
        <f>IF(CR$15&lt;2025+$Y31,BR31+($U31*'VT CHS Emissions Schedule'!I$5)/(1-$O31)+($V31*'VT CHS Emissions Schedule'!I$5)/(1-$O31),0)</f>
        <v>1780.095640695064</v>
      </c>
      <c r="CS31" s="63">
        <f>IF(CS$15&lt;2025+$Y31,BS31+($U31*'VT CHS Emissions Schedule'!J$5)/(1-$O31)+($V31*'VT CHS Emissions Schedule'!J$5)/(1-$O31),0)</f>
        <v>1778.4171660972065</v>
      </c>
      <c r="CT31" s="63">
        <f>IF(CT$15&lt;2025+$Y31,BT31+($U31*'VT CHS Emissions Schedule'!K$5)/(1-$O31)+($V31*'VT CHS Emissions Schedule'!K$5)/(1-$O31),0)</f>
        <v>1776.7386914993494</v>
      </c>
      <c r="CU31" s="63">
        <f>IF(CU$15&lt;2025+$Y31,BU31+($U31*'VT CHS Emissions Schedule'!L$5)/(1-$O31)+($V31*'VT CHS Emissions Schedule'!L$5)/(1-$O31),0)</f>
        <v>1775.0602169014924</v>
      </c>
      <c r="CV31" s="63">
        <f>IF(CV$15&lt;2025+$Y31,BV31+($U31*'VT CHS Emissions Schedule'!M$5)/(1-$O31)+($V31*'VT CHS Emissions Schedule'!M$5)/(1-$O31),0)</f>
        <v>1773.3817423036353</v>
      </c>
      <c r="CW31" s="63">
        <f>IF(CW$15&lt;2025+$Y31,BW31+($U31*'VT CHS Emissions Schedule'!N$5)/(1-$O31)+($V31*'VT CHS Emissions Schedule'!N$5)/(1-$O31),0)</f>
        <v>1769.6685906253733</v>
      </c>
      <c r="CX31" s="63">
        <f>IF(CX$15&lt;2025+$Y31,BX31+($U31*'VT CHS Emissions Schedule'!O$5)/(1-$O31)+($V31*'VT CHS Emissions Schedule'!O$5)/(1-$O31),0)</f>
        <v>1769.6685906253733</v>
      </c>
      <c r="CY31" s="63">
        <f>IF(CY$15&lt;2025+$Y31,BY31+($U31*'VT CHS Emissions Schedule'!P$5)/(1-$O31)+($V31*'VT CHS Emissions Schedule'!P$5)/(1-$O31),0)</f>
        <v>1769.6685906253733</v>
      </c>
      <c r="CZ31" s="63">
        <f>IF(CZ$15&lt;2025+$Y31,BZ31+($U31*'VT CHS Emissions Schedule'!Q$5)/(1-$O31)+($V31*'VT CHS Emissions Schedule'!Q$5)/(1-$O31),0)</f>
        <v>1769.6685906253733</v>
      </c>
      <c r="DA31" s="63">
        <f>IF(DA$15&lt;2025+$Y31,CA31+($U31*'VT CHS Emissions Schedule'!R$5)/(1-$O31)+($V31*'VT CHS Emissions Schedule'!R$5)/(1-$O31),0)</f>
        <v>1769.6685906253733</v>
      </c>
      <c r="DB31" s="63">
        <f>IF(DB$15&lt;2025+$Y31,CB31+($U31*'VT CHS Emissions Schedule'!S$5)/(1-$O31)+($V31*'VT CHS Emissions Schedule'!S$5)/(1-$O31),0)</f>
        <v>1769.0672445083144</v>
      </c>
      <c r="DC31" s="63">
        <f>IF(DC$15&lt;2025+$Y31,CC31+($U31*'VT CHS Emissions Schedule'!T$5)/(1-$O31)+($V31*'VT CHS Emissions Schedule'!T$5)/(1-$O31),0)</f>
        <v>1769.0672445083144</v>
      </c>
      <c r="DD31" s="63">
        <f>IF(DD$15&lt;2025+$Y31,CD31+($U31*'VT CHS Emissions Schedule'!U$5)/(1-$O31)+($V31*'VT CHS Emissions Schedule'!U$5)/(1-$O31),0)</f>
        <v>1769.0672445083144</v>
      </c>
      <c r="DE31" s="63">
        <f>IF(DE$15&lt;2025+$Y31,CE31+($U31*'VT CHS Emissions Schedule'!V$5)/(1-$O31)+($V31*'VT CHS Emissions Schedule'!V$5)/(1-$O31),0)</f>
        <v>1769.0672445083144</v>
      </c>
      <c r="DF31" s="63">
        <f>IF(DF$15&lt;2025+$Y31,CF31+($U31*'VT CHS Emissions Schedule'!W$5)/(1-$O31)+($V31*'VT CHS Emissions Schedule'!W$5)/(1-$O31),0)</f>
        <v>1769.0672445083144</v>
      </c>
      <c r="DG31" s="63">
        <f>IF(DG$15&lt;2025+$Y31,CG31+($U31*'VT CHS Emissions Schedule'!X$5)/(1-$O31)+($V31*'VT CHS Emissions Schedule'!X$5)/(1-$O31),0)</f>
        <v>1768.451757475925</v>
      </c>
      <c r="DH31" s="63">
        <f>IF(DH$15&lt;2025+$Y31,CH31+($U31*'VT CHS Emissions Schedule'!Y$5)/(1-$O31)+($V31*'VT CHS Emissions Schedule'!Y$5)/(1-$O31),0)</f>
        <v>1768.451757475925</v>
      </c>
      <c r="DI31" s="63">
        <f>IF(DI$15&lt;2025+$Y31,CI31+($U31*'VT CHS Emissions Schedule'!Z$5)/(1-$O31)+($V31*'VT CHS Emissions Schedule'!Z$5)/(1-$O31),0)</f>
        <v>1768.451757475925</v>
      </c>
      <c r="DJ31" s="63">
        <f>IF(DJ$15&lt;2025+$Y31,CJ31+($U31*'VT CHS Emissions Schedule'!AA$5)/(1-$O31)+($V31*'VT CHS Emissions Schedule'!AA$5)/(1-$O31),0)</f>
        <v>1768.451757475925</v>
      </c>
      <c r="DK31" s="63">
        <f>IF(DK$15&lt;2025+$Y31,CK31+($U31*'VT CHS Emissions Schedule'!AB$5)/(1-$O31)+($V31*'VT CHS Emissions Schedule'!AB$5)/(1-$O31),0)</f>
        <v>1768.451757475925</v>
      </c>
      <c r="DL31" s="63">
        <f>IF(DL$15&lt;2025+$Y31,CL31+($U31*'VT CHS Emissions Schedule'!AC$5)/(1-$O31)+($V31*'VT CHS Emissions Schedule'!AC$5)/(1-$O31),0)</f>
        <v>1766.8745149089355</v>
      </c>
    </row>
    <row r="32" spans="1:116" ht="13.5" customHeight="1" x14ac:dyDescent="0.25">
      <c r="A32" s="541"/>
      <c r="B32" s="296" t="s">
        <v>673</v>
      </c>
      <c r="C32" s="296" t="s">
        <v>674</v>
      </c>
      <c r="D32" s="290" t="s">
        <v>175</v>
      </c>
      <c r="E32" s="176" t="s">
        <v>10</v>
      </c>
      <c r="F32" s="174">
        <f t="shared" si="0"/>
        <v>47451.807591288365</v>
      </c>
      <c r="G32" s="224">
        <f t="shared" si="1"/>
        <v>47745.279369998265</v>
      </c>
      <c r="H32" s="397">
        <f t="shared" si="2"/>
        <v>4.7451807591288364E-2</v>
      </c>
      <c r="I32" s="110">
        <f t="shared" si="3"/>
        <v>1861.203466688406</v>
      </c>
      <c r="J32" s="63">
        <f>IF(OR($E32="Oil",$E32="Propane",$E32="Wood Pellets",$E32="Kerosene"),$T32*AM32,IF(OR($E32="Natural Gas",$E32="Electricity"),($T32*AM32)/(1-$M32),((($AB$65*$W32*('VT CHS Emissions Schedule'!D$8+$R32))/$AC$65)+(($AB$66*$W32*('VT CHS Emissions Schedule'!D$9+$Q32))/$AC$66)+(($AB$67*$W32*'VT CHS Emissions Schedule'!D$7)/$AC$67)/(1-$P32)+(($AB$68*$W32*'VT CHS Emissions Schedule'!D$5)/$AC$68)/(1-$O32)+(($AB$69*$W32*('VT CHS Emissions Schedule'!D$36+$S32))/$AC$69))))</f>
        <v>1836.2173768314344</v>
      </c>
      <c r="K32" s="63">
        <f>($U32*'VT CHS Emissions Schedule'!D$5)/(1-$O32)</f>
        <v>0.97657751273438576</v>
      </c>
      <c r="L32" s="63">
        <f>(V32*'VT CHS Emissions Schedule'!D$5)/(1-$O32)</f>
        <v>24.009512344237127</v>
      </c>
      <c r="M32" s="65">
        <f>_xlfn.XLOOKUP($E32,Lookups!$A$3:$A$15,Lookups!$E$3:$E$15)</f>
        <v>0</v>
      </c>
      <c r="N32" s="64">
        <f>_xlfn.XLOOKUP($E32,Lookups!$A$3:$A$15,Lookups!$D$3:$D$15)</f>
        <v>0.21490000000000001</v>
      </c>
      <c r="O32" s="65">
        <f>Lookups!$E$6</f>
        <v>8.9499999999999996E-2</v>
      </c>
      <c r="P32" s="65">
        <f>Lookups!$E$5</f>
        <v>1.4E-2</v>
      </c>
      <c r="Q32" s="64">
        <f>Lookups!$D$4</f>
        <v>0.32764300000000002</v>
      </c>
      <c r="R32" s="64">
        <f>Lookups!$D$3</f>
        <v>0.21490000000000001</v>
      </c>
      <c r="S32" s="64">
        <f>Lookups!$D$8</f>
        <v>1.3776766038113153</v>
      </c>
      <c r="T32" s="71">
        <f t="shared" si="4"/>
        <v>21.944430921826726</v>
      </c>
      <c r="U32" s="71">
        <f t="shared" si="5"/>
        <v>2.3542720004668536E-2</v>
      </c>
      <c r="V32" s="71">
        <f t="shared" si="6"/>
        <v>0.57880630999410154</v>
      </c>
      <c r="W32" s="71">
        <f t="shared" si="7"/>
        <v>17.994433355897915</v>
      </c>
      <c r="X32" s="71">
        <f t="shared" si="8"/>
        <v>8.7578918417366952E-2</v>
      </c>
      <c r="Y32" s="67">
        <v>30</v>
      </c>
      <c r="Z32" s="169">
        <v>3.1399999999999997E-2</v>
      </c>
      <c r="AA32" s="79">
        <f t="shared" si="9"/>
        <v>0.84</v>
      </c>
      <c r="AB32" s="65">
        <f t="shared" si="10"/>
        <v>6.9000000000000006E-2</v>
      </c>
      <c r="AC32" s="351">
        <f t="shared" si="13"/>
        <v>3.4</v>
      </c>
      <c r="AD32" s="351">
        <f t="shared" si="14"/>
        <v>18.899999999999999</v>
      </c>
      <c r="AE32" s="70">
        <v>1</v>
      </c>
      <c r="AF32" s="63">
        <v>127961.3</v>
      </c>
      <c r="AG32" s="63">
        <v>6619</v>
      </c>
      <c r="AH32" s="71">
        <v>0.55000000000000004</v>
      </c>
      <c r="AI32" s="71">
        <v>0.75</v>
      </c>
      <c r="AJ32" s="71">
        <f>$AA$48</f>
        <v>0.82</v>
      </c>
      <c r="AK32" s="71">
        <v>3.72</v>
      </c>
      <c r="AL32" s="74">
        <v>1.06E-3</v>
      </c>
      <c r="AM32" s="66">
        <f>IF(AM$15&lt;2025+$Y32,$N32+_xlfn.XLOOKUP(_xlfn.XLOOKUP($E32,Lookups!$A$3:$A$17,Lookups!$B$3:$B$17),'VT CHS Emissions Schedule'!$A:$A,'VT CHS Emissions Schedule'!D:D),0)</f>
        <v>83.675780127206039</v>
      </c>
      <c r="AN32" s="66">
        <f>IF(AN$15&lt;2025+$Y32,$N32+_xlfn.XLOOKUP(_xlfn.XLOOKUP($E32,Lookups!$A$3:$A$17,Lookups!$B$3:$B$17),'VT CHS Emissions Schedule'!$A:$A,'VT CHS Emissions Schedule'!E:E),0)</f>
        <v>83.675780127206039</v>
      </c>
      <c r="AO32" s="66">
        <f>IF(AO$15&lt;2025+$Y32,$N32+_xlfn.XLOOKUP(_xlfn.XLOOKUP($E32,Lookups!$A$3:$A$17,Lookups!$B$3:$B$17),'VT CHS Emissions Schedule'!$A:$A,'VT CHS Emissions Schedule'!F:F),0)</f>
        <v>83.675780127206039</v>
      </c>
      <c r="AP32" s="66">
        <f>IF(AP$15&lt;2025+$Y32,$N32+_xlfn.XLOOKUP(_xlfn.XLOOKUP($E32,Lookups!$A$3:$A$17,Lookups!$B$3:$B$17),'VT CHS Emissions Schedule'!$A:$A,'VT CHS Emissions Schedule'!G:G),0)</f>
        <v>83.675780127206039</v>
      </c>
      <c r="AQ32" s="66">
        <f>IF(AQ$15&lt;2025+$Y32,$N32+_xlfn.XLOOKUP(_xlfn.XLOOKUP($E32,Lookups!$A$3:$A$17,Lookups!$B$3:$B$17),'VT CHS Emissions Schedule'!$A:$A,'VT CHS Emissions Schedule'!H:H),0)</f>
        <v>83.675780127206039</v>
      </c>
      <c r="AR32" s="66">
        <f>IF(AR$15&lt;2025+$Y32,$N32+_xlfn.XLOOKUP(_xlfn.XLOOKUP($E32,Lookups!$A$3:$A$17,Lookups!$B$3:$B$17),'VT CHS Emissions Schedule'!$A:$A,'VT CHS Emissions Schedule'!I:I),0)</f>
        <v>83.14068089442506</v>
      </c>
      <c r="AS32" s="66">
        <f>IF(AS$15&lt;2025+$Y32,$N32+_xlfn.XLOOKUP(_xlfn.XLOOKUP($E32,Lookups!$A$3:$A$17,Lookups!$B$3:$B$17),'VT CHS Emissions Schedule'!$A:$A,'VT CHS Emissions Schedule'!J:J),0)</f>
        <v>83.14068089442506</v>
      </c>
      <c r="AT32" s="66">
        <f>IF(AT$15&lt;2025+$Y32,$N32+_xlfn.XLOOKUP(_xlfn.XLOOKUP($E32,Lookups!$A$3:$A$17,Lookups!$B$3:$B$17),'VT CHS Emissions Schedule'!$A:$A,'VT CHS Emissions Schedule'!K:K),0)</f>
        <v>83.14068089442506</v>
      </c>
      <c r="AU32" s="66">
        <f>IF(AU$15&lt;2025+$Y32,$N32+_xlfn.XLOOKUP(_xlfn.XLOOKUP($E32,Lookups!$A$3:$A$17,Lookups!$B$3:$B$17),'VT CHS Emissions Schedule'!$A:$A,'VT CHS Emissions Schedule'!L:L),0)</f>
        <v>83.14068089442506</v>
      </c>
      <c r="AV32" s="66">
        <f>IF(AV$15&lt;2025+$Y32,$N32+_xlfn.XLOOKUP(_xlfn.XLOOKUP($E32,Lookups!$A$3:$A$17,Lookups!$B$3:$B$17),'VT CHS Emissions Schedule'!$A:$A,'VT CHS Emissions Schedule'!M:M),0)</f>
        <v>83.14068089442506</v>
      </c>
      <c r="AW32" s="66">
        <f>IF(AW$15&lt;2025+$Y32,$N32+_xlfn.XLOOKUP(_xlfn.XLOOKUP($E32,Lookups!$A$3:$A$17,Lookups!$B$3:$B$17),'VT CHS Emissions Schedule'!$A:$A,'VT CHS Emissions Schedule'!N:N),0)</f>
        <v>83.051578312022372</v>
      </c>
      <c r="AX32" s="66">
        <f>IF(AX$15&lt;2025+$Y32,$N32+_xlfn.XLOOKUP(_xlfn.XLOOKUP($E32,Lookups!$A$3:$A$17,Lookups!$B$3:$B$17),'VT CHS Emissions Schedule'!$A:$A,'VT CHS Emissions Schedule'!O:O),0)</f>
        <v>83.051578312022372</v>
      </c>
      <c r="AY32" s="66">
        <f>IF(AY$15&lt;2025+$Y32,$N32+_xlfn.XLOOKUP(_xlfn.XLOOKUP($E32,Lookups!$A$3:$A$17,Lookups!$B$3:$B$17),'VT CHS Emissions Schedule'!$A:$A,'VT CHS Emissions Schedule'!P:P),0)</f>
        <v>83.051578312022372</v>
      </c>
      <c r="AZ32" s="66">
        <f>IF(AZ$15&lt;2025+$Y32,$N32+_xlfn.XLOOKUP(_xlfn.XLOOKUP($E32,Lookups!$A$3:$A$17,Lookups!$B$3:$B$17),'VT CHS Emissions Schedule'!$A:$A,'VT CHS Emissions Schedule'!Q:Q),0)</f>
        <v>83.051578312022372</v>
      </c>
      <c r="BA32" s="66">
        <f>IF(BA$15&lt;2025+$Y32,$N32+_xlfn.XLOOKUP(_xlfn.XLOOKUP($E32,Lookups!$A$3:$A$17,Lookups!$B$3:$B$17),'VT CHS Emissions Schedule'!$A:$A,'VT CHS Emissions Schedule'!R:R),0)</f>
        <v>83.051578312022372</v>
      </c>
      <c r="BB32" s="66">
        <f>IF(BB$15&lt;2025+$Y32,$N32+_xlfn.XLOOKUP(_xlfn.XLOOKUP($E32,Lookups!$A$3:$A$17,Lookups!$B$3:$B$17),'VT CHS Emissions Schedule'!$A:$A,'VT CHS Emissions Schedule'!S:S),0)</f>
        <v>83.023632213100427</v>
      </c>
      <c r="BC32" s="66">
        <f>IF(BC$15&lt;2025+$Y32,$N32+_xlfn.XLOOKUP(_xlfn.XLOOKUP($E32,Lookups!$A$3:$A$17,Lookups!$B$3:$B$17),'VT CHS Emissions Schedule'!$A:$A,'VT CHS Emissions Schedule'!T:T),0)</f>
        <v>83.023632213100427</v>
      </c>
      <c r="BD32" s="66">
        <f>IF(BD$15&lt;2025+$Y32,$N32+_xlfn.XLOOKUP(_xlfn.XLOOKUP($E32,Lookups!$A$3:$A$17,Lookups!$B$3:$B$17),'VT CHS Emissions Schedule'!$A:$A,'VT CHS Emissions Schedule'!U:U),0)</f>
        <v>83.023632213100427</v>
      </c>
      <c r="BE32" s="66">
        <f>IF(BE$15&lt;2025+$Y32,$N32+_xlfn.XLOOKUP(_xlfn.XLOOKUP($E32,Lookups!$A$3:$A$17,Lookups!$B$3:$B$17),'VT CHS Emissions Schedule'!$A:$A,'VT CHS Emissions Schedule'!V:V),0)</f>
        <v>83.023632213100427</v>
      </c>
      <c r="BF32" s="66">
        <f>IF(BF$15&lt;2025+$Y32,$N32+_xlfn.XLOOKUP(_xlfn.XLOOKUP($E32,Lookups!$A$3:$A$17,Lookups!$B$3:$B$17),'VT CHS Emissions Schedule'!$A:$A,'VT CHS Emissions Schedule'!W:W),0)</f>
        <v>83.023632213100427</v>
      </c>
      <c r="BG32" s="66">
        <f>IF(BG$15&lt;2025+$Y32,$N32+_xlfn.XLOOKUP(_xlfn.XLOOKUP($E32,Lookups!$A$3:$A$17,Lookups!$B$3:$B$17),'VT CHS Emissions Schedule'!$A:$A,'VT CHS Emissions Schedule'!X:X),0)</f>
        <v>82.995028949514975</v>
      </c>
      <c r="BH32" s="66">
        <f>IF(BH$15&lt;2025+$Y32,$N32+_xlfn.XLOOKUP(_xlfn.XLOOKUP($E32,Lookups!$A$3:$A$17,Lookups!$B$3:$B$17),'VT CHS Emissions Schedule'!$A:$A,'VT CHS Emissions Schedule'!Y:Y),0)</f>
        <v>82.995028949514975</v>
      </c>
      <c r="BI32" s="66">
        <f>IF(BI$15&lt;2025+$Y32,$N32+_xlfn.XLOOKUP(_xlfn.XLOOKUP($E32,Lookups!$A$3:$A$17,Lookups!$B$3:$B$17),'VT CHS Emissions Schedule'!$A:$A,'VT CHS Emissions Schedule'!Z:Z),0)</f>
        <v>82.995028949514975</v>
      </c>
      <c r="BJ32" s="66">
        <f>IF(BJ$15&lt;2025+$Y32,$N32+_xlfn.XLOOKUP(_xlfn.XLOOKUP($E32,Lookups!$A$3:$A$17,Lookups!$B$3:$B$17),'VT CHS Emissions Schedule'!$A:$A,'VT CHS Emissions Schedule'!AA:AA),0)</f>
        <v>82.995028949514975</v>
      </c>
      <c r="BK32" s="66">
        <f>IF(BK$15&lt;2025+$Y32,$N32+_xlfn.XLOOKUP(_xlfn.XLOOKUP($E32,Lookups!$A$3:$A$17,Lookups!$B$3:$B$17),'VT CHS Emissions Schedule'!$A:$A,'VT CHS Emissions Schedule'!AB:AB),0)</f>
        <v>82.995028949514975</v>
      </c>
      <c r="BL32" s="66">
        <f>IF(BL$15&lt;2025+$Y32,$N32+_xlfn.XLOOKUP(_xlfn.XLOOKUP($E32,Lookups!$A$3:$A$17,Lookups!$B$3:$B$17),'VT CHS Emissions Schedule'!$A:$A,'VT CHS Emissions Schedule'!AC:AC),0)</f>
        <v>82.928682271922909</v>
      </c>
      <c r="BM32" s="63">
        <f>IF(BM$15&lt;2025+$Y32,IF(OR($E32="Oil",$E32="Propane",$E32="Wood Pellets",$E32="Kerosene"),$T32*AM32,IF(OR($E32="Natural Gas",$E32="Electricity"),($T32*AM32)/(1-$M32),((($AB$65*$W32*('VT CHS Emissions Schedule'!D$8+$R32))/$AC$65)+(($AB$66*$W32*('VT CHS Emissions Schedule'!D$9+$Q32))/$AC$66)+(($AB$67*$W32*'VT CHS Emissions Schedule'!D$7)/$AC$67)/(1-$P32)+(($AB$68*$W32*'VT CHS Emissions Schedule'!D$5)/$AC$68)/(1-$O32)+(($AB$69*$W32*('VT CHS Emissions Schedule'!D$36+$S32))/$AC$69)))),0)</f>
        <v>1836.2173768314344</v>
      </c>
      <c r="BN32" s="63">
        <f>IF(BN$15&lt;2025+$Y32,IF(OR($E32="Oil",$E32="Propane",$E32="Wood Pellets",$E32="Kerosene"),$T32*AN32,IF(OR($E32="Natural Gas",$E32="Electricity"),($T32*AN32)/(1-$M32),((($AB$65*$W32*('VT CHS Emissions Schedule'!E$8+$R32))/$AC$65)+(($AB$66*$W32*('VT CHS Emissions Schedule'!E$9+$Q32))/$AC$66)+(($AB$67*$W32*'VT CHS Emissions Schedule'!E$7)/$AC$67)/(1-$P32)+(($AB$68*$W32*'VT CHS Emissions Schedule'!E$5)/$AC$68)/(1-$O32)+(($AB$69*$W32*('VT CHS Emissions Schedule'!E$36+$S32))/$AC$69)))),0)</f>
        <v>1836.2173768314344</v>
      </c>
      <c r="BO32" s="63">
        <f>IF(BO$15&lt;2025+$Y32,IF(OR($E32="Oil",$E32="Propane",$E32="Wood Pellets",$E32="Kerosene"),$T32*AO32,IF(OR($E32="Natural Gas",$E32="Electricity"),($T32*AO32)/(1-$M32),((($AB$65*$W32*('VT CHS Emissions Schedule'!F$8+$R32))/$AC$65)+(($AB$66*$W32*('VT CHS Emissions Schedule'!F$9+$Q32))/$AC$66)+(($AB$67*$W32*'VT CHS Emissions Schedule'!F$7)/$AC$67)/(1-$P32)+(($AB$68*$W32*'VT CHS Emissions Schedule'!F$5)/$AC$68)/(1-$O32)+(($AB$69*$W32*('VT CHS Emissions Schedule'!F$36+$S32))/$AC$69)))),0)</f>
        <v>1836.2173768314344</v>
      </c>
      <c r="BP32" s="63">
        <f>IF(BP$15&lt;2025+$Y32,IF(OR($E32="Oil",$E32="Propane",$E32="Wood Pellets",$E32="Kerosene"),$T32*AP32,IF(OR($E32="Natural Gas",$E32="Electricity"),($T32*AP32)/(1-$M32),((($AB$65*$W32*('VT CHS Emissions Schedule'!G$8+$R32))/$AC$65)+(($AB$66*$W32*('VT CHS Emissions Schedule'!G$9+$Q32))/$AC$66)+(($AB$67*$W32*'VT CHS Emissions Schedule'!G$7)/$AC$67)/(1-$P32)+(($AB$68*$W32*'VT CHS Emissions Schedule'!G$5)/$AC$68)/(1-$O32)+(($AB$69*$W32*('VT CHS Emissions Schedule'!G$36+$S32))/$AC$69)))),0)</f>
        <v>1836.2173768314344</v>
      </c>
      <c r="BQ32" s="63">
        <f>IF(BQ$15&lt;2025+$Y32,IF(OR($E32="Oil",$E32="Propane",$E32="Wood Pellets",$E32="Kerosene"),$T32*AQ32,IF(OR($E32="Natural Gas",$E32="Electricity"),($T32*AQ32)/(1-$M32),((($AB$65*$W32*('VT CHS Emissions Schedule'!H$8+$R32))/$AC$65)+(($AB$66*$W32*('VT CHS Emissions Schedule'!H$9+$Q32))/$AC$66)+(($AB$67*$W32*'VT CHS Emissions Schedule'!H$7)/$AC$67)/(1-$P32)+(($AB$68*$W32*'VT CHS Emissions Schedule'!H$5)/$AC$68)/(1-$O32)+(($AB$69*$W32*('VT CHS Emissions Schedule'!H$36+$S32))/$AC$69)))),0)</f>
        <v>1836.2173768314344</v>
      </c>
      <c r="BR32" s="63">
        <f>IF(BR$15&lt;2025+$Y32,IF(OR($E32="Oil",$E32="Propane",$E32="Wood Pellets",$E32="Kerosene"),$T32*AR32,IF(OR($E32="Natural Gas",$E32="Electricity"),($T32*AR32)/(1-$M32),((($AB$65*$W32*('VT CHS Emissions Schedule'!I$8+$R32))/$AC$65)+(($AB$66*$W32*('VT CHS Emissions Schedule'!I$9+$Q32))/$AC$66)+(($AB$67*$W32*'VT CHS Emissions Schedule'!I$7)/$AC$67)/(1-$P32)+(($AB$68*$W32*'VT CHS Emissions Schedule'!I$5)/$AC$68)/(1-$O32)+(($AB$69*$W32*('VT CHS Emissions Schedule'!I$36+$S32))/$AC$69)))),0)</f>
        <v>1824.4749286813499</v>
      </c>
      <c r="BS32" s="63">
        <f>IF(BS$15&lt;2025+$Y32,IF(OR($E32="Oil",$E32="Propane",$E32="Wood Pellets",$E32="Kerosene"),$T32*AS32,IF(OR($E32="Natural Gas",$E32="Electricity"),($T32*AS32)/(1-$M32),((($AB$65*$W32*('VT CHS Emissions Schedule'!J$8+$R32))/$AC$65)+(($AB$66*$W32*('VT CHS Emissions Schedule'!J$9+$Q32))/$AC$66)+(($AB$67*$W32*'VT CHS Emissions Schedule'!J$7)/$AC$67)/(1-$P32)+(($AB$68*$W32*'VT CHS Emissions Schedule'!J$5)/$AC$68)/(1-$O32)+(($AB$69*$W32*('VT CHS Emissions Schedule'!J$36+$S32))/$AC$69)))),0)</f>
        <v>1824.4749286813499</v>
      </c>
      <c r="BT32" s="63">
        <f>IF(BT$15&lt;2025+$Y32,IF(OR($E32="Oil",$E32="Propane",$E32="Wood Pellets",$E32="Kerosene"),$T32*AT32,IF(OR($E32="Natural Gas",$E32="Electricity"),($T32*AT32)/(1-$M32),((($AB$65*$W32*('VT CHS Emissions Schedule'!K$8+$R32))/$AC$65)+(($AB$66*$W32*('VT CHS Emissions Schedule'!K$9+$Q32))/$AC$66)+(($AB$67*$W32*'VT CHS Emissions Schedule'!K$7)/$AC$67)/(1-$P32)+(($AB$68*$W32*'VT CHS Emissions Schedule'!K$5)/$AC$68)/(1-$O32)+(($AB$69*$W32*('VT CHS Emissions Schedule'!K$36+$S32))/$AC$69)))),0)</f>
        <v>1824.4749286813499</v>
      </c>
      <c r="BU32" s="63">
        <f>IF(BU$15&lt;2025+$Y32,IF(OR($E32="Oil",$E32="Propane",$E32="Wood Pellets",$E32="Kerosene"),$T32*AU32,IF(OR($E32="Natural Gas",$E32="Electricity"),($T32*AU32)/(1-$M32),((($AB$65*$W32*('VT CHS Emissions Schedule'!L$8+$R32))/$AC$65)+(($AB$66*$W32*('VT CHS Emissions Schedule'!L$9+$Q32))/$AC$66)+(($AB$67*$W32*'VT CHS Emissions Schedule'!L$7)/$AC$67)/(1-$P32)+(($AB$68*$W32*'VT CHS Emissions Schedule'!L$5)/$AC$68)/(1-$O32)+(($AB$69*$W32*('VT CHS Emissions Schedule'!L$36+$S32))/$AC$69)))),0)</f>
        <v>1824.4749286813499</v>
      </c>
      <c r="BV32" s="63">
        <f>IF(BV$15&lt;2025+$Y32,IF(OR($E32="Oil",$E32="Propane",$E32="Wood Pellets",$E32="Kerosene"),$T32*AV32,IF(OR($E32="Natural Gas",$E32="Electricity"),($T32*AV32)/(1-$M32),((($AB$65*$W32*('VT CHS Emissions Schedule'!M$8+$R32))/$AC$65)+(($AB$66*$W32*('VT CHS Emissions Schedule'!M$9+$Q32))/$AC$66)+(($AB$67*$W32*'VT CHS Emissions Schedule'!M$7)/$AC$67)/(1-$P32)+(($AB$68*$W32*'VT CHS Emissions Schedule'!M$5)/$AC$68)/(1-$O32)+(($AB$69*$W32*('VT CHS Emissions Schedule'!M$36+$S32))/$AC$69)))),0)</f>
        <v>1824.4749286813499</v>
      </c>
      <c r="BW32" s="63">
        <f>IF(BW$15&lt;2025+$Y32,IF(OR($E32="Oil",$E32="Propane",$E32="Wood Pellets",$E32="Kerosene"),$T32*AW32,IF(OR($E32="Natural Gas",$E32="Electricity"),($T32*AW32)/(1-$M32),((($AB$65*$W32*('VT CHS Emissions Schedule'!N$8+$R32))/$AC$65)+(($AB$66*$W32*('VT CHS Emissions Schedule'!N$9+$Q32))/$AC$66)+(($AB$67*$W32*'VT CHS Emissions Schedule'!N$7)/$AC$67)/(1-$P32)+(($AB$68*$W32*'VT CHS Emissions Schedule'!N$5)/$AC$68)/(1-$O32)+(($AB$69*$W32*('VT CHS Emissions Schedule'!N$36+$S32))/$AC$69)))),0)</f>
        <v>1822.5196232168576</v>
      </c>
      <c r="BX32" s="63">
        <f>IF(BX$15&lt;2025+$Y32,IF(OR($E32="Oil",$E32="Propane",$E32="Wood Pellets",$E32="Kerosene"),$T32*AX32,IF(OR($E32="Natural Gas",$E32="Electricity"),($T32*AX32)/(1-$M32),((($AB$65*$W32*('VT CHS Emissions Schedule'!O$8+$R32))/$AC$65)+(($AB$66*$W32*('VT CHS Emissions Schedule'!O$9+$Q32))/$AC$66)+(($AB$67*$W32*'VT CHS Emissions Schedule'!O$7)/$AC$67)/(1-$P32)+(($AB$68*$W32*'VT CHS Emissions Schedule'!O$5)/$AC$68)/(1-$O32)+(($AB$69*$W32*('VT CHS Emissions Schedule'!O$36+$S32))/$AC$69)))),0)</f>
        <v>1822.5196232168576</v>
      </c>
      <c r="BY32" s="63">
        <f>IF(BY$15&lt;2025+$Y32,IF(OR($E32="Oil",$E32="Propane",$E32="Wood Pellets",$E32="Kerosene"),$T32*AY32,IF(OR($E32="Natural Gas",$E32="Electricity"),($T32*AY32)/(1-$M32),((($AB$65*$W32*('VT CHS Emissions Schedule'!P$8+$R32))/$AC$65)+(($AB$66*$W32*('VT CHS Emissions Schedule'!P$9+$Q32))/$AC$66)+(($AB$67*$W32*'VT CHS Emissions Schedule'!P$7)/$AC$67)/(1-$P32)+(($AB$68*$W32*'VT CHS Emissions Schedule'!P$5)/$AC$68)/(1-$O32)+(($AB$69*$W32*('VT CHS Emissions Schedule'!P$36+$S32))/$AC$69)))),0)</f>
        <v>1822.5196232168576</v>
      </c>
      <c r="BZ32" s="63">
        <f>IF(BZ$15&lt;2025+$Y32,IF(OR($E32="Oil",$E32="Propane",$E32="Wood Pellets",$E32="Kerosene"),$T32*AZ32,IF(OR($E32="Natural Gas",$E32="Electricity"),($T32*AZ32)/(1-$M32),((($AB$65*$W32*('VT CHS Emissions Schedule'!Q$8+$R32))/$AC$65)+(($AB$66*$W32*('VT CHS Emissions Schedule'!Q$9+$Q32))/$AC$66)+(($AB$67*$W32*'VT CHS Emissions Schedule'!Q$7)/$AC$67)/(1-$P32)+(($AB$68*$W32*'VT CHS Emissions Schedule'!Q$5)/$AC$68)/(1-$O32)+(($AB$69*$W32*('VT CHS Emissions Schedule'!Q$36+$S32))/$AC$69)))),0)</f>
        <v>1822.5196232168576</v>
      </c>
      <c r="CA32" s="63">
        <f>IF(CA$15&lt;2025+$Y32,IF(OR($E32="Oil",$E32="Propane",$E32="Wood Pellets",$E32="Kerosene"),$T32*BA32,IF(OR($E32="Natural Gas",$E32="Electricity"),($T32*BA32)/(1-$M32),((($AB$65*$W32*('VT CHS Emissions Schedule'!R$8+$R32))/$AC$65)+(($AB$66*$W32*('VT CHS Emissions Schedule'!R$9+$Q32))/$AC$66)+(($AB$67*$W32*'VT CHS Emissions Schedule'!R$7)/$AC$67)/(1-$P32)+(($AB$68*$W32*'VT CHS Emissions Schedule'!R$5)/$AC$68)/(1-$O32)+(($AB$69*$W32*('VT CHS Emissions Schedule'!R$36+$S32))/$AC$69)))),0)</f>
        <v>1822.5196232168576</v>
      </c>
      <c r="CB32" s="63">
        <f>IF(CB$15&lt;2025+$Y32,IF(OR($E32="Oil",$E32="Propane",$E32="Wood Pellets",$E32="Kerosene"),$T32*BB32,IF(OR($E32="Natural Gas",$E32="Electricity"),($T32*BB32)/(1-$M32),((($AB$65*$W32*('VT CHS Emissions Schedule'!S$8+$R32))/$AC$65)+(($AB$66*$W32*('VT CHS Emissions Schedule'!S$9+$Q32))/$AC$66)+(($AB$67*$W32*'VT CHS Emissions Schedule'!S$7)/$AC$67)/(1-$P32)+(($AB$68*$W32*'VT CHS Emissions Schedule'!S$5)/$AC$68)/(1-$O32)+(($AB$69*$W32*('VT CHS Emissions Schedule'!S$36+$S32))/$AC$69)))),0)</f>
        <v>1821.9063619795304</v>
      </c>
      <c r="CC32" s="63">
        <f>IF(CC$15&lt;2025+$Y32,IF(OR($E32="Oil",$E32="Propane",$E32="Wood Pellets",$E32="Kerosene"),$T32*BC32,IF(OR($E32="Natural Gas",$E32="Electricity"),($T32*BC32)/(1-$M32),((($AB$65*$W32*('VT CHS Emissions Schedule'!T$8+$R32))/$AC$65)+(($AB$66*$W32*('VT CHS Emissions Schedule'!T$9+$Q32))/$AC$66)+(($AB$67*$W32*'VT CHS Emissions Schedule'!T$7)/$AC$67)/(1-$P32)+(($AB$68*$W32*'VT CHS Emissions Schedule'!T$5)/$AC$68)/(1-$O32)+(($AB$69*$W32*('VT CHS Emissions Schedule'!T$36+$S32))/$AC$69)))),0)</f>
        <v>1821.9063619795304</v>
      </c>
      <c r="CD32" s="63">
        <f>IF(CD$15&lt;2025+$Y32,IF(OR($E32="Oil",$E32="Propane",$E32="Wood Pellets",$E32="Kerosene"),$T32*BD32,IF(OR($E32="Natural Gas",$E32="Electricity"),($T32*BD32)/(1-$M32),((($AB$65*$W32*('VT CHS Emissions Schedule'!U$8+$R32))/$AC$65)+(($AB$66*$W32*('VT CHS Emissions Schedule'!U$9+$Q32))/$AC$66)+(($AB$67*$W32*'VT CHS Emissions Schedule'!U$7)/$AC$67)/(1-$P32)+(($AB$68*$W32*'VT CHS Emissions Schedule'!U$5)/$AC$68)/(1-$O32)+(($AB$69*$W32*('VT CHS Emissions Schedule'!U$36+$S32))/$AC$69)))),0)</f>
        <v>1821.9063619795304</v>
      </c>
      <c r="CE32" s="63">
        <f>IF(CE$15&lt;2025+$Y32,IF(OR($E32="Oil",$E32="Propane",$E32="Wood Pellets",$E32="Kerosene"),$T32*BE32,IF(OR($E32="Natural Gas",$E32="Electricity"),($T32*BE32)/(1-$M32),((($AB$65*$W32*('VT CHS Emissions Schedule'!V$8+$R32))/$AC$65)+(($AB$66*$W32*('VT CHS Emissions Schedule'!V$9+$Q32))/$AC$66)+(($AB$67*$W32*'VT CHS Emissions Schedule'!V$7)/$AC$67)/(1-$P32)+(($AB$68*$W32*'VT CHS Emissions Schedule'!V$5)/$AC$68)/(1-$O32)+(($AB$69*$W32*('VT CHS Emissions Schedule'!V$36+$S32))/$AC$69)))),0)</f>
        <v>1821.9063619795304</v>
      </c>
      <c r="CF32" s="63">
        <f>IF(CF$15&lt;2025+$Y32,IF(OR($E32="Oil",$E32="Propane",$E32="Wood Pellets",$E32="Kerosene"),$T32*BF32,IF(OR($E32="Natural Gas",$E32="Electricity"),($T32*BF32)/(1-$M32),((($AB$65*$W32*('VT CHS Emissions Schedule'!W$8+$R32))/$AC$65)+(($AB$66*$W32*('VT CHS Emissions Schedule'!W$9+$Q32))/$AC$66)+(($AB$67*$W32*'VT CHS Emissions Schedule'!W$7)/$AC$67)/(1-$P32)+(($AB$68*$W32*'VT CHS Emissions Schedule'!W$5)/$AC$68)/(1-$O32)+(($AB$69*$W32*('VT CHS Emissions Schedule'!W$36+$S32))/$AC$69)))),0)</f>
        <v>1821.9063619795304</v>
      </c>
      <c r="CG32" s="63">
        <f>IF(CG$15&lt;2025+$Y32,IF(OR($E32="Oil",$E32="Propane",$E32="Wood Pellets",$E32="Kerosene"),$T32*BG32,IF(OR($E32="Natural Gas",$E32="Electricity"),($T32*BG32)/(1-$M32),((($AB$65*$W32*('VT CHS Emissions Schedule'!X$8+$R32))/$AC$65)+(($AB$66*$W32*('VT CHS Emissions Schedule'!X$9+$Q32))/$AC$66)+(($AB$67*$W32*'VT CHS Emissions Schedule'!X$7)/$AC$67)/(1-$P32)+(($AB$68*$W32*'VT CHS Emissions Schedule'!X$5)/$AC$68)/(1-$O32)+(($AB$69*$W32*('VT CHS Emissions Schedule'!X$36+$S32))/$AC$69)))),0)</f>
        <v>1821.2786796376406</v>
      </c>
      <c r="CH32" s="63">
        <f>IF(CH$15&lt;2025+$Y32,IF(OR($E32="Oil",$E32="Propane",$E32="Wood Pellets",$E32="Kerosene"),$T32*BH32,IF(OR($E32="Natural Gas",$E32="Electricity"),($T32*BH32)/(1-$M32),((($AB$65*$W32*('VT CHS Emissions Schedule'!Y$8+$R32))/$AC$65)+(($AB$66*$W32*('VT CHS Emissions Schedule'!Y$9+$Q32))/$AC$66)+(($AB$67*$W32*'VT CHS Emissions Schedule'!Y$7)/$AC$67)/(1-$P32)+(($AB$68*$W32*'VT CHS Emissions Schedule'!Y$5)/$AC$68)/(1-$O32)+(($AB$69*$W32*('VT CHS Emissions Schedule'!Y$36+$S32))/$AC$69)))),0)</f>
        <v>1821.2786796376406</v>
      </c>
      <c r="CI32" s="63">
        <f>IF(CI$15&lt;2025+$Y32,IF(OR($E32="Oil",$E32="Propane",$E32="Wood Pellets",$E32="Kerosene"),$T32*BI32,IF(OR($E32="Natural Gas",$E32="Electricity"),($T32*BI32)/(1-$M32),((($AB$65*$W32*('VT CHS Emissions Schedule'!Z$8+$R32))/$AC$65)+(($AB$66*$W32*('VT CHS Emissions Schedule'!Z$9+$Q32))/$AC$66)+(($AB$67*$W32*'VT CHS Emissions Schedule'!Z$7)/$AC$67)/(1-$P32)+(($AB$68*$W32*'VT CHS Emissions Schedule'!Z$5)/$AC$68)/(1-$O32)+(($AB$69*$W32*('VT CHS Emissions Schedule'!Z$36+$S32))/$AC$69)))),0)</f>
        <v>1821.2786796376406</v>
      </c>
      <c r="CJ32" s="63">
        <f>IF(CJ$15&lt;2025+$Y32,IF(OR($E32="Oil",$E32="Propane",$E32="Wood Pellets",$E32="Kerosene"),$T32*BJ32,IF(OR($E32="Natural Gas",$E32="Electricity"),($T32*BJ32)/(1-$M32),((($AB$65*$W32*('VT CHS Emissions Schedule'!AA$8+$R32))/$AC$65)+(($AB$66*$W32*('VT CHS Emissions Schedule'!AA$9+$Q32))/$AC$66)+(($AB$67*$W32*'VT CHS Emissions Schedule'!AA$7)/$AC$67)/(1-$P32)+(($AB$68*$W32*'VT CHS Emissions Schedule'!AA$5)/$AC$68)/(1-$O32)+(($AB$69*$W32*('VT CHS Emissions Schedule'!AA$36+$S32))/$AC$69)))),0)</f>
        <v>1821.2786796376406</v>
      </c>
      <c r="CK32" s="63">
        <f>IF(CK$15&lt;2025+$Y32,IF(OR($E32="Oil",$E32="Propane",$E32="Wood Pellets",$E32="Kerosene"),$T32*BK32,IF(OR($E32="Natural Gas",$E32="Electricity"),($T32*BK32)/(1-$M32),((($AB$65*$W32*('VT CHS Emissions Schedule'!AB$8+$R32))/$AC$65)+(($AB$66*$W32*('VT CHS Emissions Schedule'!AB$9+$Q32))/$AC$66)+(($AB$67*$W32*'VT CHS Emissions Schedule'!AB$7)/$AC$67)/(1-$P32)+(($AB$68*$W32*'VT CHS Emissions Schedule'!AB$5)/$AC$68)/(1-$O32)+(($AB$69*$W32*('VT CHS Emissions Schedule'!AB$36+$S32))/$AC$69)))),0)</f>
        <v>1821.2786796376406</v>
      </c>
      <c r="CL32" s="63">
        <f>IF(CL$15&lt;2025+$Y32,IF(OR($E32="Oil",$E32="Propane",$E32="Wood Pellets",$E32="Kerosene"),$T32*BL32,IF(OR($E32="Natural Gas",$E32="Electricity"),($T32*BL32)/(1-$M32),((($AB$65*$W32*('VT CHS Emissions Schedule'!AC$8+$R32))/$AC$65)+(($AB$66*$W32*('VT CHS Emissions Schedule'!AC$9+$Q32))/$AC$66)+(($AB$67*$W32*'VT CHS Emissions Schedule'!AC$7)/$AC$67)/(1-$P32)+(($AB$68*$W32*'VT CHS Emissions Schedule'!AC$5)/$AC$68)/(1-$O32)+(($AB$69*$W32*('VT CHS Emissions Schedule'!AC$36+$S32))/$AC$69)))),0)</f>
        <v>1819.8227395543288</v>
      </c>
      <c r="CM32" s="63">
        <f>IF(CM$15&lt;2025+$Y32,BM32+($U32*'VT CHS Emissions Schedule'!D$5)/(1-$O32)+($V32*'VT CHS Emissions Schedule'!D$5)/(1-$O32),0)</f>
        <v>1861.203466688406</v>
      </c>
      <c r="CN32" s="63">
        <f>IF(CN$15&lt;2025+$Y32,BN32+($U32*'VT CHS Emissions Schedule'!E$5)/(1-$O32)+($V32*'VT CHS Emissions Schedule'!E$5)/(1-$O32),0)</f>
        <v>1859.4660688465942</v>
      </c>
      <c r="CO32" s="63">
        <f>IF(CO$15&lt;2025+$Y32,BO32+($U32*'VT CHS Emissions Schedule'!F$5)/(1-$O32)+($V32*'VT CHS Emissions Schedule'!F$5)/(1-$O32),0)</f>
        <v>1857.7286710047827</v>
      </c>
      <c r="CP32" s="63">
        <f>IF(CP$15&lt;2025+$Y32,BP32+($U32*'VT CHS Emissions Schedule'!G$5)/(1-$O32)+($V32*'VT CHS Emissions Schedule'!G$5)/(1-$O32),0)</f>
        <v>1855.9912731629709</v>
      </c>
      <c r="CQ32" s="63">
        <f>IF(CQ$15&lt;2025+$Y32,BQ32+($U32*'VT CHS Emissions Schedule'!H$5)/(1-$O32)+($V32*'VT CHS Emissions Schedule'!H$5)/(1-$O32),0)</f>
        <v>1854.2538753211593</v>
      </c>
      <c r="CR32" s="63">
        <f>IF(CR$15&lt;2025+$Y32,BR32+($U32*'VT CHS Emissions Schedule'!I$5)/(1-$O32)+($V32*'VT CHS Emissions Schedule'!I$5)/(1-$O32),0)</f>
        <v>1840.7740293292629</v>
      </c>
      <c r="CS32" s="63">
        <f>IF(CS$15&lt;2025+$Y32,BS32+($U32*'VT CHS Emissions Schedule'!J$5)/(1-$O32)+($V32*'VT CHS Emissions Schedule'!J$5)/(1-$O32),0)</f>
        <v>1839.0366314874511</v>
      </c>
      <c r="CT32" s="63">
        <f>IF(CT$15&lt;2025+$Y32,BT32+($U32*'VT CHS Emissions Schedule'!K$5)/(1-$O32)+($V32*'VT CHS Emissions Schedule'!K$5)/(1-$O32),0)</f>
        <v>1837.2992336456396</v>
      </c>
      <c r="CU32" s="63">
        <f>IF(CU$15&lt;2025+$Y32,BU32+($U32*'VT CHS Emissions Schedule'!L$5)/(1-$O32)+($V32*'VT CHS Emissions Schedule'!L$5)/(1-$O32),0)</f>
        <v>1835.561835803828</v>
      </c>
      <c r="CV32" s="63">
        <f>IF(CV$15&lt;2025+$Y32,BV32+($U32*'VT CHS Emissions Schedule'!M$5)/(1-$O32)+($V32*'VT CHS Emissions Schedule'!M$5)/(1-$O32),0)</f>
        <v>1833.8244379620162</v>
      </c>
      <c r="CW32" s="63">
        <f>IF(CW$15&lt;2025+$Y32,BW32+($U32*'VT CHS Emissions Schedule'!N$5)/(1-$O32)+($V32*'VT CHS Emissions Schedule'!N$5)/(1-$O32),0)</f>
        <v>1830.1317346557121</v>
      </c>
      <c r="CX32" s="63">
        <f>IF(CX$15&lt;2025+$Y32,BX32+($U32*'VT CHS Emissions Schedule'!O$5)/(1-$O32)+($V32*'VT CHS Emissions Schedule'!O$5)/(1-$O32),0)</f>
        <v>1830.1317346557121</v>
      </c>
      <c r="CY32" s="63">
        <f>IF(CY$15&lt;2025+$Y32,BY32+($U32*'VT CHS Emissions Schedule'!P$5)/(1-$O32)+($V32*'VT CHS Emissions Schedule'!P$5)/(1-$O32),0)</f>
        <v>1830.1317346557121</v>
      </c>
      <c r="CZ32" s="63">
        <f>IF(CZ$15&lt;2025+$Y32,BZ32+($U32*'VT CHS Emissions Schedule'!Q$5)/(1-$O32)+($V32*'VT CHS Emissions Schedule'!Q$5)/(1-$O32),0)</f>
        <v>1830.1317346557121</v>
      </c>
      <c r="DA32" s="63">
        <f>IF(DA$15&lt;2025+$Y32,CA32+($U32*'VT CHS Emissions Schedule'!R$5)/(1-$O32)+($V32*'VT CHS Emissions Schedule'!R$5)/(1-$O32),0)</f>
        <v>1830.1317346557121</v>
      </c>
      <c r="DB32" s="63">
        <f>IF(DB$15&lt;2025+$Y32,CB32+($U32*'VT CHS Emissions Schedule'!S$5)/(1-$O32)+($V32*'VT CHS Emissions Schedule'!S$5)/(1-$O32),0)</f>
        <v>1829.5184734183849</v>
      </c>
      <c r="DC32" s="63">
        <f>IF(DC$15&lt;2025+$Y32,CC32+($U32*'VT CHS Emissions Schedule'!T$5)/(1-$O32)+($V32*'VT CHS Emissions Schedule'!T$5)/(1-$O32),0)</f>
        <v>1829.5184734183849</v>
      </c>
      <c r="DD32" s="63">
        <f>IF(DD$15&lt;2025+$Y32,CD32+($U32*'VT CHS Emissions Schedule'!U$5)/(1-$O32)+($V32*'VT CHS Emissions Schedule'!U$5)/(1-$O32),0)</f>
        <v>1829.5184734183849</v>
      </c>
      <c r="DE32" s="63">
        <f>IF(DE$15&lt;2025+$Y32,CE32+($U32*'VT CHS Emissions Schedule'!V$5)/(1-$O32)+($V32*'VT CHS Emissions Schedule'!V$5)/(1-$O32),0)</f>
        <v>1829.5184734183849</v>
      </c>
      <c r="DF32" s="63">
        <f>IF(DF$15&lt;2025+$Y32,CF32+($U32*'VT CHS Emissions Schedule'!W$5)/(1-$O32)+($V32*'VT CHS Emissions Schedule'!W$5)/(1-$O32),0)</f>
        <v>1829.5184734183849</v>
      </c>
      <c r="DG32" s="63">
        <f>IF(DG$15&lt;2025+$Y32,CG32+($U32*'VT CHS Emissions Schedule'!X$5)/(1-$O32)+($V32*'VT CHS Emissions Schedule'!X$5)/(1-$O32),0)</f>
        <v>1828.8907910764951</v>
      </c>
      <c r="DH32" s="63">
        <f>IF(DH$15&lt;2025+$Y32,CH32+($U32*'VT CHS Emissions Schedule'!Y$5)/(1-$O32)+($V32*'VT CHS Emissions Schedule'!Y$5)/(1-$O32),0)</f>
        <v>1828.8907910764951</v>
      </c>
      <c r="DI32" s="63">
        <f>IF(DI$15&lt;2025+$Y32,CI32+($U32*'VT CHS Emissions Schedule'!Z$5)/(1-$O32)+($V32*'VT CHS Emissions Schedule'!Z$5)/(1-$O32),0)</f>
        <v>1828.8907910764951</v>
      </c>
      <c r="DJ32" s="63">
        <f>IF(DJ$15&lt;2025+$Y32,CJ32+($U32*'VT CHS Emissions Schedule'!AA$5)/(1-$O32)+($V32*'VT CHS Emissions Schedule'!AA$5)/(1-$O32),0)</f>
        <v>1828.8907910764951</v>
      </c>
      <c r="DK32" s="63">
        <f>IF(DK$15&lt;2025+$Y32,CK32+($U32*'VT CHS Emissions Schedule'!AB$5)/(1-$O32)+($V32*'VT CHS Emissions Schedule'!AB$5)/(1-$O32),0)</f>
        <v>1828.8907910764951</v>
      </c>
      <c r="DL32" s="63">
        <f>IF(DL$15&lt;2025+$Y32,CL32+($U32*'VT CHS Emissions Schedule'!AC$5)/(1-$O32)+($V32*'VT CHS Emissions Schedule'!AC$5)/(1-$O32),0)</f>
        <v>1827.4348509931833</v>
      </c>
    </row>
    <row r="33" spans="1:116" ht="13.5" customHeight="1" x14ac:dyDescent="0.25">
      <c r="A33" s="541"/>
      <c r="B33" s="296" t="s">
        <v>673</v>
      </c>
      <c r="C33" s="296" t="s">
        <v>674</v>
      </c>
      <c r="D33" s="290" t="s">
        <v>175</v>
      </c>
      <c r="E33" s="176" t="s">
        <v>8</v>
      </c>
      <c r="F33" s="174">
        <f t="shared" si="0"/>
        <v>38234.980013234774</v>
      </c>
      <c r="G33" s="224">
        <f t="shared" si="1"/>
        <v>38503.384993812979</v>
      </c>
      <c r="H33" s="397">
        <f t="shared" si="2"/>
        <v>3.8234980013234776E-2</v>
      </c>
      <c r="I33" s="110">
        <f t="shared" si="3"/>
        <v>1500.4914597893078</v>
      </c>
      <c r="J33" s="63">
        <f>IF(OR($E33="Oil",$E33="Propane",$E33="Wood Pellets",$E33="Kerosene"),$T33*AM33,IF(OR($E33="Natural Gas",$E33="Electricity"),($T33*AM33)/(1-$M33),((($AB$65*$W33*('VT CHS Emissions Schedule'!D$8+$R33))/$AC$65)+(($AB$66*$W33*('VT CHS Emissions Schedule'!D$9+$Q33))/$AC$66)+(($AB$67*$W33*'VT CHS Emissions Schedule'!D$7)/$AC$67)/(1-$P33)+(($AB$68*$W33*'VT CHS Emissions Schedule'!D$5)/$AC$68)/(1-$O33)+(($AB$69*$W33*('VT CHS Emissions Schedule'!D$36+$S33))/$AC$69))))</f>
        <v>1477.6395488073797</v>
      </c>
      <c r="K33" s="63">
        <f>($U33*'VT CHS Emissions Schedule'!D$5)/(1-$O33)</f>
        <v>0.97657751273438576</v>
      </c>
      <c r="L33" s="63">
        <f>(V33*'VT CHS Emissions Schedule'!D$5)/(1-$O33)</f>
        <v>21.87533346919383</v>
      </c>
      <c r="M33" s="65">
        <f>_xlfn.XLOOKUP($E33,Lookups!$A$3:$A$15,Lookups!$E$3:$E$15)</f>
        <v>0</v>
      </c>
      <c r="N33" s="64">
        <f>_xlfn.XLOOKUP($E33,Lookups!$A$3:$A$15,Lookups!$D$3:$D$15)</f>
        <v>0.32764300000000002</v>
      </c>
      <c r="O33" s="65">
        <f>Lookups!$E$6</f>
        <v>8.9499999999999996E-2</v>
      </c>
      <c r="P33" s="65">
        <f>Lookups!$E$5</f>
        <v>1.4E-2</v>
      </c>
      <c r="Q33" s="64">
        <f>Lookups!$D$4</f>
        <v>0.32764300000000002</v>
      </c>
      <c r="R33" s="64">
        <f>Lookups!$D$3</f>
        <v>0.21490000000000001</v>
      </c>
      <c r="S33" s="64">
        <f>Lookups!$D$8</f>
        <v>1.3776766038113153</v>
      </c>
      <c r="T33" s="71">
        <f t="shared" si="4"/>
        <v>19.993814839886571</v>
      </c>
      <c r="U33" s="71">
        <f t="shared" si="5"/>
        <v>2.3542720004668536E-2</v>
      </c>
      <c r="V33" s="71">
        <f t="shared" si="6"/>
        <v>0.52735686021684813</v>
      </c>
      <c r="W33" s="71">
        <f t="shared" si="7"/>
        <v>17.994433355897915</v>
      </c>
      <c r="X33" s="71">
        <f t="shared" si="8"/>
        <v>8.7578918417366952E-2</v>
      </c>
      <c r="Y33" s="67">
        <v>30</v>
      </c>
      <c r="Z33" s="169">
        <v>3.1399999999999997E-2</v>
      </c>
      <c r="AA33" s="79">
        <f t="shared" si="9"/>
        <v>0.84</v>
      </c>
      <c r="AB33" s="65">
        <f t="shared" si="10"/>
        <v>6.9000000000000006E-2</v>
      </c>
      <c r="AC33" s="351">
        <f t="shared" si="13"/>
        <v>3.4</v>
      </c>
      <c r="AD33" s="351">
        <f t="shared" si="14"/>
        <v>18.899999999999999</v>
      </c>
      <c r="AE33" s="70">
        <v>1</v>
      </c>
      <c r="AF33" s="63">
        <v>127961.3</v>
      </c>
      <c r="AG33" s="63">
        <v>6619</v>
      </c>
      <c r="AH33" s="71">
        <v>0.55000000000000004</v>
      </c>
      <c r="AI33" s="71">
        <v>0.75</v>
      </c>
      <c r="AJ33" s="71">
        <f>$AA$49</f>
        <v>0.9</v>
      </c>
      <c r="AK33" s="71">
        <v>3.72</v>
      </c>
      <c r="AL33" s="74">
        <v>1.06E-3</v>
      </c>
      <c r="AM33" s="66">
        <f>IF(AM$15&lt;2025+$Y33,$N33+_xlfn.XLOOKUP(_xlfn.XLOOKUP($E33,Lookups!$A$3:$A$17,Lookups!$B$3:$B$17),'VT CHS Emissions Schedule'!$A:$A,'VT CHS Emissions Schedule'!D:D),0)</f>
        <v>73.904833101663485</v>
      </c>
      <c r="AN33" s="66">
        <f>IF(AN$15&lt;2025+$Y33,$N33+_xlfn.XLOOKUP(_xlfn.XLOOKUP($E33,Lookups!$A$3:$A$17,Lookups!$B$3:$B$17),'VT CHS Emissions Schedule'!$A:$A,'VT CHS Emissions Schedule'!E:E),0)</f>
        <v>73.904833101663485</v>
      </c>
      <c r="AO33" s="66">
        <f>IF(AO$15&lt;2025+$Y33,$N33+_xlfn.XLOOKUP(_xlfn.XLOOKUP($E33,Lookups!$A$3:$A$17,Lookups!$B$3:$B$17),'VT CHS Emissions Schedule'!$A:$A,'VT CHS Emissions Schedule'!F:F),0)</f>
        <v>73.904833101663485</v>
      </c>
      <c r="AP33" s="66">
        <f>IF(AP$15&lt;2025+$Y33,$N33+_xlfn.XLOOKUP(_xlfn.XLOOKUP($E33,Lookups!$A$3:$A$17,Lookups!$B$3:$B$17),'VT CHS Emissions Schedule'!$A:$A,'VT CHS Emissions Schedule'!G:G),0)</f>
        <v>73.904833101663485</v>
      </c>
      <c r="AQ33" s="66">
        <f>IF(AQ$15&lt;2025+$Y33,$N33+_xlfn.XLOOKUP(_xlfn.XLOOKUP($E33,Lookups!$A$3:$A$17,Lookups!$B$3:$B$17),'VT CHS Emissions Schedule'!$A:$A,'VT CHS Emissions Schedule'!H:H),0)</f>
        <v>73.904833101663485</v>
      </c>
      <c r="AR33" s="66">
        <f>IF(AR$15&lt;2025+$Y33,$N33+_xlfn.XLOOKUP(_xlfn.XLOOKUP($E33,Lookups!$A$3:$A$17,Lookups!$B$3:$B$17),'VT CHS Emissions Schedule'!$A:$A,'VT CHS Emissions Schedule'!I:I),0)</f>
        <v>73.534499723611702</v>
      </c>
      <c r="AS33" s="66">
        <f>IF(AS$15&lt;2025+$Y33,$N33+_xlfn.XLOOKUP(_xlfn.XLOOKUP($E33,Lookups!$A$3:$A$17,Lookups!$B$3:$B$17),'VT CHS Emissions Schedule'!$A:$A,'VT CHS Emissions Schedule'!J:J),0)</f>
        <v>73.534499723611702</v>
      </c>
      <c r="AT33" s="66">
        <f>IF(AT$15&lt;2025+$Y33,$N33+_xlfn.XLOOKUP(_xlfn.XLOOKUP($E33,Lookups!$A$3:$A$17,Lookups!$B$3:$B$17),'VT CHS Emissions Schedule'!$A:$A,'VT CHS Emissions Schedule'!K:K),0)</f>
        <v>73.534499723611702</v>
      </c>
      <c r="AU33" s="66">
        <f>IF(AU$15&lt;2025+$Y33,$N33+_xlfn.XLOOKUP(_xlfn.XLOOKUP($E33,Lookups!$A$3:$A$17,Lookups!$B$3:$B$17),'VT CHS Emissions Schedule'!$A:$A,'VT CHS Emissions Schedule'!L:L),0)</f>
        <v>73.534499723611702</v>
      </c>
      <c r="AV33" s="66">
        <f>IF(AV$15&lt;2025+$Y33,$N33+_xlfn.XLOOKUP(_xlfn.XLOOKUP($E33,Lookups!$A$3:$A$17,Lookups!$B$3:$B$17),'VT CHS Emissions Schedule'!$A:$A,'VT CHS Emissions Schedule'!M:M),0)</f>
        <v>73.534499723611702</v>
      </c>
      <c r="AW33" s="66">
        <f>IF(AW$15&lt;2025+$Y33,$N33+_xlfn.XLOOKUP(_xlfn.XLOOKUP($E33,Lookups!$A$3:$A$17,Lookups!$B$3:$B$17),'VT CHS Emissions Schedule'!$A:$A,'VT CHS Emissions Schedule'!N:N),0)</f>
        <v>73.470057213134709</v>
      </c>
      <c r="AX33" s="66">
        <f>IF(AX$15&lt;2025+$Y33,$N33+_xlfn.XLOOKUP(_xlfn.XLOOKUP($E33,Lookups!$A$3:$A$17,Lookups!$B$3:$B$17),'VT CHS Emissions Schedule'!$A:$A,'VT CHS Emissions Schedule'!O:O),0)</f>
        <v>73.470057213134709</v>
      </c>
      <c r="AY33" s="66">
        <f>IF(AY$15&lt;2025+$Y33,$N33+_xlfn.XLOOKUP(_xlfn.XLOOKUP($E33,Lookups!$A$3:$A$17,Lookups!$B$3:$B$17),'VT CHS Emissions Schedule'!$A:$A,'VT CHS Emissions Schedule'!P:P),0)</f>
        <v>73.470057213134709</v>
      </c>
      <c r="AZ33" s="66">
        <f>IF(AZ$15&lt;2025+$Y33,$N33+_xlfn.XLOOKUP(_xlfn.XLOOKUP($E33,Lookups!$A$3:$A$17,Lookups!$B$3:$B$17),'VT CHS Emissions Schedule'!$A:$A,'VT CHS Emissions Schedule'!Q:Q),0)</f>
        <v>73.470057213134709</v>
      </c>
      <c r="BA33" s="66">
        <f>IF(BA$15&lt;2025+$Y33,$N33+_xlfn.XLOOKUP(_xlfn.XLOOKUP($E33,Lookups!$A$3:$A$17,Lookups!$B$3:$B$17),'VT CHS Emissions Schedule'!$A:$A,'VT CHS Emissions Schedule'!R:R),0)</f>
        <v>73.470057213134709</v>
      </c>
      <c r="BB33" s="66">
        <f>IF(BB$15&lt;2025+$Y33,$N33+_xlfn.XLOOKUP(_xlfn.XLOOKUP($E33,Lookups!$A$3:$A$17,Lookups!$B$3:$B$17),'VT CHS Emissions Schedule'!$A:$A,'VT CHS Emissions Schedule'!S:S),0)</f>
        <v>73.450749829292349</v>
      </c>
      <c r="BC33" s="66">
        <f>IF(BC$15&lt;2025+$Y33,$N33+_xlfn.XLOOKUP(_xlfn.XLOOKUP($E33,Lookups!$A$3:$A$17,Lookups!$B$3:$B$17),'VT CHS Emissions Schedule'!$A:$A,'VT CHS Emissions Schedule'!T:T),0)</f>
        <v>73.450749829292349</v>
      </c>
      <c r="BD33" s="66">
        <f>IF(BD$15&lt;2025+$Y33,$N33+_xlfn.XLOOKUP(_xlfn.XLOOKUP($E33,Lookups!$A$3:$A$17,Lookups!$B$3:$B$17),'VT CHS Emissions Schedule'!$A:$A,'VT CHS Emissions Schedule'!U:U),0)</f>
        <v>73.450749829292349</v>
      </c>
      <c r="BE33" s="66">
        <f>IF(BE$15&lt;2025+$Y33,$N33+_xlfn.XLOOKUP(_xlfn.XLOOKUP($E33,Lookups!$A$3:$A$17,Lookups!$B$3:$B$17),'VT CHS Emissions Schedule'!$A:$A,'VT CHS Emissions Schedule'!V:V),0)</f>
        <v>73.450749829292349</v>
      </c>
      <c r="BF33" s="66">
        <f>IF(BF$15&lt;2025+$Y33,$N33+_xlfn.XLOOKUP(_xlfn.XLOOKUP($E33,Lookups!$A$3:$A$17,Lookups!$B$3:$B$17),'VT CHS Emissions Schedule'!$A:$A,'VT CHS Emissions Schedule'!W:W),0)</f>
        <v>73.450749829292349</v>
      </c>
      <c r="BG33" s="66">
        <f>IF(BG$15&lt;2025+$Y33,$N33+_xlfn.XLOOKUP(_xlfn.XLOOKUP($E33,Lookups!$A$3:$A$17,Lookups!$B$3:$B$17),'VT CHS Emissions Schedule'!$A:$A,'VT CHS Emissions Schedule'!X:X),0)</f>
        <v>73.430988423926507</v>
      </c>
      <c r="BH33" s="66">
        <f>IF(BH$15&lt;2025+$Y33,$N33+_xlfn.XLOOKUP(_xlfn.XLOOKUP($E33,Lookups!$A$3:$A$17,Lookups!$B$3:$B$17),'VT CHS Emissions Schedule'!$A:$A,'VT CHS Emissions Schedule'!Y:Y),0)</f>
        <v>73.430988423926507</v>
      </c>
      <c r="BI33" s="66">
        <f>IF(BI$15&lt;2025+$Y33,$N33+_xlfn.XLOOKUP(_xlfn.XLOOKUP($E33,Lookups!$A$3:$A$17,Lookups!$B$3:$B$17),'VT CHS Emissions Schedule'!$A:$A,'VT CHS Emissions Schedule'!Z:Z),0)</f>
        <v>73.430988423926507</v>
      </c>
      <c r="BJ33" s="66">
        <f>IF(BJ$15&lt;2025+$Y33,$N33+_xlfn.XLOOKUP(_xlfn.XLOOKUP($E33,Lookups!$A$3:$A$17,Lookups!$B$3:$B$17),'VT CHS Emissions Schedule'!$A:$A,'VT CHS Emissions Schedule'!AA:AA),0)</f>
        <v>73.430988423926507</v>
      </c>
      <c r="BK33" s="66">
        <f>IF(BK$15&lt;2025+$Y33,$N33+_xlfn.XLOOKUP(_xlfn.XLOOKUP($E33,Lookups!$A$3:$A$17,Lookups!$B$3:$B$17),'VT CHS Emissions Schedule'!$A:$A,'VT CHS Emissions Schedule'!AB:AB),0)</f>
        <v>73.430988423926507</v>
      </c>
      <c r="BL33" s="66">
        <f>IF(BL$15&lt;2025+$Y33,$N33+_xlfn.XLOOKUP(_xlfn.XLOOKUP($E33,Lookups!$A$3:$A$17,Lookups!$B$3:$B$17),'VT CHS Emissions Schedule'!$A:$A,'VT CHS Emissions Schedule'!AC:AC),0)</f>
        <v>73.384765784103791</v>
      </c>
      <c r="BM33" s="63">
        <f>IF(BM$15&lt;2025+$Y33,IF(OR($E33="Oil",$E33="Propane",$E33="Wood Pellets",$E33="Kerosene"),$T33*AM33,IF(OR($E33="Natural Gas",$E33="Electricity"),($T33*AM33)/(1-$M33),((($AB$65*$W33*('VT CHS Emissions Schedule'!D$8+$R33))/$AC$65)+(($AB$66*$W33*('VT CHS Emissions Schedule'!D$9+$Q33))/$AC$66)+(($AB$67*$W33*'VT CHS Emissions Schedule'!D$7)/$AC$67)/(1-$P33)+(($AB$68*$W33*'VT CHS Emissions Schedule'!D$5)/$AC$68)/(1-$O33)+(($AB$69*$W33*('VT CHS Emissions Schedule'!D$36+$S33))/$AC$69)))),0)</f>
        <v>1477.6395488073797</v>
      </c>
      <c r="BN33" s="63">
        <f>IF(BN$15&lt;2025+$Y33,IF(OR($E33="Oil",$E33="Propane",$E33="Wood Pellets",$E33="Kerosene"),$T33*AN33,IF(OR($E33="Natural Gas",$E33="Electricity"),($T33*AN33)/(1-$M33),((($AB$65*$W33*('VT CHS Emissions Schedule'!E$8+$R33))/$AC$65)+(($AB$66*$W33*('VT CHS Emissions Schedule'!E$9+$Q33))/$AC$66)+(($AB$67*$W33*'VT CHS Emissions Schedule'!E$7)/$AC$67)/(1-$P33)+(($AB$68*$W33*'VT CHS Emissions Schedule'!E$5)/$AC$68)/(1-$O33)+(($AB$69*$W33*('VT CHS Emissions Schedule'!E$36+$S33))/$AC$69)))),0)</f>
        <v>1477.6395488073797</v>
      </c>
      <c r="BO33" s="63">
        <f>IF(BO$15&lt;2025+$Y33,IF(OR($E33="Oil",$E33="Propane",$E33="Wood Pellets",$E33="Kerosene"),$T33*AO33,IF(OR($E33="Natural Gas",$E33="Electricity"),($T33*AO33)/(1-$M33),((($AB$65*$W33*('VT CHS Emissions Schedule'!F$8+$R33))/$AC$65)+(($AB$66*$W33*('VT CHS Emissions Schedule'!F$9+$Q33))/$AC$66)+(($AB$67*$W33*'VT CHS Emissions Schedule'!F$7)/$AC$67)/(1-$P33)+(($AB$68*$W33*'VT CHS Emissions Schedule'!F$5)/$AC$68)/(1-$O33)+(($AB$69*$W33*('VT CHS Emissions Schedule'!F$36+$S33))/$AC$69)))),0)</f>
        <v>1477.6395488073797</v>
      </c>
      <c r="BP33" s="63">
        <f>IF(BP$15&lt;2025+$Y33,IF(OR($E33="Oil",$E33="Propane",$E33="Wood Pellets",$E33="Kerosene"),$T33*AP33,IF(OR($E33="Natural Gas",$E33="Electricity"),($T33*AP33)/(1-$M33),((($AB$65*$W33*('VT CHS Emissions Schedule'!G$8+$R33))/$AC$65)+(($AB$66*$W33*('VT CHS Emissions Schedule'!G$9+$Q33))/$AC$66)+(($AB$67*$W33*'VT CHS Emissions Schedule'!G$7)/$AC$67)/(1-$P33)+(($AB$68*$W33*'VT CHS Emissions Schedule'!G$5)/$AC$68)/(1-$O33)+(($AB$69*$W33*('VT CHS Emissions Schedule'!G$36+$S33))/$AC$69)))),0)</f>
        <v>1477.6395488073797</v>
      </c>
      <c r="BQ33" s="63">
        <f>IF(BQ$15&lt;2025+$Y33,IF(OR($E33="Oil",$E33="Propane",$E33="Wood Pellets",$E33="Kerosene"),$T33*AQ33,IF(OR($E33="Natural Gas",$E33="Electricity"),($T33*AQ33)/(1-$M33),((($AB$65*$W33*('VT CHS Emissions Schedule'!H$8+$R33))/$AC$65)+(($AB$66*$W33*('VT CHS Emissions Schedule'!H$9+$Q33))/$AC$66)+(($AB$67*$W33*'VT CHS Emissions Schedule'!H$7)/$AC$67)/(1-$P33)+(($AB$68*$W33*'VT CHS Emissions Schedule'!H$5)/$AC$68)/(1-$O33)+(($AB$69*$W33*('VT CHS Emissions Schedule'!H$36+$S33))/$AC$69)))),0)</f>
        <v>1477.6395488073797</v>
      </c>
      <c r="BR33" s="63">
        <f>IF(BR$15&lt;2025+$Y33,IF(OR($E33="Oil",$E33="Propane",$E33="Wood Pellets",$E33="Kerosene"),$T33*AR33,IF(OR($E33="Natural Gas",$E33="Electricity"),($T33*AR33)/(1-$M33),((($AB$65*$W33*('VT CHS Emissions Schedule'!I$8+$R33))/$AC$65)+(($AB$66*$W33*('VT CHS Emissions Schedule'!I$9+$Q33))/$AC$66)+(($AB$67*$W33*'VT CHS Emissions Schedule'!I$7)/$AC$67)/(1-$P33)+(($AB$68*$W33*'VT CHS Emissions Schedule'!I$5)/$AC$68)/(1-$O33)+(($AB$69*$W33*('VT CHS Emissions Schedule'!I$36+$S33))/$AC$69)))),0)</f>
        <v>1470.2351718175826</v>
      </c>
      <c r="BS33" s="63">
        <f>IF(BS$15&lt;2025+$Y33,IF(OR($E33="Oil",$E33="Propane",$E33="Wood Pellets",$E33="Kerosene"),$T33*AS33,IF(OR($E33="Natural Gas",$E33="Electricity"),($T33*AS33)/(1-$M33),((($AB$65*$W33*('VT CHS Emissions Schedule'!J$8+$R33))/$AC$65)+(($AB$66*$W33*('VT CHS Emissions Schedule'!J$9+$Q33))/$AC$66)+(($AB$67*$W33*'VT CHS Emissions Schedule'!J$7)/$AC$67)/(1-$P33)+(($AB$68*$W33*'VT CHS Emissions Schedule'!J$5)/$AC$68)/(1-$O33)+(($AB$69*$W33*('VT CHS Emissions Schedule'!J$36+$S33))/$AC$69)))),0)</f>
        <v>1470.2351718175826</v>
      </c>
      <c r="BT33" s="63">
        <f>IF(BT$15&lt;2025+$Y33,IF(OR($E33="Oil",$E33="Propane",$E33="Wood Pellets",$E33="Kerosene"),$T33*AT33,IF(OR($E33="Natural Gas",$E33="Electricity"),($T33*AT33)/(1-$M33),((($AB$65*$W33*('VT CHS Emissions Schedule'!K$8+$R33))/$AC$65)+(($AB$66*$W33*('VT CHS Emissions Schedule'!K$9+$Q33))/$AC$66)+(($AB$67*$W33*'VT CHS Emissions Schedule'!K$7)/$AC$67)/(1-$P33)+(($AB$68*$W33*'VT CHS Emissions Schedule'!K$5)/$AC$68)/(1-$O33)+(($AB$69*$W33*('VT CHS Emissions Schedule'!K$36+$S33))/$AC$69)))),0)</f>
        <v>1470.2351718175826</v>
      </c>
      <c r="BU33" s="63">
        <f>IF(BU$15&lt;2025+$Y33,IF(OR($E33="Oil",$E33="Propane",$E33="Wood Pellets",$E33="Kerosene"),$T33*AU33,IF(OR($E33="Natural Gas",$E33="Electricity"),($T33*AU33)/(1-$M33),((($AB$65*$W33*('VT CHS Emissions Schedule'!L$8+$R33))/$AC$65)+(($AB$66*$W33*('VT CHS Emissions Schedule'!L$9+$Q33))/$AC$66)+(($AB$67*$W33*'VT CHS Emissions Schedule'!L$7)/$AC$67)/(1-$P33)+(($AB$68*$W33*'VT CHS Emissions Schedule'!L$5)/$AC$68)/(1-$O33)+(($AB$69*$W33*('VT CHS Emissions Schedule'!L$36+$S33))/$AC$69)))),0)</f>
        <v>1470.2351718175826</v>
      </c>
      <c r="BV33" s="63">
        <f>IF(BV$15&lt;2025+$Y33,IF(OR($E33="Oil",$E33="Propane",$E33="Wood Pellets",$E33="Kerosene"),$T33*AV33,IF(OR($E33="Natural Gas",$E33="Electricity"),($T33*AV33)/(1-$M33),((($AB$65*$W33*('VT CHS Emissions Schedule'!M$8+$R33))/$AC$65)+(($AB$66*$W33*('VT CHS Emissions Schedule'!M$9+$Q33))/$AC$66)+(($AB$67*$W33*'VT CHS Emissions Schedule'!M$7)/$AC$67)/(1-$P33)+(($AB$68*$W33*'VT CHS Emissions Schedule'!M$5)/$AC$68)/(1-$O33)+(($AB$69*$W33*('VT CHS Emissions Schedule'!M$36+$S33))/$AC$69)))),0)</f>
        <v>1470.2351718175826</v>
      </c>
      <c r="BW33" s="63">
        <f>IF(BW$15&lt;2025+$Y33,IF(OR($E33="Oil",$E33="Propane",$E33="Wood Pellets",$E33="Kerosene"),$T33*AW33,IF(OR($E33="Natural Gas",$E33="Electricity"),($T33*AW33)/(1-$M33),((($AB$65*$W33*('VT CHS Emissions Schedule'!N$8+$R33))/$AC$65)+(($AB$66*$W33*('VT CHS Emissions Schedule'!N$9+$Q33))/$AC$66)+(($AB$67*$W33*'VT CHS Emissions Schedule'!N$7)/$AC$67)/(1-$P33)+(($AB$68*$W33*'VT CHS Emissions Schedule'!N$5)/$AC$68)/(1-$O33)+(($AB$69*$W33*('VT CHS Emissions Schedule'!N$36+$S33))/$AC$69)))),0)</f>
        <v>1468.9467201952882</v>
      </c>
      <c r="BX33" s="63">
        <f>IF(BX$15&lt;2025+$Y33,IF(OR($E33="Oil",$E33="Propane",$E33="Wood Pellets",$E33="Kerosene"),$T33*AX33,IF(OR($E33="Natural Gas",$E33="Electricity"),($T33*AX33)/(1-$M33),((($AB$65*$W33*('VT CHS Emissions Schedule'!O$8+$R33))/$AC$65)+(($AB$66*$W33*('VT CHS Emissions Schedule'!O$9+$Q33))/$AC$66)+(($AB$67*$W33*'VT CHS Emissions Schedule'!O$7)/$AC$67)/(1-$P33)+(($AB$68*$W33*'VT CHS Emissions Schedule'!O$5)/$AC$68)/(1-$O33)+(($AB$69*$W33*('VT CHS Emissions Schedule'!O$36+$S33))/$AC$69)))),0)</f>
        <v>1468.9467201952882</v>
      </c>
      <c r="BY33" s="63">
        <f>IF(BY$15&lt;2025+$Y33,IF(OR($E33="Oil",$E33="Propane",$E33="Wood Pellets",$E33="Kerosene"),$T33*AY33,IF(OR($E33="Natural Gas",$E33="Electricity"),($T33*AY33)/(1-$M33),((($AB$65*$W33*('VT CHS Emissions Schedule'!P$8+$R33))/$AC$65)+(($AB$66*$W33*('VT CHS Emissions Schedule'!P$9+$Q33))/$AC$66)+(($AB$67*$W33*'VT CHS Emissions Schedule'!P$7)/$AC$67)/(1-$P33)+(($AB$68*$W33*'VT CHS Emissions Schedule'!P$5)/$AC$68)/(1-$O33)+(($AB$69*$W33*('VT CHS Emissions Schedule'!P$36+$S33))/$AC$69)))),0)</f>
        <v>1468.9467201952882</v>
      </c>
      <c r="BZ33" s="63">
        <f>IF(BZ$15&lt;2025+$Y33,IF(OR($E33="Oil",$E33="Propane",$E33="Wood Pellets",$E33="Kerosene"),$T33*AZ33,IF(OR($E33="Natural Gas",$E33="Electricity"),($T33*AZ33)/(1-$M33),((($AB$65*$W33*('VT CHS Emissions Schedule'!Q$8+$R33))/$AC$65)+(($AB$66*$W33*('VT CHS Emissions Schedule'!Q$9+$Q33))/$AC$66)+(($AB$67*$W33*'VT CHS Emissions Schedule'!Q$7)/$AC$67)/(1-$P33)+(($AB$68*$W33*'VT CHS Emissions Schedule'!Q$5)/$AC$68)/(1-$O33)+(($AB$69*$W33*('VT CHS Emissions Schedule'!Q$36+$S33))/$AC$69)))),0)</f>
        <v>1468.9467201952882</v>
      </c>
      <c r="CA33" s="63">
        <f>IF(CA$15&lt;2025+$Y33,IF(OR($E33="Oil",$E33="Propane",$E33="Wood Pellets",$E33="Kerosene"),$T33*BA33,IF(OR($E33="Natural Gas",$E33="Electricity"),($T33*BA33)/(1-$M33),((($AB$65*$W33*('VT CHS Emissions Schedule'!R$8+$R33))/$AC$65)+(($AB$66*$W33*('VT CHS Emissions Schedule'!R$9+$Q33))/$AC$66)+(($AB$67*$W33*'VT CHS Emissions Schedule'!R$7)/$AC$67)/(1-$P33)+(($AB$68*$W33*'VT CHS Emissions Schedule'!R$5)/$AC$68)/(1-$O33)+(($AB$69*$W33*('VT CHS Emissions Schedule'!R$36+$S33))/$AC$69)))),0)</f>
        <v>1468.9467201952882</v>
      </c>
      <c r="CB33" s="63">
        <f>IF(CB$15&lt;2025+$Y33,IF(OR($E33="Oil",$E33="Propane",$E33="Wood Pellets",$E33="Kerosene"),$T33*BB33,IF(OR($E33="Natural Gas",$E33="Electricity"),($T33*BB33)/(1-$M33),((($AB$65*$W33*('VT CHS Emissions Schedule'!S$8+$R33))/$AC$65)+(($AB$66*$W33*('VT CHS Emissions Schedule'!S$9+$Q33))/$AC$66)+(($AB$67*$W33*'VT CHS Emissions Schedule'!S$7)/$AC$67)/(1-$P33)+(($AB$68*$W33*'VT CHS Emissions Schedule'!S$5)/$AC$68)/(1-$O33)+(($AB$69*$W33*('VT CHS Emissions Schedule'!S$36+$S33))/$AC$69)))),0)</f>
        <v>1468.5606919377014</v>
      </c>
      <c r="CC33" s="63">
        <f>IF(CC$15&lt;2025+$Y33,IF(OR($E33="Oil",$E33="Propane",$E33="Wood Pellets",$E33="Kerosene"),$T33*BC33,IF(OR($E33="Natural Gas",$E33="Electricity"),($T33*BC33)/(1-$M33),((($AB$65*$W33*('VT CHS Emissions Schedule'!T$8+$R33))/$AC$65)+(($AB$66*$W33*('VT CHS Emissions Schedule'!T$9+$Q33))/$AC$66)+(($AB$67*$W33*'VT CHS Emissions Schedule'!T$7)/$AC$67)/(1-$P33)+(($AB$68*$W33*'VT CHS Emissions Schedule'!T$5)/$AC$68)/(1-$O33)+(($AB$69*$W33*('VT CHS Emissions Schedule'!T$36+$S33))/$AC$69)))),0)</f>
        <v>1468.5606919377014</v>
      </c>
      <c r="CD33" s="63">
        <f>IF(CD$15&lt;2025+$Y33,IF(OR($E33="Oil",$E33="Propane",$E33="Wood Pellets",$E33="Kerosene"),$T33*BD33,IF(OR($E33="Natural Gas",$E33="Electricity"),($T33*BD33)/(1-$M33),((($AB$65*$W33*('VT CHS Emissions Schedule'!U$8+$R33))/$AC$65)+(($AB$66*$W33*('VT CHS Emissions Schedule'!U$9+$Q33))/$AC$66)+(($AB$67*$W33*'VT CHS Emissions Schedule'!U$7)/$AC$67)/(1-$P33)+(($AB$68*$W33*'VT CHS Emissions Schedule'!U$5)/$AC$68)/(1-$O33)+(($AB$69*$W33*('VT CHS Emissions Schedule'!U$36+$S33))/$AC$69)))),0)</f>
        <v>1468.5606919377014</v>
      </c>
      <c r="CE33" s="63">
        <f>IF(CE$15&lt;2025+$Y33,IF(OR($E33="Oil",$E33="Propane",$E33="Wood Pellets",$E33="Kerosene"),$T33*BE33,IF(OR($E33="Natural Gas",$E33="Electricity"),($T33*BE33)/(1-$M33),((($AB$65*$W33*('VT CHS Emissions Schedule'!V$8+$R33))/$AC$65)+(($AB$66*$W33*('VT CHS Emissions Schedule'!V$9+$Q33))/$AC$66)+(($AB$67*$W33*'VT CHS Emissions Schedule'!V$7)/$AC$67)/(1-$P33)+(($AB$68*$W33*'VT CHS Emissions Schedule'!V$5)/$AC$68)/(1-$O33)+(($AB$69*$W33*('VT CHS Emissions Schedule'!V$36+$S33))/$AC$69)))),0)</f>
        <v>1468.5606919377014</v>
      </c>
      <c r="CF33" s="63">
        <f>IF(CF$15&lt;2025+$Y33,IF(OR($E33="Oil",$E33="Propane",$E33="Wood Pellets",$E33="Kerosene"),$T33*BF33,IF(OR($E33="Natural Gas",$E33="Electricity"),($T33*BF33)/(1-$M33),((($AB$65*$W33*('VT CHS Emissions Schedule'!W$8+$R33))/$AC$65)+(($AB$66*$W33*('VT CHS Emissions Schedule'!W$9+$Q33))/$AC$66)+(($AB$67*$W33*'VT CHS Emissions Schedule'!W$7)/$AC$67)/(1-$P33)+(($AB$68*$W33*'VT CHS Emissions Schedule'!W$5)/$AC$68)/(1-$O33)+(($AB$69*$W33*('VT CHS Emissions Schedule'!W$36+$S33))/$AC$69)))),0)</f>
        <v>1468.5606919377014</v>
      </c>
      <c r="CG33" s="63">
        <f>IF(CG$15&lt;2025+$Y33,IF(OR($E33="Oil",$E33="Propane",$E33="Wood Pellets",$E33="Kerosene"),$T33*BG33,IF(OR($E33="Natural Gas",$E33="Electricity"),($T33*BG33)/(1-$M33),((($AB$65*$W33*('VT CHS Emissions Schedule'!X$8+$R33))/$AC$65)+(($AB$66*$W33*('VT CHS Emissions Schedule'!X$9+$Q33))/$AC$66)+(($AB$67*$W33*'VT CHS Emissions Schedule'!X$7)/$AC$67)/(1-$P33)+(($AB$68*$W33*'VT CHS Emissions Schedule'!X$5)/$AC$68)/(1-$O33)+(($AB$69*$W33*('VT CHS Emissions Schedule'!X$36+$S33))/$AC$69)))),0)</f>
        <v>1468.1655860578408</v>
      </c>
      <c r="CH33" s="63">
        <f>IF(CH$15&lt;2025+$Y33,IF(OR($E33="Oil",$E33="Propane",$E33="Wood Pellets",$E33="Kerosene"),$T33*BH33,IF(OR($E33="Natural Gas",$E33="Electricity"),($T33*BH33)/(1-$M33),((($AB$65*$W33*('VT CHS Emissions Schedule'!Y$8+$R33))/$AC$65)+(($AB$66*$W33*('VT CHS Emissions Schedule'!Y$9+$Q33))/$AC$66)+(($AB$67*$W33*'VT CHS Emissions Schedule'!Y$7)/$AC$67)/(1-$P33)+(($AB$68*$W33*'VT CHS Emissions Schedule'!Y$5)/$AC$68)/(1-$O33)+(($AB$69*$W33*('VT CHS Emissions Schedule'!Y$36+$S33))/$AC$69)))),0)</f>
        <v>1468.1655860578408</v>
      </c>
      <c r="CI33" s="63">
        <f>IF(CI$15&lt;2025+$Y33,IF(OR($E33="Oil",$E33="Propane",$E33="Wood Pellets",$E33="Kerosene"),$T33*BI33,IF(OR($E33="Natural Gas",$E33="Electricity"),($T33*BI33)/(1-$M33),((($AB$65*$W33*('VT CHS Emissions Schedule'!Z$8+$R33))/$AC$65)+(($AB$66*$W33*('VT CHS Emissions Schedule'!Z$9+$Q33))/$AC$66)+(($AB$67*$W33*'VT CHS Emissions Schedule'!Z$7)/$AC$67)/(1-$P33)+(($AB$68*$W33*'VT CHS Emissions Schedule'!Z$5)/$AC$68)/(1-$O33)+(($AB$69*$W33*('VT CHS Emissions Schedule'!Z$36+$S33))/$AC$69)))),0)</f>
        <v>1468.1655860578408</v>
      </c>
      <c r="CJ33" s="63">
        <f>IF(CJ$15&lt;2025+$Y33,IF(OR($E33="Oil",$E33="Propane",$E33="Wood Pellets",$E33="Kerosene"),$T33*BJ33,IF(OR($E33="Natural Gas",$E33="Electricity"),($T33*BJ33)/(1-$M33),((($AB$65*$W33*('VT CHS Emissions Schedule'!AA$8+$R33))/$AC$65)+(($AB$66*$W33*('VT CHS Emissions Schedule'!AA$9+$Q33))/$AC$66)+(($AB$67*$W33*'VT CHS Emissions Schedule'!AA$7)/$AC$67)/(1-$P33)+(($AB$68*$W33*'VT CHS Emissions Schedule'!AA$5)/$AC$68)/(1-$O33)+(($AB$69*$W33*('VT CHS Emissions Schedule'!AA$36+$S33))/$AC$69)))),0)</f>
        <v>1468.1655860578408</v>
      </c>
      <c r="CK33" s="63">
        <f>IF(CK$15&lt;2025+$Y33,IF(OR($E33="Oil",$E33="Propane",$E33="Wood Pellets",$E33="Kerosene"),$T33*BK33,IF(OR($E33="Natural Gas",$E33="Electricity"),($T33*BK33)/(1-$M33),((($AB$65*$W33*('VT CHS Emissions Schedule'!AB$8+$R33))/$AC$65)+(($AB$66*$W33*('VT CHS Emissions Schedule'!AB$9+$Q33))/$AC$66)+(($AB$67*$W33*'VT CHS Emissions Schedule'!AB$7)/$AC$67)/(1-$P33)+(($AB$68*$W33*'VT CHS Emissions Schedule'!AB$5)/$AC$68)/(1-$O33)+(($AB$69*$W33*('VT CHS Emissions Schedule'!AB$36+$S33))/$AC$69)))),0)</f>
        <v>1468.1655860578408</v>
      </c>
      <c r="CL33" s="63">
        <f>IF(CL$15&lt;2025+$Y33,IF(OR($E33="Oil",$E33="Propane",$E33="Wood Pellets",$E33="Kerosene"),$T33*BL33,IF(OR($E33="Natural Gas",$E33="Electricity"),($T33*BL33)/(1-$M33),((($AB$65*$W33*('VT CHS Emissions Schedule'!AC$8+$R33))/$AC$65)+(($AB$66*$W33*('VT CHS Emissions Schedule'!AC$9+$Q33))/$AC$66)+(($AB$67*$W33*'VT CHS Emissions Schedule'!AC$7)/$AC$67)/(1-$P33)+(($AB$68*$W33*'VT CHS Emissions Schedule'!AC$5)/$AC$68)/(1-$O33)+(($AB$69*$W33*('VT CHS Emissions Schedule'!AC$36+$S33))/$AC$69)))),0)</f>
        <v>1467.2414191558146</v>
      </c>
      <c r="CM33" s="63">
        <f>IF(CM$15&lt;2025+$Y33,BM33+($U33*'VT CHS Emissions Schedule'!D$5)/(1-$O33)+($V33*'VT CHS Emissions Schedule'!D$5)/(1-$O33),0)</f>
        <v>1500.4914597893078</v>
      </c>
      <c r="CN33" s="63">
        <f>IF(CN$15&lt;2025+$Y33,BN33+($U33*'VT CHS Emissions Schedule'!E$5)/(1-$O33)+($V33*'VT CHS Emissions Schedule'!E$5)/(1-$O33),0)</f>
        <v>1498.9024612285668</v>
      </c>
      <c r="CO33" s="63">
        <f>IF(CO$15&lt;2025+$Y33,BO33+($U33*'VT CHS Emissions Schedule'!F$5)/(1-$O33)+($V33*'VT CHS Emissions Schedule'!F$5)/(1-$O33),0)</f>
        <v>1497.3134626678259</v>
      </c>
      <c r="CP33" s="63">
        <f>IF(CP$15&lt;2025+$Y33,BP33+($U33*'VT CHS Emissions Schedule'!G$5)/(1-$O33)+($V33*'VT CHS Emissions Schedule'!G$5)/(1-$O33),0)</f>
        <v>1495.7244641070847</v>
      </c>
      <c r="CQ33" s="63">
        <f>IF(CQ$15&lt;2025+$Y33,BQ33+($U33*'VT CHS Emissions Schedule'!H$5)/(1-$O33)+($V33*'VT CHS Emissions Schedule'!H$5)/(1-$O33),0)</f>
        <v>1494.1354655463435</v>
      </c>
      <c r="CR33" s="63">
        <f>IF(CR$15&lt;2025+$Y33,BR33+($U33*'VT CHS Emissions Schedule'!I$5)/(1-$O33)+($V33*'VT CHS Emissions Schedule'!I$5)/(1-$O33),0)</f>
        <v>1485.1420899958055</v>
      </c>
      <c r="CS33" s="63">
        <f>IF(CS$15&lt;2025+$Y33,BS33+($U33*'VT CHS Emissions Schedule'!J$5)/(1-$O33)+($V33*'VT CHS Emissions Schedule'!J$5)/(1-$O33),0)</f>
        <v>1483.5530914350643</v>
      </c>
      <c r="CT33" s="63">
        <f>IF(CT$15&lt;2025+$Y33,BT33+($U33*'VT CHS Emissions Schedule'!K$5)/(1-$O33)+($V33*'VT CHS Emissions Schedule'!K$5)/(1-$O33),0)</f>
        <v>1481.9640928743231</v>
      </c>
      <c r="CU33" s="63">
        <f>IF(CU$15&lt;2025+$Y33,BU33+($U33*'VT CHS Emissions Schedule'!L$5)/(1-$O33)+($V33*'VT CHS Emissions Schedule'!L$5)/(1-$O33),0)</f>
        <v>1480.3750943135822</v>
      </c>
      <c r="CV33" s="63">
        <f>IF(CV$15&lt;2025+$Y33,BV33+($U33*'VT CHS Emissions Schedule'!M$5)/(1-$O33)+($V33*'VT CHS Emissions Schedule'!M$5)/(1-$O33),0)</f>
        <v>1478.7860957528412</v>
      </c>
      <c r="CW33" s="63">
        <f>IF(CW$15&lt;2025+$Y33,BW33+($U33*'VT CHS Emissions Schedule'!N$5)/(1-$O33)+($V33*'VT CHS Emissions Schedule'!N$5)/(1-$O33),0)</f>
        <v>1475.9086455698057</v>
      </c>
      <c r="CX33" s="63">
        <f>IF(CX$15&lt;2025+$Y33,BX33+($U33*'VT CHS Emissions Schedule'!O$5)/(1-$O33)+($V33*'VT CHS Emissions Schedule'!O$5)/(1-$O33),0)</f>
        <v>1475.9086455698057</v>
      </c>
      <c r="CY33" s="63">
        <f>IF(CY$15&lt;2025+$Y33,BY33+($U33*'VT CHS Emissions Schedule'!P$5)/(1-$O33)+($V33*'VT CHS Emissions Schedule'!P$5)/(1-$O33),0)</f>
        <v>1475.9086455698057</v>
      </c>
      <c r="CZ33" s="63">
        <f>IF(CZ$15&lt;2025+$Y33,BZ33+($U33*'VT CHS Emissions Schedule'!Q$5)/(1-$O33)+($V33*'VT CHS Emissions Schedule'!Q$5)/(1-$O33),0)</f>
        <v>1475.9086455698057</v>
      </c>
      <c r="DA33" s="63">
        <f>IF(DA$15&lt;2025+$Y33,CA33+($U33*'VT CHS Emissions Schedule'!R$5)/(1-$O33)+($V33*'VT CHS Emissions Schedule'!R$5)/(1-$O33),0)</f>
        <v>1475.9086455698057</v>
      </c>
      <c r="DB33" s="63">
        <f>IF(DB$15&lt;2025+$Y33,CB33+($U33*'VT CHS Emissions Schedule'!S$5)/(1-$O33)+($V33*'VT CHS Emissions Schedule'!S$5)/(1-$O33),0)</f>
        <v>1475.5226173122189</v>
      </c>
      <c r="DC33" s="63">
        <f>IF(DC$15&lt;2025+$Y33,CC33+($U33*'VT CHS Emissions Schedule'!T$5)/(1-$O33)+($V33*'VT CHS Emissions Schedule'!T$5)/(1-$O33),0)</f>
        <v>1475.5226173122189</v>
      </c>
      <c r="DD33" s="63">
        <f>IF(DD$15&lt;2025+$Y33,CD33+($U33*'VT CHS Emissions Schedule'!U$5)/(1-$O33)+($V33*'VT CHS Emissions Schedule'!U$5)/(1-$O33),0)</f>
        <v>1475.5226173122189</v>
      </c>
      <c r="DE33" s="63">
        <f>IF(DE$15&lt;2025+$Y33,CE33+($U33*'VT CHS Emissions Schedule'!V$5)/(1-$O33)+($V33*'VT CHS Emissions Schedule'!V$5)/(1-$O33),0)</f>
        <v>1475.5226173122189</v>
      </c>
      <c r="DF33" s="63">
        <f>IF(DF$15&lt;2025+$Y33,CF33+($U33*'VT CHS Emissions Schedule'!W$5)/(1-$O33)+($V33*'VT CHS Emissions Schedule'!W$5)/(1-$O33),0)</f>
        <v>1475.5226173122189</v>
      </c>
      <c r="DG33" s="63">
        <f>IF(DG$15&lt;2025+$Y33,CG33+($U33*'VT CHS Emissions Schedule'!X$5)/(1-$O33)+($V33*'VT CHS Emissions Schedule'!X$5)/(1-$O33),0)</f>
        <v>1475.1275114323582</v>
      </c>
      <c r="DH33" s="63">
        <f>IF(DH$15&lt;2025+$Y33,CH33+($U33*'VT CHS Emissions Schedule'!Y$5)/(1-$O33)+($V33*'VT CHS Emissions Schedule'!Y$5)/(1-$O33),0)</f>
        <v>1475.1275114323582</v>
      </c>
      <c r="DI33" s="63">
        <f>IF(DI$15&lt;2025+$Y33,CI33+($U33*'VT CHS Emissions Schedule'!Z$5)/(1-$O33)+($V33*'VT CHS Emissions Schedule'!Z$5)/(1-$O33),0)</f>
        <v>1475.1275114323582</v>
      </c>
      <c r="DJ33" s="63">
        <f>IF(DJ$15&lt;2025+$Y33,CJ33+($U33*'VT CHS Emissions Schedule'!AA$5)/(1-$O33)+($V33*'VT CHS Emissions Schedule'!AA$5)/(1-$O33),0)</f>
        <v>1475.1275114323582</v>
      </c>
      <c r="DK33" s="63">
        <f>IF(DK$15&lt;2025+$Y33,CK33+($U33*'VT CHS Emissions Schedule'!AB$5)/(1-$O33)+($V33*'VT CHS Emissions Schedule'!AB$5)/(1-$O33),0)</f>
        <v>1475.1275114323582</v>
      </c>
      <c r="DL33" s="63">
        <f>IF(DL$15&lt;2025+$Y33,CL33+($U33*'VT CHS Emissions Schedule'!AC$5)/(1-$O33)+($V33*'VT CHS Emissions Schedule'!AC$5)/(1-$O33),0)</f>
        <v>1474.2033445303321</v>
      </c>
    </row>
    <row r="34" spans="1:116" ht="13.5" customHeight="1" x14ac:dyDescent="0.25">
      <c r="A34" s="541"/>
      <c r="B34" s="296" t="s">
        <v>673</v>
      </c>
      <c r="C34" s="296" t="s">
        <v>674</v>
      </c>
      <c r="D34" s="290" t="s">
        <v>175</v>
      </c>
      <c r="E34" s="176" t="s">
        <v>11</v>
      </c>
      <c r="F34" s="174">
        <f t="shared" si="0"/>
        <v>32131.780846087902</v>
      </c>
      <c r="G34" s="224">
        <f t="shared" si="1"/>
        <v>32389.252435991664</v>
      </c>
      <c r="H34" s="397">
        <f t="shared" si="2"/>
        <v>3.21317808460879E-2</v>
      </c>
      <c r="I34" s="110">
        <f t="shared" si="3"/>
        <v>1258.9830580565515</v>
      </c>
      <c r="J34" s="63">
        <f>IF(OR($E34="Oil",$E34="Propane",$E34="Wood Pellets",$E34="Kerosene"),$T34*AM34,IF(OR($E34="Natural Gas",$E34="Electricity"),($T34*AM34)/(1-$M34),((($AB$65*$W34*('VT CHS Emissions Schedule'!D$8+$R34))/$AC$65)+(($AB$66*$W34*('VT CHS Emissions Schedule'!D$9+$Q34))/$AC$66)+(($AB$67*$W34*'VT CHS Emissions Schedule'!D$7)/$AC$67)/(1-$P34)+(($AB$68*$W34*'VT CHS Emissions Schedule'!D$5)/$AC$68)/(1-$O34)+(($AB$69*$W34*('VT CHS Emissions Schedule'!D$36+$S34))/$AC$69))))</f>
        <v>1237.0620123286315</v>
      </c>
      <c r="K34" s="63">
        <f>($U34*'VT CHS Emissions Schedule'!D$5)/(1-$O34)</f>
        <v>0.97657751273438576</v>
      </c>
      <c r="L34" s="63">
        <f>(V34*'VT CHS Emissions Schedule'!D$5)/(1-$O34)</f>
        <v>20.94446821518558</v>
      </c>
      <c r="M34" s="65">
        <f>_xlfn.XLOOKUP($E34,Lookups!$A$3:$A$15,Lookups!$E$3:$E$15)</f>
        <v>1.4E-2</v>
      </c>
      <c r="N34" s="64">
        <f>_xlfn.XLOOKUP($E34,Lookups!$A$3:$A$15,Lookups!$D$3:$D$15)</f>
        <v>0</v>
      </c>
      <c r="O34" s="65">
        <f>Lookups!$E$6</f>
        <v>8.9499999999999996E-2</v>
      </c>
      <c r="P34" s="65">
        <f>Lookups!$E$5</f>
        <v>1.4E-2</v>
      </c>
      <c r="Q34" s="64">
        <f>Lookups!$D$4</f>
        <v>0.32764300000000002</v>
      </c>
      <c r="R34" s="64">
        <f>Lookups!$D$3</f>
        <v>0.21490000000000001</v>
      </c>
      <c r="S34" s="64">
        <f>Lookups!$D$8</f>
        <v>1.3776766038113153</v>
      </c>
      <c r="T34" s="71">
        <f t="shared" si="4"/>
        <v>19.14301420840204</v>
      </c>
      <c r="U34" s="71">
        <f t="shared" si="5"/>
        <v>2.3542720004668536E-2</v>
      </c>
      <c r="V34" s="71">
        <f t="shared" si="6"/>
        <v>0.50491614276081209</v>
      </c>
      <c r="W34" s="71">
        <f t="shared" si="7"/>
        <v>17.994433355897915</v>
      </c>
      <c r="X34" s="71">
        <f t="shared" si="8"/>
        <v>8.7578918417366952E-2</v>
      </c>
      <c r="Y34" s="67">
        <v>30</v>
      </c>
      <c r="Z34" s="169">
        <v>3.1399999999999997E-2</v>
      </c>
      <c r="AA34" s="79">
        <f t="shared" si="9"/>
        <v>0.84</v>
      </c>
      <c r="AB34" s="65">
        <f t="shared" si="10"/>
        <v>6.9000000000000006E-2</v>
      </c>
      <c r="AC34" s="351">
        <f t="shared" si="13"/>
        <v>3.4</v>
      </c>
      <c r="AD34" s="351">
        <f t="shared" si="14"/>
        <v>18.899999999999999</v>
      </c>
      <c r="AE34" s="70">
        <v>1</v>
      </c>
      <c r="AF34" s="63">
        <v>127961.3</v>
      </c>
      <c r="AG34" s="63">
        <v>6619</v>
      </c>
      <c r="AH34" s="71">
        <v>0.55000000000000004</v>
      </c>
      <c r="AI34" s="71">
        <v>0.75</v>
      </c>
      <c r="AJ34" s="71">
        <f>$AA$50</f>
        <v>0.94</v>
      </c>
      <c r="AK34" s="71">
        <v>3.72</v>
      </c>
      <c r="AL34" s="74">
        <v>1.06E-3</v>
      </c>
      <c r="AM34" s="66">
        <f>IF(AM$15&lt;2025+$Y34,$N34+_xlfn.XLOOKUP(_xlfn.XLOOKUP($E34,Lookups!$A$3:$A$17,Lookups!$B$3:$B$17),'VT CHS Emissions Schedule'!$A:$A,'VT CHS Emissions Schedule'!D:D),0)</f>
        <v>63.717402645016818</v>
      </c>
      <c r="AN34" s="66">
        <f>IF(AN$15&lt;2025+$Y34,$N34+_xlfn.XLOOKUP(_xlfn.XLOOKUP($E34,Lookups!$A$3:$A$17,Lookups!$B$3:$B$17),'VT CHS Emissions Schedule'!$A:$A,'VT CHS Emissions Schedule'!E:E),0)</f>
        <v>63.717402645016818</v>
      </c>
      <c r="AO34" s="66">
        <f>IF(AO$15&lt;2025+$Y34,$N34+_xlfn.XLOOKUP(_xlfn.XLOOKUP($E34,Lookups!$A$3:$A$17,Lookups!$B$3:$B$17),'VT CHS Emissions Schedule'!$A:$A,'VT CHS Emissions Schedule'!F:F),0)</f>
        <v>63.717402645016818</v>
      </c>
      <c r="AP34" s="66">
        <f>IF(AP$15&lt;2025+$Y34,$N34+_xlfn.XLOOKUP(_xlfn.XLOOKUP($E34,Lookups!$A$3:$A$17,Lookups!$B$3:$B$17),'VT CHS Emissions Schedule'!$A:$A,'VT CHS Emissions Schedule'!G:G),0)</f>
        <v>63.717402645016818</v>
      </c>
      <c r="AQ34" s="66">
        <f>IF(AQ$15&lt;2025+$Y34,$N34+_xlfn.XLOOKUP(_xlfn.XLOOKUP($E34,Lookups!$A$3:$A$17,Lookups!$B$3:$B$17),'VT CHS Emissions Schedule'!$A:$A,'VT CHS Emissions Schedule'!H:H),0)</f>
        <v>63.717402645016818</v>
      </c>
      <c r="AR34" s="66">
        <f>IF(AR$15&lt;2025+$Y34,$N34+_xlfn.XLOOKUP(_xlfn.XLOOKUP($E34,Lookups!$A$3:$A$17,Lookups!$B$3:$B$17),'VT CHS Emissions Schedule'!$A:$A,'VT CHS Emissions Schedule'!I:I),0)</f>
        <v>63.651087867640953</v>
      </c>
      <c r="AS34" s="66">
        <f>IF(AS$15&lt;2025+$Y34,$N34+_xlfn.XLOOKUP(_xlfn.XLOOKUP($E34,Lookups!$A$3:$A$17,Lookups!$B$3:$B$17),'VT CHS Emissions Schedule'!$A:$A,'VT CHS Emissions Schedule'!J:J),0)</f>
        <v>63.651087867640953</v>
      </c>
      <c r="AT34" s="66">
        <f>IF(AT$15&lt;2025+$Y34,$N34+_xlfn.XLOOKUP(_xlfn.XLOOKUP($E34,Lookups!$A$3:$A$17,Lookups!$B$3:$B$17),'VT CHS Emissions Schedule'!$A:$A,'VT CHS Emissions Schedule'!K:K),0)</f>
        <v>63.651087867640953</v>
      </c>
      <c r="AU34" s="66">
        <f>IF(AU$15&lt;2025+$Y34,$N34+_xlfn.XLOOKUP(_xlfn.XLOOKUP($E34,Lookups!$A$3:$A$17,Lookups!$B$3:$B$17),'VT CHS Emissions Schedule'!$A:$A,'VT CHS Emissions Schedule'!L:L),0)</f>
        <v>63.651087867640953</v>
      </c>
      <c r="AV34" s="66">
        <f>IF(AV$15&lt;2025+$Y34,$N34+_xlfn.XLOOKUP(_xlfn.XLOOKUP($E34,Lookups!$A$3:$A$17,Lookups!$B$3:$B$17),'VT CHS Emissions Schedule'!$A:$A,'VT CHS Emissions Schedule'!M:M),0)</f>
        <v>63.651087867640953</v>
      </c>
      <c r="AW34" s="66">
        <f>IF(AW$15&lt;2025+$Y34,$N34+_xlfn.XLOOKUP(_xlfn.XLOOKUP($E34,Lookups!$A$3:$A$17,Lookups!$B$3:$B$17),'VT CHS Emissions Schedule'!$A:$A,'VT CHS Emissions Schedule'!N:N),0)</f>
        <v>63.63986854112931</v>
      </c>
      <c r="AX34" s="66">
        <f>IF(AX$15&lt;2025+$Y34,$N34+_xlfn.XLOOKUP(_xlfn.XLOOKUP($E34,Lookups!$A$3:$A$17,Lookups!$B$3:$B$17),'VT CHS Emissions Schedule'!$A:$A,'VT CHS Emissions Schedule'!O:O),0)</f>
        <v>63.63986854112931</v>
      </c>
      <c r="AY34" s="66">
        <f>IF(AY$15&lt;2025+$Y34,$N34+_xlfn.XLOOKUP(_xlfn.XLOOKUP($E34,Lookups!$A$3:$A$17,Lookups!$B$3:$B$17),'VT CHS Emissions Schedule'!$A:$A,'VT CHS Emissions Schedule'!P:P),0)</f>
        <v>63.63986854112931</v>
      </c>
      <c r="AZ34" s="66">
        <f>IF(AZ$15&lt;2025+$Y34,$N34+_xlfn.XLOOKUP(_xlfn.XLOOKUP($E34,Lookups!$A$3:$A$17,Lookups!$B$3:$B$17),'VT CHS Emissions Schedule'!$A:$A,'VT CHS Emissions Schedule'!Q:Q),0)</f>
        <v>63.63986854112931</v>
      </c>
      <c r="BA34" s="66">
        <f>IF(BA$15&lt;2025+$Y34,$N34+_xlfn.XLOOKUP(_xlfn.XLOOKUP($E34,Lookups!$A$3:$A$17,Lookups!$B$3:$B$17),'VT CHS Emissions Schedule'!$A:$A,'VT CHS Emissions Schedule'!R:R),0)</f>
        <v>63.63986854112931</v>
      </c>
      <c r="BB34" s="66">
        <f>IF(BB$15&lt;2025+$Y34,$N34+_xlfn.XLOOKUP(_xlfn.XLOOKUP($E34,Lookups!$A$3:$A$17,Lookups!$B$3:$B$17),'VT CHS Emissions Schedule'!$A:$A,'VT CHS Emissions Schedule'!S:S),0)</f>
        <v>63.636270787590277</v>
      </c>
      <c r="BC34" s="66">
        <f>IF(BC$15&lt;2025+$Y34,$N34+_xlfn.XLOOKUP(_xlfn.XLOOKUP($E34,Lookups!$A$3:$A$17,Lookups!$B$3:$B$17),'VT CHS Emissions Schedule'!$A:$A,'VT CHS Emissions Schedule'!T:T),0)</f>
        <v>63.636270787590277</v>
      </c>
      <c r="BD34" s="66">
        <f>IF(BD$15&lt;2025+$Y34,$N34+_xlfn.XLOOKUP(_xlfn.XLOOKUP($E34,Lookups!$A$3:$A$17,Lookups!$B$3:$B$17),'VT CHS Emissions Schedule'!$A:$A,'VT CHS Emissions Schedule'!U:U),0)</f>
        <v>63.636270787590277</v>
      </c>
      <c r="BE34" s="66">
        <f>IF(BE$15&lt;2025+$Y34,$N34+_xlfn.XLOOKUP(_xlfn.XLOOKUP($E34,Lookups!$A$3:$A$17,Lookups!$B$3:$B$17),'VT CHS Emissions Schedule'!$A:$A,'VT CHS Emissions Schedule'!V:V),0)</f>
        <v>63.636270787590277</v>
      </c>
      <c r="BF34" s="66">
        <f>IF(BF$15&lt;2025+$Y34,$N34+_xlfn.XLOOKUP(_xlfn.XLOOKUP($E34,Lookups!$A$3:$A$17,Lookups!$B$3:$B$17),'VT CHS Emissions Schedule'!$A:$A,'VT CHS Emissions Schedule'!W:W),0)</f>
        <v>63.636270787590277</v>
      </c>
      <c r="BG34" s="66">
        <f>IF(BG$15&lt;2025+$Y34,$N34+_xlfn.XLOOKUP(_xlfn.XLOOKUP($E34,Lookups!$A$3:$A$17,Lookups!$B$3:$B$17),'VT CHS Emissions Schedule'!$A:$A,'VT CHS Emissions Schedule'!X:X),0)</f>
        <v>63.632588431312925</v>
      </c>
      <c r="BH34" s="66">
        <f>IF(BH$15&lt;2025+$Y34,$N34+_xlfn.XLOOKUP(_xlfn.XLOOKUP($E34,Lookups!$A$3:$A$17,Lookups!$B$3:$B$17),'VT CHS Emissions Schedule'!$A:$A,'VT CHS Emissions Schedule'!Y:Y),0)</f>
        <v>63.632588431312925</v>
      </c>
      <c r="BI34" s="66">
        <f>IF(BI$15&lt;2025+$Y34,$N34+_xlfn.XLOOKUP(_xlfn.XLOOKUP($E34,Lookups!$A$3:$A$17,Lookups!$B$3:$B$17),'VT CHS Emissions Schedule'!$A:$A,'VT CHS Emissions Schedule'!Z:Z),0)</f>
        <v>63.632588431312925</v>
      </c>
      <c r="BJ34" s="66">
        <f>IF(BJ$15&lt;2025+$Y34,$N34+_xlfn.XLOOKUP(_xlfn.XLOOKUP($E34,Lookups!$A$3:$A$17,Lookups!$B$3:$B$17),'VT CHS Emissions Schedule'!$A:$A,'VT CHS Emissions Schedule'!AA:AA),0)</f>
        <v>63.632588431312925</v>
      </c>
      <c r="BK34" s="66">
        <f>IF(BK$15&lt;2025+$Y34,$N34+_xlfn.XLOOKUP(_xlfn.XLOOKUP($E34,Lookups!$A$3:$A$17,Lookups!$B$3:$B$17),'VT CHS Emissions Schedule'!$A:$A,'VT CHS Emissions Schedule'!AB:AB),0)</f>
        <v>63.632588431312925</v>
      </c>
      <c r="BL34" s="66">
        <f>IF(BL$15&lt;2025+$Y34,$N34+_xlfn.XLOOKUP(_xlfn.XLOOKUP($E34,Lookups!$A$3:$A$17,Lookups!$B$3:$B$17),'VT CHS Emissions Schedule'!$A:$A,'VT CHS Emissions Schedule'!AC:AC),0)</f>
        <v>63.626832376488068</v>
      </c>
      <c r="BM34" s="63">
        <f>IF(BM$15&lt;2025+$Y34,IF(OR($E34="Oil",$E34="Propane",$E34="Wood Pellets",$E34="Kerosene"),$T34*AM34,IF(OR($E34="Natural Gas",$E34="Electricity"),($T34*AM34)/(1-$M34),((($AB$65*$W34*('VT CHS Emissions Schedule'!D$8+$R34))/$AC$65)+(($AB$66*$W34*('VT CHS Emissions Schedule'!D$9+$Q34))/$AC$66)+(($AB$67*$W34*'VT CHS Emissions Schedule'!D$7)/$AC$67)/(1-$P34)+(($AB$68*$W34*'VT CHS Emissions Schedule'!D$5)/$AC$68)/(1-$O34)+(($AB$69*$W34*('VT CHS Emissions Schedule'!D$36+$S34))/$AC$69)))),0)</f>
        <v>1237.0620123286315</v>
      </c>
      <c r="BN34" s="63">
        <f>IF(BN$15&lt;2025+$Y34,IF(OR($E34="Oil",$E34="Propane",$E34="Wood Pellets",$E34="Kerosene"),$T34*AN34,IF(OR($E34="Natural Gas",$E34="Electricity"),($T34*AN34)/(1-$M34),((($AB$65*$W34*('VT CHS Emissions Schedule'!E$8+$R34))/$AC$65)+(($AB$66*$W34*('VT CHS Emissions Schedule'!E$9+$Q34))/$AC$66)+(($AB$67*$W34*'VT CHS Emissions Schedule'!E$7)/$AC$67)/(1-$P34)+(($AB$68*$W34*'VT CHS Emissions Schedule'!E$5)/$AC$68)/(1-$O34)+(($AB$69*$W34*('VT CHS Emissions Schedule'!E$36+$S34))/$AC$69)))),0)</f>
        <v>1237.0620123286315</v>
      </c>
      <c r="BO34" s="63">
        <f>IF(BO$15&lt;2025+$Y34,IF(OR($E34="Oil",$E34="Propane",$E34="Wood Pellets",$E34="Kerosene"),$T34*AO34,IF(OR($E34="Natural Gas",$E34="Electricity"),($T34*AO34)/(1-$M34),((($AB$65*$W34*('VT CHS Emissions Schedule'!F$8+$R34))/$AC$65)+(($AB$66*$W34*('VT CHS Emissions Schedule'!F$9+$Q34))/$AC$66)+(($AB$67*$W34*'VT CHS Emissions Schedule'!F$7)/$AC$67)/(1-$P34)+(($AB$68*$W34*'VT CHS Emissions Schedule'!F$5)/$AC$68)/(1-$O34)+(($AB$69*$W34*('VT CHS Emissions Schedule'!F$36+$S34))/$AC$69)))),0)</f>
        <v>1237.0620123286315</v>
      </c>
      <c r="BP34" s="63">
        <f>IF(BP$15&lt;2025+$Y34,IF(OR($E34="Oil",$E34="Propane",$E34="Wood Pellets",$E34="Kerosene"),$T34*AP34,IF(OR($E34="Natural Gas",$E34="Electricity"),($T34*AP34)/(1-$M34),((($AB$65*$W34*('VT CHS Emissions Schedule'!G$8+$R34))/$AC$65)+(($AB$66*$W34*('VT CHS Emissions Schedule'!G$9+$Q34))/$AC$66)+(($AB$67*$W34*'VT CHS Emissions Schedule'!G$7)/$AC$67)/(1-$P34)+(($AB$68*$W34*'VT CHS Emissions Schedule'!G$5)/$AC$68)/(1-$O34)+(($AB$69*$W34*('VT CHS Emissions Schedule'!G$36+$S34))/$AC$69)))),0)</f>
        <v>1237.0620123286315</v>
      </c>
      <c r="BQ34" s="63">
        <f>IF(BQ$15&lt;2025+$Y34,IF(OR($E34="Oil",$E34="Propane",$E34="Wood Pellets",$E34="Kerosene"),$T34*AQ34,IF(OR($E34="Natural Gas",$E34="Electricity"),($T34*AQ34)/(1-$M34),((($AB$65*$W34*('VT CHS Emissions Schedule'!H$8+$R34))/$AC$65)+(($AB$66*$W34*('VT CHS Emissions Schedule'!H$9+$Q34))/$AC$66)+(($AB$67*$W34*'VT CHS Emissions Schedule'!H$7)/$AC$67)/(1-$P34)+(($AB$68*$W34*'VT CHS Emissions Schedule'!H$5)/$AC$68)/(1-$O34)+(($AB$69*$W34*('VT CHS Emissions Schedule'!H$36+$S34))/$AC$69)))),0)</f>
        <v>1237.0620123286315</v>
      </c>
      <c r="BR34" s="63">
        <f>IF(BR$15&lt;2025+$Y34,IF(OR($E34="Oil",$E34="Propane",$E34="Wood Pellets",$E34="Kerosene"),$T34*AR34,IF(OR($E34="Natural Gas",$E34="Electricity"),($T34*AR34)/(1-$M34),((($AB$65*$W34*('VT CHS Emissions Schedule'!I$8+$R34))/$AC$65)+(($AB$66*$W34*('VT CHS Emissions Schedule'!I$9+$Q34))/$AC$66)+(($AB$67*$W34*'VT CHS Emissions Schedule'!I$7)/$AC$67)/(1-$P34)+(($AB$68*$W34*'VT CHS Emissions Schedule'!I$5)/$AC$68)/(1-$O34)+(($AB$69*$W34*('VT CHS Emissions Schedule'!I$36+$S34))/$AC$69)))),0)</f>
        <v>1235.7745227489831</v>
      </c>
      <c r="BS34" s="63">
        <f>IF(BS$15&lt;2025+$Y34,IF(OR($E34="Oil",$E34="Propane",$E34="Wood Pellets",$E34="Kerosene"),$T34*AS34,IF(OR($E34="Natural Gas",$E34="Electricity"),($T34*AS34)/(1-$M34),((($AB$65*$W34*('VT CHS Emissions Schedule'!J$8+$R34))/$AC$65)+(($AB$66*$W34*('VT CHS Emissions Schedule'!J$9+$Q34))/$AC$66)+(($AB$67*$W34*'VT CHS Emissions Schedule'!J$7)/$AC$67)/(1-$P34)+(($AB$68*$W34*'VT CHS Emissions Schedule'!J$5)/$AC$68)/(1-$O34)+(($AB$69*$W34*('VT CHS Emissions Schedule'!J$36+$S34))/$AC$69)))),0)</f>
        <v>1235.7745227489831</v>
      </c>
      <c r="BT34" s="63">
        <f>IF(BT$15&lt;2025+$Y34,IF(OR($E34="Oil",$E34="Propane",$E34="Wood Pellets",$E34="Kerosene"),$T34*AT34,IF(OR($E34="Natural Gas",$E34="Electricity"),($T34*AT34)/(1-$M34),((($AB$65*$W34*('VT CHS Emissions Schedule'!K$8+$R34))/$AC$65)+(($AB$66*$W34*('VT CHS Emissions Schedule'!K$9+$Q34))/$AC$66)+(($AB$67*$W34*'VT CHS Emissions Schedule'!K$7)/$AC$67)/(1-$P34)+(($AB$68*$W34*'VT CHS Emissions Schedule'!K$5)/$AC$68)/(1-$O34)+(($AB$69*$W34*('VT CHS Emissions Schedule'!K$36+$S34))/$AC$69)))),0)</f>
        <v>1235.7745227489831</v>
      </c>
      <c r="BU34" s="63">
        <f>IF(BU$15&lt;2025+$Y34,IF(OR($E34="Oil",$E34="Propane",$E34="Wood Pellets",$E34="Kerosene"),$T34*AU34,IF(OR($E34="Natural Gas",$E34="Electricity"),($T34*AU34)/(1-$M34),((($AB$65*$W34*('VT CHS Emissions Schedule'!L$8+$R34))/$AC$65)+(($AB$66*$W34*('VT CHS Emissions Schedule'!L$9+$Q34))/$AC$66)+(($AB$67*$W34*'VT CHS Emissions Schedule'!L$7)/$AC$67)/(1-$P34)+(($AB$68*$W34*'VT CHS Emissions Schedule'!L$5)/$AC$68)/(1-$O34)+(($AB$69*$W34*('VT CHS Emissions Schedule'!L$36+$S34))/$AC$69)))),0)</f>
        <v>1235.7745227489831</v>
      </c>
      <c r="BV34" s="63">
        <f>IF(BV$15&lt;2025+$Y34,IF(OR($E34="Oil",$E34="Propane",$E34="Wood Pellets",$E34="Kerosene"),$T34*AV34,IF(OR($E34="Natural Gas",$E34="Electricity"),($T34*AV34)/(1-$M34),((($AB$65*$W34*('VT CHS Emissions Schedule'!M$8+$R34))/$AC$65)+(($AB$66*$W34*('VT CHS Emissions Schedule'!M$9+$Q34))/$AC$66)+(($AB$67*$W34*'VT CHS Emissions Schedule'!M$7)/$AC$67)/(1-$P34)+(($AB$68*$W34*'VT CHS Emissions Schedule'!M$5)/$AC$68)/(1-$O34)+(($AB$69*$W34*('VT CHS Emissions Schedule'!M$36+$S34))/$AC$69)))),0)</f>
        <v>1235.7745227489831</v>
      </c>
      <c r="BW34" s="63">
        <f>IF(BW$15&lt;2025+$Y34,IF(OR($E34="Oil",$E34="Propane",$E34="Wood Pellets",$E34="Kerosene"),$T34*AW34,IF(OR($E34="Natural Gas",$E34="Electricity"),($T34*AW34)/(1-$M34),((($AB$65*$W34*('VT CHS Emissions Schedule'!N$8+$R34))/$AC$65)+(($AB$66*$W34*('VT CHS Emissions Schedule'!N$9+$Q34))/$AC$66)+(($AB$67*$W34*'VT CHS Emissions Schedule'!N$7)/$AC$67)/(1-$P34)+(($AB$68*$W34*'VT CHS Emissions Schedule'!N$5)/$AC$68)/(1-$O34)+(($AB$69*$W34*('VT CHS Emissions Schedule'!N$36+$S34))/$AC$69)))),0)</f>
        <v>1235.5567015250267</v>
      </c>
      <c r="BX34" s="63">
        <f>IF(BX$15&lt;2025+$Y34,IF(OR($E34="Oil",$E34="Propane",$E34="Wood Pellets",$E34="Kerosene"),$T34*AX34,IF(OR($E34="Natural Gas",$E34="Electricity"),($T34*AX34)/(1-$M34),((($AB$65*$W34*('VT CHS Emissions Schedule'!O$8+$R34))/$AC$65)+(($AB$66*$W34*('VT CHS Emissions Schedule'!O$9+$Q34))/$AC$66)+(($AB$67*$W34*'VT CHS Emissions Schedule'!O$7)/$AC$67)/(1-$P34)+(($AB$68*$W34*'VT CHS Emissions Schedule'!O$5)/$AC$68)/(1-$O34)+(($AB$69*$W34*('VT CHS Emissions Schedule'!O$36+$S34))/$AC$69)))),0)</f>
        <v>1235.5567015250267</v>
      </c>
      <c r="BY34" s="63">
        <f>IF(BY$15&lt;2025+$Y34,IF(OR($E34="Oil",$E34="Propane",$E34="Wood Pellets",$E34="Kerosene"),$T34*AY34,IF(OR($E34="Natural Gas",$E34="Electricity"),($T34*AY34)/(1-$M34),((($AB$65*$W34*('VT CHS Emissions Schedule'!P$8+$R34))/$AC$65)+(($AB$66*$W34*('VT CHS Emissions Schedule'!P$9+$Q34))/$AC$66)+(($AB$67*$W34*'VT CHS Emissions Schedule'!P$7)/$AC$67)/(1-$P34)+(($AB$68*$W34*'VT CHS Emissions Schedule'!P$5)/$AC$68)/(1-$O34)+(($AB$69*$W34*('VT CHS Emissions Schedule'!P$36+$S34))/$AC$69)))),0)</f>
        <v>1235.5567015250267</v>
      </c>
      <c r="BZ34" s="63">
        <f>IF(BZ$15&lt;2025+$Y34,IF(OR($E34="Oil",$E34="Propane",$E34="Wood Pellets",$E34="Kerosene"),$T34*AZ34,IF(OR($E34="Natural Gas",$E34="Electricity"),($T34*AZ34)/(1-$M34),((($AB$65*$W34*('VT CHS Emissions Schedule'!Q$8+$R34))/$AC$65)+(($AB$66*$W34*('VT CHS Emissions Schedule'!Q$9+$Q34))/$AC$66)+(($AB$67*$W34*'VT CHS Emissions Schedule'!Q$7)/$AC$67)/(1-$P34)+(($AB$68*$W34*'VT CHS Emissions Schedule'!Q$5)/$AC$68)/(1-$O34)+(($AB$69*$W34*('VT CHS Emissions Schedule'!Q$36+$S34))/$AC$69)))),0)</f>
        <v>1235.5567015250267</v>
      </c>
      <c r="CA34" s="63">
        <f>IF(CA$15&lt;2025+$Y34,IF(OR($E34="Oil",$E34="Propane",$E34="Wood Pellets",$E34="Kerosene"),$T34*BA34,IF(OR($E34="Natural Gas",$E34="Electricity"),($T34*BA34)/(1-$M34),((($AB$65*$W34*('VT CHS Emissions Schedule'!R$8+$R34))/$AC$65)+(($AB$66*$W34*('VT CHS Emissions Schedule'!R$9+$Q34))/$AC$66)+(($AB$67*$W34*'VT CHS Emissions Schedule'!R$7)/$AC$67)/(1-$P34)+(($AB$68*$W34*'VT CHS Emissions Schedule'!R$5)/$AC$68)/(1-$O34)+(($AB$69*$W34*('VT CHS Emissions Schedule'!R$36+$S34))/$AC$69)))),0)</f>
        <v>1235.5567015250267</v>
      </c>
      <c r="CB34" s="63">
        <f>IF(CB$15&lt;2025+$Y34,IF(OR($E34="Oil",$E34="Propane",$E34="Wood Pellets",$E34="Kerosene"),$T34*BB34,IF(OR($E34="Natural Gas",$E34="Electricity"),($T34*BB34)/(1-$M34),((($AB$65*$W34*('VT CHS Emissions Schedule'!S$8+$R34))/$AC$65)+(($AB$66*$W34*('VT CHS Emissions Schedule'!S$9+$Q34))/$AC$66)+(($AB$67*$W34*'VT CHS Emissions Schedule'!S$7)/$AC$67)/(1-$P34)+(($AB$68*$W34*'VT CHS Emissions Schedule'!S$5)/$AC$68)/(1-$O34)+(($AB$69*$W34*('VT CHS Emissions Schedule'!S$36+$S34))/$AC$69)))),0)</f>
        <v>1235.4868517815014</v>
      </c>
      <c r="CC34" s="63">
        <f>IF(CC$15&lt;2025+$Y34,IF(OR($E34="Oil",$E34="Propane",$E34="Wood Pellets",$E34="Kerosene"),$T34*BC34,IF(OR($E34="Natural Gas",$E34="Electricity"),($T34*BC34)/(1-$M34),((($AB$65*$W34*('VT CHS Emissions Schedule'!T$8+$R34))/$AC$65)+(($AB$66*$W34*('VT CHS Emissions Schedule'!T$9+$Q34))/$AC$66)+(($AB$67*$W34*'VT CHS Emissions Schedule'!T$7)/$AC$67)/(1-$P34)+(($AB$68*$W34*'VT CHS Emissions Schedule'!T$5)/$AC$68)/(1-$O34)+(($AB$69*$W34*('VT CHS Emissions Schedule'!T$36+$S34))/$AC$69)))),0)</f>
        <v>1235.4868517815014</v>
      </c>
      <c r="CD34" s="63">
        <f>IF(CD$15&lt;2025+$Y34,IF(OR($E34="Oil",$E34="Propane",$E34="Wood Pellets",$E34="Kerosene"),$T34*BD34,IF(OR($E34="Natural Gas",$E34="Electricity"),($T34*BD34)/(1-$M34),((($AB$65*$W34*('VT CHS Emissions Schedule'!U$8+$R34))/$AC$65)+(($AB$66*$W34*('VT CHS Emissions Schedule'!U$9+$Q34))/$AC$66)+(($AB$67*$W34*'VT CHS Emissions Schedule'!U$7)/$AC$67)/(1-$P34)+(($AB$68*$W34*'VT CHS Emissions Schedule'!U$5)/$AC$68)/(1-$O34)+(($AB$69*$W34*('VT CHS Emissions Schedule'!U$36+$S34))/$AC$69)))),0)</f>
        <v>1235.4868517815014</v>
      </c>
      <c r="CE34" s="63">
        <f>IF(CE$15&lt;2025+$Y34,IF(OR($E34="Oil",$E34="Propane",$E34="Wood Pellets",$E34="Kerosene"),$T34*BE34,IF(OR($E34="Natural Gas",$E34="Electricity"),($T34*BE34)/(1-$M34),((($AB$65*$W34*('VT CHS Emissions Schedule'!V$8+$R34))/$AC$65)+(($AB$66*$W34*('VT CHS Emissions Schedule'!V$9+$Q34))/$AC$66)+(($AB$67*$W34*'VT CHS Emissions Schedule'!V$7)/$AC$67)/(1-$P34)+(($AB$68*$W34*'VT CHS Emissions Schedule'!V$5)/$AC$68)/(1-$O34)+(($AB$69*$W34*('VT CHS Emissions Schedule'!V$36+$S34))/$AC$69)))),0)</f>
        <v>1235.4868517815014</v>
      </c>
      <c r="CF34" s="63">
        <f>IF(CF$15&lt;2025+$Y34,IF(OR($E34="Oil",$E34="Propane",$E34="Wood Pellets",$E34="Kerosene"),$T34*BF34,IF(OR($E34="Natural Gas",$E34="Electricity"),($T34*BF34)/(1-$M34),((($AB$65*$W34*('VT CHS Emissions Schedule'!W$8+$R34))/$AC$65)+(($AB$66*$W34*('VT CHS Emissions Schedule'!W$9+$Q34))/$AC$66)+(($AB$67*$W34*'VT CHS Emissions Schedule'!W$7)/$AC$67)/(1-$P34)+(($AB$68*$W34*'VT CHS Emissions Schedule'!W$5)/$AC$68)/(1-$O34)+(($AB$69*$W34*('VT CHS Emissions Schedule'!W$36+$S34))/$AC$69)))),0)</f>
        <v>1235.4868517815014</v>
      </c>
      <c r="CG34" s="63">
        <f>IF(CG$15&lt;2025+$Y34,IF(OR($E34="Oil",$E34="Propane",$E34="Wood Pellets",$E34="Kerosene"),$T34*BG34,IF(OR($E34="Natural Gas",$E34="Electricity"),($T34*BG34)/(1-$M34),((($AB$65*$W34*('VT CHS Emissions Schedule'!X$8+$R34))/$AC$65)+(($AB$66*$W34*('VT CHS Emissions Schedule'!X$9+$Q34))/$AC$66)+(($AB$67*$W34*'VT CHS Emissions Schedule'!X$7)/$AC$67)/(1-$P34)+(($AB$68*$W34*'VT CHS Emissions Schedule'!X$5)/$AC$68)/(1-$O34)+(($AB$69*$W34*('VT CHS Emissions Schedule'!X$36+$S34))/$AC$69)))),0)</f>
        <v>1235.4153594908951</v>
      </c>
      <c r="CH34" s="63">
        <f>IF(CH$15&lt;2025+$Y34,IF(OR($E34="Oil",$E34="Propane",$E34="Wood Pellets",$E34="Kerosene"),$T34*BH34,IF(OR($E34="Natural Gas",$E34="Electricity"),($T34*BH34)/(1-$M34),((($AB$65*$W34*('VT CHS Emissions Schedule'!Y$8+$R34))/$AC$65)+(($AB$66*$W34*('VT CHS Emissions Schedule'!Y$9+$Q34))/$AC$66)+(($AB$67*$W34*'VT CHS Emissions Schedule'!Y$7)/$AC$67)/(1-$P34)+(($AB$68*$W34*'VT CHS Emissions Schedule'!Y$5)/$AC$68)/(1-$O34)+(($AB$69*$W34*('VT CHS Emissions Schedule'!Y$36+$S34))/$AC$69)))),0)</f>
        <v>1235.4153594908951</v>
      </c>
      <c r="CI34" s="63">
        <f>IF(CI$15&lt;2025+$Y34,IF(OR($E34="Oil",$E34="Propane",$E34="Wood Pellets",$E34="Kerosene"),$T34*BI34,IF(OR($E34="Natural Gas",$E34="Electricity"),($T34*BI34)/(1-$M34),((($AB$65*$W34*('VT CHS Emissions Schedule'!Z$8+$R34))/$AC$65)+(($AB$66*$W34*('VT CHS Emissions Schedule'!Z$9+$Q34))/$AC$66)+(($AB$67*$W34*'VT CHS Emissions Schedule'!Z$7)/$AC$67)/(1-$P34)+(($AB$68*$W34*'VT CHS Emissions Schedule'!Z$5)/$AC$68)/(1-$O34)+(($AB$69*$W34*('VT CHS Emissions Schedule'!Z$36+$S34))/$AC$69)))),0)</f>
        <v>1235.4153594908951</v>
      </c>
      <c r="CJ34" s="63">
        <f>IF(CJ$15&lt;2025+$Y34,IF(OR($E34="Oil",$E34="Propane",$E34="Wood Pellets",$E34="Kerosene"),$T34*BJ34,IF(OR($E34="Natural Gas",$E34="Electricity"),($T34*BJ34)/(1-$M34),((($AB$65*$W34*('VT CHS Emissions Schedule'!AA$8+$R34))/$AC$65)+(($AB$66*$W34*('VT CHS Emissions Schedule'!AA$9+$Q34))/$AC$66)+(($AB$67*$W34*'VT CHS Emissions Schedule'!AA$7)/$AC$67)/(1-$P34)+(($AB$68*$W34*'VT CHS Emissions Schedule'!AA$5)/$AC$68)/(1-$O34)+(($AB$69*$W34*('VT CHS Emissions Schedule'!AA$36+$S34))/$AC$69)))),0)</f>
        <v>1235.4153594908951</v>
      </c>
      <c r="CK34" s="63">
        <f>IF(CK$15&lt;2025+$Y34,IF(OR($E34="Oil",$E34="Propane",$E34="Wood Pellets",$E34="Kerosene"),$T34*BK34,IF(OR($E34="Natural Gas",$E34="Electricity"),($T34*BK34)/(1-$M34),((($AB$65*$W34*('VT CHS Emissions Schedule'!AB$8+$R34))/$AC$65)+(($AB$66*$W34*('VT CHS Emissions Schedule'!AB$9+$Q34))/$AC$66)+(($AB$67*$W34*'VT CHS Emissions Schedule'!AB$7)/$AC$67)/(1-$P34)+(($AB$68*$W34*'VT CHS Emissions Schedule'!AB$5)/$AC$68)/(1-$O34)+(($AB$69*$W34*('VT CHS Emissions Schedule'!AB$36+$S34))/$AC$69)))),0)</f>
        <v>1235.4153594908951</v>
      </c>
      <c r="CL34" s="63">
        <f>IF(CL$15&lt;2025+$Y34,IF(OR($E34="Oil",$E34="Propane",$E34="Wood Pellets",$E34="Kerosene"),$T34*BL34,IF(OR($E34="Natural Gas",$E34="Electricity"),($T34*BL34)/(1-$M34),((($AB$65*$W34*('VT CHS Emissions Schedule'!AC$8+$R34))/$AC$65)+(($AB$66*$W34*('VT CHS Emissions Schedule'!AC$9+$Q34))/$AC$66)+(($AB$67*$W34*'VT CHS Emissions Schedule'!AC$7)/$AC$67)/(1-$P34)+(($AB$68*$W34*'VT CHS Emissions Schedule'!AC$5)/$AC$68)/(1-$O34)+(($AB$69*$W34*('VT CHS Emissions Schedule'!AC$36+$S34))/$AC$69)))),0)</f>
        <v>1235.3036067127039</v>
      </c>
      <c r="CM34" s="63">
        <f>IF(CM$15&lt;2025+$Y34,BM34+($U34*'VT CHS Emissions Schedule'!D$5)/(1-$O34)+($V34*'VT CHS Emissions Schedule'!D$5)/(1-$O34),0)</f>
        <v>1258.9830580565515</v>
      </c>
      <c r="CN34" s="63">
        <f>IF(CN$15&lt;2025+$Y34,BN34+($U34*'VT CHS Emissions Schedule'!E$5)/(1-$O34)+($V34*'VT CHS Emissions Schedule'!E$5)/(1-$O34),0)</f>
        <v>1257.4587868418093</v>
      </c>
      <c r="CO34" s="63">
        <f>IF(CO$15&lt;2025+$Y34,BO34+($U34*'VT CHS Emissions Schedule'!F$5)/(1-$O34)+($V34*'VT CHS Emissions Schedule'!F$5)/(1-$O34),0)</f>
        <v>1255.9345156270672</v>
      </c>
      <c r="CP34" s="63">
        <f>IF(CP$15&lt;2025+$Y34,BP34+($U34*'VT CHS Emissions Schedule'!G$5)/(1-$O34)+($V34*'VT CHS Emissions Schedule'!G$5)/(1-$O34),0)</f>
        <v>1254.4102444123248</v>
      </c>
      <c r="CQ34" s="63">
        <f>IF(CQ$15&lt;2025+$Y34,BQ34+($U34*'VT CHS Emissions Schedule'!H$5)/(1-$O34)+($V34*'VT CHS Emissions Schedule'!H$5)/(1-$O34),0)</f>
        <v>1252.8859731975826</v>
      </c>
      <c r="CR34" s="63">
        <f>IF(CR$15&lt;2025+$Y34,BR34+($U34*'VT CHS Emissions Schedule'!I$5)/(1-$O34)+($V34*'VT CHS Emissions Schedule'!I$5)/(1-$O34),0)</f>
        <v>1250.0742124031922</v>
      </c>
      <c r="CS34" s="63">
        <f>IF(CS$15&lt;2025+$Y34,BS34+($U34*'VT CHS Emissions Schedule'!J$5)/(1-$O34)+($V34*'VT CHS Emissions Schedule'!J$5)/(1-$O34),0)</f>
        <v>1248.5499411884498</v>
      </c>
      <c r="CT34" s="63">
        <f>IF(CT$15&lt;2025+$Y34,BT34+($U34*'VT CHS Emissions Schedule'!K$5)/(1-$O34)+($V34*'VT CHS Emissions Schedule'!K$5)/(1-$O34),0)</f>
        <v>1247.0256699737076</v>
      </c>
      <c r="CU34" s="63">
        <f>IF(CU$15&lt;2025+$Y34,BU34+($U34*'VT CHS Emissions Schedule'!L$5)/(1-$O34)+($V34*'VT CHS Emissions Schedule'!L$5)/(1-$O34),0)</f>
        <v>1245.5013987589657</v>
      </c>
      <c r="CV34" s="63">
        <f>IF(CV$15&lt;2025+$Y34,BV34+($U34*'VT CHS Emissions Schedule'!M$5)/(1-$O34)+($V34*'VT CHS Emissions Schedule'!M$5)/(1-$O34),0)</f>
        <v>1243.9771275442235</v>
      </c>
      <c r="CW34" s="63">
        <f>IF(CW$15&lt;2025+$Y34,BW34+($U34*'VT CHS Emissions Schedule'!N$5)/(1-$O34)+($V34*'VT CHS Emissions Schedule'!N$5)/(1-$O34),0)</f>
        <v>1242.2350351055247</v>
      </c>
      <c r="CX34" s="63">
        <f>IF(CX$15&lt;2025+$Y34,BX34+($U34*'VT CHS Emissions Schedule'!O$5)/(1-$O34)+($V34*'VT CHS Emissions Schedule'!O$5)/(1-$O34),0)</f>
        <v>1242.2350351055247</v>
      </c>
      <c r="CY34" s="63">
        <f>IF(CY$15&lt;2025+$Y34,BY34+($U34*'VT CHS Emissions Schedule'!P$5)/(1-$O34)+($V34*'VT CHS Emissions Schedule'!P$5)/(1-$O34),0)</f>
        <v>1242.2350351055247</v>
      </c>
      <c r="CZ34" s="63">
        <f>IF(CZ$15&lt;2025+$Y34,BZ34+($U34*'VT CHS Emissions Schedule'!Q$5)/(1-$O34)+($V34*'VT CHS Emissions Schedule'!Q$5)/(1-$O34),0)</f>
        <v>1242.2350351055247</v>
      </c>
      <c r="DA34" s="63">
        <f>IF(DA$15&lt;2025+$Y34,CA34+($U34*'VT CHS Emissions Schedule'!R$5)/(1-$O34)+($V34*'VT CHS Emissions Schedule'!R$5)/(1-$O34),0)</f>
        <v>1242.2350351055247</v>
      </c>
      <c r="DB34" s="63">
        <f>IF(DB$15&lt;2025+$Y34,CB34+($U34*'VT CHS Emissions Schedule'!S$5)/(1-$O34)+($V34*'VT CHS Emissions Schedule'!S$5)/(1-$O34),0)</f>
        <v>1242.1651853619994</v>
      </c>
      <c r="DC34" s="63">
        <f>IF(DC$15&lt;2025+$Y34,CC34+($U34*'VT CHS Emissions Schedule'!T$5)/(1-$O34)+($V34*'VT CHS Emissions Schedule'!T$5)/(1-$O34),0)</f>
        <v>1242.1651853619994</v>
      </c>
      <c r="DD34" s="63">
        <f>IF(DD$15&lt;2025+$Y34,CD34+($U34*'VT CHS Emissions Schedule'!U$5)/(1-$O34)+($V34*'VT CHS Emissions Schedule'!U$5)/(1-$O34),0)</f>
        <v>1242.1651853619994</v>
      </c>
      <c r="DE34" s="63">
        <f>IF(DE$15&lt;2025+$Y34,CE34+($U34*'VT CHS Emissions Schedule'!V$5)/(1-$O34)+($V34*'VT CHS Emissions Schedule'!V$5)/(1-$O34),0)</f>
        <v>1242.1651853619994</v>
      </c>
      <c r="DF34" s="63">
        <f>IF(DF$15&lt;2025+$Y34,CF34+($U34*'VT CHS Emissions Schedule'!W$5)/(1-$O34)+($V34*'VT CHS Emissions Schedule'!W$5)/(1-$O34),0)</f>
        <v>1242.1651853619994</v>
      </c>
      <c r="DG34" s="63">
        <f>IF(DG$15&lt;2025+$Y34,CG34+($U34*'VT CHS Emissions Schedule'!X$5)/(1-$O34)+($V34*'VT CHS Emissions Schedule'!X$5)/(1-$O34),0)</f>
        <v>1242.0936930713931</v>
      </c>
      <c r="DH34" s="63">
        <f>IF(DH$15&lt;2025+$Y34,CH34+($U34*'VT CHS Emissions Schedule'!Y$5)/(1-$O34)+($V34*'VT CHS Emissions Schedule'!Y$5)/(1-$O34),0)</f>
        <v>1242.0936930713931</v>
      </c>
      <c r="DI34" s="63">
        <f>IF(DI$15&lt;2025+$Y34,CI34+($U34*'VT CHS Emissions Schedule'!Z$5)/(1-$O34)+($V34*'VT CHS Emissions Schedule'!Z$5)/(1-$O34),0)</f>
        <v>1242.0936930713931</v>
      </c>
      <c r="DJ34" s="63">
        <f>IF(DJ$15&lt;2025+$Y34,CJ34+($U34*'VT CHS Emissions Schedule'!AA$5)/(1-$O34)+($V34*'VT CHS Emissions Schedule'!AA$5)/(1-$O34),0)</f>
        <v>1242.0936930713931</v>
      </c>
      <c r="DK34" s="63">
        <f>IF(DK$15&lt;2025+$Y34,CK34+($U34*'VT CHS Emissions Schedule'!AB$5)/(1-$O34)+($V34*'VT CHS Emissions Schedule'!AB$5)/(1-$O34),0)</f>
        <v>1242.0936930713931</v>
      </c>
      <c r="DL34" s="63">
        <f>IF(DL$15&lt;2025+$Y34,CL34+($U34*'VT CHS Emissions Schedule'!AC$5)/(1-$O34)+($V34*'VT CHS Emissions Schedule'!AC$5)/(1-$O34),0)</f>
        <v>1241.9819402932019</v>
      </c>
    </row>
    <row r="35" spans="1:116" ht="13.5" customHeight="1" x14ac:dyDescent="0.25">
      <c r="A35" s="541"/>
      <c r="B35" s="296" t="s">
        <v>673</v>
      </c>
      <c r="C35" s="296" t="s">
        <v>674</v>
      </c>
      <c r="D35" s="290" t="s">
        <v>175</v>
      </c>
      <c r="E35" s="176" t="s">
        <v>45</v>
      </c>
      <c r="F35" s="174">
        <f t="shared" si="0"/>
        <v>47565.748746343656</v>
      </c>
      <c r="G35" s="224">
        <f t="shared" si="1"/>
        <v>47859.220525053504</v>
      </c>
      <c r="H35" s="397">
        <f t="shared" si="2"/>
        <v>4.7565748746343658E-2</v>
      </c>
      <c r="I35" s="110">
        <f t="shared" si="3"/>
        <v>1865.9744980134001</v>
      </c>
      <c r="J35" s="63">
        <f>IF(OR($E35="Oil",$E35="Propane",$E35="Wood Pellets",$E35="Kerosene"),$T35*AM35,IF(OR($E35="Natural Gas",$E35="Electricity"),($T35*AM35)/(1-$M35),((($AB$65*$W35*('VT CHS Emissions Schedule'!D$8+$R35))/$AC$65)+(($AB$66*$W35*('VT CHS Emissions Schedule'!D$9+$Q35))/$AC$66)+(($AB$67*$W35*'VT CHS Emissions Schedule'!D$7)/$AC$67)/(1-$P35)+(($AB$68*$W35*'VT CHS Emissions Schedule'!D$5)/$AC$68)/(1-$O35)+(($AB$69*$W35*('VT CHS Emissions Schedule'!D$36+$S35))/$AC$69))))</f>
        <v>1840.9884081564285</v>
      </c>
      <c r="K35" s="63">
        <f>($U35*'VT CHS Emissions Schedule'!D$5)/(1-$O35)</f>
        <v>0.97657751273438576</v>
      </c>
      <c r="L35" s="63">
        <f>(V35*'VT CHS Emissions Schedule'!D$5)/(1-$O35)</f>
        <v>24.009512344237127</v>
      </c>
      <c r="M35" s="65">
        <f>_xlfn.XLOOKUP($E35,Lookups!$A$3:$A$15,Lookups!$E$3:$E$15)</f>
        <v>0</v>
      </c>
      <c r="N35" s="64">
        <f>_xlfn.XLOOKUP($E35,Lookups!$A$3:$A$15,Lookups!$D$3:$D$15)</f>
        <v>0.22206300000000001</v>
      </c>
      <c r="O35" s="65">
        <f>Lookups!$E$6</f>
        <v>8.9499999999999996E-2</v>
      </c>
      <c r="P35" s="65">
        <f>Lookups!$E$5</f>
        <v>1.4E-2</v>
      </c>
      <c r="Q35" s="64">
        <f>Lookups!$D$4</f>
        <v>0.32764300000000002</v>
      </c>
      <c r="R35" s="64">
        <f>Lookups!$D$3</f>
        <v>0.21490000000000001</v>
      </c>
      <c r="S35" s="64">
        <f>Lookups!$D$8</f>
        <v>1.3776766038113153</v>
      </c>
      <c r="T35" s="71">
        <f t="shared" si="4"/>
        <v>21.944430921826726</v>
      </c>
      <c r="U35" s="71">
        <f t="shared" si="5"/>
        <v>2.3542720004668536E-2</v>
      </c>
      <c r="V35" s="71">
        <f t="shared" si="6"/>
        <v>0.57880630999410154</v>
      </c>
      <c r="W35" s="71">
        <f t="shared" si="7"/>
        <v>17.994433355897915</v>
      </c>
      <c r="X35" s="71">
        <f t="shared" si="8"/>
        <v>8.7578918417366952E-2</v>
      </c>
      <c r="Y35" s="67">
        <v>30</v>
      </c>
      <c r="Z35" s="169">
        <v>3.1399999999999997E-2</v>
      </c>
      <c r="AA35" s="79">
        <f t="shared" si="9"/>
        <v>0.84</v>
      </c>
      <c r="AB35" s="65">
        <f t="shared" si="10"/>
        <v>6.9000000000000006E-2</v>
      </c>
      <c r="AC35" s="351">
        <f t="shared" si="13"/>
        <v>3.4</v>
      </c>
      <c r="AD35" s="351">
        <f t="shared" si="14"/>
        <v>18.899999999999999</v>
      </c>
      <c r="AE35" s="70">
        <v>1</v>
      </c>
      <c r="AF35" s="63">
        <v>127961.3</v>
      </c>
      <c r="AG35" s="63">
        <v>6619</v>
      </c>
      <c r="AH35" s="71">
        <v>0.55000000000000004</v>
      </c>
      <c r="AI35" s="71">
        <v>0.75</v>
      </c>
      <c r="AJ35" s="71">
        <f>$AA$51</f>
        <v>0.82</v>
      </c>
      <c r="AK35" s="71">
        <v>3.72</v>
      </c>
      <c r="AL35" s="74">
        <v>1.06E-3</v>
      </c>
      <c r="AM35" s="66">
        <f>IF(AM$15&lt;2025+$Y35,$N35+_xlfn.XLOOKUP(_xlfn.XLOOKUP($E35,Lookups!$A$3:$A$17,Lookups!$B$3:$B$17),'VT CHS Emissions Schedule'!$A:$A,'VT CHS Emissions Schedule'!D:D),0)</f>
        <v>83.893194346877081</v>
      </c>
      <c r="AN35" s="66">
        <f>IF(AN$15&lt;2025+$Y35,$N35+_xlfn.XLOOKUP(_xlfn.XLOOKUP($E35,Lookups!$A$3:$A$17,Lookups!$B$3:$B$17),'VT CHS Emissions Schedule'!$A:$A,'VT CHS Emissions Schedule'!E:E),0)</f>
        <v>83.893194346877081</v>
      </c>
      <c r="AO35" s="66">
        <f>IF(AO$15&lt;2025+$Y35,$N35+_xlfn.XLOOKUP(_xlfn.XLOOKUP($E35,Lookups!$A$3:$A$17,Lookups!$B$3:$B$17),'VT CHS Emissions Schedule'!$A:$A,'VT CHS Emissions Schedule'!F:F),0)</f>
        <v>83.893194346877081</v>
      </c>
      <c r="AP35" s="66">
        <f>IF(AP$15&lt;2025+$Y35,$N35+_xlfn.XLOOKUP(_xlfn.XLOOKUP($E35,Lookups!$A$3:$A$17,Lookups!$B$3:$B$17),'VT CHS Emissions Schedule'!$A:$A,'VT CHS Emissions Schedule'!G:G),0)</f>
        <v>83.893194346877081</v>
      </c>
      <c r="AQ35" s="66">
        <f>IF(AQ$15&lt;2025+$Y35,$N35+_xlfn.XLOOKUP(_xlfn.XLOOKUP($E35,Lookups!$A$3:$A$17,Lookups!$B$3:$B$17),'VT CHS Emissions Schedule'!$A:$A,'VT CHS Emissions Schedule'!H:H),0)</f>
        <v>83.893194346877081</v>
      </c>
      <c r="AR35" s="66">
        <f>IF(AR$15&lt;2025+$Y35,$N35+_xlfn.XLOOKUP(_xlfn.XLOOKUP($E35,Lookups!$A$3:$A$17,Lookups!$B$3:$B$17),'VT CHS Emissions Schedule'!$A:$A,'VT CHS Emissions Schedule'!I:I),0)</f>
        <v>83.342269854363209</v>
      </c>
      <c r="AS35" s="66">
        <f>IF(AS$15&lt;2025+$Y35,$N35+_xlfn.XLOOKUP(_xlfn.XLOOKUP($E35,Lookups!$A$3:$A$17,Lookups!$B$3:$B$17),'VT CHS Emissions Schedule'!$A:$A,'VT CHS Emissions Schedule'!J:J),0)</f>
        <v>83.342269854363209</v>
      </c>
      <c r="AT35" s="66">
        <f>IF(AT$15&lt;2025+$Y35,$N35+_xlfn.XLOOKUP(_xlfn.XLOOKUP($E35,Lookups!$A$3:$A$17,Lookups!$B$3:$B$17),'VT CHS Emissions Schedule'!$A:$A,'VT CHS Emissions Schedule'!K:K),0)</f>
        <v>83.342269854363209</v>
      </c>
      <c r="AU35" s="66">
        <f>IF(AU$15&lt;2025+$Y35,$N35+_xlfn.XLOOKUP(_xlfn.XLOOKUP($E35,Lookups!$A$3:$A$17,Lookups!$B$3:$B$17),'VT CHS Emissions Schedule'!$A:$A,'VT CHS Emissions Schedule'!L:L),0)</f>
        <v>83.342269854363209</v>
      </c>
      <c r="AV35" s="66">
        <f>IF(AV$15&lt;2025+$Y35,$N35+_xlfn.XLOOKUP(_xlfn.XLOOKUP($E35,Lookups!$A$3:$A$17,Lookups!$B$3:$B$17),'VT CHS Emissions Schedule'!$A:$A,'VT CHS Emissions Schedule'!M:M),0)</f>
        <v>83.342269854363209</v>
      </c>
      <c r="AW35" s="66">
        <f>IF(AW$15&lt;2025+$Y35,$N35+_xlfn.XLOOKUP(_xlfn.XLOOKUP($E35,Lookups!$A$3:$A$17,Lookups!$B$3:$B$17),'VT CHS Emissions Schedule'!$A:$A,'VT CHS Emissions Schedule'!N:N),0)</f>
        <v>83.246158157810285</v>
      </c>
      <c r="AX35" s="66">
        <f>IF(AX$15&lt;2025+$Y35,$N35+_xlfn.XLOOKUP(_xlfn.XLOOKUP($E35,Lookups!$A$3:$A$17,Lookups!$B$3:$B$17),'VT CHS Emissions Schedule'!$A:$A,'VT CHS Emissions Schedule'!O:O),0)</f>
        <v>83.246158157810285</v>
      </c>
      <c r="AY35" s="66">
        <f>IF(AY$15&lt;2025+$Y35,$N35+_xlfn.XLOOKUP(_xlfn.XLOOKUP($E35,Lookups!$A$3:$A$17,Lookups!$B$3:$B$17),'VT CHS Emissions Schedule'!$A:$A,'VT CHS Emissions Schedule'!P:P),0)</f>
        <v>83.246158157810285</v>
      </c>
      <c r="AZ35" s="66">
        <f>IF(AZ$15&lt;2025+$Y35,$N35+_xlfn.XLOOKUP(_xlfn.XLOOKUP($E35,Lookups!$A$3:$A$17,Lookups!$B$3:$B$17),'VT CHS Emissions Schedule'!$A:$A,'VT CHS Emissions Schedule'!Q:Q),0)</f>
        <v>83.246158157810285</v>
      </c>
      <c r="BA35" s="66">
        <f>IF(BA$15&lt;2025+$Y35,$N35+_xlfn.XLOOKUP(_xlfn.XLOOKUP($E35,Lookups!$A$3:$A$17,Lookups!$B$3:$B$17),'VT CHS Emissions Schedule'!$A:$A,'VT CHS Emissions Schedule'!R:R),0)</f>
        <v>83.246158157810285</v>
      </c>
      <c r="BB35" s="66">
        <f>IF(BB$15&lt;2025+$Y35,$N35+_xlfn.XLOOKUP(_xlfn.XLOOKUP($E35,Lookups!$A$3:$A$17,Lookups!$B$3:$B$17),'VT CHS Emissions Schedule'!$A:$A,'VT CHS Emissions Schedule'!S:S),0)</f>
        <v>83.217752473152672</v>
      </c>
      <c r="BC35" s="66">
        <f>IF(BC$15&lt;2025+$Y35,$N35+_xlfn.XLOOKUP(_xlfn.XLOOKUP($E35,Lookups!$A$3:$A$17,Lookups!$B$3:$B$17),'VT CHS Emissions Schedule'!$A:$A,'VT CHS Emissions Schedule'!T:T),0)</f>
        <v>83.217752473152672</v>
      </c>
      <c r="BD35" s="66">
        <f>IF(BD$15&lt;2025+$Y35,$N35+_xlfn.XLOOKUP(_xlfn.XLOOKUP($E35,Lookups!$A$3:$A$17,Lookups!$B$3:$B$17),'VT CHS Emissions Schedule'!$A:$A,'VT CHS Emissions Schedule'!U:U),0)</f>
        <v>83.217752473152672</v>
      </c>
      <c r="BE35" s="66">
        <f>IF(BE$15&lt;2025+$Y35,$N35+_xlfn.XLOOKUP(_xlfn.XLOOKUP($E35,Lookups!$A$3:$A$17,Lookups!$B$3:$B$17),'VT CHS Emissions Schedule'!$A:$A,'VT CHS Emissions Schedule'!V:V),0)</f>
        <v>83.217752473152672</v>
      </c>
      <c r="BF35" s="66">
        <f>IF(BF$15&lt;2025+$Y35,$N35+_xlfn.XLOOKUP(_xlfn.XLOOKUP($E35,Lookups!$A$3:$A$17,Lookups!$B$3:$B$17),'VT CHS Emissions Schedule'!$A:$A,'VT CHS Emissions Schedule'!W:W),0)</f>
        <v>83.217752473152672</v>
      </c>
      <c r="BG35" s="66">
        <f>IF(BG$15&lt;2025+$Y35,$N35+_xlfn.XLOOKUP(_xlfn.XLOOKUP($E35,Lookups!$A$3:$A$17,Lookups!$B$3:$B$17),'VT CHS Emissions Schedule'!$A:$A,'VT CHS Emissions Schedule'!X:X),0)</f>
        <v>83.1886788164732</v>
      </c>
      <c r="BH35" s="66">
        <f>IF(BH$15&lt;2025+$Y35,$N35+_xlfn.XLOOKUP(_xlfn.XLOOKUP($E35,Lookups!$A$3:$A$17,Lookups!$B$3:$B$17),'VT CHS Emissions Schedule'!$A:$A,'VT CHS Emissions Schedule'!Y:Y),0)</f>
        <v>83.1886788164732</v>
      </c>
      <c r="BI35" s="66">
        <f>IF(BI$15&lt;2025+$Y35,$N35+_xlfn.XLOOKUP(_xlfn.XLOOKUP($E35,Lookups!$A$3:$A$17,Lookups!$B$3:$B$17),'VT CHS Emissions Schedule'!$A:$A,'VT CHS Emissions Schedule'!Z:Z),0)</f>
        <v>83.1886788164732</v>
      </c>
      <c r="BJ35" s="66">
        <f>IF(BJ$15&lt;2025+$Y35,$N35+_xlfn.XLOOKUP(_xlfn.XLOOKUP($E35,Lookups!$A$3:$A$17,Lookups!$B$3:$B$17),'VT CHS Emissions Schedule'!$A:$A,'VT CHS Emissions Schedule'!AA:AA),0)</f>
        <v>83.1886788164732</v>
      </c>
      <c r="BK35" s="66">
        <f>IF(BK$15&lt;2025+$Y35,$N35+_xlfn.XLOOKUP(_xlfn.XLOOKUP($E35,Lookups!$A$3:$A$17,Lookups!$B$3:$B$17),'VT CHS Emissions Schedule'!$A:$A,'VT CHS Emissions Schedule'!AB:AB),0)</f>
        <v>83.1886788164732</v>
      </c>
      <c r="BL35" s="66">
        <f>IF(BL$15&lt;2025+$Y35,$N35+_xlfn.XLOOKUP(_xlfn.XLOOKUP($E35,Lookups!$A$3:$A$17,Lookups!$B$3:$B$17),'VT CHS Emissions Schedule'!$A:$A,'VT CHS Emissions Schedule'!AC:AC),0)</f>
        <v>83.114174876536595</v>
      </c>
      <c r="BM35" s="63">
        <f>IF(BM$15&lt;2025+$Y35,IF(OR($E35="Oil",$E35="Propane",$E35="Wood Pellets",$E35="Kerosene"),$T35*AM35,IF(OR($E35="Natural Gas",$E35="Electricity"),($T35*AM35)/(1-$M35),((($AB$65*$W35*('VT CHS Emissions Schedule'!D$8+$R35))/$AC$65)+(($AB$66*$W35*('VT CHS Emissions Schedule'!D$9+$Q35))/$AC$66)+(($AB$67*$W35*'VT CHS Emissions Schedule'!D$7)/$AC$67)/(1-$P35)+(($AB$68*$W35*'VT CHS Emissions Schedule'!D$5)/$AC$68)/(1-$O35)+(($AB$69*$W35*('VT CHS Emissions Schedule'!D$36+$S35))/$AC$69)))),0)</f>
        <v>1840.9884081564285</v>
      </c>
      <c r="BN35" s="63">
        <f>IF(BN$15&lt;2025+$Y35,IF(OR($E35="Oil",$E35="Propane",$E35="Wood Pellets",$E35="Kerosene"),$T35*AN35,IF(OR($E35="Natural Gas",$E35="Electricity"),($T35*AN35)/(1-$M35),((($AB$65*$W35*('VT CHS Emissions Schedule'!E$8+$R35))/$AC$65)+(($AB$66*$W35*('VT CHS Emissions Schedule'!E$9+$Q35))/$AC$66)+(($AB$67*$W35*'VT CHS Emissions Schedule'!E$7)/$AC$67)/(1-$P35)+(($AB$68*$W35*'VT CHS Emissions Schedule'!E$5)/$AC$68)/(1-$O35)+(($AB$69*$W35*('VT CHS Emissions Schedule'!E$36+$S35))/$AC$69)))),0)</f>
        <v>1840.9884081564285</v>
      </c>
      <c r="BO35" s="63">
        <f>IF(BO$15&lt;2025+$Y35,IF(OR($E35="Oil",$E35="Propane",$E35="Wood Pellets",$E35="Kerosene"),$T35*AO35,IF(OR($E35="Natural Gas",$E35="Electricity"),($T35*AO35)/(1-$M35),((($AB$65*$W35*('VT CHS Emissions Schedule'!F$8+$R35))/$AC$65)+(($AB$66*$W35*('VT CHS Emissions Schedule'!F$9+$Q35))/$AC$66)+(($AB$67*$W35*'VT CHS Emissions Schedule'!F$7)/$AC$67)/(1-$P35)+(($AB$68*$W35*'VT CHS Emissions Schedule'!F$5)/$AC$68)/(1-$O35)+(($AB$69*$W35*('VT CHS Emissions Schedule'!F$36+$S35))/$AC$69)))),0)</f>
        <v>1840.9884081564285</v>
      </c>
      <c r="BP35" s="63">
        <f>IF(BP$15&lt;2025+$Y35,IF(OR($E35="Oil",$E35="Propane",$E35="Wood Pellets",$E35="Kerosene"),$T35*AP35,IF(OR($E35="Natural Gas",$E35="Electricity"),($T35*AP35)/(1-$M35),((($AB$65*$W35*('VT CHS Emissions Schedule'!G$8+$R35))/$AC$65)+(($AB$66*$W35*('VT CHS Emissions Schedule'!G$9+$Q35))/$AC$66)+(($AB$67*$W35*'VT CHS Emissions Schedule'!G$7)/$AC$67)/(1-$P35)+(($AB$68*$W35*'VT CHS Emissions Schedule'!G$5)/$AC$68)/(1-$O35)+(($AB$69*$W35*('VT CHS Emissions Schedule'!G$36+$S35))/$AC$69)))),0)</f>
        <v>1840.9884081564285</v>
      </c>
      <c r="BQ35" s="63">
        <f>IF(BQ$15&lt;2025+$Y35,IF(OR($E35="Oil",$E35="Propane",$E35="Wood Pellets",$E35="Kerosene"),$T35*AQ35,IF(OR($E35="Natural Gas",$E35="Electricity"),($T35*AQ35)/(1-$M35),((($AB$65*$W35*('VT CHS Emissions Schedule'!H$8+$R35))/$AC$65)+(($AB$66*$W35*('VT CHS Emissions Schedule'!H$9+$Q35))/$AC$66)+(($AB$67*$W35*'VT CHS Emissions Schedule'!H$7)/$AC$67)/(1-$P35)+(($AB$68*$W35*'VT CHS Emissions Schedule'!H$5)/$AC$68)/(1-$O35)+(($AB$69*$W35*('VT CHS Emissions Schedule'!H$36+$S35))/$AC$69)))),0)</f>
        <v>1840.9884081564285</v>
      </c>
      <c r="BR35" s="63">
        <f>IF(BR$15&lt;2025+$Y35,IF(OR($E35="Oil",$E35="Propane",$E35="Wood Pellets",$E35="Kerosene"),$T35*AR35,IF(OR($E35="Natural Gas",$E35="Electricity"),($T35*AR35)/(1-$M35),((($AB$65*$W35*('VT CHS Emissions Schedule'!I$8+$R35))/$AC$65)+(($AB$66*$W35*('VT CHS Emissions Schedule'!I$9+$Q35))/$AC$66)+(($AB$67*$W35*'VT CHS Emissions Schedule'!I$7)/$AC$67)/(1-$P35)+(($AB$68*$W35*'VT CHS Emissions Schedule'!I$5)/$AC$68)/(1-$O35)+(($AB$69*$W35*('VT CHS Emissions Schedule'!I$36+$S35))/$AC$69)))),0)</f>
        <v>1828.8986836873153</v>
      </c>
      <c r="BS35" s="63">
        <f>IF(BS$15&lt;2025+$Y35,IF(OR($E35="Oil",$E35="Propane",$E35="Wood Pellets",$E35="Kerosene"),$T35*AS35,IF(OR($E35="Natural Gas",$E35="Electricity"),($T35*AS35)/(1-$M35),((($AB$65*$W35*('VT CHS Emissions Schedule'!J$8+$R35))/$AC$65)+(($AB$66*$W35*('VT CHS Emissions Schedule'!J$9+$Q35))/$AC$66)+(($AB$67*$W35*'VT CHS Emissions Schedule'!J$7)/$AC$67)/(1-$P35)+(($AB$68*$W35*'VT CHS Emissions Schedule'!J$5)/$AC$68)/(1-$O35)+(($AB$69*$W35*('VT CHS Emissions Schedule'!J$36+$S35))/$AC$69)))),0)</f>
        <v>1828.8986836873153</v>
      </c>
      <c r="BT35" s="63">
        <f>IF(BT$15&lt;2025+$Y35,IF(OR($E35="Oil",$E35="Propane",$E35="Wood Pellets",$E35="Kerosene"),$T35*AT35,IF(OR($E35="Natural Gas",$E35="Electricity"),($T35*AT35)/(1-$M35),((($AB$65*$W35*('VT CHS Emissions Schedule'!K$8+$R35))/$AC$65)+(($AB$66*$W35*('VT CHS Emissions Schedule'!K$9+$Q35))/$AC$66)+(($AB$67*$W35*'VT CHS Emissions Schedule'!K$7)/$AC$67)/(1-$P35)+(($AB$68*$W35*'VT CHS Emissions Schedule'!K$5)/$AC$68)/(1-$O35)+(($AB$69*$W35*('VT CHS Emissions Schedule'!K$36+$S35))/$AC$69)))),0)</f>
        <v>1828.8986836873153</v>
      </c>
      <c r="BU35" s="63">
        <f>IF(BU$15&lt;2025+$Y35,IF(OR($E35="Oil",$E35="Propane",$E35="Wood Pellets",$E35="Kerosene"),$T35*AU35,IF(OR($E35="Natural Gas",$E35="Electricity"),($T35*AU35)/(1-$M35),((($AB$65*$W35*('VT CHS Emissions Schedule'!L$8+$R35))/$AC$65)+(($AB$66*$W35*('VT CHS Emissions Schedule'!L$9+$Q35))/$AC$66)+(($AB$67*$W35*'VT CHS Emissions Schedule'!L$7)/$AC$67)/(1-$P35)+(($AB$68*$W35*'VT CHS Emissions Schedule'!L$5)/$AC$68)/(1-$O35)+(($AB$69*$W35*('VT CHS Emissions Schedule'!L$36+$S35))/$AC$69)))),0)</f>
        <v>1828.8986836873153</v>
      </c>
      <c r="BV35" s="63">
        <f>IF(BV$15&lt;2025+$Y35,IF(OR($E35="Oil",$E35="Propane",$E35="Wood Pellets",$E35="Kerosene"),$T35*AV35,IF(OR($E35="Natural Gas",$E35="Electricity"),($T35*AV35)/(1-$M35),((($AB$65*$W35*('VT CHS Emissions Schedule'!M$8+$R35))/$AC$65)+(($AB$66*$W35*('VT CHS Emissions Schedule'!M$9+$Q35))/$AC$66)+(($AB$67*$W35*'VT CHS Emissions Schedule'!M$7)/$AC$67)/(1-$P35)+(($AB$68*$W35*'VT CHS Emissions Schedule'!M$5)/$AC$68)/(1-$O35)+(($AB$69*$W35*('VT CHS Emissions Schedule'!M$36+$S35))/$AC$69)))),0)</f>
        <v>1828.8986836873153</v>
      </c>
      <c r="BW35" s="63">
        <f>IF(BW$15&lt;2025+$Y35,IF(OR($E35="Oil",$E35="Propane",$E35="Wood Pellets",$E35="Kerosene"),$T35*AW35,IF(OR($E35="Natural Gas",$E35="Electricity"),($T35*AW35)/(1-$M35),((($AB$65*$W35*('VT CHS Emissions Schedule'!N$8+$R35))/$AC$65)+(($AB$66*$W35*('VT CHS Emissions Schedule'!N$9+$Q35))/$AC$66)+(($AB$67*$W35*'VT CHS Emissions Schedule'!N$7)/$AC$67)/(1-$P35)+(($AB$68*$W35*'VT CHS Emissions Schedule'!N$5)/$AC$68)/(1-$O35)+(($AB$69*$W35*('VT CHS Emissions Schedule'!N$36+$S35))/$AC$69)))),0)</f>
        <v>1826.7895672015302</v>
      </c>
      <c r="BX35" s="63">
        <f>IF(BX$15&lt;2025+$Y35,IF(OR($E35="Oil",$E35="Propane",$E35="Wood Pellets",$E35="Kerosene"),$T35*AX35,IF(OR($E35="Natural Gas",$E35="Electricity"),($T35*AX35)/(1-$M35),((($AB$65*$W35*('VT CHS Emissions Schedule'!O$8+$R35))/$AC$65)+(($AB$66*$W35*('VT CHS Emissions Schedule'!O$9+$Q35))/$AC$66)+(($AB$67*$W35*'VT CHS Emissions Schedule'!O$7)/$AC$67)/(1-$P35)+(($AB$68*$W35*'VT CHS Emissions Schedule'!O$5)/$AC$68)/(1-$O35)+(($AB$69*$W35*('VT CHS Emissions Schedule'!O$36+$S35))/$AC$69)))),0)</f>
        <v>1826.7895672015302</v>
      </c>
      <c r="BY35" s="63">
        <f>IF(BY$15&lt;2025+$Y35,IF(OR($E35="Oil",$E35="Propane",$E35="Wood Pellets",$E35="Kerosene"),$T35*AY35,IF(OR($E35="Natural Gas",$E35="Electricity"),($T35*AY35)/(1-$M35),((($AB$65*$W35*('VT CHS Emissions Schedule'!P$8+$R35))/$AC$65)+(($AB$66*$W35*('VT CHS Emissions Schedule'!P$9+$Q35))/$AC$66)+(($AB$67*$W35*'VT CHS Emissions Schedule'!P$7)/$AC$67)/(1-$P35)+(($AB$68*$W35*'VT CHS Emissions Schedule'!P$5)/$AC$68)/(1-$O35)+(($AB$69*$W35*('VT CHS Emissions Schedule'!P$36+$S35))/$AC$69)))),0)</f>
        <v>1826.7895672015302</v>
      </c>
      <c r="BZ35" s="63">
        <f>IF(BZ$15&lt;2025+$Y35,IF(OR($E35="Oil",$E35="Propane",$E35="Wood Pellets",$E35="Kerosene"),$T35*AZ35,IF(OR($E35="Natural Gas",$E35="Electricity"),($T35*AZ35)/(1-$M35),((($AB$65*$W35*('VT CHS Emissions Schedule'!Q$8+$R35))/$AC$65)+(($AB$66*$W35*('VT CHS Emissions Schedule'!Q$9+$Q35))/$AC$66)+(($AB$67*$W35*'VT CHS Emissions Schedule'!Q$7)/$AC$67)/(1-$P35)+(($AB$68*$W35*'VT CHS Emissions Schedule'!Q$5)/$AC$68)/(1-$O35)+(($AB$69*$W35*('VT CHS Emissions Schedule'!Q$36+$S35))/$AC$69)))),0)</f>
        <v>1826.7895672015302</v>
      </c>
      <c r="CA35" s="63">
        <f>IF(CA$15&lt;2025+$Y35,IF(OR($E35="Oil",$E35="Propane",$E35="Wood Pellets",$E35="Kerosene"),$T35*BA35,IF(OR($E35="Natural Gas",$E35="Electricity"),($T35*BA35)/(1-$M35),((($AB$65*$W35*('VT CHS Emissions Schedule'!R$8+$R35))/$AC$65)+(($AB$66*$W35*('VT CHS Emissions Schedule'!R$9+$Q35))/$AC$66)+(($AB$67*$W35*'VT CHS Emissions Schedule'!R$7)/$AC$67)/(1-$P35)+(($AB$68*$W35*'VT CHS Emissions Schedule'!R$5)/$AC$68)/(1-$O35)+(($AB$69*$W35*('VT CHS Emissions Schedule'!R$36+$S35))/$AC$69)))),0)</f>
        <v>1826.7895672015302</v>
      </c>
      <c r="CB35" s="63">
        <f>IF(CB$15&lt;2025+$Y35,IF(OR($E35="Oil",$E35="Propane",$E35="Wood Pellets",$E35="Kerosene"),$T35*BB35,IF(OR($E35="Natural Gas",$E35="Electricity"),($T35*BB35)/(1-$M35),((($AB$65*$W35*('VT CHS Emissions Schedule'!S$8+$R35))/$AC$65)+(($AB$66*$W35*('VT CHS Emissions Schedule'!S$9+$Q35))/$AC$66)+(($AB$67*$W35*'VT CHS Emissions Schedule'!S$7)/$AC$67)/(1-$P35)+(($AB$68*$W35*'VT CHS Emissions Schedule'!S$5)/$AC$68)/(1-$O35)+(($AB$69*$W35*('VT CHS Emissions Schedule'!S$36+$S35))/$AC$69)))),0)</f>
        <v>1826.1662206167739</v>
      </c>
      <c r="CC35" s="63">
        <f>IF(CC$15&lt;2025+$Y35,IF(OR($E35="Oil",$E35="Propane",$E35="Wood Pellets",$E35="Kerosene"),$T35*BC35,IF(OR($E35="Natural Gas",$E35="Electricity"),($T35*BC35)/(1-$M35),((($AB$65*$W35*('VT CHS Emissions Schedule'!T$8+$R35))/$AC$65)+(($AB$66*$W35*('VT CHS Emissions Schedule'!T$9+$Q35))/$AC$66)+(($AB$67*$W35*'VT CHS Emissions Schedule'!T$7)/$AC$67)/(1-$P35)+(($AB$68*$W35*'VT CHS Emissions Schedule'!T$5)/$AC$68)/(1-$O35)+(($AB$69*$W35*('VT CHS Emissions Schedule'!T$36+$S35))/$AC$69)))),0)</f>
        <v>1826.1662206167739</v>
      </c>
      <c r="CD35" s="63">
        <f>IF(CD$15&lt;2025+$Y35,IF(OR($E35="Oil",$E35="Propane",$E35="Wood Pellets",$E35="Kerosene"),$T35*BD35,IF(OR($E35="Natural Gas",$E35="Electricity"),($T35*BD35)/(1-$M35),((($AB$65*$W35*('VT CHS Emissions Schedule'!U$8+$R35))/$AC$65)+(($AB$66*$W35*('VT CHS Emissions Schedule'!U$9+$Q35))/$AC$66)+(($AB$67*$W35*'VT CHS Emissions Schedule'!U$7)/$AC$67)/(1-$P35)+(($AB$68*$W35*'VT CHS Emissions Schedule'!U$5)/$AC$68)/(1-$O35)+(($AB$69*$W35*('VT CHS Emissions Schedule'!U$36+$S35))/$AC$69)))),0)</f>
        <v>1826.1662206167739</v>
      </c>
      <c r="CE35" s="63">
        <f>IF(CE$15&lt;2025+$Y35,IF(OR($E35="Oil",$E35="Propane",$E35="Wood Pellets",$E35="Kerosene"),$T35*BE35,IF(OR($E35="Natural Gas",$E35="Electricity"),($T35*BE35)/(1-$M35),((($AB$65*$W35*('VT CHS Emissions Schedule'!V$8+$R35))/$AC$65)+(($AB$66*$W35*('VT CHS Emissions Schedule'!V$9+$Q35))/$AC$66)+(($AB$67*$W35*'VT CHS Emissions Schedule'!V$7)/$AC$67)/(1-$P35)+(($AB$68*$W35*'VT CHS Emissions Schedule'!V$5)/$AC$68)/(1-$O35)+(($AB$69*$W35*('VT CHS Emissions Schedule'!V$36+$S35))/$AC$69)))),0)</f>
        <v>1826.1662206167739</v>
      </c>
      <c r="CF35" s="63">
        <f>IF(CF$15&lt;2025+$Y35,IF(OR($E35="Oil",$E35="Propane",$E35="Wood Pellets",$E35="Kerosene"),$T35*BF35,IF(OR($E35="Natural Gas",$E35="Electricity"),($T35*BF35)/(1-$M35),((($AB$65*$W35*('VT CHS Emissions Schedule'!W$8+$R35))/$AC$65)+(($AB$66*$W35*('VT CHS Emissions Schedule'!W$9+$Q35))/$AC$66)+(($AB$67*$W35*'VT CHS Emissions Schedule'!W$7)/$AC$67)/(1-$P35)+(($AB$68*$W35*'VT CHS Emissions Schedule'!W$5)/$AC$68)/(1-$O35)+(($AB$69*$W35*('VT CHS Emissions Schedule'!W$36+$S35))/$AC$69)))),0)</f>
        <v>1826.1662206167739</v>
      </c>
      <c r="CG35" s="63">
        <f>IF(CG$15&lt;2025+$Y35,IF(OR($E35="Oil",$E35="Propane",$E35="Wood Pellets",$E35="Kerosene"),$T35*BG35,IF(OR($E35="Natural Gas",$E35="Electricity"),($T35*BG35)/(1-$M35),((($AB$65*$W35*('VT CHS Emissions Schedule'!X$8+$R35))/$AC$65)+(($AB$66*$W35*('VT CHS Emissions Schedule'!X$9+$Q35))/$AC$66)+(($AB$67*$W35*'VT CHS Emissions Schedule'!X$7)/$AC$67)/(1-$P35)+(($AB$68*$W35*'VT CHS Emissions Schedule'!X$5)/$AC$68)/(1-$O35)+(($AB$69*$W35*('VT CHS Emissions Schedule'!X$36+$S35))/$AC$69)))),0)</f>
        <v>1825.5282157661263</v>
      </c>
      <c r="CH35" s="63">
        <f>IF(CH$15&lt;2025+$Y35,IF(OR($E35="Oil",$E35="Propane",$E35="Wood Pellets",$E35="Kerosene"),$T35*BH35,IF(OR($E35="Natural Gas",$E35="Electricity"),($T35*BH35)/(1-$M35),((($AB$65*$W35*('VT CHS Emissions Schedule'!Y$8+$R35))/$AC$65)+(($AB$66*$W35*('VT CHS Emissions Schedule'!Y$9+$Q35))/$AC$66)+(($AB$67*$W35*'VT CHS Emissions Schedule'!Y$7)/$AC$67)/(1-$P35)+(($AB$68*$W35*'VT CHS Emissions Schedule'!Y$5)/$AC$68)/(1-$O35)+(($AB$69*$W35*('VT CHS Emissions Schedule'!Y$36+$S35))/$AC$69)))),0)</f>
        <v>1825.5282157661263</v>
      </c>
      <c r="CI35" s="63">
        <f>IF(CI$15&lt;2025+$Y35,IF(OR($E35="Oil",$E35="Propane",$E35="Wood Pellets",$E35="Kerosene"),$T35*BI35,IF(OR($E35="Natural Gas",$E35="Electricity"),($T35*BI35)/(1-$M35),((($AB$65*$W35*('VT CHS Emissions Schedule'!Z$8+$R35))/$AC$65)+(($AB$66*$W35*('VT CHS Emissions Schedule'!Z$9+$Q35))/$AC$66)+(($AB$67*$W35*'VT CHS Emissions Schedule'!Z$7)/$AC$67)/(1-$P35)+(($AB$68*$W35*'VT CHS Emissions Schedule'!Z$5)/$AC$68)/(1-$O35)+(($AB$69*$W35*('VT CHS Emissions Schedule'!Z$36+$S35))/$AC$69)))),0)</f>
        <v>1825.5282157661263</v>
      </c>
      <c r="CJ35" s="63">
        <f>IF(CJ$15&lt;2025+$Y35,IF(OR($E35="Oil",$E35="Propane",$E35="Wood Pellets",$E35="Kerosene"),$T35*BJ35,IF(OR($E35="Natural Gas",$E35="Electricity"),($T35*BJ35)/(1-$M35),((($AB$65*$W35*('VT CHS Emissions Schedule'!AA$8+$R35))/$AC$65)+(($AB$66*$W35*('VT CHS Emissions Schedule'!AA$9+$Q35))/$AC$66)+(($AB$67*$W35*'VT CHS Emissions Schedule'!AA$7)/$AC$67)/(1-$P35)+(($AB$68*$W35*'VT CHS Emissions Schedule'!AA$5)/$AC$68)/(1-$O35)+(($AB$69*$W35*('VT CHS Emissions Schedule'!AA$36+$S35))/$AC$69)))),0)</f>
        <v>1825.5282157661263</v>
      </c>
      <c r="CK35" s="63">
        <f>IF(CK$15&lt;2025+$Y35,IF(OR($E35="Oil",$E35="Propane",$E35="Wood Pellets",$E35="Kerosene"),$T35*BK35,IF(OR($E35="Natural Gas",$E35="Electricity"),($T35*BK35)/(1-$M35),((($AB$65*$W35*('VT CHS Emissions Schedule'!AB$8+$R35))/$AC$65)+(($AB$66*$W35*('VT CHS Emissions Schedule'!AB$9+$Q35))/$AC$66)+(($AB$67*$W35*'VT CHS Emissions Schedule'!AB$7)/$AC$67)/(1-$P35)+(($AB$68*$W35*'VT CHS Emissions Schedule'!AB$5)/$AC$68)/(1-$O35)+(($AB$69*$W35*('VT CHS Emissions Schedule'!AB$36+$S35))/$AC$69)))),0)</f>
        <v>1825.5282157661263</v>
      </c>
      <c r="CL35" s="63">
        <f>IF(CL$15&lt;2025+$Y35,IF(OR($E35="Oil",$E35="Propane",$E35="Wood Pellets",$E35="Kerosene"),$T35*BL35,IF(OR($E35="Natural Gas",$E35="Electricity"),($T35*BL35)/(1-$M35),((($AB$65*$W35*('VT CHS Emissions Schedule'!AC$8+$R35))/$AC$65)+(($AB$66*$W35*('VT CHS Emissions Schedule'!AC$9+$Q35))/$AC$66)+(($AB$67*$W35*'VT CHS Emissions Schedule'!AC$7)/$AC$67)/(1-$P35)+(($AB$68*$W35*'VT CHS Emissions Schedule'!AC$5)/$AC$68)/(1-$O35)+(($AB$69*$W35*('VT CHS Emissions Schedule'!AC$36+$S35))/$AC$69)))),0)</f>
        <v>1823.8932692027836</v>
      </c>
      <c r="CM35" s="63">
        <f>IF(CM$15&lt;2025+$Y35,BM35+($U35*'VT CHS Emissions Schedule'!D$5)/(1-$O35)+($V35*'VT CHS Emissions Schedule'!D$5)/(1-$O35),0)</f>
        <v>1865.9744980134001</v>
      </c>
      <c r="CN35" s="63">
        <f>IF(CN$15&lt;2025+$Y35,BN35+($U35*'VT CHS Emissions Schedule'!E$5)/(1-$O35)+($V35*'VT CHS Emissions Schedule'!E$5)/(1-$O35),0)</f>
        <v>1864.2371001715883</v>
      </c>
      <c r="CO35" s="63">
        <f>IF(CO$15&lt;2025+$Y35,BO35+($U35*'VT CHS Emissions Schedule'!F$5)/(1-$O35)+($V35*'VT CHS Emissions Schedule'!F$5)/(1-$O35),0)</f>
        <v>1862.4997023297767</v>
      </c>
      <c r="CP35" s="63">
        <f>IF(CP$15&lt;2025+$Y35,BP35+($U35*'VT CHS Emissions Schedule'!G$5)/(1-$O35)+($V35*'VT CHS Emissions Schedule'!G$5)/(1-$O35),0)</f>
        <v>1860.7623044879649</v>
      </c>
      <c r="CQ35" s="63">
        <f>IF(CQ$15&lt;2025+$Y35,BQ35+($U35*'VT CHS Emissions Schedule'!H$5)/(1-$O35)+($V35*'VT CHS Emissions Schedule'!H$5)/(1-$O35),0)</f>
        <v>1859.0249066461533</v>
      </c>
      <c r="CR35" s="63">
        <f>IF(CR$15&lt;2025+$Y35,BR35+($U35*'VT CHS Emissions Schedule'!I$5)/(1-$O35)+($V35*'VT CHS Emissions Schedule'!I$5)/(1-$O35),0)</f>
        <v>1845.1977843352283</v>
      </c>
      <c r="CS35" s="63">
        <f>IF(CS$15&lt;2025+$Y35,BS35+($U35*'VT CHS Emissions Schedule'!J$5)/(1-$O35)+($V35*'VT CHS Emissions Schedule'!J$5)/(1-$O35),0)</f>
        <v>1843.4603864934165</v>
      </c>
      <c r="CT35" s="63">
        <f>IF(CT$15&lt;2025+$Y35,BT35+($U35*'VT CHS Emissions Schedule'!K$5)/(1-$O35)+($V35*'VT CHS Emissions Schedule'!K$5)/(1-$O35),0)</f>
        <v>1841.722988651605</v>
      </c>
      <c r="CU35" s="63">
        <f>IF(CU$15&lt;2025+$Y35,BU35+($U35*'VT CHS Emissions Schedule'!L$5)/(1-$O35)+($V35*'VT CHS Emissions Schedule'!L$5)/(1-$O35),0)</f>
        <v>1839.9855908097934</v>
      </c>
      <c r="CV35" s="63">
        <f>IF(CV$15&lt;2025+$Y35,BV35+($U35*'VT CHS Emissions Schedule'!M$5)/(1-$O35)+($V35*'VT CHS Emissions Schedule'!M$5)/(1-$O35),0)</f>
        <v>1838.2481929679816</v>
      </c>
      <c r="CW35" s="63">
        <f>IF(CW$15&lt;2025+$Y35,BW35+($U35*'VT CHS Emissions Schedule'!N$5)/(1-$O35)+($V35*'VT CHS Emissions Schedule'!N$5)/(1-$O35),0)</f>
        <v>1834.4016786403847</v>
      </c>
      <c r="CX35" s="63">
        <f>IF(CX$15&lt;2025+$Y35,BX35+($U35*'VT CHS Emissions Schedule'!O$5)/(1-$O35)+($V35*'VT CHS Emissions Schedule'!O$5)/(1-$O35),0)</f>
        <v>1834.4016786403847</v>
      </c>
      <c r="CY35" s="63">
        <f>IF(CY$15&lt;2025+$Y35,BY35+($U35*'VT CHS Emissions Schedule'!P$5)/(1-$O35)+($V35*'VT CHS Emissions Schedule'!P$5)/(1-$O35),0)</f>
        <v>1834.4016786403847</v>
      </c>
      <c r="CZ35" s="63">
        <f>IF(CZ$15&lt;2025+$Y35,BZ35+($U35*'VT CHS Emissions Schedule'!Q$5)/(1-$O35)+($V35*'VT CHS Emissions Schedule'!Q$5)/(1-$O35),0)</f>
        <v>1834.4016786403847</v>
      </c>
      <c r="DA35" s="63">
        <f>IF(DA$15&lt;2025+$Y35,CA35+($U35*'VT CHS Emissions Schedule'!R$5)/(1-$O35)+($V35*'VT CHS Emissions Schedule'!R$5)/(1-$O35),0)</f>
        <v>1834.4016786403847</v>
      </c>
      <c r="DB35" s="63">
        <f>IF(DB$15&lt;2025+$Y35,CB35+($U35*'VT CHS Emissions Schedule'!S$5)/(1-$O35)+($V35*'VT CHS Emissions Schedule'!S$5)/(1-$O35),0)</f>
        <v>1833.7783320556284</v>
      </c>
      <c r="DC35" s="63">
        <f>IF(DC$15&lt;2025+$Y35,CC35+($U35*'VT CHS Emissions Schedule'!T$5)/(1-$O35)+($V35*'VT CHS Emissions Schedule'!T$5)/(1-$O35),0)</f>
        <v>1833.7783320556284</v>
      </c>
      <c r="DD35" s="63">
        <f>IF(DD$15&lt;2025+$Y35,CD35+($U35*'VT CHS Emissions Schedule'!U$5)/(1-$O35)+($V35*'VT CHS Emissions Schedule'!U$5)/(1-$O35),0)</f>
        <v>1833.7783320556284</v>
      </c>
      <c r="DE35" s="63">
        <f>IF(DE$15&lt;2025+$Y35,CE35+($U35*'VT CHS Emissions Schedule'!V$5)/(1-$O35)+($V35*'VT CHS Emissions Schedule'!V$5)/(1-$O35),0)</f>
        <v>1833.7783320556284</v>
      </c>
      <c r="DF35" s="63">
        <f>IF(DF$15&lt;2025+$Y35,CF35+($U35*'VT CHS Emissions Schedule'!W$5)/(1-$O35)+($V35*'VT CHS Emissions Schedule'!W$5)/(1-$O35),0)</f>
        <v>1833.7783320556284</v>
      </c>
      <c r="DG35" s="63">
        <f>IF(DG$15&lt;2025+$Y35,CG35+($U35*'VT CHS Emissions Schedule'!X$5)/(1-$O35)+($V35*'VT CHS Emissions Schedule'!X$5)/(1-$O35),0)</f>
        <v>1833.1403272049808</v>
      </c>
      <c r="DH35" s="63">
        <f>IF(DH$15&lt;2025+$Y35,CH35+($U35*'VT CHS Emissions Schedule'!Y$5)/(1-$O35)+($V35*'VT CHS Emissions Schedule'!Y$5)/(1-$O35),0)</f>
        <v>1833.1403272049808</v>
      </c>
      <c r="DI35" s="63">
        <f>IF(DI$15&lt;2025+$Y35,CI35+($U35*'VT CHS Emissions Schedule'!Z$5)/(1-$O35)+($V35*'VT CHS Emissions Schedule'!Z$5)/(1-$O35),0)</f>
        <v>1833.1403272049808</v>
      </c>
      <c r="DJ35" s="63">
        <f>IF(DJ$15&lt;2025+$Y35,CJ35+($U35*'VT CHS Emissions Schedule'!AA$5)/(1-$O35)+($V35*'VT CHS Emissions Schedule'!AA$5)/(1-$O35),0)</f>
        <v>1833.1403272049808</v>
      </c>
      <c r="DK35" s="63">
        <f>IF(DK$15&lt;2025+$Y35,CK35+($U35*'VT CHS Emissions Schedule'!AB$5)/(1-$O35)+($V35*'VT CHS Emissions Schedule'!AB$5)/(1-$O35),0)</f>
        <v>1833.1403272049808</v>
      </c>
      <c r="DL35" s="63">
        <f>IF(DL$15&lt;2025+$Y35,CL35+($U35*'VT CHS Emissions Schedule'!AC$5)/(1-$O35)+($V35*'VT CHS Emissions Schedule'!AC$5)/(1-$O35),0)</f>
        <v>1831.5053806416381</v>
      </c>
    </row>
    <row r="36" spans="1:116" ht="13.5" customHeight="1" x14ac:dyDescent="0.25">
      <c r="A36" s="541"/>
      <c r="B36" s="296" t="s">
        <v>673</v>
      </c>
      <c r="C36" s="296" t="s">
        <v>674</v>
      </c>
      <c r="D36" s="290" t="s">
        <v>100</v>
      </c>
      <c r="E36" s="176" t="s">
        <v>18</v>
      </c>
      <c r="F36" s="174">
        <f t="shared" si="0"/>
        <v>2672.8984586467081</v>
      </c>
      <c r="G36" s="224">
        <f t="shared" si="1"/>
        <v>2754.8691281207757</v>
      </c>
      <c r="H36" s="397">
        <f t="shared" si="2"/>
        <v>2.6728984586467082E-3</v>
      </c>
      <c r="I36" s="110">
        <f t="shared" si="3"/>
        <v>234.54864342330396</v>
      </c>
      <c r="J36" s="63">
        <f>IF(OR($E36="Oil",$E36="Propane",$E36="Wood Pellets",$E36="Kerosene"),$T36*AM36,IF(OR($E36="Natural Gas",$E36="Electricity"),($T36*AM36)/(1-$M36),((($AB$65*$W36*('VT CHS Emissions Schedule'!D$8+$R36))/$AC$65)+(($AB$66*$W36*('VT CHS Emissions Schedule'!D$9+$Q36))/$AC$66)+(($AB$67*$W36*'VT CHS Emissions Schedule'!D$7)/$AC$67)/(1-$P36)+(($AB$68*$W36*'VT CHS Emissions Schedule'!D$5)/$AC$68)/(1-$O36)+(($AB$69*$W36*('VT CHS Emissions Schedule'!D$36+$S36))/$AC$69))))</f>
        <v>227.56968782451028</v>
      </c>
      <c r="K36" s="63">
        <f>($U36*'VT CHS Emissions Schedule'!D$5)/(1-$O36)</f>
        <v>0.97657751273438576</v>
      </c>
      <c r="L36" s="63">
        <f>(V36*'VT CHS Emissions Schedule'!D$5)/(1-$O36)</f>
        <v>6.0023780860592817</v>
      </c>
      <c r="M36" s="65">
        <f>_xlfn.XLOOKUP($E36,Lookups!$A$3:$A$15,Lookups!$E$3:$E$15)</f>
        <v>8.9499999999999996E-2</v>
      </c>
      <c r="N36" s="64">
        <f>_xlfn.XLOOKUP($E36,Lookups!$A$3:$A$15,Lookups!$D$3:$D$15)</f>
        <v>0</v>
      </c>
      <c r="O36" s="65">
        <f>Lookups!$E$6</f>
        <v>8.9499999999999996E-2</v>
      </c>
      <c r="P36" s="65">
        <f>Lookups!$E$5</f>
        <v>1.4E-2</v>
      </c>
      <c r="Q36" s="64">
        <f>Lookups!$D$4</f>
        <v>0.32764300000000002</v>
      </c>
      <c r="R36" s="64">
        <f>Lookups!$D$3</f>
        <v>0.21490000000000001</v>
      </c>
      <c r="S36" s="64">
        <f>Lookups!$D$8</f>
        <v>1.3776766038113153</v>
      </c>
      <c r="T36" s="71">
        <f t="shared" si="4"/>
        <v>5.4861077304566814</v>
      </c>
      <c r="U36" s="71">
        <f t="shared" si="5"/>
        <v>2.3542720004668536E-2</v>
      </c>
      <c r="V36" s="71">
        <f t="shared" si="6"/>
        <v>0.14470157749852539</v>
      </c>
      <c r="W36" s="71">
        <f t="shared" si="7"/>
        <v>17.994433355897915</v>
      </c>
      <c r="X36" s="71">
        <f t="shared" si="8"/>
        <v>8.7578918417366952E-2</v>
      </c>
      <c r="Y36" s="67">
        <v>30</v>
      </c>
      <c r="Z36" s="169">
        <v>3.1399999999999997E-2</v>
      </c>
      <c r="AA36" s="79">
        <f t="shared" si="9"/>
        <v>0.84</v>
      </c>
      <c r="AB36" s="65">
        <f t="shared" si="10"/>
        <v>6.9000000000000006E-2</v>
      </c>
      <c r="AC36" s="351">
        <f t="shared" si="13"/>
        <v>3.4</v>
      </c>
      <c r="AD36" s="351">
        <f t="shared" si="14"/>
        <v>18.899999999999999</v>
      </c>
      <c r="AE36" s="70">
        <v>1</v>
      </c>
      <c r="AF36" s="63">
        <v>127961.3</v>
      </c>
      <c r="AG36" s="63">
        <v>6619</v>
      </c>
      <c r="AH36" s="71">
        <v>0.55000000000000004</v>
      </c>
      <c r="AI36" s="71">
        <v>0.75</v>
      </c>
      <c r="AJ36" s="71">
        <f>$AA$52</f>
        <v>3.28</v>
      </c>
      <c r="AK36" s="71">
        <v>3.72</v>
      </c>
      <c r="AL36" s="74">
        <v>1.06E-3</v>
      </c>
      <c r="AM36" s="66">
        <f>IF(AM$15&lt;2025+$Y36,$N36+_xlfn.XLOOKUP(_xlfn.XLOOKUP($E36,Lookups!$A$3:$A$17,Lookups!$B$3:$B$17),'VT CHS Emissions Schedule'!$A:$A,'VT CHS Emissions Schedule'!D:D),0)</f>
        <v>37.768525691523088</v>
      </c>
      <c r="AN36" s="66">
        <f>IF(AN$15&lt;2025+$Y36,$N36+_xlfn.XLOOKUP(_xlfn.XLOOKUP($E36,Lookups!$A$3:$A$17,Lookups!$B$3:$B$17),'VT CHS Emissions Schedule'!$A:$A,'VT CHS Emissions Schedule'!E:E),0)</f>
        <v>35.142306247004733</v>
      </c>
      <c r="AO36" s="66">
        <f>IF(AO$15&lt;2025+$Y36,$N36+_xlfn.XLOOKUP(_xlfn.XLOOKUP($E36,Lookups!$A$3:$A$17,Lookups!$B$3:$B$17),'VT CHS Emissions Schedule'!$A:$A,'VT CHS Emissions Schedule'!F:F),0)</f>
        <v>32.516086802486377</v>
      </c>
      <c r="AP36" s="66">
        <f>IF(AP$15&lt;2025+$Y36,$N36+_xlfn.XLOOKUP(_xlfn.XLOOKUP($E36,Lookups!$A$3:$A$17,Lookups!$B$3:$B$17),'VT CHS Emissions Schedule'!$A:$A,'VT CHS Emissions Schedule'!G:G),0)</f>
        <v>29.889867357968015</v>
      </c>
      <c r="AQ36" s="66">
        <f>IF(AQ$15&lt;2025+$Y36,$N36+_xlfn.XLOOKUP(_xlfn.XLOOKUP($E36,Lookups!$A$3:$A$17,Lookups!$B$3:$B$17),'VT CHS Emissions Schedule'!$A:$A,'VT CHS Emissions Schedule'!H:H),0)</f>
        <v>27.263647913449653</v>
      </c>
      <c r="AR36" s="66">
        <f>IF(AR$15&lt;2025+$Y36,$N36+_xlfn.XLOOKUP(_xlfn.XLOOKUP($E36,Lookups!$A$3:$A$17,Lookups!$B$3:$B$17),'VT CHS Emissions Schedule'!$A:$A,'VT CHS Emissions Schedule'!I:I),0)</f>
        <v>24.637428468931297</v>
      </c>
      <c r="AS36" s="66">
        <f>IF(AS$15&lt;2025+$Y36,$N36+_xlfn.XLOOKUP(_xlfn.XLOOKUP($E36,Lookups!$A$3:$A$17,Lookups!$B$3:$B$17),'VT CHS Emissions Schedule'!$A:$A,'VT CHS Emissions Schedule'!J:J),0)</f>
        <v>22.011209024412938</v>
      </c>
      <c r="AT36" s="66">
        <f>IF(AT$15&lt;2025+$Y36,$N36+_xlfn.XLOOKUP(_xlfn.XLOOKUP($E36,Lookups!$A$3:$A$17,Lookups!$B$3:$B$17),'VT CHS Emissions Schedule'!$A:$A,'VT CHS Emissions Schedule'!K:K),0)</f>
        <v>19.384989579894583</v>
      </c>
      <c r="AU36" s="66">
        <f>IF(AU$15&lt;2025+$Y36,$N36+_xlfn.XLOOKUP(_xlfn.XLOOKUP($E36,Lookups!$A$3:$A$17,Lookups!$B$3:$B$17),'VT CHS Emissions Schedule'!$A:$A,'VT CHS Emissions Schedule'!L:L),0)</f>
        <v>16.758770135376224</v>
      </c>
      <c r="AV36" s="66">
        <f>IF(AV$15&lt;2025+$Y36,$N36+_xlfn.XLOOKUP(_xlfn.XLOOKUP($E36,Lookups!$A$3:$A$17,Lookups!$B$3:$B$17),'VT CHS Emissions Schedule'!$A:$A,'VT CHS Emissions Schedule'!M:M),0)</f>
        <v>14.132550690857862</v>
      </c>
      <c r="AW36" s="66">
        <f>IF(AW$15&lt;2025+$Y36,$N36+_xlfn.XLOOKUP(_xlfn.XLOOKUP($E36,Lookups!$A$3:$A$17,Lookups!$B$3:$B$17),'VT CHS Emissions Schedule'!$A:$A,'VT CHS Emissions Schedule'!N:N),0)</f>
        <v>11.506331246339505</v>
      </c>
      <c r="AX36" s="66">
        <f>IF(AX$15&lt;2025+$Y36,$N36+_xlfn.XLOOKUP(_xlfn.XLOOKUP($E36,Lookups!$A$3:$A$17,Lookups!$B$3:$B$17),'VT CHS Emissions Schedule'!$A:$A,'VT CHS Emissions Schedule'!O:O),0)</f>
        <v>11.506331246339505</v>
      </c>
      <c r="AY36" s="66">
        <f>IF(AY$15&lt;2025+$Y36,$N36+_xlfn.XLOOKUP(_xlfn.XLOOKUP($E36,Lookups!$A$3:$A$17,Lookups!$B$3:$B$17),'VT CHS Emissions Schedule'!$A:$A,'VT CHS Emissions Schedule'!P:P),0)</f>
        <v>11.506331246339505</v>
      </c>
      <c r="AZ36" s="66">
        <f>IF(AZ$15&lt;2025+$Y36,$N36+_xlfn.XLOOKUP(_xlfn.XLOOKUP($E36,Lookups!$A$3:$A$17,Lookups!$B$3:$B$17),'VT CHS Emissions Schedule'!$A:$A,'VT CHS Emissions Schedule'!Q:Q),0)</f>
        <v>11.506331246339505</v>
      </c>
      <c r="BA36" s="66">
        <f>IF(BA$15&lt;2025+$Y36,$N36+_xlfn.XLOOKUP(_xlfn.XLOOKUP($E36,Lookups!$A$3:$A$17,Lookups!$B$3:$B$17),'VT CHS Emissions Schedule'!$A:$A,'VT CHS Emissions Schedule'!R:R),0)</f>
        <v>11.506331246339505</v>
      </c>
      <c r="BB36" s="66">
        <f>IF(BB$15&lt;2025+$Y36,$N36+_xlfn.XLOOKUP(_xlfn.XLOOKUP($E36,Lookups!$A$3:$A$17,Lookups!$B$3:$B$17),'VT CHS Emissions Schedule'!$A:$A,'VT CHS Emissions Schedule'!S:S),0)</f>
        <v>11.506331246339505</v>
      </c>
      <c r="BC36" s="66">
        <f>IF(BC$15&lt;2025+$Y36,$N36+_xlfn.XLOOKUP(_xlfn.XLOOKUP($E36,Lookups!$A$3:$A$17,Lookups!$B$3:$B$17),'VT CHS Emissions Schedule'!$A:$A,'VT CHS Emissions Schedule'!T:T),0)</f>
        <v>11.506331246339505</v>
      </c>
      <c r="BD36" s="66">
        <f>IF(BD$15&lt;2025+$Y36,$N36+_xlfn.XLOOKUP(_xlfn.XLOOKUP($E36,Lookups!$A$3:$A$17,Lookups!$B$3:$B$17),'VT CHS Emissions Schedule'!$A:$A,'VT CHS Emissions Schedule'!U:U),0)</f>
        <v>11.506331246339505</v>
      </c>
      <c r="BE36" s="66">
        <f>IF(BE$15&lt;2025+$Y36,$N36+_xlfn.XLOOKUP(_xlfn.XLOOKUP($E36,Lookups!$A$3:$A$17,Lookups!$B$3:$B$17),'VT CHS Emissions Schedule'!$A:$A,'VT CHS Emissions Schedule'!V:V),0)</f>
        <v>11.506331246339505</v>
      </c>
      <c r="BF36" s="66">
        <f>IF(BF$15&lt;2025+$Y36,$N36+_xlfn.XLOOKUP(_xlfn.XLOOKUP($E36,Lookups!$A$3:$A$17,Lookups!$B$3:$B$17),'VT CHS Emissions Schedule'!$A:$A,'VT CHS Emissions Schedule'!W:W),0)</f>
        <v>11.506331246339505</v>
      </c>
      <c r="BG36" s="66">
        <f>IF(BG$15&lt;2025+$Y36,$N36+_xlfn.XLOOKUP(_xlfn.XLOOKUP($E36,Lookups!$A$3:$A$17,Lookups!$B$3:$B$17),'VT CHS Emissions Schedule'!$A:$A,'VT CHS Emissions Schedule'!X:X),0)</f>
        <v>11.506331246339505</v>
      </c>
      <c r="BH36" s="66">
        <f>IF(BH$15&lt;2025+$Y36,$N36+_xlfn.XLOOKUP(_xlfn.XLOOKUP($E36,Lookups!$A$3:$A$17,Lookups!$B$3:$B$17),'VT CHS Emissions Schedule'!$A:$A,'VT CHS Emissions Schedule'!Y:Y),0)</f>
        <v>11.506331246339505</v>
      </c>
      <c r="BI36" s="66">
        <f>IF(BI$15&lt;2025+$Y36,$N36+_xlfn.XLOOKUP(_xlfn.XLOOKUP($E36,Lookups!$A$3:$A$17,Lookups!$B$3:$B$17),'VT CHS Emissions Schedule'!$A:$A,'VT CHS Emissions Schedule'!Z:Z),0)</f>
        <v>11.506331246339505</v>
      </c>
      <c r="BJ36" s="66">
        <f>IF(BJ$15&lt;2025+$Y36,$N36+_xlfn.XLOOKUP(_xlfn.XLOOKUP($E36,Lookups!$A$3:$A$17,Lookups!$B$3:$B$17),'VT CHS Emissions Schedule'!$A:$A,'VT CHS Emissions Schedule'!AA:AA),0)</f>
        <v>11.506331246339505</v>
      </c>
      <c r="BK36" s="66">
        <f>IF(BK$15&lt;2025+$Y36,$N36+_xlfn.XLOOKUP(_xlfn.XLOOKUP($E36,Lookups!$A$3:$A$17,Lookups!$B$3:$B$17),'VT CHS Emissions Schedule'!$A:$A,'VT CHS Emissions Schedule'!AB:AB),0)</f>
        <v>11.506331246339505</v>
      </c>
      <c r="BL36" s="66">
        <f>IF(BL$15&lt;2025+$Y36,$N36+_xlfn.XLOOKUP(_xlfn.XLOOKUP($E36,Lookups!$A$3:$A$17,Lookups!$B$3:$B$17),'VT CHS Emissions Schedule'!$A:$A,'VT CHS Emissions Schedule'!AC:AC),0)</f>
        <v>11.506331246339505</v>
      </c>
      <c r="BM36" s="63">
        <f>IF(BM$15&lt;2025+$Y36,IF(OR($E36="Oil",$E36="Propane",$E36="Wood Pellets",$E36="Kerosene"),$T36*AM36,IF(OR($E36="Natural Gas",$E36="Electricity"),($T36*AM36)/(1-$M36),((($AB$65*$W36*('VT CHS Emissions Schedule'!D$8+$R36))/$AC$65)+(($AB$66*$W36*('VT CHS Emissions Schedule'!D$9+$Q36))/$AC$66)+(($AB$67*$W36*'VT CHS Emissions Schedule'!D$7)/$AC$67)/(1-$P36)+(($AB$68*$W36*'VT CHS Emissions Schedule'!D$5)/$AC$68)/(1-$O36)+(($AB$69*$W36*('VT CHS Emissions Schedule'!D$36+$S36))/$AC$69)))),0)</f>
        <v>227.56968782451028</v>
      </c>
      <c r="BN36" s="63">
        <f>IF(BN$15&lt;2025+$Y36,IF(OR($E36="Oil",$E36="Propane",$E36="Wood Pellets",$E36="Kerosene"),$T36*AN36,IF(OR($E36="Natural Gas",$E36="Electricity"),($T36*AN36)/(1-$M36),((($AB$65*$W36*('VT CHS Emissions Schedule'!E$8+$R36))/$AC$65)+(($AB$66*$W36*('VT CHS Emissions Schedule'!E$9+$Q36))/$AC$66)+(($AB$67*$W36*'VT CHS Emissions Schedule'!E$7)/$AC$67)/(1-$P36)+(($AB$68*$W36*'VT CHS Emissions Schedule'!E$5)/$AC$68)/(1-$O36)+(($AB$69*$W36*('VT CHS Emissions Schedule'!E$36+$S36))/$AC$69)))),0)</f>
        <v>211.74571989870267</v>
      </c>
      <c r="BO36" s="63">
        <f>IF(BO$15&lt;2025+$Y36,IF(OR($E36="Oil",$E36="Propane",$E36="Wood Pellets",$E36="Kerosene"),$T36*AO36,IF(OR($E36="Natural Gas",$E36="Electricity"),($T36*AO36)/(1-$M36),((($AB$65*$W36*('VT CHS Emissions Schedule'!F$8+$R36))/$AC$65)+(($AB$66*$W36*('VT CHS Emissions Schedule'!F$9+$Q36))/$AC$66)+(($AB$67*$W36*'VT CHS Emissions Schedule'!F$7)/$AC$67)/(1-$P36)+(($AB$68*$W36*'VT CHS Emissions Schedule'!F$5)/$AC$68)/(1-$O36)+(($AB$69*$W36*('VT CHS Emissions Schedule'!F$36+$S36))/$AC$69)))),0)</f>
        <v>195.92175197289512</v>
      </c>
      <c r="BP36" s="63">
        <f>IF(BP$15&lt;2025+$Y36,IF(OR($E36="Oil",$E36="Propane",$E36="Wood Pellets",$E36="Kerosene"),$T36*AP36,IF(OR($E36="Natural Gas",$E36="Electricity"),($T36*AP36)/(1-$M36),((($AB$65*$W36*('VT CHS Emissions Schedule'!G$8+$R36))/$AC$65)+(($AB$66*$W36*('VT CHS Emissions Schedule'!G$9+$Q36))/$AC$66)+(($AB$67*$W36*'VT CHS Emissions Schedule'!G$7)/$AC$67)/(1-$P36)+(($AB$68*$W36*'VT CHS Emissions Schedule'!G$5)/$AC$68)/(1-$O36)+(($AB$69*$W36*('VT CHS Emissions Schedule'!G$36+$S36))/$AC$69)))),0)</f>
        <v>180.09778404708749</v>
      </c>
      <c r="BQ36" s="63">
        <f>IF(BQ$15&lt;2025+$Y36,IF(OR($E36="Oil",$E36="Propane",$E36="Wood Pellets",$E36="Kerosene"),$T36*AQ36,IF(OR($E36="Natural Gas",$E36="Electricity"),($T36*AQ36)/(1-$M36),((($AB$65*$W36*('VT CHS Emissions Schedule'!H$8+$R36))/$AC$65)+(($AB$66*$W36*('VT CHS Emissions Schedule'!H$9+$Q36))/$AC$66)+(($AB$67*$W36*'VT CHS Emissions Schedule'!H$7)/$AC$67)/(1-$P36)+(($AB$68*$W36*'VT CHS Emissions Schedule'!H$5)/$AC$68)/(1-$O36)+(($AB$69*$W36*('VT CHS Emissions Schedule'!H$36+$S36))/$AC$69)))),0)</f>
        <v>164.27381612127988</v>
      </c>
      <c r="BR36" s="63">
        <f>IF(BR$15&lt;2025+$Y36,IF(OR($E36="Oil",$E36="Propane",$E36="Wood Pellets",$E36="Kerosene"),$T36*AR36,IF(OR($E36="Natural Gas",$E36="Electricity"),($T36*AR36)/(1-$M36),((($AB$65*$W36*('VT CHS Emissions Schedule'!I$8+$R36))/$AC$65)+(($AB$66*$W36*('VT CHS Emissions Schedule'!I$9+$Q36))/$AC$66)+(($AB$67*$W36*'VT CHS Emissions Schedule'!I$7)/$AC$67)/(1-$P36)+(($AB$68*$W36*'VT CHS Emissions Schedule'!I$5)/$AC$68)/(1-$O36)+(($AB$69*$W36*('VT CHS Emissions Schedule'!I$36+$S36))/$AC$69)))),0)</f>
        <v>148.44984819547227</v>
      </c>
      <c r="BS36" s="63">
        <f>IF(BS$15&lt;2025+$Y36,IF(OR($E36="Oil",$E36="Propane",$E36="Wood Pellets",$E36="Kerosene"),$T36*AS36,IF(OR($E36="Natural Gas",$E36="Electricity"),($T36*AS36)/(1-$M36),((($AB$65*$W36*('VT CHS Emissions Schedule'!J$8+$R36))/$AC$65)+(($AB$66*$W36*('VT CHS Emissions Schedule'!J$9+$Q36))/$AC$66)+(($AB$67*$W36*'VT CHS Emissions Schedule'!J$7)/$AC$67)/(1-$P36)+(($AB$68*$W36*'VT CHS Emissions Schedule'!J$5)/$AC$68)/(1-$O36)+(($AB$69*$W36*('VT CHS Emissions Schedule'!J$36+$S36))/$AC$69)))),0)</f>
        <v>132.62588026966469</v>
      </c>
      <c r="BT36" s="63">
        <f>IF(BT$15&lt;2025+$Y36,IF(OR($E36="Oil",$E36="Propane",$E36="Wood Pellets",$E36="Kerosene"),$T36*AT36,IF(OR($E36="Natural Gas",$E36="Electricity"),($T36*AT36)/(1-$M36),((($AB$65*$W36*('VT CHS Emissions Schedule'!K$8+$R36))/$AC$65)+(($AB$66*$W36*('VT CHS Emissions Schedule'!K$9+$Q36))/$AC$66)+(($AB$67*$W36*'VT CHS Emissions Schedule'!K$7)/$AC$67)/(1-$P36)+(($AB$68*$W36*'VT CHS Emissions Schedule'!K$5)/$AC$68)/(1-$O36)+(($AB$69*$W36*('VT CHS Emissions Schedule'!K$36+$S36))/$AC$69)))),0)</f>
        <v>116.8019123438571</v>
      </c>
      <c r="BU36" s="63">
        <f>IF(BU$15&lt;2025+$Y36,IF(OR($E36="Oil",$E36="Propane",$E36="Wood Pellets",$E36="Kerosene"),$T36*AU36,IF(OR($E36="Natural Gas",$E36="Electricity"),($T36*AU36)/(1-$M36),((($AB$65*$W36*('VT CHS Emissions Schedule'!L$8+$R36))/$AC$65)+(($AB$66*$W36*('VT CHS Emissions Schedule'!L$9+$Q36))/$AC$66)+(($AB$67*$W36*'VT CHS Emissions Schedule'!L$7)/$AC$67)/(1-$P36)+(($AB$68*$W36*'VT CHS Emissions Schedule'!L$5)/$AC$68)/(1-$O36)+(($AB$69*$W36*('VT CHS Emissions Schedule'!L$36+$S36))/$AC$69)))),0)</f>
        <v>100.9779444180495</v>
      </c>
      <c r="BV36" s="63">
        <f>IF(BV$15&lt;2025+$Y36,IF(OR($E36="Oil",$E36="Propane",$E36="Wood Pellets",$E36="Kerosene"),$T36*AV36,IF(OR($E36="Natural Gas",$E36="Electricity"),($T36*AV36)/(1-$M36),((($AB$65*$W36*('VT CHS Emissions Schedule'!M$8+$R36))/$AC$65)+(($AB$66*$W36*('VT CHS Emissions Schedule'!M$9+$Q36))/$AC$66)+(($AB$67*$W36*'VT CHS Emissions Schedule'!M$7)/$AC$67)/(1-$P36)+(($AB$68*$W36*'VT CHS Emissions Schedule'!M$5)/$AC$68)/(1-$O36)+(($AB$69*$W36*('VT CHS Emissions Schedule'!M$36+$S36))/$AC$69)))),0)</f>
        <v>85.153976492241881</v>
      </c>
      <c r="BW36" s="63">
        <f>IF(BW$15&lt;2025+$Y36,IF(OR($E36="Oil",$E36="Propane",$E36="Wood Pellets",$E36="Kerosene"),$T36*AW36,IF(OR($E36="Natural Gas",$E36="Electricity"),($T36*AW36)/(1-$M36),((($AB$65*$W36*('VT CHS Emissions Schedule'!N$8+$R36))/$AC$65)+(($AB$66*$W36*('VT CHS Emissions Schedule'!N$9+$Q36))/$AC$66)+(($AB$67*$W36*'VT CHS Emissions Schedule'!N$7)/$AC$67)/(1-$P36)+(($AB$68*$W36*'VT CHS Emissions Schedule'!N$5)/$AC$68)/(1-$O36)+(($AB$69*$W36*('VT CHS Emissions Schedule'!N$36+$S36))/$AC$69)))),0)</f>
        <v>69.330008566434287</v>
      </c>
      <c r="BX36" s="63">
        <f>IF(BX$15&lt;2025+$Y36,IF(OR($E36="Oil",$E36="Propane",$E36="Wood Pellets",$E36="Kerosene"),$T36*AX36,IF(OR($E36="Natural Gas",$E36="Electricity"),($T36*AX36)/(1-$M36),((($AB$65*$W36*('VT CHS Emissions Schedule'!O$8+$R36))/$AC$65)+(($AB$66*$W36*('VT CHS Emissions Schedule'!O$9+$Q36))/$AC$66)+(($AB$67*$W36*'VT CHS Emissions Schedule'!O$7)/$AC$67)/(1-$P36)+(($AB$68*$W36*'VT CHS Emissions Schedule'!O$5)/$AC$68)/(1-$O36)+(($AB$69*$W36*('VT CHS Emissions Schedule'!O$36+$S36))/$AC$69)))),0)</f>
        <v>69.330008566434287</v>
      </c>
      <c r="BY36" s="63">
        <f>IF(BY$15&lt;2025+$Y36,IF(OR($E36="Oil",$E36="Propane",$E36="Wood Pellets",$E36="Kerosene"),$T36*AY36,IF(OR($E36="Natural Gas",$E36="Electricity"),($T36*AY36)/(1-$M36),((($AB$65*$W36*('VT CHS Emissions Schedule'!P$8+$R36))/$AC$65)+(($AB$66*$W36*('VT CHS Emissions Schedule'!P$9+$Q36))/$AC$66)+(($AB$67*$W36*'VT CHS Emissions Schedule'!P$7)/$AC$67)/(1-$P36)+(($AB$68*$W36*'VT CHS Emissions Schedule'!P$5)/$AC$68)/(1-$O36)+(($AB$69*$W36*('VT CHS Emissions Schedule'!P$36+$S36))/$AC$69)))),0)</f>
        <v>69.330008566434287</v>
      </c>
      <c r="BZ36" s="63">
        <f>IF(BZ$15&lt;2025+$Y36,IF(OR($E36="Oil",$E36="Propane",$E36="Wood Pellets",$E36="Kerosene"),$T36*AZ36,IF(OR($E36="Natural Gas",$E36="Electricity"),($T36*AZ36)/(1-$M36),((($AB$65*$W36*('VT CHS Emissions Schedule'!Q$8+$R36))/$AC$65)+(($AB$66*$W36*('VT CHS Emissions Schedule'!Q$9+$Q36))/$AC$66)+(($AB$67*$W36*'VT CHS Emissions Schedule'!Q$7)/$AC$67)/(1-$P36)+(($AB$68*$W36*'VT CHS Emissions Schedule'!Q$5)/$AC$68)/(1-$O36)+(($AB$69*$W36*('VT CHS Emissions Schedule'!Q$36+$S36))/$AC$69)))),0)</f>
        <v>69.330008566434287</v>
      </c>
      <c r="CA36" s="63">
        <f>IF(CA$15&lt;2025+$Y36,IF(OR($E36="Oil",$E36="Propane",$E36="Wood Pellets",$E36="Kerosene"),$T36*BA36,IF(OR($E36="Natural Gas",$E36="Electricity"),($T36*BA36)/(1-$M36),((($AB$65*$W36*('VT CHS Emissions Schedule'!R$8+$R36))/$AC$65)+(($AB$66*$W36*('VT CHS Emissions Schedule'!R$9+$Q36))/$AC$66)+(($AB$67*$W36*'VT CHS Emissions Schedule'!R$7)/$AC$67)/(1-$P36)+(($AB$68*$W36*'VT CHS Emissions Schedule'!R$5)/$AC$68)/(1-$O36)+(($AB$69*$W36*('VT CHS Emissions Schedule'!R$36+$S36))/$AC$69)))),0)</f>
        <v>69.330008566434287</v>
      </c>
      <c r="CB36" s="63">
        <f>IF(CB$15&lt;2025+$Y36,IF(OR($E36="Oil",$E36="Propane",$E36="Wood Pellets",$E36="Kerosene"),$T36*BB36,IF(OR($E36="Natural Gas",$E36="Electricity"),($T36*BB36)/(1-$M36),((($AB$65*$W36*('VT CHS Emissions Schedule'!S$8+$R36))/$AC$65)+(($AB$66*$W36*('VT CHS Emissions Schedule'!S$9+$Q36))/$AC$66)+(($AB$67*$W36*'VT CHS Emissions Schedule'!S$7)/$AC$67)/(1-$P36)+(($AB$68*$W36*'VT CHS Emissions Schedule'!S$5)/$AC$68)/(1-$O36)+(($AB$69*$W36*('VT CHS Emissions Schedule'!S$36+$S36))/$AC$69)))),0)</f>
        <v>69.330008566434287</v>
      </c>
      <c r="CC36" s="63">
        <f>IF(CC$15&lt;2025+$Y36,IF(OR($E36="Oil",$E36="Propane",$E36="Wood Pellets",$E36="Kerosene"),$T36*BC36,IF(OR($E36="Natural Gas",$E36="Electricity"),($T36*BC36)/(1-$M36),((($AB$65*$W36*('VT CHS Emissions Schedule'!T$8+$R36))/$AC$65)+(($AB$66*$W36*('VT CHS Emissions Schedule'!T$9+$Q36))/$AC$66)+(($AB$67*$W36*'VT CHS Emissions Schedule'!T$7)/$AC$67)/(1-$P36)+(($AB$68*$W36*'VT CHS Emissions Schedule'!T$5)/$AC$68)/(1-$O36)+(($AB$69*$W36*('VT CHS Emissions Schedule'!T$36+$S36))/$AC$69)))),0)</f>
        <v>69.330008566434287</v>
      </c>
      <c r="CD36" s="63">
        <f>IF(CD$15&lt;2025+$Y36,IF(OR($E36="Oil",$E36="Propane",$E36="Wood Pellets",$E36="Kerosene"),$T36*BD36,IF(OR($E36="Natural Gas",$E36="Electricity"),($T36*BD36)/(1-$M36),((($AB$65*$W36*('VT CHS Emissions Schedule'!U$8+$R36))/$AC$65)+(($AB$66*$W36*('VT CHS Emissions Schedule'!U$9+$Q36))/$AC$66)+(($AB$67*$W36*'VT CHS Emissions Schedule'!U$7)/$AC$67)/(1-$P36)+(($AB$68*$W36*'VT CHS Emissions Schedule'!U$5)/$AC$68)/(1-$O36)+(($AB$69*$W36*('VT CHS Emissions Schedule'!U$36+$S36))/$AC$69)))),0)</f>
        <v>69.330008566434287</v>
      </c>
      <c r="CE36" s="63">
        <f>IF(CE$15&lt;2025+$Y36,IF(OR($E36="Oil",$E36="Propane",$E36="Wood Pellets",$E36="Kerosene"),$T36*BE36,IF(OR($E36="Natural Gas",$E36="Electricity"),($T36*BE36)/(1-$M36),((($AB$65*$W36*('VT CHS Emissions Schedule'!V$8+$R36))/$AC$65)+(($AB$66*$W36*('VT CHS Emissions Schedule'!V$9+$Q36))/$AC$66)+(($AB$67*$W36*'VT CHS Emissions Schedule'!V$7)/$AC$67)/(1-$P36)+(($AB$68*$W36*'VT CHS Emissions Schedule'!V$5)/$AC$68)/(1-$O36)+(($AB$69*$W36*('VT CHS Emissions Schedule'!V$36+$S36))/$AC$69)))),0)</f>
        <v>69.330008566434287</v>
      </c>
      <c r="CF36" s="63">
        <f>IF(CF$15&lt;2025+$Y36,IF(OR($E36="Oil",$E36="Propane",$E36="Wood Pellets",$E36="Kerosene"),$T36*BF36,IF(OR($E36="Natural Gas",$E36="Electricity"),($T36*BF36)/(1-$M36),((($AB$65*$W36*('VT CHS Emissions Schedule'!W$8+$R36))/$AC$65)+(($AB$66*$W36*('VT CHS Emissions Schedule'!W$9+$Q36))/$AC$66)+(($AB$67*$W36*'VT CHS Emissions Schedule'!W$7)/$AC$67)/(1-$P36)+(($AB$68*$W36*'VT CHS Emissions Schedule'!W$5)/$AC$68)/(1-$O36)+(($AB$69*$W36*('VT CHS Emissions Schedule'!W$36+$S36))/$AC$69)))),0)</f>
        <v>69.330008566434287</v>
      </c>
      <c r="CG36" s="63">
        <f>IF(CG$15&lt;2025+$Y36,IF(OR($E36="Oil",$E36="Propane",$E36="Wood Pellets",$E36="Kerosene"),$T36*BG36,IF(OR($E36="Natural Gas",$E36="Electricity"),($T36*BG36)/(1-$M36),((($AB$65*$W36*('VT CHS Emissions Schedule'!X$8+$R36))/$AC$65)+(($AB$66*$W36*('VT CHS Emissions Schedule'!X$9+$Q36))/$AC$66)+(($AB$67*$W36*'VT CHS Emissions Schedule'!X$7)/$AC$67)/(1-$P36)+(($AB$68*$W36*'VT CHS Emissions Schedule'!X$5)/$AC$68)/(1-$O36)+(($AB$69*$W36*('VT CHS Emissions Schedule'!X$36+$S36))/$AC$69)))),0)</f>
        <v>69.330008566434287</v>
      </c>
      <c r="CH36" s="63">
        <f>IF(CH$15&lt;2025+$Y36,IF(OR($E36="Oil",$E36="Propane",$E36="Wood Pellets",$E36="Kerosene"),$T36*BH36,IF(OR($E36="Natural Gas",$E36="Electricity"),($T36*BH36)/(1-$M36),((($AB$65*$W36*('VT CHS Emissions Schedule'!Y$8+$R36))/$AC$65)+(($AB$66*$W36*('VT CHS Emissions Schedule'!Y$9+$Q36))/$AC$66)+(($AB$67*$W36*'VT CHS Emissions Schedule'!Y$7)/$AC$67)/(1-$P36)+(($AB$68*$W36*'VT CHS Emissions Schedule'!Y$5)/$AC$68)/(1-$O36)+(($AB$69*$W36*('VT CHS Emissions Schedule'!Y$36+$S36))/$AC$69)))),0)</f>
        <v>69.330008566434287</v>
      </c>
      <c r="CI36" s="63">
        <f>IF(CI$15&lt;2025+$Y36,IF(OR($E36="Oil",$E36="Propane",$E36="Wood Pellets",$E36="Kerosene"),$T36*BI36,IF(OR($E36="Natural Gas",$E36="Electricity"),($T36*BI36)/(1-$M36),((($AB$65*$W36*('VT CHS Emissions Schedule'!Z$8+$R36))/$AC$65)+(($AB$66*$W36*('VT CHS Emissions Schedule'!Z$9+$Q36))/$AC$66)+(($AB$67*$W36*'VT CHS Emissions Schedule'!Z$7)/$AC$67)/(1-$P36)+(($AB$68*$W36*'VT CHS Emissions Schedule'!Z$5)/$AC$68)/(1-$O36)+(($AB$69*$W36*('VT CHS Emissions Schedule'!Z$36+$S36))/$AC$69)))),0)</f>
        <v>69.330008566434287</v>
      </c>
      <c r="CJ36" s="63">
        <f>IF(CJ$15&lt;2025+$Y36,IF(OR($E36="Oil",$E36="Propane",$E36="Wood Pellets",$E36="Kerosene"),$T36*BJ36,IF(OR($E36="Natural Gas",$E36="Electricity"),($T36*BJ36)/(1-$M36),((($AB$65*$W36*('VT CHS Emissions Schedule'!AA$8+$R36))/$AC$65)+(($AB$66*$W36*('VT CHS Emissions Schedule'!AA$9+$Q36))/$AC$66)+(($AB$67*$W36*'VT CHS Emissions Schedule'!AA$7)/$AC$67)/(1-$P36)+(($AB$68*$W36*'VT CHS Emissions Schedule'!AA$5)/$AC$68)/(1-$O36)+(($AB$69*$W36*('VT CHS Emissions Schedule'!AA$36+$S36))/$AC$69)))),0)</f>
        <v>69.330008566434287</v>
      </c>
      <c r="CK36" s="63">
        <f>IF(CK$15&lt;2025+$Y36,IF(OR($E36="Oil",$E36="Propane",$E36="Wood Pellets",$E36="Kerosene"),$T36*BK36,IF(OR($E36="Natural Gas",$E36="Electricity"),($T36*BK36)/(1-$M36),((($AB$65*$W36*('VT CHS Emissions Schedule'!AB$8+$R36))/$AC$65)+(($AB$66*$W36*('VT CHS Emissions Schedule'!AB$9+$Q36))/$AC$66)+(($AB$67*$W36*'VT CHS Emissions Schedule'!AB$7)/$AC$67)/(1-$P36)+(($AB$68*$W36*'VT CHS Emissions Schedule'!AB$5)/$AC$68)/(1-$O36)+(($AB$69*$W36*('VT CHS Emissions Schedule'!AB$36+$S36))/$AC$69)))),0)</f>
        <v>69.330008566434287</v>
      </c>
      <c r="CL36" s="63">
        <f>IF(CL$15&lt;2025+$Y36,IF(OR($E36="Oil",$E36="Propane",$E36="Wood Pellets",$E36="Kerosene"),$T36*BL36,IF(OR($E36="Natural Gas",$E36="Electricity"),($T36*BL36)/(1-$M36),((($AB$65*$W36*('VT CHS Emissions Schedule'!AC$8+$R36))/$AC$65)+(($AB$66*$W36*('VT CHS Emissions Schedule'!AC$9+$Q36))/$AC$66)+(($AB$67*$W36*'VT CHS Emissions Schedule'!AC$7)/$AC$67)/(1-$P36)+(($AB$68*$W36*'VT CHS Emissions Schedule'!AC$5)/$AC$68)/(1-$O36)+(($AB$69*$W36*('VT CHS Emissions Schedule'!AC$36+$S36))/$AC$69)))),0)</f>
        <v>69.330008566434287</v>
      </c>
      <c r="CM36" s="63">
        <f>IF(CM$15&lt;2025+$Y36,BM36+($U36*'VT CHS Emissions Schedule'!D$5)/(1-$O36)+($V36*'VT CHS Emissions Schedule'!D$5)/(1-$O36),0)</f>
        <v>234.54864342330396</v>
      </c>
      <c r="CN36" s="63">
        <f>IF(CN$15&lt;2025+$Y36,BN36+($U36*'VT CHS Emissions Schedule'!E$5)/(1-$O36)+($V36*'VT CHS Emissions Schedule'!E$5)/(1-$O36),0)</f>
        <v>218.23939658971796</v>
      </c>
      <c r="CO36" s="63">
        <f>IF(CO$15&lt;2025+$Y36,BO36+($U36*'VT CHS Emissions Schedule'!F$5)/(1-$O36)+($V36*'VT CHS Emissions Schedule'!F$5)/(1-$O36),0)</f>
        <v>201.93014975613201</v>
      </c>
      <c r="CP36" s="63">
        <f>IF(CP$15&lt;2025+$Y36,BP36+($U36*'VT CHS Emissions Schedule'!G$5)/(1-$O36)+($V36*'VT CHS Emissions Schedule'!G$5)/(1-$O36),0)</f>
        <v>185.62090292254601</v>
      </c>
      <c r="CQ36" s="63">
        <f>IF(CQ$15&lt;2025+$Y36,BQ36+($U36*'VT CHS Emissions Schedule'!H$5)/(1-$O36)+($V36*'VT CHS Emissions Schedule'!H$5)/(1-$O36),0)</f>
        <v>169.31165608896001</v>
      </c>
      <c r="CR36" s="63">
        <f>IF(CR$15&lt;2025+$Y36,BR36+($U36*'VT CHS Emissions Schedule'!I$5)/(1-$O36)+($V36*'VT CHS Emissions Schedule'!I$5)/(1-$O36),0)</f>
        <v>153.00240925537403</v>
      </c>
      <c r="CS36" s="63">
        <f>IF(CS$15&lt;2025+$Y36,BS36+($U36*'VT CHS Emissions Schedule'!J$5)/(1-$O36)+($V36*'VT CHS Emissions Schedule'!J$5)/(1-$O36),0)</f>
        <v>136.69316242178803</v>
      </c>
      <c r="CT36" s="63">
        <f>IF(CT$15&lt;2025+$Y36,BT36+($U36*'VT CHS Emissions Schedule'!K$5)/(1-$O36)+($V36*'VT CHS Emissions Schedule'!K$5)/(1-$O36),0)</f>
        <v>120.38391558820207</v>
      </c>
      <c r="CU36" s="63">
        <f>IF(CU$15&lt;2025+$Y36,BU36+($U36*'VT CHS Emissions Schedule'!L$5)/(1-$O36)+($V36*'VT CHS Emissions Schedule'!L$5)/(1-$O36),0)</f>
        <v>104.07466875461608</v>
      </c>
      <c r="CV36" s="63">
        <f>IF(CV$15&lt;2025+$Y36,BV36+($U36*'VT CHS Emissions Schedule'!M$5)/(1-$O36)+($V36*'VT CHS Emissions Schedule'!M$5)/(1-$O36),0)</f>
        <v>87.765421921030082</v>
      </c>
      <c r="CW36" s="63">
        <f>IF(CW$15&lt;2025+$Y36,BW36+($U36*'VT CHS Emissions Schedule'!N$5)/(1-$O36)+($V36*'VT CHS Emissions Schedule'!N$5)/(1-$O36),0)</f>
        <v>71.456175087444095</v>
      </c>
      <c r="CX36" s="63">
        <f>IF(CX$15&lt;2025+$Y36,BX36+($U36*'VT CHS Emissions Schedule'!O$5)/(1-$O36)+($V36*'VT CHS Emissions Schedule'!O$5)/(1-$O36),0)</f>
        <v>71.456175087444095</v>
      </c>
      <c r="CY36" s="63">
        <f>IF(CY$15&lt;2025+$Y36,BY36+($U36*'VT CHS Emissions Schedule'!P$5)/(1-$O36)+($V36*'VT CHS Emissions Schedule'!P$5)/(1-$O36),0)</f>
        <v>71.456175087444095</v>
      </c>
      <c r="CZ36" s="63">
        <f>IF(CZ$15&lt;2025+$Y36,BZ36+($U36*'VT CHS Emissions Schedule'!Q$5)/(1-$O36)+($V36*'VT CHS Emissions Schedule'!Q$5)/(1-$O36),0)</f>
        <v>71.456175087444095</v>
      </c>
      <c r="DA36" s="63">
        <f>IF(DA$15&lt;2025+$Y36,CA36+($U36*'VT CHS Emissions Schedule'!R$5)/(1-$O36)+($V36*'VT CHS Emissions Schedule'!R$5)/(1-$O36),0)</f>
        <v>71.456175087444095</v>
      </c>
      <c r="DB36" s="63">
        <f>IF(DB$15&lt;2025+$Y36,CB36+($U36*'VT CHS Emissions Schedule'!S$5)/(1-$O36)+($V36*'VT CHS Emissions Schedule'!S$5)/(1-$O36),0)</f>
        <v>71.456175087444095</v>
      </c>
      <c r="DC36" s="63">
        <f>IF(DC$15&lt;2025+$Y36,CC36+($U36*'VT CHS Emissions Schedule'!T$5)/(1-$O36)+($V36*'VT CHS Emissions Schedule'!T$5)/(1-$O36),0)</f>
        <v>71.456175087444095</v>
      </c>
      <c r="DD36" s="63">
        <f>IF(DD$15&lt;2025+$Y36,CD36+($U36*'VT CHS Emissions Schedule'!U$5)/(1-$O36)+($V36*'VT CHS Emissions Schedule'!U$5)/(1-$O36),0)</f>
        <v>71.456175087444095</v>
      </c>
      <c r="DE36" s="63">
        <f>IF(DE$15&lt;2025+$Y36,CE36+($U36*'VT CHS Emissions Schedule'!V$5)/(1-$O36)+($V36*'VT CHS Emissions Schedule'!V$5)/(1-$O36),0)</f>
        <v>71.456175087444095</v>
      </c>
      <c r="DF36" s="63">
        <f>IF(DF$15&lt;2025+$Y36,CF36+($U36*'VT CHS Emissions Schedule'!W$5)/(1-$O36)+($V36*'VT CHS Emissions Schedule'!W$5)/(1-$O36),0)</f>
        <v>71.456175087444095</v>
      </c>
      <c r="DG36" s="63">
        <f>IF(DG$15&lt;2025+$Y36,CG36+($U36*'VT CHS Emissions Schedule'!X$5)/(1-$O36)+($V36*'VT CHS Emissions Schedule'!X$5)/(1-$O36),0)</f>
        <v>71.456175087444095</v>
      </c>
      <c r="DH36" s="63">
        <f>IF(DH$15&lt;2025+$Y36,CH36+($U36*'VT CHS Emissions Schedule'!Y$5)/(1-$O36)+($V36*'VT CHS Emissions Schedule'!Y$5)/(1-$O36),0)</f>
        <v>71.456175087444095</v>
      </c>
      <c r="DI36" s="63">
        <f>IF(DI$15&lt;2025+$Y36,CI36+($U36*'VT CHS Emissions Schedule'!Z$5)/(1-$O36)+($V36*'VT CHS Emissions Schedule'!Z$5)/(1-$O36),0)</f>
        <v>71.456175087444095</v>
      </c>
      <c r="DJ36" s="63">
        <f>IF(DJ$15&lt;2025+$Y36,CJ36+($U36*'VT CHS Emissions Schedule'!AA$5)/(1-$O36)+($V36*'VT CHS Emissions Schedule'!AA$5)/(1-$O36),0)</f>
        <v>71.456175087444095</v>
      </c>
      <c r="DK36" s="63">
        <f>IF(DK$15&lt;2025+$Y36,CK36+($U36*'VT CHS Emissions Schedule'!AB$5)/(1-$O36)+($V36*'VT CHS Emissions Schedule'!AB$5)/(1-$O36),0)</f>
        <v>71.456175087444095</v>
      </c>
      <c r="DL36" s="63">
        <f>IF(DL$15&lt;2025+$Y36,CL36+($U36*'VT CHS Emissions Schedule'!AC$5)/(1-$O36)+($V36*'VT CHS Emissions Schedule'!AC$5)/(1-$O36),0)</f>
        <v>71.456175087444095</v>
      </c>
    </row>
    <row r="37" spans="1:116" ht="13.5" customHeight="1" x14ac:dyDescent="0.25">
      <c r="A37" s="541"/>
      <c r="B37" s="296" t="s">
        <v>673</v>
      </c>
      <c r="C37" s="296" t="s">
        <v>674</v>
      </c>
      <c r="D37" s="290" t="s">
        <v>176</v>
      </c>
      <c r="E37" s="176" t="s">
        <v>18</v>
      </c>
      <c r="F37" s="174">
        <f t="shared" si="0"/>
        <v>8767.1069443612105</v>
      </c>
      <c r="G37" s="224">
        <f t="shared" si="1"/>
        <v>9009.8184568544766</v>
      </c>
      <c r="H37" s="397">
        <f t="shared" si="2"/>
        <v>8.767106944361211E-3</v>
      </c>
      <c r="I37" s="110">
        <f t="shared" si="3"/>
        <v>767.09295369940253</v>
      </c>
      <c r="J37" s="63">
        <f>IF(OR($E37="Oil",$E37="Propane",$E37="Wood Pellets",$E37="Kerosene"),$T37*AM37,IF(OR($E37="Natural Gas",$E37="Electricity"),($T37*AM37)/(1-$M37),((($AB$65*$W37*('VT CHS Emissions Schedule'!D$8+$R37))/$AC$65)+(($AB$66*$W37*('VT CHS Emissions Schedule'!D$9+$Q37))/$AC$66)+(($AB$67*$W37*'VT CHS Emissions Schedule'!D$7)/$AC$67)/(1-$P37)+(($AB$68*$W37*'VT CHS Emissions Schedule'!D$5)/$AC$68)/(1-$O37)+(($AB$69*$W37*('VT CHS Emissions Schedule'!D$36+$S37))/$AC$69))))</f>
        <v>746.42857606439372</v>
      </c>
      <c r="K37" s="63">
        <f>($U37*'VT CHS Emissions Schedule'!D$5)/(1-$O37)</f>
        <v>0.97657751273438576</v>
      </c>
      <c r="L37" s="63">
        <f>(V37*'VT CHS Emissions Schedule'!D$5)/(1-$O37)</f>
        <v>19.687800122274442</v>
      </c>
      <c r="M37" s="65">
        <f>_xlfn.XLOOKUP($E37,Lookups!$A$3:$A$15,Lookups!$E$3:$E$15)</f>
        <v>8.9499999999999996E-2</v>
      </c>
      <c r="N37" s="64">
        <f>_xlfn.XLOOKUP($E37,Lookups!$A$3:$A$15,Lookups!$D$3:$D$15)</f>
        <v>0</v>
      </c>
      <c r="O37" s="65">
        <f>Lookups!$E$6</f>
        <v>8.9499999999999996E-2</v>
      </c>
      <c r="P37" s="65">
        <f>Lookups!$E$5</f>
        <v>1.4E-2</v>
      </c>
      <c r="Q37" s="64">
        <f>Lookups!$D$4</f>
        <v>0.32764300000000002</v>
      </c>
      <c r="R37" s="64">
        <f>Lookups!$D$3</f>
        <v>0.21490000000000001</v>
      </c>
      <c r="S37" s="64">
        <f>Lookups!$D$8</f>
        <v>1.3776766038113153</v>
      </c>
      <c r="T37" s="71">
        <f t="shared" si="4"/>
        <v>17.994433355897915</v>
      </c>
      <c r="U37" s="71">
        <f t="shared" si="5"/>
        <v>2.3542720004668536E-2</v>
      </c>
      <c r="V37" s="71">
        <f t="shared" si="6"/>
        <v>0.47462117419516331</v>
      </c>
      <c r="W37" s="71">
        <f t="shared" si="7"/>
        <v>17.994433355897915</v>
      </c>
      <c r="X37" s="71">
        <f t="shared" si="8"/>
        <v>8.7578918417366952E-2</v>
      </c>
      <c r="Y37" s="67">
        <v>30</v>
      </c>
      <c r="Z37" s="169">
        <v>3.1399999999999997E-2</v>
      </c>
      <c r="AA37" s="79">
        <f t="shared" si="9"/>
        <v>0.84</v>
      </c>
      <c r="AB37" s="65">
        <f t="shared" si="10"/>
        <v>6.9000000000000006E-2</v>
      </c>
      <c r="AC37" s="351">
        <f t="shared" si="13"/>
        <v>3.4</v>
      </c>
      <c r="AD37" s="351">
        <f t="shared" si="14"/>
        <v>18.899999999999999</v>
      </c>
      <c r="AE37" s="70">
        <v>1</v>
      </c>
      <c r="AF37" s="63">
        <v>127961.3</v>
      </c>
      <c r="AG37" s="63">
        <v>6619</v>
      </c>
      <c r="AH37" s="71">
        <v>0.55000000000000004</v>
      </c>
      <c r="AI37" s="71">
        <v>0.75</v>
      </c>
      <c r="AJ37" s="71">
        <f>$AA$53</f>
        <v>1</v>
      </c>
      <c r="AK37" s="71">
        <v>3.72</v>
      </c>
      <c r="AL37" s="74">
        <v>1.06E-3</v>
      </c>
      <c r="AM37" s="66">
        <f>IF(AM$15&lt;2025+$Y37,$N37+_xlfn.XLOOKUP(_xlfn.XLOOKUP($E37,Lookups!$A$3:$A$17,Lookups!$B$3:$B$17),'VT CHS Emissions Schedule'!$A:$A,'VT CHS Emissions Schedule'!D:D),0)</f>
        <v>37.768525691523088</v>
      </c>
      <c r="AN37" s="66">
        <f>IF(AN$15&lt;2025+$Y37,$N37+_xlfn.XLOOKUP(_xlfn.XLOOKUP($E37,Lookups!$A$3:$A$17,Lookups!$B$3:$B$17),'VT CHS Emissions Schedule'!$A:$A,'VT CHS Emissions Schedule'!E:E),0)</f>
        <v>35.142306247004733</v>
      </c>
      <c r="AO37" s="66">
        <f>IF(AO$15&lt;2025+$Y37,$N37+_xlfn.XLOOKUP(_xlfn.XLOOKUP($E37,Lookups!$A$3:$A$17,Lookups!$B$3:$B$17),'VT CHS Emissions Schedule'!$A:$A,'VT CHS Emissions Schedule'!F:F),0)</f>
        <v>32.516086802486377</v>
      </c>
      <c r="AP37" s="66">
        <f>IF(AP$15&lt;2025+$Y37,$N37+_xlfn.XLOOKUP(_xlfn.XLOOKUP($E37,Lookups!$A$3:$A$17,Lookups!$B$3:$B$17),'VT CHS Emissions Schedule'!$A:$A,'VT CHS Emissions Schedule'!G:G),0)</f>
        <v>29.889867357968015</v>
      </c>
      <c r="AQ37" s="66">
        <f>IF(AQ$15&lt;2025+$Y37,$N37+_xlfn.XLOOKUP(_xlfn.XLOOKUP($E37,Lookups!$A$3:$A$17,Lookups!$B$3:$B$17),'VT CHS Emissions Schedule'!$A:$A,'VT CHS Emissions Schedule'!H:H),0)</f>
        <v>27.263647913449653</v>
      </c>
      <c r="AR37" s="66">
        <f>IF(AR$15&lt;2025+$Y37,$N37+_xlfn.XLOOKUP(_xlfn.XLOOKUP($E37,Lookups!$A$3:$A$17,Lookups!$B$3:$B$17),'VT CHS Emissions Schedule'!$A:$A,'VT CHS Emissions Schedule'!I:I),0)</f>
        <v>24.637428468931297</v>
      </c>
      <c r="AS37" s="66">
        <f>IF(AS$15&lt;2025+$Y37,$N37+_xlfn.XLOOKUP(_xlfn.XLOOKUP($E37,Lookups!$A$3:$A$17,Lookups!$B$3:$B$17),'VT CHS Emissions Schedule'!$A:$A,'VT CHS Emissions Schedule'!J:J),0)</f>
        <v>22.011209024412938</v>
      </c>
      <c r="AT37" s="66">
        <f>IF(AT$15&lt;2025+$Y37,$N37+_xlfn.XLOOKUP(_xlfn.XLOOKUP($E37,Lookups!$A$3:$A$17,Lookups!$B$3:$B$17),'VT CHS Emissions Schedule'!$A:$A,'VT CHS Emissions Schedule'!K:K),0)</f>
        <v>19.384989579894583</v>
      </c>
      <c r="AU37" s="66">
        <f>IF(AU$15&lt;2025+$Y37,$N37+_xlfn.XLOOKUP(_xlfn.XLOOKUP($E37,Lookups!$A$3:$A$17,Lookups!$B$3:$B$17),'VT CHS Emissions Schedule'!$A:$A,'VT CHS Emissions Schedule'!L:L),0)</f>
        <v>16.758770135376224</v>
      </c>
      <c r="AV37" s="66">
        <f>IF(AV$15&lt;2025+$Y37,$N37+_xlfn.XLOOKUP(_xlfn.XLOOKUP($E37,Lookups!$A$3:$A$17,Lookups!$B$3:$B$17),'VT CHS Emissions Schedule'!$A:$A,'VT CHS Emissions Schedule'!M:M),0)</f>
        <v>14.132550690857862</v>
      </c>
      <c r="AW37" s="66">
        <f>IF(AW$15&lt;2025+$Y37,$N37+_xlfn.XLOOKUP(_xlfn.XLOOKUP($E37,Lookups!$A$3:$A$17,Lookups!$B$3:$B$17),'VT CHS Emissions Schedule'!$A:$A,'VT CHS Emissions Schedule'!N:N),0)</f>
        <v>11.506331246339505</v>
      </c>
      <c r="AX37" s="66">
        <f>IF(AX$15&lt;2025+$Y37,$N37+_xlfn.XLOOKUP(_xlfn.XLOOKUP($E37,Lookups!$A$3:$A$17,Lookups!$B$3:$B$17),'VT CHS Emissions Schedule'!$A:$A,'VT CHS Emissions Schedule'!O:O),0)</f>
        <v>11.506331246339505</v>
      </c>
      <c r="AY37" s="66">
        <f>IF(AY$15&lt;2025+$Y37,$N37+_xlfn.XLOOKUP(_xlfn.XLOOKUP($E37,Lookups!$A$3:$A$17,Lookups!$B$3:$B$17),'VT CHS Emissions Schedule'!$A:$A,'VT CHS Emissions Schedule'!P:P),0)</f>
        <v>11.506331246339505</v>
      </c>
      <c r="AZ37" s="66">
        <f>IF(AZ$15&lt;2025+$Y37,$N37+_xlfn.XLOOKUP(_xlfn.XLOOKUP($E37,Lookups!$A$3:$A$17,Lookups!$B$3:$B$17),'VT CHS Emissions Schedule'!$A:$A,'VT CHS Emissions Schedule'!Q:Q),0)</f>
        <v>11.506331246339505</v>
      </c>
      <c r="BA37" s="66">
        <f>IF(BA$15&lt;2025+$Y37,$N37+_xlfn.XLOOKUP(_xlfn.XLOOKUP($E37,Lookups!$A$3:$A$17,Lookups!$B$3:$B$17),'VT CHS Emissions Schedule'!$A:$A,'VT CHS Emissions Schedule'!R:R),0)</f>
        <v>11.506331246339505</v>
      </c>
      <c r="BB37" s="66">
        <f>IF(BB$15&lt;2025+$Y37,$N37+_xlfn.XLOOKUP(_xlfn.XLOOKUP($E37,Lookups!$A$3:$A$17,Lookups!$B$3:$B$17),'VT CHS Emissions Schedule'!$A:$A,'VT CHS Emissions Schedule'!S:S),0)</f>
        <v>11.506331246339505</v>
      </c>
      <c r="BC37" s="66">
        <f>IF(BC$15&lt;2025+$Y37,$N37+_xlfn.XLOOKUP(_xlfn.XLOOKUP($E37,Lookups!$A$3:$A$17,Lookups!$B$3:$B$17),'VT CHS Emissions Schedule'!$A:$A,'VT CHS Emissions Schedule'!T:T),0)</f>
        <v>11.506331246339505</v>
      </c>
      <c r="BD37" s="66">
        <f>IF(BD$15&lt;2025+$Y37,$N37+_xlfn.XLOOKUP(_xlfn.XLOOKUP($E37,Lookups!$A$3:$A$17,Lookups!$B$3:$B$17),'VT CHS Emissions Schedule'!$A:$A,'VT CHS Emissions Schedule'!U:U),0)</f>
        <v>11.506331246339505</v>
      </c>
      <c r="BE37" s="66">
        <f>IF(BE$15&lt;2025+$Y37,$N37+_xlfn.XLOOKUP(_xlfn.XLOOKUP($E37,Lookups!$A$3:$A$17,Lookups!$B$3:$B$17),'VT CHS Emissions Schedule'!$A:$A,'VT CHS Emissions Schedule'!V:V),0)</f>
        <v>11.506331246339505</v>
      </c>
      <c r="BF37" s="66">
        <f>IF(BF$15&lt;2025+$Y37,$N37+_xlfn.XLOOKUP(_xlfn.XLOOKUP($E37,Lookups!$A$3:$A$17,Lookups!$B$3:$B$17),'VT CHS Emissions Schedule'!$A:$A,'VT CHS Emissions Schedule'!W:W),0)</f>
        <v>11.506331246339505</v>
      </c>
      <c r="BG37" s="66">
        <f>IF(BG$15&lt;2025+$Y37,$N37+_xlfn.XLOOKUP(_xlfn.XLOOKUP($E37,Lookups!$A$3:$A$17,Lookups!$B$3:$B$17),'VT CHS Emissions Schedule'!$A:$A,'VT CHS Emissions Schedule'!X:X),0)</f>
        <v>11.506331246339505</v>
      </c>
      <c r="BH37" s="66">
        <f>IF(BH$15&lt;2025+$Y37,$N37+_xlfn.XLOOKUP(_xlfn.XLOOKUP($E37,Lookups!$A$3:$A$17,Lookups!$B$3:$B$17),'VT CHS Emissions Schedule'!$A:$A,'VT CHS Emissions Schedule'!Y:Y),0)</f>
        <v>11.506331246339505</v>
      </c>
      <c r="BI37" s="66">
        <f>IF(BI$15&lt;2025+$Y37,$N37+_xlfn.XLOOKUP(_xlfn.XLOOKUP($E37,Lookups!$A$3:$A$17,Lookups!$B$3:$B$17),'VT CHS Emissions Schedule'!$A:$A,'VT CHS Emissions Schedule'!Z:Z),0)</f>
        <v>11.506331246339505</v>
      </c>
      <c r="BJ37" s="66">
        <f>IF(BJ$15&lt;2025+$Y37,$N37+_xlfn.XLOOKUP(_xlfn.XLOOKUP($E37,Lookups!$A$3:$A$17,Lookups!$B$3:$B$17),'VT CHS Emissions Schedule'!$A:$A,'VT CHS Emissions Schedule'!AA:AA),0)</f>
        <v>11.506331246339505</v>
      </c>
      <c r="BK37" s="66">
        <f>IF(BK$15&lt;2025+$Y37,$N37+_xlfn.XLOOKUP(_xlfn.XLOOKUP($E37,Lookups!$A$3:$A$17,Lookups!$B$3:$B$17),'VT CHS Emissions Schedule'!$A:$A,'VT CHS Emissions Schedule'!AB:AB),0)</f>
        <v>11.506331246339505</v>
      </c>
      <c r="BL37" s="66">
        <f>IF(BL$15&lt;2025+$Y37,$N37+_xlfn.XLOOKUP(_xlfn.XLOOKUP($E37,Lookups!$A$3:$A$17,Lookups!$B$3:$B$17),'VT CHS Emissions Schedule'!$A:$A,'VT CHS Emissions Schedule'!AC:AC),0)</f>
        <v>11.506331246339505</v>
      </c>
      <c r="BM37" s="63">
        <f>IF(BM$15&lt;2025+$Y37,IF(OR($E37="Oil",$E37="Propane",$E37="Wood Pellets",$E37="Kerosene"),$T37*AM37,IF(OR($E37="Natural Gas",$E37="Electricity"),($T37*AM37)/(1-$M37),((($AB$65*$W37*('VT CHS Emissions Schedule'!D$8+$R37))/$AC$65)+(($AB$66*$W37*('VT CHS Emissions Schedule'!D$9+$Q37))/$AC$66)+(($AB$67*$W37*'VT CHS Emissions Schedule'!D$7)/$AC$67)/(1-$P37)+(($AB$68*$W37*'VT CHS Emissions Schedule'!D$5)/$AC$68)/(1-$O37)+(($AB$69*$W37*('VT CHS Emissions Schedule'!D$36+$S37))/$AC$69)))),0)</f>
        <v>746.42857606439372</v>
      </c>
      <c r="BN37" s="63">
        <f>IF(BN$15&lt;2025+$Y37,IF(OR($E37="Oil",$E37="Propane",$E37="Wood Pellets",$E37="Kerosene"),$T37*AN37,IF(OR($E37="Natural Gas",$E37="Electricity"),($T37*AN37)/(1-$M37),((($AB$65*$W37*('VT CHS Emissions Schedule'!E$8+$R37))/$AC$65)+(($AB$66*$W37*('VT CHS Emissions Schedule'!E$9+$Q37))/$AC$66)+(($AB$67*$W37*'VT CHS Emissions Schedule'!E$7)/$AC$67)/(1-$P37)+(($AB$68*$W37*'VT CHS Emissions Schedule'!E$5)/$AC$68)/(1-$O37)+(($AB$69*$W37*('VT CHS Emissions Schedule'!E$36+$S37))/$AC$69)))),0)</f>
        <v>694.52596126774483</v>
      </c>
      <c r="BO37" s="63">
        <f>IF(BO$15&lt;2025+$Y37,IF(OR($E37="Oil",$E37="Propane",$E37="Wood Pellets",$E37="Kerosene"),$T37*AO37,IF(OR($E37="Natural Gas",$E37="Electricity"),($T37*AO37)/(1-$M37),((($AB$65*$W37*('VT CHS Emissions Schedule'!F$8+$R37))/$AC$65)+(($AB$66*$W37*('VT CHS Emissions Schedule'!F$9+$Q37))/$AC$66)+(($AB$67*$W37*'VT CHS Emissions Schedule'!F$7)/$AC$67)/(1-$P37)+(($AB$68*$W37*'VT CHS Emissions Schedule'!F$5)/$AC$68)/(1-$O37)+(($AB$69*$W37*('VT CHS Emissions Schedule'!F$36+$S37))/$AC$69)))),0)</f>
        <v>642.62334647109594</v>
      </c>
      <c r="BP37" s="63">
        <f>IF(BP$15&lt;2025+$Y37,IF(OR($E37="Oil",$E37="Propane",$E37="Wood Pellets",$E37="Kerosene"),$T37*AP37,IF(OR($E37="Natural Gas",$E37="Electricity"),($T37*AP37)/(1-$M37),((($AB$65*$W37*('VT CHS Emissions Schedule'!G$8+$R37))/$AC$65)+(($AB$66*$W37*('VT CHS Emissions Schedule'!G$9+$Q37))/$AC$66)+(($AB$67*$W37*'VT CHS Emissions Schedule'!G$7)/$AC$67)/(1-$P37)+(($AB$68*$W37*'VT CHS Emissions Schedule'!G$5)/$AC$68)/(1-$O37)+(($AB$69*$W37*('VT CHS Emissions Schedule'!G$36+$S37))/$AC$69)))),0)</f>
        <v>590.72073167444694</v>
      </c>
      <c r="BQ37" s="63">
        <f>IF(BQ$15&lt;2025+$Y37,IF(OR($E37="Oil",$E37="Propane",$E37="Wood Pellets",$E37="Kerosene"),$T37*AQ37,IF(OR($E37="Natural Gas",$E37="Electricity"),($T37*AQ37)/(1-$M37),((($AB$65*$W37*('VT CHS Emissions Schedule'!H$8+$R37))/$AC$65)+(($AB$66*$W37*('VT CHS Emissions Schedule'!H$9+$Q37))/$AC$66)+(($AB$67*$W37*'VT CHS Emissions Schedule'!H$7)/$AC$67)/(1-$P37)+(($AB$68*$W37*'VT CHS Emissions Schedule'!H$5)/$AC$68)/(1-$O37)+(($AB$69*$W37*('VT CHS Emissions Schedule'!H$36+$S37))/$AC$69)))),0)</f>
        <v>538.81811687779793</v>
      </c>
      <c r="BR37" s="63">
        <f>IF(BR$15&lt;2025+$Y37,IF(OR($E37="Oil",$E37="Propane",$E37="Wood Pellets",$E37="Kerosene"),$T37*AR37,IF(OR($E37="Natural Gas",$E37="Electricity"),($T37*AR37)/(1-$M37),((($AB$65*$W37*('VT CHS Emissions Schedule'!I$8+$R37))/$AC$65)+(($AB$66*$W37*('VT CHS Emissions Schedule'!I$9+$Q37))/$AC$66)+(($AB$67*$W37*'VT CHS Emissions Schedule'!I$7)/$AC$67)/(1-$P37)+(($AB$68*$W37*'VT CHS Emissions Schedule'!I$5)/$AC$68)/(1-$O37)+(($AB$69*$W37*('VT CHS Emissions Schedule'!I$36+$S37))/$AC$69)))),0)</f>
        <v>486.91550208114904</v>
      </c>
      <c r="BS37" s="63">
        <f>IF(BS$15&lt;2025+$Y37,IF(OR($E37="Oil",$E37="Propane",$E37="Wood Pellets",$E37="Kerosene"),$T37*AS37,IF(OR($E37="Natural Gas",$E37="Electricity"),($T37*AS37)/(1-$M37),((($AB$65*$W37*('VT CHS Emissions Schedule'!J$8+$R37))/$AC$65)+(($AB$66*$W37*('VT CHS Emissions Schedule'!J$9+$Q37))/$AC$66)+(($AB$67*$W37*'VT CHS Emissions Schedule'!J$7)/$AC$67)/(1-$P37)+(($AB$68*$W37*'VT CHS Emissions Schedule'!J$5)/$AC$68)/(1-$O37)+(($AB$69*$W37*('VT CHS Emissions Schedule'!J$36+$S37))/$AC$69)))),0)</f>
        <v>435.01288728450015</v>
      </c>
      <c r="BT37" s="63">
        <f>IF(BT$15&lt;2025+$Y37,IF(OR($E37="Oil",$E37="Propane",$E37="Wood Pellets",$E37="Kerosene"),$T37*AT37,IF(OR($E37="Natural Gas",$E37="Electricity"),($T37*AT37)/(1-$M37),((($AB$65*$W37*('VT CHS Emissions Schedule'!K$8+$R37))/$AC$65)+(($AB$66*$W37*('VT CHS Emissions Schedule'!K$9+$Q37))/$AC$66)+(($AB$67*$W37*'VT CHS Emissions Schedule'!K$7)/$AC$67)/(1-$P37)+(($AB$68*$W37*'VT CHS Emissions Schedule'!K$5)/$AC$68)/(1-$O37)+(($AB$69*$W37*('VT CHS Emissions Schedule'!K$36+$S37))/$AC$69)))),0)</f>
        <v>383.11027248785132</v>
      </c>
      <c r="BU37" s="63">
        <f>IF(BU$15&lt;2025+$Y37,IF(OR($E37="Oil",$E37="Propane",$E37="Wood Pellets",$E37="Kerosene"),$T37*AU37,IF(OR($E37="Natural Gas",$E37="Electricity"),($T37*AU37)/(1-$M37),((($AB$65*$W37*('VT CHS Emissions Schedule'!L$8+$R37))/$AC$65)+(($AB$66*$W37*('VT CHS Emissions Schedule'!L$9+$Q37))/$AC$66)+(($AB$67*$W37*'VT CHS Emissions Schedule'!L$7)/$AC$67)/(1-$P37)+(($AB$68*$W37*'VT CHS Emissions Schedule'!L$5)/$AC$68)/(1-$O37)+(($AB$69*$W37*('VT CHS Emissions Schedule'!L$36+$S37))/$AC$69)))),0)</f>
        <v>331.20765769120237</v>
      </c>
      <c r="BV37" s="63">
        <f>IF(BV$15&lt;2025+$Y37,IF(OR($E37="Oil",$E37="Propane",$E37="Wood Pellets",$E37="Kerosene"),$T37*AV37,IF(OR($E37="Natural Gas",$E37="Electricity"),($T37*AV37)/(1-$M37),((($AB$65*$W37*('VT CHS Emissions Schedule'!M$8+$R37))/$AC$65)+(($AB$66*$W37*('VT CHS Emissions Schedule'!M$9+$Q37))/$AC$66)+(($AB$67*$W37*'VT CHS Emissions Schedule'!M$7)/$AC$67)/(1-$P37)+(($AB$68*$W37*'VT CHS Emissions Schedule'!M$5)/$AC$68)/(1-$O37)+(($AB$69*$W37*('VT CHS Emissions Schedule'!M$36+$S37))/$AC$69)))),0)</f>
        <v>279.30504289455337</v>
      </c>
      <c r="BW37" s="63">
        <f>IF(BW$15&lt;2025+$Y37,IF(OR($E37="Oil",$E37="Propane",$E37="Wood Pellets",$E37="Kerosene"),$T37*AW37,IF(OR($E37="Natural Gas",$E37="Electricity"),($T37*AW37)/(1-$M37),((($AB$65*$W37*('VT CHS Emissions Schedule'!N$8+$R37))/$AC$65)+(($AB$66*$W37*('VT CHS Emissions Schedule'!N$9+$Q37))/$AC$66)+(($AB$67*$W37*'VT CHS Emissions Schedule'!N$7)/$AC$67)/(1-$P37)+(($AB$68*$W37*'VT CHS Emissions Schedule'!N$5)/$AC$68)/(1-$O37)+(($AB$69*$W37*('VT CHS Emissions Schedule'!N$36+$S37))/$AC$69)))),0)</f>
        <v>227.40242809790445</v>
      </c>
      <c r="BX37" s="63">
        <f>IF(BX$15&lt;2025+$Y37,IF(OR($E37="Oil",$E37="Propane",$E37="Wood Pellets",$E37="Kerosene"),$T37*AX37,IF(OR($E37="Natural Gas",$E37="Electricity"),($T37*AX37)/(1-$M37),((($AB$65*$W37*('VT CHS Emissions Schedule'!O$8+$R37))/$AC$65)+(($AB$66*$W37*('VT CHS Emissions Schedule'!O$9+$Q37))/$AC$66)+(($AB$67*$W37*'VT CHS Emissions Schedule'!O$7)/$AC$67)/(1-$P37)+(($AB$68*$W37*'VT CHS Emissions Schedule'!O$5)/$AC$68)/(1-$O37)+(($AB$69*$W37*('VT CHS Emissions Schedule'!O$36+$S37))/$AC$69)))),0)</f>
        <v>227.40242809790445</v>
      </c>
      <c r="BY37" s="63">
        <f>IF(BY$15&lt;2025+$Y37,IF(OR($E37="Oil",$E37="Propane",$E37="Wood Pellets",$E37="Kerosene"),$T37*AY37,IF(OR($E37="Natural Gas",$E37="Electricity"),($T37*AY37)/(1-$M37),((($AB$65*$W37*('VT CHS Emissions Schedule'!P$8+$R37))/$AC$65)+(($AB$66*$W37*('VT CHS Emissions Schedule'!P$9+$Q37))/$AC$66)+(($AB$67*$W37*'VT CHS Emissions Schedule'!P$7)/$AC$67)/(1-$P37)+(($AB$68*$W37*'VT CHS Emissions Schedule'!P$5)/$AC$68)/(1-$O37)+(($AB$69*$W37*('VT CHS Emissions Schedule'!P$36+$S37))/$AC$69)))),0)</f>
        <v>227.40242809790445</v>
      </c>
      <c r="BZ37" s="63">
        <f>IF(BZ$15&lt;2025+$Y37,IF(OR($E37="Oil",$E37="Propane",$E37="Wood Pellets",$E37="Kerosene"),$T37*AZ37,IF(OR($E37="Natural Gas",$E37="Electricity"),($T37*AZ37)/(1-$M37),((($AB$65*$W37*('VT CHS Emissions Schedule'!Q$8+$R37))/$AC$65)+(($AB$66*$W37*('VT CHS Emissions Schedule'!Q$9+$Q37))/$AC$66)+(($AB$67*$W37*'VT CHS Emissions Schedule'!Q$7)/$AC$67)/(1-$P37)+(($AB$68*$W37*'VT CHS Emissions Schedule'!Q$5)/$AC$68)/(1-$O37)+(($AB$69*$W37*('VT CHS Emissions Schedule'!Q$36+$S37))/$AC$69)))),0)</f>
        <v>227.40242809790445</v>
      </c>
      <c r="CA37" s="63">
        <f>IF(CA$15&lt;2025+$Y37,IF(OR($E37="Oil",$E37="Propane",$E37="Wood Pellets",$E37="Kerosene"),$T37*BA37,IF(OR($E37="Natural Gas",$E37="Electricity"),($T37*BA37)/(1-$M37),((($AB$65*$W37*('VT CHS Emissions Schedule'!R$8+$R37))/$AC$65)+(($AB$66*$W37*('VT CHS Emissions Schedule'!R$9+$Q37))/$AC$66)+(($AB$67*$W37*'VT CHS Emissions Schedule'!R$7)/$AC$67)/(1-$P37)+(($AB$68*$W37*'VT CHS Emissions Schedule'!R$5)/$AC$68)/(1-$O37)+(($AB$69*$W37*('VT CHS Emissions Schedule'!R$36+$S37))/$AC$69)))),0)</f>
        <v>227.40242809790445</v>
      </c>
      <c r="CB37" s="63">
        <f>IF(CB$15&lt;2025+$Y37,IF(OR($E37="Oil",$E37="Propane",$E37="Wood Pellets",$E37="Kerosene"),$T37*BB37,IF(OR($E37="Natural Gas",$E37="Electricity"),($T37*BB37)/(1-$M37),((($AB$65*$W37*('VT CHS Emissions Schedule'!S$8+$R37))/$AC$65)+(($AB$66*$W37*('VT CHS Emissions Schedule'!S$9+$Q37))/$AC$66)+(($AB$67*$W37*'VT CHS Emissions Schedule'!S$7)/$AC$67)/(1-$P37)+(($AB$68*$W37*'VT CHS Emissions Schedule'!S$5)/$AC$68)/(1-$O37)+(($AB$69*$W37*('VT CHS Emissions Schedule'!S$36+$S37))/$AC$69)))),0)</f>
        <v>227.40242809790445</v>
      </c>
      <c r="CC37" s="63">
        <f>IF(CC$15&lt;2025+$Y37,IF(OR($E37="Oil",$E37="Propane",$E37="Wood Pellets",$E37="Kerosene"),$T37*BC37,IF(OR($E37="Natural Gas",$E37="Electricity"),($T37*BC37)/(1-$M37),((($AB$65*$W37*('VT CHS Emissions Schedule'!T$8+$R37))/$AC$65)+(($AB$66*$W37*('VT CHS Emissions Schedule'!T$9+$Q37))/$AC$66)+(($AB$67*$W37*'VT CHS Emissions Schedule'!T$7)/$AC$67)/(1-$P37)+(($AB$68*$W37*'VT CHS Emissions Schedule'!T$5)/$AC$68)/(1-$O37)+(($AB$69*$W37*('VT CHS Emissions Schedule'!T$36+$S37))/$AC$69)))),0)</f>
        <v>227.40242809790445</v>
      </c>
      <c r="CD37" s="63">
        <f>IF(CD$15&lt;2025+$Y37,IF(OR($E37="Oil",$E37="Propane",$E37="Wood Pellets",$E37="Kerosene"),$T37*BD37,IF(OR($E37="Natural Gas",$E37="Electricity"),($T37*BD37)/(1-$M37),((($AB$65*$W37*('VT CHS Emissions Schedule'!U$8+$R37))/$AC$65)+(($AB$66*$W37*('VT CHS Emissions Schedule'!U$9+$Q37))/$AC$66)+(($AB$67*$W37*'VT CHS Emissions Schedule'!U$7)/$AC$67)/(1-$P37)+(($AB$68*$W37*'VT CHS Emissions Schedule'!U$5)/$AC$68)/(1-$O37)+(($AB$69*$W37*('VT CHS Emissions Schedule'!U$36+$S37))/$AC$69)))),0)</f>
        <v>227.40242809790445</v>
      </c>
      <c r="CE37" s="63">
        <f>IF(CE$15&lt;2025+$Y37,IF(OR($E37="Oil",$E37="Propane",$E37="Wood Pellets",$E37="Kerosene"),$T37*BE37,IF(OR($E37="Natural Gas",$E37="Electricity"),($T37*BE37)/(1-$M37),((($AB$65*$W37*('VT CHS Emissions Schedule'!V$8+$R37))/$AC$65)+(($AB$66*$W37*('VT CHS Emissions Schedule'!V$9+$Q37))/$AC$66)+(($AB$67*$W37*'VT CHS Emissions Schedule'!V$7)/$AC$67)/(1-$P37)+(($AB$68*$W37*'VT CHS Emissions Schedule'!V$5)/$AC$68)/(1-$O37)+(($AB$69*$W37*('VT CHS Emissions Schedule'!V$36+$S37))/$AC$69)))),0)</f>
        <v>227.40242809790445</v>
      </c>
      <c r="CF37" s="63">
        <f>IF(CF$15&lt;2025+$Y37,IF(OR($E37="Oil",$E37="Propane",$E37="Wood Pellets",$E37="Kerosene"),$T37*BF37,IF(OR($E37="Natural Gas",$E37="Electricity"),($T37*BF37)/(1-$M37),((($AB$65*$W37*('VT CHS Emissions Schedule'!W$8+$R37))/$AC$65)+(($AB$66*$W37*('VT CHS Emissions Schedule'!W$9+$Q37))/$AC$66)+(($AB$67*$W37*'VT CHS Emissions Schedule'!W$7)/$AC$67)/(1-$P37)+(($AB$68*$W37*'VT CHS Emissions Schedule'!W$5)/$AC$68)/(1-$O37)+(($AB$69*$W37*('VT CHS Emissions Schedule'!W$36+$S37))/$AC$69)))),0)</f>
        <v>227.40242809790445</v>
      </c>
      <c r="CG37" s="63">
        <f>IF(CG$15&lt;2025+$Y37,IF(OR($E37="Oil",$E37="Propane",$E37="Wood Pellets",$E37="Kerosene"),$T37*BG37,IF(OR($E37="Natural Gas",$E37="Electricity"),($T37*BG37)/(1-$M37),((($AB$65*$W37*('VT CHS Emissions Schedule'!X$8+$R37))/$AC$65)+(($AB$66*$W37*('VT CHS Emissions Schedule'!X$9+$Q37))/$AC$66)+(($AB$67*$W37*'VT CHS Emissions Schedule'!X$7)/$AC$67)/(1-$P37)+(($AB$68*$W37*'VT CHS Emissions Schedule'!X$5)/$AC$68)/(1-$O37)+(($AB$69*$W37*('VT CHS Emissions Schedule'!X$36+$S37))/$AC$69)))),0)</f>
        <v>227.40242809790445</v>
      </c>
      <c r="CH37" s="63">
        <f>IF(CH$15&lt;2025+$Y37,IF(OR($E37="Oil",$E37="Propane",$E37="Wood Pellets",$E37="Kerosene"),$T37*BH37,IF(OR($E37="Natural Gas",$E37="Electricity"),($T37*BH37)/(1-$M37),((($AB$65*$W37*('VT CHS Emissions Schedule'!Y$8+$R37))/$AC$65)+(($AB$66*$W37*('VT CHS Emissions Schedule'!Y$9+$Q37))/$AC$66)+(($AB$67*$W37*'VT CHS Emissions Schedule'!Y$7)/$AC$67)/(1-$P37)+(($AB$68*$W37*'VT CHS Emissions Schedule'!Y$5)/$AC$68)/(1-$O37)+(($AB$69*$W37*('VT CHS Emissions Schedule'!Y$36+$S37))/$AC$69)))),0)</f>
        <v>227.40242809790445</v>
      </c>
      <c r="CI37" s="63">
        <f>IF(CI$15&lt;2025+$Y37,IF(OR($E37="Oil",$E37="Propane",$E37="Wood Pellets",$E37="Kerosene"),$T37*BI37,IF(OR($E37="Natural Gas",$E37="Electricity"),($T37*BI37)/(1-$M37),((($AB$65*$W37*('VT CHS Emissions Schedule'!Z$8+$R37))/$AC$65)+(($AB$66*$W37*('VT CHS Emissions Schedule'!Z$9+$Q37))/$AC$66)+(($AB$67*$W37*'VT CHS Emissions Schedule'!Z$7)/$AC$67)/(1-$P37)+(($AB$68*$W37*'VT CHS Emissions Schedule'!Z$5)/$AC$68)/(1-$O37)+(($AB$69*$W37*('VT CHS Emissions Schedule'!Z$36+$S37))/$AC$69)))),0)</f>
        <v>227.40242809790445</v>
      </c>
      <c r="CJ37" s="63">
        <f>IF(CJ$15&lt;2025+$Y37,IF(OR($E37="Oil",$E37="Propane",$E37="Wood Pellets",$E37="Kerosene"),$T37*BJ37,IF(OR($E37="Natural Gas",$E37="Electricity"),($T37*BJ37)/(1-$M37),((($AB$65*$W37*('VT CHS Emissions Schedule'!AA$8+$R37))/$AC$65)+(($AB$66*$W37*('VT CHS Emissions Schedule'!AA$9+$Q37))/$AC$66)+(($AB$67*$W37*'VT CHS Emissions Schedule'!AA$7)/$AC$67)/(1-$P37)+(($AB$68*$W37*'VT CHS Emissions Schedule'!AA$5)/$AC$68)/(1-$O37)+(($AB$69*$W37*('VT CHS Emissions Schedule'!AA$36+$S37))/$AC$69)))),0)</f>
        <v>227.40242809790445</v>
      </c>
      <c r="CK37" s="63">
        <f>IF(CK$15&lt;2025+$Y37,IF(OR($E37="Oil",$E37="Propane",$E37="Wood Pellets",$E37="Kerosene"),$T37*BK37,IF(OR($E37="Natural Gas",$E37="Electricity"),($T37*BK37)/(1-$M37),((($AB$65*$W37*('VT CHS Emissions Schedule'!AB$8+$R37))/$AC$65)+(($AB$66*$W37*('VT CHS Emissions Schedule'!AB$9+$Q37))/$AC$66)+(($AB$67*$W37*'VT CHS Emissions Schedule'!AB$7)/$AC$67)/(1-$P37)+(($AB$68*$W37*'VT CHS Emissions Schedule'!AB$5)/$AC$68)/(1-$O37)+(($AB$69*$W37*('VT CHS Emissions Schedule'!AB$36+$S37))/$AC$69)))),0)</f>
        <v>227.40242809790445</v>
      </c>
      <c r="CL37" s="63">
        <f>IF(CL$15&lt;2025+$Y37,IF(OR($E37="Oil",$E37="Propane",$E37="Wood Pellets",$E37="Kerosene"),$T37*BL37,IF(OR($E37="Natural Gas",$E37="Electricity"),($T37*BL37)/(1-$M37),((($AB$65*$W37*('VT CHS Emissions Schedule'!AC$8+$R37))/$AC$65)+(($AB$66*$W37*('VT CHS Emissions Schedule'!AC$9+$Q37))/$AC$66)+(($AB$67*$W37*'VT CHS Emissions Schedule'!AC$7)/$AC$67)/(1-$P37)+(($AB$68*$W37*'VT CHS Emissions Schedule'!AC$5)/$AC$68)/(1-$O37)+(($AB$69*$W37*('VT CHS Emissions Schedule'!AC$36+$S37))/$AC$69)))),0)</f>
        <v>227.40242809790445</v>
      </c>
      <c r="CM37" s="63">
        <f>IF(CM$15&lt;2025+$Y37,BM37+($U37*'VT CHS Emissions Schedule'!D$5)/(1-$O37)+($V37*'VT CHS Emissions Schedule'!D$5)/(1-$O37),0)</f>
        <v>767.09295369940253</v>
      </c>
      <c r="CN37" s="63">
        <f>IF(CN$15&lt;2025+$Y37,BN37+($U37*'VT CHS Emissions Schedule'!E$5)/(1-$O37)+($V37*'VT CHS Emissions Schedule'!E$5)/(1-$O37),0)</f>
        <v>713.75344960511006</v>
      </c>
      <c r="CO37" s="63">
        <f>IF(CO$15&lt;2025+$Y37,BO37+($U37*'VT CHS Emissions Schedule'!F$5)/(1-$O37)+($V37*'VT CHS Emissions Schedule'!F$5)/(1-$O37),0)</f>
        <v>660.41394551081737</v>
      </c>
      <c r="CP37" s="63">
        <f>IF(CP$15&lt;2025+$Y37,BP37+($U37*'VT CHS Emissions Schedule'!G$5)/(1-$O37)+($V37*'VT CHS Emissions Schedule'!G$5)/(1-$O37),0)</f>
        <v>607.07444141652479</v>
      </c>
      <c r="CQ37" s="63">
        <f>IF(CQ$15&lt;2025+$Y37,BQ37+($U37*'VT CHS Emissions Schedule'!H$5)/(1-$O37)+($V37*'VT CHS Emissions Schedule'!H$5)/(1-$O37),0)</f>
        <v>553.73493732223199</v>
      </c>
      <c r="CR37" s="63">
        <f>IF(CR$15&lt;2025+$Y37,BR37+($U37*'VT CHS Emissions Schedule'!I$5)/(1-$O37)+($V37*'VT CHS Emissions Schedule'!I$5)/(1-$O37),0)</f>
        <v>500.39543322793941</v>
      </c>
      <c r="CS37" s="63">
        <f>IF(CS$15&lt;2025+$Y37,BS37+($U37*'VT CHS Emissions Schedule'!J$5)/(1-$O37)+($V37*'VT CHS Emissions Schedule'!J$5)/(1-$O37),0)</f>
        <v>447.05592913364683</v>
      </c>
      <c r="CT37" s="63">
        <f>IF(CT$15&lt;2025+$Y37,BT37+($U37*'VT CHS Emissions Schedule'!K$5)/(1-$O37)+($V37*'VT CHS Emissions Schedule'!K$5)/(1-$O37),0)</f>
        <v>393.71642503935431</v>
      </c>
      <c r="CU37" s="63">
        <f>IF(CU$15&lt;2025+$Y37,BU37+($U37*'VT CHS Emissions Schedule'!L$5)/(1-$O37)+($V37*'VT CHS Emissions Schedule'!L$5)/(1-$O37),0)</f>
        <v>340.37692094506167</v>
      </c>
      <c r="CV37" s="63">
        <f>IF(CV$15&lt;2025+$Y37,BV37+($U37*'VT CHS Emissions Schedule'!M$5)/(1-$O37)+($V37*'VT CHS Emissions Schedule'!M$5)/(1-$O37),0)</f>
        <v>287.03741685076892</v>
      </c>
      <c r="CW37" s="63">
        <f>IF(CW$15&lt;2025+$Y37,BW37+($U37*'VT CHS Emissions Schedule'!N$5)/(1-$O37)+($V37*'VT CHS Emissions Schedule'!N$5)/(1-$O37),0)</f>
        <v>233.69791275647634</v>
      </c>
      <c r="CX37" s="63">
        <f>IF(CX$15&lt;2025+$Y37,BX37+($U37*'VT CHS Emissions Schedule'!O$5)/(1-$O37)+($V37*'VT CHS Emissions Schedule'!O$5)/(1-$O37),0)</f>
        <v>233.69791275647634</v>
      </c>
      <c r="CY37" s="63">
        <f>IF(CY$15&lt;2025+$Y37,BY37+($U37*'VT CHS Emissions Schedule'!P$5)/(1-$O37)+($V37*'VT CHS Emissions Schedule'!P$5)/(1-$O37),0)</f>
        <v>233.69791275647634</v>
      </c>
      <c r="CZ37" s="63">
        <f>IF(CZ$15&lt;2025+$Y37,BZ37+($U37*'VT CHS Emissions Schedule'!Q$5)/(1-$O37)+($V37*'VT CHS Emissions Schedule'!Q$5)/(1-$O37),0)</f>
        <v>233.69791275647634</v>
      </c>
      <c r="DA37" s="63">
        <f>IF(DA$15&lt;2025+$Y37,CA37+($U37*'VT CHS Emissions Schedule'!R$5)/(1-$O37)+($V37*'VT CHS Emissions Schedule'!R$5)/(1-$O37),0)</f>
        <v>233.69791275647634</v>
      </c>
      <c r="DB37" s="63">
        <f>IF(DB$15&lt;2025+$Y37,CB37+($U37*'VT CHS Emissions Schedule'!S$5)/(1-$O37)+($V37*'VT CHS Emissions Schedule'!S$5)/(1-$O37),0)</f>
        <v>233.69791275647634</v>
      </c>
      <c r="DC37" s="63">
        <f>IF(DC$15&lt;2025+$Y37,CC37+($U37*'VT CHS Emissions Schedule'!T$5)/(1-$O37)+($V37*'VT CHS Emissions Schedule'!T$5)/(1-$O37),0)</f>
        <v>233.69791275647634</v>
      </c>
      <c r="DD37" s="63">
        <f>IF(DD$15&lt;2025+$Y37,CD37+($U37*'VT CHS Emissions Schedule'!U$5)/(1-$O37)+($V37*'VT CHS Emissions Schedule'!U$5)/(1-$O37),0)</f>
        <v>233.69791275647634</v>
      </c>
      <c r="DE37" s="63">
        <f>IF(DE$15&lt;2025+$Y37,CE37+($U37*'VT CHS Emissions Schedule'!V$5)/(1-$O37)+($V37*'VT CHS Emissions Schedule'!V$5)/(1-$O37),0)</f>
        <v>233.69791275647634</v>
      </c>
      <c r="DF37" s="63">
        <f>IF(DF$15&lt;2025+$Y37,CF37+($U37*'VT CHS Emissions Schedule'!W$5)/(1-$O37)+($V37*'VT CHS Emissions Schedule'!W$5)/(1-$O37),0)</f>
        <v>233.69791275647634</v>
      </c>
      <c r="DG37" s="63">
        <f>IF(DG$15&lt;2025+$Y37,CG37+($U37*'VT CHS Emissions Schedule'!X$5)/(1-$O37)+($V37*'VT CHS Emissions Schedule'!X$5)/(1-$O37),0)</f>
        <v>233.69791275647634</v>
      </c>
      <c r="DH37" s="63">
        <f>IF(DH$15&lt;2025+$Y37,CH37+($U37*'VT CHS Emissions Schedule'!Y$5)/(1-$O37)+($V37*'VT CHS Emissions Schedule'!Y$5)/(1-$O37),0)</f>
        <v>233.69791275647634</v>
      </c>
      <c r="DI37" s="63">
        <f>IF(DI$15&lt;2025+$Y37,CI37+($U37*'VT CHS Emissions Schedule'!Z$5)/(1-$O37)+($V37*'VT CHS Emissions Schedule'!Z$5)/(1-$O37),0)</f>
        <v>233.69791275647634</v>
      </c>
      <c r="DJ37" s="63">
        <f>IF(DJ$15&lt;2025+$Y37,CJ37+($U37*'VT CHS Emissions Schedule'!AA$5)/(1-$O37)+($V37*'VT CHS Emissions Schedule'!AA$5)/(1-$O37),0)</f>
        <v>233.69791275647634</v>
      </c>
      <c r="DK37" s="63">
        <f>IF(DK$15&lt;2025+$Y37,CK37+($U37*'VT CHS Emissions Schedule'!AB$5)/(1-$O37)+($V37*'VT CHS Emissions Schedule'!AB$5)/(1-$O37),0)</f>
        <v>233.69791275647634</v>
      </c>
      <c r="DL37" s="63">
        <f>IF(DL$15&lt;2025+$Y37,CL37+($U37*'VT CHS Emissions Schedule'!AC$5)/(1-$O37)+($V37*'VT CHS Emissions Schedule'!AC$5)/(1-$O37),0)</f>
        <v>233.69791275647634</v>
      </c>
    </row>
    <row r="38" spans="1:116" ht="13.5" customHeight="1" x14ac:dyDescent="0.25">
      <c r="A38" s="541"/>
      <c r="B38" s="296" t="s">
        <v>673</v>
      </c>
      <c r="C38" s="296" t="s">
        <v>674</v>
      </c>
      <c r="D38" s="290" t="s">
        <v>247</v>
      </c>
      <c r="E38" s="176" t="s">
        <v>74</v>
      </c>
      <c r="F38" s="174">
        <f t="shared" si="0"/>
        <v>18034.935815657849</v>
      </c>
      <c r="G38" s="224">
        <f t="shared" si="1"/>
        <v>18376.750705050177</v>
      </c>
      <c r="H38" s="397">
        <f t="shared" si="2"/>
        <v>1.8034935815657849E-2</v>
      </c>
      <c r="I38" s="110">
        <f t="shared" si="3"/>
        <v>769.56082984065438</v>
      </c>
      <c r="J38" s="63">
        <f>IF(OR($E38="Oil",$E38="Propane",$E38="Wood Pellets",$E38="Kerosene"),$T38*AM38,IF(OR($E38="Natural Gas",$E38="Electricity"),($T38*AM38)/(1-$M38),((($AB$65*$W38*('VT CHS Emissions Schedule'!D$8+$R38))/$AC$65)+(($AB$66*$W38*('VT CHS Emissions Schedule'!D$9+$Q38))/$AC$66)+(($AB$67*$W38*'VT CHS Emissions Schedule'!D$7)/$AC$67)/(1-$P38)+(($AB$68*$W38*'VT CHS Emissions Schedule'!D$5)/$AC$68)/(1-$O38)+(($AB$69*$W38*('VT CHS Emissions Schedule'!D$36+$S38))/$AC$69))))</f>
        <v>740.4588235818137</v>
      </c>
      <c r="K38" s="63">
        <f>($U38*'VT CHS Emissions Schedule'!D$5)/(1-$O38)</f>
        <v>0.97657751273438576</v>
      </c>
      <c r="L38" s="63">
        <f>(V38*'VT CHS Emissions Schedule'!D$5)/(1-$O38)</f>
        <v>28.125428746106351</v>
      </c>
      <c r="M38" s="65">
        <f>_xlfn.XLOOKUP($E38,Lookups!$A$3:$A$15,Lookups!$E$3:$E$15)</f>
        <v>0</v>
      </c>
      <c r="N38" s="64">
        <f>_xlfn.XLOOKUP($E38,Lookups!$A$3:$A$15,Lookups!$D$3:$D$15)</f>
        <v>1.9567963187770236</v>
      </c>
      <c r="O38" s="65">
        <f>Lookups!$E$6</f>
        <v>8.9499999999999996E-2</v>
      </c>
      <c r="P38" s="65">
        <f>Lookups!$E$5</f>
        <v>1.4E-2</v>
      </c>
      <c r="Q38" s="64">
        <f>Lookups!$D$4</f>
        <v>0.32764300000000002</v>
      </c>
      <c r="R38" s="64">
        <f>Lookups!$D$3</f>
        <v>0.21490000000000001</v>
      </c>
      <c r="S38" s="64">
        <f>Lookups!$D$8</f>
        <v>1.3776766038113153</v>
      </c>
      <c r="T38" s="71">
        <f t="shared" si="4"/>
        <v>25.706333365568451</v>
      </c>
      <c r="U38" s="71">
        <f t="shared" si="5"/>
        <v>2.3542720004668536E-2</v>
      </c>
      <c r="V38" s="71">
        <f t="shared" si="6"/>
        <v>0.67803024885023344</v>
      </c>
      <c r="W38" s="71">
        <f t="shared" si="7"/>
        <v>17.994433355897915</v>
      </c>
      <c r="X38" s="71">
        <f t="shared" si="8"/>
        <v>8.7578918417366952E-2</v>
      </c>
      <c r="Y38" s="67">
        <v>30</v>
      </c>
      <c r="Z38" s="169">
        <v>3.1399999999999997E-2</v>
      </c>
      <c r="AA38" s="79">
        <f t="shared" si="9"/>
        <v>0.84</v>
      </c>
      <c r="AB38" s="65">
        <f t="shared" si="10"/>
        <v>6.9000000000000006E-2</v>
      </c>
      <c r="AC38" s="351">
        <f t="shared" si="13"/>
        <v>3.4</v>
      </c>
      <c r="AD38" s="351">
        <f t="shared" si="14"/>
        <v>18.899999999999999</v>
      </c>
      <c r="AE38" s="70">
        <v>1</v>
      </c>
      <c r="AF38" s="63">
        <v>127961.3</v>
      </c>
      <c r="AG38" s="63">
        <v>6619</v>
      </c>
      <c r="AH38" s="71">
        <v>0.55000000000000004</v>
      </c>
      <c r="AI38" s="71">
        <v>0.75</v>
      </c>
      <c r="AJ38" s="71">
        <f>$AA$54</f>
        <v>0.7</v>
      </c>
      <c r="AK38" s="71">
        <v>3.72</v>
      </c>
      <c r="AL38" s="74">
        <v>1.06E-3</v>
      </c>
      <c r="AM38" s="66">
        <f>IF(AM$15&lt;2025+$Y38,$N38+_xlfn.XLOOKUP(_xlfn.XLOOKUP($E38,Lookups!$A$3:$A$17,Lookups!$B$3:$B$17),'VT CHS Emissions Schedule'!$A:$A,'VT CHS Emissions Schedule'!D:D),0)</f>
        <v>28.80452894824737</v>
      </c>
      <c r="AN38" s="66">
        <f>IF(AN$15&lt;2025+$Y38,$N38+_xlfn.XLOOKUP(_xlfn.XLOOKUP($E38,Lookups!$A$3:$A$17,Lookups!$B$3:$B$17),'VT CHS Emissions Schedule'!$A:$A,'VT CHS Emissions Schedule'!E:E),0)</f>
        <v>28.80452894824737</v>
      </c>
      <c r="AO38" s="66">
        <f>IF(AO$15&lt;2025+$Y38,$N38+_xlfn.XLOOKUP(_xlfn.XLOOKUP($E38,Lookups!$A$3:$A$17,Lookups!$B$3:$B$17),'VT CHS Emissions Schedule'!$A:$A,'VT CHS Emissions Schedule'!F:F),0)</f>
        <v>28.80452894824737</v>
      </c>
      <c r="AP38" s="66">
        <f>IF(AP$15&lt;2025+$Y38,$N38+_xlfn.XLOOKUP(_xlfn.XLOOKUP($E38,Lookups!$A$3:$A$17,Lookups!$B$3:$B$17),'VT CHS Emissions Schedule'!$A:$A,'VT CHS Emissions Schedule'!G:G),0)</f>
        <v>28.80452894824737</v>
      </c>
      <c r="AQ38" s="66">
        <f>IF(AQ$15&lt;2025+$Y38,$N38+_xlfn.XLOOKUP(_xlfn.XLOOKUP($E38,Lookups!$A$3:$A$17,Lookups!$B$3:$B$17),'VT CHS Emissions Schedule'!$A:$A,'VT CHS Emissions Schedule'!H:H),0)</f>
        <v>28.80452894824737</v>
      </c>
      <c r="AR38" s="66">
        <f>IF(AR$15&lt;2025+$Y38,$N38+_xlfn.XLOOKUP(_xlfn.XLOOKUP($E38,Lookups!$A$3:$A$17,Lookups!$B$3:$B$17),'VT CHS Emissions Schedule'!$A:$A,'VT CHS Emissions Schedule'!I:I),0)</f>
        <v>26.889492495103514</v>
      </c>
      <c r="AS38" s="66">
        <f>IF(AS$15&lt;2025+$Y38,$N38+_xlfn.XLOOKUP(_xlfn.XLOOKUP($E38,Lookups!$A$3:$A$17,Lookups!$B$3:$B$17),'VT CHS Emissions Schedule'!$A:$A,'VT CHS Emissions Schedule'!J:J),0)</f>
        <v>26.889492495103514</v>
      </c>
      <c r="AT38" s="66">
        <f>IF(AT$15&lt;2025+$Y38,$N38+_xlfn.XLOOKUP(_xlfn.XLOOKUP($E38,Lookups!$A$3:$A$17,Lookups!$B$3:$B$17),'VT CHS Emissions Schedule'!$A:$A,'VT CHS Emissions Schedule'!K:K),0)</f>
        <v>26.889492495103514</v>
      </c>
      <c r="AU38" s="66">
        <f>IF(AU$15&lt;2025+$Y38,$N38+_xlfn.XLOOKUP(_xlfn.XLOOKUP($E38,Lookups!$A$3:$A$17,Lookups!$B$3:$B$17),'VT CHS Emissions Schedule'!$A:$A,'VT CHS Emissions Schedule'!L:L),0)</f>
        <v>26.889492495103514</v>
      </c>
      <c r="AV38" s="66">
        <f>IF(AV$15&lt;2025+$Y38,$N38+_xlfn.XLOOKUP(_xlfn.XLOOKUP($E38,Lookups!$A$3:$A$17,Lookups!$B$3:$B$17),'VT CHS Emissions Schedule'!$A:$A,'VT CHS Emissions Schedule'!M:M),0)</f>
        <v>26.889492495103514</v>
      </c>
      <c r="AW38" s="66">
        <f>IF(AW$15&lt;2025+$Y38,$N38+_xlfn.XLOOKUP(_xlfn.XLOOKUP($E38,Lookups!$A$3:$A$17,Lookups!$B$3:$B$17),'VT CHS Emissions Schedule'!$A:$A,'VT CHS Emissions Schedule'!N:N),0)</f>
        <v>26.565788056945038</v>
      </c>
      <c r="AX38" s="66">
        <f>IF(AX$15&lt;2025+$Y38,$N38+_xlfn.XLOOKUP(_xlfn.XLOOKUP($E38,Lookups!$A$3:$A$17,Lookups!$B$3:$B$17),'VT CHS Emissions Schedule'!$A:$A,'VT CHS Emissions Schedule'!O:O),0)</f>
        <v>26.565788056945038</v>
      </c>
      <c r="AY38" s="66">
        <f>IF(AY$15&lt;2025+$Y38,$N38+_xlfn.XLOOKUP(_xlfn.XLOOKUP($E38,Lookups!$A$3:$A$17,Lookups!$B$3:$B$17),'VT CHS Emissions Schedule'!$A:$A,'VT CHS Emissions Schedule'!P:P),0)</f>
        <v>26.565788056945038</v>
      </c>
      <c r="AZ38" s="66">
        <f>IF(AZ$15&lt;2025+$Y38,$N38+_xlfn.XLOOKUP(_xlfn.XLOOKUP($E38,Lookups!$A$3:$A$17,Lookups!$B$3:$B$17),'VT CHS Emissions Schedule'!$A:$A,'VT CHS Emissions Schedule'!Q:Q),0)</f>
        <v>26.565788056945038</v>
      </c>
      <c r="BA38" s="66">
        <f>IF(BA$15&lt;2025+$Y38,$N38+_xlfn.XLOOKUP(_xlfn.XLOOKUP($E38,Lookups!$A$3:$A$17,Lookups!$B$3:$B$17),'VT CHS Emissions Schedule'!$A:$A,'VT CHS Emissions Schedule'!R:R),0)</f>
        <v>26.565788056945038</v>
      </c>
      <c r="BB38" s="66">
        <f>IF(BB$15&lt;2025+$Y38,$N38+_xlfn.XLOOKUP(_xlfn.XLOOKUP($E38,Lookups!$A$3:$A$17,Lookups!$B$3:$B$17),'VT CHS Emissions Schedule'!$A:$A,'VT CHS Emissions Schedule'!S:S),0)</f>
        <v>26.461723092597698</v>
      </c>
      <c r="BC38" s="66">
        <f>IF(BC$15&lt;2025+$Y38,$N38+_xlfn.XLOOKUP(_xlfn.XLOOKUP($E38,Lookups!$A$3:$A$17,Lookups!$B$3:$B$17),'VT CHS Emissions Schedule'!$A:$A,'VT CHS Emissions Schedule'!T:T),0)</f>
        <v>26.461723092597698</v>
      </c>
      <c r="BD38" s="66">
        <f>IF(BD$15&lt;2025+$Y38,$N38+_xlfn.XLOOKUP(_xlfn.XLOOKUP($E38,Lookups!$A$3:$A$17,Lookups!$B$3:$B$17),'VT CHS Emissions Schedule'!$A:$A,'VT CHS Emissions Schedule'!U:U),0)</f>
        <v>26.461723092597698</v>
      </c>
      <c r="BE38" s="66">
        <f>IF(BE$15&lt;2025+$Y38,$N38+_xlfn.XLOOKUP(_xlfn.XLOOKUP($E38,Lookups!$A$3:$A$17,Lookups!$B$3:$B$17),'VT CHS Emissions Schedule'!$A:$A,'VT CHS Emissions Schedule'!V:V),0)</f>
        <v>26.461723092597698</v>
      </c>
      <c r="BF38" s="66">
        <f>IF(BF$15&lt;2025+$Y38,$N38+_xlfn.XLOOKUP(_xlfn.XLOOKUP($E38,Lookups!$A$3:$A$17,Lookups!$B$3:$B$17),'VT CHS Emissions Schedule'!$A:$A,'VT CHS Emissions Schedule'!W:W),0)</f>
        <v>26.461723092597698</v>
      </c>
      <c r="BG38" s="66">
        <f>IF(BG$15&lt;2025+$Y38,$N38+_xlfn.XLOOKUP(_xlfn.XLOOKUP($E38,Lookups!$A$3:$A$17,Lookups!$B$3:$B$17),'VT CHS Emissions Schedule'!$A:$A,'VT CHS Emissions Schedule'!X:X),0)</f>
        <v>26.355210995379739</v>
      </c>
      <c r="BH38" s="66">
        <f>IF(BH$15&lt;2025+$Y38,$N38+_xlfn.XLOOKUP(_xlfn.XLOOKUP($E38,Lookups!$A$3:$A$17,Lookups!$B$3:$B$17),'VT CHS Emissions Schedule'!$A:$A,'VT CHS Emissions Schedule'!Y:Y),0)</f>
        <v>26.355210995379739</v>
      </c>
      <c r="BI38" s="66">
        <f>IF(BI$15&lt;2025+$Y38,$N38+_xlfn.XLOOKUP(_xlfn.XLOOKUP($E38,Lookups!$A$3:$A$17,Lookups!$B$3:$B$17),'VT CHS Emissions Schedule'!$A:$A,'VT CHS Emissions Schedule'!Z:Z),0)</f>
        <v>26.355210995379739</v>
      </c>
      <c r="BJ38" s="66">
        <f>IF(BJ$15&lt;2025+$Y38,$N38+_xlfn.XLOOKUP(_xlfn.XLOOKUP($E38,Lookups!$A$3:$A$17,Lookups!$B$3:$B$17),'VT CHS Emissions Schedule'!$A:$A,'VT CHS Emissions Schedule'!AA:AA),0)</f>
        <v>26.355210995379739</v>
      </c>
      <c r="BK38" s="66">
        <f>IF(BK$15&lt;2025+$Y38,$N38+_xlfn.XLOOKUP(_xlfn.XLOOKUP($E38,Lookups!$A$3:$A$17,Lookups!$B$3:$B$17),'VT CHS Emissions Schedule'!$A:$A,'VT CHS Emissions Schedule'!AB:AB),0)</f>
        <v>26.355210995379739</v>
      </c>
      <c r="BL38" s="66">
        <f>IF(BL$15&lt;2025+$Y38,$N38+_xlfn.XLOOKUP(_xlfn.XLOOKUP($E38,Lookups!$A$3:$A$17,Lookups!$B$3:$B$17),'VT CHS Emissions Schedule'!$A:$A,'VT CHS Emissions Schedule'!AC:AC),0)</f>
        <v>26.191864977594992</v>
      </c>
      <c r="BM38" s="63">
        <f>IF(BM$15&lt;2025+$Y38,IF(OR($E38="Oil",$E38="Propane",$E38="Wood Pellets",$E38="Kerosene"),$T38*AM38,IF(OR($E38="Natural Gas",$E38="Electricity"),($T38*AM38)/(1-$M38),((($AB$65*$W38*('VT CHS Emissions Schedule'!D$8+$R38))/$AC$65)+(($AB$66*$W38*('VT CHS Emissions Schedule'!D$9+$Q38))/$AC$66)+(($AB$67*$W38*'VT CHS Emissions Schedule'!D$7)/$AC$67)/(1-$P38)+(($AB$68*$W38*'VT CHS Emissions Schedule'!D$5)/$AC$68)/(1-$O38)+(($AB$69*$W38*('VT CHS Emissions Schedule'!D$36+$S38))/$AC$69)))),0)</f>
        <v>740.4588235818137</v>
      </c>
      <c r="BN38" s="63">
        <f>IF(BN$15&lt;2025+$Y38,IF(OR($E38="Oil",$E38="Propane",$E38="Wood Pellets",$E38="Kerosene"),$T38*AN38,IF(OR($E38="Natural Gas",$E38="Electricity"),($T38*AN38)/(1-$M38),((($AB$65*$W38*('VT CHS Emissions Schedule'!E$8+$R38))/$AC$65)+(($AB$66*$W38*('VT CHS Emissions Schedule'!E$9+$Q38))/$AC$66)+(($AB$67*$W38*'VT CHS Emissions Schedule'!E$7)/$AC$67)/(1-$P38)+(($AB$68*$W38*'VT CHS Emissions Schedule'!E$5)/$AC$68)/(1-$O38)+(($AB$69*$W38*('VT CHS Emissions Schedule'!E$36+$S38))/$AC$69)))),0)</f>
        <v>740.4588235818137</v>
      </c>
      <c r="BO38" s="63">
        <f>IF(BO$15&lt;2025+$Y38,IF(OR($E38="Oil",$E38="Propane",$E38="Wood Pellets",$E38="Kerosene"),$T38*AO38,IF(OR($E38="Natural Gas",$E38="Electricity"),($T38*AO38)/(1-$M38),((($AB$65*$W38*('VT CHS Emissions Schedule'!F$8+$R38))/$AC$65)+(($AB$66*$W38*('VT CHS Emissions Schedule'!F$9+$Q38))/$AC$66)+(($AB$67*$W38*'VT CHS Emissions Schedule'!F$7)/$AC$67)/(1-$P38)+(($AB$68*$W38*'VT CHS Emissions Schedule'!F$5)/$AC$68)/(1-$O38)+(($AB$69*$W38*('VT CHS Emissions Schedule'!F$36+$S38))/$AC$69)))),0)</f>
        <v>740.4588235818137</v>
      </c>
      <c r="BP38" s="63">
        <f>IF(BP$15&lt;2025+$Y38,IF(OR($E38="Oil",$E38="Propane",$E38="Wood Pellets",$E38="Kerosene"),$T38*AP38,IF(OR($E38="Natural Gas",$E38="Electricity"),($T38*AP38)/(1-$M38),((($AB$65*$W38*('VT CHS Emissions Schedule'!G$8+$R38))/$AC$65)+(($AB$66*$W38*('VT CHS Emissions Schedule'!G$9+$Q38))/$AC$66)+(($AB$67*$W38*'VT CHS Emissions Schedule'!G$7)/$AC$67)/(1-$P38)+(($AB$68*$W38*'VT CHS Emissions Schedule'!G$5)/$AC$68)/(1-$O38)+(($AB$69*$W38*('VT CHS Emissions Schedule'!G$36+$S38))/$AC$69)))),0)</f>
        <v>740.4588235818137</v>
      </c>
      <c r="BQ38" s="63">
        <f>IF(BQ$15&lt;2025+$Y38,IF(OR($E38="Oil",$E38="Propane",$E38="Wood Pellets",$E38="Kerosene"),$T38*AQ38,IF(OR($E38="Natural Gas",$E38="Electricity"),($T38*AQ38)/(1-$M38),((($AB$65*$W38*('VT CHS Emissions Schedule'!H$8+$R38))/$AC$65)+(($AB$66*$W38*('VT CHS Emissions Schedule'!H$9+$Q38))/$AC$66)+(($AB$67*$W38*'VT CHS Emissions Schedule'!H$7)/$AC$67)/(1-$P38)+(($AB$68*$W38*'VT CHS Emissions Schedule'!H$5)/$AC$68)/(1-$O38)+(($AB$69*$W38*('VT CHS Emissions Schedule'!H$36+$S38))/$AC$69)))),0)</f>
        <v>740.4588235818137</v>
      </c>
      <c r="BR38" s="63">
        <f>IF(BR$15&lt;2025+$Y38,IF(OR($E38="Oil",$E38="Propane",$E38="Wood Pellets",$E38="Kerosene"),$T38*AR38,IF(OR($E38="Natural Gas",$E38="Electricity"),($T38*AR38)/(1-$M38),((($AB$65*$W38*('VT CHS Emissions Schedule'!I$8+$R38))/$AC$65)+(($AB$66*$W38*('VT CHS Emissions Schedule'!I$9+$Q38))/$AC$66)+(($AB$67*$W38*'VT CHS Emissions Schedule'!I$7)/$AC$67)/(1-$P38)+(($AB$68*$W38*'VT CHS Emissions Schedule'!I$5)/$AC$68)/(1-$O38)+(($AB$69*$W38*('VT CHS Emissions Schedule'!I$36+$S38))/$AC$69)))),0)</f>
        <v>691.23025811008188</v>
      </c>
      <c r="BS38" s="63">
        <f>IF(BS$15&lt;2025+$Y38,IF(OR($E38="Oil",$E38="Propane",$E38="Wood Pellets",$E38="Kerosene"),$T38*AS38,IF(OR($E38="Natural Gas",$E38="Electricity"),($T38*AS38)/(1-$M38),((($AB$65*$W38*('VT CHS Emissions Schedule'!J$8+$R38))/$AC$65)+(($AB$66*$W38*('VT CHS Emissions Schedule'!J$9+$Q38))/$AC$66)+(($AB$67*$W38*'VT CHS Emissions Schedule'!J$7)/$AC$67)/(1-$P38)+(($AB$68*$W38*'VT CHS Emissions Schedule'!J$5)/$AC$68)/(1-$O38)+(($AB$69*$W38*('VT CHS Emissions Schedule'!J$36+$S38))/$AC$69)))),0)</f>
        <v>691.23025811008188</v>
      </c>
      <c r="BT38" s="63">
        <f>IF(BT$15&lt;2025+$Y38,IF(OR($E38="Oil",$E38="Propane",$E38="Wood Pellets",$E38="Kerosene"),$T38*AT38,IF(OR($E38="Natural Gas",$E38="Electricity"),($T38*AT38)/(1-$M38),((($AB$65*$W38*('VT CHS Emissions Schedule'!K$8+$R38))/$AC$65)+(($AB$66*$W38*('VT CHS Emissions Schedule'!K$9+$Q38))/$AC$66)+(($AB$67*$W38*'VT CHS Emissions Schedule'!K$7)/$AC$67)/(1-$P38)+(($AB$68*$W38*'VT CHS Emissions Schedule'!K$5)/$AC$68)/(1-$O38)+(($AB$69*$W38*('VT CHS Emissions Schedule'!K$36+$S38))/$AC$69)))),0)</f>
        <v>691.23025811008188</v>
      </c>
      <c r="BU38" s="63">
        <f>IF(BU$15&lt;2025+$Y38,IF(OR($E38="Oil",$E38="Propane",$E38="Wood Pellets",$E38="Kerosene"),$T38*AU38,IF(OR($E38="Natural Gas",$E38="Electricity"),($T38*AU38)/(1-$M38),((($AB$65*$W38*('VT CHS Emissions Schedule'!L$8+$R38))/$AC$65)+(($AB$66*$W38*('VT CHS Emissions Schedule'!L$9+$Q38))/$AC$66)+(($AB$67*$W38*'VT CHS Emissions Schedule'!L$7)/$AC$67)/(1-$P38)+(($AB$68*$W38*'VT CHS Emissions Schedule'!L$5)/$AC$68)/(1-$O38)+(($AB$69*$W38*('VT CHS Emissions Schedule'!L$36+$S38))/$AC$69)))),0)</f>
        <v>691.23025811008188</v>
      </c>
      <c r="BV38" s="63">
        <f>IF(BV$15&lt;2025+$Y38,IF(OR($E38="Oil",$E38="Propane",$E38="Wood Pellets",$E38="Kerosene"),$T38*AV38,IF(OR($E38="Natural Gas",$E38="Electricity"),($T38*AV38)/(1-$M38),((($AB$65*$W38*('VT CHS Emissions Schedule'!M$8+$R38))/$AC$65)+(($AB$66*$W38*('VT CHS Emissions Schedule'!M$9+$Q38))/$AC$66)+(($AB$67*$W38*'VT CHS Emissions Schedule'!M$7)/$AC$67)/(1-$P38)+(($AB$68*$W38*'VT CHS Emissions Schedule'!M$5)/$AC$68)/(1-$O38)+(($AB$69*$W38*('VT CHS Emissions Schedule'!M$36+$S38))/$AC$69)))),0)</f>
        <v>691.23025811008188</v>
      </c>
      <c r="BW38" s="63">
        <f>IF(BW$15&lt;2025+$Y38,IF(OR($E38="Oil",$E38="Propane",$E38="Wood Pellets",$E38="Kerosene"),$T38*AW38,IF(OR($E38="Natural Gas",$E38="Electricity"),($T38*AW38)/(1-$M38),((($AB$65*$W38*('VT CHS Emissions Schedule'!N$8+$R38))/$AC$65)+(($AB$66*$W38*('VT CHS Emissions Schedule'!N$9+$Q38))/$AC$66)+(($AB$67*$W38*'VT CHS Emissions Schedule'!N$7)/$AC$67)/(1-$P38)+(($AB$68*$W38*'VT CHS Emissions Schedule'!N$5)/$AC$68)/(1-$O38)+(($AB$69*$W38*('VT CHS Emissions Schedule'!N$36+$S38))/$AC$69)))),0)</f>
        <v>682.90900391086609</v>
      </c>
      <c r="BX38" s="63">
        <f>IF(BX$15&lt;2025+$Y38,IF(OR($E38="Oil",$E38="Propane",$E38="Wood Pellets",$E38="Kerosene"),$T38*AX38,IF(OR($E38="Natural Gas",$E38="Electricity"),($T38*AX38)/(1-$M38),((($AB$65*$W38*('VT CHS Emissions Schedule'!O$8+$R38))/$AC$65)+(($AB$66*$W38*('VT CHS Emissions Schedule'!O$9+$Q38))/$AC$66)+(($AB$67*$W38*'VT CHS Emissions Schedule'!O$7)/$AC$67)/(1-$P38)+(($AB$68*$W38*'VT CHS Emissions Schedule'!O$5)/$AC$68)/(1-$O38)+(($AB$69*$W38*('VT CHS Emissions Schedule'!O$36+$S38))/$AC$69)))),0)</f>
        <v>682.90900391086609</v>
      </c>
      <c r="BY38" s="63">
        <f>IF(BY$15&lt;2025+$Y38,IF(OR($E38="Oil",$E38="Propane",$E38="Wood Pellets",$E38="Kerosene"),$T38*AY38,IF(OR($E38="Natural Gas",$E38="Electricity"),($T38*AY38)/(1-$M38),((($AB$65*$W38*('VT CHS Emissions Schedule'!P$8+$R38))/$AC$65)+(($AB$66*$W38*('VT CHS Emissions Schedule'!P$9+$Q38))/$AC$66)+(($AB$67*$W38*'VT CHS Emissions Schedule'!P$7)/$AC$67)/(1-$P38)+(($AB$68*$W38*'VT CHS Emissions Schedule'!P$5)/$AC$68)/(1-$O38)+(($AB$69*$W38*('VT CHS Emissions Schedule'!P$36+$S38))/$AC$69)))),0)</f>
        <v>682.90900391086609</v>
      </c>
      <c r="BZ38" s="63">
        <f>IF(BZ$15&lt;2025+$Y38,IF(OR($E38="Oil",$E38="Propane",$E38="Wood Pellets",$E38="Kerosene"),$T38*AZ38,IF(OR($E38="Natural Gas",$E38="Electricity"),($T38*AZ38)/(1-$M38),((($AB$65*$W38*('VT CHS Emissions Schedule'!Q$8+$R38))/$AC$65)+(($AB$66*$W38*('VT CHS Emissions Schedule'!Q$9+$Q38))/$AC$66)+(($AB$67*$W38*'VT CHS Emissions Schedule'!Q$7)/$AC$67)/(1-$P38)+(($AB$68*$W38*'VT CHS Emissions Schedule'!Q$5)/$AC$68)/(1-$O38)+(($AB$69*$W38*('VT CHS Emissions Schedule'!Q$36+$S38))/$AC$69)))),0)</f>
        <v>682.90900391086609</v>
      </c>
      <c r="CA38" s="63">
        <f>IF(CA$15&lt;2025+$Y38,IF(OR($E38="Oil",$E38="Propane",$E38="Wood Pellets",$E38="Kerosene"),$T38*BA38,IF(OR($E38="Natural Gas",$E38="Electricity"),($T38*BA38)/(1-$M38),((($AB$65*$W38*('VT CHS Emissions Schedule'!R$8+$R38))/$AC$65)+(($AB$66*$W38*('VT CHS Emissions Schedule'!R$9+$Q38))/$AC$66)+(($AB$67*$W38*'VT CHS Emissions Schedule'!R$7)/$AC$67)/(1-$P38)+(($AB$68*$W38*'VT CHS Emissions Schedule'!R$5)/$AC$68)/(1-$O38)+(($AB$69*$W38*('VT CHS Emissions Schedule'!R$36+$S38))/$AC$69)))),0)</f>
        <v>682.90900391086609</v>
      </c>
      <c r="CB38" s="63">
        <f>IF(CB$15&lt;2025+$Y38,IF(OR($E38="Oil",$E38="Propane",$E38="Wood Pellets",$E38="Kerosene"),$T38*BB38,IF(OR($E38="Natural Gas",$E38="Electricity"),($T38*BB38)/(1-$M38),((($AB$65*$W38*('VT CHS Emissions Schedule'!S$8+$R38))/$AC$65)+(($AB$66*$W38*('VT CHS Emissions Schedule'!S$9+$Q38))/$AC$66)+(($AB$67*$W38*'VT CHS Emissions Schedule'!S$7)/$AC$67)/(1-$P38)+(($AB$68*$W38*'VT CHS Emissions Schedule'!S$5)/$AC$68)/(1-$O38)+(($AB$69*$W38*('VT CHS Emissions Schedule'!S$36+$S38))/$AC$69)))),0)</f>
        <v>680.23387524567738</v>
      </c>
      <c r="CC38" s="63">
        <f>IF(CC$15&lt;2025+$Y38,IF(OR($E38="Oil",$E38="Propane",$E38="Wood Pellets",$E38="Kerosene"),$T38*BC38,IF(OR($E38="Natural Gas",$E38="Electricity"),($T38*BC38)/(1-$M38),((($AB$65*$W38*('VT CHS Emissions Schedule'!T$8+$R38))/$AC$65)+(($AB$66*$W38*('VT CHS Emissions Schedule'!T$9+$Q38))/$AC$66)+(($AB$67*$W38*'VT CHS Emissions Schedule'!T$7)/$AC$67)/(1-$P38)+(($AB$68*$W38*'VT CHS Emissions Schedule'!T$5)/$AC$68)/(1-$O38)+(($AB$69*$W38*('VT CHS Emissions Schedule'!T$36+$S38))/$AC$69)))),0)</f>
        <v>680.23387524567738</v>
      </c>
      <c r="CD38" s="63">
        <f>IF(CD$15&lt;2025+$Y38,IF(OR($E38="Oil",$E38="Propane",$E38="Wood Pellets",$E38="Kerosene"),$T38*BD38,IF(OR($E38="Natural Gas",$E38="Electricity"),($T38*BD38)/(1-$M38),((($AB$65*$W38*('VT CHS Emissions Schedule'!U$8+$R38))/$AC$65)+(($AB$66*$W38*('VT CHS Emissions Schedule'!U$9+$Q38))/$AC$66)+(($AB$67*$W38*'VT CHS Emissions Schedule'!U$7)/$AC$67)/(1-$P38)+(($AB$68*$W38*'VT CHS Emissions Schedule'!U$5)/$AC$68)/(1-$O38)+(($AB$69*$W38*('VT CHS Emissions Schedule'!U$36+$S38))/$AC$69)))),0)</f>
        <v>680.23387524567738</v>
      </c>
      <c r="CE38" s="63">
        <f>IF(CE$15&lt;2025+$Y38,IF(OR($E38="Oil",$E38="Propane",$E38="Wood Pellets",$E38="Kerosene"),$T38*BE38,IF(OR($E38="Natural Gas",$E38="Electricity"),($T38*BE38)/(1-$M38),((($AB$65*$W38*('VT CHS Emissions Schedule'!V$8+$R38))/$AC$65)+(($AB$66*$W38*('VT CHS Emissions Schedule'!V$9+$Q38))/$AC$66)+(($AB$67*$W38*'VT CHS Emissions Schedule'!V$7)/$AC$67)/(1-$P38)+(($AB$68*$W38*'VT CHS Emissions Schedule'!V$5)/$AC$68)/(1-$O38)+(($AB$69*$W38*('VT CHS Emissions Schedule'!V$36+$S38))/$AC$69)))),0)</f>
        <v>680.23387524567738</v>
      </c>
      <c r="CF38" s="63">
        <f>IF(CF$15&lt;2025+$Y38,IF(OR($E38="Oil",$E38="Propane",$E38="Wood Pellets",$E38="Kerosene"),$T38*BF38,IF(OR($E38="Natural Gas",$E38="Electricity"),($T38*BF38)/(1-$M38),((($AB$65*$W38*('VT CHS Emissions Schedule'!W$8+$R38))/$AC$65)+(($AB$66*$W38*('VT CHS Emissions Schedule'!W$9+$Q38))/$AC$66)+(($AB$67*$W38*'VT CHS Emissions Schedule'!W$7)/$AC$67)/(1-$P38)+(($AB$68*$W38*'VT CHS Emissions Schedule'!W$5)/$AC$68)/(1-$O38)+(($AB$69*$W38*('VT CHS Emissions Schedule'!W$36+$S38))/$AC$69)))),0)</f>
        <v>680.23387524567738</v>
      </c>
      <c r="CG38" s="63">
        <f>IF(CG$15&lt;2025+$Y38,IF(OR($E38="Oil",$E38="Propane",$E38="Wood Pellets",$E38="Kerosene"),$T38*BG38,IF(OR($E38="Natural Gas",$E38="Electricity"),($T38*BG38)/(1-$M38),((($AB$65*$W38*('VT CHS Emissions Schedule'!X$8+$R38))/$AC$65)+(($AB$66*$W38*('VT CHS Emissions Schedule'!X$9+$Q38))/$AC$66)+(($AB$67*$W38*'VT CHS Emissions Schedule'!X$7)/$AC$67)/(1-$P38)+(($AB$68*$W38*'VT CHS Emissions Schedule'!X$5)/$AC$68)/(1-$O38)+(($AB$69*$W38*('VT CHS Emissions Schedule'!X$36+$S38))/$AC$69)))),0)</f>
        <v>677.49583976712665</v>
      </c>
      <c r="CH38" s="63">
        <f>IF(CH$15&lt;2025+$Y38,IF(OR($E38="Oil",$E38="Propane",$E38="Wood Pellets",$E38="Kerosene"),$T38*BH38,IF(OR($E38="Natural Gas",$E38="Electricity"),($T38*BH38)/(1-$M38),((($AB$65*$W38*('VT CHS Emissions Schedule'!Y$8+$R38))/$AC$65)+(($AB$66*$W38*('VT CHS Emissions Schedule'!Y$9+$Q38))/$AC$66)+(($AB$67*$W38*'VT CHS Emissions Schedule'!Y$7)/$AC$67)/(1-$P38)+(($AB$68*$W38*'VT CHS Emissions Schedule'!Y$5)/$AC$68)/(1-$O38)+(($AB$69*$W38*('VT CHS Emissions Schedule'!Y$36+$S38))/$AC$69)))),0)</f>
        <v>677.49583976712665</v>
      </c>
      <c r="CI38" s="63">
        <f>IF(CI$15&lt;2025+$Y38,IF(OR($E38="Oil",$E38="Propane",$E38="Wood Pellets",$E38="Kerosene"),$T38*BI38,IF(OR($E38="Natural Gas",$E38="Electricity"),($T38*BI38)/(1-$M38),((($AB$65*$W38*('VT CHS Emissions Schedule'!Z$8+$R38))/$AC$65)+(($AB$66*$W38*('VT CHS Emissions Schedule'!Z$9+$Q38))/$AC$66)+(($AB$67*$W38*'VT CHS Emissions Schedule'!Z$7)/$AC$67)/(1-$P38)+(($AB$68*$W38*'VT CHS Emissions Schedule'!Z$5)/$AC$68)/(1-$O38)+(($AB$69*$W38*('VT CHS Emissions Schedule'!Z$36+$S38))/$AC$69)))),0)</f>
        <v>677.49583976712665</v>
      </c>
      <c r="CJ38" s="63">
        <f>IF(CJ$15&lt;2025+$Y38,IF(OR($E38="Oil",$E38="Propane",$E38="Wood Pellets",$E38="Kerosene"),$T38*BJ38,IF(OR($E38="Natural Gas",$E38="Electricity"),($T38*BJ38)/(1-$M38),((($AB$65*$W38*('VT CHS Emissions Schedule'!AA$8+$R38))/$AC$65)+(($AB$66*$W38*('VT CHS Emissions Schedule'!AA$9+$Q38))/$AC$66)+(($AB$67*$W38*'VT CHS Emissions Schedule'!AA$7)/$AC$67)/(1-$P38)+(($AB$68*$W38*'VT CHS Emissions Schedule'!AA$5)/$AC$68)/(1-$O38)+(($AB$69*$W38*('VT CHS Emissions Schedule'!AA$36+$S38))/$AC$69)))),0)</f>
        <v>677.49583976712665</v>
      </c>
      <c r="CK38" s="63">
        <f>IF(CK$15&lt;2025+$Y38,IF(OR($E38="Oil",$E38="Propane",$E38="Wood Pellets",$E38="Kerosene"),$T38*BK38,IF(OR($E38="Natural Gas",$E38="Electricity"),($T38*BK38)/(1-$M38),((($AB$65*$W38*('VT CHS Emissions Schedule'!AB$8+$R38))/$AC$65)+(($AB$66*$W38*('VT CHS Emissions Schedule'!AB$9+$Q38))/$AC$66)+(($AB$67*$W38*'VT CHS Emissions Schedule'!AB$7)/$AC$67)/(1-$P38)+(($AB$68*$W38*'VT CHS Emissions Schedule'!AB$5)/$AC$68)/(1-$O38)+(($AB$69*$W38*('VT CHS Emissions Schedule'!AB$36+$S38))/$AC$69)))),0)</f>
        <v>677.49583976712665</v>
      </c>
      <c r="CL38" s="63">
        <f>IF(CL$15&lt;2025+$Y38,IF(OR($E38="Oil",$E38="Propane",$E38="Wood Pellets",$E38="Kerosene"),$T38*BL38,IF(OR($E38="Natural Gas",$E38="Electricity"),($T38*BL38)/(1-$M38),((($AB$65*$W38*('VT CHS Emissions Schedule'!AC$8+$R38))/$AC$65)+(($AB$66*$W38*('VT CHS Emissions Schedule'!AC$9+$Q38))/$AC$66)+(($AB$67*$W38*'VT CHS Emissions Schedule'!AC$7)/$AC$67)/(1-$P38)+(($AB$68*$W38*'VT CHS Emissions Schedule'!AC$5)/$AC$68)/(1-$O38)+(($AB$69*$W38*('VT CHS Emissions Schedule'!AC$36+$S38))/$AC$69)))),0)</f>
        <v>673.29681258001392</v>
      </c>
      <c r="CM38" s="63">
        <f>IF(CM$15&lt;2025+$Y38,BM38+($U38*'VT CHS Emissions Schedule'!D$5)/(1-$O38)+($V38*'VT CHS Emissions Schedule'!D$5)/(1-$O38),0)</f>
        <v>769.56082984065438</v>
      </c>
      <c r="CN38" s="63">
        <f>IF(CN$15&lt;2025+$Y38,BN38+($U38*'VT CHS Emissions Schedule'!E$5)/(1-$O38)+($V38*'VT CHS Emissions Schedule'!E$5)/(1-$O38),0)</f>
        <v>767.53723338534951</v>
      </c>
      <c r="CO38" s="63">
        <f>IF(CO$15&lt;2025+$Y38,BO38+($U38*'VT CHS Emissions Schedule'!F$5)/(1-$O38)+($V38*'VT CHS Emissions Schedule'!F$5)/(1-$O38),0)</f>
        <v>765.51363693004441</v>
      </c>
      <c r="CP38" s="63">
        <f>IF(CP$15&lt;2025+$Y38,BP38+($U38*'VT CHS Emissions Schedule'!G$5)/(1-$O38)+($V38*'VT CHS Emissions Schedule'!G$5)/(1-$O38),0)</f>
        <v>763.49004047473943</v>
      </c>
      <c r="CQ38" s="63">
        <f>IF(CQ$15&lt;2025+$Y38,BQ38+($U38*'VT CHS Emissions Schedule'!H$5)/(1-$O38)+($V38*'VT CHS Emissions Schedule'!H$5)/(1-$O38),0)</f>
        <v>761.46644401943433</v>
      </c>
      <c r="CR38" s="63">
        <f>IF(CR$15&lt;2025+$Y38,BR38+($U38*'VT CHS Emissions Schedule'!I$5)/(1-$O38)+($V38*'VT CHS Emissions Schedule'!I$5)/(1-$O38),0)</f>
        <v>710.21428209239753</v>
      </c>
      <c r="CS38" s="63">
        <f>IF(CS$15&lt;2025+$Y38,BS38+($U38*'VT CHS Emissions Schedule'!J$5)/(1-$O38)+($V38*'VT CHS Emissions Schedule'!J$5)/(1-$O38),0)</f>
        <v>708.19068563709254</v>
      </c>
      <c r="CT38" s="63">
        <f>IF(CT$15&lt;2025+$Y38,BT38+($U38*'VT CHS Emissions Schedule'!K$5)/(1-$O38)+($V38*'VT CHS Emissions Schedule'!K$5)/(1-$O38),0)</f>
        <v>706.16708918178745</v>
      </c>
      <c r="CU38" s="63">
        <f>IF(CU$15&lt;2025+$Y38,BU38+($U38*'VT CHS Emissions Schedule'!L$5)/(1-$O38)+($V38*'VT CHS Emissions Schedule'!L$5)/(1-$O38),0)</f>
        <v>704.14349272648258</v>
      </c>
      <c r="CV38" s="63">
        <f>IF(CV$15&lt;2025+$Y38,BV38+($U38*'VT CHS Emissions Schedule'!M$5)/(1-$O38)+($V38*'VT CHS Emissions Schedule'!M$5)/(1-$O38),0)</f>
        <v>702.11989627117748</v>
      </c>
      <c r="CW38" s="63">
        <f>IF(CW$15&lt;2025+$Y38,BW38+($U38*'VT CHS Emissions Schedule'!N$5)/(1-$O38)+($V38*'VT CHS Emissions Schedule'!N$5)/(1-$O38),0)</f>
        <v>691.77504561665671</v>
      </c>
      <c r="CX38" s="63">
        <f>IF(CX$15&lt;2025+$Y38,BX38+($U38*'VT CHS Emissions Schedule'!O$5)/(1-$O38)+($V38*'VT CHS Emissions Schedule'!O$5)/(1-$O38),0)</f>
        <v>691.77504561665671</v>
      </c>
      <c r="CY38" s="63">
        <f>IF(CY$15&lt;2025+$Y38,BY38+($U38*'VT CHS Emissions Schedule'!P$5)/(1-$O38)+($V38*'VT CHS Emissions Schedule'!P$5)/(1-$O38),0)</f>
        <v>691.77504561665671</v>
      </c>
      <c r="CZ38" s="63">
        <f>IF(CZ$15&lt;2025+$Y38,BZ38+($U38*'VT CHS Emissions Schedule'!Q$5)/(1-$O38)+($V38*'VT CHS Emissions Schedule'!Q$5)/(1-$O38),0)</f>
        <v>691.77504561665671</v>
      </c>
      <c r="DA38" s="63">
        <f>IF(DA$15&lt;2025+$Y38,CA38+($U38*'VT CHS Emissions Schedule'!R$5)/(1-$O38)+($V38*'VT CHS Emissions Schedule'!R$5)/(1-$O38),0)</f>
        <v>691.77504561665671</v>
      </c>
      <c r="DB38" s="63">
        <f>IF(DB$15&lt;2025+$Y38,CB38+($U38*'VT CHS Emissions Schedule'!S$5)/(1-$O38)+($V38*'VT CHS Emissions Schedule'!S$5)/(1-$O38),0)</f>
        <v>689.099916951468</v>
      </c>
      <c r="DC38" s="63">
        <f>IF(DC$15&lt;2025+$Y38,CC38+($U38*'VT CHS Emissions Schedule'!T$5)/(1-$O38)+($V38*'VT CHS Emissions Schedule'!T$5)/(1-$O38),0)</f>
        <v>689.099916951468</v>
      </c>
      <c r="DD38" s="63">
        <f>IF(DD$15&lt;2025+$Y38,CD38+($U38*'VT CHS Emissions Schedule'!U$5)/(1-$O38)+($V38*'VT CHS Emissions Schedule'!U$5)/(1-$O38),0)</f>
        <v>689.099916951468</v>
      </c>
      <c r="DE38" s="63">
        <f>IF(DE$15&lt;2025+$Y38,CE38+($U38*'VT CHS Emissions Schedule'!V$5)/(1-$O38)+($V38*'VT CHS Emissions Schedule'!V$5)/(1-$O38),0)</f>
        <v>689.099916951468</v>
      </c>
      <c r="DF38" s="63">
        <f>IF(DF$15&lt;2025+$Y38,CF38+($U38*'VT CHS Emissions Schedule'!W$5)/(1-$O38)+($V38*'VT CHS Emissions Schedule'!W$5)/(1-$O38),0)</f>
        <v>689.099916951468</v>
      </c>
      <c r="DG38" s="63">
        <f>IF(DG$15&lt;2025+$Y38,CG38+($U38*'VT CHS Emissions Schedule'!X$5)/(1-$O38)+($V38*'VT CHS Emissions Schedule'!X$5)/(1-$O38),0)</f>
        <v>686.36188147291728</v>
      </c>
      <c r="DH38" s="63">
        <f>IF(DH$15&lt;2025+$Y38,CH38+($U38*'VT CHS Emissions Schedule'!Y$5)/(1-$O38)+($V38*'VT CHS Emissions Schedule'!Y$5)/(1-$O38),0)</f>
        <v>686.36188147291728</v>
      </c>
      <c r="DI38" s="63">
        <f>IF(DI$15&lt;2025+$Y38,CI38+($U38*'VT CHS Emissions Schedule'!Z$5)/(1-$O38)+($V38*'VT CHS Emissions Schedule'!Z$5)/(1-$O38),0)</f>
        <v>686.36188147291728</v>
      </c>
      <c r="DJ38" s="63">
        <f>IF(DJ$15&lt;2025+$Y38,CJ38+($U38*'VT CHS Emissions Schedule'!AA$5)/(1-$O38)+($V38*'VT CHS Emissions Schedule'!AA$5)/(1-$O38),0)</f>
        <v>686.36188147291728</v>
      </c>
      <c r="DK38" s="63">
        <f>IF(DK$15&lt;2025+$Y38,CK38+($U38*'VT CHS Emissions Schedule'!AB$5)/(1-$O38)+($V38*'VT CHS Emissions Schedule'!AB$5)/(1-$O38),0)</f>
        <v>686.36188147291728</v>
      </c>
      <c r="DL38" s="63">
        <f>IF(DL$15&lt;2025+$Y38,CL38+($U38*'VT CHS Emissions Schedule'!AC$5)/(1-$O38)+($V38*'VT CHS Emissions Schedule'!AC$5)/(1-$O38),0)</f>
        <v>682.16285428580454</v>
      </c>
    </row>
    <row r="39" spans="1:116" ht="14.25" customHeight="1" thickBot="1" x14ac:dyDescent="0.3">
      <c r="A39" s="542"/>
      <c r="B39" s="297" t="s">
        <v>673</v>
      </c>
      <c r="C39" s="297" t="s">
        <v>674</v>
      </c>
      <c r="D39" s="292" t="s">
        <v>6</v>
      </c>
      <c r="E39" s="165" t="s">
        <v>161</v>
      </c>
      <c r="F39" s="175">
        <f t="shared" si="0"/>
        <v>37823.436193725545</v>
      </c>
      <c r="G39" s="226">
        <f t="shared" si="1"/>
        <v>38103.686221830874</v>
      </c>
      <c r="H39" s="394">
        <f t="shared" si="2"/>
        <v>3.7823436193725544E-2</v>
      </c>
      <c r="I39" s="110">
        <f t="shared" si="3"/>
        <v>1497.9944611553199</v>
      </c>
      <c r="J39" s="63">
        <f>IF(OR($E39="Oil",$E39="Propane",$E39="Wood Pellets",$E39="Kerosene"),$T39*AM39,IF(OR($E39="Natural Gas",$E39="Electricity"),($T39*AM39)/(1-$M39),((($AB$65*$W39*('VT CHS Emissions Schedule'!D$8+$R39))/$AC$65)+(($AB$66*$W39*('VT CHS Emissions Schedule'!D$9+$Q39))/$AC$66)+(($AB$67*$W39*'VT CHS Emissions Schedule'!D$7)/$AC$67)/(1-$P39)+(($AB$68*$W39*'VT CHS Emissions Schedule'!D$5)/$AC$68)/(1-$O39)+(($AB$69*$W39*('VT CHS Emissions Schedule'!D$36+$S39))/$AC$69))))</f>
        <v>1474.1340667574598</v>
      </c>
      <c r="K39" s="63">
        <f>($U39*'VT CHS Emissions Schedule'!D$5)/(1-$O39)</f>
        <v>0.97657751273438576</v>
      </c>
      <c r="L39" s="63">
        <f>(V39*'VT CHS Emissions Schedule'!D$5)/(1-$O39)</f>
        <v>22.883816885125672</v>
      </c>
      <c r="M39" s="65">
        <f>_xlfn.XLOOKUP($E39,Lookups!$A$3:$A$15,Lookups!$E$3:$E$15)</f>
        <v>0</v>
      </c>
      <c r="N39" s="64">
        <f>_xlfn.XLOOKUP($E39,Lookups!$A$3:$A$15,Lookups!$D$3:$D$15)</f>
        <v>0</v>
      </c>
      <c r="O39" s="65">
        <f>Lookups!$E$6</f>
        <v>8.9499999999999996E-2</v>
      </c>
      <c r="P39" s="65">
        <f>Lookups!$E$5</f>
        <v>1.4E-2</v>
      </c>
      <c r="Q39" s="64">
        <f>Lookups!$D$4</f>
        <v>0.32764300000000002</v>
      </c>
      <c r="R39" s="64">
        <f>Lookups!$D$3</f>
        <v>0.21490000000000001</v>
      </c>
      <c r="S39" s="64">
        <f>Lookups!$D$8</f>
        <v>1.3776766038113153</v>
      </c>
      <c r="T39" s="71" t="str">
        <f t="shared" si="4"/>
        <v>blended</v>
      </c>
      <c r="U39" s="71">
        <f t="shared" si="5"/>
        <v>2.3542720004668536E-2</v>
      </c>
      <c r="V39" s="71">
        <f t="shared" si="6"/>
        <v>0.5516687477844382</v>
      </c>
      <c r="W39" s="71">
        <f t="shared" si="7"/>
        <v>17.994433355897915</v>
      </c>
      <c r="X39" s="71">
        <f t="shared" si="8"/>
        <v>8.7578918417366952E-2</v>
      </c>
      <c r="Y39" s="67">
        <v>30</v>
      </c>
      <c r="Z39" s="169">
        <v>3.1399999999999997E-2</v>
      </c>
      <c r="AA39" s="79">
        <f t="shared" si="9"/>
        <v>0.84</v>
      </c>
      <c r="AB39" s="65">
        <f t="shared" si="10"/>
        <v>6.9000000000000006E-2</v>
      </c>
      <c r="AC39" s="351">
        <f t="shared" si="13"/>
        <v>3.4</v>
      </c>
      <c r="AD39" s="351">
        <f t="shared" si="14"/>
        <v>18.899999999999999</v>
      </c>
      <c r="AE39" s="70">
        <v>1</v>
      </c>
      <c r="AF39" s="63">
        <v>127961.3</v>
      </c>
      <c r="AG39" s="63">
        <v>6619</v>
      </c>
      <c r="AH39" s="71">
        <v>0.55000000000000004</v>
      </c>
      <c r="AI39" s="71">
        <v>0.75</v>
      </c>
      <c r="AJ39" s="71" t="s">
        <v>244</v>
      </c>
      <c r="AK39" s="71">
        <v>3.72</v>
      </c>
      <c r="AL39" s="74">
        <v>1.06E-3</v>
      </c>
      <c r="AM39" s="66" t="s">
        <v>244</v>
      </c>
      <c r="AN39" s="66" t="s">
        <v>244</v>
      </c>
      <c r="AO39" s="66" t="s">
        <v>244</v>
      </c>
      <c r="AP39" s="66" t="s">
        <v>244</v>
      </c>
      <c r="AQ39" s="66" t="s">
        <v>244</v>
      </c>
      <c r="AR39" s="66" t="s">
        <v>244</v>
      </c>
      <c r="AS39" s="66" t="s">
        <v>244</v>
      </c>
      <c r="AT39" s="66" t="s">
        <v>244</v>
      </c>
      <c r="AU39" s="66" t="s">
        <v>244</v>
      </c>
      <c r="AV39" s="66" t="s">
        <v>244</v>
      </c>
      <c r="AW39" s="66" t="s">
        <v>244</v>
      </c>
      <c r="AX39" s="66" t="s">
        <v>244</v>
      </c>
      <c r="AY39" s="66" t="s">
        <v>244</v>
      </c>
      <c r="AZ39" s="66" t="s">
        <v>244</v>
      </c>
      <c r="BA39" s="66" t="s">
        <v>244</v>
      </c>
      <c r="BB39" s="66" t="s">
        <v>244</v>
      </c>
      <c r="BC39" s="66" t="s">
        <v>244</v>
      </c>
      <c r="BD39" s="66" t="s">
        <v>244</v>
      </c>
      <c r="BE39" s="66" t="s">
        <v>244</v>
      </c>
      <c r="BF39" s="66" t="s">
        <v>244</v>
      </c>
      <c r="BG39" s="66">
        <v>0</v>
      </c>
      <c r="BH39" s="66">
        <v>0</v>
      </c>
      <c r="BI39" s="66">
        <v>0</v>
      </c>
      <c r="BJ39" s="66">
        <v>0</v>
      </c>
      <c r="BK39" s="66">
        <v>0</v>
      </c>
      <c r="BL39" s="66">
        <v>0</v>
      </c>
      <c r="BM39" s="63">
        <f>IF(BM$15&lt;2025+$Y39,IF(OR($E39="Oil",$E39="Propane",$E39="Wood Pellets",$E39="Kerosene"),$T39*AM39,IF(OR($E39="Natural Gas",$E39="Electricity"),($T39*AM39)/(1-$M39),((($AB$65*$W39*('VT CHS Emissions Schedule'!D$8+$R39))/$AC$65)+(($AB$66*$W39*('VT CHS Emissions Schedule'!D$9+$Q39))/$AC$66)+(($AB$67*$W39*'VT CHS Emissions Schedule'!D$7)/$AC$67)/(1-$P39)+(($AB$68*$W39*'VT CHS Emissions Schedule'!D$5)/$AC$68)/(1-$O39)+(($AB$69*$W39*('VT CHS Emissions Schedule'!D$36+$S39))/$AC$69)))),0)</f>
        <v>1474.1340667574598</v>
      </c>
      <c r="BN39" s="63">
        <f>IF(BN$15&lt;2025+$Y39,IF(OR($E39="Oil",$E39="Propane",$E39="Wood Pellets",$E39="Kerosene"),$T39*AN39,IF(OR($E39="Natural Gas",$E39="Electricity"),($T39*AN39)/(1-$M39),((($AB$65*$W39*('VT CHS Emissions Schedule'!E$8+$R39))/$AC$65)+(($AB$66*$W39*('VT CHS Emissions Schedule'!E$9+$Q39))/$AC$66)+(($AB$67*$W39*'VT CHS Emissions Schedule'!E$7)/$AC$67)/(1-$P39)+(($AB$68*$W39*'VT CHS Emissions Schedule'!E$5)/$AC$68)/(1-$O39)+(($AB$69*$W39*('VT CHS Emissions Schedule'!E$36+$S39))/$AC$69)))),0)</f>
        <v>1472.4863647004231</v>
      </c>
      <c r="BO39" s="63">
        <f>IF(BO$15&lt;2025+$Y39,IF(OR($E39="Oil",$E39="Propane",$E39="Wood Pellets",$E39="Kerosene"),$T39*AO39,IF(OR($E39="Natural Gas",$E39="Electricity"),($T39*AO39)/(1-$M39),((($AB$65*$W39*('VT CHS Emissions Schedule'!F$8+$R39))/$AC$65)+(($AB$66*$W39*('VT CHS Emissions Schedule'!F$9+$Q39))/$AC$66)+(($AB$67*$W39*'VT CHS Emissions Schedule'!F$7)/$AC$67)/(1-$P39)+(($AB$68*$W39*'VT CHS Emissions Schedule'!F$5)/$AC$68)/(1-$O39)+(($AB$69*$W39*('VT CHS Emissions Schedule'!F$36+$S39))/$AC$69)))),0)</f>
        <v>1470.8386626433867</v>
      </c>
      <c r="BP39" s="63">
        <f>IF(BP$15&lt;2025+$Y39,IF(OR($E39="Oil",$E39="Propane",$E39="Wood Pellets",$E39="Kerosene"),$T39*AP39,IF(OR($E39="Natural Gas",$E39="Electricity"),($T39*AP39)/(1-$M39),((($AB$65*$W39*('VT CHS Emissions Schedule'!G$8+$R39))/$AC$65)+(($AB$66*$W39*('VT CHS Emissions Schedule'!G$9+$Q39))/$AC$66)+(($AB$67*$W39*'VT CHS Emissions Schedule'!G$7)/$AC$67)/(1-$P39)+(($AB$68*$W39*'VT CHS Emissions Schedule'!G$5)/$AC$68)/(1-$O39)+(($AB$69*$W39*('VT CHS Emissions Schedule'!G$36+$S39))/$AC$69)))),0)</f>
        <v>1469.1909605863502</v>
      </c>
      <c r="BQ39" s="63">
        <f>IF(BQ$15&lt;2025+$Y39,IF(OR($E39="Oil",$E39="Propane",$E39="Wood Pellets",$E39="Kerosene"),$T39*AQ39,IF(OR($E39="Natural Gas",$E39="Electricity"),($T39*AQ39)/(1-$M39),((($AB$65*$W39*('VT CHS Emissions Schedule'!H$8+$R39))/$AC$65)+(($AB$66*$W39*('VT CHS Emissions Schedule'!H$9+$Q39))/$AC$66)+(($AB$67*$W39*'VT CHS Emissions Schedule'!H$7)/$AC$67)/(1-$P39)+(($AB$68*$W39*'VT CHS Emissions Schedule'!H$5)/$AC$68)/(1-$O39)+(($AB$69*$W39*('VT CHS Emissions Schedule'!H$36+$S39))/$AC$69)))),0)</f>
        <v>1467.5432585293138</v>
      </c>
      <c r="BR39" s="63">
        <f>IF(BR$15&lt;2025+$Y39,IF(OR($E39="Oil",$E39="Propane",$E39="Wood Pellets",$E39="Kerosene"),$T39*AR39,IF(OR($E39="Natural Gas",$E39="Electricity"),($T39*AR39)/(1-$M39),((($AB$65*$W39*('VT CHS Emissions Schedule'!I$8+$R39))/$AC$65)+(($AB$66*$W39*('VT CHS Emissions Schedule'!I$9+$Q39))/$AC$66)+(($AB$67*$W39*'VT CHS Emissions Schedule'!I$7)/$AC$67)/(1-$P39)+(($AB$68*$W39*'VT CHS Emissions Schedule'!I$5)/$AC$68)/(1-$O39)+(($AB$69*$W39*('VT CHS Emissions Schedule'!I$36+$S39))/$AC$69)))),0)</f>
        <v>1459.2570020458174</v>
      </c>
      <c r="BS39" s="63">
        <f>IF(BS$15&lt;2025+$Y39,IF(OR($E39="Oil",$E39="Propane",$E39="Wood Pellets",$E39="Kerosene"),$T39*AS39,IF(OR($E39="Natural Gas",$E39="Electricity"),($T39*AS39)/(1-$M39),((($AB$65*$W39*('VT CHS Emissions Schedule'!J$8+$R39))/$AC$65)+(($AB$66*$W39*('VT CHS Emissions Schedule'!J$9+$Q39))/$AC$66)+(($AB$67*$W39*'VT CHS Emissions Schedule'!J$7)/$AC$67)/(1-$P39)+(($AB$68*$W39*'VT CHS Emissions Schedule'!J$5)/$AC$68)/(1-$O39)+(($AB$69*$W39*('VT CHS Emissions Schedule'!J$36+$S39))/$AC$69)))),0)</f>
        <v>1457.609299988781</v>
      </c>
      <c r="BT39" s="63">
        <f>IF(BT$15&lt;2025+$Y39,IF(OR($E39="Oil",$E39="Propane",$E39="Wood Pellets",$E39="Kerosene"),$T39*AT39,IF(OR($E39="Natural Gas",$E39="Electricity"),($T39*AT39)/(1-$M39),((($AB$65*$W39*('VT CHS Emissions Schedule'!K$8+$R39))/$AC$65)+(($AB$66*$W39*('VT CHS Emissions Schedule'!K$9+$Q39))/$AC$66)+(($AB$67*$W39*'VT CHS Emissions Schedule'!K$7)/$AC$67)/(1-$P39)+(($AB$68*$W39*'VT CHS Emissions Schedule'!K$5)/$AC$68)/(1-$O39)+(($AB$69*$W39*('VT CHS Emissions Schedule'!K$36+$S39))/$AC$69)))),0)</f>
        <v>1455.9615979317446</v>
      </c>
      <c r="BU39" s="63">
        <f>IF(BU$15&lt;2025+$Y39,IF(OR($E39="Oil",$E39="Propane",$E39="Wood Pellets",$E39="Kerosene"),$T39*AU39,IF(OR($E39="Natural Gas",$E39="Electricity"),($T39*AU39)/(1-$M39),((($AB$65*$W39*('VT CHS Emissions Schedule'!L$8+$R39))/$AC$65)+(($AB$66*$W39*('VT CHS Emissions Schedule'!L$9+$Q39))/$AC$66)+(($AB$67*$W39*'VT CHS Emissions Schedule'!L$7)/$AC$67)/(1-$P39)+(($AB$68*$W39*'VT CHS Emissions Schedule'!L$5)/$AC$68)/(1-$O39)+(($AB$69*$W39*('VT CHS Emissions Schedule'!L$36+$S39))/$AC$69)))),0)</f>
        <v>1454.3138958747079</v>
      </c>
      <c r="BV39" s="63">
        <f>IF(BV$15&lt;2025+$Y39,IF(OR($E39="Oil",$E39="Propane",$E39="Wood Pellets",$E39="Kerosene"),$T39*AV39,IF(OR($E39="Natural Gas",$E39="Electricity"),($T39*AV39)/(1-$M39),((($AB$65*$W39*('VT CHS Emissions Schedule'!M$8+$R39))/$AC$65)+(($AB$66*$W39*('VT CHS Emissions Schedule'!M$9+$Q39))/$AC$66)+(($AB$67*$W39*'VT CHS Emissions Schedule'!M$7)/$AC$67)/(1-$P39)+(($AB$68*$W39*'VT CHS Emissions Schedule'!M$5)/$AC$68)/(1-$O39)+(($AB$69*$W39*('VT CHS Emissions Schedule'!M$36+$S39))/$AC$69)))),0)</f>
        <v>1452.6661938176715</v>
      </c>
      <c r="BW39" s="63">
        <f>IF(BW$15&lt;2025+$Y39,IF(OR($E39="Oil",$E39="Propane",$E39="Wood Pellets",$E39="Kerosene"),$T39*AW39,IF(OR($E39="Natural Gas",$E39="Electricity"),($T39*AW39)/(1-$M39),((($AB$65*$W39*('VT CHS Emissions Schedule'!N$8+$R39))/$AC$65)+(($AB$66*$W39*('VT CHS Emissions Schedule'!N$9+$Q39))/$AC$66)+(($AB$67*$W39*'VT CHS Emissions Schedule'!N$7)/$AC$67)/(1-$P39)+(($AB$68*$W39*'VT CHS Emissions Schedule'!N$5)/$AC$68)/(1-$O39)+(($AB$69*$W39*('VT CHS Emissions Schedule'!N$36+$S39))/$AC$69)))),0)</f>
        <v>1449.7624390344342</v>
      </c>
      <c r="BX39" s="63">
        <f>IF(BX$15&lt;2025+$Y39,IF(OR($E39="Oil",$E39="Propane",$E39="Wood Pellets",$E39="Kerosene"),$T39*AX39,IF(OR($E39="Natural Gas",$E39="Electricity"),($T39*AX39)/(1-$M39),((($AB$65*$W39*('VT CHS Emissions Schedule'!O$8+$R39))/$AC$65)+(($AB$66*$W39*('VT CHS Emissions Schedule'!O$9+$Q39))/$AC$66)+(($AB$67*$W39*'VT CHS Emissions Schedule'!O$7)/$AC$67)/(1-$P39)+(($AB$68*$W39*'VT CHS Emissions Schedule'!O$5)/$AC$68)/(1-$O39)+(($AB$69*$W39*('VT CHS Emissions Schedule'!O$36+$S39))/$AC$69)))),0)</f>
        <v>1449.7624390344342</v>
      </c>
      <c r="BY39" s="63">
        <f>IF(BY$15&lt;2025+$Y39,IF(OR($E39="Oil",$E39="Propane",$E39="Wood Pellets",$E39="Kerosene"),$T39*AY39,IF(OR($E39="Natural Gas",$E39="Electricity"),($T39*AY39)/(1-$M39),((($AB$65*$W39*('VT CHS Emissions Schedule'!P$8+$R39))/$AC$65)+(($AB$66*$W39*('VT CHS Emissions Schedule'!P$9+$Q39))/$AC$66)+(($AB$67*$W39*'VT CHS Emissions Schedule'!P$7)/$AC$67)/(1-$P39)+(($AB$68*$W39*'VT CHS Emissions Schedule'!P$5)/$AC$68)/(1-$O39)+(($AB$69*$W39*('VT CHS Emissions Schedule'!P$36+$S39))/$AC$69)))),0)</f>
        <v>1449.7624390344342</v>
      </c>
      <c r="BZ39" s="63">
        <f>IF(BZ$15&lt;2025+$Y39,IF(OR($E39="Oil",$E39="Propane",$E39="Wood Pellets",$E39="Kerosene"),$T39*AZ39,IF(OR($E39="Natural Gas",$E39="Electricity"),($T39*AZ39)/(1-$M39),((($AB$65*$W39*('VT CHS Emissions Schedule'!Q$8+$R39))/$AC$65)+(($AB$66*$W39*('VT CHS Emissions Schedule'!Q$9+$Q39))/$AC$66)+(($AB$67*$W39*'VT CHS Emissions Schedule'!Q$7)/$AC$67)/(1-$P39)+(($AB$68*$W39*'VT CHS Emissions Schedule'!Q$5)/$AC$68)/(1-$O39)+(($AB$69*$W39*('VT CHS Emissions Schedule'!Q$36+$S39))/$AC$69)))),0)</f>
        <v>1449.7624390344342</v>
      </c>
      <c r="CA39" s="63">
        <f>IF(CA$15&lt;2025+$Y39,IF(OR($E39="Oil",$E39="Propane",$E39="Wood Pellets",$E39="Kerosene"),$T39*BA39,IF(OR($E39="Natural Gas",$E39="Electricity"),($T39*BA39)/(1-$M39),((($AB$65*$W39*('VT CHS Emissions Schedule'!R$8+$R39))/$AC$65)+(($AB$66*$W39*('VT CHS Emissions Schedule'!R$9+$Q39))/$AC$66)+(($AB$67*$W39*'VT CHS Emissions Schedule'!R$7)/$AC$67)/(1-$P39)+(($AB$68*$W39*'VT CHS Emissions Schedule'!R$5)/$AC$68)/(1-$O39)+(($AB$69*$W39*('VT CHS Emissions Schedule'!R$36+$S39))/$AC$69)))),0)</f>
        <v>1449.7624390344342</v>
      </c>
      <c r="CB39" s="63">
        <f>IF(CB$15&lt;2025+$Y39,IF(OR($E39="Oil",$E39="Propane",$E39="Wood Pellets",$E39="Kerosene"),$T39*BB39,IF(OR($E39="Natural Gas",$E39="Electricity"),($T39*BB39)/(1-$M39),((($AB$65*$W39*('VT CHS Emissions Schedule'!S$8+$R39))/$AC$65)+(($AB$66*$W39*('VT CHS Emissions Schedule'!S$9+$Q39))/$AC$66)+(($AB$67*$W39*'VT CHS Emissions Schedule'!S$7)/$AC$67)/(1-$P39)+(($AB$68*$W39*'VT CHS Emissions Schedule'!S$5)/$AC$68)/(1-$O39)+(($AB$69*$W39*('VT CHS Emissions Schedule'!S$36+$S39))/$AC$69)))),0)</f>
        <v>1449.427615171081</v>
      </c>
      <c r="CC39" s="63">
        <f>IF(CC$15&lt;2025+$Y39,IF(OR($E39="Oil",$E39="Propane",$E39="Wood Pellets",$E39="Kerosene"),$T39*BC39,IF(OR($E39="Natural Gas",$E39="Electricity"),($T39*BC39)/(1-$M39),((($AB$65*$W39*('VT CHS Emissions Schedule'!T$8+$R39))/$AC$65)+(($AB$66*$W39*('VT CHS Emissions Schedule'!T$9+$Q39))/$AC$66)+(($AB$67*$W39*'VT CHS Emissions Schedule'!T$7)/$AC$67)/(1-$P39)+(($AB$68*$W39*'VT CHS Emissions Schedule'!T$5)/$AC$68)/(1-$O39)+(($AB$69*$W39*('VT CHS Emissions Schedule'!T$36+$S39))/$AC$69)))),0)</f>
        <v>1449.427615171081</v>
      </c>
      <c r="CD39" s="63">
        <f>IF(CD$15&lt;2025+$Y39,IF(OR($E39="Oil",$E39="Propane",$E39="Wood Pellets",$E39="Kerosene"),$T39*BD39,IF(OR($E39="Natural Gas",$E39="Electricity"),($T39*BD39)/(1-$M39),((($AB$65*$W39*('VT CHS Emissions Schedule'!U$8+$R39))/$AC$65)+(($AB$66*$W39*('VT CHS Emissions Schedule'!U$9+$Q39))/$AC$66)+(($AB$67*$W39*'VT CHS Emissions Schedule'!U$7)/$AC$67)/(1-$P39)+(($AB$68*$W39*'VT CHS Emissions Schedule'!U$5)/$AC$68)/(1-$O39)+(($AB$69*$W39*('VT CHS Emissions Schedule'!U$36+$S39))/$AC$69)))),0)</f>
        <v>1449.427615171081</v>
      </c>
      <c r="CE39" s="63">
        <f>IF(CE$15&lt;2025+$Y39,IF(OR($E39="Oil",$E39="Propane",$E39="Wood Pellets",$E39="Kerosene"),$T39*BE39,IF(OR($E39="Natural Gas",$E39="Electricity"),($T39*BE39)/(1-$M39),((($AB$65*$W39*('VT CHS Emissions Schedule'!V$8+$R39))/$AC$65)+(($AB$66*$W39*('VT CHS Emissions Schedule'!V$9+$Q39))/$AC$66)+(($AB$67*$W39*'VT CHS Emissions Schedule'!V$7)/$AC$67)/(1-$P39)+(($AB$68*$W39*'VT CHS Emissions Schedule'!V$5)/$AC$68)/(1-$O39)+(($AB$69*$W39*('VT CHS Emissions Schedule'!V$36+$S39))/$AC$69)))),0)</f>
        <v>1449.427615171081</v>
      </c>
      <c r="CF39" s="63">
        <f>IF(CF$15&lt;2025+$Y39,IF(OR($E39="Oil",$E39="Propane",$E39="Wood Pellets",$E39="Kerosene"),$T39*BF39,IF(OR($E39="Natural Gas",$E39="Electricity"),($T39*BF39)/(1-$M39),((($AB$65*$W39*('VT CHS Emissions Schedule'!W$8+$R39))/$AC$65)+(($AB$66*$W39*('VT CHS Emissions Schedule'!W$9+$Q39))/$AC$66)+(($AB$67*$W39*'VT CHS Emissions Schedule'!W$7)/$AC$67)/(1-$P39)+(($AB$68*$W39*'VT CHS Emissions Schedule'!W$5)/$AC$68)/(1-$O39)+(($AB$69*$W39*('VT CHS Emissions Schedule'!W$36+$S39))/$AC$69)))),0)</f>
        <v>1449.427615171081</v>
      </c>
      <c r="CG39" s="63">
        <f>IF(CG$15&lt;2025+$Y39,IF(OR($E39="Oil",$E39="Propane",$E39="Wood Pellets",$E39="Kerosene"),$T39*BG39,IF(OR($E39="Natural Gas",$E39="Electricity"),($T39*BG39)/(1-$M39),((($AB$65*$W39*('VT CHS Emissions Schedule'!X$8+$R39))/$AC$65)+(($AB$66*$W39*('VT CHS Emissions Schedule'!X$9+$Q39))/$AC$66)+(($AB$67*$W39*'VT CHS Emissions Schedule'!X$7)/$AC$67)/(1-$P39)+(($AB$68*$W39*'VT CHS Emissions Schedule'!X$5)/$AC$68)/(1-$O39)+(($AB$69*$W39*('VT CHS Emissions Schedule'!X$36+$S39))/$AC$69)))),0)</f>
        <v>1449.0849177790421</v>
      </c>
      <c r="CH39" s="63">
        <f>IF(CH$15&lt;2025+$Y39,IF(OR($E39="Oil",$E39="Propane",$E39="Wood Pellets",$E39="Kerosene"),$T39*BH39,IF(OR($E39="Natural Gas",$E39="Electricity"),($T39*BH39)/(1-$M39),((($AB$65*$W39*('VT CHS Emissions Schedule'!Y$8+$R39))/$AC$65)+(($AB$66*$W39*('VT CHS Emissions Schedule'!Y$9+$Q39))/$AC$66)+(($AB$67*$W39*'VT CHS Emissions Schedule'!Y$7)/$AC$67)/(1-$P39)+(($AB$68*$W39*'VT CHS Emissions Schedule'!Y$5)/$AC$68)/(1-$O39)+(($AB$69*$W39*('VT CHS Emissions Schedule'!Y$36+$S39))/$AC$69)))),0)</f>
        <v>1449.0849177790421</v>
      </c>
      <c r="CI39" s="63">
        <f>IF(CI$15&lt;2025+$Y39,IF(OR($E39="Oil",$E39="Propane",$E39="Wood Pellets",$E39="Kerosene"),$T39*BI39,IF(OR($E39="Natural Gas",$E39="Electricity"),($T39*BI39)/(1-$M39),((($AB$65*$W39*('VT CHS Emissions Schedule'!Z$8+$R39))/$AC$65)+(($AB$66*$W39*('VT CHS Emissions Schedule'!Z$9+$Q39))/$AC$66)+(($AB$67*$W39*'VT CHS Emissions Schedule'!Z$7)/$AC$67)/(1-$P39)+(($AB$68*$W39*'VT CHS Emissions Schedule'!Z$5)/$AC$68)/(1-$O39)+(($AB$69*$W39*('VT CHS Emissions Schedule'!Z$36+$S39))/$AC$69)))),0)</f>
        <v>1449.0849177790421</v>
      </c>
      <c r="CJ39" s="63">
        <f>IF(CJ$15&lt;2025+$Y39,IF(OR($E39="Oil",$E39="Propane",$E39="Wood Pellets",$E39="Kerosene"),$T39*BJ39,IF(OR($E39="Natural Gas",$E39="Electricity"),($T39*BJ39)/(1-$M39),((($AB$65*$W39*('VT CHS Emissions Schedule'!AA$8+$R39))/$AC$65)+(($AB$66*$W39*('VT CHS Emissions Schedule'!AA$9+$Q39))/$AC$66)+(($AB$67*$W39*'VT CHS Emissions Schedule'!AA$7)/$AC$67)/(1-$P39)+(($AB$68*$W39*'VT CHS Emissions Schedule'!AA$5)/$AC$68)/(1-$O39)+(($AB$69*$W39*('VT CHS Emissions Schedule'!AA$36+$S39))/$AC$69)))),0)</f>
        <v>1449.0849177790421</v>
      </c>
      <c r="CK39" s="63">
        <f>IF(CK$15&lt;2025+$Y39,IF(OR($E39="Oil",$E39="Propane",$E39="Wood Pellets",$E39="Kerosene"),$T39*BK39,IF(OR($E39="Natural Gas",$E39="Electricity"),($T39*BK39)/(1-$M39),((($AB$65*$W39*('VT CHS Emissions Schedule'!AB$8+$R39))/$AC$65)+(($AB$66*$W39*('VT CHS Emissions Schedule'!AB$9+$Q39))/$AC$66)+(($AB$67*$W39*'VT CHS Emissions Schedule'!AB$7)/$AC$67)/(1-$P39)+(($AB$68*$W39*'VT CHS Emissions Schedule'!AB$5)/$AC$68)/(1-$O39)+(($AB$69*$W39*('VT CHS Emissions Schedule'!AB$36+$S39))/$AC$69)))),0)</f>
        <v>1449.0849177790421</v>
      </c>
      <c r="CL39" s="63">
        <f>IF(CL$15&lt;2025+$Y39,IF(OR($E39="Oil",$E39="Propane",$E39="Wood Pellets",$E39="Kerosene"),$T39*BL39,IF(OR($E39="Natural Gas",$E39="Electricity"),($T39*BL39)/(1-$M39),((($AB$65*$W39*('VT CHS Emissions Schedule'!AC$8+$R39))/$AC$65)+(($AB$66*$W39*('VT CHS Emissions Schedule'!AC$9+$Q39))/$AC$66)+(($AB$67*$W39*'VT CHS Emissions Schedule'!AC$7)/$AC$67)/(1-$P39)+(($AB$68*$W39*'VT CHS Emissions Schedule'!AC$5)/$AC$68)/(1-$O39)+(($AB$69*$W39*('VT CHS Emissions Schedule'!AC$36+$S39))/$AC$69)))),0)</f>
        <v>1448.0600309270999</v>
      </c>
      <c r="CM39" s="63">
        <f>IF(CM$15&lt;2025+$Y39,BM39+($U39*'VT CHS Emissions Schedule'!D$5)/(1-$O39)+($V39*'VT CHS Emissions Schedule'!D$5)/(1-$O39),0)</f>
        <v>1497.9944611553199</v>
      </c>
      <c r="CN39" s="63">
        <f>IF(CN$15&lt;2025+$Y39,BN39+($U39*'VT CHS Emissions Schedule'!E$5)/(1-$O39)+($V39*'VT CHS Emissions Schedule'!E$5)/(1-$O39),0)</f>
        <v>1494.6876360434587</v>
      </c>
      <c r="CO39" s="63">
        <f>IF(CO$15&lt;2025+$Y39,BO39+($U39*'VT CHS Emissions Schedule'!F$5)/(1-$O39)+($V39*'VT CHS Emissions Schedule'!F$5)/(1-$O39),0)</f>
        <v>1491.3808109315978</v>
      </c>
      <c r="CP39" s="63">
        <f>IF(CP$15&lt;2025+$Y39,BP39+($U39*'VT CHS Emissions Schedule'!G$5)/(1-$O39)+($V39*'VT CHS Emissions Schedule'!G$5)/(1-$O39),0)</f>
        <v>1488.0739858197367</v>
      </c>
      <c r="CQ39" s="63">
        <f>IF(CQ$15&lt;2025+$Y39,BQ39+($U39*'VT CHS Emissions Schedule'!H$5)/(1-$O39)+($V39*'VT CHS Emissions Schedule'!H$5)/(1-$O39),0)</f>
        <v>1484.767160707876</v>
      </c>
      <c r="CR39" s="63">
        <f>IF(CR$15&lt;2025+$Y39,BR39+($U39*'VT CHS Emissions Schedule'!I$5)/(1-$O39)+($V39*'VT CHS Emissions Schedule'!I$5)/(1-$O39),0)</f>
        <v>1474.8217811695552</v>
      </c>
      <c r="CS39" s="63">
        <f>IF(CS$15&lt;2025+$Y39,BS39+($U39*'VT CHS Emissions Schedule'!J$5)/(1-$O39)+($V39*'VT CHS Emissions Schedule'!J$5)/(1-$O39),0)</f>
        <v>1471.514956057694</v>
      </c>
      <c r="CT39" s="63">
        <f>IF(CT$15&lt;2025+$Y39,BT39+($U39*'VT CHS Emissions Schedule'!K$5)/(1-$O39)+($V39*'VT CHS Emissions Schedule'!K$5)/(1-$O39),0)</f>
        <v>1468.2081309458331</v>
      </c>
      <c r="CU39" s="63">
        <f>IF(CU$15&lt;2025+$Y39,BU39+($U39*'VT CHS Emissions Schedule'!L$5)/(1-$O39)+($V39*'VT CHS Emissions Schedule'!L$5)/(1-$O39),0)</f>
        <v>1464.9013058339722</v>
      </c>
      <c r="CV39" s="63">
        <f>IF(CV$15&lt;2025+$Y39,BV39+($U39*'VT CHS Emissions Schedule'!M$5)/(1-$O39)+($V39*'VT CHS Emissions Schedule'!M$5)/(1-$O39),0)</f>
        <v>1461.5944807221113</v>
      </c>
      <c r="CW39" s="63">
        <f>IF(CW$15&lt;2025+$Y39,BW39+($U39*'VT CHS Emissions Schedule'!N$5)/(1-$O39)+($V39*'VT CHS Emissions Schedule'!N$5)/(1-$O39),0)</f>
        <v>1457.0316028840493</v>
      </c>
      <c r="CX39" s="63">
        <f>IF(CX$15&lt;2025+$Y39,BX39+($U39*'VT CHS Emissions Schedule'!O$5)/(1-$O39)+($V39*'VT CHS Emissions Schedule'!O$5)/(1-$O39),0)</f>
        <v>1457.0316028840493</v>
      </c>
      <c r="CY39" s="63">
        <f>IF(CY$15&lt;2025+$Y39,BY39+($U39*'VT CHS Emissions Schedule'!P$5)/(1-$O39)+($V39*'VT CHS Emissions Schedule'!P$5)/(1-$O39),0)</f>
        <v>1457.0316028840493</v>
      </c>
      <c r="CZ39" s="63">
        <f>IF(CZ$15&lt;2025+$Y39,BZ39+($U39*'VT CHS Emissions Schedule'!Q$5)/(1-$O39)+($V39*'VT CHS Emissions Schedule'!Q$5)/(1-$O39),0)</f>
        <v>1457.0316028840493</v>
      </c>
      <c r="DA39" s="63">
        <f>IF(DA$15&lt;2025+$Y39,CA39+($U39*'VT CHS Emissions Schedule'!R$5)/(1-$O39)+($V39*'VT CHS Emissions Schedule'!R$5)/(1-$O39),0)</f>
        <v>1457.0316028840493</v>
      </c>
      <c r="DB39" s="63">
        <f>IF(DB$15&lt;2025+$Y39,CB39+($U39*'VT CHS Emissions Schedule'!S$5)/(1-$O39)+($V39*'VT CHS Emissions Schedule'!S$5)/(1-$O39),0)</f>
        <v>1456.6967790206961</v>
      </c>
      <c r="DC39" s="63">
        <f>IF(DC$15&lt;2025+$Y39,CC39+($U39*'VT CHS Emissions Schedule'!T$5)/(1-$O39)+($V39*'VT CHS Emissions Schedule'!T$5)/(1-$O39),0)</f>
        <v>1456.6967790206961</v>
      </c>
      <c r="DD39" s="63">
        <f>IF(DD$15&lt;2025+$Y39,CD39+($U39*'VT CHS Emissions Schedule'!U$5)/(1-$O39)+($V39*'VT CHS Emissions Schedule'!U$5)/(1-$O39),0)</f>
        <v>1456.6967790206961</v>
      </c>
      <c r="DE39" s="63">
        <f>IF(DE$15&lt;2025+$Y39,CE39+($U39*'VT CHS Emissions Schedule'!V$5)/(1-$O39)+($V39*'VT CHS Emissions Schedule'!V$5)/(1-$O39),0)</f>
        <v>1456.6967790206961</v>
      </c>
      <c r="DF39" s="63">
        <f>IF(DF$15&lt;2025+$Y39,CF39+($U39*'VT CHS Emissions Schedule'!W$5)/(1-$O39)+($V39*'VT CHS Emissions Schedule'!W$5)/(1-$O39),0)</f>
        <v>1456.6967790206961</v>
      </c>
      <c r="DG39" s="63">
        <f>IF(DG$15&lt;2025+$Y39,CG39+($U39*'VT CHS Emissions Schedule'!X$5)/(1-$O39)+($V39*'VT CHS Emissions Schedule'!X$5)/(1-$O39),0)</f>
        <v>1456.3540816286572</v>
      </c>
      <c r="DH39" s="63">
        <f>IF(DH$15&lt;2025+$Y39,CH39+($U39*'VT CHS Emissions Schedule'!Y$5)/(1-$O39)+($V39*'VT CHS Emissions Schedule'!Y$5)/(1-$O39),0)</f>
        <v>1456.3540816286572</v>
      </c>
      <c r="DI39" s="63">
        <f>IF(DI$15&lt;2025+$Y39,CI39+($U39*'VT CHS Emissions Schedule'!Z$5)/(1-$O39)+($V39*'VT CHS Emissions Schedule'!Z$5)/(1-$O39),0)</f>
        <v>1456.3540816286572</v>
      </c>
      <c r="DJ39" s="63">
        <f>IF(DJ$15&lt;2025+$Y39,CJ39+($U39*'VT CHS Emissions Schedule'!AA$5)/(1-$O39)+($V39*'VT CHS Emissions Schedule'!AA$5)/(1-$O39),0)</f>
        <v>1456.3540816286572</v>
      </c>
      <c r="DK39" s="63">
        <f>IF(DK$15&lt;2025+$Y39,CK39+($U39*'VT CHS Emissions Schedule'!AB$5)/(1-$O39)+($V39*'VT CHS Emissions Schedule'!AB$5)/(1-$O39),0)</f>
        <v>1456.3540816286572</v>
      </c>
      <c r="DL39" s="63">
        <f>IF(DL$15&lt;2025+$Y39,CL39+($U39*'VT CHS Emissions Schedule'!AC$5)/(1-$O39)+($V39*'VT CHS Emissions Schedule'!AC$5)/(1-$O39),0)</f>
        <v>1455.329194776715</v>
      </c>
    </row>
    <row r="40" spans="1:116" ht="15.75" x14ac:dyDescent="0.25">
      <c r="G40" s="109"/>
      <c r="H40" s="109"/>
    </row>
    <row r="41" spans="1:116" ht="15.75" x14ac:dyDescent="0.25">
      <c r="G41" s="109"/>
      <c r="H41" s="109"/>
    </row>
    <row r="42" spans="1:116" x14ac:dyDescent="0.25">
      <c r="D42" s="350"/>
      <c r="Y42" s="170" t="s">
        <v>675</v>
      </c>
    </row>
    <row r="43" spans="1:116" ht="42" x14ac:dyDescent="0.25">
      <c r="Y43" s="172" t="s">
        <v>173</v>
      </c>
      <c r="Z43" s="172" t="s">
        <v>13</v>
      </c>
      <c r="AA43" s="293" t="s">
        <v>500</v>
      </c>
      <c r="AU43" s="146"/>
    </row>
    <row r="44" spans="1:116" ht="13.5" customHeight="1" x14ac:dyDescent="0.25">
      <c r="Y44" s="533" t="s">
        <v>174</v>
      </c>
      <c r="Z44" s="117" t="s">
        <v>10</v>
      </c>
      <c r="AA44" s="138">
        <v>0.85</v>
      </c>
    </row>
    <row r="45" spans="1:116" ht="13.5" customHeight="1" x14ac:dyDescent="0.25">
      <c r="Y45" s="534"/>
      <c r="Z45" s="117" t="s">
        <v>8</v>
      </c>
      <c r="AA45" s="138">
        <v>0.9</v>
      </c>
    </row>
    <row r="46" spans="1:116" ht="13.5" customHeight="1" x14ac:dyDescent="0.25">
      <c r="Y46" s="534"/>
      <c r="Z46" s="117" t="s">
        <v>12</v>
      </c>
      <c r="AA46" s="138">
        <v>0.86</v>
      </c>
    </row>
    <row r="47" spans="1:116" ht="13.5" customHeight="1" x14ac:dyDescent="0.25">
      <c r="Y47" s="535"/>
      <c r="Z47" s="117" t="s">
        <v>45</v>
      </c>
      <c r="AA47" s="138">
        <v>0.85</v>
      </c>
    </row>
    <row r="48" spans="1:116" ht="13.5" customHeight="1" x14ac:dyDescent="0.25">
      <c r="Y48" s="533" t="s">
        <v>175</v>
      </c>
      <c r="Z48" s="117" t="s">
        <v>10</v>
      </c>
      <c r="AA48" s="138">
        <v>0.82</v>
      </c>
    </row>
    <row r="49" spans="7:29" ht="13.5" customHeight="1" x14ac:dyDescent="0.25">
      <c r="Y49" s="534"/>
      <c r="Z49" s="117" t="s">
        <v>8</v>
      </c>
      <c r="AA49" s="138">
        <v>0.9</v>
      </c>
    </row>
    <row r="50" spans="7:29" ht="13.5" customHeight="1" x14ac:dyDescent="0.25">
      <c r="Y50" s="534"/>
      <c r="Z50" s="117" t="s">
        <v>12</v>
      </c>
      <c r="AA50" s="138">
        <v>0.94</v>
      </c>
    </row>
    <row r="51" spans="7:29" ht="13.5" customHeight="1" x14ac:dyDescent="0.25">
      <c r="Y51" s="535"/>
      <c r="Z51" s="117" t="s">
        <v>45</v>
      </c>
      <c r="AA51" s="138">
        <v>0.82</v>
      </c>
    </row>
    <row r="52" spans="7:29" x14ac:dyDescent="0.25">
      <c r="Y52" s="138" t="s">
        <v>100</v>
      </c>
      <c r="Z52" s="117" t="s">
        <v>87</v>
      </c>
      <c r="AA52" s="138">
        <v>3.28</v>
      </c>
    </row>
    <row r="53" spans="7:29" x14ac:dyDescent="0.25">
      <c r="Y53" s="138" t="s">
        <v>176</v>
      </c>
      <c r="Z53" s="117" t="s">
        <v>87</v>
      </c>
      <c r="AA53" s="138">
        <v>1</v>
      </c>
    </row>
    <row r="54" spans="7:29" ht="13.5" customHeight="1" x14ac:dyDescent="0.25">
      <c r="Y54" s="537" t="s">
        <v>177</v>
      </c>
      <c r="Z54" s="117" t="s">
        <v>178</v>
      </c>
      <c r="AA54" s="138">
        <v>0.7</v>
      </c>
    </row>
    <row r="55" spans="7:29" ht="13.5" customHeight="1" x14ac:dyDescent="0.25">
      <c r="Y55" s="537"/>
      <c r="Z55" s="117" t="s">
        <v>179</v>
      </c>
      <c r="AA55" s="138">
        <v>0.6</v>
      </c>
    </row>
    <row r="56" spans="7:29" ht="13.5" customHeight="1" x14ac:dyDescent="0.25">
      <c r="Y56" s="537"/>
      <c r="Z56" s="117" t="s">
        <v>180</v>
      </c>
      <c r="AA56" s="138">
        <v>0.5</v>
      </c>
    </row>
    <row r="57" spans="7:29" ht="13.5" customHeight="1" x14ac:dyDescent="0.25">
      <c r="Y57" s="537"/>
      <c r="Z57" s="117" t="s">
        <v>181</v>
      </c>
      <c r="AA57" s="138">
        <v>0.4</v>
      </c>
    </row>
    <row r="58" spans="7:29" ht="13.5" customHeight="1" x14ac:dyDescent="0.25">
      <c r="Y58" s="537"/>
      <c r="Z58" s="117" t="s">
        <v>182</v>
      </c>
      <c r="AA58" s="138">
        <v>0.25</v>
      </c>
    </row>
    <row r="59" spans="7:29" ht="13.5" customHeight="1" x14ac:dyDescent="0.25">
      <c r="Y59" s="537"/>
      <c r="Z59" s="117" t="s">
        <v>183</v>
      </c>
      <c r="AA59" s="138">
        <v>0.1</v>
      </c>
    </row>
    <row r="60" spans="7:29" ht="13.5" customHeight="1" x14ac:dyDescent="0.25">
      <c r="Y60" s="537"/>
      <c r="Z60" s="117" t="s">
        <v>184</v>
      </c>
      <c r="AA60" s="138">
        <v>0.65</v>
      </c>
    </row>
    <row r="61" spans="7:29" x14ac:dyDescent="0.25">
      <c r="Y61" s="170"/>
    </row>
    <row r="62" spans="7:29" ht="15.75" x14ac:dyDescent="0.25">
      <c r="G62" s="109"/>
      <c r="H62" s="109"/>
      <c r="Y62" s="170" t="s">
        <v>498</v>
      </c>
    </row>
    <row r="63" spans="7:29" ht="29.45" customHeight="1" x14ac:dyDescent="0.25">
      <c r="G63" s="109"/>
      <c r="H63" s="109"/>
      <c r="Y63" s="536" t="s">
        <v>16</v>
      </c>
      <c r="Z63" s="524" t="s">
        <v>86</v>
      </c>
      <c r="AA63" s="524"/>
      <c r="AB63" s="524"/>
      <c r="AC63" s="524" t="s">
        <v>499</v>
      </c>
    </row>
    <row r="64" spans="7:29" ht="29.45" customHeight="1" x14ac:dyDescent="0.25">
      <c r="G64" s="109"/>
      <c r="H64" s="109"/>
      <c r="Y64" s="536"/>
      <c r="Z64" s="120" t="s">
        <v>9</v>
      </c>
      <c r="AA64" s="120" t="s">
        <v>7</v>
      </c>
      <c r="AB64" s="120" t="s">
        <v>6</v>
      </c>
      <c r="AC64" s="524"/>
    </row>
    <row r="65" spans="7:29" ht="15.75" x14ac:dyDescent="0.25">
      <c r="G65" s="109"/>
      <c r="H65" s="109"/>
      <c r="Y65" s="117" t="s">
        <v>10</v>
      </c>
      <c r="Z65" s="171">
        <v>0.45</v>
      </c>
      <c r="AA65" s="171">
        <v>0.05</v>
      </c>
      <c r="AB65" s="171">
        <v>0.41</v>
      </c>
      <c r="AC65" s="138">
        <v>0.84</v>
      </c>
    </row>
    <row r="66" spans="7:29" ht="15.75" x14ac:dyDescent="0.25">
      <c r="G66" s="109"/>
      <c r="H66" s="109"/>
      <c r="Y66" s="117" t="s">
        <v>89</v>
      </c>
      <c r="Z66" s="171">
        <v>0.17</v>
      </c>
      <c r="AA66" s="171">
        <v>0.05</v>
      </c>
      <c r="AB66" s="171">
        <v>0.16</v>
      </c>
      <c r="AC66" s="138">
        <v>0.83</v>
      </c>
    </row>
    <row r="67" spans="7:29" ht="15.75" x14ac:dyDescent="0.25">
      <c r="G67" s="109"/>
      <c r="H67" s="109"/>
      <c r="Y67" s="117" t="s">
        <v>88</v>
      </c>
      <c r="Z67" s="171">
        <v>0.23</v>
      </c>
      <c r="AA67" s="171">
        <v>0.66</v>
      </c>
      <c r="AB67" s="171">
        <v>0.27</v>
      </c>
      <c r="AC67" s="138">
        <v>0.85</v>
      </c>
    </row>
    <row r="68" spans="7:29" ht="15" customHeight="1" x14ac:dyDescent="0.25">
      <c r="G68" s="109"/>
      <c r="H68" s="109"/>
      <c r="Y68" s="117" t="s">
        <v>18</v>
      </c>
      <c r="Z68" s="171">
        <v>0.06</v>
      </c>
      <c r="AA68" s="171">
        <v>0.23</v>
      </c>
      <c r="AB68" s="171">
        <v>0.08</v>
      </c>
      <c r="AC68" s="138">
        <v>2.52</v>
      </c>
    </row>
    <row r="69" spans="7:29" ht="15.75" x14ac:dyDescent="0.25">
      <c r="G69" s="109"/>
      <c r="H69" s="109"/>
      <c r="Y69" s="117" t="s">
        <v>5</v>
      </c>
      <c r="Z69" s="171">
        <v>0.08</v>
      </c>
      <c r="AA69" s="171">
        <v>0.01</v>
      </c>
      <c r="AB69" s="171">
        <v>7.0000000000000007E-2</v>
      </c>
      <c r="AC69" s="138">
        <v>0.53</v>
      </c>
    </row>
    <row r="71" spans="7:29" ht="27" x14ac:dyDescent="0.25">
      <c r="Y71" s="121" t="s">
        <v>106</v>
      </c>
      <c r="Z71" s="121" t="s">
        <v>15</v>
      </c>
    </row>
    <row r="72" spans="7:29" x14ac:dyDescent="0.25">
      <c r="Y72" s="117" t="s">
        <v>82</v>
      </c>
      <c r="Z72" s="171">
        <v>1</v>
      </c>
    </row>
    <row r="73" spans="7:29" x14ac:dyDescent="0.25">
      <c r="Y73" s="117" t="s">
        <v>83</v>
      </c>
      <c r="Z73" s="171">
        <v>0</v>
      </c>
    </row>
    <row r="74" spans="7:29" x14ac:dyDescent="0.25">
      <c r="Y74" s="117" t="s">
        <v>107</v>
      </c>
      <c r="Z74" s="171">
        <v>7.0000000000000007E-2</v>
      </c>
    </row>
    <row r="75" spans="7:29" x14ac:dyDescent="0.25">
      <c r="Y75" s="117" t="s">
        <v>108</v>
      </c>
      <c r="Z75" s="171">
        <v>0.06</v>
      </c>
    </row>
    <row r="76" spans="7:29" x14ac:dyDescent="0.25">
      <c r="Y76" s="117" t="s">
        <v>253</v>
      </c>
      <c r="Z76" s="294">
        <v>6.9000000000000006E-2</v>
      </c>
    </row>
    <row r="78" spans="7:29" ht="40.5" x14ac:dyDescent="0.25">
      <c r="Y78" s="121" t="s">
        <v>252</v>
      </c>
      <c r="Z78" s="121" t="s">
        <v>251</v>
      </c>
    </row>
    <row r="79" spans="7:29" x14ac:dyDescent="0.25">
      <c r="Y79" s="117" t="s">
        <v>82</v>
      </c>
      <c r="Z79" s="171">
        <v>1</v>
      </c>
    </row>
    <row r="80" spans="7:29" x14ac:dyDescent="0.25">
      <c r="Y80" s="117" t="s">
        <v>83</v>
      </c>
      <c r="Z80" s="171">
        <v>0</v>
      </c>
    </row>
    <row r="81" spans="25:26" x14ac:dyDescent="0.25">
      <c r="Y81" s="117" t="s">
        <v>107</v>
      </c>
      <c r="Z81" s="171">
        <v>0.85</v>
      </c>
    </row>
    <row r="82" spans="25:26" x14ac:dyDescent="0.25">
      <c r="Y82" s="117" t="s">
        <v>108</v>
      </c>
      <c r="Z82" s="171">
        <v>0.76</v>
      </c>
    </row>
    <row r="83" spans="25:26" x14ac:dyDescent="0.25">
      <c r="Y83" s="117" t="s">
        <v>253</v>
      </c>
      <c r="Z83" s="171">
        <v>0.84</v>
      </c>
    </row>
    <row r="85" spans="25:26" x14ac:dyDescent="0.25">
      <c r="Y85" s="61" t="s">
        <v>701</v>
      </c>
    </row>
    <row r="86" spans="25:26" ht="69" x14ac:dyDescent="0.25">
      <c r="Y86" s="121" t="s">
        <v>684</v>
      </c>
      <c r="Z86" s="121" t="s">
        <v>700</v>
      </c>
    </row>
    <row r="87" spans="25:26" ht="26.45" customHeight="1" x14ac:dyDescent="0.25">
      <c r="Y87" s="538" t="s">
        <v>685</v>
      </c>
      <c r="Z87" s="538"/>
    </row>
    <row r="88" spans="25:26" x14ac:dyDescent="0.25">
      <c r="Y88" s="67" t="s">
        <v>673</v>
      </c>
      <c r="Z88" s="67" t="s">
        <v>686</v>
      </c>
    </row>
    <row r="89" spans="25:26" x14ac:dyDescent="0.25">
      <c r="Y89" s="67" t="s">
        <v>687</v>
      </c>
      <c r="Z89" s="67" t="s">
        <v>688</v>
      </c>
    </row>
    <row r="90" spans="25:26" x14ac:dyDescent="0.25">
      <c r="Y90" s="67" t="s">
        <v>689</v>
      </c>
      <c r="Z90" s="67" t="s">
        <v>690</v>
      </c>
    </row>
    <row r="91" spans="25:26" x14ac:dyDescent="0.25">
      <c r="Y91" s="67" t="s">
        <v>691</v>
      </c>
      <c r="Z91" s="67" t="s">
        <v>692</v>
      </c>
    </row>
    <row r="92" spans="25:26" x14ac:dyDescent="0.25">
      <c r="Y92" s="67" t="s">
        <v>693</v>
      </c>
      <c r="Z92" s="67" t="s">
        <v>694</v>
      </c>
    </row>
    <row r="93" spans="25:26" x14ac:dyDescent="0.25">
      <c r="Y93" s="67" t="s">
        <v>695</v>
      </c>
      <c r="Z93" s="67" t="s">
        <v>696</v>
      </c>
    </row>
    <row r="94" spans="25:26" x14ac:dyDescent="0.25">
      <c r="Y94" s="67" t="s">
        <v>672</v>
      </c>
      <c r="Z94" s="67" t="s">
        <v>697</v>
      </c>
    </row>
    <row r="95" spans="25:26" x14ac:dyDescent="0.25">
      <c r="Y95" s="67" t="s">
        <v>698</v>
      </c>
      <c r="Z95" s="67" t="s">
        <v>699</v>
      </c>
    </row>
    <row r="97" spans="25:32" x14ac:dyDescent="0.25">
      <c r="Y97" s="61" t="s">
        <v>735</v>
      </c>
    </row>
    <row r="98" spans="25:32" ht="54" customHeight="1" x14ac:dyDescent="0.25">
      <c r="Y98" s="471" t="s">
        <v>716</v>
      </c>
      <c r="Z98" s="471" t="s">
        <v>702</v>
      </c>
      <c r="AA98" s="471" t="s">
        <v>703</v>
      </c>
      <c r="AB98" s="473" t="s">
        <v>704</v>
      </c>
      <c r="AC98" s="473"/>
      <c r="AD98" s="473"/>
      <c r="AE98" s="473"/>
      <c r="AF98" s="473"/>
    </row>
    <row r="99" spans="25:32" x14ac:dyDescent="0.25">
      <c r="Y99" s="471"/>
      <c r="Z99" s="471"/>
      <c r="AA99" s="471"/>
      <c r="AB99" s="473"/>
      <c r="AC99" s="473"/>
      <c r="AD99" s="473"/>
      <c r="AE99" s="473"/>
      <c r="AF99" s="473"/>
    </row>
    <row r="100" spans="25:32" x14ac:dyDescent="0.25">
      <c r="Y100" s="471"/>
      <c r="Z100" s="471"/>
      <c r="AA100" s="471"/>
      <c r="AB100" s="474" t="s">
        <v>705</v>
      </c>
      <c r="AC100" s="474"/>
      <c r="AD100" s="474"/>
      <c r="AE100" s="474"/>
      <c r="AF100" s="474"/>
    </row>
    <row r="101" spans="25:32" x14ac:dyDescent="0.25">
      <c r="Y101" s="471"/>
      <c r="Z101" s="471"/>
      <c r="AA101" s="471"/>
      <c r="AB101" s="121" t="s">
        <v>706</v>
      </c>
      <c r="AC101" s="121" t="s">
        <v>729</v>
      </c>
      <c r="AD101" s="121" t="s">
        <v>730</v>
      </c>
      <c r="AE101" s="121" t="s">
        <v>731</v>
      </c>
      <c r="AF101" s="121" t="s">
        <v>674</v>
      </c>
    </row>
    <row r="102" spans="25:32" ht="13.5" customHeight="1" x14ac:dyDescent="0.25">
      <c r="Y102" s="472" t="s">
        <v>707</v>
      </c>
      <c r="Z102" s="472"/>
      <c r="AA102" s="472"/>
      <c r="AB102" s="472"/>
      <c r="AC102" s="472"/>
      <c r="AD102" s="472"/>
      <c r="AE102" s="472"/>
      <c r="AF102" s="472"/>
    </row>
    <row r="103" spans="25:32" x14ac:dyDescent="0.25">
      <c r="Y103" s="469" t="s">
        <v>717</v>
      </c>
      <c r="Z103" s="67" t="s">
        <v>673</v>
      </c>
      <c r="AA103" s="67" t="s">
        <v>708</v>
      </c>
      <c r="AB103" s="67" t="s">
        <v>709</v>
      </c>
      <c r="AC103" s="67" t="s">
        <v>718</v>
      </c>
      <c r="AD103" s="67" t="s">
        <v>719</v>
      </c>
      <c r="AE103" s="67" t="s">
        <v>720</v>
      </c>
      <c r="AF103" s="67" t="s">
        <v>692</v>
      </c>
    </row>
    <row r="104" spans="25:32" x14ac:dyDescent="0.25">
      <c r="Y104" s="469"/>
      <c r="Z104" s="67" t="s">
        <v>687</v>
      </c>
      <c r="AA104" s="67" t="s">
        <v>710</v>
      </c>
      <c r="AB104" s="67" t="s">
        <v>711</v>
      </c>
      <c r="AC104" s="67" t="s">
        <v>721</v>
      </c>
      <c r="AD104" s="67" t="s">
        <v>722</v>
      </c>
      <c r="AE104" s="67" t="s">
        <v>723</v>
      </c>
      <c r="AF104" s="67" t="s">
        <v>732</v>
      </c>
    </row>
    <row r="105" spans="25:32" x14ac:dyDescent="0.25">
      <c r="Y105" s="469"/>
      <c r="Z105" s="67" t="s">
        <v>689</v>
      </c>
      <c r="AA105" s="67" t="s">
        <v>712</v>
      </c>
      <c r="AB105" s="67" t="s">
        <v>713</v>
      </c>
      <c r="AC105" s="67" t="s">
        <v>724</v>
      </c>
      <c r="AD105" s="67" t="s">
        <v>723</v>
      </c>
      <c r="AE105" s="67" t="s">
        <v>725</v>
      </c>
      <c r="AF105" s="67" t="s">
        <v>733</v>
      </c>
    </row>
    <row r="106" spans="25:32" x14ac:dyDescent="0.25">
      <c r="Y106" s="469"/>
      <c r="Z106" s="67" t="s">
        <v>674</v>
      </c>
      <c r="AA106" s="67" t="s">
        <v>714</v>
      </c>
      <c r="AB106" s="67" t="s">
        <v>715</v>
      </c>
      <c r="AC106" s="67" t="s">
        <v>726</v>
      </c>
      <c r="AD106" s="67" t="s">
        <v>727</v>
      </c>
      <c r="AE106" s="67" t="s">
        <v>728</v>
      </c>
      <c r="AF106" s="67" t="s">
        <v>734</v>
      </c>
    </row>
  </sheetData>
  <mergeCells count="23">
    <mergeCell ref="AA98:AA101"/>
    <mergeCell ref="Y103:Y106"/>
    <mergeCell ref="Y102:AF102"/>
    <mergeCell ref="AB100:AF100"/>
    <mergeCell ref="AB98:AF99"/>
    <mergeCell ref="Y98:Y101"/>
    <mergeCell ref="Z98:Z101"/>
    <mergeCell ref="Y87:Z87"/>
    <mergeCell ref="CM14:DL14"/>
    <mergeCell ref="A16:A27"/>
    <mergeCell ref="A28:A39"/>
    <mergeCell ref="Y44:Y47"/>
    <mergeCell ref="Y48:Y51"/>
    <mergeCell ref="I14:L14"/>
    <mergeCell ref="M14:N14"/>
    <mergeCell ref="O14:S14"/>
    <mergeCell ref="AM14:BL14"/>
    <mergeCell ref="BM14:CL14"/>
    <mergeCell ref="Y54:Y60"/>
    <mergeCell ref="Y63:Y64"/>
    <mergeCell ref="Z63:AB63"/>
    <mergeCell ref="AC63:AC64"/>
    <mergeCell ref="B14:C14"/>
  </mergeCells>
  <conditionalFormatting sqref="B14">
    <cfRule type="duplicateValues" dxfId="76" priority="4"/>
  </conditionalFormatting>
  <conditionalFormatting sqref="F15:G15">
    <cfRule type="duplicateValues" dxfId="75" priority="2"/>
  </conditionalFormatting>
  <conditionalFormatting sqref="H15">
    <cfRule type="duplicateValues" dxfId="74" priority="1"/>
  </conditionalFormatting>
  <conditionalFormatting sqref="DM15:XFD15 I15 A15:E15 M15:AL15">
    <cfRule type="duplicateValues" dxfId="73" priority="6"/>
  </conditionalFormatting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627F96-9C56-42E3-AA44-631489F7FEC9}">
  <sheetPr>
    <tabColor theme="6"/>
  </sheetPr>
  <dimension ref="A1:DX69"/>
  <sheetViews>
    <sheetView zoomScaleNormal="100" workbookViewId="0"/>
  </sheetViews>
  <sheetFormatPr defaultColWidth="8.77734375" defaultRowHeight="13.5" x14ac:dyDescent="0.25"/>
  <cols>
    <col min="1" max="3" width="13.77734375" style="61" customWidth="1"/>
    <col min="4" max="4" width="15.77734375" style="61" bestFit="1" customWidth="1"/>
    <col min="5" max="5" width="14.21875" style="61" bestFit="1" customWidth="1"/>
    <col min="6" max="6" width="14.21875" style="61" customWidth="1"/>
    <col min="7" max="27" width="9.6640625" style="61" customWidth="1"/>
    <col min="28" max="28" width="8.21875" style="61" customWidth="1"/>
    <col min="29" max="29" width="10.44140625" style="61" customWidth="1"/>
    <col min="30" max="30" width="9.21875" style="61" customWidth="1"/>
    <col min="31" max="32" width="8.77734375" style="61"/>
    <col min="33" max="33" width="9.77734375" style="61" bestFit="1" customWidth="1"/>
    <col min="34" max="51" width="8.77734375" style="61"/>
    <col min="52" max="53" width="9.6640625" style="61" customWidth="1"/>
    <col min="54" max="54" width="8.21875" style="61" customWidth="1"/>
    <col min="55" max="55" width="10.44140625" style="61" customWidth="1"/>
    <col min="56" max="56" width="9.21875" style="61" customWidth="1"/>
    <col min="57" max="58" width="8.77734375" style="61"/>
    <col min="59" max="59" width="9.77734375" style="61" bestFit="1" customWidth="1"/>
    <col min="60" max="77" width="8.77734375" style="61"/>
    <col min="78" max="78" width="9.44140625" style="61" bestFit="1" customWidth="1"/>
    <col min="79" max="16384" width="8.77734375" style="61"/>
  </cols>
  <sheetData>
    <row r="1" spans="1:128" ht="13.15" customHeight="1" x14ac:dyDescent="0.25">
      <c r="A1" s="60" t="s">
        <v>24</v>
      </c>
      <c r="B1" s="60" t="s">
        <v>164</v>
      </c>
      <c r="E1" s="86"/>
    </row>
    <row r="2" spans="1:128" ht="13.15" customHeight="1" x14ac:dyDescent="0.25">
      <c r="B2" s="61" t="s">
        <v>748</v>
      </c>
    </row>
    <row r="3" spans="1:128" ht="13.15" customHeight="1" x14ac:dyDescent="0.25">
      <c r="A3" s="61" t="s">
        <v>30</v>
      </c>
    </row>
    <row r="4" spans="1:128" ht="13.15" customHeight="1" x14ac:dyDescent="0.25">
      <c r="A4" s="134" t="s">
        <v>453</v>
      </c>
      <c r="C4" s="75"/>
    </row>
    <row r="5" spans="1:128" ht="13.15" customHeight="1" x14ac:dyDescent="0.25">
      <c r="A5" s="134" t="s">
        <v>452</v>
      </c>
      <c r="C5" s="75"/>
    </row>
    <row r="6" spans="1:128" ht="13.15" customHeight="1" x14ac:dyDescent="0.25">
      <c r="A6" s="134" t="s">
        <v>224</v>
      </c>
      <c r="C6" s="75"/>
    </row>
    <row r="7" spans="1:128" ht="13.15" customHeight="1" x14ac:dyDescent="0.25">
      <c r="A7" s="134" t="s">
        <v>223</v>
      </c>
      <c r="B7" s="60"/>
      <c r="C7" s="75"/>
    </row>
    <row r="8" spans="1:128" ht="13.15" customHeight="1" x14ac:dyDescent="0.25">
      <c r="A8" s="135"/>
      <c r="B8" s="60"/>
      <c r="C8" s="75"/>
    </row>
    <row r="9" spans="1:128" ht="13.15" customHeight="1" x14ac:dyDescent="0.25">
      <c r="A9" s="135"/>
      <c r="B9" s="60"/>
      <c r="C9" s="75"/>
    </row>
    <row r="10" spans="1:128" ht="13.15" customHeight="1" x14ac:dyDescent="0.25">
      <c r="A10" s="135"/>
      <c r="C10" s="62"/>
    </row>
    <row r="11" spans="1:128" ht="13.15" customHeight="1" x14ac:dyDescent="0.25">
      <c r="A11" s="136"/>
      <c r="C11" s="62"/>
    </row>
    <row r="12" spans="1:128" ht="13.15" customHeight="1" x14ac:dyDescent="0.25">
      <c r="A12" s="136"/>
      <c r="C12" s="62"/>
      <c r="D12" s="86"/>
    </row>
    <row r="13" spans="1:128" x14ac:dyDescent="0.25">
      <c r="A13" s="90" t="s">
        <v>155</v>
      </c>
      <c r="B13" s="90"/>
      <c r="C13" s="90"/>
      <c r="D13" s="90"/>
      <c r="E13" s="90"/>
      <c r="F13" s="90"/>
      <c r="G13" s="90"/>
      <c r="H13" s="90"/>
      <c r="I13" s="90"/>
      <c r="J13" s="90"/>
      <c r="K13" s="90"/>
      <c r="L13" s="90"/>
      <c r="M13" s="90"/>
      <c r="N13" s="90"/>
      <c r="O13" s="90"/>
      <c r="P13" s="90"/>
      <c r="Q13" s="90"/>
      <c r="R13" s="90"/>
      <c r="S13" s="90"/>
      <c r="T13" s="90"/>
      <c r="U13" s="90"/>
      <c r="V13" s="90"/>
      <c r="W13" s="90"/>
      <c r="X13" s="90"/>
      <c r="Y13" s="90"/>
      <c r="Z13" s="90"/>
      <c r="AA13" s="90"/>
      <c r="AB13" s="90"/>
      <c r="AC13" s="90"/>
      <c r="AD13" s="90"/>
      <c r="AE13" s="90"/>
      <c r="AF13" s="90"/>
      <c r="AG13" s="90"/>
      <c r="AH13" s="90"/>
      <c r="AI13" s="90"/>
      <c r="AJ13" s="90"/>
      <c r="AK13" s="90"/>
      <c r="AL13" s="90"/>
      <c r="AM13" s="90"/>
      <c r="AN13" s="90"/>
      <c r="AO13" s="90"/>
      <c r="AP13" s="90"/>
      <c r="AQ13" s="90"/>
      <c r="AR13" s="90"/>
      <c r="AS13" s="90"/>
      <c r="AT13" s="90"/>
      <c r="AU13" s="90"/>
      <c r="AV13" s="90"/>
      <c r="AW13" s="90"/>
      <c r="AX13" s="90"/>
      <c r="AY13" s="90"/>
      <c r="AZ13" s="90"/>
      <c r="BA13" s="90"/>
      <c r="BB13" s="90"/>
      <c r="BC13" s="90"/>
      <c r="BD13" s="90"/>
      <c r="BE13" s="90"/>
      <c r="BF13" s="90"/>
      <c r="BG13" s="90"/>
      <c r="BH13" s="90"/>
      <c r="BI13" s="90"/>
      <c r="BJ13" s="90"/>
      <c r="BK13" s="90"/>
      <c r="BL13" s="90"/>
      <c r="BM13" s="90"/>
      <c r="BN13" s="90"/>
      <c r="BO13" s="90"/>
      <c r="BP13" s="90"/>
      <c r="BQ13" s="90"/>
      <c r="BR13" s="90"/>
      <c r="BS13" s="90"/>
      <c r="BT13" s="90"/>
      <c r="BU13" s="90"/>
      <c r="BV13" s="90"/>
      <c r="BW13" s="90"/>
      <c r="BX13" s="90"/>
      <c r="BY13" s="90"/>
      <c r="BZ13" s="90"/>
      <c r="CA13" s="90"/>
      <c r="CB13" s="90"/>
      <c r="CC13" s="90"/>
      <c r="CD13" s="90"/>
      <c r="CE13" s="90"/>
      <c r="CF13" s="90"/>
      <c r="CG13" s="90"/>
      <c r="CH13" s="90"/>
      <c r="CI13" s="90"/>
      <c r="CJ13" s="90"/>
      <c r="CK13" s="90"/>
      <c r="CL13" s="90"/>
      <c r="CM13" s="90"/>
      <c r="CN13" s="90"/>
      <c r="CO13" s="90"/>
      <c r="CP13" s="90"/>
      <c r="CQ13" s="90"/>
      <c r="CR13" s="90"/>
      <c r="CS13" s="90"/>
      <c r="CT13" s="90"/>
      <c r="CU13" s="90"/>
      <c r="CV13" s="90"/>
      <c r="CW13" s="90"/>
      <c r="CX13" s="90"/>
      <c r="CY13" s="90"/>
      <c r="CZ13" s="90"/>
      <c r="DA13" s="90"/>
      <c r="DB13" s="90"/>
      <c r="DC13" s="90"/>
      <c r="DD13" s="90"/>
      <c r="DE13" s="90"/>
      <c r="DF13" s="90"/>
      <c r="DG13" s="90"/>
      <c r="DH13" s="90"/>
      <c r="DI13" s="90"/>
      <c r="DJ13" s="90"/>
      <c r="DK13" s="90"/>
      <c r="DL13" s="90"/>
      <c r="DM13" s="90"/>
      <c r="DN13" s="90"/>
      <c r="DO13" s="90"/>
      <c r="DP13" s="90"/>
      <c r="DQ13" s="90"/>
      <c r="DR13" s="90"/>
      <c r="DS13" s="90"/>
      <c r="DT13" s="90"/>
      <c r="DU13" s="90"/>
      <c r="DV13" s="90"/>
      <c r="DW13" s="90"/>
      <c r="DX13" s="90"/>
    </row>
    <row r="14" spans="1:128" s="144" customFormat="1" ht="15.75" thickBot="1" x14ac:dyDescent="0.3">
      <c r="G14" s="487" t="s">
        <v>129</v>
      </c>
      <c r="H14" s="487"/>
      <c r="I14" s="487"/>
      <c r="J14" s="487"/>
      <c r="K14" s="487"/>
      <c r="L14" s="487"/>
      <c r="M14" s="454" t="s">
        <v>153</v>
      </c>
      <c r="N14" s="454"/>
      <c r="O14" s="455" t="s">
        <v>879</v>
      </c>
      <c r="P14" s="455"/>
      <c r="Q14" s="455"/>
      <c r="R14" s="455"/>
      <c r="S14" s="455"/>
      <c r="Y14" s="443" t="s">
        <v>460</v>
      </c>
      <c r="Z14" s="443"/>
      <c r="AA14" s="443"/>
      <c r="AB14" s="443"/>
      <c r="AC14" s="443"/>
      <c r="AD14" s="443"/>
      <c r="AE14" s="443"/>
      <c r="AF14" s="443"/>
      <c r="AG14" s="443"/>
      <c r="AH14" s="443"/>
      <c r="AI14" s="443"/>
      <c r="AJ14" s="443"/>
      <c r="AK14" s="443"/>
      <c r="AL14" s="443"/>
      <c r="AM14" s="443"/>
      <c r="AN14" s="443"/>
      <c r="AO14" s="443"/>
      <c r="AP14" s="443"/>
      <c r="AQ14" s="443"/>
      <c r="AR14" s="443"/>
      <c r="AS14" s="443"/>
      <c r="AT14" s="443"/>
      <c r="AU14" s="443"/>
      <c r="AV14" s="443"/>
      <c r="AW14" s="443"/>
      <c r="AX14" s="443"/>
      <c r="AY14" s="476" t="s">
        <v>853</v>
      </c>
      <c r="AZ14" s="476"/>
      <c r="BA14" s="476"/>
      <c r="BB14" s="476"/>
      <c r="BC14" s="476"/>
      <c r="BD14" s="476"/>
      <c r="BE14" s="476"/>
      <c r="BF14" s="476"/>
      <c r="BG14" s="476"/>
      <c r="BH14" s="476"/>
      <c r="BI14" s="476"/>
      <c r="BJ14" s="476"/>
      <c r="BK14" s="476"/>
      <c r="BL14" s="476"/>
      <c r="BM14" s="476"/>
      <c r="BN14" s="476"/>
      <c r="BO14" s="476"/>
      <c r="BP14" s="476"/>
      <c r="BQ14" s="476"/>
      <c r="BR14" s="476"/>
      <c r="BS14" s="476"/>
      <c r="BT14" s="476"/>
      <c r="BU14" s="476"/>
      <c r="BV14" s="476"/>
      <c r="BW14" s="476"/>
      <c r="BX14" s="476"/>
      <c r="BY14" s="444" t="s">
        <v>32</v>
      </c>
      <c r="BZ14" s="444"/>
      <c r="CA14" s="444"/>
      <c r="CB14" s="444"/>
      <c r="CC14" s="444"/>
      <c r="CD14" s="444"/>
      <c r="CE14" s="444"/>
      <c r="CF14" s="444"/>
      <c r="CG14" s="444"/>
      <c r="CH14" s="444"/>
      <c r="CI14" s="444"/>
      <c r="CJ14" s="444"/>
      <c r="CK14" s="444"/>
      <c r="CL14" s="444"/>
      <c r="CM14" s="444"/>
      <c r="CN14" s="444"/>
      <c r="CO14" s="444"/>
      <c r="CP14" s="444"/>
      <c r="CQ14" s="444"/>
      <c r="CR14" s="444"/>
      <c r="CS14" s="444"/>
      <c r="CT14" s="444"/>
      <c r="CU14" s="444"/>
      <c r="CV14" s="444"/>
      <c r="CW14" s="444"/>
      <c r="CX14" s="444"/>
      <c r="CY14" s="445" t="s">
        <v>31</v>
      </c>
      <c r="CZ14" s="445"/>
      <c r="DA14" s="445"/>
      <c r="DB14" s="445"/>
      <c r="DC14" s="445"/>
      <c r="DD14" s="445"/>
      <c r="DE14" s="445"/>
      <c r="DF14" s="445"/>
      <c r="DG14" s="445"/>
      <c r="DH14" s="445"/>
      <c r="DI14" s="445"/>
      <c r="DJ14" s="445"/>
      <c r="DK14" s="445"/>
      <c r="DL14" s="445"/>
      <c r="DM14" s="445"/>
      <c r="DN14" s="445"/>
      <c r="DO14" s="445"/>
      <c r="DP14" s="445"/>
      <c r="DQ14" s="445"/>
      <c r="DR14" s="445"/>
      <c r="DS14" s="445"/>
      <c r="DT14" s="445"/>
      <c r="DU14" s="445"/>
      <c r="DV14" s="445"/>
      <c r="DW14" s="445"/>
      <c r="DX14" s="445"/>
    </row>
    <row r="15" spans="1:128" s="145" customFormat="1" ht="42.75" customHeight="1" thickBot="1" x14ac:dyDescent="0.35">
      <c r="A15" s="115" t="s">
        <v>165</v>
      </c>
      <c r="B15" s="113" t="s">
        <v>749</v>
      </c>
      <c r="C15" s="114" t="s">
        <v>131</v>
      </c>
      <c r="D15" s="152" t="s">
        <v>32</v>
      </c>
      <c r="E15" s="152" t="s">
        <v>31</v>
      </c>
      <c r="F15" s="115" t="s">
        <v>397</v>
      </c>
      <c r="G15" s="98" t="s">
        <v>90</v>
      </c>
      <c r="H15" s="98" t="s">
        <v>320</v>
      </c>
      <c r="I15" s="98" t="s">
        <v>319</v>
      </c>
      <c r="J15" s="99" t="s">
        <v>454</v>
      </c>
      <c r="K15" s="99" t="s">
        <v>455</v>
      </c>
      <c r="L15" s="406" t="s">
        <v>314</v>
      </c>
      <c r="M15" s="100" t="s">
        <v>76</v>
      </c>
      <c r="N15" s="100" t="s">
        <v>75</v>
      </c>
      <c r="O15" s="101" t="s">
        <v>148</v>
      </c>
      <c r="P15" s="101" t="s">
        <v>149</v>
      </c>
      <c r="Q15" s="101" t="s">
        <v>151</v>
      </c>
      <c r="R15" s="101" t="s">
        <v>152</v>
      </c>
      <c r="S15" s="101" t="s">
        <v>158</v>
      </c>
      <c r="T15" s="401" t="s">
        <v>128</v>
      </c>
      <c r="U15" s="103" t="s">
        <v>29</v>
      </c>
      <c r="V15" s="103" t="s">
        <v>170</v>
      </c>
      <c r="W15" s="104" t="s">
        <v>169</v>
      </c>
      <c r="X15" s="104" t="s">
        <v>185</v>
      </c>
      <c r="Y15" s="211">
        <v>2025</v>
      </c>
      <c r="Z15" s="211">
        <v>2026</v>
      </c>
      <c r="AA15" s="211">
        <v>2027</v>
      </c>
      <c r="AB15" s="211">
        <v>2028</v>
      </c>
      <c r="AC15" s="211">
        <v>2029</v>
      </c>
      <c r="AD15" s="211">
        <v>2030</v>
      </c>
      <c r="AE15" s="211">
        <v>2031</v>
      </c>
      <c r="AF15" s="211">
        <v>2032</v>
      </c>
      <c r="AG15" s="211">
        <v>2033</v>
      </c>
      <c r="AH15" s="211">
        <v>2034</v>
      </c>
      <c r="AI15" s="211">
        <v>2035</v>
      </c>
      <c r="AJ15" s="211">
        <v>2036</v>
      </c>
      <c r="AK15" s="211">
        <v>2037</v>
      </c>
      <c r="AL15" s="211">
        <v>2038</v>
      </c>
      <c r="AM15" s="211">
        <v>2039</v>
      </c>
      <c r="AN15" s="211">
        <v>2040</v>
      </c>
      <c r="AO15" s="211">
        <v>2041</v>
      </c>
      <c r="AP15" s="211">
        <v>2042</v>
      </c>
      <c r="AQ15" s="211">
        <v>2043</v>
      </c>
      <c r="AR15" s="211">
        <v>2044</v>
      </c>
      <c r="AS15" s="211">
        <v>2045</v>
      </c>
      <c r="AT15" s="211">
        <v>2046</v>
      </c>
      <c r="AU15" s="211">
        <v>2047</v>
      </c>
      <c r="AV15" s="211">
        <v>2048</v>
      </c>
      <c r="AW15" s="211">
        <v>2049</v>
      </c>
      <c r="AX15" s="211">
        <v>2050</v>
      </c>
      <c r="AY15" s="279">
        <v>2025</v>
      </c>
      <c r="AZ15" s="279">
        <v>2026</v>
      </c>
      <c r="BA15" s="279">
        <v>2027</v>
      </c>
      <c r="BB15" s="279">
        <v>2028</v>
      </c>
      <c r="BC15" s="279">
        <v>2029</v>
      </c>
      <c r="BD15" s="279">
        <v>2030</v>
      </c>
      <c r="BE15" s="279">
        <v>2031</v>
      </c>
      <c r="BF15" s="279">
        <v>2032</v>
      </c>
      <c r="BG15" s="279">
        <v>2033</v>
      </c>
      <c r="BH15" s="279">
        <v>2034</v>
      </c>
      <c r="BI15" s="279">
        <v>2035</v>
      </c>
      <c r="BJ15" s="279">
        <v>2036</v>
      </c>
      <c r="BK15" s="279">
        <v>2037</v>
      </c>
      <c r="BL15" s="279">
        <v>2038</v>
      </c>
      <c r="BM15" s="279">
        <v>2039</v>
      </c>
      <c r="BN15" s="279">
        <v>2040</v>
      </c>
      <c r="BO15" s="279">
        <v>2041</v>
      </c>
      <c r="BP15" s="279">
        <v>2042</v>
      </c>
      <c r="BQ15" s="279">
        <v>2043</v>
      </c>
      <c r="BR15" s="279">
        <v>2044</v>
      </c>
      <c r="BS15" s="279">
        <v>2045</v>
      </c>
      <c r="BT15" s="279">
        <v>2046</v>
      </c>
      <c r="BU15" s="279">
        <v>2047</v>
      </c>
      <c r="BV15" s="279">
        <v>2048</v>
      </c>
      <c r="BW15" s="279">
        <v>2049</v>
      </c>
      <c r="BX15" s="279">
        <v>2050</v>
      </c>
      <c r="BY15" s="108">
        <v>2025</v>
      </c>
      <c r="BZ15" s="108">
        <v>2026</v>
      </c>
      <c r="CA15" s="108">
        <v>2027</v>
      </c>
      <c r="CB15" s="108">
        <v>2028</v>
      </c>
      <c r="CC15" s="108">
        <v>2029</v>
      </c>
      <c r="CD15" s="108">
        <v>2030</v>
      </c>
      <c r="CE15" s="108">
        <v>2031</v>
      </c>
      <c r="CF15" s="108">
        <v>2032</v>
      </c>
      <c r="CG15" s="108">
        <v>2033</v>
      </c>
      <c r="CH15" s="108">
        <v>2034</v>
      </c>
      <c r="CI15" s="108">
        <v>2035</v>
      </c>
      <c r="CJ15" s="108">
        <v>2036</v>
      </c>
      <c r="CK15" s="108">
        <v>2037</v>
      </c>
      <c r="CL15" s="108">
        <v>2038</v>
      </c>
      <c r="CM15" s="108">
        <v>2039</v>
      </c>
      <c r="CN15" s="108">
        <v>2040</v>
      </c>
      <c r="CO15" s="108">
        <v>2041</v>
      </c>
      <c r="CP15" s="108">
        <v>2042</v>
      </c>
      <c r="CQ15" s="108">
        <v>2043</v>
      </c>
      <c r="CR15" s="108">
        <v>2044</v>
      </c>
      <c r="CS15" s="108">
        <v>2045</v>
      </c>
      <c r="CT15" s="108">
        <v>2046</v>
      </c>
      <c r="CU15" s="108">
        <v>2047</v>
      </c>
      <c r="CV15" s="108">
        <v>2048</v>
      </c>
      <c r="CW15" s="108">
        <v>2049</v>
      </c>
      <c r="CX15" s="108">
        <v>2050</v>
      </c>
      <c r="CY15" s="57">
        <v>2025</v>
      </c>
      <c r="CZ15" s="57">
        <v>2026</v>
      </c>
      <c r="DA15" s="57">
        <v>2027</v>
      </c>
      <c r="DB15" s="57">
        <v>2028</v>
      </c>
      <c r="DC15" s="57">
        <v>2029</v>
      </c>
      <c r="DD15" s="57">
        <v>2030</v>
      </c>
      <c r="DE15" s="57">
        <v>2031</v>
      </c>
      <c r="DF15" s="57">
        <v>2032</v>
      </c>
      <c r="DG15" s="57">
        <v>2033</v>
      </c>
      <c r="DH15" s="57">
        <v>2034</v>
      </c>
      <c r="DI15" s="57">
        <v>2035</v>
      </c>
      <c r="DJ15" s="57">
        <v>2036</v>
      </c>
      <c r="DK15" s="57">
        <v>2037</v>
      </c>
      <c r="DL15" s="57">
        <v>2038</v>
      </c>
      <c r="DM15" s="57">
        <v>2039</v>
      </c>
      <c r="DN15" s="57">
        <v>2040</v>
      </c>
      <c r="DO15" s="57">
        <v>2041</v>
      </c>
      <c r="DP15" s="57">
        <v>2042</v>
      </c>
      <c r="DQ15" s="57">
        <v>2043</v>
      </c>
      <c r="DR15" s="57">
        <v>2044</v>
      </c>
      <c r="DS15" s="57">
        <v>2045</v>
      </c>
      <c r="DT15" s="57">
        <v>2046</v>
      </c>
      <c r="DU15" s="57">
        <v>2047</v>
      </c>
      <c r="DV15" s="57">
        <v>2048</v>
      </c>
      <c r="DW15" s="57">
        <v>2049</v>
      </c>
      <c r="DX15" s="57">
        <v>2050</v>
      </c>
    </row>
    <row r="16" spans="1:128" ht="15" customHeight="1" thickBot="1" x14ac:dyDescent="0.3">
      <c r="A16" s="160" t="s">
        <v>10</v>
      </c>
      <c r="B16" s="478" t="s">
        <v>750</v>
      </c>
      <c r="C16" s="112" t="s">
        <v>10</v>
      </c>
      <c r="D16" s="153">
        <f>SUM(BY16:CX16)</f>
        <v>8876953.558975948</v>
      </c>
      <c r="E16" s="153">
        <f t="shared" ref="E16:E39" si="0">SUM(CY16:DX16)</f>
        <v>8876953.558975948</v>
      </c>
      <c r="F16" s="219">
        <f t="shared" ref="F16:F39" si="1">(D16/1000000)*1</f>
        <v>8.8769535589759485</v>
      </c>
      <c r="G16" s="110">
        <f>H16</f>
        <v>668638.28349695494</v>
      </c>
      <c r="H16" s="110">
        <f>I16+L16</f>
        <v>668638.28349695494</v>
      </c>
      <c r="I16" s="63">
        <f>J16-K16</f>
        <v>926066.42260220856</v>
      </c>
      <c r="J16" s="91">
        <f>IF($A16="Oil",($W16/$W$53)*$Y16,IF($A16="Propane",($W16/$W$54)*$Y16,IF($A16="Natural Gas",(($W16/$W$55)*$Y16)/(1-$M16),IF($A16="Electricity",0,((($V$53*$W16*('VT CHS Emissions Schedule'!D$8+$R16))/$W$53)+(($V$54*$W16*('VT CHS Emissions Schedule'!D$9+$Q16))/$W$54)+(($V$55*$W16*'VT CHS Emissions Schedule'!D$7)/$W$55)/(1-$P16)+(($V$56*$W16*'VT CHS Emissions Schedule'!D$5)/$W$56)/(1-$O16))))))</f>
        <v>1123848.2243563898</v>
      </c>
      <c r="K16" s="63">
        <f>(($W16/$V16)*'VT CHS Emissions Schedule'!D$5)/(1-$O16)</f>
        <v>197781.80175418133</v>
      </c>
      <c r="L16" s="63">
        <f>IF($C16="Propane",($T16/$Y$63)*$AY16,IF($C16="Oil",($T16/$Y$62)*$AY16,IF($C16="Natural Gas",($T16/$Y$64)*($AY16/(1-$P16)),IF($C16="Electricity",($T16/$Y$65)*($AY16/(1-$O16)),IF($C16="Wood, non-commercial",$T16*($AY16+$S16),(($X$62*$T16*('VT CHS Emissions Schedule'!D$8+$R16))/$Y$62)+(($X$63*$T16*('VT CHS Emissions Schedule'!D$9+$Q16))/$Y$63)+(($X$64*$T16*'VT CHS Emissions Schedule'!D$7)/$Y$64)/(1-$P16)+(($X$65*$T16*'VT CHS Emissions Schedule'!D$5)/$Y$65)/(1-$O16)+(($X$66*$T16*('VT CHS Emissions Schedule'!D$36+$S16))/$Y$66))))))</f>
        <v>-257428.13910525359</v>
      </c>
      <c r="M16" s="65">
        <f>_xlfn.XLOOKUP($A16,Lookups!$A$3:$A$15,Lookups!$E$3:$E$15)</f>
        <v>0</v>
      </c>
      <c r="N16" s="64">
        <f>_xlfn.XLOOKUP($A16,Lookups!$A$3:$A$15,Lookups!$D$3:$D$15)</f>
        <v>0.21490000000000001</v>
      </c>
      <c r="O16" s="65">
        <f>Lookups!$E$6</f>
        <v>8.9499999999999996E-2</v>
      </c>
      <c r="P16" s="65">
        <f>Lookups!$E$5</f>
        <v>1.4E-2</v>
      </c>
      <c r="Q16" s="64">
        <f>Lookups!$D$4</f>
        <v>0.32764300000000002</v>
      </c>
      <c r="R16" s="64">
        <f>Lookups!$D$3</f>
        <v>0.21490000000000001</v>
      </c>
      <c r="S16" s="64">
        <f>Lookups!$D$8</f>
        <v>1.3776766038113153</v>
      </c>
      <c r="T16" s="71">
        <f>-(W16*X16)/V16</f>
        <v>-2584.2560000000003</v>
      </c>
      <c r="U16" s="67">
        <v>12</v>
      </c>
      <c r="V16" s="71">
        <f t="shared" ref="V16:V39" si="2">$V$44</f>
        <v>2</v>
      </c>
      <c r="W16" s="63">
        <v>9536</v>
      </c>
      <c r="X16" s="72">
        <v>0.54200000000000004</v>
      </c>
      <c r="Y16" s="66">
        <f>IF(Y$15&lt;2025+$U16,$N16+_xlfn.XLOOKUP(_xlfn.XLOOKUP($A16,Lookups!$A$3:$A$17,Lookups!$B$3:$B$17),'VT CHS Emissions Schedule'!$A:$A,'VT CHS Emissions Schedule'!D:D),0)</f>
        <v>83.675780127206039</v>
      </c>
      <c r="Z16" s="66">
        <f>IF(Z$15&lt;2025+$U16,$N16+_xlfn.XLOOKUP(_xlfn.XLOOKUP($A16,Lookups!$A$3:$A$17,Lookups!$B$3:$B$17),'VT CHS Emissions Schedule'!$A:$A,'VT CHS Emissions Schedule'!E:E),0)</f>
        <v>83.675780127206039</v>
      </c>
      <c r="AA16" s="66">
        <f>IF(AA$15&lt;2025+$U16,$N16+_xlfn.XLOOKUP(_xlfn.XLOOKUP($A16,Lookups!$A$3:$A$17,Lookups!$B$3:$B$17),'VT CHS Emissions Schedule'!$A:$A,'VT CHS Emissions Schedule'!F:F),0)</f>
        <v>83.675780127206039</v>
      </c>
      <c r="AB16" s="66">
        <f>IF(AB$15&lt;2025+$U16,$N16+_xlfn.XLOOKUP(_xlfn.XLOOKUP($A16,Lookups!$A$3:$A$17,Lookups!$B$3:$B$17),'VT CHS Emissions Schedule'!$A:$A,'VT CHS Emissions Schedule'!G:G),0)</f>
        <v>83.675780127206039</v>
      </c>
      <c r="AC16" s="66">
        <f>IF(AC$15&lt;2025+$U16,$N16+_xlfn.XLOOKUP(_xlfn.XLOOKUP($A16,Lookups!$A$3:$A$17,Lookups!$B$3:$B$17),'VT CHS Emissions Schedule'!$A:$A,'VT CHS Emissions Schedule'!H:H),0)</f>
        <v>83.675780127206039</v>
      </c>
      <c r="AD16" s="66">
        <f>IF(AD$15&lt;2025+$U16,$N16+_xlfn.XLOOKUP(_xlfn.XLOOKUP($A16,Lookups!$A$3:$A$17,Lookups!$B$3:$B$17),'VT CHS Emissions Schedule'!$A:$A,'VT CHS Emissions Schedule'!I:I),0)</f>
        <v>83.14068089442506</v>
      </c>
      <c r="AE16" s="66">
        <f>IF(AE$15&lt;2025+$U16,$N16+_xlfn.XLOOKUP(_xlfn.XLOOKUP($A16,Lookups!$A$3:$A$17,Lookups!$B$3:$B$17),'VT CHS Emissions Schedule'!$A:$A,'VT CHS Emissions Schedule'!J:J),0)</f>
        <v>83.14068089442506</v>
      </c>
      <c r="AF16" s="66">
        <f>IF(AF$15&lt;2025+$U16,$N16+_xlfn.XLOOKUP(_xlfn.XLOOKUP($A16,Lookups!$A$3:$A$17,Lookups!$B$3:$B$17),'VT CHS Emissions Schedule'!$A:$A,'VT CHS Emissions Schedule'!K:K),0)</f>
        <v>83.14068089442506</v>
      </c>
      <c r="AG16" s="66">
        <f>IF(AG$15&lt;2025+$U16,$N16+_xlfn.XLOOKUP(_xlfn.XLOOKUP($A16,Lookups!$A$3:$A$17,Lookups!$B$3:$B$17),'VT CHS Emissions Schedule'!$A:$A,'VT CHS Emissions Schedule'!L:L),0)</f>
        <v>83.14068089442506</v>
      </c>
      <c r="AH16" s="66">
        <f>IF(AH$15&lt;2025+$U16,$N16+_xlfn.XLOOKUP(_xlfn.XLOOKUP($A16,Lookups!$A$3:$A$17,Lookups!$B$3:$B$17),'VT CHS Emissions Schedule'!$A:$A,'VT CHS Emissions Schedule'!M:M),0)</f>
        <v>83.14068089442506</v>
      </c>
      <c r="AI16" s="66">
        <f>IF(AI$15&lt;2025+$U16,$N16+_xlfn.XLOOKUP(_xlfn.XLOOKUP($A16,Lookups!$A$3:$A$17,Lookups!$B$3:$B$17),'VT CHS Emissions Schedule'!$A:$A,'VT CHS Emissions Schedule'!N:N),0)</f>
        <v>83.051578312022372</v>
      </c>
      <c r="AJ16" s="66">
        <f>IF(AJ$15&lt;2025+$U16,$N16+_xlfn.XLOOKUP(_xlfn.XLOOKUP($A16,Lookups!$A$3:$A$17,Lookups!$B$3:$B$17),'VT CHS Emissions Schedule'!$A:$A,'VT CHS Emissions Schedule'!O:O),0)</f>
        <v>83.051578312022372</v>
      </c>
      <c r="AK16" s="66">
        <f>IF(AK$15&lt;2025+$U16,$N16+_xlfn.XLOOKUP(_xlfn.XLOOKUP($A16,Lookups!$A$3:$A$17,Lookups!$B$3:$B$17),'VT CHS Emissions Schedule'!$A:$A,'VT CHS Emissions Schedule'!P:P),0)</f>
        <v>0</v>
      </c>
      <c r="AL16" s="66">
        <f>IF(AL$15&lt;2025+$U16,$N16+_xlfn.XLOOKUP(_xlfn.XLOOKUP($A16,Lookups!$A$3:$A$17,Lookups!$B$3:$B$17),'VT CHS Emissions Schedule'!$A:$A,'VT CHS Emissions Schedule'!Q:Q),0)</f>
        <v>0</v>
      </c>
      <c r="AM16" s="66">
        <f>IF(AM$15&lt;2025+$U16,$N16+_xlfn.XLOOKUP(_xlfn.XLOOKUP($A16,Lookups!$A$3:$A$17,Lookups!$B$3:$B$17),'VT CHS Emissions Schedule'!$A:$A,'VT CHS Emissions Schedule'!R:R),0)</f>
        <v>0</v>
      </c>
      <c r="AN16" s="66">
        <f>IF(AN$15&lt;2025+$U16,$N16+_xlfn.XLOOKUP(_xlfn.XLOOKUP($A16,Lookups!$A$3:$A$17,Lookups!$B$3:$B$17),'VT CHS Emissions Schedule'!$A:$A,'VT CHS Emissions Schedule'!S:S),0)</f>
        <v>0</v>
      </c>
      <c r="AO16" s="66">
        <f>IF(AO$15&lt;2025+$U16,$N16+_xlfn.XLOOKUP(_xlfn.XLOOKUP($A16,Lookups!$A$3:$A$17,Lookups!$B$3:$B$17),'VT CHS Emissions Schedule'!$A:$A,'VT CHS Emissions Schedule'!T:T),0)</f>
        <v>0</v>
      </c>
      <c r="AP16" s="66">
        <f>IF(AP$15&lt;2025+$U16,$N16+_xlfn.XLOOKUP(_xlfn.XLOOKUP($A16,Lookups!$A$3:$A$17,Lookups!$B$3:$B$17),'VT CHS Emissions Schedule'!$A:$A,'VT CHS Emissions Schedule'!U:U),0)</f>
        <v>0</v>
      </c>
      <c r="AQ16" s="66">
        <f>IF(AQ$15&lt;2025+$U16,$N16+_xlfn.XLOOKUP(_xlfn.XLOOKUP($A16,Lookups!$A$3:$A$17,Lookups!$B$3:$B$17),'VT CHS Emissions Schedule'!$A:$A,'VT CHS Emissions Schedule'!V:V),0)</f>
        <v>0</v>
      </c>
      <c r="AR16" s="66">
        <f>IF(AR$15&lt;2025+$U16,$N16+_xlfn.XLOOKUP(_xlfn.XLOOKUP($A16,Lookups!$A$3:$A$17,Lookups!$B$3:$B$17),'VT CHS Emissions Schedule'!$A:$A,'VT CHS Emissions Schedule'!W:W),0)</f>
        <v>0</v>
      </c>
      <c r="AS16" s="66">
        <f>IF(AS$15&lt;2025+$U16,$N16+_xlfn.XLOOKUP(_xlfn.XLOOKUP($A16,Lookups!$A$3:$A$17,Lookups!$B$3:$B$17),'VT CHS Emissions Schedule'!$A:$A,'VT CHS Emissions Schedule'!X:X),0)</f>
        <v>0</v>
      </c>
      <c r="AT16" s="66">
        <f>IF(AT$15&lt;2025+$U16,$N16+_xlfn.XLOOKUP(_xlfn.XLOOKUP($A16,Lookups!$A$3:$A$17,Lookups!$B$3:$B$17),'VT CHS Emissions Schedule'!$A:$A,'VT CHS Emissions Schedule'!Y:Y),0)</f>
        <v>0</v>
      </c>
      <c r="AU16" s="66">
        <f>IF(AU$15&lt;2025+$U16,$N16+_xlfn.XLOOKUP(_xlfn.XLOOKUP($A16,Lookups!$A$3:$A$17,Lookups!$B$3:$B$17),'VT CHS Emissions Schedule'!$A:$A,'VT CHS Emissions Schedule'!Z:Z),0)</f>
        <v>0</v>
      </c>
      <c r="AV16" s="66">
        <f>IF(AV$15&lt;2025+$U16,$N16+_xlfn.XLOOKUP(_xlfn.XLOOKUP($A16,Lookups!$A$3:$A$17,Lookups!$B$3:$B$17),'VT CHS Emissions Schedule'!$A:$A,'VT CHS Emissions Schedule'!AA:AA),0)</f>
        <v>0</v>
      </c>
      <c r="AW16" s="66">
        <f>IF(AW$15&lt;2025+$U16,$N16+_xlfn.XLOOKUP(_xlfn.XLOOKUP($A16,Lookups!$A$3:$A$17,Lookups!$B$3:$B$17),'VT CHS Emissions Schedule'!$A:$A,'VT CHS Emissions Schedule'!AB:AB),0)</f>
        <v>0</v>
      </c>
      <c r="AX16" s="66">
        <f>IF(AX$15&lt;2025+$U16,$N16+_xlfn.XLOOKUP(_xlfn.XLOOKUP($A16,Lookups!$A$3:$A$17,Lookups!$B$3:$B$17),'VT CHS Emissions Schedule'!$A:$A,'VT CHS Emissions Schedule'!AC:AC),0)</f>
        <v>0</v>
      </c>
      <c r="AY16" s="66">
        <f>IF(AY$15&lt;2025+$U16,IFERROR(IF($C16="Oil",$R16,IF($C16="Propane",$Q16,IF($C16="Wood, commercial",$S16,0)))+_xlfn.XLOOKUP(_xlfn.XLOOKUP($C16,Lookups!$A$3:$A$17,Lookups!$B$3:$B$17),'VT CHS Emissions Schedule'!$A:$A,'VT CHS Emissions Schedule'!D:D),"blended"),0)</f>
        <v>83.675780127206039</v>
      </c>
      <c r="AZ16" s="66">
        <f>IF(AZ$15&lt;2025+$U16,IFERROR(IF($C16="Oil",$R16,IF($C16="Propane",$Q16,IF($C16="Wood, commercial",$S16,0)))+_xlfn.XLOOKUP(_xlfn.XLOOKUP($C16,Lookups!$A$3:$A$17,Lookups!$B$3:$B$17),'VT CHS Emissions Schedule'!$A:$A,'VT CHS Emissions Schedule'!E:E),"blended"),0)</f>
        <v>83.675780127206039</v>
      </c>
      <c r="BA16" s="66">
        <f>IF(BA$15&lt;2025+$U16,IFERROR(IF($C16="Oil",$R16,IF($C16="Propane",$Q16,IF($C16="Wood, commercial",$S16,0)))+_xlfn.XLOOKUP(_xlfn.XLOOKUP($C16,Lookups!$A$3:$A$17,Lookups!$B$3:$B$17),'VT CHS Emissions Schedule'!$A:$A,'VT CHS Emissions Schedule'!F:F),"blended"),0)</f>
        <v>83.675780127206039</v>
      </c>
      <c r="BB16" s="66">
        <f>IF(BB$15&lt;2025+$U16,IFERROR(IF($C16="Oil",$R16,IF($C16="Propane",$Q16,IF($C16="Wood, commercial",$S16,0)))+_xlfn.XLOOKUP(_xlfn.XLOOKUP($C16,Lookups!$A$3:$A$17,Lookups!$B$3:$B$17),'VT CHS Emissions Schedule'!$A:$A,'VT CHS Emissions Schedule'!G:G),"blended"),0)</f>
        <v>83.675780127206039</v>
      </c>
      <c r="BC16" s="66">
        <f>IF(BC$15&lt;2025+$U16,IFERROR(IF($C16="Oil",$R16,IF($C16="Propane",$Q16,IF($C16="Wood, commercial",$S16,0)))+_xlfn.XLOOKUP(_xlfn.XLOOKUP($C16,Lookups!$A$3:$A$17,Lookups!$B$3:$B$17),'VT CHS Emissions Schedule'!$A:$A,'VT CHS Emissions Schedule'!H:H),"blended"),0)</f>
        <v>83.675780127206039</v>
      </c>
      <c r="BD16" s="66">
        <f>IF(BD$15&lt;2025+$U16,IFERROR(IF($C16="Oil",$R16,IF($C16="Propane",$Q16,IF($C16="Wood, commercial",$S16,0)))+_xlfn.XLOOKUP(_xlfn.XLOOKUP($C16,Lookups!$A$3:$A$17,Lookups!$B$3:$B$17),'VT CHS Emissions Schedule'!$A:$A,'VT CHS Emissions Schedule'!I:I),"blended"),0)</f>
        <v>83.14068089442506</v>
      </c>
      <c r="BE16" s="66">
        <f>IF(BE$15&lt;2025+$U16,IFERROR(IF($C16="Oil",$R16,IF($C16="Propane",$Q16,IF($C16="Wood, commercial",$S16,0)))+_xlfn.XLOOKUP(_xlfn.XLOOKUP($C16,Lookups!$A$3:$A$17,Lookups!$B$3:$B$17),'VT CHS Emissions Schedule'!$A:$A,'VT CHS Emissions Schedule'!J:J),"blended"),0)</f>
        <v>83.14068089442506</v>
      </c>
      <c r="BF16" s="66">
        <f>IF(BF$15&lt;2025+$U16,IFERROR(IF($C16="Oil",$R16,IF($C16="Propane",$Q16,IF($C16="Wood, commercial",$S16,0)))+_xlfn.XLOOKUP(_xlfn.XLOOKUP($C16,Lookups!$A$3:$A$17,Lookups!$B$3:$B$17),'VT CHS Emissions Schedule'!$A:$A,'VT CHS Emissions Schedule'!K:K),"blended"),0)</f>
        <v>83.14068089442506</v>
      </c>
      <c r="BG16" s="66">
        <f>IF(BG$15&lt;2025+$U16,IFERROR(IF($C16="Oil",$R16,IF($C16="Propane",$Q16,IF($C16="Wood, commercial",$S16,0)))+_xlfn.XLOOKUP(_xlfn.XLOOKUP($C16,Lookups!$A$3:$A$17,Lookups!$B$3:$B$17),'VT CHS Emissions Schedule'!$A:$A,'VT CHS Emissions Schedule'!L:L),"blended"),0)</f>
        <v>83.14068089442506</v>
      </c>
      <c r="BH16" s="66">
        <f>IF(BH$15&lt;2025+$U16,IFERROR(IF($C16="Oil",$R16,IF($C16="Propane",$Q16,IF($C16="Wood, commercial",$S16,0)))+_xlfn.XLOOKUP(_xlfn.XLOOKUP($C16,Lookups!$A$3:$A$17,Lookups!$B$3:$B$17),'VT CHS Emissions Schedule'!$A:$A,'VT CHS Emissions Schedule'!M:M),"blended"),0)</f>
        <v>83.14068089442506</v>
      </c>
      <c r="BI16" s="66">
        <f>IF(BI$15&lt;2025+$U16,IFERROR(IF($C16="Oil",$R16,IF($C16="Propane",$Q16,IF($C16="Wood, commercial",$S16,0)))+_xlfn.XLOOKUP(_xlfn.XLOOKUP($C16,Lookups!$A$3:$A$17,Lookups!$B$3:$B$17),'VT CHS Emissions Schedule'!$A:$A,'VT CHS Emissions Schedule'!N:N),"blended"),0)</f>
        <v>83.051578312022372</v>
      </c>
      <c r="BJ16" s="66">
        <f>IF(BJ$15&lt;2025+$U16,IFERROR(IF($C16="Oil",$R16,IF($C16="Propane",$Q16,IF($C16="Wood, commercial",$S16,0)))+_xlfn.XLOOKUP(_xlfn.XLOOKUP($C16,Lookups!$A$3:$A$17,Lookups!$B$3:$B$17),'VT CHS Emissions Schedule'!$A:$A,'VT CHS Emissions Schedule'!O:O),"blended"),0)</f>
        <v>83.051578312022372</v>
      </c>
      <c r="BK16" s="66">
        <f>IF(BK$15&lt;2025+$U16,IFERROR(IF($C16="Oil",$R16,IF($C16="Propane",$Q16,IF($C16="Wood, commercial",$S16,0)))+_xlfn.XLOOKUP(_xlfn.XLOOKUP($C16,Lookups!$A$3:$A$17,Lookups!$B$3:$B$17),'VT CHS Emissions Schedule'!$A:$A,'VT CHS Emissions Schedule'!P:P),"blended"),0)</f>
        <v>0</v>
      </c>
      <c r="BL16" s="66">
        <f>IF(BL$15&lt;2025+$U16,IFERROR(IF($C16="Oil",$R16,IF($C16="Propane",$Q16,IF($C16="Wood, commercial",$S16,0)))+_xlfn.XLOOKUP(_xlfn.XLOOKUP($C16,Lookups!$A$3:$A$17,Lookups!$B$3:$B$17),'VT CHS Emissions Schedule'!$A:$A,'VT CHS Emissions Schedule'!Q:Q),"blended"),0)</f>
        <v>0</v>
      </c>
      <c r="BM16" s="66">
        <f>IF(BM$15&lt;2025+$U16,IFERROR(IF($C16="Oil",$R16,IF($C16="Propane",$Q16,IF($C16="Wood, commercial",$S16,0)))+_xlfn.XLOOKUP(_xlfn.XLOOKUP($C16,Lookups!$A$3:$A$17,Lookups!$B$3:$B$17),'VT CHS Emissions Schedule'!$A:$A,'VT CHS Emissions Schedule'!R:R),"blended"),0)</f>
        <v>0</v>
      </c>
      <c r="BN16" s="66">
        <f>IF(BN$15&lt;2025+$U16,IFERROR(IF($C16="Oil",$R16,IF($C16="Propane",$Q16,IF($C16="Wood, commercial",$S16,0)))+_xlfn.XLOOKUP(_xlfn.XLOOKUP($C16,Lookups!$A$3:$A$17,Lookups!$B$3:$B$17),'VT CHS Emissions Schedule'!$A:$A,'VT CHS Emissions Schedule'!S:S),"blended"),0)</f>
        <v>0</v>
      </c>
      <c r="BO16" s="66">
        <f>IF(BO$15&lt;2025+$U16,IFERROR(IF($C16="Oil",$R16,IF($C16="Propane",$Q16,IF($C16="Wood, commercial",$S16,0)))+_xlfn.XLOOKUP(_xlfn.XLOOKUP($C16,Lookups!$A$3:$A$17,Lookups!$B$3:$B$17),'VT CHS Emissions Schedule'!$A:$A,'VT CHS Emissions Schedule'!T:T),"blended"),0)</f>
        <v>0</v>
      </c>
      <c r="BP16" s="66">
        <f>IF(BP$15&lt;2025+$U16,IFERROR(IF($C16="Oil",$R16,IF($C16="Propane",$Q16,IF($C16="Wood, commercial",$S16,0)))+_xlfn.XLOOKUP(_xlfn.XLOOKUP($C16,Lookups!$A$3:$A$17,Lookups!$B$3:$B$17),'VT CHS Emissions Schedule'!$A:$A,'VT CHS Emissions Schedule'!U:U),"blended"),0)</f>
        <v>0</v>
      </c>
      <c r="BQ16" s="66">
        <f>IF(BQ$15&lt;2025+$U16,IFERROR(IF($C16="Oil",$R16,IF($C16="Propane",$Q16,IF($C16="Wood, commercial",$S16,0)))+_xlfn.XLOOKUP(_xlfn.XLOOKUP($C16,Lookups!$A$3:$A$17,Lookups!$B$3:$B$17),'VT CHS Emissions Schedule'!$A:$A,'VT CHS Emissions Schedule'!V:V),"blended"),0)</f>
        <v>0</v>
      </c>
      <c r="BR16" s="66">
        <f>IF(BR$15&lt;2025+$U16,IFERROR(IF($C16="Oil",$R16,IF($C16="Propane",$Q16,IF($C16="Wood, commercial",$S16,0)))+_xlfn.XLOOKUP(_xlfn.XLOOKUP($C16,Lookups!$A$3:$A$17,Lookups!$B$3:$B$17),'VT CHS Emissions Schedule'!$A:$A,'VT CHS Emissions Schedule'!W:W),"blended"),0)</f>
        <v>0</v>
      </c>
      <c r="BS16" s="66">
        <f>IF(BS$15&lt;2025+$U16,IFERROR(IF($C16="Oil",$R16,IF($C16="Propane",$Q16,IF($C16="Wood, commercial",$S16,0)))+_xlfn.XLOOKUP(_xlfn.XLOOKUP($C16,Lookups!$A$3:$A$17,Lookups!$B$3:$B$17),'VT CHS Emissions Schedule'!$A:$A,'VT CHS Emissions Schedule'!X:X),"blended"),0)</f>
        <v>0</v>
      </c>
      <c r="BT16" s="66">
        <f>IF(BT$15&lt;2025+$U16,IFERROR(IF($C16="Oil",$R16,IF($C16="Propane",$Q16,IF($C16="Wood, commercial",$S16,0)))+_xlfn.XLOOKUP(_xlfn.XLOOKUP($C16,Lookups!$A$3:$A$17,Lookups!$B$3:$B$17),'VT CHS Emissions Schedule'!$A:$A,'VT CHS Emissions Schedule'!Y:Y),"blended"),0)</f>
        <v>0</v>
      </c>
      <c r="BU16" s="66">
        <f>IF(BU$15&lt;2025+$U16,IFERROR(IF($C16="Oil",$R16,IF($C16="Propane",$Q16,IF($C16="Wood, commercial",$S16,0)))+_xlfn.XLOOKUP(_xlfn.XLOOKUP($C16,Lookups!$A$3:$A$17,Lookups!$B$3:$B$17),'VT CHS Emissions Schedule'!$A:$A,'VT CHS Emissions Schedule'!Z:Z),"blended"),0)</f>
        <v>0</v>
      </c>
      <c r="BV16" s="66">
        <f>IF(BV$15&lt;2025+$U16,IFERROR(IF($C16="Oil",$R16,IF($C16="Propane",$Q16,IF($C16="Wood, commercial",$S16,0)))+_xlfn.XLOOKUP(_xlfn.XLOOKUP($C16,Lookups!$A$3:$A$17,Lookups!$B$3:$B$17),'VT CHS Emissions Schedule'!$A:$A,'VT CHS Emissions Schedule'!AA:AA),"blended"),0)</f>
        <v>0</v>
      </c>
      <c r="BW16" s="66">
        <f>IF(BW$15&lt;2025+$U16,IFERROR(IF($C16="Oil",$R16,IF($C16="Propane",$Q16,IF($C16="Wood, commercial",$S16,0)))+_xlfn.XLOOKUP(_xlfn.XLOOKUP($C16,Lookups!$A$3:$A$17,Lookups!$B$3:$B$17),'VT CHS Emissions Schedule'!$A:$A,'VT CHS Emissions Schedule'!AB:AB),"blended"),0)</f>
        <v>0</v>
      </c>
      <c r="BX16" s="66">
        <f>IF(BX$15&lt;2025+$U16,IFERROR(IF($C16="Oil",$R16,IF($C16="Propane",$Q16,IF($C16="Wood, commercial",$S16,0)))+_xlfn.XLOOKUP(_xlfn.XLOOKUP($C16,Lookups!$A$3:$A$17,Lookups!$B$3:$B$17),'VT CHS Emissions Schedule'!$A:$A,'VT CHS Emissions Schedule'!AC:AC),"blended"),0)</f>
        <v>0</v>
      </c>
      <c r="BY16" s="63">
        <f>IF(BY$15&lt;2025+$U16,(IF($A16="Oil",($W16/$W$53)*Y16,IF($A16="Propane",($W16/$W$54)*Y16,IF($A16="Natural Gas",(($W16/$W$55)*Y16)/(1-$M16),IF($A16="Electricity",0,((($V$53*$W16*('VT CHS Emissions Schedule'!D$8+$R16))/$W$53)+(($V$54*$W16*('VT CHS Emissions Schedule'!D$9+$Q16))/$W$54)+(($V$55*$W16*'VT CHS Emissions Schedule'!D$7)/$W$55)/(1-$P16)+(($V$56*$W16*'VT CHS Emissions Schedule'!D$5)/$W$56)/(1-$O16))))))-(($W16/$V16)*'VT CHS Emissions Schedule'!D$5)/(1-$O16))+IF($C16="Propane",($T16/$Y$63)*AY16,IF($C16="Oil",($T16/$Y$62)*AY16,IF($C16="Natural Gas",($T16/$Y$64)*(AY16/(1-$P16)),IF($C16="Electricity",($T16/$Y$65)*(AY16/(1-$O16)),IF($C16="Wood, commercial",$T16*(AY16+$S16),(($X$62*$T16*('VT CHS Emissions Schedule'!D$8+$R16))/$Y$62)+(($X$63*$T16*('VT CHS Emissions Schedule'!D$9+$Q16))/$Y$63)+(($X$64*$T16*'VT CHS Emissions Schedule'!D$7)/$Y$64)/(1-$P16)+(($X$65*$T16*'VT CHS Emissions Schedule'!D$5)/$Y$65)/(1-$O16)+(($X$66*$T16*('VT CHS Emissions Schedule'!D$36+$S16))/$Y$66)))))),0)</f>
        <v>668638.28349695494</v>
      </c>
      <c r="BZ16" s="63">
        <f>IF(BZ$15&lt;2025+$U16,(IF($A16="Oil",($W16/$W$53)*Z16,IF($A16="Propane",($W16/$W$54)*Z16,IF($A16="Natural Gas",(($W16/$W$55)*Z16)/(1-$M16),IF($A16="Electricity",0,((($V$53*$W16*('VT CHS Emissions Schedule'!E$8+$R16))/$W$53)+(($V$54*$W16*('VT CHS Emissions Schedule'!E$9+$Q16))/$W$54)+(($V$55*$W16*'VT CHS Emissions Schedule'!E$7)/$W$55)/(1-$P16)+(($V$56*$W16*'VT CHS Emissions Schedule'!E$5)/$W$56)/(1-$O16))))))-(($W16/$V16)*'VT CHS Emissions Schedule'!E$5)/(1-$O16))+IF($C16="Propane",($T16/$Y$63)*AZ16,IF($C16="Oil",($T16/$Y$62)*AZ16,IF($C16="Natural Gas",($T16/$Y$64)*(AZ16/(1-$P16)),IF($C16="Electricity",($T16/$Y$65)*(AZ16/(1-$O16)),IF($C16="Wood, commercial",$T16*(AZ16+$S16),(($X$62*$T16*('VT CHS Emissions Schedule'!E$8+$R16))/$Y$62)+(($X$63*$T16*('VT CHS Emissions Schedule'!E$9+$Q16))/$Y$63)+(($X$64*$T16*'VT CHS Emissions Schedule'!E$7)/$Y$64)/(1-$P16)+(($X$65*$T16*'VT CHS Emissions Schedule'!E$5)/$Y$65)/(1-$O16)+(($X$66*$T16*('VT CHS Emissions Schedule'!E$36+$S16))/$Y$66)))))),0)</f>
        <v>682390.96258697519</v>
      </c>
      <c r="CA16" s="63">
        <f>IF(CA$15&lt;2025+$U16,(IF($A16="Oil",($W16/$W$53)*AA16,IF($A16="Propane",($W16/$W$54)*AA16,IF($A16="Natural Gas",(($W16/$W$55)*AA16)/(1-$M16),IF($A16="Electricity",0,((($V$53*$W16*('VT CHS Emissions Schedule'!F$8+$R16))/$W$53)+(($V$54*$W16*('VT CHS Emissions Schedule'!F$9+$Q16))/$W$54)+(($V$55*$W16*'VT CHS Emissions Schedule'!F$7)/$W$55)/(1-$P16)+(($V$56*$W16*'VT CHS Emissions Schedule'!F$5)/$W$56)/(1-$O16))))))-(($W16/$V16)*'VT CHS Emissions Schedule'!F$5)/(1-$O16))+IF($C16="Propane",($T16/$Y$63)*BA16,IF($C16="Oil",($T16/$Y$62)*BA16,IF($C16="Natural Gas",($T16/$Y$64)*(BA16/(1-$P16)),IF($C16="Electricity",($T16/$Y$65)*(BA16/(1-$O16)),IF($C16="Wood, commercial",$T16*(BA16+$S16),(($X$62*$T16*('VT CHS Emissions Schedule'!F$8+$R16))/$Y$62)+(($X$63*$T16*('VT CHS Emissions Schedule'!F$9+$Q16))/$Y$63)+(($X$64*$T16*'VT CHS Emissions Schedule'!F$7)/$Y$64)/(1-$P16)+(($X$65*$T16*'VT CHS Emissions Schedule'!F$5)/$Y$65)/(1-$O16)+(($X$66*$T16*('VT CHS Emissions Schedule'!F$36+$S16))/$Y$66)))))),0)</f>
        <v>696143.64167699555</v>
      </c>
      <c r="CB16" s="63">
        <f>IF(CB$15&lt;2025+$U16,(IF($A16="Oil",($W16/$W$53)*AB16,IF($A16="Propane",($W16/$W$54)*AB16,IF($A16="Natural Gas",(($W16/$W$55)*AB16)/(1-$M16),IF($A16="Electricity",0,((($V$53*$W16*('VT CHS Emissions Schedule'!G$8+$R16))/$W$53)+(($V$54*$W16*('VT CHS Emissions Schedule'!G$9+$Q16))/$W$54)+(($V$55*$W16*'VT CHS Emissions Schedule'!G$7)/$W$55)/(1-$P16)+(($V$56*$W16*'VT CHS Emissions Schedule'!G$5)/$W$56)/(1-$O16))))))-(($W16/$V16)*'VT CHS Emissions Schedule'!G$5)/(1-$O16))+IF($C16="Propane",($T16/$Y$63)*BB16,IF($C16="Oil",($T16/$Y$62)*BB16,IF($C16="Natural Gas",($T16/$Y$64)*(BB16/(1-$P16)),IF($C16="Electricity",($T16/$Y$65)*(BB16/(1-$O16)),IF($C16="Wood, commercial",$T16*(BB16+$S16),(($X$62*$T16*('VT CHS Emissions Schedule'!G$8+$R16))/$Y$62)+(($X$63*$T16*('VT CHS Emissions Schedule'!G$9+$Q16))/$Y$63)+(($X$64*$T16*'VT CHS Emissions Schedule'!G$7)/$Y$64)/(1-$P16)+(($X$65*$T16*'VT CHS Emissions Schedule'!G$5)/$Y$65)/(1-$O16)+(($X$66*$T16*('VT CHS Emissions Schedule'!G$36+$S16))/$Y$66)))))),0)</f>
        <v>709896.32076701592</v>
      </c>
      <c r="CC16" s="63">
        <f>IF(CC$15&lt;2025+$U16,(IF($A16="Oil",($W16/$W$53)*AC16,IF($A16="Propane",($W16/$W$54)*AC16,IF($A16="Natural Gas",(($W16/$W$55)*AC16)/(1-$M16),IF($A16="Electricity",0,((($V$53*$W16*('VT CHS Emissions Schedule'!H$8+$R16))/$W$53)+(($V$54*$W16*('VT CHS Emissions Schedule'!H$9+$Q16))/$W$54)+(($V$55*$W16*'VT CHS Emissions Schedule'!H$7)/$W$55)/(1-$P16)+(($V$56*$W16*'VT CHS Emissions Schedule'!H$5)/$W$56)/(1-$O16))))))-(($W16/$V16)*'VT CHS Emissions Schedule'!H$5)/(1-$O16))+IF($C16="Propane",($T16/$Y$63)*BC16,IF($C16="Oil",($T16/$Y$62)*BC16,IF($C16="Natural Gas",($T16/$Y$64)*(BC16/(1-$P16)),IF($C16="Electricity",($T16/$Y$65)*(BC16/(1-$O16)),IF($C16="Wood, commercial",$T16*(BC16+$S16),(($X$62*$T16*('VT CHS Emissions Schedule'!H$8+$R16))/$Y$62)+(($X$63*$T16*('VT CHS Emissions Schedule'!H$9+$Q16))/$Y$63)+(($X$64*$T16*'VT CHS Emissions Schedule'!H$7)/$Y$64)/(1-$P16)+(($X$65*$T16*'VT CHS Emissions Schedule'!H$5)/$Y$65)/(1-$O16)+(($X$66*$T16*('VT CHS Emissions Schedule'!H$36+$S16))/$Y$66)))))),0)</f>
        <v>723648.9998570364</v>
      </c>
      <c r="CD16" s="63">
        <f>IF(CD$15&lt;2025+$U16,(IF($A16="Oil",($W16/$W$53)*AD16,IF($A16="Propane",($W16/$W$54)*AD16,IF($A16="Natural Gas",(($W16/$W$55)*AD16)/(1-$M16),IF($A16="Electricity",0,((($V$53*$W16*('VT CHS Emissions Schedule'!I$8+$R16))/$W$53)+(($V$54*$W16*('VT CHS Emissions Schedule'!I$9+$Q16))/$W$54)+(($V$55*$W16*'VT CHS Emissions Schedule'!I$7)/$W$55)/(1-$P16)+(($V$56*$W16*'VT CHS Emissions Schedule'!I$5)/$W$56)/(1-$O16))))))-(($W16/$V16)*'VT CHS Emissions Schedule'!I$5)/(1-$O16))+IF($C16="Propane",($T16/$Y$63)*BD16,IF($C16="Oil",($T16/$Y$62)*BD16,IF($C16="Natural Gas",($T16/$Y$64)*(BD16/(1-$P16)),IF($C16="Electricity",($T16/$Y$65)*(BD16/(1-$O16)),IF($C16="Wood, commercial",$T16*(BD16+$S16),(($X$62*$T16*('VT CHS Emissions Schedule'!I$8+$R16))/$Y$62)+(($X$63*$T16*('VT CHS Emissions Schedule'!I$9+$Q16))/$Y$63)+(($X$64*$T16*'VT CHS Emissions Schedule'!I$7)/$Y$64)/(1-$P16)+(($X$65*$T16*'VT CHS Emissions Schedule'!I$5)/$Y$65)/(1-$O16)+(($X$66*$T16*('VT CHS Emissions Schedule'!I$36+$S16))/$Y$66)))))),0)</f>
        <v>731860.99892974331</v>
      </c>
      <c r="CE16" s="63">
        <f>IF(CE$15&lt;2025+$U16,(IF($A16="Oil",($W16/$W$53)*AE16,IF($A16="Propane",($W16/$W$54)*AE16,IF($A16="Natural Gas",(($W16/$W$55)*AE16)/(1-$M16),IF($A16="Electricity",0,((($V$53*$W16*('VT CHS Emissions Schedule'!J$8+$R16))/$W$53)+(($V$54*$W16*('VT CHS Emissions Schedule'!J$9+$Q16))/$W$54)+(($V$55*$W16*'VT CHS Emissions Schedule'!J$7)/$W$55)/(1-$P16)+(($V$56*$W16*'VT CHS Emissions Schedule'!J$5)/$W$56)/(1-$O16))))))-(($W16/$V16)*'VT CHS Emissions Schedule'!J$5)/(1-$O16))+IF($C16="Propane",($T16/$Y$63)*BE16,IF($C16="Oil",($T16/$Y$62)*BE16,IF($C16="Natural Gas",($T16/$Y$64)*(BE16/(1-$P16)),IF($C16="Electricity",($T16/$Y$65)*(BE16/(1-$O16)),IF($C16="Wood, commercial",$T16*(BE16+$S16),(($X$62*$T16*('VT CHS Emissions Schedule'!J$8+$R16))/$Y$62)+(($X$63*$T16*('VT CHS Emissions Schedule'!J$9+$Q16))/$Y$63)+(($X$64*$T16*'VT CHS Emissions Schedule'!J$7)/$Y$64)/(1-$P16)+(($X$65*$T16*'VT CHS Emissions Schedule'!J$5)/$Y$65)/(1-$O16)+(($X$66*$T16*('VT CHS Emissions Schedule'!J$36+$S16))/$Y$66)))))),0)</f>
        <v>745613.67801976367</v>
      </c>
      <c r="CF16" s="63">
        <f>IF(CF$15&lt;2025+$U16,(IF($A16="Oil",($W16/$W$53)*AF16,IF($A16="Propane",($W16/$W$54)*AF16,IF($A16="Natural Gas",(($W16/$W$55)*AF16)/(1-$M16),IF($A16="Electricity",0,((($V$53*$W16*('VT CHS Emissions Schedule'!K$8+$R16))/$W$53)+(($V$54*$W16*('VT CHS Emissions Schedule'!K$9+$Q16))/$W$54)+(($V$55*$W16*'VT CHS Emissions Schedule'!K$7)/$W$55)/(1-$P16)+(($V$56*$W16*'VT CHS Emissions Schedule'!K$5)/$W$56)/(1-$O16))))))-(($W16/$V16)*'VT CHS Emissions Schedule'!K$5)/(1-$O16))+IF($C16="Propane",($T16/$Y$63)*BF16,IF($C16="Oil",($T16/$Y$62)*BF16,IF($C16="Natural Gas",($T16/$Y$64)*(BF16/(1-$P16)),IF($C16="Electricity",($T16/$Y$65)*(BF16/(1-$O16)),IF($C16="Wood, commercial",$T16*(BF16+$S16),(($X$62*$T16*('VT CHS Emissions Schedule'!K$8+$R16))/$Y$62)+(($X$63*$T16*('VT CHS Emissions Schedule'!K$9+$Q16))/$Y$63)+(($X$64*$T16*'VT CHS Emissions Schedule'!K$7)/$Y$64)/(1-$P16)+(($X$65*$T16*'VT CHS Emissions Schedule'!K$5)/$Y$65)/(1-$O16)+(($X$66*$T16*('VT CHS Emissions Schedule'!K$36+$S16))/$Y$66)))))),0)</f>
        <v>759366.35710978403</v>
      </c>
      <c r="CG16" s="63">
        <f>IF(CG$15&lt;2025+$U16,(IF($A16="Oil",($W16/$W$53)*AG16,IF($A16="Propane",($W16/$W$54)*AG16,IF($A16="Natural Gas",(($W16/$W$55)*AG16)/(1-$M16),IF($A16="Electricity",0,((($V$53*$W16*('VT CHS Emissions Schedule'!L$8+$R16))/$W$53)+(($V$54*$W16*('VT CHS Emissions Schedule'!L$9+$Q16))/$W$54)+(($V$55*$W16*'VT CHS Emissions Schedule'!L$7)/$W$55)/(1-$P16)+(($V$56*$W16*'VT CHS Emissions Schedule'!L$5)/$W$56)/(1-$O16))))))-(($W16/$V16)*'VT CHS Emissions Schedule'!L$5)/(1-$O16))+IF($C16="Propane",($T16/$Y$63)*BG16,IF($C16="Oil",($T16/$Y$62)*BG16,IF($C16="Natural Gas",($T16/$Y$64)*(BG16/(1-$P16)),IF($C16="Electricity",($T16/$Y$65)*(BG16/(1-$O16)),IF($C16="Wood, commercial",$T16*(BG16+$S16),(($X$62*$T16*('VT CHS Emissions Schedule'!L$8+$R16))/$Y$62)+(($X$63*$T16*('VT CHS Emissions Schedule'!L$9+$Q16))/$Y$63)+(($X$64*$T16*'VT CHS Emissions Schedule'!L$7)/$Y$64)/(1-$P16)+(($X$65*$T16*'VT CHS Emissions Schedule'!L$5)/$Y$65)/(1-$O16)+(($X$66*$T16*('VT CHS Emissions Schedule'!L$36+$S16))/$Y$66)))))),0)</f>
        <v>773119.0361998044</v>
      </c>
      <c r="CH16" s="63">
        <f>IF(CH$15&lt;2025+$U16,(IF($A16="Oil",($W16/$W$53)*AH16,IF($A16="Propane",($W16/$W$54)*AH16,IF($A16="Natural Gas",(($W16/$W$55)*AH16)/(1-$M16),IF($A16="Electricity",0,((($V$53*$W16*('VT CHS Emissions Schedule'!M$8+$R16))/$W$53)+(($V$54*$W16*('VT CHS Emissions Schedule'!M$9+$Q16))/$W$54)+(($V$55*$W16*'VT CHS Emissions Schedule'!M$7)/$W$55)/(1-$P16)+(($V$56*$W16*'VT CHS Emissions Schedule'!M$5)/$W$56)/(1-$O16))))))-(($W16/$V16)*'VT CHS Emissions Schedule'!M$5)/(1-$O16))+IF($C16="Propane",($T16/$Y$63)*BH16,IF($C16="Oil",($T16/$Y$62)*BH16,IF($C16="Natural Gas",($T16/$Y$64)*(BH16/(1-$P16)),IF($C16="Electricity",($T16/$Y$65)*(BH16/(1-$O16)),IF($C16="Wood, commercial",$T16*(BH16+$S16),(($X$62*$T16*('VT CHS Emissions Schedule'!M$8+$R16))/$Y$62)+(($X$63*$T16*('VT CHS Emissions Schedule'!M$9+$Q16))/$Y$63)+(($X$64*$T16*'VT CHS Emissions Schedule'!M$7)/$Y$64)/(1-$P16)+(($X$65*$T16*'VT CHS Emissions Schedule'!M$5)/$Y$65)/(1-$O16)+(($X$66*$T16*('VT CHS Emissions Schedule'!M$36+$S16))/$Y$66)))))),0)</f>
        <v>786871.71528982476</v>
      </c>
      <c r="CI16" s="63">
        <f>IF(CI$15&lt;2025+$U16,(IF($A16="Oil",($W16/$W$53)*AI16,IF($A16="Propane",($W16/$W$54)*AI16,IF($A16="Natural Gas",(($W16/$W$55)*AI16)/(1-$M16),IF($A16="Electricity",0,((($V$53*$W16*('VT CHS Emissions Schedule'!N$8+$R16))/$W$53)+(($V$54*$W16*('VT CHS Emissions Schedule'!N$9+$Q16))/$W$54)+(($V$55*$W16*'VT CHS Emissions Schedule'!N$7)/$W$55)/(1-$P16)+(($V$56*$W16*'VT CHS Emissions Schedule'!N$5)/$W$56)/(1-$O16))))))-(($W16/$V16)*'VT CHS Emissions Schedule'!N$5)/(1-$O16))+IF($C16="Propane",($T16/$Y$63)*BI16,IF($C16="Oil",($T16/$Y$62)*BI16,IF($C16="Natural Gas",($T16/$Y$64)*(BI16/(1-$P16)),IF($C16="Electricity",($T16/$Y$65)*(BI16/(1-$O16)),IF($C16="Wood, commercial",$T16*(BI16+$S16),(($X$62*$T16*('VT CHS Emissions Schedule'!N$8+$R16))/$Y$62)+(($X$63*$T16*('VT CHS Emissions Schedule'!N$9+$Q16))/$Y$63)+(($X$64*$T16*'VT CHS Emissions Schedule'!N$7)/$Y$64)/(1-$P16)+(($X$65*$T16*'VT CHS Emissions Schedule'!N$5)/$Y$65)/(1-$O16)+(($X$66*$T16*('VT CHS Emissions Schedule'!N$36+$S16))/$Y$66)))))),0)</f>
        <v>799701.78252102446</v>
      </c>
      <c r="CJ16" s="63">
        <f>IF(CJ$15&lt;2025+$U16,(IF($A16="Oil",($W16/$W$53)*AJ16,IF($A16="Propane",($W16/$W$54)*AJ16,IF($A16="Natural Gas",(($W16/$W$55)*AJ16)/(1-$M16),IF($A16="Electricity",0,((($V$53*$W16*('VT CHS Emissions Schedule'!O$8+$R16))/$W$53)+(($V$54*$W16*('VT CHS Emissions Schedule'!O$9+$Q16))/$W$54)+(($V$55*$W16*'VT CHS Emissions Schedule'!O$7)/$W$55)/(1-$P16)+(($V$56*$W16*'VT CHS Emissions Schedule'!O$5)/$W$56)/(1-$O16))))))-(($W16/$V16)*'VT CHS Emissions Schedule'!O$5)/(1-$O16))+IF($C16="Propane",($T16/$Y$63)*BJ16,IF($C16="Oil",($T16/$Y$62)*BJ16,IF($C16="Natural Gas",($T16/$Y$64)*(BJ16/(1-$P16)),IF($C16="Electricity",($T16/$Y$65)*(BJ16/(1-$O16)),IF($C16="Wood, commercial",$T16*(BJ16+$S16),(($X$62*$T16*('VT CHS Emissions Schedule'!O$8+$R16))/$Y$62)+(($X$63*$T16*('VT CHS Emissions Schedule'!O$9+$Q16))/$Y$63)+(($X$64*$T16*'VT CHS Emissions Schedule'!O$7)/$Y$64)/(1-$P16)+(($X$65*$T16*'VT CHS Emissions Schedule'!O$5)/$Y$65)/(1-$O16)+(($X$66*$T16*('VT CHS Emissions Schedule'!O$36+$S16))/$Y$66)))))),0)</f>
        <v>799701.78252102446</v>
      </c>
      <c r="CK16" s="63">
        <f>IF(CK$15&lt;2025+$U16,(IF($A16="Oil",($W16/$W$53)*AK16,IF($A16="Propane",($W16/$W$54)*AK16,IF($A16="Natural Gas",(($W16/$W$55)*AK16)/(1-$M16),IF($A16="Electricity",0,((($V$53*$W16*('VT CHS Emissions Schedule'!P$8+$R16))/$W$53)+(($V$54*$W16*('VT CHS Emissions Schedule'!P$9+$Q16))/$W$54)+(($V$55*$W16*'VT CHS Emissions Schedule'!P$7)/$W$55)/(1-$P16)+(($V$56*$W16*'VT CHS Emissions Schedule'!P$5)/$W$56)/(1-$O16))))))-(($W16/$V16)*'VT CHS Emissions Schedule'!P$5)/(1-$O16))+IF($C16="Propane",($T16/$Y$63)*BK16,IF($C16="Oil",($T16/$Y$62)*BK16,IF($C16="Natural Gas",($T16/$Y$64)*(BK16/(1-$P16)),IF($C16="Electricity",($T16/$Y$65)*(BK16/(1-$O16)),IF($C16="Wood, commercial",$T16*(BK16+$S16),(($X$62*$T16*('VT CHS Emissions Schedule'!P$8+$R16))/$Y$62)+(($X$63*$T16*('VT CHS Emissions Schedule'!P$9+$Q16))/$Y$63)+(($X$64*$T16*'VT CHS Emissions Schedule'!P$7)/$Y$64)/(1-$P16)+(($X$65*$T16*'VT CHS Emissions Schedule'!P$5)/$Y$65)/(1-$O16)+(($X$66*$T16*('VT CHS Emissions Schedule'!P$36+$S16))/$Y$66)))))),0)</f>
        <v>0</v>
      </c>
      <c r="CL16" s="63">
        <f>IF(CL$15&lt;2025+$U16,(IF($A16="Oil",($W16/$W$53)*AL16,IF($A16="Propane",($W16/$W$54)*AL16,IF($A16="Natural Gas",(($W16/$W$55)*AL16)/(1-$M16),IF($A16="Electricity",0,((($V$53*$W16*('VT CHS Emissions Schedule'!Q$8+$R16))/$W$53)+(($V$54*$W16*('VT CHS Emissions Schedule'!Q$9+$Q16))/$W$54)+(($V$55*$W16*'VT CHS Emissions Schedule'!Q$7)/$W$55)/(1-$P16)+(($V$56*$W16*'VT CHS Emissions Schedule'!Q$5)/$W$56)/(1-$O16))))))-(($W16/$V16)*'VT CHS Emissions Schedule'!Q$5)/(1-$O16))+IF($C16="Propane",($T16/$Y$63)*BL16,IF($C16="Oil",($T16/$Y$62)*BL16,IF($C16="Natural Gas",($T16/$Y$64)*(BL16/(1-$P16)),IF($C16="Electricity",($T16/$Y$65)*(BL16/(1-$O16)),IF($C16="Wood, commercial",$T16*(BL16+$S16),(($X$62*$T16*('VT CHS Emissions Schedule'!Q$8+$R16))/$Y$62)+(($X$63*$T16*('VT CHS Emissions Schedule'!Q$9+$Q16))/$Y$63)+(($X$64*$T16*'VT CHS Emissions Schedule'!Q$7)/$Y$64)/(1-$P16)+(($X$65*$T16*'VT CHS Emissions Schedule'!Q$5)/$Y$65)/(1-$O16)+(($X$66*$T16*('VT CHS Emissions Schedule'!Q$36+$S16))/$Y$66)))))),0)</f>
        <v>0</v>
      </c>
      <c r="CM16" s="63">
        <f>IF(CM$15&lt;2025+$U16,(IF($A16="Oil",($W16/$W$53)*AM16,IF($A16="Propane",($W16/$W$54)*AM16,IF($A16="Natural Gas",(($W16/$W$55)*AM16)/(1-$M16),IF($A16="Electricity",0,((($V$53*$W16*('VT CHS Emissions Schedule'!R$8+$R16))/$W$53)+(($V$54*$W16*('VT CHS Emissions Schedule'!R$9+$Q16))/$W$54)+(($V$55*$W16*'VT CHS Emissions Schedule'!R$7)/$W$55)/(1-$P16)+(($V$56*$W16*'VT CHS Emissions Schedule'!R$5)/$W$56)/(1-$O16))))))-(($W16/$V16)*'VT CHS Emissions Schedule'!R$5)/(1-$O16))+IF($C16="Propane",($T16/$Y$63)*BM16,IF($C16="Oil",($T16/$Y$62)*BM16,IF($C16="Natural Gas",($T16/$Y$64)*(BM16/(1-$P16)),IF($C16="Electricity",($T16/$Y$65)*(BM16/(1-$O16)),IF($C16="Wood, commercial",$T16*(BM16+$S16),(($X$62*$T16*('VT CHS Emissions Schedule'!R$8+$R16))/$Y$62)+(($X$63*$T16*('VT CHS Emissions Schedule'!R$9+$Q16))/$Y$63)+(($X$64*$T16*'VT CHS Emissions Schedule'!R$7)/$Y$64)/(1-$P16)+(($X$65*$T16*'VT CHS Emissions Schedule'!R$5)/$Y$65)/(1-$O16)+(($X$66*$T16*('VT CHS Emissions Schedule'!R$36+$S16))/$Y$66)))))),0)</f>
        <v>0</v>
      </c>
      <c r="CN16" s="63">
        <f>IF(CN$15&lt;2025+$U16,(IF($A16="Oil",($W16/$W$53)*AN16,IF($A16="Propane",($W16/$W$54)*AN16,IF($A16="Natural Gas",(($W16/$W$55)*AN16)/(1-$M16),IF($A16="Electricity",0,((($V$53*$W16*('VT CHS Emissions Schedule'!S$8+$R16))/$W$53)+(($V$54*$W16*('VT CHS Emissions Schedule'!S$9+$Q16))/$W$54)+(($V$55*$W16*'VT CHS Emissions Schedule'!S$7)/$W$55)/(1-$P16)+(($V$56*$W16*'VT CHS Emissions Schedule'!S$5)/$W$56)/(1-$O16))))))-(($W16/$V16)*'VT CHS Emissions Schedule'!S$5)/(1-$O16))+IF($C16="Propane",($T16/$Y$63)*BN16,IF($C16="Oil",($T16/$Y$62)*BN16,IF($C16="Natural Gas",($T16/$Y$64)*(BN16/(1-$P16)),IF($C16="Electricity",($T16/$Y$65)*(BN16/(1-$O16)),IF($C16="Wood, commercial",$T16*(BN16+$S16),(($X$62*$T16*('VT CHS Emissions Schedule'!S$8+$R16))/$Y$62)+(($X$63*$T16*('VT CHS Emissions Schedule'!S$9+$Q16))/$Y$63)+(($X$64*$T16*'VT CHS Emissions Schedule'!S$7)/$Y$64)/(1-$P16)+(($X$65*$T16*'VT CHS Emissions Schedule'!S$5)/$Y$65)/(1-$O16)+(($X$66*$T16*('VT CHS Emissions Schedule'!S$36+$S16))/$Y$66)))))),0)</f>
        <v>0</v>
      </c>
      <c r="CO16" s="63">
        <f>IF(CO$15&lt;2025+$U16,(IF($A16="Oil",($W16/$W$53)*AO16,IF($A16="Propane",($W16/$W$54)*AO16,IF($A16="Natural Gas",(($W16/$W$55)*AO16)/(1-$M16),IF($A16="Electricity",0,((($V$53*$W16*('VT CHS Emissions Schedule'!T$8+$R16))/$W$53)+(($V$54*$W16*('VT CHS Emissions Schedule'!T$9+$Q16))/$W$54)+(($V$55*$W16*'VT CHS Emissions Schedule'!T$7)/$W$55)/(1-$P16)+(($V$56*$W16*'VT CHS Emissions Schedule'!T$5)/$W$56)/(1-$O16))))))-(($W16/$V16)*'VT CHS Emissions Schedule'!T$5)/(1-$O16))+IF($C16="Propane",($T16/$Y$63)*BO16,IF($C16="Oil",($T16/$Y$62)*BO16,IF($C16="Natural Gas",($T16/$Y$64)*(BO16/(1-$P16)),IF($C16="Electricity",($T16/$Y$65)*(BO16/(1-$O16)),IF($C16="Wood, commercial",$T16*(BO16+$S16),(($X$62*$T16*('VT CHS Emissions Schedule'!T$8+$R16))/$Y$62)+(($X$63*$T16*('VT CHS Emissions Schedule'!T$9+$Q16))/$Y$63)+(($X$64*$T16*'VT CHS Emissions Schedule'!T$7)/$Y$64)/(1-$P16)+(($X$65*$T16*'VT CHS Emissions Schedule'!T$5)/$Y$65)/(1-$O16)+(($X$66*$T16*('VT CHS Emissions Schedule'!T$36+$S16))/$Y$66)))))),0)</f>
        <v>0</v>
      </c>
      <c r="CP16" s="63">
        <f>IF(CP$15&lt;2025+$U16,(IF($A16="Oil",($W16/$W$53)*AP16,IF($A16="Propane",($W16/$W$54)*AP16,IF($A16="Natural Gas",(($W16/$W$55)*AP16)/(1-$M16),IF($A16="Electricity",0,((($V$53*$W16*('VT CHS Emissions Schedule'!U$8+$R16))/$W$53)+(($V$54*$W16*('VT CHS Emissions Schedule'!U$9+$Q16))/$W$54)+(($V$55*$W16*'VT CHS Emissions Schedule'!U$7)/$W$55)/(1-$P16)+(($V$56*$W16*'VT CHS Emissions Schedule'!U$5)/$W$56)/(1-$O16))))))-(($W16/$V16)*'VT CHS Emissions Schedule'!U$5)/(1-$O16))+IF($C16="Propane",($T16/$Y$63)*BP16,IF($C16="Oil",($T16/$Y$62)*BP16,IF($C16="Natural Gas",($T16/$Y$64)*(BP16/(1-$P16)),IF($C16="Electricity",($T16/$Y$65)*(BP16/(1-$O16)),IF($C16="Wood, commercial",$T16*(BP16+$S16),(($X$62*$T16*('VT CHS Emissions Schedule'!U$8+$R16))/$Y$62)+(($X$63*$T16*('VT CHS Emissions Schedule'!U$9+$Q16))/$Y$63)+(($X$64*$T16*'VT CHS Emissions Schedule'!U$7)/$Y$64)/(1-$P16)+(($X$65*$T16*'VT CHS Emissions Schedule'!U$5)/$Y$65)/(1-$O16)+(($X$66*$T16*('VT CHS Emissions Schedule'!U$36+$S16))/$Y$66)))))),0)</f>
        <v>0</v>
      </c>
      <c r="CQ16" s="63">
        <f>IF(CQ$15&lt;2025+$U16,(IF($A16="Oil",($W16/$W$53)*AQ16,IF($A16="Propane",($W16/$W$54)*AQ16,IF($A16="Natural Gas",(($W16/$W$55)*AQ16)/(1-$M16),IF($A16="Electricity",0,((($V$53*$W16*('VT CHS Emissions Schedule'!V$8+$R16))/$W$53)+(($V$54*$W16*('VT CHS Emissions Schedule'!V$9+$Q16))/$W$54)+(($V$55*$W16*'VT CHS Emissions Schedule'!V$7)/$W$55)/(1-$P16)+(($V$56*$W16*'VT CHS Emissions Schedule'!V$5)/$W$56)/(1-$O16))))))-(($W16/$V16)*'VT CHS Emissions Schedule'!V$5)/(1-$O16))+IF($C16="Propane",($T16/$Y$63)*BQ16,IF($C16="Oil",($T16/$Y$62)*BQ16,IF($C16="Natural Gas",($T16/$Y$64)*(BQ16/(1-$P16)),IF($C16="Electricity",($T16/$Y$65)*(BQ16/(1-$O16)),IF($C16="Wood, commercial",$T16*(BQ16+$S16),(($X$62*$T16*('VT CHS Emissions Schedule'!V$8+$R16))/$Y$62)+(($X$63*$T16*('VT CHS Emissions Schedule'!V$9+$Q16))/$Y$63)+(($X$64*$T16*'VT CHS Emissions Schedule'!V$7)/$Y$64)/(1-$P16)+(($X$65*$T16*'VT CHS Emissions Schedule'!V$5)/$Y$65)/(1-$O16)+(($X$66*$T16*('VT CHS Emissions Schedule'!V$36+$S16))/$Y$66)))))),0)</f>
        <v>0</v>
      </c>
      <c r="CR16" s="63">
        <f>IF(CR$15&lt;2025+$U16,(IF($A16="Oil",($W16/$W$53)*AR16,IF($A16="Propane",($W16/$W$54)*AR16,IF($A16="Natural Gas",(($W16/$W$55)*AR16)/(1-$M16),IF($A16="Electricity",0,((($V$53*$W16*('VT CHS Emissions Schedule'!W$8+$R16))/$W$53)+(($V$54*$W16*('VT CHS Emissions Schedule'!W$9+$Q16))/$W$54)+(($V$55*$W16*'VT CHS Emissions Schedule'!W$7)/$W$55)/(1-$P16)+(($V$56*$W16*'VT CHS Emissions Schedule'!W$5)/$W$56)/(1-$O16))))))-(($W16/$V16)*'VT CHS Emissions Schedule'!W$5)/(1-$O16))+IF($C16="Propane",($T16/$Y$63)*BR16,IF($C16="Oil",($T16/$Y$62)*BR16,IF($C16="Natural Gas",($T16/$Y$64)*(BR16/(1-$P16)),IF($C16="Electricity",($T16/$Y$65)*(BR16/(1-$O16)),IF($C16="Wood, commercial",$T16*(BR16+$S16),(($X$62*$T16*('VT CHS Emissions Schedule'!W$8+$R16))/$Y$62)+(($X$63*$T16*('VT CHS Emissions Schedule'!W$9+$Q16))/$Y$63)+(($X$64*$T16*'VT CHS Emissions Schedule'!W$7)/$Y$64)/(1-$P16)+(($X$65*$T16*'VT CHS Emissions Schedule'!W$5)/$Y$65)/(1-$O16)+(($X$66*$T16*('VT CHS Emissions Schedule'!W$36+$S16))/$Y$66)))))),0)</f>
        <v>0</v>
      </c>
      <c r="CS16" s="63">
        <f>IF(CS$15&lt;2025+$U16,(IF($A16="Oil",($W16/$W$53)*AS16,IF($A16="Propane",($W16/$W$54)*AS16,IF($A16="Natural Gas",(($W16/$W$55)*AS16)/(1-$M16),IF($A16="Electricity",0,((($V$53*$W16*('VT CHS Emissions Schedule'!X$8+$R16))/$W$53)+(($V$54*$W16*('VT CHS Emissions Schedule'!X$9+$Q16))/$W$54)+(($V$55*$W16*'VT CHS Emissions Schedule'!X$7)/$W$55)/(1-$P16)+(($V$56*$W16*'VT CHS Emissions Schedule'!X$5)/$W$56)/(1-$O16))))))-(($W16/$V16)*'VT CHS Emissions Schedule'!X$5)/(1-$O16))+IF($C16="Propane",($T16/$Y$63)*BS16,IF($C16="Oil",($T16/$Y$62)*BS16,IF($C16="Natural Gas",($T16/$Y$64)*(BS16/(1-$P16)),IF($C16="Electricity",($T16/$Y$65)*(BS16/(1-$O16)),IF($C16="Wood, commercial",$T16*(BS16+$S16),(($X$62*$T16*('VT CHS Emissions Schedule'!X$8+$R16))/$Y$62)+(($X$63*$T16*('VT CHS Emissions Schedule'!X$9+$Q16))/$Y$63)+(($X$64*$T16*'VT CHS Emissions Schedule'!X$7)/$Y$64)/(1-$P16)+(($X$65*$T16*'VT CHS Emissions Schedule'!X$5)/$Y$65)/(1-$O16)+(($X$66*$T16*('VT CHS Emissions Schedule'!X$36+$S16))/$Y$66)))))),0)</f>
        <v>0</v>
      </c>
      <c r="CT16" s="63">
        <f>IF(CT$15&lt;2025+$U16,(IF($A16="Oil",($W16/$W$53)*AT16,IF($A16="Propane",($W16/$W$54)*AT16,IF($A16="Natural Gas",(($W16/$W$55)*AT16)/(1-$M16),IF($A16="Electricity",0,((($V$53*$W16*('VT CHS Emissions Schedule'!Y$8+$R16))/$W$53)+(($V$54*$W16*('VT CHS Emissions Schedule'!Y$9+$Q16))/$W$54)+(($V$55*$W16*'VT CHS Emissions Schedule'!Y$7)/$W$55)/(1-$P16)+(($V$56*$W16*'VT CHS Emissions Schedule'!Y$5)/$W$56)/(1-$O16))))))-(($W16/$V16)*'VT CHS Emissions Schedule'!Y$5)/(1-$O16))+IF($C16="Propane",($T16/$Y$63)*BT16,IF($C16="Oil",($T16/$Y$62)*BT16,IF($C16="Natural Gas",($T16/$Y$64)*(BT16/(1-$P16)),IF($C16="Electricity",($T16/$Y$65)*(BT16/(1-$O16)),IF($C16="Wood, commercial",$T16*(BT16+$S16),(($X$62*$T16*('VT CHS Emissions Schedule'!Y$8+$R16))/$Y$62)+(($X$63*$T16*('VT CHS Emissions Schedule'!Y$9+$Q16))/$Y$63)+(($X$64*$T16*'VT CHS Emissions Schedule'!Y$7)/$Y$64)/(1-$P16)+(($X$65*$T16*'VT CHS Emissions Schedule'!Y$5)/$Y$65)/(1-$O16)+(($X$66*$T16*('VT CHS Emissions Schedule'!Y$36+$S16))/$Y$66)))))),0)</f>
        <v>0</v>
      </c>
      <c r="CU16" s="63">
        <f>IF(CU$15&lt;2025+$U16,(IF($A16="Oil",($W16/$W$53)*AU16,IF($A16="Propane",($W16/$W$54)*AU16,IF($A16="Natural Gas",(($W16/$W$55)*AU16)/(1-$M16),IF($A16="Electricity",0,((($V$53*$W16*('VT CHS Emissions Schedule'!Z$8+$R16))/$W$53)+(($V$54*$W16*('VT CHS Emissions Schedule'!Z$9+$Q16))/$W$54)+(($V$55*$W16*'VT CHS Emissions Schedule'!Z$7)/$W$55)/(1-$P16)+(($V$56*$W16*'VT CHS Emissions Schedule'!Z$5)/$W$56)/(1-$O16))))))-(($W16/$V16)*'VT CHS Emissions Schedule'!Z$5)/(1-$O16))+IF($C16="Propane",($T16/$Y$63)*BU16,IF($C16="Oil",($T16/$Y$62)*BU16,IF($C16="Natural Gas",($T16/$Y$64)*(BU16/(1-$P16)),IF($C16="Electricity",($T16/$Y$65)*(BU16/(1-$O16)),IF($C16="Wood, commercial",$T16*(BU16+$S16),(($X$62*$T16*('VT CHS Emissions Schedule'!Z$8+$R16))/$Y$62)+(($X$63*$T16*('VT CHS Emissions Schedule'!Z$9+$Q16))/$Y$63)+(($X$64*$T16*'VT CHS Emissions Schedule'!Z$7)/$Y$64)/(1-$P16)+(($X$65*$T16*'VT CHS Emissions Schedule'!Z$5)/$Y$65)/(1-$O16)+(($X$66*$T16*('VT CHS Emissions Schedule'!Z$36+$S16))/$Y$66)))))),0)</f>
        <v>0</v>
      </c>
      <c r="CV16" s="63">
        <f>IF(CV$15&lt;2025+$U16,(IF($A16="Oil",($W16/$W$53)*AV16,IF($A16="Propane",($W16/$W$54)*AV16,IF($A16="Natural Gas",(($W16/$W$55)*AV16)/(1-$M16),IF($A16="Electricity",0,((($V$53*$W16*('VT CHS Emissions Schedule'!AA$8+$R16))/$W$53)+(($V$54*$W16*('VT CHS Emissions Schedule'!AA$9+$Q16))/$W$54)+(($V$55*$W16*'VT CHS Emissions Schedule'!AA$7)/$W$55)/(1-$P16)+(($V$56*$W16*'VT CHS Emissions Schedule'!AA$5)/$W$56)/(1-$O16))))))-(($W16/$V16)*'VT CHS Emissions Schedule'!AA$5)/(1-$O16))+IF($C16="Propane",($T16/$Y$63)*BV16,IF($C16="Oil",($T16/$Y$62)*BV16,IF($C16="Natural Gas",($T16/$Y$64)*(BV16/(1-$P16)),IF($C16="Electricity",($T16/$Y$65)*(BV16/(1-$O16)),IF($C16="Wood, commercial",$T16*(BV16+$S16),(($X$62*$T16*('VT CHS Emissions Schedule'!AA$8+$R16))/$Y$62)+(($X$63*$T16*('VT CHS Emissions Schedule'!AA$9+$Q16))/$Y$63)+(($X$64*$T16*'VT CHS Emissions Schedule'!AA$7)/$Y$64)/(1-$P16)+(($X$65*$T16*'VT CHS Emissions Schedule'!AA$5)/$Y$65)/(1-$O16)+(($X$66*$T16*('VT CHS Emissions Schedule'!AA$36+$S16))/$Y$66)))))),0)</f>
        <v>0</v>
      </c>
      <c r="CW16" s="63">
        <f>IF(CW$15&lt;2025+$U16,(IF($A16="Oil",($W16/$W$53)*AW16,IF($A16="Propane",($W16/$W$54)*AW16,IF($A16="Natural Gas",(($W16/$W$55)*AW16)/(1-$M16),IF($A16="Electricity",0,((($V$53*$W16*('VT CHS Emissions Schedule'!AB$8+$R16))/$W$53)+(($V$54*$W16*('VT CHS Emissions Schedule'!AB$9+$Q16))/$W$54)+(($V$55*$W16*'VT CHS Emissions Schedule'!AB$7)/$W$55)/(1-$P16)+(($V$56*$W16*'VT CHS Emissions Schedule'!AB$5)/$W$56)/(1-$O16))))))-(($W16/$V16)*'VT CHS Emissions Schedule'!AB$5)/(1-$O16))+IF($C16="Propane",($T16/$Y$63)*BW16,IF($C16="Oil",($T16/$Y$62)*BW16,IF($C16="Natural Gas",($T16/$Y$64)*(BW16/(1-$P16)),IF($C16="Electricity",($T16/$Y$65)*(BW16/(1-$O16)),IF($C16="Wood, commercial",$T16*(BW16+$S16),(($X$62*$T16*('VT CHS Emissions Schedule'!AB$8+$R16))/$Y$62)+(($X$63*$T16*('VT CHS Emissions Schedule'!AB$9+$Q16))/$Y$63)+(($X$64*$T16*'VT CHS Emissions Schedule'!AB$7)/$Y$64)/(1-$P16)+(($X$65*$T16*'VT CHS Emissions Schedule'!AB$5)/$Y$65)/(1-$O16)+(($X$66*$T16*('VT CHS Emissions Schedule'!AB$36+$S16))/$Y$66)))))),0)</f>
        <v>0</v>
      </c>
      <c r="CX16" s="63">
        <f>IF(CX$15&lt;2025+$U16,(IF($A16="Oil",($W16/$W$53)*AX16,IF($A16="Propane",($W16/$W$54)*AX16,IF($A16="Natural Gas",(($W16/$W$55)*AX16)/(1-$M16),IF($A16="Electricity",0,((($V$53*$W16*('VT CHS Emissions Schedule'!AC$8+$R16))/$W$53)+(($V$54*$W16*('VT CHS Emissions Schedule'!AC$9+$Q16))/$W$54)+(($V$55*$W16*'VT CHS Emissions Schedule'!AC$7)/$W$55)/(1-$P16)+(($V$56*$W16*'VT CHS Emissions Schedule'!AC$5)/$W$56)/(1-$O16))))))-(($W16/$V16)*'VT CHS Emissions Schedule'!AC$5)/(1-$O16))+IF($C16="Propane",($T16/$Y$63)*BX16,IF($C16="Oil",($T16/$Y$62)*BX16,IF($C16="Natural Gas",($T16/$Y$64)*(BX16/(1-$P16)),IF($C16="Electricity",($T16/$Y$65)*(BX16/(1-$O16)),IF($C16="Wood, commercial",$T16*(BX16+$S16),(($X$62*$T16*('VT CHS Emissions Schedule'!AC$8+$R16))/$Y$62)+(($X$63*$T16*('VT CHS Emissions Schedule'!AC$9+$Q16))/$Y$63)+(($X$64*$T16*'VT CHS Emissions Schedule'!AC$7)/$Y$64)/(1-$P16)+(($X$65*$T16*'VT CHS Emissions Schedule'!AC$5)/$Y$65)/(1-$O16)+(($X$66*$T16*('VT CHS Emissions Schedule'!AC$36+$S16))/$Y$66)))))),0)</f>
        <v>0</v>
      </c>
      <c r="CY16" s="63">
        <f t="shared" ref="CY16:CY39" si="3">IF(CY$15&lt;2025+$U16,BY16,0)</f>
        <v>668638.28349695494</v>
      </c>
      <c r="CZ16" s="63">
        <f t="shared" ref="CZ16:CZ39" si="4">IF(CZ$15&lt;2025+$U16,BZ16,0)</f>
        <v>682390.96258697519</v>
      </c>
      <c r="DA16" s="63">
        <f t="shared" ref="DA16:DA39" si="5">IF(DA$15&lt;2025+$U16,CA16,0)</f>
        <v>696143.64167699555</v>
      </c>
      <c r="DB16" s="63">
        <f t="shared" ref="DB16:DB39" si="6">IF(DB$15&lt;2025+$U16,CB16,0)</f>
        <v>709896.32076701592</v>
      </c>
      <c r="DC16" s="63">
        <f t="shared" ref="DC16:DC39" si="7">IF(DC$15&lt;2025+$U16,CC16,0)</f>
        <v>723648.9998570364</v>
      </c>
      <c r="DD16" s="63">
        <f t="shared" ref="DD16:DD39" si="8">IF(DD$15&lt;2025+$U16,CD16,0)</f>
        <v>731860.99892974331</v>
      </c>
      <c r="DE16" s="63">
        <f t="shared" ref="DE16:DE39" si="9">IF(DE$15&lt;2025+$U16,CE16,0)</f>
        <v>745613.67801976367</v>
      </c>
      <c r="DF16" s="63">
        <f t="shared" ref="DF16:DF39" si="10">IF(DF$15&lt;2025+$U16,CF16,0)</f>
        <v>759366.35710978403</v>
      </c>
      <c r="DG16" s="63">
        <f t="shared" ref="DG16:DG39" si="11">IF(DG$15&lt;2025+$U16,CG16,0)</f>
        <v>773119.0361998044</v>
      </c>
      <c r="DH16" s="63">
        <f t="shared" ref="DH16:DH39" si="12">IF(DH$15&lt;2025+$U16,CH16,0)</f>
        <v>786871.71528982476</v>
      </c>
      <c r="DI16" s="63">
        <f t="shared" ref="DI16:DI39" si="13">IF(DI$15&lt;2025+$U16,CI16,0)</f>
        <v>799701.78252102446</v>
      </c>
      <c r="DJ16" s="63">
        <f t="shared" ref="DJ16:DJ39" si="14">IF(DJ$15&lt;2025+$U16,CJ16,0)</f>
        <v>799701.78252102446</v>
      </c>
      <c r="DK16" s="63">
        <f t="shared" ref="DK16:DK39" si="15">IF(DK$15&lt;2025+$U16,CK16,0)</f>
        <v>0</v>
      </c>
      <c r="DL16" s="63">
        <f t="shared" ref="DL16:DL39" si="16">IF(DL$15&lt;2025+$U16,CL16,0)</f>
        <v>0</v>
      </c>
      <c r="DM16" s="63">
        <f t="shared" ref="DM16:DM39" si="17">IF(DM$15&lt;2025+$U16,CM16,0)</f>
        <v>0</v>
      </c>
      <c r="DN16" s="63">
        <f t="shared" ref="DN16:DN39" si="18">IF(DN$15&lt;2025+$U16,CN16,0)</f>
        <v>0</v>
      </c>
      <c r="DO16" s="63">
        <f t="shared" ref="DO16:DO39" si="19">IF(DO$15&lt;2025+$U16,CO16,0)</f>
        <v>0</v>
      </c>
      <c r="DP16" s="63">
        <f t="shared" ref="DP16:DP39" si="20">IF(DP$15&lt;2025+$U16,CP16,0)</f>
        <v>0</v>
      </c>
      <c r="DQ16" s="63">
        <f t="shared" ref="DQ16:DQ39" si="21">IF(DQ$15&lt;2025+$U16,CQ16,0)</f>
        <v>0</v>
      </c>
      <c r="DR16" s="63">
        <f t="shared" ref="DR16:DR39" si="22">IF(DR$15&lt;2025+$U16,CR16,0)</f>
        <v>0</v>
      </c>
      <c r="DS16" s="63">
        <f t="shared" ref="DS16:DS39" si="23">IF(DS$15&lt;2025+$U16,CS16,0)</f>
        <v>0</v>
      </c>
      <c r="DT16" s="63">
        <f t="shared" ref="DT16:DT39" si="24">IF(DT$15&lt;2025+$U16,CT16,0)</f>
        <v>0</v>
      </c>
      <c r="DU16" s="63">
        <f t="shared" ref="DU16:DU39" si="25">IF(DU$15&lt;2025+$U16,CU16,0)</f>
        <v>0</v>
      </c>
      <c r="DV16" s="63">
        <f t="shared" ref="DV16:DV39" si="26">IF(DV$15&lt;2025+$U16,CV16,0)</f>
        <v>0</v>
      </c>
      <c r="DW16" s="63">
        <f t="shared" ref="DW16:DW39" si="27">IF(DW$15&lt;2025+$U16,CW16,0)</f>
        <v>0</v>
      </c>
      <c r="DX16" s="63">
        <f t="shared" ref="DX16:DX39" si="28">IF(DX$15&lt;2025+$U16,CX16,0)</f>
        <v>0</v>
      </c>
    </row>
    <row r="17" spans="1:128" ht="16.5" thickBot="1" x14ac:dyDescent="0.3">
      <c r="A17" s="161" t="s">
        <v>10</v>
      </c>
      <c r="B17" s="478"/>
      <c r="C17" s="111" t="s">
        <v>8</v>
      </c>
      <c r="D17" s="110">
        <f t="shared" ref="D17:D39" si="29">SUM(BY17:CX17)</f>
        <v>9201205.1827067342</v>
      </c>
      <c r="E17" s="110">
        <f t="shared" si="0"/>
        <v>9201205.1827067342</v>
      </c>
      <c r="F17" s="220">
        <f t="shared" si="1"/>
        <v>9.2012051827067349</v>
      </c>
      <c r="G17" s="110">
        <f t="shared" ref="G17:G39" si="30">H17</f>
        <v>695959.183599832</v>
      </c>
      <c r="H17" s="110">
        <f t="shared" ref="H17:H39" si="31">I17+L17</f>
        <v>695959.183599832</v>
      </c>
      <c r="I17" s="63">
        <f t="shared" ref="I17:I39" si="32">J17-K17</f>
        <v>926066.42260220856</v>
      </c>
      <c r="J17" s="91">
        <f>IF($A17="Oil",($W17/$W$53)*$Y17,IF($A17="Propane",($W17/$W$54)*$Y17,IF($A17="Natural Gas",(($W17/$W$55)*$Y17)/(1-$M17),IF($A17="Electricity",0,((($V$53*$W17*('VT CHS Emissions Schedule'!D$8+$R17))/$W$53)+(($V$54*$W17*('VT CHS Emissions Schedule'!D$9+$Q17))/$W$54)+(($V$55*$W17*'VT CHS Emissions Schedule'!D$7)/$W$55)/(1-$P17)+(($V$56*$W17*'VT CHS Emissions Schedule'!D$5)/$W$56)/(1-$O17))))))</f>
        <v>1123848.2243563898</v>
      </c>
      <c r="K17" s="63">
        <f>(($W17/$V17)*'VT CHS Emissions Schedule'!D$5)/(1-$O17)</f>
        <v>197781.80175418133</v>
      </c>
      <c r="L17" s="63">
        <f>IF($C17="Propane",($T17/$Y$63)*$AY17,IF($C17="Oil",($T17/$Y$62)*$AY17,IF($C17="Natural Gas",($T17/$Y$64)*($AY17/(1-$P17)),IF($C17="Electricity",($T17/$Y$65)*($AY17/(1-$O17)),IF($C17="Wood, non-commercial",$T17*($AY17+$S17),(($X$62*$T17*('VT CHS Emissions Schedule'!D$8+$R17))/$Y$62)+(($X$63*$T17*('VT CHS Emissions Schedule'!D$9+$Q17))/$Y$63)+(($X$64*$T17*'VT CHS Emissions Schedule'!D$7)/$Y$64)/(1-$P17)+(($X$65*$T17*'VT CHS Emissions Schedule'!D$5)/$Y$65)/(1-$O17)+(($X$66*$T17*('VT CHS Emissions Schedule'!D$36+$S17))/$Y$66))))))</f>
        <v>-230107.2390023765</v>
      </c>
      <c r="M17" s="65">
        <f>_xlfn.XLOOKUP($A17,Lookups!$A$3:$A$15,Lookups!$E$3:$E$15)</f>
        <v>0</v>
      </c>
      <c r="N17" s="64">
        <f>_xlfn.XLOOKUP($A17,Lookups!$A$3:$A$15,Lookups!$D$3:$D$15)</f>
        <v>0.21490000000000001</v>
      </c>
      <c r="O17" s="65">
        <f>Lookups!$E$6</f>
        <v>8.9499999999999996E-2</v>
      </c>
      <c r="P17" s="65">
        <f>Lookups!$E$5</f>
        <v>1.4E-2</v>
      </c>
      <c r="Q17" s="64">
        <f>Lookups!$D$4</f>
        <v>0.32764300000000002</v>
      </c>
      <c r="R17" s="64">
        <f>Lookups!$D$3</f>
        <v>0.21490000000000001</v>
      </c>
      <c r="S17" s="64">
        <f>Lookups!$D$8</f>
        <v>1.3776766038113153</v>
      </c>
      <c r="T17" s="71">
        <f t="shared" ref="T17:T39" si="33">-(W17*X17)/V17</f>
        <v>-2584.2560000000003</v>
      </c>
      <c r="U17" s="67">
        <v>12</v>
      </c>
      <c r="V17" s="71">
        <f t="shared" si="2"/>
        <v>2</v>
      </c>
      <c r="W17" s="63">
        <v>9536</v>
      </c>
      <c r="X17" s="72">
        <v>0.54200000000000004</v>
      </c>
      <c r="Y17" s="66">
        <f>IF(Y$15&lt;2025+$U17,$N17+_xlfn.XLOOKUP(_xlfn.XLOOKUP($A17,Lookups!$A$3:$A$17,Lookups!$B$3:$B$17),'VT CHS Emissions Schedule'!$A:$A,'VT CHS Emissions Schedule'!D:D),0)</f>
        <v>83.675780127206039</v>
      </c>
      <c r="Z17" s="66">
        <f>IF(Z$15&lt;2025+$U17,$N17+_xlfn.XLOOKUP(_xlfn.XLOOKUP($A17,Lookups!$A$3:$A$17,Lookups!$B$3:$B$17),'VT CHS Emissions Schedule'!$A:$A,'VT CHS Emissions Schedule'!E:E),0)</f>
        <v>83.675780127206039</v>
      </c>
      <c r="AA17" s="66">
        <f>IF(AA$15&lt;2025+$U17,$N17+_xlfn.XLOOKUP(_xlfn.XLOOKUP($A17,Lookups!$A$3:$A$17,Lookups!$B$3:$B$17),'VT CHS Emissions Schedule'!$A:$A,'VT CHS Emissions Schedule'!F:F),0)</f>
        <v>83.675780127206039</v>
      </c>
      <c r="AB17" s="66">
        <f>IF(AB$15&lt;2025+$U17,$N17+_xlfn.XLOOKUP(_xlfn.XLOOKUP($A17,Lookups!$A$3:$A$17,Lookups!$B$3:$B$17),'VT CHS Emissions Schedule'!$A:$A,'VT CHS Emissions Schedule'!G:G),0)</f>
        <v>83.675780127206039</v>
      </c>
      <c r="AC17" s="66">
        <f>IF(AC$15&lt;2025+$U17,$N17+_xlfn.XLOOKUP(_xlfn.XLOOKUP($A17,Lookups!$A$3:$A$17,Lookups!$B$3:$B$17),'VT CHS Emissions Schedule'!$A:$A,'VT CHS Emissions Schedule'!H:H),0)</f>
        <v>83.675780127206039</v>
      </c>
      <c r="AD17" s="66">
        <f>IF(AD$15&lt;2025+$U17,$N17+_xlfn.XLOOKUP(_xlfn.XLOOKUP($A17,Lookups!$A$3:$A$17,Lookups!$B$3:$B$17),'VT CHS Emissions Schedule'!$A:$A,'VT CHS Emissions Schedule'!I:I),0)</f>
        <v>83.14068089442506</v>
      </c>
      <c r="AE17" s="66">
        <f>IF(AE$15&lt;2025+$U17,$N17+_xlfn.XLOOKUP(_xlfn.XLOOKUP($A17,Lookups!$A$3:$A$17,Lookups!$B$3:$B$17),'VT CHS Emissions Schedule'!$A:$A,'VT CHS Emissions Schedule'!J:J),0)</f>
        <v>83.14068089442506</v>
      </c>
      <c r="AF17" s="66">
        <f>IF(AF$15&lt;2025+$U17,$N17+_xlfn.XLOOKUP(_xlfn.XLOOKUP($A17,Lookups!$A$3:$A$17,Lookups!$B$3:$B$17),'VT CHS Emissions Schedule'!$A:$A,'VT CHS Emissions Schedule'!K:K),0)</f>
        <v>83.14068089442506</v>
      </c>
      <c r="AG17" s="66">
        <f>IF(AG$15&lt;2025+$U17,$N17+_xlfn.XLOOKUP(_xlfn.XLOOKUP($A17,Lookups!$A$3:$A$17,Lookups!$B$3:$B$17),'VT CHS Emissions Schedule'!$A:$A,'VT CHS Emissions Schedule'!L:L),0)</f>
        <v>83.14068089442506</v>
      </c>
      <c r="AH17" s="66">
        <f>IF(AH$15&lt;2025+$U17,$N17+_xlfn.XLOOKUP(_xlfn.XLOOKUP($A17,Lookups!$A$3:$A$17,Lookups!$B$3:$B$17),'VT CHS Emissions Schedule'!$A:$A,'VT CHS Emissions Schedule'!M:M),0)</f>
        <v>83.14068089442506</v>
      </c>
      <c r="AI17" s="66">
        <f>IF(AI$15&lt;2025+$U17,$N17+_xlfn.XLOOKUP(_xlfn.XLOOKUP($A17,Lookups!$A$3:$A$17,Lookups!$B$3:$B$17),'VT CHS Emissions Schedule'!$A:$A,'VT CHS Emissions Schedule'!N:N),0)</f>
        <v>83.051578312022372</v>
      </c>
      <c r="AJ17" s="66">
        <f>IF(AJ$15&lt;2025+$U17,$N17+_xlfn.XLOOKUP(_xlfn.XLOOKUP($A17,Lookups!$A$3:$A$17,Lookups!$B$3:$B$17),'VT CHS Emissions Schedule'!$A:$A,'VT CHS Emissions Schedule'!O:O),0)</f>
        <v>83.051578312022372</v>
      </c>
      <c r="AK17" s="66">
        <f>IF(AK$15&lt;2025+$U17,$N17+_xlfn.XLOOKUP(_xlfn.XLOOKUP($A17,Lookups!$A$3:$A$17,Lookups!$B$3:$B$17),'VT CHS Emissions Schedule'!$A:$A,'VT CHS Emissions Schedule'!P:P),0)</f>
        <v>0</v>
      </c>
      <c r="AL17" s="66">
        <f>IF(AL$15&lt;2025+$U17,$N17+_xlfn.XLOOKUP(_xlfn.XLOOKUP($A17,Lookups!$A$3:$A$17,Lookups!$B$3:$B$17),'VT CHS Emissions Schedule'!$A:$A,'VT CHS Emissions Schedule'!Q:Q),0)</f>
        <v>0</v>
      </c>
      <c r="AM17" s="66">
        <f>IF(AM$15&lt;2025+$U17,$N17+_xlfn.XLOOKUP(_xlfn.XLOOKUP($A17,Lookups!$A$3:$A$17,Lookups!$B$3:$B$17),'VT CHS Emissions Schedule'!$A:$A,'VT CHS Emissions Schedule'!R:R),0)</f>
        <v>0</v>
      </c>
      <c r="AN17" s="66">
        <f>IF(AN$15&lt;2025+$U17,$N17+_xlfn.XLOOKUP(_xlfn.XLOOKUP($A17,Lookups!$A$3:$A$17,Lookups!$B$3:$B$17),'VT CHS Emissions Schedule'!$A:$A,'VT CHS Emissions Schedule'!S:S),0)</f>
        <v>0</v>
      </c>
      <c r="AO17" s="66">
        <f>IF(AO$15&lt;2025+$U17,$N17+_xlfn.XLOOKUP(_xlfn.XLOOKUP($A17,Lookups!$A$3:$A$17,Lookups!$B$3:$B$17),'VT CHS Emissions Schedule'!$A:$A,'VT CHS Emissions Schedule'!T:T),0)</f>
        <v>0</v>
      </c>
      <c r="AP17" s="66">
        <f>IF(AP$15&lt;2025+$U17,$N17+_xlfn.XLOOKUP(_xlfn.XLOOKUP($A17,Lookups!$A$3:$A$17,Lookups!$B$3:$B$17),'VT CHS Emissions Schedule'!$A:$A,'VT CHS Emissions Schedule'!U:U),0)</f>
        <v>0</v>
      </c>
      <c r="AQ17" s="66">
        <f>IF(AQ$15&lt;2025+$U17,$N17+_xlfn.XLOOKUP(_xlfn.XLOOKUP($A17,Lookups!$A$3:$A$17,Lookups!$B$3:$B$17),'VT CHS Emissions Schedule'!$A:$A,'VT CHS Emissions Schedule'!V:V),0)</f>
        <v>0</v>
      </c>
      <c r="AR17" s="66">
        <f>IF(AR$15&lt;2025+$U17,$N17+_xlfn.XLOOKUP(_xlfn.XLOOKUP($A17,Lookups!$A$3:$A$17,Lookups!$B$3:$B$17),'VT CHS Emissions Schedule'!$A:$A,'VT CHS Emissions Schedule'!W:W),0)</f>
        <v>0</v>
      </c>
      <c r="AS17" s="66">
        <f>IF(AS$15&lt;2025+$U17,$N17+_xlfn.XLOOKUP(_xlfn.XLOOKUP($A17,Lookups!$A$3:$A$17,Lookups!$B$3:$B$17),'VT CHS Emissions Schedule'!$A:$A,'VT CHS Emissions Schedule'!X:X),0)</f>
        <v>0</v>
      </c>
      <c r="AT17" s="66">
        <f>IF(AT$15&lt;2025+$U17,$N17+_xlfn.XLOOKUP(_xlfn.XLOOKUP($A17,Lookups!$A$3:$A$17,Lookups!$B$3:$B$17),'VT CHS Emissions Schedule'!$A:$A,'VT CHS Emissions Schedule'!Y:Y),0)</f>
        <v>0</v>
      </c>
      <c r="AU17" s="66">
        <f>IF(AU$15&lt;2025+$U17,$N17+_xlfn.XLOOKUP(_xlfn.XLOOKUP($A17,Lookups!$A$3:$A$17,Lookups!$B$3:$B$17),'VT CHS Emissions Schedule'!$A:$A,'VT CHS Emissions Schedule'!Z:Z),0)</f>
        <v>0</v>
      </c>
      <c r="AV17" s="66">
        <f>IF(AV$15&lt;2025+$U17,$N17+_xlfn.XLOOKUP(_xlfn.XLOOKUP($A17,Lookups!$A$3:$A$17,Lookups!$B$3:$B$17),'VT CHS Emissions Schedule'!$A:$A,'VT CHS Emissions Schedule'!AA:AA),0)</f>
        <v>0</v>
      </c>
      <c r="AW17" s="66">
        <f>IF(AW$15&lt;2025+$U17,$N17+_xlfn.XLOOKUP(_xlfn.XLOOKUP($A17,Lookups!$A$3:$A$17,Lookups!$B$3:$B$17),'VT CHS Emissions Schedule'!$A:$A,'VT CHS Emissions Schedule'!AB:AB),0)</f>
        <v>0</v>
      </c>
      <c r="AX17" s="66">
        <f>IF(AX$15&lt;2025+$U17,$N17+_xlfn.XLOOKUP(_xlfn.XLOOKUP($A17,Lookups!$A$3:$A$17,Lookups!$B$3:$B$17),'VT CHS Emissions Schedule'!$A:$A,'VT CHS Emissions Schedule'!AC:AC),0)</f>
        <v>0</v>
      </c>
      <c r="AY17" s="66">
        <f>IF(AY$15&lt;2025+$U17,IFERROR(IF($C17="Oil",$R17,IF($C17="Propane",$Q17,IF($C17="Wood, commercial",$S17,0)))+_xlfn.XLOOKUP(_xlfn.XLOOKUP($C17,Lookups!$A$3:$A$17,Lookups!$B$3:$B$17),'VT CHS Emissions Schedule'!$A:$A,'VT CHS Emissions Schedule'!D:D),"blended"),0)</f>
        <v>73.904833101663485</v>
      </c>
      <c r="AZ17" s="66">
        <f>IF(AZ$15&lt;2025+$U17,IFERROR(IF($C17="Oil",$R17,IF($C17="Propane",$Q17,IF($C17="Wood, commercial",$S17,0)))+_xlfn.XLOOKUP(_xlfn.XLOOKUP($C17,Lookups!$A$3:$A$17,Lookups!$B$3:$B$17),'VT CHS Emissions Schedule'!$A:$A,'VT CHS Emissions Schedule'!E:E),"blended"),0)</f>
        <v>73.904833101663485</v>
      </c>
      <c r="BA17" s="66">
        <f>IF(BA$15&lt;2025+$U17,IFERROR(IF($C17="Oil",$R17,IF($C17="Propane",$Q17,IF($C17="Wood, commercial",$S17,0)))+_xlfn.XLOOKUP(_xlfn.XLOOKUP($C17,Lookups!$A$3:$A$17,Lookups!$B$3:$B$17),'VT CHS Emissions Schedule'!$A:$A,'VT CHS Emissions Schedule'!F:F),"blended"),0)</f>
        <v>73.904833101663485</v>
      </c>
      <c r="BB17" s="66">
        <f>IF(BB$15&lt;2025+$U17,IFERROR(IF($C17="Oil",$R17,IF($C17="Propane",$Q17,IF($C17="Wood, commercial",$S17,0)))+_xlfn.XLOOKUP(_xlfn.XLOOKUP($C17,Lookups!$A$3:$A$17,Lookups!$B$3:$B$17),'VT CHS Emissions Schedule'!$A:$A,'VT CHS Emissions Schedule'!G:G),"blended"),0)</f>
        <v>73.904833101663485</v>
      </c>
      <c r="BC17" s="66">
        <f>IF(BC$15&lt;2025+$U17,IFERROR(IF($C17="Oil",$R17,IF($C17="Propane",$Q17,IF($C17="Wood, commercial",$S17,0)))+_xlfn.XLOOKUP(_xlfn.XLOOKUP($C17,Lookups!$A$3:$A$17,Lookups!$B$3:$B$17),'VT CHS Emissions Schedule'!$A:$A,'VT CHS Emissions Schedule'!H:H),"blended"),0)</f>
        <v>73.904833101663485</v>
      </c>
      <c r="BD17" s="66">
        <f>IF(BD$15&lt;2025+$U17,IFERROR(IF($C17="Oil",$R17,IF($C17="Propane",$Q17,IF($C17="Wood, commercial",$S17,0)))+_xlfn.XLOOKUP(_xlfn.XLOOKUP($C17,Lookups!$A$3:$A$17,Lookups!$B$3:$B$17),'VT CHS Emissions Schedule'!$A:$A,'VT CHS Emissions Schedule'!I:I),"blended"),0)</f>
        <v>73.534499723611702</v>
      </c>
      <c r="BE17" s="66">
        <f>IF(BE$15&lt;2025+$U17,IFERROR(IF($C17="Oil",$R17,IF($C17="Propane",$Q17,IF($C17="Wood, commercial",$S17,0)))+_xlfn.XLOOKUP(_xlfn.XLOOKUP($C17,Lookups!$A$3:$A$17,Lookups!$B$3:$B$17),'VT CHS Emissions Schedule'!$A:$A,'VT CHS Emissions Schedule'!J:J),"blended"),0)</f>
        <v>73.534499723611702</v>
      </c>
      <c r="BF17" s="66">
        <f>IF(BF$15&lt;2025+$U17,IFERROR(IF($C17="Oil",$R17,IF($C17="Propane",$Q17,IF($C17="Wood, commercial",$S17,0)))+_xlfn.XLOOKUP(_xlfn.XLOOKUP($C17,Lookups!$A$3:$A$17,Lookups!$B$3:$B$17),'VT CHS Emissions Schedule'!$A:$A,'VT CHS Emissions Schedule'!K:K),"blended"),0)</f>
        <v>73.534499723611702</v>
      </c>
      <c r="BG17" s="66">
        <f>IF(BG$15&lt;2025+$U17,IFERROR(IF($C17="Oil",$R17,IF($C17="Propane",$Q17,IF($C17="Wood, commercial",$S17,0)))+_xlfn.XLOOKUP(_xlfn.XLOOKUP($C17,Lookups!$A$3:$A$17,Lookups!$B$3:$B$17),'VT CHS Emissions Schedule'!$A:$A,'VT CHS Emissions Schedule'!L:L),"blended"),0)</f>
        <v>73.534499723611702</v>
      </c>
      <c r="BH17" s="66">
        <f>IF(BH$15&lt;2025+$U17,IFERROR(IF($C17="Oil",$R17,IF($C17="Propane",$Q17,IF($C17="Wood, commercial",$S17,0)))+_xlfn.XLOOKUP(_xlfn.XLOOKUP($C17,Lookups!$A$3:$A$17,Lookups!$B$3:$B$17),'VT CHS Emissions Schedule'!$A:$A,'VT CHS Emissions Schedule'!M:M),"blended"),0)</f>
        <v>73.534499723611702</v>
      </c>
      <c r="BI17" s="66">
        <f>IF(BI$15&lt;2025+$U17,IFERROR(IF($C17="Oil",$R17,IF($C17="Propane",$Q17,IF($C17="Wood, commercial",$S17,0)))+_xlfn.XLOOKUP(_xlfn.XLOOKUP($C17,Lookups!$A$3:$A$17,Lookups!$B$3:$B$17),'VT CHS Emissions Schedule'!$A:$A,'VT CHS Emissions Schedule'!N:N),"blended"),0)</f>
        <v>73.470057213134709</v>
      </c>
      <c r="BJ17" s="66">
        <f>IF(BJ$15&lt;2025+$U17,IFERROR(IF($C17="Oil",$R17,IF($C17="Propane",$Q17,IF($C17="Wood, commercial",$S17,0)))+_xlfn.XLOOKUP(_xlfn.XLOOKUP($C17,Lookups!$A$3:$A$17,Lookups!$B$3:$B$17),'VT CHS Emissions Schedule'!$A:$A,'VT CHS Emissions Schedule'!O:O),"blended"),0)</f>
        <v>73.470057213134709</v>
      </c>
      <c r="BK17" s="66">
        <f>IF(BK$15&lt;2025+$U17,IFERROR(IF($C17="Oil",$R17,IF($C17="Propane",$Q17,IF($C17="Wood, commercial",$S17,0)))+_xlfn.XLOOKUP(_xlfn.XLOOKUP($C17,Lookups!$A$3:$A$17,Lookups!$B$3:$B$17),'VT CHS Emissions Schedule'!$A:$A,'VT CHS Emissions Schedule'!P:P),"blended"),0)</f>
        <v>0</v>
      </c>
      <c r="BL17" s="66">
        <f>IF(BL$15&lt;2025+$U17,IFERROR(IF($C17="Oil",$R17,IF($C17="Propane",$Q17,IF($C17="Wood, commercial",$S17,0)))+_xlfn.XLOOKUP(_xlfn.XLOOKUP($C17,Lookups!$A$3:$A$17,Lookups!$B$3:$B$17),'VT CHS Emissions Schedule'!$A:$A,'VT CHS Emissions Schedule'!Q:Q),"blended"),0)</f>
        <v>0</v>
      </c>
      <c r="BM17" s="66">
        <f>IF(BM$15&lt;2025+$U17,IFERROR(IF($C17="Oil",$R17,IF($C17="Propane",$Q17,IF($C17="Wood, commercial",$S17,0)))+_xlfn.XLOOKUP(_xlfn.XLOOKUP($C17,Lookups!$A$3:$A$17,Lookups!$B$3:$B$17),'VT CHS Emissions Schedule'!$A:$A,'VT CHS Emissions Schedule'!R:R),"blended"),0)</f>
        <v>0</v>
      </c>
      <c r="BN17" s="66">
        <f>IF(BN$15&lt;2025+$U17,IFERROR(IF($C17="Oil",$R17,IF($C17="Propane",$Q17,IF($C17="Wood, commercial",$S17,0)))+_xlfn.XLOOKUP(_xlfn.XLOOKUP($C17,Lookups!$A$3:$A$17,Lookups!$B$3:$B$17),'VT CHS Emissions Schedule'!$A:$A,'VT CHS Emissions Schedule'!S:S),"blended"),0)</f>
        <v>0</v>
      </c>
      <c r="BO17" s="66">
        <f>IF(BO$15&lt;2025+$U17,IFERROR(IF($C17="Oil",$R17,IF($C17="Propane",$Q17,IF($C17="Wood, commercial",$S17,0)))+_xlfn.XLOOKUP(_xlfn.XLOOKUP($C17,Lookups!$A$3:$A$17,Lookups!$B$3:$B$17),'VT CHS Emissions Schedule'!$A:$A,'VT CHS Emissions Schedule'!T:T),"blended"),0)</f>
        <v>0</v>
      </c>
      <c r="BP17" s="66">
        <f>IF(BP$15&lt;2025+$U17,IFERROR(IF($C17="Oil",$R17,IF($C17="Propane",$Q17,IF($C17="Wood, commercial",$S17,0)))+_xlfn.XLOOKUP(_xlfn.XLOOKUP($C17,Lookups!$A$3:$A$17,Lookups!$B$3:$B$17),'VT CHS Emissions Schedule'!$A:$A,'VT CHS Emissions Schedule'!U:U),"blended"),0)</f>
        <v>0</v>
      </c>
      <c r="BQ17" s="66">
        <f>IF(BQ$15&lt;2025+$U17,IFERROR(IF($C17="Oil",$R17,IF($C17="Propane",$Q17,IF($C17="Wood, commercial",$S17,0)))+_xlfn.XLOOKUP(_xlfn.XLOOKUP($C17,Lookups!$A$3:$A$17,Lookups!$B$3:$B$17),'VT CHS Emissions Schedule'!$A:$A,'VT CHS Emissions Schedule'!V:V),"blended"),0)</f>
        <v>0</v>
      </c>
      <c r="BR17" s="66">
        <f>IF(BR$15&lt;2025+$U17,IFERROR(IF($C17="Oil",$R17,IF($C17="Propane",$Q17,IF($C17="Wood, commercial",$S17,0)))+_xlfn.XLOOKUP(_xlfn.XLOOKUP($C17,Lookups!$A$3:$A$17,Lookups!$B$3:$B$17),'VT CHS Emissions Schedule'!$A:$A,'VT CHS Emissions Schedule'!W:W),"blended"),0)</f>
        <v>0</v>
      </c>
      <c r="BS17" s="66">
        <f>IF(BS$15&lt;2025+$U17,IFERROR(IF($C17="Oil",$R17,IF($C17="Propane",$Q17,IF($C17="Wood, commercial",$S17,0)))+_xlfn.XLOOKUP(_xlfn.XLOOKUP($C17,Lookups!$A$3:$A$17,Lookups!$B$3:$B$17),'VT CHS Emissions Schedule'!$A:$A,'VT CHS Emissions Schedule'!X:X),"blended"),0)</f>
        <v>0</v>
      </c>
      <c r="BT17" s="66">
        <f>IF(BT$15&lt;2025+$U17,IFERROR(IF($C17="Oil",$R17,IF($C17="Propane",$Q17,IF($C17="Wood, commercial",$S17,0)))+_xlfn.XLOOKUP(_xlfn.XLOOKUP($C17,Lookups!$A$3:$A$17,Lookups!$B$3:$B$17),'VT CHS Emissions Schedule'!$A:$A,'VT CHS Emissions Schedule'!Y:Y),"blended"),0)</f>
        <v>0</v>
      </c>
      <c r="BU17" s="66">
        <f>IF(BU$15&lt;2025+$U17,IFERROR(IF($C17="Oil",$R17,IF($C17="Propane",$Q17,IF($C17="Wood, commercial",$S17,0)))+_xlfn.XLOOKUP(_xlfn.XLOOKUP($C17,Lookups!$A$3:$A$17,Lookups!$B$3:$B$17),'VT CHS Emissions Schedule'!$A:$A,'VT CHS Emissions Schedule'!Z:Z),"blended"),0)</f>
        <v>0</v>
      </c>
      <c r="BV17" s="66">
        <f>IF(BV$15&lt;2025+$U17,IFERROR(IF($C17="Oil",$R17,IF($C17="Propane",$Q17,IF($C17="Wood, commercial",$S17,0)))+_xlfn.XLOOKUP(_xlfn.XLOOKUP($C17,Lookups!$A$3:$A$17,Lookups!$B$3:$B$17),'VT CHS Emissions Schedule'!$A:$A,'VT CHS Emissions Schedule'!AA:AA),"blended"),0)</f>
        <v>0</v>
      </c>
      <c r="BW17" s="66">
        <f>IF(BW$15&lt;2025+$U17,IFERROR(IF($C17="Oil",$R17,IF($C17="Propane",$Q17,IF($C17="Wood, commercial",$S17,0)))+_xlfn.XLOOKUP(_xlfn.XLOOKUP($C17,Lookups!$A$3:$A$17,Lookups!$B$3:$B$17),'VT CHS Emissions Schedule'!$A:$A,'VT CHS Emissions Schedule'!AB:AB),"blended"),0)</f>
        <v>0</v>
      </c>
      <c r="BX17" s="66">
        <f>IF(BX$15&lt;2025+$U17,IFERROR(IF($C17="Oil",$R17,IF($C17="Propane",$Q17,IF($C17="Wood, commercial",$S17,0)))+_xlfn.XLOOKUP(_xlfn.XLOOKUP($C17,Lookups!$A$3:$A$17,Lookups!$B$3:$B$17),'VT CHS Emissions Schedule'!$A:$A,'VT CHS Emissions Schedule'!AC:AC),"blended"),0)</f>
        <v>0</v>
      </c>
      <c r="BY17" s="63">
        <f>IF(BY$15&lt;2025+$U17,(IF($A17="Oil",($W17/$W$53)*Y17,IF($A17="Propane",($W17/$W$54)*Y17,IF($A17="Natural Gas",(($W17/$W$55)*Y17)/(1-$M17),IF($A17="Electricity",0,((($V$53*$W17*('VT CHS Emissions Schedule'!D$8+$R17))/$W$53)+(($V$54*$W17*('VT CHS Emissions Schedule'!D$9+$Q17))/$W$54)+(($V$55*$W17*'VT CHS Emissions Schedule'!D$7)/$W$55)/(1-$P17)+(($V$56*$W17*'VT CHS Emissions Schedule'!D$5)/$W$56)/(1-$O17))))))-(($W17/$V17)*'VT CHS Emissions Schedule'!D$5)/(1-$O17))+IF($C17="Propane",($T17/$Y$63)*AY17,IF($C17="Oil",($T17/$Y$62)*AY17,IF($C17="Natural Gas",($T17/$Y$64)*(AY17/(1-$P17)),IF($C17="Electricity",($T17/$Y$65)*(AY17/(1-$O17)),IF($C17="Wood, commercial",$T17*(AY17+$S17),(($X$62*$T17*('VT CHS Emissions Schedule'!D$8+$R17))/$Y$62)+(($X$63*$T17*('VT CHS Emissions Schedule'!D$9+$Q17))/$Y$63)+(($X$64*$T17*'VT CHS Emissions Schedule'!D$7)/$Y$64)/(1-$P17)+(($X$65*$T17*'VT CHS Emissions Schedule'!D$5)/$Y$65)/(1-$O17)+(($X$66*$T17*('VT CHS Emissions Schedule'!D$36+$S17))/$Y$66)))))),0)</f>
        <v>695959.183599832</v>
      </c>
      <c r="BZ17" s="63">
        <f>IF(BZ$15&lt;2025+$U17,(IF($A17="Oil",($W17/$W$53)*Z17,IF($A17="Propane",($W17/$W$54)*Z17,IF($A17="Natural Gas",(($W17/$W$55)*Z17)/(1-$M17),IF($A17="Electricity",0,((($V$53*$W17*('VT CHS Emissions Schedule'!E$8+$R17))/$W$53)+(($V$54*$W17*('VT CHS Emissions Schedule'!E$9+$Q17))/$W$54)+(($V$55*$W17*'VT CHS Emissions Schedule'!E$7)/$W$55)/(1-$P17)+(($V$56*$W17*'VT CHS Emissions Schedule'!E$5)/$W$56)/(1-$O17))))))-(($W17/$V17)*'VT CHS Emissions Schedule'!E$5)/(1-$O17))+IF($C17="Propane",($T17/$Y$63)*AZ17,IF($C17="Oil",($T17/$Y$62)*AZ17,IF($C17="Natural Gas",($T17/$Y$64)*(AZ17/(1-$P17)),IF($C17="Electricity",($T17/$Y$65)*(AZ17/(1-$O17)),IF($C17="Wood, commercial",$T17*(AZ17+$S17),(($X$62*$T17*('VT CHS Emissions Schedule'!E$8+$R17))/$Y$62)+(($X$63*$T17*('VT CHS Emissions Schedule'!E$9+$Q17))/$Y$63)+(($X$64*$T17*'VT CHS Emissions Schedule'!E$7)/$Y$64)/(1-$P17)+(($X$65*$T17*'VT CHS Emissions Schedule'!E$5)/$Y$65)/(1-$O17)+(($X$66*$T17*('VT CHS Emissions Schedule'!E$36+$S17))/$Y$66)))))),0)</f>
        <v>709711.86268985225</v>
      </c>
      <c r="CA17" s="63">
        <f>IF(CA$15&lt;2025+$U17,(IF($A17="Oil",($W17/$W$53)*AA17,IF($A17="Propane",($W17/$W$54)*AA17,IF($A17="Natural Gas",(($W17/$W$55)*AA17)/(1-$M17),IF($A17="Electricity",0,((($V$53*$W17*('VT CHS Emissions Schedule'!F$8+$R17))/$W$53)+(($V$54*$W17*('VT CHS Emissions Schedule'!F$9+$Q17))/$W$54)+(($V$55*$W17*'VT CHS Emissions Schedule'!F$7)/$W$55)/(1-$P17)+(($V$56*$W17*'VT CHS Emissions Schedule'!F$5)/$W$56)/(1-$O17))))))-(($W17/$V17)*'VT CHS Emissions Schedule'!F$5)/(1-$O17))+IF($C17="Propane",($T17/$Y$63)*BA17,IF($C17="Oil",($T17/$Y$62)*BA17,IF($C17="Natural Gas",($T17/$Y$64)*(BA17/(1-$P17)),IF($C17="Electricity",($T17/$Y$65)*(BA17/(1-$O17)),IF($C17="Wood, commercial",$T17*(BA17+$S17),(($X$62*$T17*('VT CHS Emissions Schedule'!F$8+$R17))/$Y$62)+(($X$63*$T17*('VT CHS Emissions Schedule'!F$9+$Q17))/$Y$63)+(($X$64*$T17*'VT CHS Emissions Schedule'!F$7)/$Y$64)/(1-$P17)+(($X$65*$T17*'VT CHS Emissions Schedule'!F$5)/$Y$65)/(1-$O17)+(($X$66*$T17*('VT CHS Emissions Schedule'!F$36+$S17))/$Y$66)))))),0)</f>
        <v>723464.54177987273</v>
      </c>
      <c r="CB17" s="63">
        <f>IF(CB$15&lt;2025+$U17,(IF($A17="Oil",($W17/$W$53)*AB17,IF($A17="Propane",($W17/$W$54)*AB17,IF($A17="Natural Gas",(($W17/$W$55)*AB17)/(1-$M17),IF($A17="Electricity",0,((($V$53*$W17*('VT CHS Emissions Schedule'!G$8+$R17))/$W$53)+(($V$54*$W17*('VT CHS Emissions Schedule'!G$9+$Q17))/$W$54)+(($V$55*$W17*'VT CHS Emissions Schedule'!G$7)/$W$55)/(1-$P17)+(($V$56*$W17*'VT CHS Emissions Schedule'!G$5)/$W$56)/(1-$O17))))))-(($W17/$V17)*'VT CHS Emissions Schedule'!G$5)/(1-$O17))+IF($C17="Propane",($T17/$Y$63)*BB17,IF($C17="Oil",($T17/$Y$62)*BB17,IF($C17="Natural Gas",($T17/$Y$64)*(BB17/(1-$P17)),IF($C17="Electricity",($T17/$Y$65)*(BB17/(1-$O17)),IF($C17="Wood, commercial",$T17*(BB17+$S17),(($X$62*$T17*('VT CHS Emissions Schedule'!G$8+$R17))/$Y$62)+(($X$63*$T17*('VT CHS Emissions Schedule'!G$9+$Q17))/$Y$63)+(($X$64*$T17*'VT CHS Emissions Schedule'!G$7)/$Y$64)/(1-$P17)+(($X$65*$T17*'VT CHS Emissions Schedule'!G$5)/$Y$65)/(1-$O17)+(($X$66*$T17*('VT CHS Emissions Schedule'!G$36+$S17))/$Y$66)))))),0)</f>
        <v>737217.22086989298</v>
      </c>
      <c r="CC17" s="63">
        <f>IF(CC$15&lt;2025+$U17,(IF($A17="Oil",($W17/$W$53)*AC17,IF($A17="Propane",($W17/$W$54)*AC17,IF($A17="Natural Gas",(($W17/$W$55)*AC17)/(1-$M17),IF($A17="Electricity",0,((($V$53*$W17*('VT CHS Emissions Schedule'!H$8+$R17))/$W$53)+(($V$54*$W17*('VT CHS Emissions Schedule'!H$9+$Q17))/$W$54)+(($V$55*$W17*'VT CHS Emissions Schedule'!H$7)/$W$55)/(1-$P17)+(($V$56*$W17*'VT CHS Emissions Schedule'!H$5)/$W$56)/(1-$O17))))))-(($W17/$V17)*'VT CHS Emissions Schedule'!H$5)/(1-$O17))+IF($C17="Propane",($T17/$Y$63)*BC17,IF($C17="Oil",($T17/$Y$62)*BC17,IF($C17="Natural Gas",($T17/$Y$64)*(BC17/(1-$P17)),IF($C17="Electricity",($T17/$Y$65)*(BC17/(1-$O17)),IF($C17="Wood, commercial",$T17*(BC17+$S17),(($X$62*$T17*('VT CHS Emissions Schedule'!H$8+$R17))/$Y$62)+(($X$63*$T17*('VT CHS Emissions Schedule'!H$9+$Q17))/$Y$63)+(($X$64*$T17*'VT CHS Emissions Schedule'!H$7)/$Y$64)/(1-$P17)+(($X$65*$T17*'VT CHS Emissions Schedule'!H$5)/$Y$65)/(1-$O17)+(($X$66*$T17*('VT CHS Emissions Schedule'!H$36+$S17))/$Y$66)))))),0)</f>
        <v>750969.89995991345</v>
      </c>
      <c r="CD17" s="63">
        <f>IF(CD$15&lt;2025+$U17,(IF($A17="Oil",($W17/$W$53)*AD17,IF($A17="Propane",($W17/$W$54)*AD17,IF($A17="Natural Gas",(($W17/$W$55)*AD17)/(1-$M17),IF($A17="Electricity",0,((($V$53*$W17*('VT CHS Emissions Schedule'!I$8+$R17))/$W$53)+(($V$54*$W17*('VT CHS Emissions Schedule'!I$9+$Q17))/$W$54)+(($V$55*$W17*'VT CHS Emissions Schedule'!I$7)/$W$55)/(1-$P17)+(($V$56*$W17*'VT CHS Emissions Schedule'!I$5)/$W$56)/(1-$O17))))))-(($W17/$V17)*'VT CHS Emissions Schedule'!I$5)/(1-$O17))+IF($C17="Propane",($T17/$Y$63)*BD17,IF($C17="Oil",($T17/$Y$62)*BD17,IF($C17="Natural Gas",($T17/$Y$64)*(BD17/(1-$P17)),IF($C17="Electricity",($T17/$Y$65)*(BD17/(1-$O17)),IF($C17="Wood, commercial",$T17*(BD17+$S17),(($X$62*$T17*('VT CHS Emissions Schedule'!I$8+$R17))/$Y$62)+(($X$63*$T17*('VT CHS Emissions Schedule'!I$9+$Q17))/$Y$63)+(($X$64*$T17*'VT CHS Emissions Schedule'!I$7)/$Y$64)/(1-$P17)+(($X$65*$T17*'VT CHS Emissions Schedule'!I$5)/$Y$65)/(1-$O17)+(($X$66*$T17*('VT CHS Emissions Schedule'!I$36+$S17))/$Y$66)))))),0)</f>
        <v>758688.72451904998</v>
      </c>
      <c r="CE17" s="63">
        <f>IF(CE$15&lt;2025+$U17,(IF($A17="Oil",($W17/$W$53)*AE17,IF($A17="Propane",($W17/$W$54)*AE17,IF($A17="Natural Gas",(($W17/$W$55)*AE17)/(1-$M17),IF($A17="Electricity",0,((($V$53*$W17*('VT CHS Emissions Schedule'!J$8+$R17))/$W$53)+(($V$54*$W17*('VT CHS Emissions Schedule'!J$9+$Q17))/$W$54)+(($V$55*$W17*'VT CHS Emissions Schedule'!J$7)/$W$55)/(1-$P17)+(($V$56*$W17*'VT CHS Emissions Schedule'!J$5)/$W$56)/(1-$O17))))))-(($W17/$V17)*'VT CHS Emissions Schedule'!J$5)/(1-$O17))+IF($C17="Propane",($T17/$Y$63)*BE17,IF($C17="Oil",($T17/$Y$62)*BE17,IF($C17="Natural Gas",($T17/$Y$64)*(BE17/(1-$P17)),IF($C17="Electricity",($T17/$Y$65)*(BE17/(1-$O17)),IF($C17="Wood, commercial",$T17*(BE17+$S17),(($X$62*$T17*('VT CHS Emissions Schedule'!J$8+$R17))/$Y$62)+(($X$63*$T17*('VT CHS Emissions Schedule'!J$9+$Q17))/$Y$63)+(($X$64*$T17*'VT CHS Emissions Schedule'!J$7)/$Y$64)/(1-$P17)+(($X$65*$T17*'VT CHS Emissions Schedule'!J$5)/$Y$65)/(1-$O17)+(($X$66*$T17*('VT CHS Emissions Schedule'!J$36+$S17))/$Y$66)))))),0)</f>
        <v>772441.40360907034</v>
      </c>
      <c r="CF17" s="63">
        <f>IF(CF$15&lt;2025+$U17,(IF($A17="Oil",($W17/$W$53)*AF17,IF($A17="Propane",($W17/$W$54)*AF17,IF($A17="Natural Gas",(($W17/$W$55)*AF17)/(1-$M17),IF($A17="Electricity",0,((($V$53*$W17*('VT CHS Emissions Schedule'!K$8+$R17))/$W$53)+(($V$54*$W17*('VT CHS Emissions Schedule'!K$9+$Q17))/$W$54)+(($V$55*$W17*'VT CHS Emissions Schedule'!K$7)/$W$55)/(1-$P17)+(($V$56*$W17*'VT CHS Emissions Schedule'!K$5)/$W$56)/(1-$O17))))))-(($W17/$V17)*'VT CHS Emissions Schedule'!K$5)/(1-$O17))+IF($C17="Propane",($T17/$Y$63)*BF17,IF($C17="Oil",($T17/$Y$62)*BF17,IF($C17="Natural Gas",($T17/$Y$64)*(BF17/(1-$P17)),IF($C17="Electricity",($T17/$Y$65)*(BF17/(1-$O17)),IF($C17="Wood, commercial",$T17*(BF17+$S17),(($X$62*$T17*('VT CHS Emissions Schedule'!K$8+$R17))/$Y$62)+(($X$63*$T17*('VT CHS Emissions Schedule'!K$9+$Q17))/$Y$63)+(($X$64*$T17*'VT CHS Emissions Schedule'!K$7)/$Y$64)/(1-$P17)+(($X$65*$T17*'VT CHS Emissions Schedule'!K$5)/$Y$65)/(1-$O17)+(($X$66*$T17*('VT CHS Emissions Schedule'!K$36+$S17))/$Y$66)))))),0)</f>
        <v>786194.08269909071</v>
      </c>
      <c r="CG17" s="63">
        <f>IF(CG$15&lt;2025+$U17,(IF($A17="Oil",($W17/$W$53)*AG17,IF($A17="Propane",($W17/$W$54)*AG17,IF($A17="Natural Gas",(($W17/$W$55)*AG17)/(1-$M17),IF($A17="Electricity",0,((($V$53*$W17*('VT CHS Emissions Schedule'!L$8+$R17))/$W$53)+(($V$54*$W17*('VT CHS Emissions Schedule'!L$9+$Q17))/$W$54)+(($V$55*$W17*'VT CHS Emissions Schedule'!L$7)/$W$55)/(1-$P17)+(($V$56*$W17*'VT CHS Emissions Schedule'!L$5)/$W$56)/(1-$O17))))))-(($W17/$V17)*'VT CHS Emissions Schedule'!L$5)/(1-$O17))+IF($C17="Propane",($T17/$Y$63)*BG17,IF($C17="Oil",($T17/$Y$62)*BG17,IF($C17="Natural Gas",($T17/$Y$64)*(BG17/(1-$P17)),IF($C17="Electricity",($T17/$Y$65)*(BG17/(1-$O17)),IF($C17="Wood, commercial",$T17*(BG17+$S17),(($X$62*$T17*('VT CHS Emissions Schedule'!L$8+$R17))/$Y$62)+(($X$63*$T17*('VT CHS Emissions Schedule'!L$9+$Q17))/$Y$63)+(($X$64*$T17*'VT CHS Emissions Schedule'!L$7)/$Y$64)/(1-$P17)+(($X$65*$T17*'VT CHS Emissions Schedule'!L$5)/$Y$65)/(1-$O17)+(($X$66*$T17*('VT CHS Emissions Schedule'!L$36+$S17))/$Y$66)))))),0)</f>
        <v>799946.76178911107</v>
      </c>
      <c r="CH17" s="63">
        <f>IF(CH$15&lt;2025+$U17,(IF($A17="Oil",($W17/$W$53)*AH17,IF($A17="Propane",($W17/$W$54)*AH17,IF($A17="Natural Gas",(($W17/$W$55)*AH17)/(1-$M17),IF($A17="Electricity",0,((($V$53*$W17*('VT CHS Emissions Schedule'!M$8+$R17))/$W$53)+(($V$54*$W17*('VT CHS Emissions Schedule'!M$9+$Q17))/$W$54)+(($V$55*$W17*'VT CHS Emissions Schedule'!M$7)/$W$55)/(1-$P17)+(($V$56*$W17*'VT CHS Emissions Schedule'!M$5)/$W$56)/(1-$O17))))))-(($W17/$V17)*'VT CHS Emissions Schedule'!M$5)/(1-$O17))+IF($C17="Propane",($T17/$Y$63)*BH17,IF($C17="Oil",($T17/$Y$62)*BH17,IF($C17="Natural Gas",($T17/$Y$64)*(BH17/(1-$P17)),IF($C17="Electricity",($T17/$Y$65)*(BH17/(1-$O17)),IF($C17="Wood, commercial",$T17*(BH17+$S17),(($X$62*$T17*('VT CHS Emissions Schedule'!M$8+$R17))/$Y$62)+(($X$63*$T17*('VT CHS Emissions Schedule'!M$9+$Q17))/$Y$63)+(($X$64*$T17*'VT CHS Emissions Schedule'!M$7)/$Y$64)/(1-$P17)+(($X$65*$T17*'VT CHS Emissions Schedule'!M$5)/$Y$65)/(1-$O17)+(($X$66*$T17*('VT CHS Emissions Schedule'!M$36+$S17))/$Y$66)))))),0)</f>
        <v>813699.44087913143</v>
      </c>
      <c r="CI17" s="63">
        <f>IF(CI$15&lt;2025+$U17,(IF($A17="Oil",($W17/$W$53)*AI17,IF($A17="Propane",($W17/$W$54)*AI17,IF($A17="Natural Gas",(($W17/$W$55)*AI17)/(1-$M17),IF($A17="Electricity",0,((($V$53*$W17*('VT CHS Emissions Schedule'!N$8+$R17))/$W$53)+(($V$54*$W17*('VT CHS Emissions Schedule'!N$9+$Q17))/$W$54)+(($V$55*$W17*'VT CHS Emissions Schedule'!N$7)/$W$55)/(1-$P17)+(($V$56*$W17*'VT CHS Emissions Schedule'!N$5)/$W$56)/(1-$O17))))))-(($W17/$V17)*'VT CHS Emissions Schedule'!N$5)/(1-$O17))+IF($C17="Propane",($T17/$Y$63)*BI17,IF($C17="Oil",($T17/$Y$62)*BI17,IF($C17="Natural Gas",($T17/$Y$64)*(BI17/(1-$P17)),IF($C17="Electricity",($T17/$Y$65)*(BI17/(1-$O17)),IF($C17="Wood, commercial",$T17*(BI17+$S17),(($X$62*$T17*('VT CHS Emissions Schedule'!N$8+$R17))/$Y$62)+(($X$63*$T17*('VT CHS Emissions Schedule'!N$9+$Q17))/$Y$63)+(($X$64*$T17*'VT CHS Emissions Schedule'!N$7)/$Y$64)/(1-$P17)+(($X$65*$T17*'VT CHS Emissions Schedule'!N$5)/$Y$65)/(1-$O17)+(($X$66*$T17*('VT CHS Emissions Schedule'!N$36+$S17))/$Y$66)))))),0)</f>
        <v>826456.03015595791</v>
      </c>
      <c r="CJ17" s="63">
        <f>IF(CJ$15&lt;2025+$U17,(IF($A17="Oil",($W17/$W$53)*AJ17,IF($A17="Propane",($W17/$W$54)*AJ17,IF($A17="Natural Gas",(($W17/$W$55)*AJ17)/(1-$M17),IF($A17="Electricity",0,((($V$53*$W17*('VT CHS Emissions Schedule'!O$8+$R17))/$W$53)+(($V$54*$W17*('VT CHS Emissions Schedule'!O$9+$Q17))/$W$54)+(($V$55*$W17*'VT CHS Emissions Schedule'!O$7)/$W$55)/(1-$P17)+(($V$56*$W17*'VT CHS Emissions Schedule'!O$5)/$W$56)/(1-$O17))))))-(($W17/$V17)*'VT CHS Emissions Schedule'!O$5)/(1-$O17))+IF($C17="Propane",($T17/$Y$63)*BJ17,IF($C17="Oil",($T17/$Y$62)*BJ17,IF($C17="Natural Gas",($T17/$Y$64)*(BJ17/(1-$P17)),IF($C17="Electricity",($T17/$Y$65)*(BJ17/(1-$O17)),IF($C17="Wood, commercial",$T17*(BJ17+$S17),(($X$62*$T17*('VT CHS Emissions Schedule'!O$8+$R17))/$Y$62)+(($X$63*$T17*('VT CHS Emissions Schedule'!O$9+$Q17))/$Y$63)+(($X$64*$T17*'VT CHS Emissions Schedule'!O$7)/$Y$64)/(1-$P17)+(($X$65*$T17*'VT CHS Emissions Schedule'!O$5)/$Y$65)/(1-$O17)+(($X$66*$T17*('VT CHS Emissions Schedule'!O$36+$S17))/$Y$66)))))),0)</f>
        <v>826456.03015595791</v>
      </c>
      <c r="CK17" s="63">
        <f>IF(CK$15&lt;2025+$U17,(IF($A17="Oil",($W17/$W$53)*AK17,IF($A17="Propane",($W17/$W$54)*AK17,IF($A17="Natural Gas",(($W17/$W$55)*AK17)/(1-$M17),IF($A17="Electricity",0,((($V$53*$W17*('VT CHS Emissions Schedule'!P$8+$R17))/$W$53)+(($V$54*$W17*('VT CHS Emissions Schedule'!P$9+$Q17))/$W$54)+(($V$55*$W17*'VT CHS Emissions Schedule'!P$7)/$W$55)/(1-$P17)+(($V$56*$W17*'VT CHS Emissions Schedule'!P$5)/$W$56)/(1-$O17))))))-(($W17/$V17)*'VT CHS Emissions Schedule'!P$5)/(1-$O17))+IF($C17="Propane",($T17/$Y$63)*BK17,IF($C17="Oil",($T17/$Y$62)*BK17,IF($C17="Natural Gas",($T17/$Y$64)*(BK17/(1-$P17)),IF($C17="Electricity",($T17/$Y$65)*(BK17/(1-$O17)),IF($C17="Wood, commercial",$T17*(BK17+$S17),(($X$62*$T17*('VT CHS Emissions Schedule'!P$8+$R17))/$Y$62)+(($X$63*$T17*('VT CHS Emissions Schedule'!P$9+$Q17))/$Y$63)+(($X$64*$T17*'VT CHS Emissions Schedule'!P$7)/$Y$64)/(1-$P17)+(($X$65*$T17*'VT CHS Emissions Schedule'!P$5)/$Y$65)/(1-$O17)+(($X$66*$T17*('VT CHS Emissions Schedule'!P$36+$S17))/$Y$66)))))),0)</f>
        <v>0</v>
      </c>
      <c r="CL17" s="63">
        <f>IF(CL$15&lt;2025+$U17,(IF($A17="Oil",($W17/$W$53)*AL17,IF($A17="Propane",($W17/$W$54)*AL17,IF($A17="Natural Gas",(($W17/$W$55)*AL17)/(1-$M17),IF($A17="Electricity",0,((($V$53*$W17*('VT CHS Emissions Schedule'!Q$8+$R17))/$W$53)+(($V$54*$W17*('VT CHS Emissions Schedule'!Q$9+$Q17))/$W$54)+(($V$55*$W17*'VT CHS Emissions Schedule'!Q$7)/$W$55)/(1-$P17)+(($V$56*$W17*'VT CHS Emissions Schedule'!Q$5)/$W$56)/(1-$O17))))))-(($W17/$V17)*'VT CHS Emissions Schedule'!Q$5)/(1-$O17))+IF($C17="Propane",($T17/$Y$63)*BL17,IF($C17="Oil",($T17/$Y$62)*BL17,IF($C17="Natural Gas",($T17/$Y$64)*(BL17/(1-$P17)),IF($C17="Electricity",($T17/$Y$65)*(BL17/(1-$O17)),IF($C17="Wood, commercial",$T17*(BL17+$S17),(($X$62*$T17*('VT CHS Emissions Schedule'!Q$8+$R17))/$Y$62)+(($X$63*$T17*('VT CHS Emissions Schedule'!Q$9+$Q17))/$Y$63)+(($X$64*$T17*'VT CHS Emissions Schedule'!Q$7)/$Y$64)/(1-$P17)+(($X$65*$T17*'VT CHS Emissions Schedule'!Q$5)/$Y$65)/(1-$O17)+(($X$66*$T17*('VT CHS Emissions Schedule'!Q$36+$S17))/$Y$66)))))),0)</f>
        <v>0</v>
      </c>
      <c r="CM17" s="63">
        <f>IF(CM$15&lt;2025+$U17,(IF($A17="Oil",($W17/$W$53)*AM17,IF($A17="Propane",($W17/$W$54)*AM17,IF($A17="Natural Gas",(($W17/$W$55)*AM17)/(1-$M17),IF($A17="Electricity",0,((($V$53*$W17*('VT CHS Emissions Schedule'!R$8+$R17))/$W$53)+(($V$54*$W17*('VT CHS Emissions Schedule'!R$9+$Q17))/$W$54)+(($V$55*$W17*'VT CHS Emissions Schedule'!R$7)/$W$55)/(1-$P17)+(($V$56*$W17*'VT CHS Emissions Schedule'!R$5)/$W$56)/(1-$O17))))))-(($W17/$V17)*'VT CHS Emissions Schedule'!R$5)/(1-$O17))+IF($C17="Propane",($T17/$Y$63)*BM17,IF($C17="Oil",($T17/$Y$62)*BM17,IF($C17="Natural Gas",($T17/$Y$64)*(BM17/(1-$P17)),IF($C17="Electricity",($T17/$Y$65)*(BM17/(1-$O17)),IF($C17="Wood, commercial",$T17*(BM17+$S17),(($X$62*$T17*('VT CHS Emissions Schedule'!R$8+$R17))/$Y$62)+(($X$63*$T17*('VT CHS Emissions Schedule'!R$9+$Q17))/$Y$63)+(($X$64*$T17*'VT CHS Emissions Schedule'!R$7)/$Y$64)/(1-$P17)+(($X$65*$T17*'VT CHS Emissions Schedule'!R$5)/$Y$65)/(1-$O17)+(($X$66*$T17*('VT CHS Emissions Schedule'!R$36+$S17))/$Y$66)))))),0)</f>
        <v>0</v>
      </c>
      <c r="CN17" s="63">
        <f>IF(CN$15&lt;2025+$U17,(IF($A17="Oil",($W17/$W$53)*AN17,IF($A17="Propane",($W17/$W$54)*AN17,IF($A17="Natural Gas",(($W17/$W$55)*AN17)/(1-$M17),IF($A17="Electricity",0,((($V$53*$W17*('VT CHS Emissions Schedule'!S$8+$R17))/$W$53)+(($V$54*$W17*('VT CHS Emissions Schedule'!S$9+$Q17))/$W$54)+(($V$55*$W17*'VT CHS Emissions Schedule'!S$7)/$W$55)/(1-$P17)+(($V$56*$W17*'VT CHS Emissions Schedule'!S$5)/$W$56)/(1-$O17))))))-(($W17/$V17)*'VT CHS Emissions Schedule'!S$5)/(1-$O17))+IF($C17="Propane",($T17/$Y$63)*BN17,IF($C17="Oil",($T17/$Y$62)*BN17,IF($C17="Natural Gas",($T17/$Y$64)*(BN17/(1-$P17)),IF($C17="Electricity",($T17/$Y$65)*(BN17/(1-$O17)),IF($C17="Wood, commercial",$T17*(BN17+$S17),(($X$62*$T17*('VT CHS Emissions Schedule'!S$8+$R17))/$Y$62)+(($X$63*$T17*('VT CHS Emissions Schedule'!S$9+$Q17))/$Y$63)+(($X$64*$T17*'VT CHS Emissions Schedule'!S$7)/$Y$64)/(1-$P17)+(($X$65*$T17*'VT CHS Emissions Schedule'!S$5)/$Y$65)/(1-$O17)+(($X$66*$T17*('VT CHS Emissions Schedule'!S$36+$S17))/$Y$66)))))),0)</f>
        <v>0</v>
      </c>
      <c r="CO17" s="63">
        <f>IF(CO$15&lt;2025+$U17,(IF($A17="Oil",($W17/$W$53)*AO17,IF($A17="Propane",($W17/$W$54)*AO17,IF($A17="Natural Gas",(($W17/$W$55)*AO17)/(1-$M17),IF($A17="Electricity",0,((($V$53*$W17*('VT CHS Emissions Schedule'!T$8+$R17))/$W$53)+(($V$54*$W17*('VT CHS Emissions Schedule'!T$9+$Q17))/$W$54)+(($V$55*$W17*'VT CHS Emissions Schedule'!T$7)/$W$55)/(1-$P17)+(($V$56*$W17*'VT CHS Emissions Schedule'!T$5)/$W$56)/(1-$O17))))))-(($W17/$V17)*'VT CHS Emissions Schedule'!T$5)/(1-$O17))+IF($C17="Propane",($T17/$Y$63)*BO17,IF($C17="Oil",($T17/$Y$62)*BO17,IF($C17="Natural Gas",($T17/$Y$64)*(BO17/(1-$P17)),IF($C17="Electricity",($T17/$Y$65)*(BO17/(1-$O17)),IF($C17="Wood, commercial",$T17*(BO17+$S17),(($X$62*$T17*('VT CHS Emissions Schedule'!T$8+$R17))/$Y$62)+(($X$63*$T17*('VT CHS Emissions Schedule'!T$9+$Q17))/$Y$63)+(($X$64*$T17*'VT CHS Emissions Schedule'!T$7)/$Y$64)/(1-$P17)+(($X$65*$T17*'VT CHS Emissions Schedule'!T$5)/$Y$65)/(1-$O17)+(($X$66*$T17*('VT CHS Emissions Schedule'!T$36+$S17))/$Y$66)))))),0)</f>
        <v>0</v>
      </c>
      <c r="CP17" s="63">
        <f>IF(CP$15&lt;2025+$U17,(IF($A17="Oil",($W17/$W$53)*AP17,IF($A17="Propane",($W17/$W$54)*AP17,IF($A17="Natural Gas",(($W17/$W$55)*AP17)/(1-$M17),IF($A17="Electricity",0,((($V$53*$W17*('VT CHS Emissions Schedule'!U$8+$R17))/$W$53)+(($V$54*$W17*('VT CHS Emissions Schedule'!U$9+$Q17))/$W$54)+(($V$55*$W17*'VT CHS Emissions Schedule'!U$7)/$W$55)/(1-$P17)+(($V$56*$W17*'VT CHS Emissions Schedule'!U$5)/$W$56)/(1-$O17))))))-(($W17/$V17)*'VT CHS Emissions Schedule'!U$5)/(1-$O17))+IF($C17="Propane",($T17/$Y$63)*BP17,IF($C17="Oil",($T17/$Y$62)*BP17,IF($C17="Natural Gas",($T17/$Y$64)*(BP17/(1-$P17)),IF($C17="Electricity",($T17/$Y$65)*(BP17/(1-$O17)),IF($C17="Wood, commercial",$T17*(BP17+$S17),(($X$62*$T17*('VT CHS Emissions Schedule'!U$8+$R17))/$Y$62)+(($X$63*$T17*('VT CHS Emissions Schedule'!U$9+$Q17))/$Y$63)+(($X$64*$T17*'VT CHS Emissions Schedule'!U$7)/$Y$64)/(1-$P17)+(($X$65*$T17*'VT CHS Emissions Schedule'!U$5)/$Y$65)/(1-$O17)+(($X$66*$T17*('VT CHS Emissions Schedule'!U$36+$S17))/$Y$66)))))),0)</f>
        <v>0</v>
      </c>
      <c r="CQ17" s="63">
        <f>IF(CQ$15&lt;2025+$U17,(IF($A17="Oil",($W17/$W$53)*AQ17,IF($A17="Propane",($W17/$W$54)*AQ17,IF($A17="Natural Gas",(($W17/$W$55)*AQ17)/(1-$M17),IF($A17="Electricity",0,((($V$53*$W17*('VT CHS Emissions Schedule'!V$8+$R17))/$W$53)+(($V$54*$W17*('VT CHS Emissions Schedule'!V$9+$Q17))/$W$54)+(($V$55*$W17*'VT CHS Emissions Schedule'!V$7)/$W$55)/(1-$P17)+(($V$56*$W17*'VT CHS Emissions Schedule'!V$5)/$W$56)/(1-$O17))))))-(($W17/$V17)*'VT CHS Emissions Schedule'!V$5)/(1-$O17))+IF($C17="Propane",($T17/$Y$63)*BQ17,IF($C17="Oil",($T17/$Y$62)*BQ17,IF($C17="Natural Gas",($T17/$Y$64)*(BQ17/(1-$P17)),IF($C17="Electricity",($T17/$Y$65)*(BQ17/(1-$O17)),IF($C17="Wood, commercial",$T17*(BQ17+$S17),(($X$62*$T17*('VT CHS Emissions Schedule'!V$8+$R17))/$Y$62)+(($X$63*$T17*('VT CHS Emissions Schedule'!V$9+$Q17))/$Y$63)+(($X$64*$T17*'VT CHS Emissions Schedule'!V$7)/$Y$64)/(1-$P17)+(($X$65*$T17*'VT CHS Emissions Schedule'!V$5)/$Y$65)/(1-$O17)+(($X$66*$T17*('VT CHS Emissions Schedule'!V$36+$S17))/$Y$66)))))),0)</f>
        <v>0</v>
      </c>
      <c r="CR17" s="63">
        <f>IF(CR$15&lt;2025+$U17,(IF($A17="Oil",($W17/$W$53)*AR17,IF($A17="Propane",($W17/$W$54)*AR17,IF($A17="Natural Gas",(($W17/$W$55)*AR17)/(1-$M17),IF($A17="Electricity",0,((($V$53*$W17*('VT CHS Emissions Schedule'!W$8+$R17))/$W$53)+(($V$54*$W17*('VT CHS Emissions Schedule'!W$9+$Q17))/$W$54)+(($V$55*$W17*'VT CHS Emissions Schedule'!W$7)/$W$55)/(1-$P17)+(($V$56*$W17*'VT CHS Emissions Schedule'!W$5)/$W$56)/(1-$O17))))))-(($W17/$V17)*'VT CHS Emissions Schedule'!W$5)/(1-$O17))+IF($C17="Propane",($T17/$Y$63)*BR17,IF($C17="Oil",($T17/$Y$62)*BR17,IF($C17="Natural Gas",($T17/$Y$64)*(BR17/(1-$P17)),IF($C17="Electricity",($T17/$Y$65)*(BR17/(1-$O17)),IF($C17="Wood, commercial",$T17*(BR17+$S17),(($X$62*$T17*('VT CHS Emissions Schedule'!W$8+$R17))/$Y$62)+(($X$63*$T17*('VT CHS Emissions Schedule'!W$9+$Q17))/$Y$63)+(($X$64*$T17*'VT CHS Emissions Schedule'!W$7)/$Y$64)/(1-$P17)+(($X$65*$T17*'VT CHS Emissions Schedule'!W$5)/$Y$65)/(1-$O17)+(($X$66*$T17*('VT CHS Emissions Schedule'!W$36+$S17))/$Y$66)))))),0)</f>
        <v>0</v>
      </c>
      <c r="CS17" s="63">
        <f>IF(CS$15&lt;2025+$U17,(IF($A17="Oil",($W17/$W$53)*AS17,IF($A17="Propane",($W17/$W$54)*AS17,IF($A17="Natural Gas",(($W17/$W$55)*AS17)/(1-$M17),IF($A17="Electricity",0,((($V$53*$W17*('VT CHS Emissions Schedule'!X$8+$R17))/$W$53)+(($V$54*$W17*('VT CHS Emissions Schedule'!X$9+$Q17))/$W$54)+(($V$55*$W17*'VT CHS Emissions Schedule'!X$7)/$W$55)/(1-$P17)+(($V$56*$W17*'VT CHS Emissions Schedule'!X$5)/$W$56)/(1-$O17))))))-(($W17/$V17)*'VT CHS Emissions Schedule'!X$5)/(1-$O17))+IF($C17="Propane",($T17/$Y$63)*BS17,IF($C17="Oil",($T17/$Y$62)*BS17,IF($C17="Natural Gas",($T17/$Y$64)*(BS17/(1-$P17)),IF($C17="Electricity",($T17/$Y$65)*(BS17/(1-$O17)),IF($C17="Wood, commercial",$T17*(BS17+$S17),(($X$62*$T17*('VT CHS Emissions Schedule'!X$8+$R17))/$Y$62)+(($X$63*$T17*('VT CHS Emissions Schedule'!X$9+$Q17))/$Y$63)+(($X$64*$T17*'VT CHS Emissions Schedule'!X$7)/$Y$64)/(1-$P17)+(($X$65*$T17*'VT CHS Emissions Schedule'!X$5)/$Y$65)/(1-$O17)+(($X$66*$T17*('VT CHS Emissions Schedule'!X$36+$S17))/$Y$66)))))),0)</f>
        <v>0</v>
      </c>
      <c r="CT17" s="63">
        <f>IF(CT$15&lt;2025+$U17,(IF($A17="Oil",($W17/$W$53)*AT17,IF($A17="Propane",($W17/$W$54)*AT17,IF($A17="Natural Gas",(($W17/$W$55)*AT17)/(1-$M17),IF($A17="Electricity",0,((($V$53*$W17*('VT CHS Emissions Schedule'!Y$8+$R17))/$W$53)+(($V$54*$W17*('VT CHS Emissions Schedule'!Y$9+$Q17))/$W$54)+(($V$55*$W17*'VT CHS Emissions Schedule'!Y$7)/$W$55)/(1-$P17)+(($V$56*$W17*'VT CHS Emissions Schedule'!Y$5)/$W$56)/(1-$O17))))))-(($W17/$V17)*'VT CHS Emissions Schedule'!Y$5)/(1-$O17))+IF($C17="Propane",($T17/$Y$63)*BT17,IF($C17="Oil",($T17/$Y$62)*BT17,IF($C17="Natural Gas",($T17/$Y$64)*(BT17/(1-$P17)),IF($C17="Electricity",($T17/$Y$65)*(BT17/(1-$O17)),IF($C17="Wood, commercial",$T17*(BT17+$S17),(($X$62*$T17*('VT CHS Emissions Schedule'!Y$8+$R17))/$Y$62)+(($X$63*$T17*('VT CHS Emissions Schedule'!Y$9+$Q17))/$Y$63)+(($X$64*$T17*'VT CHS Emissions Schedule'!Y$7)/$Y$64)/(1-$P17)+(($X$65*$T17*'VT CHS Emissions Schedule'!Y$5)/$Y$65)/(1-$O17)+(($X$66*$T17*('VT CHS Emissions Schedule'!Y$36+$S17))/$Y$66)))))),0)</f>
        <v>0</v>
      </c>
      <c r="CU17" s="63">
        <f>IF(CU$15&lt;2025+$U17,(IF($A17="Oil",($W17/$W$53)*AU17,IF($A17="Propane",($W17/$W$54)*AU17,IF($A17="Natural Gas",(($W17/$W$55)*AU17)/(1-$M17),IF($A17="Electricity",0,((($V$53*$W17*('VT CHS Emissions Schedule'!Z$8+$R17))/$W$53)+(($V$54*$W17*('VT CHS Emissions Schedule'!Z$9+$Q17))/$W$54)+(($V$55*$W17*'VT CHS Emissions Schedule'!Z$7)/$W$55)/(1-$P17)+(($V$56*$W17*'VT CHS Emissions Schedule'!Z$5)/$W$56)/(1-$O17))))))-(($W17/$V17)*'VT CHS Emissions Schedule'!Z$5)/(1-$O17))+IF($C17="Propane",($T17/$Y$63)*BU17,IF($C17="Oil",($T17/$Y$62)*BU17,IF($C17="Natural Gas",($T17/$Y$64)*(BU17/(1-$P17)),IF($C17="Electricity",($T17/$Y$65)*(BU17/(1-$O17)),IF($C17="Wood, commercial",$T17*(BU17+$S17),(($X$62*$T17*('VT CHS Emissions Schedule'!Z$8+$R17))/$Y$62)+(($X$63*$T17*('VT CHS Emissions Schedule'!Z$9+$Q17))/$Y$63)+(($X$64*$T17*'VT CHS Emissions Schedule'!Z$7)/$Y$64)/(1-$P17)+(($X$65*$T17*'VT CHS Emissions Schedule'!Z$5)/$Y$65)/(1-$O17)+(($X$66*$T17*('VT CHS Emissions Schedule'!Z$36+$S17))/$Y$66)))))),0)</f>
        <v>0</v>
      </c>
      <c r="CV17" s="63">
        <f>IF(CV$15&lt;2025+$U17,(IF($A17="Oil",($W17/$W$53)*AV17,IF($A17="Propane",($W17/$W$54)*AV17,IF($A17="Natural Gas",(($W17/$W$55)*AV17)/(1-$M17),IF($A17="Electricity",0,((($V$53*$W17*('VT CHS Emissions Schedule'!AA$8+$R17))/$W$53)+(($V$54*$W17*('VT CHS Emissions Schedule'!AA$9+$Q17))/$W$54)+(($V$55*$W17*'VT CHS Emissions Schedule'!AA$7)/$W$55)/(1-$P17)+(($V$56*$W17*'VT CHS Emissions Schedule'!AA$5)/$W$56)/(1-$O17))))))-(($W17/$V17)*'VT CHS Emissions Schedule'!AA$5)/(1-$O17))+IF($C17="Propane",($T17/$Y$63)*BV17,IF($C17="Oil",($T17/$Y$62)*BV17,IF($C17="Natural Gas",($T17/$Y$64)*(BV17/(1-$P17)),IF($C17="Electricity",($T17/$Y$65)*(BV17/(1-$O17)),IF($C17="Wood, commercial",$T17*(BV17+$S17),(($X$62*$T17*('VT CHS Emissions Schedule'!AA$8+$R17))/$Y$62)+(($X$63*$T17*('VT CHS Emissions Schedule'!AA$9+$Q17))/$Y$63)+(($X$64*$T17*'VT CHS Emissions Schedule'!AA$7)/$Y$64)/(1-$P17)+(($X$65*$T17*'VT CHS Emissions Schedule'!AA$5)/$Y$65)/(1-$O17)+(($X$66*$T17*('VT CHS Emissions Schedule'!AA$36+$S17))/$Y$66)))))),0)</f>
        <v>0</v>
      </c>
      <c r="CW17" s="63">
        <f>IF(CW$15&lt;2025+$U17,(IF($A17="Oil",($W17/$W$53)*AW17,IF($A17="Propane",($W17/$W$54)*AW17,IF($A17="Natural Gas",(($W17/$W$55)*AW17)/(1-$M17),IF($A17="Electricity",0,((($V$53*$W17*('VT CHS Emissions Schedule'!AB$8+$R17))/$W$53)+(($V$54*$W17*('VT CHS Emissions Schedule'!AB$9+$Q17))/$W$54)+(($V$55*$W17*'VT CHS Emissions Schedule'!AB$7)/$W$55)/(1-$P17)+(($V$56*$W17*'VT CHS Emissions Schedule'!AB$5)/$W$56)/(1-$O17))))))-(($W17/$V17)*'VT CHS Emissions Schedule'!AB$5)/(1-$O17))+IF($C17="Propane",($T17/$Y$63)*BW17,IF($C17="Oil",($T17/$Y$62)*BW17,IF($C17="Natural Gas",($T17/$Y$64)*(BW17/(1-$P17)),IF($C17="Electricity",($T17/$Y$65)*(BW17/(1-$O17)),IF($C17="Wood, commercial",$T17*(BW17+$S17),(($X$62*$T17*('VT CHS Emissions Schedule'!AB$8+$R17))/$Y$62)+(($X$63*$T17*('VT CHS Emissions Schedule'!AB$9+$Q17))/$Y$63)+(($X$64*$T17*'VT CHS Emissions Schedule'!AB$7)/$Y$64)/(1-$P17)+(($X$65*$T17*'VT CHS Emissions Schedule'!AB$5)/$Y$65)/(1-$O17)+(($X$66*$T17*('VT CHS Emissions Schedule'!AB$36+$S17))/$Y$66)))))),0)</f>
        <v>0</v>
      </c>
      <c r="CX17" s="63">
        <f>IF(CX$15&lt;2025+$U17,(IF($A17="Oil",($W17/$W$53)*AX17,IF($A17="Propane",($W17/$W$54)*AX17,IF($A17="Natural Gas",(($W17/$W$55)*AX17)/(1-$M17),IF($A17="Electricity",0,((($V$53*$W17*('VT CHS Emissions Schedule'!AC$8+$R17))/$W$53)+(($V$54*$W17*('VT CHS Emissions Schedule'!AC$9+$Q17))/$W$54)+(($V$55*$W17*'VT CHS Emissions Schedule'!AC$7)/$W$55)/(1-$P17)+(($V$56*$W17*'VT CHS Emissions Schedule'!AC$5)/$W$56)/(1-$O17))))))-(($W17/$V17)*'VT CHS Emissions Schedule'!AC$5)/(1-$O17))+IF($C17="Propane",($T17/$Y$63)*BX17,IF($C17="Oil",($T17/$Y$62)*BX17,IF($C17="Natural Gas",($T17/$Y$64)*(BX17/(1-$P17)),IF($C17="Electricity",($T17/$Y$65)*(BX17/(1-$O17)),IF($C17="Wood, commercial",$T17*(BX17+$S17),(($X$62*$T17*('VT CHS Emissions Schedule'!AC$8+$R17))/$Y$62)+(($X$63*$T17*('VT CHS Emissions Schedule'!AC$9+$Q17))/$Y$63)+(($X$64*$T17*'VT CHS Emissions Schedule'!AC$7)/$Y$64)/(1-$P17)+(($X$65*$T17*'VT CHS Emissions Schedule'!AC$5)/$Y$65)/(1-$O17)+(($X$66*$T17*('VT CHS Emissions Schedule'!AC$36+$S17))/$Y$66)))))),0)</f>
        <v>0</v>
      </c>
      <c r="CY17" s="63">
        <f t="shared" si="3"/>
        <v>695959.183599832</v>
      </c>
      <c r="CZ17" s="63">
        <f t="shared" si="4"/>
        <v>709711.86268985225</v>
      </c>
      <c r="DA17" s="63">
        <f t="shared" si="5"/>
        <v>723464.54177987273</v>
      </c>
      <c r="DB17" s="63">
        <f t="shared" si="6"/>
        <v>737217.22086989298</v>
      </c>
      <c r="DC17" s="63">
        <f t="shared" si="7"/>
        <v>750969.89995991345</v>
      </c>
      <c r="DD17" s="63">
        <f t="shared" si="8"/>
        <v>758688.72451904998</v>
      </c>
      <c r="DE17" s="63">
        <f t="shared" si="9"/>
        <v>772441.40360907034</v>
      </c>
      <c r="DF17" s="63">
        <f t="shared" si="10"/>
        <v>786194.08269909071</v>
      </c>
      <c r="DG17" s="63">
        <f t="shared" si="11"/>
        <v>799946.76178911107</v>
      </c>
      <c r="DH17" s="63">
        <f t="shared" si="12"/>
        <v>813699.44087913143</v>
      </c>
      <c r="DI17" s="63">
        <f t="shared" si="13"/>
        <v>826456.03015595791</v>
      </c>
      <c r="DJ17" s="63">
        <f t="shared" si="14"/>
        <v>826456.03015595791</v>
      </c>
      <c r="DK17" s="63">
        <f t="shared" si="15"/>
        <v>0</v>
      </c>
      <c r="DL17" s="63">
        <f t="shared" si="16"/>
        <v>0</v>
      </c>
      <c r="DM17" s="63">
        <f t="shared" si="17"/>
        <v>0</v>
      </c>
      <c r="DN17" s="63">
        <f t="shared" si="18"/>
        <v>0</v>
      </c>
      <c r="DO17" s="63">
        <f t="shared" si="19"/>
        <v>0</v>
      </c>
      <c r="DP17" s="63">
        <f t="shared" si="20"/>
        <v>0</v>
      </c>
      <c r="DQ17" s="63">
        <f t="shared" si="21"/>
        <v>0</v>
      </c>
      <c r="DR17" s="63">
        <f t="shared" si="22"/>
        <v>0</v>
      </c>
      <c r="DS17" s="63">
        <f t="shared" si="23"/>
        <v>0</v>
      </c>
      <c r="DT17" s="63">
        <f t="shared" si="24"/>
        <v>0</v>
      </c>
      <c r="DU17" s="63">
        <f t="shared" si="25"/>
        <v>0</v>
      </c>
      <c r="DV17" s="63">
        <f t="shared" si="26"/>
        <v>0</v>
      </c>
      <c r="DW17" s="63">
        <f t="shared" si="27"/>
        <v>0</v>
      </c>
      <c r="DX17" s="63">
        <f t="shared" si="28"/>
        <v>0</v>
      </c>
    </row>
    <row r="18" spans="1:128" ht="16.5" thickBot="1" x14ac:dyDescent="0.3">
      <c r="A18" s="161" t="s">
        <v>10</v>
      </c>
      <c r="B18" s="478"/>
      <c r="C18" s="111" t="s">
        <v>11</v>
      </c>
      <c r="D18" s="110">
        <f t="shared" si="29"/>
        <v>9597871.709829215</v>
      </c>
      <c r="E18" s="110">
        <f t="shared" si="0"/>
        <v>9597871.709829215</v>
      </c>
      <c r="F18" s="220">
        <f t="shared" si="1"/>
        <v>9.5978717098292154</v>
      </c>
      <c r="G18" s="110">
        <f t="shared" si="30"/>
        <v>729595.73880576342</v>
      </c>
      <c r="H18" s="110">
        <f t="shared" si="31"/>
        <v>729595.73880576342</v>
      </c>
      <c r="I18" s="63">
        <f t="shared" si="32"/>
        <v>926066.42260220856</v>
      </c>
      <c r="J18" s="91">
        <f>IF($A18="Oil",($W18/$W$53)*$Y18,IF($A18="Propane",($W18/$W$54)*$Y18,IF($A18="Natural Gas",(($W18/$W$55)*$Y18)/(1-$M18),IF($A18="Electricity",0,((($V$53*$W18*('VT CHS Emissions Schedule'!D$8+$R18))/$W$53)+(($V$54*$W18*('VT CHS Emissions Schedule'!D$9+$Q18))/$W$54)+(($V$55*$W18*'VT CHS Emissions Schedule'!D$7)/$W$55)/(1-$P18)+(($V$56*$W18*'VT CHS Emissions Schedule'!D$5)/$W$56)/(1-$O18))))))</f>
        <v>1123848.2243563898</v>
      </c>
      <c r="K18" s="63">
        <f>(($W18/$V18)*'VT CHS Emissions Schedule'!D$5)/(1-$O18)</f>
        <v>197781.80175418133</v>
      </c>
      <c r="L18" s="63">
        <f>IF($C18="Propane",($T18/$Y$63)*$AY18,IF($C18="Oil",($T18/$Y$62)*$AY18,IF($C18="Natural Gas",($T18/$Y$64)*($AY18/(1-$P18)),IF($C18="Electricity",($T18/$Y$65)*($AY18/(1-$O18)),IF($C18="Wood, non-commercial",$T18*($AY18+$S18),(($X$62*$T18*('VT CHS Emissions Schedule'!D$8+$R18))/$Y$62)+(($X$63*$T18*('VT CHS Emissions Schedule'!D$9+$Q18))/$Y$63)+(($X$64*$T18*'VT CHS Emissions Schedule'!D$7)/$Y$64)/(1-$P18)+(($X$65*$T18*'VT CHS Emissions Schedule'!D$5)/$Y$65)/(1-$O18)+(($X$66*$T18*('VT CHS Emissions Schedule'!D$36+$S18))/$Y$66))))))</f>
        <v>-196470.68379644508</v>
      </c>
      <c r="M18" s="65">
        <f>_xlfn.XLOOKUP($A18,Lookups!$A$3:$A$15,Lookups!$E$3:$E$15)</f>
        <v>0</v>
      </c>
      <c r="N18" s="64">
        <f>_xlfn.XLOOKUP($A18,Lookups!$A$3:$A$15,Lookups!$D$3:$D$15)</f>
        <v>0.21490000000000001</v>
      </c>
      <c r="O18" s="65">
        <f>Lookups!$E$6</f>
        <v>8.9499999999999996E-2</v>
      </c>
      <c r="P18" s="65">
        <f>Lookups!$E$5</f>
        <v>1.4E-2</v>
      </c>
      <c r="Q18" s="64">
        <f>Lookups!$D$4</f>
        <v>0.32764300000000002</v>
      </c>
      <c r="R18" s="64">
        <f>Lookups!$D$3</f>
        <v>0.21490000000000001</v>
      </c>
      <c r="S18" s="64">
        <f>Lookups!$D$8</f>
        <v>1.3776766038113153</v>
      </c>
      <c r="T18" s="71">
        <f t="shared" si="33"/>
        <v>-2584.2560000000003</v>
      </c>
      <c r="U18" s="67">
        <v>12</v>
      </c>
      <c r="V18" s="71">
        <f t="shared" si="2"/>
        <v>2</v>
      </c>
      <c r="W18" s="63">
        <v>9536</v>
      </c>
      <c r="X18" s="72">
        <v>0.54200000000000004</v>
      </c>
      <c r="Y18" s="66">
        <f>IF(Y$15&lt;2025+$U18,$N18+_xlfn.XLOOKUP(_xlfn.XLOOKUP($A18,Lookups!$A$3:$A$17,Lookups!$B$3:$B$17),'VT CHS Emissions Schedule'!$A:$A,'VT CHS Emissions Schedule'!D:D),0)</f>
        <v>83.675780127206039</v>
      </c>
      <c r="Z18" s="66">
        <f>IF(Z$15&lt;2025+$U18,$N18+_xlfn.XLOOKUP(_xlfn.XLOOKUP($A18,Lookups!$A$3:$A$17,Lookups!$B$3:$B$17),'VT CHS Emissions Schedule'!$A:$A,'VT CHS Emissions Schedule'!E:E),0)</f>
        <v>83.675780127206039</v>
      </c>
      <c r="AA18" s="66">
        <f>IF(AA$15&lt;2025+$U18,$N18+_xlfn.XLOOKUP(_xlfn.XLOOKUP($A18,Lookups!$A$3:$A$17,Lookups!$B$3:$B$17),'VT CHS Emissions Schedule'!$A:$A,'VT CHS Emissions Schedule'!F:F),0)</f>
        <v>83.675780127206039</v>
      </c>
      <c r="AB18" s="66">
        <f>IF(AB$15&lt;2025+$U18,$N18+_xlfn.XLOOKUP(_xlfn.XLOOKUP($A18,Lookups!$A$3:$A$17,Lookups!$B$3:$B$17),'VT CHS Emissions Schedule'!$A:$A,'VT CHS Emissions Schedule'!G:G),0)</f>
        <v>83.675780127206039</v>
      </c>
      <c r="AC18" s="66">
        <f>IF(AC$15&lt;2025+$U18,$N18+_xlfn.XLOOKUP(_xlfn.XLOOKUP($A18,Lookups!$A$3:$A$17,Lookups!$B$3:$B$17),'VT CHS Emissions Schedule'!$A:$A,'VT CHS Emissions Schedule'!H:H),0)</f>
        <v>83.675780127206039</v>
      </c>
      <c r="AD18" s="66">
        <f>IF(AD$15&lt;2025+$U18,$N18+_xlfn.XLOOKUP(_xlfn.XLOOKUP($A18,Lookups!$A$3:$A$17,Lookups!$B$3:$B$17),'VT CHS Emissions Schedule'!$A:$A,'VT CHS Emissions Schedule'!I:I),0)</f>
        <v>83.14068089442506</v>
      </c>
      <c r="AE18" s="66">
        <f>IF(AE$15&lt;2025+$U18,$N18+_xlfn.XLOOKUP(_xlfn.XLOOKUP($A18,Lookups!$A$3:$A$17,Lookups!$B$3:$B$17),'VT CHS Emissions Schedule'!$A:$A,'VT CHS Emissions Schedule'!J:J),0)</f>
        <v>83.14068089442506</v>
      </c>
      <c r="AF18" s="66">
        <f>IF(AF$15&lt;2025+$U18,$N18+_xlfn.XLOOKUP(_xlfn.XLOOKUP($A18,Lookups!$A$3:$A$17,Lookups!$B$3:$B$17),'VT CHS Emissions Schedule'!$A:$A,'VT CHS Emissions Schedule'!K:K),0)</f>
        <v>83.14068089442506</v>
      </c>
      <c r="AG18" s="66">
        <f>IF(AG$15&lt;2025+$U18,$N18+_xlfn.XLOOKUP(_xlfn.XLOOKUP($A18,Lookups!$A$3:$A$17,Lookups!$B$3:$B$17),'VT CHS Emissions Schedule'!$A:$A,'VT CHS Emissions Schedule'!L:L),0)</f>
        <v>83.14068089442506</v>
      </c>
      <c r="AH18" s="66">
        <f>IF(AH$15&lt;2025+$U18,$N18+_xlfn.XLOOKUP(_xlfn.XLOOKUP($A18,Lookups!$A$3:$A$17,Lookups!$B$3:$B$17),'VT CHS Emissions Schedule'!$A:$A,'VT CHS Emissions Schedule'!M:M),0)</f>
        <v>83.14068089442506</v>
      </c>
      <c r="AI18" s="66">
        <f>IF(AI$15&lt;2025+$U18,$N18+_xlfn.XLOOKUP(_xlfn.XLOOKUP($A18,Lookups!$A$3:$A$17,Lookups!$B$3:$B$17),'VT CHS Emissions Schedule'!$A:$A,'VT CHS Emissions Schedule'!N:N),0)</f>
        <v>83.051578312022372</v>
      </c>
      <c r="AJ18" s="66">
        <f>IF(AJ$15&lt;2025+$U18,$N18+_xlfn.XLOOKUP(_xlfn.XLOOKUP($A18,Lookups!$A$3:$A$17,Lookups!$B$3:$B$17),'VT CHS Emissions Schedule'!$A:$A,'VT CHS Emissions Schedule'!O:O),0)</f>
        <v>83.051578312022372</v>
      </c>
      <c r="AK18" s="66">
        <f>IF(AK$15&lt;2025+$U18,$N18+_xlfn.XLOOKUP(_xlfn.XLOOKUP($A18,Lookups!$A$3:$A$17,Lookups!$B$3:$B$17),'VT CHS Emissions Schedule'!$A:$A,'VT CHS Emissions Schedule'!P:P),0)</f>
        <v>0</v>
      </c>
      <c r="AL18" s="66">
        <f>IF(AL$15&lt;2025+$U18,$N18+_xlfn.XLOOKUP(_xlfn.XLOOKUP($A18,Lookups!$A$3:$A$17,Lookups!$B$3:$B$17),'VT CHS Emissions Schedule'!$A:$A,'VT CHS Emissions Schedule'!Q:Q),0)</f>
        <v>0</v>
      </c>
      <c r="AM18" s="66">
        <f>IF(AM$15&lt;2025+$U18,$N18+_xlfn.XLOOKUP(_xlfn.XLOOKUP($A18,Lookups!$A$3:$A$17,Lookups!$B$3:$B$17),'VT CHS Emissions Schedule'!$A:$A,'VT CHS Emissions Schedule'!R:R),0)</f>
        <v>0</v>
      </c>
      <c r="AN18" s="66">
        <f>IF(AN$15&lt;2025+$U18,$N18+_xlfn.XLOOKUP(_xlfn.XLOOKUP($A18,Lookups!$A$3:$A$17,Lookups!$B$3:$B$17),'VT CHS Emissions Schedule'!$A:$A,'VT CHS Emissions Schedule'!S:S),0)</f>
        <v>0</v>
      </c>
      <c r="AO18" s="66">
        <f>IF(AO$15&lt;2025+$U18,$N18+_xlfn.XLOOKUP(_xlfn.XLOOKUP($A18,Lookups!$A$3:$A$17,Lookups!$B$3:$B$17),'VT CHS Emissions Schedule'!$A:$A,'VT CHS Emissions Schedule'!T:T),0)</f>
        <v>0</v>
      </c>
      <c r="AP18" s="66">
        <f>IF(AP$15&lt;2025+$U18,$N18+_xlfn.XLOOKUP(_xlfn.XLOOKUP($A18,Lookups!$A$3:$A$17,Lookups!$B$3:$B$17),'VT CHS Emissions Schedule'!$A:$A,'VT CHS Emissions Schedule'!U:U),0)</f>
        <v>0</v>
      </c>
      <c r="AQ18" s="66">
        <f>IF(AQ$15&lt;2025+$U18,$N18+_xlfn.XLOOKUP(_xlfn.XLOOKUP($A18,Lookups!$A$3:$A$17,Lookups!$B$3:$B$17),'VT CHS Emissions Schedule'!$A:$A,'VT CHS Emissions Schedule'!V:V),0)</f>
        <v>0</v>
      </c>
      <c r="AR18" s="66">
        <f>IF(AR$15&lt;2025+$U18,$N18+_xlfn.XLOOKUP(_xlfn.XLOOKUP($A18,Lookups!$A$3:$A$17,Lookups!$B$3:$B$17),'VT CHS Emissions Schedule'!$A:$A,'VT CHS Emissions Schedule'!W:W),0)</f>
        <v>0</v>
      </c>
      <c r="AS18" s="66">
        <f>IF(AS$15&lt;2025+$U18,$N18+_xlfn.XLOOKUP(_xlfn.XLOOKUP($A18,Lookups!$A$3:$A$17,Lookups!$B$3:$B$17),'VT CHS Emissions Schedule'!$A:$A,'VT CHS Emissions Schedule'!X:X),0)</f>
        <v>0</v>
      </c>
      <c r="AT18" s="66">
        <f>IF(AT$15&lt;2025+$U18,$N18+_xlfn.XLOOKUP(_xlfn.XLOOKUP($A18,Lookups!$A$3:$A$17,Lookups!$B$3:$B$17),'VT CHS Emissions Schedule'!$A:$A,'VT CHS Emissions Schedule'!Y:Y),0)</f>
        <v>0</v>
      </c>
      <c r="AU18" s="66">
        <f>IF(AU$15&lt;2025+$U18,$N18+_xlfn.XLOOKUP(_xlfn.XLOOKUP($A18,Lookups!$A$3:$A$17,Lookups!$B$3:$B$17),'VT CHS Emissions Schedule'!$A:$A,'VT CHS Emissions Schedule'!Z:Z),0)</f>
        <v>0</v>
      </c>
      <c r="AV18" s="66">
        <f>IF(AV$15&lt;2025+$U18,$N18+_xlfn.XLOOKUP(_xlfn.XLOOKUP($A18,Lookups!$A$3:$A$17,Lookups!$B$3:$B$17),'VT CHS Emissions Schedule'!$A:$A,'VT CHS Emissions Schedule'!AA:AA),0)</f>
        <v>0</v>
      </c>
      <c r="AW18" s="66">
        <f>IF(AW$15&lt;2025+$U18,$N18+_xlfn.XLOOKUP(_xlfn.XLOOKUP($A18,Lookups!$A$3:$A$17,Lookups!$B$3:$B$17),'VT CHS Emissions Schedule'!$A:$A,'VT CHS Emissions Schedule'!AB:AB),0)</f>
        <v>0</v>
      </c>
      <c r="AX18" s="66">
        <f>IF(AX$15&lt;2025+$U18,$N18+_xlfn.XLOOKUP(_xlfn.XLOOKUP($A18,Lookups!$A$3:$A$17,Lookups!$B$3:$B$17),'VT CHS Emissions Schedule'!$A:$A,'VT CHS Emissions Schedule'!AC:AC),0)</f>
        <v>0</v>
      </c>
      <c r="AY18" s="66">
        <f>IF(AY$15&lt;2025+$U18,IFERROR(IF($C18="Oil",$R18,IF($C18="Propane",$Q18,IF($C18="Wood, commercial",$S18,0)))+_xlfn.XLOOKUP(_xlfn.XLOOKUP($C18,Lookups!$A$3:$A$17,Lookups!$B$3:$B$17),'VT CHS Emissions Schedule'!$A:$A,'VT CHS Emissions Schedule'!D:D),"blended"),0)</f>
        <v>63.717402645016818</v>
      </c>
      <c r="AZ18" s="66">
        <f>IF(AZ$15&lt;2025+$U18,IFERROR(IF($C18="Oil",$R18,IF($C18="Propane",$Q18,IF($C18="Wood, commercial",$S18,0)))+_xlfn.XLOOKUP(_xlfn.XLOOKUP($C18,Lookups!$A$3:$A$17,Lookups!$B$3:$B$17),'VT CHS Emissions Schedule'!$A:$A,'VT CHS Emissions Schedule'!E:E),"blended"),0)</f>
        <v>63.717402645016818</v>
      </c>
      <c r="BA18" s="66">
        <f>IF(BA$15&lt;2025+$U18,IFERROR(IF($C18="Oil",$R18,IF($C18="Propane",$Q18,IF($C18="Wood, commercial",$S18,0)))+_xlfn.XLOOKUP(_xlfn.XLOOKUP($C18,Lookups!$A$3:$A$17,Lookups!$B$3:$B$17),'VT CHS Emissions Schedule'!$A:$A,'VT CHS Emissions Schedule'!F:F),"blended"),0)</f>
        <v>63.717402645016818</v>
      </c>
      <c r="BB18" s="66">
        <f>IF(BB$15&lt;2025+$U18,IFERROR(IF($C18="Oil",$R18,IF($C18="Propane",$Q18,IF($C18="Wood, commercial",$S18,0)))+_xlfn.XLOOKUP(_xlfn.XLOOKUP($C18,Lookups!$A$3:$A$17,Lookups!$B$3:$B$17),'VT CHS Emissions Schedule'!$A:$A,'VT CHS Emissions Schedule'!G:G),"blended"),0)</f>
        <v>63.717402645016818</v>
      </c>
      <c r="BC18" s="66">
        <f>IF(BC$15&lt;2025+$U18,IFERROR(IF($C18="Oil",$R18,IF($C18="Propane",$Q18,IF($C18="Wood, commercial",$S18,0)))+_xlfn.XLOOKUP(_xlfn.XLOOKUP($C18,Lookups!$A$3:$A$17,Lookups!$B$3:$B$17),'VT CHS Emissions Schedule'!$A:$A,'VT CHS Emissions Schedule'!H:H),"blended"),0)</f>
        <v>63.717402645016818</v>
      </c>
      <c r="BD18" s="66">
        <f>IF(BD$15&lt;2025+$U18,IFERROR(IF($C18="Oil",$R18,IF($C18="Propane",$Q18,IF($C18="Wood, commercial",$S18,0)))+_xlfn.XLOOKUP(_xlfn.XLOOKUP($C18,Lookups!$A$3:$A$17,Lookups!$B$3:$B$17),'VT CHS Emissions Schedule'!$A:$A,'VT CHS Emissions Schedule'!I:I),"blended"),0)</f>
        <v>63.651087867640953</v>
      </c>
      <c r="BE18" s="66">
        <f>IF(BE$15&lt;2025+$U18,IFERROR(IF($C18="Oil",$R18,IF($C18="Propane",$Q18,IF($C18="Wood, commercial",$S18,0)))+_xlfn.XLOOKUP(_xlfn.XLOOKUP($C18,Lookups!$A$3:$A$17,Lookups!$B$3:$B$17),'VT CHS Emissions Schedule'!$A:$A,'VT CHS Emissions Schedule'!J:J),"blended"),0)</f>
        <v>63.651087867640953</v>
      </c>
      <c r="BF18" s="66">
        <f>IF(BF$15&lt;2025+$U18,IFERROR(IF($C18="Oil",$R18,IF($C18="Propane",$Q18,IF($C18="Wood, commercial",$S18,0)))+_xlfn.XLOOKUP(_xlfn.XLOOKUP($C18,Lookups!$A$3:$A$17,Lookups!$B$3:$B$17),'VT CHS Emissions Schedule'!$A:$A,'VT CHS Emissions Schedule'!K:K),"blended"),0)</f>
        <v>63.651087867640953</v>
      </c>
      <c r="BG18" s="66">
        <f>IF(BG$15&lt;2025+$U18,IFERROR(IF($C18="Oil",$R18,IF($C18="Propane",$Q18,IF($C18="Wood, commercial",$S18,0)))+_xlfn.XLOOKUP(_xlfn.XLOOKUP($C18,Lookups!$A$3:$A$17,Lookups!$B$3:$B$17),'VT CHS Emissions Schedule'!$A:$A,'VT CHS Emissions Schedule'!L:L),"blended"),0)</f>
        <v>63.651087867640953</v>
      </c>
      <c r="BH18" s="66">
        <f>IF(BH$15&lt;2025+$U18,IFERROR(IF($C18="Oil",$R18,IF($C18="Propane",$Q18,IF($C18="Wood, commercial",$S18,0)))+_xlfn.XLOOKUP(_xlfn.XLOOKUP($C18,Lookups!$A$3:$A$17,Lookups!$B$3:$B$17),'VT CHS Emissions Schedule'!$A:$A,'VT CHS Emissions Schedule'!M:M),"blended"),0)</f>
        <v>63.651087867640953</v>
      </c>
      <c r="BI18" s="66">
        <f>IF(BI$15&lt;2025+$U18,IFERROR(IF($C18="Oil",$R18,IF($C18="Propane",$Q18,IF($C18="Wood, commercial",$S18,0)))+_xlfn.XLOOKUP(_xlfn.XLOOKUP($C18,Lookups!$A$3:$A$17,Lookups!$B$3:$B$17),'VT CHS Emissions Schedule'!$A:$A,'VT CHS Emissions Schedule'!N:N),"blended"),0)</f>
        <v>63.63986854112931</v>
      </c>
      <c r="BJ18" s="66">
        <f>IF(BJ$15&lt;2025+$U18,IFERROR(IF($C18="Oil",$R18,IF($C18="Propane",$Q18,IF($C18="Wood, commercial",$S18,0)))+_xlfn.XLOOKUP(_xlfn.XLOOKUP($C18,Lookups!$A$3:$A$17,Lookups!$B$3:$B$17),'VT CHS Emissions Schedule'!$A:$A,'VT CHS Emissions Schedule'!O:O),"blended"),0)</f>
        <v>63.63986854112931</v>
      </c>
      <c r="BK18" s="66">
        <f>IF(BK$15&lt;2025+$U18,IFERROR(IF($C18="Oil",$R18,IF($C18="Propane",$Q18,IF($C18="Wood, commercial",$S18,0)))+_xlfn.XLOOKUP(_xlfn.XLOOKUP($C18,Lookups!$A$3:$A$17,Lookups!$B$3:$B$17),'VT CHS Emissions Schedule'!$A:$A,'VT CHS Emissions Schedule'!P:P),"blended"),0)</f>
        <v>0</v>
      </c>
      <c r="BL18" s="66">
        <f>IF(BL$15&lt;2025+$U18,IFERROR(IF($C18="Oil",$R18,IF($C18="Propane",$Q18,IF($C18="Wood, commercial",$S18,0)))+_xlfn.XLOOKUP(_xlfn.XLOOKUP($C18,Lookups!$A$3:$A$17,Lookups!$B$3:$B$17),'VT CHS Emissions Schedule'!$A:$A,'VT CHS Emissions Schedule'!Q:Q),"blended"),0)</f>
        <v>0</v>
      </c>
      <c r="BM18" s="66">
        <f>IF(BM$15&lt;2025+$U18,IFERROR(IF($C18="Oil",$R18,IF($C18="Propane",$Q18,IF($C18="Wood, commercial",$S18,0)))+_xlfn.XLOOKUP(_xlfn.XLOOKUP($C18,Lookups!$A$3:$A$17,Lookups!$B$3:$B$17),'VT CHS Emissions Schedule'!$A:$A,'VT CHS Emissions Schedule'!R:R),"blended"),0)</f>
        <v>0</v>
      </c>
      <c r="BN18" s="66">
        <f>IF(BN$15&lt;2025+$U18,IFERROR(IF($C18="Oil",$R18,IF($C18="Propane",$Q18,IF($C18="Wood, commercial",$S18,0)))+_xlfn.XLOOKUP(_xlfn.XLOOKUP($C18,Lookups!$A$3:$A$17,Lookups!$B$3:$B$17),'VT CHS Emissions Schedule'!$A:$A,'VT CHS Emissions Schedule'!S:S),"blended"),0)</f>
        <v>0</v>
      </c>
      <c r="BO18" s="66">
        <f>IF(BO$15&lt;2025+$U18,IFERROR(IF($C18="Oil",$R18,IF($C18="Propane",$Q18,IF($C18="Wood, commercial",$S18,0)))+_xlfn.XLOOKUP(_xlfn.XLOOKUP($C18,Lookups!$A$3:$A$17,Lookups!$B$3:$B$17),'VT CHS Emissions Schedule'!$A:$A,'VT CHS Emissions Schedule'!T:T),"blended"),0)</f>
        <v>0</v>
      </c>
      <c r="BP18" s="66">
        <f>IF(BP$15&lt;2025+$U18,IFERROR(IF($C18="Oil",$R18,IF($C18="Propane",$Q18,IF($C18="Wood, commercial",$S18,0)))+_xlfn.XLOOKUP(_xlfn.XLOOKUP($C18,Lookups!$A$3:$A$17,Lookups!$B$3:$B$17),'VT CHS Emissions Schedule'!$A:$A,'VT CHS Emissions Schedule'!U:U),"blended"),0)</f>
        <v>0</v>
      </c>
      <c r="BQ18" s="66">
        <f>IF(BQ$15&lt;2025+$U18,IFERROR(IF($C18="Oil",$R18,IF($C18="Propane",$Q18,IF($C18="Wood, commercial",$S18,0)))+_xlfn.XLOOKUP(_xlfn.XLOOKUP($C18,Lookups!$A$3:$A$17,Lookups!$B$3:$B$17),'VT CHS Emissions Schedule'!$A:$A,'VT CHS Emissions Schedule'!V:V),"blended"),0)</f>
        <v>0</v>
      </c>
      <c r="BR18" s="66">
        <f>IF(BR$15&lt;2025+$U18,IFERROR(IF($C18="Oil",$R18,IF($C18="Propane",$Q18,IF($C18="Wood, commercial",$S18,0)))+_xlfn.XLOOKUP(_xlfn.XLOOKUP($C18,Lookups!$A$3:$A$17,Lookups!$B$3:$B$17),'VT CHS Emissions Schedule'!$A:$A,'VT CHS Emissions Schedule'!W:W),"blended"),0)</f>
        <v>0</v>
      </c>
      <c r="BS18" s="66">
        <f>IF(BS$15&lt;2025+$U18,IFERROR(IF($C18="Oil",$R18,IF($C18="Propane",$Q18,IF($C18="Wood, commercial",$S18,0)))+_xlfn.XLOOKUP(_xlfn.XLOOKUP($C18,Lookups!$A$3:$A$17,Lookups!$B$3:$B$17),'VT CHS Emissions Schedule'!$A:$A,'VT CHS Emissions Schedule'!X:X),"blended"),0)</f>
        <v>0</v>
      </c>
      <c r="BT18" s="66">
        <f>IF(BT$15&lt;2025+$U18,IFERROR(IF($C18="Oil",$R18,IF($C18="Propane",$Q18,IF($C18="Wood, commercial",$S18,0)))+_xlfn.XLOOKUP(_xlfn.XLOOKUP($C18,Lookups!$A$3:$A$17,Lookups!$B$3:$B$17),'VT CHS Emissions Schedule'!$A:$A,'VT CHS Emissions Schedule'!Y:Y),"blended"),0)</f>
        <v>0</v>
      </c>
      <c r="BU18" s="66">
        <f>IF(BU$15&lt;2025+$U18,IFERROR(IF($C18="Oil",$R18,IF($C18="Propane",$Q18,IF($C18="Wood, commercial",$S18,0)))+_xlfn.XLOOKUP(_xlfn.XLOOKUP($C18,Lookups!$A$3:$A$17,Lookups!$B$3:$B$17),'VT CHS Emissions Schedule'!$A:$A,'VT CHS Emissions Schedule'!Z:Z),"blended"),0)</f>
        <v>0</v>
      </c>
      <c r="BV18" s="66">
        <f>IF(BV$15&lt;2025+$U18,IFERROR(IF($C18="Oil",$R18,IF($C18="Propane",$Q18,IF($C18="Wood, commercial",$S18,0)))+_xlfn.XLOOKUP(_xlfn.XLOOKUP($C18,Lookups!$A$3:$A$17,Lookups!$B$3:$B$17),'VT CHS Emissions Schedule'!$A:$A,'VT CHS Emissions Schedule'!AA:AA),"blended"),0)</f>
        <v>0</v>
      </c>
      <c r="BW18" s="66">
        <f>IF(BW$15&lt;2025+$U18,IFERROR(IF($C18="Oil",$R18,IF($C18="Propane",$Q18,IF($C18="Wood, commercial",$S18,0)))+_xlfn.XLOOKUP(_xlfn.XLOOKUP($C18,Lookups!$A$3:$A$17,Lookups!$B$3:$B$17),'VT CHS Emissions Schedule'!$A:$A,'VT CHS Emissions Schedule'!AB:AB),"blended"),0)</f>
        <v>0</v>
      </c>
      <c r="BX18" s="66">
        <f>IF(BX$15&lt;2025+$U18,IFERROR(IF($C18="Oil",$R18,IF($C18="Propane",$Q18,IF($C18="Wood, commercial",$S18,0)))+_xlfn.XLOOKUP(_xlfn.XLOOKUP($C18,Lookups!$A$3:$A$17,Lookups!$B$3:$B$17),'VT CHS Emissions Schedule'!$A:$A,'VT CHS Emissions Schedule'!AC:AC),"blended"),0)</f>
        <v>0</v>
      </c>
      <c r="BY18" s="63">
        <f>IF(BY$15&lt;2025+$U18,(IF($A18="Oil",($W18/$W$53)*Y18,IF($A18="Propane",($W18/$W$54)*Y18,IF($A18="Natural Gas",(($W18/$W$55)*Y18)/(1-$M18),IF($A18="Electricity",0,((($V$53*$W18*('VT CHS Emissions Schedule'!D$8+$R18))/$W$53)+(($V$54*$W18*('VT CHS Emissions Schedule'!D$9+$Q18))/$W$54)+(($V$55*$W18*'VT CHS Emissions Schedule'!D$7)/$W$55)/(1-$P18)+(($V$56*$W18*'VT CHS Emissions Schedule'!D$5)/$W$56)/(1-$O18))))))-(($W18/$V18)*'VT CHS Emissions Schedule'!D$5)/(1-$O18))+IF($C18="Propane",($T18/$Y$63)*AY18,IF($C18="Oil",($T18/$Y$62)*AY18,IF($C18="Natural Gas",($T18/$Y$64)*(AY18/(1-$P18)),IF($C18="Electricity",($T18/$Y$65)*(AY18/(1-$O18)),IF($C18="Wood, commercial",$T18*(AY18+$S18),(($X$62*$T18*('VT CHS Emissions Schedule'!D$8+$R18))/$Y$62)+(($X$63*$T18*('VT CHS Emissions Schedule'!D$9+$Q18))/$Y$63)+(($X$64*$T18*'VT CHS Emissions Schedule'!D$7)/$Y$64)/(1-$P18)+(($X$65*$T18*'VT CHS Emissions Schedule'!D$5)/$Y$65)/(1-$O18)+(($X$66*$T18*('VT CHS Emissions Schedule'!D$36+$S18))/$Y$66)))))),0)</f>
        <v>729595.73880576342</v>
      </c>
      <c r="BZ18" s="63">
        <f>IF(BZ$15&lt;2025+$U18,(IF($A18="Oil",($W18/$W$53)*Z18,IF($A18="Propane",($W18/$W$54)*Z18,IF($A18="Natural Gas",(($W18/$W$55)*Z18)/(1-$M18),IF($A18="Electricity",0,((($V$53*$W18*('VT CHS Emissions Schedule'!E$8+$R18))/$W$53)+(($V$54*$W18*('VT CHS Emissions Schedule'!E$9+$Q18))/$W$54)+(($V$55*$W18*'VT CHS Emissions Schedule'!E$7)/$W$55)/(1-$P18)+(($V$56*$W18*'VT CHS Emissions Schedule'!E$5)/$W$56)/(1-$O18))))))-(($W18/$V18)*'VT CHS Emissions Schedule'!E$5)/(1-$O18))+IF($C18="Propane",($T18/$Y$63)*AZ18,IF($C18="Oil",($T18/$Y$62)*AZ18,IF($C18="Natural Gas",($T18/$Y$64)*(AZ18/(1-$P18)),IF($C18="Electricity",($T18/$Y$65)*(AZ18/(1-$O18)),IF($C18="Wood, commercial",$T18*(AZ18+$S18),(($X$62*$T18*('VT CHS Emissions Schedule'!E$8+$R18))/$Y$62)+(($X$63*$T18*('VT CHS Emissions Schedule'!E$9+$Q18))/$Y$63)+(($X$64*$T18*'VT CHS Emissions Schedule'!E$7)/$Y$64)/(1-$P18)+(($X$65*$T18*'VT CHS Emissions Schedule'!E$5)/$Y$65)/(1-$O18)+(($X$66*$T18*('VT CHS Emissions Schedule'!E$36+$S18))/$Y$66)))))),0)</f>
        <v>743348.41789578367</v>
      </c>
      <c r="CA18" s="63">
        <f>IF(CA$15&lt;2025+$U18,(IF($A18="Oil",($W18/$W$53)*AA18,IF($A18="Propane",($W18/$W$54)*AA18,IF($A18="Natural Gas",(($W18/$W$55)*AA18)/(1-$M18),IF($A18="Electricity",0,((($V$53*$W18*('VT CHS Emissions Schedule'!F$8+$R18))/$W$53)+(($V$54*$W18*('VT CHS Emissions Schedule'!F$9+$Q18))/$W$54)+(($V$55*$W18*'VT CHS Emissions Schedule'!F$7)/$W$55)/(1-$P18)+(($V$56*$W18*'VT CHS Emissions Schedule'!F$5)/$W$56)/(1-$O18))))))-(($W18/$V18)*'VT CHS Emissions Schedule'!F$5)/(1-$O18))+IF($C18="Propane",($T18/$Y$63)*BA18,IF($C18="Oil",($T18/$Y$62)*BA18,IF($C18="Natural Gas",($T18/$Y$64)*(BA18/(1-$P18)),IF($C18="Electricity",($T18/$Y$65)*(BA18/(1-$O18)),IF($C18="Wood, commercial",$T18*(BA18+$S18),(($X$62*$T18*('VT CHS Emissions Schedule'!F$8+$R18))/$Y$62)+(($X$63*$T18*('VT CHS Emissions Schedule'!F$9+$Q18))/$Y$63)+(($X$64*$T18*'VT CHS Emissions Schedule'!F$7)/$Y$64)/(1-$P18)+(($X$65*$T18*'VT CHS Emissions Schedule'!F$5)/$Y$65)/(1-$O18)+(($X$66*$T18*('VT CHS Emissions Schedule'!F$36+$S18))/$Y$66)))))),0)</f>
        <v>757101.09698580415</v>
      </c>
      <c r="CB18" s="63">
        <f>IF(CB$15&lt;2025+$U18,(IF($A18="Oil",($W18/$W$53)*AB18,IF($A18="Propane",($W18/$W$54)*AB18,IF($A18="Natural Gas",(($W18/$W$55)*AB18)/(1-$M18),IF($A18="Electricity",0,((($V$53*$W18*('VT CHS Emissions Schedule'!G$8+$R18))/$W$53)+(($V$54*$W18*('VT CHS Emissions Schedule'!G$9+$Q18))/$W$54)+(($V$55*$W18*'VT CHS Emissions Schedule'!G$7)/$W$55)/(1-$P18)+(($V$56*$W18*'VT CHS Emissions Schedule'!G$5)/$W$56)/(1-$O18))))))-(($W18/$V18)*'VT CHS Emissions Schedule'!G$5)/(1-$O18))+IF($C18="Propane",($T18/$Y$63)*BB18,IF($C18="Oil",($T18/$Y$62)*BB18,IF($C18="Natural Gas",($T18/$Y$64)*(BB18/(1-$P18)),IF($C18="Electricity",($T18/$Y$65)*(BB18/(1-$O18)),IF($C18="Wood, commercial",$T18*(BB18+$S18),(($X$62*$T18*('VT CHS Emissions Schedule'!G$8+$R18))/$Y$62)+(($X$63*$T18*('VT CHS Emissions Schedule'!G$9+$Q18))/$Y$63)+(($X$64*$T18*'VT CHS Emissions Schedule'!G$7)/$Y$64)/(1-$P18)+(($X$65*$T18*'VT CHS Emissions Schedule'!G$5)/$Y$65)/(1-$O18)+(($X$66*$T18*('VT CHS Emissions Schedule'!G$36+$S18))/$Y$66)))))),0)</f>
        <v>770853.7760758244</v>
      </c>
      <c r="CC18" s="63">
        <f>IF(CC$15&lt;2025+$U18,(IF($A18="Oil",($W18/$W$53)*AC18,IF($A18="Propane",($W18/$W$54)*AC18,IF($A18="Natural Gas",(($W18/$W$55)*AC18)/(1-$M18),IF($A18="Electricity",0,((($V$53*$W18*('VT CHS Emissions Schedule'!H$8+$R18))/$W$53)+(($V$54*$W18*('VT CHS Emissions Schedule'!H$9+$Q18))/$W$54)+(($V$55*$W18*'VT CHS Emissions Schedule'!H$7)/$W$55)/(1-$P18)+(($V$56*$W18*'VT CHS Emissions Schedule'!H$5)/$W$56)/(1-$O18))))))-(($W18/$V18)*'VT CHS Emissions Schedule'!H$5)/(1-$O18))+IF($C18="Propane",($T18/$Y$63)*BC18,IF($C18="Oil",($T18/$Y$62)*BC18,IF($C18="Natural Gas",($T18/$Y$64)*(BC18/(1-$P18)),IF($C18="Electricity",($T18/$Y$65)*(BC18/(1-$O18)),IF($C18="Wood, commercial",$T18*(BC18+$S18),(($X$62*$T18*('VT CHS Emissions Schedule'!H$8+$R18))/$Y$62)+(($X$63*$T18*('VT CHS Emissions Schedule'!H$9+$Q18))/$Y$63)+(($X$64*$T18*'VT CHS Emissions Schedule'!H$7)/$Y$64)/(1-$P18)+(($X$65*$T18*'VT CHS Emissions Schedule'!H$5)/$Y$65)/(1-$O18)+(($X$66*$T18*('VT CHS Emissions Schedule'!H$36+$S18))/$Y$66)))))),0)</f>
        <v>784606.45516584488</v>
      </c>
      <c r="CD18" s="63">
        <f>IF(CD$15&lt;2025+$U18,(IF($A18="Oil",($W18/$W$53)*AD18,IF($A18="Propane",($W18/$W$54)*AD18,IF($A18="Natural Gas",(($W18/$W$55)*AD18)/(1-$M18),IF($A18="Electricity",0,((($V$53*$W18*('VT CHS Emissions Schedule'!I$8+$R18))/$W$53)+(($V$54*$W18*('VT CHS Emissions Schedule'!I$9+$Q18))/$W$54)+(($V$55*$W18*'VT CHS Emissions Schedule'!I$7)/$W$55)/(1-$P18)+(($V$56*$W18*'VT CHS Emissions Schedule'!I$5)/$W$56)/(1-$O18))))))-(($W18/$V18)*'VT CHS Emissions Schedule'!I$5)/(1-$O18))+IF($C18="Propane",($T18/$Y$63)*BD18,IF($C18="Oil",($T18/$Y$62)*BD18,IF($C18="Natural Gas",($T18/$Y$64)*(BD18/(1-$P18)),IF($C18="Electricity",($T18/$Y$65)*(BD18/(1-$O18)),IF($C18="Wood, commercial",$T18*(BD18+$S18),(($X$62*$T18*('VT CHS Emissions Schedule'!I$8+$R18))/$Y$62)+(($X$63*$T18*('VT CHS Emissions Schedule'!I$9+$Q18))/$Y$63)+(($X$64*$T18*'VT CHS Emissions Schedule'!I$7)/$Y$64)/(1-$P18)+(($X$65*$T18*'VT CHS Emissions Schedule'!I$5)/$Y$65)/(1-$O18)+(($X$66*$T18*('VT CHS Emissions Schedule'!I$36+$S18))/$Y$66)))))),0)</f>
        <v>791376.70360720903</v>
      </c>
      <c r="CE18" s="63">
        <f>IF(CE$15&lt;2025+$U18,(IF($A18="Oil",($W18/$W$53)*AE18,IF($A18="Propane",($W18/$W$54)*AE18,IF($A18="Natural Gas",(($W18/$W$55)*AE18)/(1-$M18),IF($A18="Electricity",0,((($V$53*$W18*('VT CHS Emissions Schedule'!J$8+$R18))/$W$53)+(($V$54*$W18*('VT CHS Emissions Schedule'!J$9+$Q18))/$W$54)+(($V$55*$W18*'VT CHS Emissions Schedule'!J$7)/$W$55)/(1-$P18)+(($V$56*$W18*'VT CHS Emissions Schedule'!J$5)/$W$56)/(1-$O18))))))-(($W18/$V18)*'VT CHS Emissions Schedule'!J$5)/(1-$O18))+IF($C18="Propane",($T18/$Y$63)*BE18,IF($C18="Oil",($T18/$Y$62)*BE18,IF($C18="Natural Gas",($T18/$Y$64)*(BE18/(1-$P18)),IF($C18="Electricity",($T18/$Y$65)*(BE18/(1-$O18)),IF($C18="Wood, commercial",$T18*(BE18+$S18),(($X$62*$T18*('VT CHS Emissions Schedule'!J$8+$R18))/$Y$62)+(($X$63*$T18*('VT CHS Emissions Schedule'!J$9+$Q18))/$Y$63)+(($X$64*$T18*'VT CHS Emissions Schedule'!J$7)/$Y$64)/(1-$P18)+(($X$65*$T18*'VT CHS Emissions Schedule'!J$5)/$Y$65)/(1-$O18)+(($X$66*$T18*('VT CHS Emissions Schedule'!J$36+$S18))/$Y$66)))))),0)</f>
        <v>805129.38269722939</v>
      </c>
      <c r="CF18" s="63">
        <f>IF(CF$15&lt;2025+$U18,(IF($A18="Oil",($W18/$W$53)*AF18,IF($A18="Propane",($W18/$W$54)*AF18,IF($A18="Natural Gas",(($W18/$W$55)*AF18)/(1-$M18),IF($A18="Electricity",0,((($V$53*$W18*('VT CHS Emissions Schedule'!K$8+$R18))/$W$53)+(($V$54*$W18*('VT CHS Emissions Schedule'!K$9+$Q18))/$W$54)+(($V$55*$W18*'VT CHS Emissions Schedule'!K$7)/$W$55)/(1-$P18)+(($V$56*$W18*'VT CHS Emissions Schedule'!K$5)/$W$56)/(1-$O18))))))-(($W18/$V18)*'VT CHS Emissions Schedule'!K$5)/(1-$O18))+IF($C18="Propane",($T18/$Y$63)*BF18,IF($C18="Oil",($T18/$Y$62)*BF18,IF($C18="Natural Gas",($T18/$Y$64)*(BF18/(1-$P18)),IF($C18="Electricity",($T18/$Y$65)*(BF18/(1-$O18)),IF($C18="Wood, commercial",$T18*(BF18+$S18),(($X$62*$T18*('VT CHS Emissions Schedule'!K$8+$R18))/$Y$62)+(($X$63*$T18*('VT CHS Emissions Schedule'!K$9+$Q18))/$Y$63)+(($X$64*$T18*'VT CHS Emissions Schedule'!K$7)/$Y$64)/(1-$P18)+(($X$65*$T18*'VT CHS Emissions Schedule'!K$5)/$Y$65)/(1-$O18)+(($X$66*$T18*('VT CHS Emissions Schedule'!K$36+$S18))/$Y$66)))))),0)</f>
        <v>818882.06178724975</v>
      </c>
      <c r="CG18" s="63">
        <f>IF(CG$15&lt;2025+$U18,(IF($A18="Oil",($W18/$W$53)*AG18,IF($A18="Propane",($W18/$W$54)*AG18,IF($A18="Natural Gas",(($W18/$W$55)*AG18)/(1-$M18),IF($A18="Electricity",0,((($V$53*$W18*('VT CHS Emissions Schedule'!L$8+$R18))/$W$53)+(($V$54*$W18*('VT CHS Emissions Schedule'!L$9+$Q18))/$W$54)+(($V$55*$W18*'VT CHS Emissions Schedule'!L$7)/$W$55)/(1-$P18)+(($V$56*$W18*'VT CHS Emissions Schedule'!L$5)/$W$56)/(1-$O18))))))-(($W18/$V18)*'VT CHS Emissions Schedule'!L$5)/(1-$O18))+IF($C18="Propane",($T18/$Y$63)*BG18,IF($C18="Oil",($T18/$Y$62)*BG18,IF($C18="Natural Gas",($T18/$Y$64)*(BG18/(1-$P18)),IF($C18="Electricity",($T18/$Y$65)*(BG18/(1-$O18)),IF($C18="Wood, commercial",$T18*(BG18+$S18),(($X$62*$T18*('VT CHS Emissions Schedule'!L$8+$R18))/$Y$62)+(($X$63*$T18*('VT CHS Emissions Schedule'!L$9+$Q18))/$Y$63)+(($X$64*$T18*'VT CHS Emissions Schedule'!L$7)/$Y$64)/(1-$P18)+(($X$65*$T18*'VT CHS Emissions Schedule'!L$5)/$Y$65)/(1-$O18)+(($X$66*$T18*('VT CHS Emissions Schedule'!L$36+$S18))/$Y$66)))))),0)</f>
        <v>832634.74087727012</v>
      </c>
      <c r="CH18" s="63">
        <f>IF(CH$15&lt;2025+$U18,(IF($A18="Oil",($W18/$W$53)*AH18,IF($A18="Propane",($W18/$W$54)*AH18,IF($A18="Natural Gas",(($W18/$W$55)*AH18)/(1-$M18),IF($A18="Electricity",0,((($V$53*$W18*('VT CHS Emissions Schedule'!M$8+$R18))/$W$53)+(($V$54*$W18*('VT CHS Emissions Schedule'!M$9+$Q18))/$W$54)+(($V$55*$W18*'VT CHS Emissions Schedule'!M$7)/$W$55)/(1-$P18)+(($V$56*$W18*'VT CHS Emissions Schedule'!M$5)/$W$56)/(1-$O18))))))-(($W18/$V18)*'VT CHS Emissions Schedule'!M$5)/(1-$O18))+IF($C18="Propane",($T18/$Y$63)*BH18,IF($C18="Oil",($T18/$Y$62)*BH18,IF($C18="Natural Gas",($T18/$Y$64)*(BH18/(1-$P18)),IF($C18="Electricity",($T18/$Y$65)*(BH18/(1-$O18)),IF($C18="Wood, commercial",$T18*(BH18+$S18),(($X$62*$T18*('VT CHS Emissions Schedule'!M$8+$R18))/$Y$62)+(($X$63*$T18*('VT CHS Emissions Schedule'!M$9+$Q18))/$Y$63)+(($X$64*$T18*'VT CHS Emissions Schedule'!M$7)/$Y$64)/(1-$P18)+(($X$65*$T18*'VT CHS Emissions Schedule'!M$5)/$Y$65)/(1-$O18)+(($X$66*$T18*('VT CHS Emissions Schedule'!M$36+$S18))/$Y$66)))))),0)</f>
        <v>846387.41996729048</v>
      </c>
      <c r="CI18" s="63">
        <f>IF(CI$15&lt;2025+$U18,(IF($A18="Oil",($W18/$W$53)*AI18,IF($A18="Propane",($W18/$W$54)*AI18,IF($A18="Natural Gas",(($W18/$W$55)*AI18)/(1-$M18),IF($A18="Electricity",0,((($V$53*$W18*('VT CHS Emissions Schedule'!N$8+$R18))/$W$53)+(($V$54*$W18*('VT CHS Emissions Schedule'!N$9+$Q18))/$W$54)+(($V$55*$W18*'VT CHS Emissions Schedule'!N$7)/$W$55)/(1-$P18)+(($V$56*$W18*'VT CHS Emissions Schedule'!N$5)/$W$56)/(1-$O18))))))-(($W18/$V18)*'VT CHS Emissions Schedule'!N$5)/(1-$O18))+IF($C18="Propane",($T18/$Y$63)*BI18,IF($C18="Oil",($T18/$Y$62)*BI18,IF($C18="Natural Gas",($T18/$Y$64)*(BI18/(1-$P18)),IF($C18="Electricity",($T18/$Y$65)*(BI18/(1-$O18)),IF($C18="Wood, commercial",$T18*(BI18+$S18),(($X$62*$T18*('VT CHS Emissions Schedule'!N$8+$R18))/$Y$62)+(($X$63*$T18*('VT CHS Emissions Schedule'!N$9+$Q18))/$Y$63)+(($X$64*$T18*'VT CHS Emissions Schedule'!N$7)/$Y$64)/(1-$P18)+(($X$65*$T18*'VT CHS Emissions Schedule'!N$5)/$Y$65)/(1-$O18)+(($X$66*$T18*('VT CHS Emissions Schedule'!N$36+$S18))/$Y$66)))))),0)</f>
        <v>858977.95798197412</v>
      </c>
      <c r="CJ18" s="63">
        <f>IF(CJ$15&lt;2025+$U18,(IF($A18="Oil",($W18/$W$53)*AJ18,IF($A18="Propane",($W18/$W$54)*AJ18,IF($A18="Natural Gas",(($W18/$W$55)*AJ18)/(1-$M18),IF($A18="Electricity",0,((($V$53*$W18*('VT CHS Emissions Schedule'!O$8+$R18))/$W$53)+(($V$54*$W18*('VT CHS Emissions Schedule'!O$9+$Q18))/$W$54)+(($V$55*$W18*'VT CHS Emissions Schedule'!O$7)/$W$55)/(1-$P18)+(($V$56*$W18*'VT CHS Emissions Schedule'!O$5)/$W$56)/(1-$O18))))))-(($W18/$V18)*'VT CHS Emissions Schedule'!O$5)/(1-$O18))+IF($C18="Propane",($T18/$Y$63)*BJ18,IF($C18="Oil",($T18/$Y$62)*BJ18,IF($C18="Natural Gas",($T18/$Y$64)*(BJ18/(1-$P18)),IF($C18="Electricity",($T18/$Y$65)*(BJ18/(1-$O18)),IF($C18="Wood, commercial",$T18*(BJ18+$S18),(($X$62*$T18*('VT CHS Emissions Schedule'!O$8+$R18))/$Y$62)+(($X$63*$T18*('VT CHS Emissions Schedule'!O$9+$Q18))/$Y$63)+(($X$64*$T18*'VT CHS Emissions Schedule'!O$7)/$Y$64)/(1-$P18)+(($X$65*$T18*'VT CHS Emissions Schedule'!O$5)/$Y$65)/(1-$O18)+(($X$66*$T18*('VT CHS Emissions Schedule'!O$36+$S18))/$Y$66)))))),0)</f>
        <v>858977.95798197412</v>
      </c>
      <c r="CK18" s="63">
        <f>IF(CK$15&lt;2025+$U18,(IF($A18="Oil",($W18/$W$53)*AK18,IF($A18="Propane",($W18/$W$54)*AK18,IF($A18="Natural Gas",(($W18/$W$55)*AK18)/(1-$M18),IF($A18="Electricity",0,((($V$53*$W18*('VT CHS Emissions Schedule'!P$8+$R18))/$W$53)+(($V$54*$W18*('VT CHS Emissions Schedule'!P$9+$Q18))/$W$54)+(($V$55*$W18*'VT CHS Emissions Schedule'!P$7)/$W$55)/(1-$P18)+(($V$56*$W18*'VT CHS Emissions Schedule'!P$5)/$W$56)/(1-$O18))))))-(($W18/$V18)*'VT CHS Emissions Schedule'!P$5)/(1-$O18))+IF($C18="Propane",($T18/$Y$63)*BK18,IF($C18="Oil",($T18/$Y$62)*BK18,IF($C18="Natural Gas",($T18/$Y$64)*(BK18/(1-$P18)),IF($C18="Electricity",($T18/$Y$65)*(BK18/(1-$O18)),IF($C18="Wood, commercial",$T18*(BK18+$S18),(($X$62*$T18*('VT CHS Emissions Schedule'!P$8+$R18))/$Y$62)+(($X$63*$T18*('VT CHS Emissions Schedule'!P$9+$Q18))/$Y$63)+(($X$64*$T18*'VT CHS Emissions Schedule'!P$7)/$Y$64)/(1-$P18)+(($X$65*$T18*'VT CHS Emissions Schedule'!P$5)/$Y$65)/(1-$O18)+(($X$66*$T18*('VT CHS Emissions Schedule'!P$36+$S18))/$Y$66)))))),0)</f>
        <v>0</v>
      </c>
      <c r="CL18" s="63">
        <f>IF(CL$15&lt;2025+$U18,(IF($A18="Oil",($W18/$W$53)*AL18,IF($A18="Propane",($W18/$W$54)*AL18,IF($A18="Natural Gas",(($W18/$W$55)*AL18)/(1-$M18),IF($A18="Electricity",0,((($V$53*$W18*('VT CHS Emissions Schedule'!Q$8+$R18))/$W$53)+(($V$54*$W18*('VT CHS Emissions Schedule'!Q$9+$Q18))/$W$54)+(($V$55*$W18*'VT CHS Emissions Schedule'!Q$7)/$W$55)/(1-$P18)+(($V$56*$W18*'VT CHS Emissions Schedule'!Q$5)/$W$56)/(1-$O18))))))-(($W18/$V18)*'VT CHS Emissions Schedule'!Q$5)/(1-$O18))+IF($C18="Propane",($T18/$Y$63)*BL18,IF($C18="Oil",($T18/$Y$62)*BL18,IF($C18="Natural Gas",($T18/$Y$64)*(BL18/(1-$P18)),IF($C18="Electricity",($T18/$Y$65)*(BL18/(1-$O18)),IF($C18="Wood, commercial",$T18*(BL18+$S18),(($X$62*$T18*('VT CHS Emissions Schedule'!Q$8+$R18))/$Y$62)+(($X$63*$T18*('VT CHS Emissions Schedule'!Q$9+$Q18))/$Y$63)+(($X$64*$T18*'VT CHS Emissions Schedule'!Q$7)/$Y$64)/(1-$P18)+(($X$65*$T18*'VT CHS Emissions Schedule'!Q$5)/$Y$65)/(1-$O18)+(($X$66*$T18*('VT CHS Emissions Schedule'!Q$36+$S18))/$Y$66)))))),0)</f>
        <v>0</v>
      </c>
      <c r="CM18" s="63">
        <f>IF(CM$15&lt;2025+$U18,(IF($A18="Oil",($W18/$W$53)*AM18,IF($A18="Propane",($W18/$W$54)*AM18,IF($A18="Natural Gas",(($W18/$W$55)*AM18)/(1-$M18),IF($A18="Electricity",0,((($V$53*$W18*('VT CHS Emissions Schedule'!R$8+$R18))/$W$53)+(($V$54*$W18*('VT CHS Emissions Schedule'!R$9+$Q18))/$W$54)+(($V$55*$W18*'VT CHS Emissions Schedule'!R$7)/$W$55)/(1-$P18)+(($V$56*$W18*'VT CHS Emissions Schedule'!R$5)/$W$56)/(1-$O18))))))-(($W18/$V18)*'VT CHS Emissions Schedule'!R$5)/(1-$O18))+IF($C18="Propane",($T18/$Y$63)*BM18,IF($C18="Oil",($T18/$Y$62)*BM18,IF($C18="Natural Gas",($T18/$Y$64)*(BM18/(1-$P18)),IF($C18="Electricity",($T18/$Y$65)*(BM18/(1-$O18)),IF($C18="Wood, commercial",$T18*(BM18+$S18),(($X$62*$T18*('VT CHS Emissions Schedule'!R$8+$R18))/$Y$62)+(($X$63*$T18*('VT CHS Emissions Schedule'!R$9+$Q18))/$Y$63)+(($X$64*$T18*'VT CHS Emissions Schedule'!R$7)/$Y$64)/(1-$P18)+(($X$65*$T18*'VT CHS Emissions Schedule'!R$5)/$Y$65)/(1-$O18)+(($X$66*$T18*('VT CHS Emissions Schedule'!R$36+$S18))/$Y$66)))))),0)</f>
        <v>0</v>
      </c>
      <c r="CN18" s="63">
        <f>IF(CN$15&lt;2025+$U18,(IF($A18="Oil",($W18/$W$53)*AN18,IF($A18="Propane",($W18/$W$54)*AN18,IF($A18="Natural Gas",(($W18/$W$55)*AN18)/(1-$M18),IF($A18="Electricity",0,((($V$53*$W18*('VT CHS Emissions Schedule'!S$8+$R18))/$W$53)+(($V$54*$W18*('VT CHS Emissions Schedule'!S$9+$Q18))/$W$54)+(($V$55*$W18*'VT CHS Emissions Schedule'!S$7)/$W$55)/(1-$P18)+(($V$56*$W18*'VT CHS Emissions Schedule'!S$5)/$W$56)/(1-$O18))))))-(($W18/$V18)*'VT CHS Emissions Schedule'!S$5)/(1-$O18))+IF($C18="Propane",($T18/$Y$63)*BN18,IF($C18="Oil",($T18/$Y$62)*BN18,IF($C18="Natural Gas",($T18/$Y$64)*(BN18/(1-$P18)),IF($C18="Electricity",($T18/$Y$65)*(BN18/(1-$O18)),IF($C18="Wood, commercial",$T18*(BN18+$S18),(($X$62*$T18*('VT CHS Emissions Schedule'!S$8+$R18))/$Y$62)+(($X$63*$T18*('VT CHS Emissions Schedule'!S$9+$Q18))/$Y$63)+(($X$64*$T18*'VT CHS Emissions Schedule'!S$7)/$Y$64)/(1-$P18)+(($X$65*$T18*'VT CHS Emissions Schedule'!S$5)/$Y$65)/(1-$O18)+(($X$66*$T18*('VT CHS Emissions Schedule'!S$36+$S18))/$Y$66)))))),0)</f>
        <v>0</v>
      </c>
      <c r="CO18" s="63">
        <f>IF(CO$15&lt;2025+$U18,(IF($A18="Oil",($W18/$W$53)*AO18,IF($A18="Propane",($W18/$W$54)*AO18,IF($A18="Natural Gas",(($W18/$W$55)*AO18)/(1-$M18),IF($A18="Electricity",0,((($V$53*$W18*('VT CHS Emissions Schedule'!T$8+$R18))/$W$53)+(($V$54*$W18*('VT CHS Emissions Schedule'!T$9+$Q18))/$W$54)+(($V$55*$W18*'VT CHS Emissions Schedule'!T$7)/$W$55)/(1-$P18)+(($V$56*$W18*'VT CHS Emissions Schedule'!T$5)/$W$56)/(1-$O18))))))-(($W18/$V18)*'VT CHS Emissions Schedule'!T$5)/(1-$O18))+IF($C18="Propane",($T18/$Y$63)*BO18,IF($C18="Oil",($T18/$Y$62)*BO18,IF($C18="Natural Gas",($T18/$Y$64)*(BO18/(1-$P18)),IF($C18="Electricity",($T18/$Y$65)*(BO18/(1-$O18)),IF($C18="Wood, commercial",$T18*(BO18+$S18),(($X$62*$T18*('VT CHS Emissions Schedule'!T$8+$R18))/$Y$62)+(($X$63*$T18*('VT CHS Emissions Schedule'!T$9+$Q18))/$Y$63)+(($X$64*$T18*'VT CHS Emissions Schedule'!T$7)/$Y$64)/(1-$P18)+(($X$65*$T18*'VT CHS Emissions Schedule'!T$5)/$Y$65)/(1-$O18)+(($X$66*$T18*('VT CHS Emissions Schedule'!T$36+$S18))/$Y$66)))))),0)</f>
        <v>0</v>
      </c>
      <c r="CP18" s="63">
        <f>IF(CP$15&lt;2025+$U18,(IF($A18="Oil",($W18/$W$53)*AP18,IF($A18="Propane",($W18/$W$54)*AP18,IF($A18="Natural Gas",(($W18/$W$55)*AP18)/(1-$M18),IF($A18="Electricity",0,((($V$53*$W18*('VT CHS Emissions Schedule'!U$8+$R18))/$W$53)+(($V$54*$W18*('VT CHS Emissions Schedule'!U$9+$Q18))/$W$54)+(($V$55*$W18*'VT CHS Emissions Schedule'!U$7)/$W$55)/(1-$P18)+(($V$56*$W18*'VT CHS Emissions Schedule'!U$5)/$W$56)/(1-$O18))))))-(($W18/$V18)*'VT CHS Emissions Schedule'!U$5)/(1-$O18))+IF($C18="Propane",($T18/$Y$63)*BP18,IF($C18="Oil",($T18/$Y$62)*BP18,IF($C18="Natural Gas",($T18/$Y$64)*(BP18/(1-$P18)),IF($C18="Electricity",($T18/$Y$65)*(BP18/(1-$O18)),IF($C18="Wood, commercial",$T18*(BP18+$S18),(($X$62*$T18*('VT CHS Emissions Schedule'!U$8+$R18))/$Y$62)+(($X$63*$T18*('VT CHS Emissions Schedule'!U$9+$Q18))/$Y$63)+(($X$64*$T18*'VT CHS Emissions Schedule'!U$7)/$Y$64)/(1-$P18)+(($X$65*$T18*'VT CHS Emissions Schedule'!U$5)/$Y$65)/(1-$O18)+(($X$66*$T18*('VT CHS Emissions Schedule'!U$36+$S18))/$Y$66)))))),0)</f>
        <v>0</v>
      </c>
      <c r="CQ18" s="63">
        <f>IF(CQ$15&lt;2025+$U18,(IF($A18="Oil",($W18/$W$53)*AQ18,IF($A18="Propane",($W18/$W$54)*AQ18,IF($A18="Natural Gas",(($W18/$W$55)*AQ18)/(1-$M18),IF($A18="Electricity",0,((($V$53*$W18*('VT CHS Emissions Schedule'!V$8+$R18))/$W$53)+(($V$54*$W18*('VT CHS Emissions Schedule'!V$9+$Q18))/$W$54)+(($V$55*$W18*'VT CHS Emissions Schedule'!V$7)/$W$55)/(1-$P18)+(($V$56*$W18*'VT CHS Emissions Schedule'!V$5)/$W$56)/(1-$O18))))))-(($W18/$V18)*'VT CHS Emissions Schedule'!V$5)/(1-$O18))+IF($C18="Propane",($T18/$Y$63)*BQ18,IF($C18="Oil",($T18/$Y$62)*BQ18,IF($C18="Natural Gas",($T18/$Y$64)*(BQ18/(1-$P18)),IF($C18="Electricity",($T18/$Y$65)*(BQ18/(1-$O18)),IF($C18="Wood, commercial",$T18*(BQ18+$S18),(($X$62*$T18*('VT CHS Emissions Schedule'!V$8+$R18))/$Y$62)+(($X$63*$T18*('VT CHS Emissions Schedule'!V$9+$Q18))/$Y$63)+(($X$64*$T18*'VT CHS Emissions Schedule'!V$7)/$Y$64)/(1-$P18)+(($X$65*$T18*'VT CHS Emissions Schedule'!V$5)/$Y$65)/(1-$O18)+(($X$66*$T18*('VT CHS Emissions Schedule'!V$36+$S18))/$Y$66)))))),0)</f>
        <v>0</v>
      </c>
      <c r="CR18" s="63">
        <f>IF(CR$15&lt;2025+$U18,(IF($A18="Oil",($W18/$W$53)*AR18,IF($A18="Propane",($W18/$W$54)*AR18,IF($A18="Natural Gas",(($W18/$W$55)*AR18)/(1-$M18),IF($A18="Electricity",0,((($V$53*$W18*('VT CHS Emissions Schedule'!W$8+$R18))/$W$53)+(($V$54*$W18*('VT CHS Emissions Schedule'!W$9+$Q18))/$W$54)+(($V$55*$W18*'VT CHS Emissions Schedule'!W$7)/$W$55)/(1-$P18)+(($V$56*$W18*'VT CHS Emissions Schedule'!W$5)/$W$56)/(1-$O18))))))-(($W18/$V18)*'VT CHS Emissions Schedule'!W$5)/(1-$O18))+IF($C18="Propane",($T18/$Y$63)*BR18,IF($C18="Oil",($T18/$Y$62)*BR18,IF($C18="Natural Gas",($T18/$Y$64)*(BR18/(1-$P18)),IF($C18="Electricity",($T18/$Y$65)*(BR18/(1-$O18)),IF($C18="Wood, commercial",$T18*(BR18+$S18),(($X$62*$T18*('VT CHS Emissions Schedule'!W$8+$R18))/$Y$62)+(($X$63*$T18*('VT CHS Emissions Schedule'!W$9+$Q18))/$Y$63)+(($X$64*$T18*'VT CHS Emissions Schedule'!W$7)/$Y$64)/(1-$P18)+(($X$65*$T18*'VT CHS Emissions Schedule'!W$5)/$Y$65)/(1-$O18)+(($X$66*$T18*('VT CHS Emissions Schedule'!W$36+$S18))/$Y$66)))))),0)</f>
        <v>0</v>
      </c>
      <c r="CS18" s="63">
        <f>IF(CS$15&lt;2025+$U18,(IF($A18="Oil",($W18/$W$53)*AS18,IF($A18="Propane",($W18/$W$54)*AS18,IF($A18="Natural Gas",(($W18/$W$55)*AS18)/(1-$M18),IF($A18="Electricity",0,((($V$53*$W18*('VT CHS Emissions Schedule'!X$8+$R18))/$W$53)+(($V$54*$W18*('VT CHS Emissions Schedule'!X$9+$Q18))/$W$54)+(($V$55*$W18*'VT CHS Emissions Schedule'!X$7)/$W$55)/(1-$P18)+(($V$56*$W18*'VT CHS Emissions Schedule'!X$5)/$W$56)/(1-$O18))))))-(($W18/$V18)*'VT CHS Emissions Schedule'!X$5)/(1-$O18))+IF($C18="Propane",($T18/$Y$63)*BS18,IF($C18="Oil",($T18/$Y$62)*BS18,IF($C18="Natural Gas",($T18/$Y$64)*(BS18/(1-$P18)),IF($C18="Electricity",($T18/$Y$65)*(BS18/(1-$O18)),IF($C18="Wood, commercial",$T18*(BS18+$S18),(($X$62*$T18*('VT CHS Emissions Schedule'!X$8+$R18))/$Y$62)+(($X$63*$T18*('VT CHS Emissions Schedule'!X$9+$Q18))/$Y$63)+(($X$64*$T18*'VT CHS Emissions Schedule'!X$7)/$Y$64)/(1-$P18)+(($X$65*$T18*'VT CHS Emissions Schedule'!X$5)/$Y$65)/(1-$O18)+(($X$66*$T18*('VT CHS Emissions Schedule'!X$36+$S18))/$Y$66)))))),0)</f>
        <v>0</v>
      </c>
      <c r="CT18" s="63">
        <f>IF(CT$15&lt;2025+$U18,(IF($A18="Oil",($W18/$W$53)*AT18,IF($A18="Propane",($W18/$W$54)*AT18,IF($A18="Natural Gas",(($W18/$W$55)*AT18)/(1-$M18),IF($A18="Electricity",0,((($V$53*$W18*('VT CHS Emissions Schedule'!Y$8+$R18))/$W$53)+(($V$54*$W18*('VT CHS Emissions Schedule'!Y$9+$Q18))/$W$54)+(($V$55*$W18*'VT CHS Emissions Schedule'!Y$7)/$W$55)/(1-$P18)+(($V$56*$W18*'VT CHS Emissions Schedule'!Y$5)/$W$56)/(1-$O18))))))-(($W18/$V18)*'VT CHS Emissions Schedule'!Y$5)/(1-$O18))+IF($C18="Propane",($T18/$Y$63)*BT18,IF($C18="Oil",($T18/$Y$62)*BT18,IF($C18="Natural Gas",($T18/$Y$64)*(BT18/(1-$P18)),IF($C18="Electricity",($T18/$Y$65)*(BT18/(1-$O18)),IF($C18="Wood, commercial",$T18*(BT18+$S18),(($X$62*$T18*('VT CHS Emissions Schedule'!Y$8+$R18))/$Y$62)+(($X$63*$T18*('VT CHS Emissions Schedule'!Y$9+$Q18))/$Y$63)+(($X$64*$T18*'VT CHS Emissions Schedule'!Y$7)/$Y$64)/(1-$P18)+(($X$65*$T18*'VT CHS Emissions Schedule'!Y$5)/$Y$65)/(1-$O18)+(($X$66*$T18*('VT CHS Emissions Schedule'!Y$36+$S18))/$Y$66)))))),0)</f>
        <v>0</v>
      </c>
      <c r="CU18" s="63">
        <f>IF(CU$15&lt;2025+$U18,(IF($A18="Oil",($W18/$W$53)*AU18,IF($A18="Propane",($W18/$W$54)*AU18,IF($A18="Natural Gas",(($W18/$W$55)*AU18)/(1-$M18),IF($A18="Electricity",0,((($V$53*$W18*('VT CHS Emissions Schedule'!Z$8+$R18))/$W$53)+(($V$54*$W18*('VT CHS Emissions Schedule'!Z$9+$Q18))/$W$54)+(($V$55*$W18*'VT CHS Emissions Schedule'!Z$7)/$W$55)/(1-$P18)+(($V$56*$W18*'VT CHS Emissions Schedule'!Z$5)/$W$56)/(1-$O18))))))-(($W18/$V18)*'VT CHS Emissions Schedule'!Z$5)/(1-$O18))+IF($C18="Propane",($T18/$Y$63)*BU18,IF($C18="Oil",($T18/$Y$62)*BU18,IF($C18="Natural Gas",($T18/$Y$64)*(BU18/(1-$P18)),IF($C18="Electricity",($T18/$Y$65)*(BU18/(1-$O18)),IF($C18="Wood, commercial",$T18*(BU18+$S18),(($X$62*$T18*('VT CHS Emissions Schedule'!Z$8+$R18))/$Y$62)+(($X$63*$T18*('VT CHS Emissions Schedule'!Z$9+$Q18))/$Y$63)+(($X$64*$T18*'VT CHS Emissions Schedule'!Z$7)/$Y$64)/(1-$P18)+(($X$65*$T18*'VT CHS Emissions Schedule'!Z$5)/$Y$65)/(1-$O18)+(($X$66*$T18*('VT CHS Emissions Schedule'!Z$36+$S18))/$Y$66)))))),0)</f>
        <v>0</v>
      </c>
      <c r="CV18" s="63">
        <f>IF(CV$15&lt;2025+$U18,(IF($A18="Oil",($W18/$W$53)*AV18,IF($A18="Propane",($W18/$W$54)*AV18,IF($A18="Natural Gas",(($W18/$W$55)*AV18)/(1-$M18),IF($A18="Electricity",0,((($V$53*$W18*('VT CHS Emissions Schedule'!AA$8+$R18))/$W$53)+(($V$54*$W18*('VT CHS Emissions Schedule'!AA$9+$Q18))/$W$54)+(($V$55*$W18*'VT CHS Emissions Schedule'!AA$7)/$W$55)/(1-$P18)+(($V$56*$W18*'VT CHS Emissions Schedule'!AA$5)/$W$56)/(1-$O18))))))-(($W18/$V18)*'VT CHS Emissions Schedule'!AA$5)/(1-$O18))+IF($C18="Propane",($T18/$Y$63)*BV18,IF($C18="Oil",($T18/$Y$62)*BV18,IF($C18="Natural Gas",($T18/$Y$64)*(BV18/(1-$P18)),IF($C18="Electricity",($T18/$Y$65)*(BV18/(1-$O18)),IF($C18="Wood, commercial",$T18*(BV18+$S18),(($X$62*$T18*('VT CHS Emissions Schedule'!AA$8+$R18))/$Y$62)+(($X$63*$T18*('VT CHS Emissions Schedule'!AA$9+$Q18))/$Y$63)+(($X$64*$T18*'VT CHS Emissions Schedule'!AA$7)/$Y$64)/(1-$P18)+(($X$65*$T18*'VT CHS Emissions Schedule'!AA$5)/$Y$65)/(1-$O18)+(($X$66*$T18*('VT CHS Emissions Schedule'!AA$36+$S18))/$Y$66)))))),0)</f>
        <v>0</v>
      </c>
      <c r="CW18" s="63">
        <f>IF(CW$15&lt;2025+$U18,(IF($A18="Oil",($W18/$W$53)*AW18,IF($A18="Propane",($W18/$W$54)*AW18,IF($A18="Natural Gas",(($W18/$W$55)*AW18)/(1-$M18),IF($A18="Electricity",0,((($V$53*$W18*('VT CHS Emissions Schedule'!AB$8+$R18))/$W$53)+(($V$54*$W18*('VT CHS Emissions Schedule'!AB$9+$Q18))/$W$54)+(($V$55*$W18*'VT CHS Emissions Schedule'!AB$7)/$W$55)/(1-$P18)+(($V$56*$W18*'VT CHS Emissions Schedule'!AB$5)/$W$56)/(1-$O18))))))-(($W18/$V18)*'VT CHS Emissions Schedule'!AB$5)/(1-$O18))+IF($C18="Propane",($T18/$Y$63)*BW18,IF($C18="Oil",($T18/$Y$62)*BW18,IF($C18="Natural Gas",($T18/$Y$64)*(BW18/(1-$P18)),IF($C18="Electricity",($T18/$Y$65)*(BW18/(1-$O18)),IF($C18="Wood, commercial",$T18*(BW18+$S18),(($X$62*$T18*('VT CHS Emissions Schedule'!AB$8+$R18))/$Y$62)+(($X$63*$T18*('VT CHS Emissions Schedule'!AB$9+$Q18))/$Y$63)+(($X$64*$T18*'VT CHS Emissions Schedule'!AB$7)/$Y$64)/(1-$P18)+(($X$65*$T18*'VT CHS Emissions Schedule'!AB$5)/$Y$65)/(1-$O18)+(($X$66*$T18*('VT CHS Emissions Schedule'!AB$36+$S18))/$Y$66)))))),0)</f>
        <v>0</v>
      </c>
      <c r="CX18" s="63">
        <f>IF(CX$15&lt;2025+$U18,(IF($A18="Oil",($W18/$W$53)*AX18,IF($A18="Propane",($W18/$W$54)*AX18,IF($A18="Natural Gas",(($W18/$W$55)*AX18)/(1-$M18),IF($A18="Electricity",0,((($V$53*$W18*('VT CHS Emissions Schedule'!AC$8+$R18))/$W$53)+(($V$54*$W18*('VT CHS Emissions Schedule'!AC$9+$Q18))/$W$54)+(($V$55*$W18*'VT CHS Emissions Schedule'!AC$7)/$W$55)/(1-$P18)+(($V$56*$W18*'VT CHS Emissions Schedule'!AC$5)/$W$56)/(1-$O18))))))-(($W18/$V18)*'VT CHS Emissions Schedule'!AC$5)/(1-$O18))+IF($C18="Propane",($T18/$Y$63)*BX18,IF($C18="Oil",($T18/$Y$62)*BX18,IF($C18="Natural Gas",($T18/$Y$64)*(BX18/(1-$P18)),IF($C18="Electricity",($T18/$Y$65)*(BX18/(1-$O18)),IF($C18="Wood, commercial",$T18*(BX18+$S18),(($X$62*$T18*('VT CHS Emissions Schedule'!AC$8+$R18))/$Y$62)+(($X$63*$T18*('VT CHS Emissions Schedule'!AC$9+$Q18))/$Y$63)+(($X$64*$T18*'VT CHS Emissions Schedule'!AC$7)/$Y$64)/(1-$P18)+(($X$65*$T18*'VT CHS Emissions Schedule'!AC$5)/$Y$65)/(1-$O18)+(($X$66*$T18*('VT CHS Emissions Schedule'!AC$36+$S18))/$Y$66)))))),0)</f>
        <v>0</v>
      </c>
      <c r="CY18" s="63">
        <f t="shared" si="3"/>
        <v>729595.73880576342</v>
      </c>
      <c r="CZ18" s="63">
        <f t="shared" si="4"/>
        <v>743348.41789578367</v>
      </c>
      <c r="DA18" s="63">
        <f t="shared" si="5"/>
        <v>757101.09698580415</v>
      </c>
      <c r="DB18" s="63">
        <f t="shared" si="6"/>
        <v>770853.7760758244</v>
      </c>
      <c r="DC18" s="63">
        <f t="shared" si="7"/>
        <v>784606.45516584488</v>
      </c>
      <c r="DD18" s="63">
        <f t="shared" si="8"/>
        <v>791376.70360720903</v>
      </c>
      <c r="DE18" s="63">
        <f t="shared" si="9"/>
        <v>805129.38269722939</v>
      </c>
      <c r="DF18" s="63">
        <f t="shared" si="10"/>
        <v>818882.06178724975</v>
      </c>
      <c r="DG18" s="63">
        <f t="shared" si="11"/>
        <v>832634.74087727012</v>
      </c>
      <c r="DH18" s="63">
        <f t="shared" si="12"/>
        <v>846387.41996729048</v>
      </c>
      <c r="DI18" s="63">
        <f t="shared" si="13"/>
        <v>858977.95798197412</v>
      </c>
      <c r="DJ18" s="63">
        <f t="shared" si="14"/>
        <v>858977.95798197412</v>
      </c>
      <c r="DK18" s="63">
        <f t="shared" si="15"/>
        <v>0</v>
      </c>
      <c r="DL18" s="63">
        <f t="shared" si="16"/>
        <v>0</v>
      </c>
      <c r="DM18" s="63">
        <f t="shared" si="17"/>
        <v>0</v>
      </c>
      <c r="DN18" s="63">
        <f t="shared" si="18"/>
        <v>0</v>
      </c>
      <c r="DO18" s="63">
        <f t="shared" si="19"/>
        <v>0</v>
      </c>
      <c r="DP18" s="63">
        <f t="shared" si="20"/>
        <v>0</v>
      </c>
      <c r="DQ18" s="63">
        <f t="shared" si="21"/>
        <v>0</v>
      </c>
      <c r="DR18" s="63">
        <f t="shared" si="22"/>
        <v>0</v>
      </c>
      <c r="DS18" s="63">
        <f t="shared" si="23"/>
        <v>0</v>
      </c>
      <c r="DT18" s="63">
        <f t="shared" si="24"/>
        <v>0</v>
      </c>
      <c r="DU18" s="63">
        <f t="shared" si="25"/>
        <v>0</v>
      </c>
      <c r="DV18" s="63">
        <f t="shared" si="26"/>
        <v>0</v>
      </c>
      <c r="DW18" s="63">
        <f t="shared" si="27"/>
        <v>0</v>
      </c>
      <c r="DX18" s="63">
        <f t="shared" si="28"/>
        <v>0</v>
      </c>
    </row>
    <row r="19" spans="1:128" ht="16.5" thickBot="1" x14ac:dyDescent="0.3">
      <c r="A19" s="161" t="s">
        <v>10</v>
      </c>
      <c r="B19" s="478"/>
      <c r="C19" s="111" t="s">
        <v>18</v>
      </c>
      <c r="D19" s="110">
        <f t="shared" si="29"/>
        <v>11635818.593704062</v>
      </c>
      <c r="E19" s="110">
        <f t="shared" si="0"/>
        <v>11635818.593704062</v>
      </c>
      <c r="F19" s="220">
        <f t="shared" si="1"/>
        <v>11.635818593704062</v>
      </c>
      <c r="G19" s="110">
        <f t="shared" si="30"/>
        <v>883527.63825666637</v>
      </c>
      <c r="H19" s="110">
        <f t="shared" si="31"/>
        <v>883527.63825666637</v>
      </c>
      <c r="I19" s="63">
        <f t="shared" si="32"/>
        <v>926066.42260220856</v>
      </c>
      <c r="J19" s="91">
        <f>IF($A19="Oil",($W19/$W$53)*$Y19,IF($A19="Propane",($W19/$W$54)*$Y19,IF($A19="Natural Gas",(($W19/$W$55)*$Y19)/(1-$M19),IF($A19="Electricity",0,((($V$53*$W19*('VT CHS Emissions Schedule'!D$8+$R19))/$W$53)+(($V$54*$W19*('VT CHS Emissions Schedule'!D$9+$Q19))/$W$54)+(($V$55*$W19*'VT CHS Emissions Schedule'!D$7)/$W$55)/(1-$P19)+(($V$56*$W19*'VT CHS Emissions Schedule'!D$5)/$W$56)/(1-$O19))))))</f>
        <v>1123848.2243563898</v>
      </c>
      <c r="K19" s="63">
        <f>(($W19/$V19)*'VT CHS Emissions Schedule'!D$5)/(1-$O19)</f>
        <v>197781.80175418133</v>
      </c>
      <c r="L19" s="63">
        <f>IF($C19="Propane",($T19/$Y$63)*$AY19,IF($C19="Oil",($T19/$Y$62)*$AY19,IF($C19="Natural Gas",($T19/$Y$64)*($AY19/(1-$P19)),IF($C19="Electricity",($T19/$Y$65)*($AY19/(1-$O19)),IF($C19="Wood, non-commercial",$T19*($AY19+$S19),(($X$62*$T19*('VT CHS Emissions Schedule'!D$8+$R19))/$Y$62)+(($X$63*$T19*('VT CHS Emissions Schedule'!D$9+$Q19))/$Y$63)+(($X$64*$T19*'VT CHS Emissions Schedule'!D$7)/$Y$64)/(1-$P19)+(($X$65*$T19*'VT CHS Emissions Schedule'!D$5)/$Y$65)/(1-$O19)+(($X$66*$T19*('VT CHS Emissions Schedule'!D$36+$S19))/$Y$66))))))</f>
        <v>-42538.784345542175</v>
      </c>
      <c r="M19" s="65">
        <f>_xlfn.XLOOKUP($A19,Lookups!$A$3:$A$15,Lookups!$E$3:$E$15)</f>
        <v>0</v>
      </c>
      <c r="N19" s="64">
        <f>_xlfn.XLOOKUP($A19,Lookups!$A$3:$A$15,Lookups!$D$3:$D$15)</f>
        <v>0.21490000000000001</v>
      </c>
      <c r="O19" s="65">
        <f>Lookups!$E$6</f>
        <v>8.9499999999999996E-2</v>
      </c>
      <c r="P19" s="65">
        <f>Lookups!$E$5</f>
        <v>1.4E-2</v>
      </c>
      <c r="Q19" s="64">
        <f>Lookups!$D$4</f>
        <v>0.32764300000000002</v>
      </c>
      <c r="R19" s="64">
        <f>Lookups!$D$3</f>
        <v>0.21490000000000001</v>
      </c>
      <c r="S19" s="64">
        <f>Lookups!$D$8</f>
        <v>1.3776766038113153</v>
      </c>
      <c r="T19" s="71">
        <f t="shared" si="33"/>
        <v>-2584.2560000000003</v>
      </c>
      <c r="U19" s="67">
        <v>12</v>
      </c>
      <c r="V19" s="71">
        <f t="shared" si="2"/>
        <v>2</v>
      </c>
      <c r="W19" s="63">
        <v>9536</v>
      </c>
      <c r="X19" s="72">
        <v>0.54200000000000004</v>
      </c>
      <c r="Y19" s="66">
        <f>IF(Y$15&lt;2025+$U19,$N19+_xlfn.XLOOKUP(_xlfn.XLOOKUP($A19,Lookups!$A$3:$A$17,Lookups!$B$3:$B$17),'VT CHS Emissions Schedule'!$A:$A,'VT CHS Emissions Schedule'!D:D),0)</f>
        <v>83.675780127206039</v>
      </c>
      <c r="Z19" s="66">
        <f>IF(Z$15&lt;2025+$U19,$N19+_xlfn.XLOOKUP(_xlfn.XLOOKUP($A19,Lookups!$A$3:$A$17,Lookups!$B$3:$B$17),'VT CHS Emissions Schedule'!$A:$A,'VT CHS Emissions Schedule'!E:E),0)</f>
        <v>83.675780127206039</v>
      </c>
      <c r="AA19" s="66">
        <f>IF(AA$15&lt;2025+$U19,$N19+_xlfn.XLOOKUP(_xlfn.XLOOKUP($A19,Lookups!$A$3:$A$17,Lookups!$B$3:$B$17),'VT CHS Emissions Schedule'!$A:$A,'VT CHS Emissions Schedule'!F:F),0)</f>
        <v>83.675780127206039</v>
      </c>
      <c r="AB19" s="66">
        <f>IF(AB$15&lt;2025+$U19,$N19+_xlfn.XLOOKUP(_xlfn.XLOOKUP($A19,Lookups!$A$3:$A$17,Lookups!$B$3:$B$17),'VT CHS Emissions Schedule'!$A:$A,'VT CHS Emissions Schedule'!G:G),0)</f>
        <v>83.675780127206039</v>
      </c>
      <c r="AC19" s="66">
        <f>IF(AC$15&lt;2025+$U19,$N19+_xlfn.XLOOKUP(_xlfn.XLOOKUP($A19,Lookups!$A$3:$A$17,Lookups!$B$3:$B$17),'VT CHS Emissions Schedule'!$A:$A,'VT CHS Emissions Schedule'!H:H),0)</f>
        <v>83.675780127206039</v>
      </c>
      <c r="AD19" s="66">
        <f>IF(AD$15&lt;2025+$U19,$N19+_xlfn.XLOOKUP(_xlfn.XLOOKUP($A19,Lookups!$A$3:$A$17,Lookups!$B$3:$B$17),'VT CHS Emissions Schedule'!$A:$A,'VT CHS Emissions Schedule'!I:I),0)</f>
        <v>83.14068089442506</v>
      </c>
      <c r="AE19" s="66">
        <f>IF(AE$15&lt;2025+$U19,$N19+_xlfn.XLOOKUP(_xlfn.XLOOKUP($A19,Lookups!$A$3:$A$17,Lookups!$B$3:$B$17),'VT CHS Emissions Schedule'!$A:$A,'VT CHS Emissions Schedule'!J:J),0)</f>
        <v>83.14068089442506</v>
      </c>
      <c r="AF19" s="66">
        <f>IF(AF$15&lt;2025+$U19,$N19+_xlfn.XLOOKUP(_xlfn.XLOOKUP($A19,Lookups!$A$3:$A$17,Lookups!$B$3:$B$17),'VT CHS Emissions Schedule'!$A:$A,'VT CHS Emissions Schedule'!K:K),0)</f>
        <v>83.14068089442506</v>
      </c>
      <c r="AG19" s="66">
        <f>IF(AG$15&lt;2025+$U19,$N19+_xlfn.XLOOKUP(_xlfn.XLOOKUP($A19,Lookups!$A$3:$A$17,Lookups!$B$3:$B$17),'VT CHS Emissions Schedule'!$A:$A,'VT CHS Emissions Schedule'!L:L),0)</f>
        <v>83.14068089442506</v>
      </c>
      <c r="AH19" s="66">
        <f>IF(AH$15&lt;2025+$U19,$N19+_xlfn.XLOOKUP(_xlfn.XLOOKUP($A19,Lookups!$A$3:$A$17,Lookups!$B$3:$B$17),'VT CHS Emissions Schedule'!$A:$A,'VT CHS Emissions Schedule'!M:M),0)</f>
        <v>83.14068089442506</v>
      </c>
      <c r="AI19" s="66">
        <f>IF(AI$15&lt;2025+$U19,$N19+_xlfn.XLOOKUP(_xlfn.XLOOKUP($A19,Lookups!$A$3:$A$17,Lookups!$B$3:$B$17),'VT CHS Emissions Schedule'!$A:$A,'VT CHS Emissions Schedule'!N:N),0)</f>
        <v>83.051578312022372</v>
      </c>
      <c r="AJ19" s="66">
        <f>IF(AJ$15&lt;2025+$U19,$N19+_xlfn.XLOOKUP(_xlfn.XLOOKUP($A19,Lookups!$A$3:$A$17,Lookups!$B$3:$B$17),'VT CHS Emissions Schedule'!$A:$A,'VT CHS Emissions Schedule'!O:O),0)</f>
        <v>83.051578312022372</v>
      </c>
      <c r="AK19" s="66">
        <f>IF(AK$15&lt;2025+$U19,$N19+_xlfn.XLOOKUP(_xlfn.XLOOKUP($A19,Lookups!$A$3:$A$17,Lookups!$B$3:$B$17),'VT CHS Emissions Schedule'!$A:$A,'VT CHS Emissions Schedule'!P:P),0)</f>
        <v>0</v>
      </c>
      <c r="AL19" s="66">
        <f>IF(AL$15&lt;2025+$U19,$N19+_xlfn.XLOOKUP(_xlfn.XLOOKUP($A19,Lookups!$A$3:$A$17,Lookups!$B$3:$B$17),'VT CHS Emissions Schedule'!$A:$A,'VT CHS Emissions Schedule'!Q:Q),0)</f>
        <v>0</v>
      </c>
      <c r="AM19" s="66">
        <f>IF(AM$15&lt;2025+$U19,$N19+_xlfn.XLOOKUP(_xlfn.XLOOKUP($A19,Lookups!$A$3:$A$17,Lookups!$B$3:$B$17),'VT CHS Emissions Schedule'!$A:$A,'VT CHS Emissions Schedule'!R:R),0)</f>
        <v>0</v>
      </c>
      <c r="AN19" s="66">
        <f>IF(AN$15&lt;2025+$U19,$N19+_xlfn.XLOOKUP(_xlfn.XLOOKUP($A19,Lookups!$A$3:$A$17,Lookups!$B$3:$B$17),'VT CHS Emissions Schedule'!$A:$A,'VT CHS Emissions Schedule'!S:S),0)</f>
        <v>0</v>
      </c>
      <c r="AO19" s="66">
        <f>IF(AO$15&lt;2025+$U19,$N19+_xlfn.XLOOKUP(_xlfn.XLOOKUP($A19,Lookups!$A$3:$A$17,Lookups!$B$3:$B$17),'VT CHS Emissions Schedule'!$A:$A,'VT CHS Emissions Schedule'!T:T),0)</f>
        <v>0</v>
      </c>
      <c r="AP19" s="66">
        <f>IF(AP$15&lt;2025+$U19,$N19+_xlfn.XLOOKUP(_xlfn.XLOOKUP($A19,Lookups!$A$3:$A$17,Lookups!$B$3:$B$17),'VT CHS Emissions Schedule'!$A:$A,'VT CHS Emissions Schedule'!U:U),0)</f>
        <v>0</v>
      </c>
      <c r="AQ19" s="66">
        <f>IF(AQ$15&lt;2025+$U19,$N19+_xlfn.XLOOKUP(_xlfn.XLOOKUP($A19,Lookups!$A$3:$A$17,Lookups!$B$3:$B$17),'VT CHS Emissions Schedule'!$A:$A,'VT CHS Emissions Schedule'!V:V),0)</f>
        <v>0</v>
      </c>
      <c r="AR19" s="66">
        <f>IF(AR$15&lt;2025+$U19,$N19+_xlfn.XLOOKUP(_xlfn.XLOOKUP($A19,Lookups!$A$3:$A$17,Lookups!$B$3:$B$17),'VT CHS Emissions Schedule'!$A:$A,'VT CHS Emissions Schedule'!W:W),0)</f>
        <v>0</v>
      </c>
      <c r="AS19" s="66">
        <f>IF(AS$15&lt;2025+$U19,$N19+_xlfn.XLOOKUP(_xlfn.XLOOKUP($A19,Lookups!$A$3:$A$17,Lookups!$B$3:$B$17),'VT CHS Emissions Schedule'!$A:$A,'VT CHS Emissions Schedule'!X:X),0)</f>
        <v>0</v>
      </c>
      <c r="AT19" s="66">
        <f>IF(AT$15&lt;2025+$U19,$N19+_xlfn.XLOOKUP(_xlfn.XLOOKUP($A19,Lookups!$A$3:$A$17,Lookups!$B$3:$B$17),'VT CHS Emissions Schedule'!$A:$A,'VT CHS Emissions Schedule'!Y:Y),0)</f>
        <v>0</v>
      </c>
      <c r="AU19" s="66">
        <f>IF(AU$15&lt;2025+$U19,$N19+_xlfn.XLOOKUP(_xlfn.XLOOKUP($A19,Lookups!$A$3:$A$17,Lookups!$B$3:$B$17),'VT CHS Emissions Schedule'!$A:$A,'VT CHS Emissions Schedule'!Z:Z),0)</f>
        <v>0</v>
      </c>
      <c r="AV19" s="66">
        <f>IF(AV$15&lt;2025+$U19,$N19+_xlfn.XLOOKUP(_xlfn.XLOOKUP($A19,Lookups!$A$3:$A$17,Lookups!$B$3:$B$17),'VT CHS Emissions Schedule'!$A:$A,'VT CHS Emissions Schedule'!AA:AA),0)</f>
        <v>0</v>
      </c>
      <c r="AW19" s="66">
        <f>IF(AW$15&lt;2025+$U19,$N19+_xlfn.XLOOKUP(_xlfn.XLOOKUP($A19,Lookups!$A$3:$A$17,Lookups!$B$3:$B$17),'VT CHS Emissions Schedule'!$A:$A,'VT CHS Emissions Schedule'!AB:AB),0)</f>
        <v>0</v>
      </c>
      <c r="AX19" s="66">
        <f>IF(AX$15&lt;2025+$U19,$N19+_xlfn.XLOOKUP(_xlfn.XLOOKUP($A19,Lookups!$A$3:$A$17,Lookups!$B$3:$B$17),'VT CHS Emissions Schedule'!$A:$A,'VT CHS Emissions Schedule'!AC:AC),0)</f>
        <v>0</v>
      </c>
      <c r="AY19" s="66">
        <f>IF(AY$15&lt;2025+$U19,IFERROR(IF($C19="Oil",$R19,IF($C19="Propane",$Q19,IF($C19="Wood, commercial",$S19,0)))+_xlfn.XLOOKUP(_xlfn.XLOOKUP($C19,Lookups!$A$3:$A$17,Lookups!$B$3:$B$17),'VT CHS Emissions Schedule'!$A:$A,'VT CHS Emissions Schedule'!D:D),"blended"),0)</f>
        <v>37.768525691523088</v>
      </c>
      <c r="AZ19" s="66">
        <f>IF(AZ$15&lt;2025+$U19,IFERROR(IF($C19="Oil",$R19,IF($C19="Propane",$Q19,IF($C19="Wood, commercial",$S19,0)))+_xlfn.XLOOKUP(_xlfn.XLOOKUP($C19,Lookups!$A$3:$A$17,Lookups!$B$3:$B$17),'VT CHS Emissions Schedule'!$A:$A,'VT CHS Emissions Schedule'!E:E),"blended"),0)</f>
        <v>35.142306247004733</v>
      </c>
      <c r="BA19" s="66">
        <f>IF(BA$15&lt;2025+$U19,IFERROR(IF($C19="Oil",$R19,IF($C19="Propane",$Q19,IF($C19="Wood, commercial",$S19,0)))+_xlfn.XLOOKUP(_xlfn.XLOOKUP($C19,Lookups!$A$3:$A$17,Lookups!$B$3:$B$17),'VT CHS Emissions Schedule'!$A:$A,'VT CHS Emissions Schedule'!F:F),"blended"),0)</f>
        <v>32.516086802486377</v>
      </c>
      <c r="BB19" s="66">
        <f>IF(BB$15&lt;2025+$U19,IFERROR(IF($C19="Oil",$R19,IF($C19="Propane",$Q19,IF($C19="Wood, commercial",$S19,0)))+_xlfn.XLOOKUP(_xlfn.XLOOKUP($C19,Lookups!$A$3:$A$17,Lookups!$B$3:$B$17),'VT CHS Emissions Schedule'!$A:$A,'VT CHS Emissions Schedule'!G:G),"blended"),0)</f>
        <v>29.889867357968015</v>
      </c>
      <c r="BC19" s="66">
        <f>IF(BC$15&lt;2025+$U19,IFERROR(IF($C19="Oil",$R19,IF($C19="Propane",$Q19,IF($C19="Wood, commercial",$S19,0)))+_xlfn.XLOOKUP(_xlfn.XLOOKUP($C19,Lookups!$A$3:$A$17,Lookups!$B$3:$B$17),'VT CHS Emissions Schedule'!$A:$A,'VT CHS Emissions Schedule'!H:H),"blended"),0)</f>
        <v>27.263647913449653</v>
      </c>
      <c r="BD19" s="66">
        <f>IF(BD$15&lt;2025+$U19,IFERROR(IF($C19="Oil",$R19,IF($C19="Propane",$Q19,IF($C19="Wood, commercial",$S19,0)))+_xlfn.XLOOKUP(_xlfn.XLOOKUP($C19,Lookups!$A$3:$A$17,Lookups!$B$3:$B$17),'VT CHS Emissions Schedule'!$A:$A,'VT CHS Emissions Schedule'!I:I),"blended"),0)</f>
        <v>24.637428468931297</v>
      </c>
      <c r="BE19" s="66">
        <f>IF(BE$15&lt;2025+$U19,IFERROR(IF($C19="Oil",$R19,IF($C19="Propane",$Q19,IF($C19="Wood, commercial",$S19,0)))+_xlfn.XLOOKUP(_xlfn.XLOOKUP($C19,Lookups!$A$3:$A$17,Lookups!$B$3:$B$17),'VT CHS Emissions Schedule'!$A:$A,'VT CHS Emissions Schedule'!J:J),"blended"),0)</f>
        <v>22.011209024412938</v>
      </c>
      <c r="BF19" s="66">
        <f>IF(BF$15&lt;2025+$U19,IFERROR(IF($C19="Oil",$R19,IF($C19="Propane",$Q19,IF($C19="Wood, commercial",$S19,0)))+_xlfn.XLOOKUP(_xlfn.XLOOKUP($C19,Lookups!$A$3:$A$17,Lookups!$B$3:$B$17),'VT CHS Emissions Schedule'!$A:$A,'VT CHS Emissions Schedule'!K:K),"blended"),0)</f>
        <v>19.384989579894583</v>
      </c>
      <c r="BG19" s="66">
        <f>IF(BG$15&lt;2025+$U19,IFERROR(IF($C19="Oil",$R19,IF($C19="Propane",$Q19,IF($C19="Wood, commercial",$S19,0)))+_xlfn.XLOOKUP(_xlfn.XLOOKUP($C19,Lookups!$A$3:$A$17,Lookups!$B$3:$B$17),'VT CHS Emissions Schedule'!$A:$A,'VT CHS Emissions Schedule'!L:L),"blended"),0)</f>
        <v>16.758770135376224</v>
      </c>
      <c r="BH19" s="66">
        <f>IF(BH$15&lt;2025+$U19,IFERROR(IF($C19="Oil",$R19,IF($C19="Propane",$Q19,IF($C19="Wood, commercial",$S19,0)))+_xlfn.XLOOKUP(_xlfn.XLOOKUP($C19,Lookups!$A$3:$A$17,Lookups!$B$3:$B$17),'VT CHS Emissions Schedule'!$A:$A,'VT CHS Emissions Schedule'!M:M),"blended"),0)</f>
        <v>14.132550690857862</v>
      </c>
      <c r="BI19" s="66">
        <f>IF(BI$15&lt;2025+$U19,IFERROR(IF($C19="Oil",$R19,IF($C19="Propane",$Q19,IF($C19="Wood, commercial",$S19,0)))+_xlfn.XLOOKUP(_xlfn.XLOOKUP($C19,Lookups!$A$3:$A$17,Lookups!$B$3:$B$17),'VT CHS Emissions Schedule'!$A:$A,'VT CHS Emissions Schedule'!N:N),"blended"),0)</f>
        <v>11.506331246339505</v>
      </c>
      <c r="BJ19" s="66">
        <f>IF(BJ$15&lt;2025+$U19,IFERROR(IF($C19="Oil",$R19,IF($C19="Propane",$Q19,IF($C19="Wood, commercial",$S19,0)))+_xlfn.XLOOKUP(_xlfn.XLOOKUP($C19,Lookups!$A$3:$A$17,Lookups!$B$3:$B$17),'VT CHS Emissions Schedule'!$A:$A,'VT CHS Emissions Schedule'!O:O),"blended"),0)</f>
        <v>11.506331246339505</v>
      </c>
      <c r="BK19" s="66">
        <f>IF(BK$15&lt;2025+$U19,IFERROR(IF($C19="Oil",$R19,IF($C19="Propane",$Q19,IF($C19="Wood, commercial",$S19,0)))+_xlfn.XLOOKUP(_xlfn.XLOOKUP($C19,Lookups!$A$3:$A$17,Lookups!$B$3:$B$17),'VT CHS Emissions Schedule'!$A:$A,'VT CHS Emissions Schedule'!P:P),"blended"),0)</f>
        <v>0</v>
      </c>
      <c r="BL19" s="66">
        <f>IF(BL$15&lt;2025+$U19,IFERROR(IF($C19="Oil",$R19,IF($C19="Propane",$Q19,IF($C19="Wood, commercial",$S19,0)))+_xlfn.XLOOKUP(_xlfn.XLOOKUP($C19,Lookups!$A$3:$A$17,Lookups!$B$3:$B$17),'VT CHS Emissions Schedule'!$A:$A,'VT CHS Emissions Schedule'!Q:Q),"blended"),0)</f>
        <v>0</v>
      </c>
      <c r="BM19" s="66">
        <f>IF(BM$15&lt;2025+$U19,IFERROR(IF($C19="Oil",$R19,IF($C19="Propane",$Q19,IF($C19="Wood, commercial",$S19,0)))+_xlfn.XLOOKUP(_xlfn.XLOOKUP($C19,Lookups!$A$3:$A$17,Lookups!$B$3:$B$17),'VT CHS Emissions Schedule'!$A:$A,'VT CHS Emissions Schedule'!R:R),"blended"),0)</f>
        <v>0</v>
      </c>
      <c r="BN19" s="66">
        <f>IF(BN$15&lt;2025+$U19,IFERROR(IF($C19="Oil",$R19,IF($C19="Propane",$Q19,IF($C19="Wood, commercial",$S19,0)))+_xlfn.XLOOKUP(_xlfn.XLOOKUP($C19,Lookups!$A$3:$A$17,Lookups!$B$3:$B$17),'VT CHS Emissions Schedule'!$A:$A,'VT CHS Emissions Schedule'!S:S),"blended"),0)</f>
        <v>0</v>
      </c>
      <c r="BO19" s="66">
        <f>IF(BO$15&lt;2025+$U19,IFERROR(IF($C19="Oil",$R19,IF($C19="Propane",$Q19,IF($C19="Wood, commercial",$S19,0)))+_xlfn.XLOOKUP(_xlfn.XLOOKUP($C19,Lookups!$A$3:$A$17,Lookups!$B$3:$B$17),'VT CHS Emissions Schedule'!$A:$A,'VT CHS Emissions Schedule'!T:T),"blended"),0)</f>
        <v>0</v>
      </c>
      <c r="BP19" s="66">
        <f>IF(BP$15&lt;2025+$U19,IFERROR(IF($C19="Oil",$R19,IF($C19="Propane",$Q19,IF($C19="Wood, commercial",$S19,0)))+_xlfn.XLOOKUP(_xlfn.XLOOKUP($C19,Lookups!$A$3:$A$17,Lookups!$B$3:$B$17),'VT CHS Emissions Schedule'!$A:$A,'VT CHS Emissions Schedule'!U:U),"blended"),0)</f>
        <v>0</v>
      </c>
      <c r="BQ19" s="66">
        <f>IF(BQ$15&lt;2025+$U19,IFERROR(IF($C19="Oil",$R19,IF($C19="Propane",$Q19,IF($C19="Wood, commercial",$S19,0)))+_xlfn.XLOOKUP(_xlfn.XLOOKUP($C19,Lookups!$A$3:$A$17,Lookups!$B$3:$B$17),'VT CHS Emissions Schedule'!$A:$A,'VT CHS Emissions Schedule'!V:V),"blended"),0)</f>
        <v>0</v>
      </c>
      <c r="BR19" s="66">
        <f>IF(BR$15&lt;2025+$U19,IFERROR(IF($C19="Oil",$R19,IF($C19="Propane",$Q19,IF($C19="Wood, commercial",$S19,0)))+_xlfn.XLOOKUP(_xlfn.XLOOKUP($C19,Lookups!$A$3:$A$17,Lookups!$B$3:$B$17),'VT CHS Emissions Schedule'!$A:$A,'VT CHS Emissions Schedule'!W:W),"blended"),0)</f>
        <v>0</v>
      </c>
      <c r="BS19" s="66">
        <f>IF(BS$15&lt;2025+$U19,IFERROR(IF($C19="Oil",$R19,IF($C19="Propane",$Q19,IF($C19="Wood, commercial",$S19,0)))+_xlfn.XLOOKUP(_xlfn.XLOOKUP($C19,Lookups!$A$3:$A$17,Lookups!$B$3:$B$17),'VT CHS Emissions Schedule'!$A:$A,'VT CHS Emissions Schedule'!X:X),"blended"),0)</f>
        <v>0</v>
      </c>
      <c r="BT19" s="66">
        <f>IF(BT$15&lt;2025+$U19,IFERROR(IF($C19="Oil",$R19,IF($C19="Propane",$Q19,IF($C19="Wood, commercial",$S19,0)))+_xlfn.XLOOKUP(_xlfn.XLOOKUP($C19,Lookups!$A$3:$A$17,Lookups!$B$3:$B$17),'VT CHS Emissions Schedule'!$A:$A,'VT CHS Emissions Schedule'!Y:Y),"blended"),0)</f>
        <v>0</v>
      </c>
      <c r="BU19" s="66">
        <f>IF(BU$15&lt;2025+$U19,IFERROR(IF($C19="Oil",$R19,IF($C19="Propane",$Q19,IF($C19="Wood, commercial",$S19,0)))+_xlfn.XLOOKUP(_xlfn.XLOOKUP($C19,Lookups!$A$3:$A$17,Lookups!$B$3:$B$17),'VT CHS Emissions Schedule'!$A:$A,'VT CHS Emissions Schedule'!Z:Z),"blended"),0)</f>
        <v>0</v>
      </c>
      <c r="BV19" s="66">
        <f>IF(BV$15&lt;2025+$U19,IFERROR(IF($C19="Oil",$R19,IF($C19="Propane",$Q19,IF($C19="Wood, commercial",$S19,0)))+_xlfn.XLOOKUP(_xlfn.XLOOKUP($C19,Lookups!$A$3:$A$17,Lookups!$B$3:$B$17),'VT CHS Emissions Schedule'!$A:$A,'VT CHS Emissions Schedule'!AA:AA),"blended"),0)</f>
        <v>0</v>
      </c>
      <c r="BW19" s="66">
        <f>IF(BW$15&lt;2025+$U19,IFERROR(IF($C19="Oil",$R19,IF($C19="Propane",$Q19,IF($C19="Wood, commercial",$S19,0)))+_xlfn.XLOOKUP(_xlfn.XLOOKUP($C19,Lookups!$A$3:$A$17,Lookups!$B$3:$B$17),'VT CHS Emissions Schedule'!$A:$A,'VT CHS Emissions Schedule'!AB:AB),"blended"),0)</f>
        <v>0</v>
      </c>
      <c r="BX19" s="66">
        <f>IF(BX$15&lt;2025+$U19,IFERROR(IF($C19="Oil",$R19,IF($C19="Propane",$Q19,IF($C19="Wood, commercial",$S19,0)))+_xlfn.XLOOKUP(_xlfn.XLOOKUP($C19,Lookups!$A$3:$A$17,Lookups!$B$3:$B$17),'VT CHS Emissions Schedule'!$A:$A,'VT CHS Emissions Schedule'!AC:AC),"blended"),0)</f>
        <v>0</v>
      </c>
      <c r="BY19" s="63">
        <f>IF(BY$15&lt;2025+$U19,(IF($A19="Oil",($W19/$W$53)*Y19,IF($A19="Propane",($W19/$W$54)*Y19,IF($A19="Natural Gas",(($W19/$W$55)*Y19)/(1-$M19),IF($A19="Electricity",0,((($V$53*$W19*('VT CHS Emissions Schedule'!D$8+$R19))/$W$53)+(($V$54*$W19*('VT CHS Emissions Schedule'!D$9+$Q19))/$W$54)+(($V$55*$W19*'VT CHS Emissions Schedule'!D$7)/$W$55)/(1-$P19)+(($V$56*$W19*'VT CHS Emissions Schedule'!D$5)/$W$56)/(1-$O19))))))-(($W19/$V19)*'VT CHS Emissions Schedule'!D$5)/(1-$O19))+IF($C19="Propane",($T19/$Y$63)*AY19,IF($C19="Oil",($T19/$Y$62)*AY19,IF($C19="Natural Gas",($T19/$Y$64)*(AY19/(1-$P19)),IF($C19="Electricity",($T19/$Y$65)*(AY19/(1-$O19)),IF($C19="Wood, commercial",$T19*(AY19+$S19),(($X$62*$T19*('VT CHS Emissions Schedule'!D$8+$R19))/$Y$62)+(($X$63*$T19*('VT CHS Emissions Schedule'!D$9+$Q19))/$Y$63)+(($X$64*$T19*'VT CHS Emissions Schedule'!D$7)/$Y$64)/(1-$P19)+(($X$65*$T19*'VT CHS Emissions Schedule'!D$5)/$Y$65)/(1-$O19)+(($X$66*$T19*('VT CHS Emissions Schedule'!D$36+$S19))/$Y$66)))))),0)</f>
        <v>883527.63825666637</v>
      </c>
      <c r="BZ19" s="63">
        <f>IF(BZ$15&lt;2025+$U19,(IF($A19="Oil",($W19/$W$53)*Z19,IF($A19="Propane",($W19/$W$54)*Z19,IF($A19="Natural Gas",(($W19/$W$55)*Z19)/(1-$M19),IF($A19="Electricity",0,((($V$53*$W19*('VT CHS Emissions Schedule'!E$8+$R19))/$W$53)+(($V$54*$W19*('VT CHS Emissions Schedule'!E$9+$Q19))/$W$54)+(($V$55*$W19*'VT CHS Emissions Schedule'!E$7)/$W$55)/(1-$P19)+(($V$56*$W19*'VT CHS Emissions Schedule'!E$5)/$W$56)/(1-$O19))))))-(($W19/$V19)*'VT CHS Emissions Schedule'!E$5)/(1-$O19))+IF($C19="Propane",($T19/$Y$63)*AZ19,IF($C19="Oil",($T19/$Y$62)*AZ19,IF($C19="Natural Gas",($T19/$Y$64)*(AZ19/(1-$P19)),IF($C19="Electricity",($T19/$Y$65)*(AZ19/(1-$O19)),IF($C19="Wood, commercial",$T19*(AZ19+$S19),(($X$62*$T19*('VT CHS Emissions Schedule'!E$8+$R19))/$Y$62)+(($X$63*$T19*('VT CHS Emissions Schedule'!E$9+$Q19))/$Y$63)+(($X$64*$T19*'VT CHS Emissions Schedule'!E$7)/$Y$64)/(1-$P19)+(($X$65*$T19*'VT CHS Emissions Schedule'!E$5)/$Y$65)/(1-$O19)+(($X$66*$T19*('VT CHS Emissions Schedule'!E$36+$S19))/$Y$66)))))),0)</f>
        <v>900238.2348335085</v>
      </c>
      <c r="CA19" s="63">
        <f>IF(CA$15&lt;2025+$U19,(IF($A19="Oil",($W19/$W$53)*AA19,IF($A19="Propane",($W19/$W$54)*AA19,IF($A19="Natural Gas",(($W19/$W$55)*AA19)/(1-$M19),IF($A19="Electricity",0,((($V$53*$W19*('VT CHS Emissions Schedule'!F$8+$R19))/$W$53)+(($V$54*$W19*('VT CHS Emissions Schedule'!F$9+$Q19))/$W$54)+(($V$55*$W19*'VT CHS Emissions Schedule'!F$7)/$W$55)/(1-$P19)+(($V$56*$W19*'VT CHS Emissions Schedule'!F$5)/$W$56)/(1-$O19))))))-(($W19/$V19)*'VT CHS Emissions Schedule'!F$5)/(1-$O19))+IF($C19="Propane",($T19/$Y$63)*BA19,IF($C19="Oil",($T19/$Y$62)*BA19,IF($C19="Natural Gas",($T19/$Y$64)*(BA19/(1-$P19)),IF($C19="Electricity",($T19/$Y$65)*(BA19/(1-$O19)),IF($C19="Wood, commercial",$T19*(BA19+$S19),(($X$62*$T19*('VT CHS Emissions Schedule'!F$8+$R19))/$Y$62)+(($X$63*$T19*('VT CHS Emissions Schedule'!F$9+$Q19))/$Y$63)+(($X$64*$T19*'VT CHS Emissions Schedule'!F$7)/$Y$64)/(1-$P19)+(($X$65*$T19*'VT CHS Emissions Schedule'!F$5)/$Y$65)/(1-$O19)+(($X$66*$T19*('VT CHS Emissions Schedule'!F$36+$S19))/$Y$66)))))),0)</f>
        <v>916948.83141035063</v>
      </c>
      <c r="CB19" s="63">
        <f>IF(CB$15&lt;2025+$U19,(IF($A19="Oil",($W19/$W$53)*AB19,IF($A19="Propane",($W19/$W$54)*AB19,IF($A19="Natural Gas",(($W19/$W$55)*AB19)/(1-$M19),IF($A19="Electricity",0,((($V$53*$W19*('VT CHS Emissions Schedule'!G$8+$R19))/$W$53)+(($V$54*$W19*('VT CHS Emissions Schedule'!G$9+$Q19))/$W$54)+(($V$55*$W19*'VT CHS Emissions Schedule'!G$7)/$W$55)/(1-$P19)+(($V$56*$W19*'VT CHS Emissions Schedule'!G$5)/$W$56)/(1-$O19))))))-(($W19/$V19)*'VT CHS Emissions Schedule'!G$5)/(1-$O19))+IF($C19="Propane",($T19/$Y$63)*BB19,IF($C19="Oil",($T19/$Y$62)*BB19,IF($C19="Natural Gas",($T19/$Y$64)*(BB19/(1-$P19)),IF($C19="Electricity",($T19/$Y$65)*(BB19/(1-$O19)),IF($C19="Wood, commercial",$T19*(BB19+$S19),(($X$62*$T19*('VT CHS Emissions Schedule'!G$8+$R19))/$Y$62)+(($X$63*$T19*('VT CHS Emissions Schedule'!G$9+$Q19))/$Y$63)+(($X$64*$T19*'VT CHS Emissions Schedule'!G$7)/$Y$64)/(1-$P19)+(($X$65*$T19*'VT CHS Emissions Schedule'!G$5)/$Y$65)/(1-$O19)+(($X$66*$T19*('VT CHS Emissions Schedule'!G$36+$S19))/$Y$66)))))),0)</f>
        <v>933659.42798719287</v>
      </c>
      <c r="CC19" s="63">
        <f>IF(CC$15&lt;2025+$U19,(IF($A19="Oil",($W19/$W$53)*AC19,IF($A19="Propane",($W19/$W$54)*AC19,IF($A19="Natural Gas",(($W19/$W$55)*AC19)/(1-$M19),IF($A19="Electricity",0,((($V$53*$W19*('VT CHS Emissions Schedule'!H$8+$R19))/$W$53)+(($V$54*$W19*('VT CHS Emissions Schedule'!H$9+$Q19))/$W$54)+(($V$55*$W19*'VT CHS Emissions Schedule'!H$7)/$W$55)/(1-$P19)+(($V$56*$W19*'VT CHS Emissions Schedule'!H$5)/$W$56)/(1-$O19))))))-(($W19/$V19)*'VT CHS Emissions Schedule'!H$5)/(1-$O19))+IF($C19="Propane",($T19/$Y$63)*BC19,IF($C19="Oil",($T19/$Y$62)*BC19,IF($C19="Natural Gas",($T19/$Y$64)*(BC19/(1-$P19)),IF($C19="Electricity",($T19/$Y$65)*(BC19/(1-$O19)),IF($C19="Wood, commercial",$T19*(BC19+$S19),(($X$62*$T19*('VT CHS Emissions Schedule'!H$8+$R19))/$Y$62)+(($X$63*$T19*('VT CHS Emissions Schedule'!H$9+$Q19))/$Y$63)+(($X$64*$T19*'VT CHS Emissions Schedule'!H$7)/$Y$64)/(1-$P19)+(($X$65*$T19*'VT CHS Emissions Schedule'!H$5)/$Y$65)/(1-$O19)+(($X$66*$T19*('VT CHS Emissions Schedule'!H$36+$S19))/$Y$66)))))),0)</f>
        <v>950370.02456403524</v>
      </c>
      <c r="CD19" s="63">
        <f>IF(CD$15&lt;2025+$U19,(IF($A19="Oil",($W19/$W$53)*AD19,IF($A19="Propane",($W19/$W$54)*AD19,IF($A19="Natural Gas",(($W19/$W$55)*AD19)/(1-$M19),IF($A19="Electricity",0,((($V$53*$W19*('VT CHS Emissions Schedule'!I$8+$R19))/$W$53)+(($V$54*$W19*('VT CHS Emissions Schedule'!I$9+$Q19))/$W$54)+(($V$55*$W19*'VT CHS Emissions Schedule'!I$7)/$W$55)/(1-$P19)+(($V$56*$W19*'VT CHS Emissions Schedule'!I$5)/$W$56)/(1-$O19))))))-(($W19/$V19)*'VT CHS Emissions Schedule'!I$5)/(1-$O19))+IF($C19="Propane",($T19/$Y$63)*BD19,IF($C19="Oil",($T19/$Y$62)*BD19,IF($C19="Natural Gas",($T19/$Y$64)*(BD19/(1-$P19)),IF($C19="Electricity",($T19/$Y$65)*(BD19/(1-$O19)),IF($C19="Wood, commercial",$T19*(BD19+$S19),(($X$62*$T19*('VT CHS Emissions Schedule'!I$8+$R19))/$Y$62)+(($X$63*$T19*('VT CHS Emissions Schedule'!I$9+$Q19))/$Y$63)+(($X$64*$T19*'VT CHS Emissions Schedule'!I$7)/$Y$64)/(1-$P19)+(($X$65*$T19*'VT CHS Emissions Schedule'!I$5)/$Y$65)/(1-$O19)+(($X$66*$T19*('VT CHS Emissions Schedule'!I$36+$S19))/$Y$66)))))),0)</f>
        <v>959893.71088200482</v>
      </c>
      <c r="CE19" s="63">
        <f>IF(CE$15&lt;2025+$U19,(IF($A19="Oil",($W19/$W$53)*AE19,IF($A19="Propane",($W19/$W$54)*AE19,IF($A19="Natural Gas",(($W19/$W$55)*AE19)/(1-$M19),IF($A19="Electricity",0,((($V$53*$W19*('VT CHS Emissions Schedule'!J$8+$R19))/$W$53)+(($V$54*$W19*('VT CHS Emissions Schedule'!J$9+$Q19))/$W$54)+(($V$55*$W19*'VT CHS Emissions Schedule'!J$7)/$W$55)/(1-$P19)+(($V$56*$W19*'VT CHS Emissions Schedule'!J$5)/$W$56)/(1-$O19))))))-(($W19/$V19)*'VT CHS Emissions Schedule'!J$5)/(1-$O19))+IF($C19="Propane",($T19/$Y$63)*BE19,IF($C19="Oil",($T19/$Y$62)*BE19,IF($C19="Natural Gas",($T19/$Y$64)*(BE19/(1-$P19)),IF($C19="Electricity",($T19/$Y$65)*(BE19/(1-$O19)),IF($C19="Wood, commercial",$T19*(BE19+$S19),(($X$62*$T19*('VT CHS Emissions Schedule'!J$8+$R19))/$Y$62)+(($X$63*$T19*('VT CHS Emissions Schedule'!J$9+$Q19))/$Y$63)+(($X$64*$T19*'VT CHS Emissions Schedule'!J$7)/$Y$64)/(1-$P19)+(($X$65*$T19*'VT CHS Emissions Schedule'!J$5)/$Y$65)/(1-$O19)+(($X$66*$T19*('VT CHS Emissions Schedule'!J$36+$S19))/$Y$66)))))),0)</f>
        <v>976604.30745884706</v>
      </c>
      <c r="CF19" s="63">
        <f>IF(CF$15&lt;2025+$U19,(IF($A19="Oil",($W19/$W$53)*AF19,IF($A19="Propane",($W19/$W$54)*AF19,IF($A19="Natural Gas",(($W19/$W$55)*AF19)/(1-$M19),IF($A19="Electricity",0,((($V$53*$W19*('VT CHS Emissions Schedule'!K$8+$R19))/$W$53)+(($V$54*$W19*('VT CHS Emissions Schedule'!K$9+$Q19))/$W$54)+(($V$55*$W19*'VT CHS Emissions Schedule'!K$7)/$W$55)/(1-$P19)+(($V$56*$W19*'VT CHS Emissions Schedule'!K$5)/$W$56)/(1-$O19))))))-(($W19/$V19)*'VT CHS Emissions Schedule'!K$5)/(1-$O19))+IF($C19="Propane",($T19/$Y$63)*BF19,IF($C19="Oil",($T19/$Y$62)*BF19,IF($C19="Natural Gas",($T19/$Y$64)*(BF19/(1-$P19)),IF($C19="Electricity",($T19/$Y$65)*(BF19/(1-$O19)),IF($C19="Wood, commercial",$T19*(BF19+$S19),(($X$62*$T19*('VT CHS Emissions Schedule'!K$8+$R19))/$Y$62)+(($X$63*$T19*('VT CHS Emissions Schedule'!K$9+$Q19))/$Y$63)+(($X$64*$T19*'VT CHS Emissions Schedule'!K$7)/$Y$64)/(1-$P19)+(($X$65*$T19*'VT CHS Emissions Schedule'!K$5)/$Y$65)/(1-$O19)+(($X$66*$T19*('VT CHS Emissions Schedule'!K$36+$S19))/$Y$66)))))),0)</f>
        <v>993314.90403568919</v>
      </c>
      <c r="CG19" s="63">
        <f>IF(CG$15&lt;2025+$U19,(IF($A19="Oil",($W19/$W$53)*AG19,IF($A19="Propane",($W19/$W$54)*AG19,IF($A19="Natural Gas",(($W19/$W$55)*AG19)/(1-$M19),IF($A19="Electricity",0,((($V$53*$W19*('VT CHS Emissions Schedule'!L$8+$R19))/$W$53)+(($V$54*$W19*('VT CHS Emissions Schedule'!L$9+$Q19))/$W$54)+(($V$55*$W19*'VT CHS Emissions Schedule'!L$7)/$W$55)/(1-$P19)+(($V$56*$W19*'VT CHS Emissions Schedule'!L$5)/$W$56)/(1-$O19))))))-(($W19/$V19)*'VT CHS Emissions Schedule'!L$5)/(1-$O19))+IF($C19="Propane",($T19/$Y$63)*BG19,IF($C19="Oil",($T19/$Y$62)*BG19,IF($C19="Natural Gas",($T19/$Y$64)*(BG19/(1-$P19)),IF($C19="Electricity",($T19/$Y$65)*(BG19/(1-$O19)),IF($C19="Wood, commercial",$T19*(BG19+$S19),(($X$62*$T19*('VT CHS Emissions Schedule'!L$8+$R19))/$Y$62)+(($X$63*$T19*('VT CHS Emissions Schedule'!L$9+$Q19))/$Y$63)+(($X$64*$T19*'VT CHS Emissions Schedule'!L$7)/$Y$64)/(1-$P19)+(($X$65*$T19*'VT CHS Emissions Schedule'!L$5)/$Y$65)/(1-$O19)+(($X$66*$T19*('VT CHS Emissions Schedule'!L$36+$S19))/$Y$66)))))),0)</f>
        <v>1010025.5006125314</v>
      </c>
      <c r="CH19" s="63">
        <f>IF(CH$15&lt;2025+$U19,(IF($A19="Oil",($W19/$W$53)*AH19,IF($A19="Propane",($W19/$W$54)*AH19,IF($A19="Natural Gas",(($W19/$W$55)*AH19)/(1-$M19),IF($A19="Electricity",0,((($V$53*$W19*('VT CHS Emissions Schedule'!M$8+$R19))/$W$53)+(($V$54*$W19*('VT CHS Emissions Schedule'!M$9+$Q19))/$W$54)+(($V$55*$W19*'VT CHS Emissions Schedule'!M$7)/$W$55)/(1-$P19)+(($V$56*$W19*'VT CHS Emissions Schedule'!M$5)/$W$56)/(1-$O19))))))-(($W19/$V19)*'VT CHS Emissions Schedule'!M$5)/(1-$O19))+IF($C19="Propane",($T19/$Y$63)*BH19,IF($C19="Oil",($T19/$Y$62)*BH19,IF($C19="Natural Gas",($T19/$Y$64)*(BH19/(1-$P19)),IF($C19="Electricity",($T19/$Y$65)*(BH19/(1-$O19)),IF($C19="Wood, commercial",$T19*(BH19+$S19),(($X$62*$T19*('VT CHS Emissions Schedule'!M$8+$R19))/$Y$62)+(($X$63*$T19*('VT CHS Emissions Schedule'!M$9+$Q19))/$Y$63)+(($X$64*$T19*'VT CHS Emissions Schedule'!M$7)/$Y$64)/(1-$P19)+(($X$65*$T19*'VT CHS Emissions Schedule'!M$5)/$Y$65)/(1-$O19)+(($X$66*$T19*('VT CHS Emissions Schedule'!M$36+$S19))/$Y$66)))))),0)</f>
        <v>1026736.0971893737</v>
      </c>
      <c r="CI19" s="63">
        <f>IF(CI$15&lt;2025+$U19,(IF($A19="Oil",($W19/$W$53)*AI19,IF($A19="Propane",($W19/$W$54)*AI19,IF($A19="Natural Gas",(($W19/$W$55)*AI19)/(1-$M19),IF($A19="Electricity",0,((($V$53*$W19*('VT CHS Emissions Schedule'!N$8+$R19))/$W$53)+(($V$54*$W19*('VT CHS Emissions Schedule'!N$9+$Q19))/$W$54)+(($V$55*$W19*'VT CHS Emissions Schedule'!N$7)/$W$55)/(1-$P19)+(($V$56*$W19*'VT CHS Emissions Schedule'!N$5)/$W$56)/(1-$O19))))))-(($W19/$V19)*'VT CHS Emissions Schedule'!N$5)/(1-$O19))+IF($C19="Propane",($T19/$Y$63)*BI19,IF($C19="Oil",($T19/$Y$62)*BI19,IF($C19="Natural Gas",($T19/$Y$64)*(BI19/(1-$P19)),IF($C19="Electricity",($T19/$Y$65)*(BI19/(1-$O19)),IF($C19="Wood, commercial",$T19*(BI19+$S19),(($X$62*$T19*('VT CHS Emissions Schedule'!N$8+$R19))/$Y$62)+(($X$63*$T19*('VT CHS Emissions Schedule'!N$9+$Q19))/$Y$63)+(($X$64*$T19*'VT CHS Emissions Schedule'!N$7)/$Y$64)/(1-$P19)+(($X$65*$T19*'VT CHS Emissions Schedule'!N$5)/$Y$65)/(1-$O19)+(($X$66*$T19*('VT CHS Emissions Schedule'!N$36+$S19))/$Y$66)))))),0)</f>
        <v>1042249.9582369312</v>
      </c>
      <c r="CJ19" s="63">
        <f>IF(CJ$15&lt;2025+$U19,(IF($A19="Oil",($W19/$W$53)*AJ19,IF($A19="Propane",($W19/$W$54)*AJ19,IF($A19="Natural Gas",(($W19/$W$55)*AJ19)/(1-$M19),IF($A19="Electricity",0,((($V$53*$W19*('VT CHS Emissions Schedule'!O$8+$R19))/$W$53)+(($V$54*$W19*('VT CHS Emissions Schedule'!O$9+$Q19))/$W$54)+(($V$55*$W19*'VT CHS Emissions Schedule'!O$7)/$W$55)/(1-$P19)+(($V$56*$W19*'VT CHS Emissions Schedule'!O$5)/$W$56)/(1-$O19))))))-(($W19/$V19)*'VT CHS Emissions Schedule'!O$5)/(1-$O19))+IF($C19="Propane",($T19/$Y$63)*BJ19,IF($C19="Oil",($T19/$Y$62)*BJ19,IF($C19="Natural Gas",($T19/$Y$64)*(BJ19/(1-$P19)),IF($C19="Electricity",($T19/$Y$65)*(BJ19/(1-$O19)),IF($C19="Wood, commercial",$T19*(BJ19+$S19),(($X$62*$T19*('VT CHS Emissions Schedule'!O$8+$R19))/$Y$62)+(($X$63*$T19*('VT CHS Emissions Schedule'!O$9+$Q19))/$Y$63)+(($X$64*$T19*'VT CHS Emissions Schedule'!O$7)/$Y$64)/(1-$P19)+(($X$65*$T19*'VT CHS Emissions Schedule'!O$5)/$Y$65)/(1-$O19)+(($X$66*$T19*('VT CHS Emissions Schedule'!O$36+$S19))/$Y$66)))))),0)</f>
        <v>1042249.9582369312</v>
      </c>
      <c r="CK19" s="63">
        <f>IF(CK$15&lt;2025+$U19,(IF($A19="Oil",($W19/$W$53)*AK19,IF($A19="Propane",($W19/$W$54)*AK19,IF($A19="Natural Gas",(($W19/$W$55)*AK19)/(1-$M19),IF($A19="Electricity",0,((($V$53*$W19*('VT CHS Emissions Schedule'!P$8+$R19))/$W$53)+(($V$54*$W19*('VT CHS Emissions Schedule'!P$9+$Q19))/$W$54)+(($V$55*$W19*'VT CHS Emissions Schedule'!P$7)/$W$55)/(1-$P19)+(($V$56*$W19*'VT CHS Emissions Schedule'!P$5)/$W$56)/(1-$O19))))))-(($W19/$V19)*'VT CHS Emissions Schedule'!P$5)/(1-$O19))+IF($C19="Propane",($T19/$Y$63)*BK19,IF($C19="Oil",($T19/$Y$62)*BK19,IF($C19="Natural Gas",($T19/$Y$64)*(BK19/(1-$P19)),IF($C19="Electricity",($T19/$Y$65)*(BK19/(1-$O19)),IF($C19="Wood, commercial",$T19*(BK19+$S19),(($X$62*$T19*('VT CHS Emissions Schedule'!P$8+$R19))/$Y$62)+(($X$63*$T19*('VT CHS Emissions Schedule'!P$9+$Q19))/$Y$63)+(($X$64*$T19*'VT CHS Emissions Schedule'!P$7)/$Y$64)/(1-$P19)+(($X$65*$T19*'VT CHS Emissions Schedule'!P$5)/$Y$65)/(1-$O19)+(($X$66*$T19*('VT CHS Emissions Schedule'!P$36+$S19))/$Y$66)))))),0)</f>
        <v>0</v>
      </c>
      <c r="CL19" s="63">
        <f>IF(CL$15&lt;2025+$U19,(IF($A19="Oil",($W19/$W$53)*AL19,IF($A19="Propane",($W19/$W$54)*AL19,IF($A19="Natural Gas",(($W19/$W$55)*AL19)/(1-$M19),IF($A19="Electricity",0,((($V$53*$W19*('VT CHS Emissions Schedule'!Q$8+$R19))/$W$53)+(($V$54*$W19*('VT CHS Emissions Schedule'!Q$9+$Q19))/$W$54)+(($V$55*$W19*'VT CHS Emissions Schedule'!Q$7)/$W$55)/(1-$P19)+(($V$56*$W19*'VT CHS Emissions Schedule'!Q$5)/$W$56)/(1-$O19))))))-(($W19/$V19)*'VT CHS Emissions Schedule'!Q$5)/(1-$O19))+IF($C19="Propane",($T19/$Y$63)*BL19,IF($C19="Oil",($T19/$Y$62)*BL19,IF($C19="Natural Gas",($T19/$Y$64)*(BL19/(1-$P19)),IF($C19="Electricity",($T19/$Y$65)*(BL19/(1-$O19)),IF($C19="Wood, commercial",$T19*(BL19+$S19),(($X$62*$T19*('VT CHS Emissions Schedule'!Q$8+$R19))/$Y$62)+(($X$63*$T19*('VT CHS Emissions Schedule'!Q$9+$Q19))/$Y$63)+(($X$64*$T19*'VT CHS Emissions Schedule'!Q$7)/$Y$64)/(1-$P19)+(($X$65*$T19*'VT CHS Emissions Schedule'!Q$5)/$Y$65)/(1-$O19)+(($X$66*$T19*('VT CHS Emissions Schedule'!Q$36+$S19))/$Y$66)))))),0)</f>
        <v>0</v>
      </c>
      <c r="CM19" s="63">
        <f>IF(CM$15&lt;2025+$U19,(IF($A19="Oil",($W19/$W$53)*AM19,IF($A19="Propane",($W19/$W$54)*AM19,IF($A19="Natural Gas",(($W19/$W$55)*AM19)/(1-$M19),IF($A19="Electricity",0,((($V$53*$W19*('VT CHS Emissions Schedule'!R$8+$R19))/$W$53)+(($V$54*$W19*('VT CHS Emissions Schedule'!R$9+$Q19))/$W$54)+(($V$55*$W19*'VT CHS Emissions Schedule'!R$7)/$W$55)/(1-$P19)+(($V$56*$W19*'VT CHS Emissions Schedule'!R$5)/$W$56)/(1-$O19))))))-(($W19/$V19)*'VT CHS Emissions Schedule'!R$5)/(1-$O19))+IF($C19="Propane",($T19/$Y$63)*BM19,IF($C19="Oil",($T19/$Y$62)*BM19,IF($C19="Natural Gas",($T19/$Y$64)*(BM19/(1-$P19)),IF($C19="Electricity",($T19/$Y$65)*(BM19/(1-$O19)),IF($C19="Wood, commercial",$T19*(BM19+$S19),(($X$62*$T19*('VT CHS Emissions Schedule'!R$8+$R19))/$Y$62)+(($X$63*$T19*('VT CHS Emissions Schedule'!R$9+$Q19))/$Y$63)+(($X$64*$T19*'VT CHS Emissions Schedule'!R$7)/$Y$64)/(1-$P19)+(($X$65*$T19*'VT CHS Emissions Schedule'!R$5)/$Y$65)/(1-$O19)+(($X$66*$T19*('VT CHS Emissions Schedule'!R$36+$S19))/$Y$66)))))),0)</f>
        <v>0</v>
      </c>
      <c r="CN19" s="63">
        <f>IF(CN$15&lt;2025+$U19,(IF($A19="Oil",($W19/$W$53)*AN19,IF($A19="Propane",($W19/$W$54)*AN19,IF($A19="Natural Gas",(($W19/$W$55)*AN19)/(1-$M19),IF($A19="Electricity",0,((($V$53*$W19*('VT CHS Emissions Schedule'!S$8+$R19))/$W$53)+(($V$54*$W19*('VT CHS Emissions Schedule'!S$9+$Q19))/$W$54)+(($V$55*$W19*'VT CHS Emissions Schedule'!S$7)/$W$55)/(1-$P19)+(($V$56*$W19*'VT CHS Emissions Schedule'!S$5)/$W$56)/(1-$O19))))))-(($W19/$V19)*'VT CHS Emissions Schedule'!S$5)/(1-$O19))+IF($C19="Propane",($T19/$Y$63)*BN19,IF($C19="Oil",($T19/$Y$62)*BN19,IF($C19="Natural Gas",($T19/$Y$64)*(BN19/(1-$P19)),IF($C19="Electricity",($T19/$Y$65)*(BN19/(1-$O19)),IF($C19="Wood, commercial",$T19*(BN19+$S19),(($X$62*$T19*('VT CHS Emissions Schedule'!S$8+$R19))/$Y$62)+(($X$63*$T19*('VT CHS Emissions Schedule'!S$9+$Q19))/$Y$63)+(($X$64*$T19*'VT CHS Emissions Schedule'!S$7)/$Y$64)/(1-$P19)+(($X$65*$T19*'VT CHS Emissions Schedule'!S$5)/$Y$65)/(1-$O19)+(($X$66*$T19*('VT CHS Emissions Schedule'!S$36+$S19))/$Y$66)))))),0)</f>
        <v>0</v>
      </c>
      <c r="CO19" s="63">
        <f>IF(CO$15&lt;2025+$U19,(IF($A19="Oil",($W19/$W$53)*AO19,IF($A19="Propane",($W19/$W$54)*AO19,IF($A19="Natural Gas",(($W19/$W$55)*AO19)/(1-$M19),IF($A19="Electricity",0,((($V$53*$W19*('VT CHS Emissions Schedule'!T$8+$R19))/$W$53)+(($V$54*$W19*('VT CHS Emissions Schedule'!T$9+$Q19))/$W$54)+(($V$55*$W19*'VT CHS Emissions Schedule'!T$7)/$W$55)/(1-$P19)+(($V$56*$W19*'VT CHS Emissions Schedule'!T$5)/$W$56)/(1-$O19))))))-(($W19/$V19)*'VT CHS Emissions Schedule'!T$5)/(1-$O19))+IF($C19="Propane",($T19/$Y$63)*BO19,IF($C19="Oil",($T19/$Y$62)*BO19,IF($C19="Natural Gas",($T19/$Y$64)*(BO19/(1-$P19)),IF($C19="Electricity",($T19/$Y$65)*(BO19/(1-$O19)),IF($C19="Wood, commercial",$T19*(BO19+$S19),(($X$62*$T19*('VT CHS Emissions Schedule'!T$8+$R19))/$Y$62)+(($X$63*$T19*('VT CHS Emissions Schedule'!T$9+$Q19))/$Y$63)+(($X$64*$T19*'VT CHS Emissions Schedule'!T$7)/$Y$64)/(1-$P19)+(($X$65*$T19*'VT CHS Emissions Schedule'!T$5)/$Y$65)/(1-$O19)+(($X$66*$T19*('VT CHS Emissions Schedule'!T$36+$S19))/$Y$66)))))),0)</f>
        <v>0</v>
      </c>
      <c r="CP19" s="63">
        <f>IF(CP$15&lt;2025+$U19,(IF($A19="Oil",($W19/$W$53)*AP19,IF($A19="Propane",($W19/$W$54)*AP19,IF($A19="Natural Gas",(($W19/$W$55)*AP19)/(1-$M19),IF($A19="Electricity",0,((($V$53*$W19*('VT CHS Emissions Schedule'!U$8+$R19))/$W$53)+(($V$54*$W19*('VT CHS Emissions Schedule'!U$9+$Q19))/$W$54)+(($V$55*$W19*'VT CHS Emissions Schedule'!U$7)/$W$55)/(1-$P19)+(($V$56*$W19*'VT CHS Emissions Schedule'!U$5)/$W$56)/(1-$O19))))))-(($W19/$V19)*'VT CHS Emissions Schedule'!U$5)/(1-$O19))+IF($C19="Propane",($T19/$Y$63)*BP19,IF($C19="Oil",($T19/$Y$62)*BP19,IF($C19="Natural Gas",($T19/$Y$64)*(BP19/(1-$P19)),IF($C19="Electricity",($T19/$Y$65)*(BP19/(1-$O19)),IF($C19="Wood, commercial",$T19*(BP19+$S19),(($X$62*$T19*('VT CHS Emissions Schedule'!U$8+$R19))/$Y$62)+(($X$63*$T19*('VT CHS Emissions Schedule'!U$9+$Q19))/$Y$63)+(($X$64*$T19*'VT CHS Emissions Schedule'!U$7)/$Y$64)/(1-$P19)+(($X$65*$T19*'VT CHS Emissions Schedule'!U$5)/$Y$65)/(1-$O19)+(($X$66*$T19*('VT CHS Emissions Schedule'!U$36+$S19))/$Y$66)))))),0)</f>
        <v>0</v>
      </c>
      <c r="CQ19" s="63">
        <f>IF(CQ$15&lt;2025+$U19,(IF($A19="Oil",($W19/$W$53)*AQ19,IF($A19="Propane",($W19/$W$54)*AQ19,IF($A19="Natural Gas",(($W19/$W$55)*AQ19)/(1-$M19),IF($A19="Electricity",0,((($V$53*$W19*('VT CHS Emissions Schedule'!V$8+$R19))/$W$53)+(($V$54*$W19*('VT CHS Emissions Schedule'!V$9+$Q19))/$W$54)+(($V$55*$W19*'VT CHS Emissions Schedule'!V$7)/$W$55)/(1-$P19)+(($V$56*$W19*'VT CHS Emissions Schedule'!V$5)/$W$56)/(1-$O19))))))-(($W19/$V19)*'VT CHS Emissions Schedule'!V$5)/(1-$O19))+IF($C19="Propane",($T19/$Y$63)*BQ19,IF($C19="Oil",($T19/$Y$62)*BQ19,IF($C19="Natural Gas",($T19/$Y$64)*(BQ19/(1-$P19)),IF($C19="Electricity",($T19/$Y$65)*(BQ19/(1-$O19)),IF($C19="Wood, commercial",$T19*(BQ19+$S19),(($X$62*$T19*('VT CHS Emissions Schedule'!V$8+$R19))/$Y$62)+(($X$63*$T19*('VT CHS Emissions Schedule'!V$9+$Q19))/$Y$63)+(($X$64*$T19*'VT CHS Emissions Schedule'!V$7)/$Y$64)/(1-$P19)+(($X$65*$T19*'VT CHS Emissions Schedule'!V$5)/$Y$65)/(1-$O19)+(($X$66*$T19*('VT CHS Emissions Schedule'!V$36+$S19))/$Y$66)))))),0)</f>
        <v>0</v>
      </c>
      <c r="CR19" s="63">
        <f>IF(CR$15&lt;2025+$U19,(IF($A19="Oil",($W19/$W$53)*AR19,IF($A19="Propane",($W19/$W$54)*AR19,IF($A19="Natural Gas",(($W19/$W$55)*AR19)/(1-$M19),IF($A19="Electricity",0,((($V$53*$W19*('VT CHS Emissions Schedule'!W$8+$R19))/$W$53)+(($V$54*$W19*('VT CHS Emissions Schedule'!W$9+$Q19))/$W$54)+(($V$55*$W19*'VT CHS Emissions Schedule'!W$7)/$W$55)/(1-$P19)+(($V$56*$W19*'VT CHS Emissions Schedule'!W$5)/$W$56)/(1-$O19))))))-(($W19/$V19)*'VT CHS Emissions Schedule'!W$5)/(1-$O19))+IF($C19="Propane",($T19/$Y$63)*BR19,IF($C19="Oil",($T19/$Y$62)*BR19,IF($C19="Natural Gas",($T19/$Y$64)*(BR19/(1-$P19)),IF($C19="Electricity",($T19/$Y$65)*(BR19/(1-$O19)),IF($C19="Wood, commercial",$T19*(BR19+$S19),(($X$62*$T19*('VT CHS Emissions Schedule'!W$8+$R19))/$Y$62)+(($X$63*$T19*('VT CHS Emissions Schedule'!W$9+$Q19))/$Y$63)+(($X$64*$T19*'VT CHS Emissions Schedule'!W$7)/$Y$64)/(1-$P19)+(($X$65*$T19*'VT CHS Emissions Schedule'!W$5)/$Y$65)/(1-$O19)+(($X$66*$T19*('VT CHS Emissions Schedule'!W$36+$S19))/$Y$66)))))),0)</f>
        <v>0</v>
      </c>
      <c r="CS19" s="63">
        <f>IF(CS$15&lt;2025+$U19,(IF($A19="Oil",($W19/$W$53)*AS19,IF($A19="Propane",($W19/$W$54)*AS19,IF($A19="Natural Gas",(($W19/$W$55)*AS19)/(1-$M19),IF($A19="Electricity",0,((($V$53*$W19*('VT CHS Emissions Schedule'!X$8+$R19))/$W$53)+(($V$54*$W19*('VT CHS Emissions Schedule'!X$9+$Q19))/$W$54)+(($V$55*$W19*'VT CHS Emissions Schedule'!X$7)/$W$55)/(1-$P19)+(($V$56*$W19*'VT CHS Emissions Schedule'!X$5)/$W$56)/(1-$O19))))))-(($W19/$V19)*'VT CHS Emissions Schedule'!X$5)/(1-$O19))+IF($C19="Propane",($T19/$Y$63)*BS19,IF($C19="Oil",($T19/$Y$62)*BS19,IF($C19="Natural Gas",($T19/$Y$64)*(BS19/(1-$P19)),IF($C19="Electricity",($T19/$Y$65)*(BS19/(1-$O19)),IF($C19="Wood, commercial",$T19*(BS19+$S19),(($X$62*$T19*('VT CHS Emissions Schedule'!X$8+$R19))/$Y$62)+(($X$63*$T19*('VT CHS Emissions Schedule'!X$9+$Q19))/$Y$63)+(($X$64*$T19*'VT CHS Emissions Schedule'!X$7)/$Y$64)/(1-$P19)+(($X$65*$T19*'VT CHS Emissions Schedule'!X$5)/$Y$65)/(1-$O19)+(($X$66*$T19*('VT CHS Emissions Schedule'!X$36+$S19))/$Y$66)))))),0)</f>
        <v>0</v>
      </c>
      <c r="CT19" s="63">
        <f>IF(CT$15&lt;2025+$U19,(IF($A19="Oil",($W19/$W$53)*AT19,IF($A19="Propane",($W19/$W$54)*AT19,IF($A19="Natural Gas",(($W19/$W$55)*AT19)/(1-$M19),IF($A19="Electricity",0,((($V$53*$W19*('VT CHS Emissions Schedule'!Y$8+$R19))/$W$53)+(($V$54*$W19*('VT CHS Emissions Schedule'!Y$9+$Q19))/$W$54)+(($V$55*$W19*'VT CHS Emissions Schedule'!Y$7)/$W$55)/(1-$P19)+(($V$56*$W19*'VT CHS Emissions Schedule'!Y$5)/$W$56)/(1-$O19))))))-(($W19/$V19)*'VT CHS Emissions Schedule'!Y$5)/(1-$O19))+IF($C19="Propane",($T19/$Y$63)*BT19,IF($C19="Oil",($T19/$Y$62)*BT19,IF($C19="Natural Gas",($T19/$Y$64)*(BT19/(1-$P19)),IF($C19="Electricity",($T19/$Y$65)*(BT19/(1-$O19)),IF($C19="Wood, commercial",$T19*(BT19+$S19),(($X$62*$T19*('VT CHS Emissions Schedule'!Y$8+$R19))/$Y$62)+(($X$63*$T19*('VT CHS Emissions Schedule'!Y$9+$Q19))/$Y$63)+(($X$64*$T19*'VT CHS Emissions Schedule'!Y$7)/$Y$64)/(1-$P19)+(($X$65*$T19*'VT CHS Emissions Schedule'!Y$5)/$Y$65)/(1-$O19)+(($X$66*$T19*('VT CHS Emissions Schedule'!Y$36+$S19))/$Y$66)))))),0)</f>
        <v>0</v>
      </c>
      <c r="CU19" s="63">
        <f>IF(CU$15&lt;2025+$U19,(IF($A19="Oil",($W19/$W$53)*AU19,IF($A19="Propane",($W19/$W$54)*AU19,IF($A19="Natural Gas",(($W19/$W$55)*AU19)/(1-$M19),IF($A19="Electricity",0,((($V$53*$W19*('VT CHS Emissions Schedule'!Z$8+$R19))/$W$53)+(($V$54*$W19*('VT CHS Emissions Schedule'!Z$9+$Q19))/$W$54)+(($V$55*$W19*'VT CHS Emissions Schedule'!Z$7)/$W$55)/(1-$P19)+(($V$56*$W19*'VT CHS Emissions Schedule'!Z$5)/$W$56)/(1-$O19))))))-(($W19/$V19)*'VT CHS Emissions Schedule'!Z$5)/(1-$O19))+IF($C19="Propane",($T19/$Y$63)*BU19,IF($C19="Oil",($T19/$Y$62)*BU19,IF($C19="Natural Gas",($T19/$Y$64)*(BU19/(1-$P19)),IF($C19="Electricity",($T19/$Y$65)*(BU19/(1-$O19)),IF($C19="Wood, commercial",$T19*(BU19+$S19),(($X$62*$T19*('VT CHS Emissions Schedule'!Z$8+$R19))/$Y$62)+(($X$63*$T19*('VT CHS Emissions Schedule'!Z$9+$Q19))/$Y$63)+(($X$64*$T19*'VT CHS Emissions Schedule'!Z$7)/$Y$64)/(1-$P19)+(($X$65*$T19*'VT CHS Emissions Schedule'!Z$5)/$Y$65)/(1-$O19)+(($X$66*$T19*('VT CHS Emissions Schedule'!Z$36+$S19))/$Y$66)))))),0)</f>
        <v>0</v>
      </c>
      <c r="CV19" s="63">
        <f>IF(CV$15&lt;2025+$U19,(IF($A19="Oil",($W19/$W$53)*AV19,IF($A19="Propane",($W19/$W$54)*AV19,IF($A19="Natural Gas",(($W19/$W$55)*AV19)/(1-$M19),IF($A19="Electricity",0,((($V$53*$W19*('VT CHS Emissions Schedule'!AA$8+$R19))/$W$53)+(($V$54*$W19*('VT CHS Emissions Schedule'!AA$9+$Q19))/$W$54)+(($V$55*$W19*'VT CHS Emissions Schedule'!AA$7)/$W$55)/(1-$P19)+(($V$56*$W19*'VT CHS Emissions Schedule'!AA$5)/$W$56)/(1-$O19))))))-(($W19/$V19)*'VT CHS Emissions Schedule'!AA$5)/(1-$O19))+IF($C19="Propane",($T19/$Y$63)*BV19,IF($C19="Oil",($T19/$Y$62)*BV19,IF($C19="Natural Gas",($T19/$Y$64)*(BV19/(1-$P19)),IF($C19="Electricity",($T19/$Y$65)*(BV19/(1-$O19)),IF($C19="Wood, commercial",$T19*(BV19+$S19),(($X$62*$T19*('VT CHS Emissions Schedule'!AA$8+$R19))/$Y$62)+(($X$63*$T19*('VT CHS Emissions Schedule'!AA$9+$Q19))/$Y$63)+(($X$64*$T19*'VT CHS Emissions Schedule'!AA$7)/$Y$64)/(1-$P19)+(($X$65*$T19*'VT CHS Emissions Schedule'!AA$5)/$Y$65)/(1-$O19)+(($X$66*$T19*('VT CHS Emissions Schedule'!AA$36+$S19))/$Y$66)))))),0)</f>
        <v>0</v>
      </c>
      <c r="CW19" s="63">
        <f>IF(CW$15&lt;2025+$U19,(IF($A19="Oil",($W19/$W$53)*AW19,IF($A19="Propane",($W19/$W$54)*AW19,IF($A19="Natural Gas",(($W19/$W$55)*AW19)/(1-$M19),IF($A19="Electricity",0,((($V$53*$W19*('VT CHS Emissions Schedule'!AB$8+$R19))/$W$53)+(($V$54*$W19*('VT CHS Emissions Schedule'!AB$9+$Q19))/$W$54)+(($V$55*$W19*'VT CHS Emissions Schedule'!AB$7)/$W$55)/(1-$P19)+(($V$56*$W19*'VT CHS Emissions Schedule'!AB$5)/$W$56)/(1-$O19))))))-(($W19/$V19)*'VT CHS Emissions Schedule'!AB$5)/(1-$O19))+IF($C19="Propane",($T19/$Y$63)*BW19,IF($C19="Oil",($T19/$Y$62)*BW19,IF($C19="Natural Gas",($T19/$Y$64)*(BW19/(1-$P19)),IF($C19="Electricity",($T19/$Y$65)*(BW19/(1-$O19)),IF($C19="Wood, commercial",$T19*(BW19+$S19),(($X$62*$T19*('VT CHS Emissions Schedule'!AB$8+$R19))/$Y$62)+(($X$63*$T19*('VT CHS Emissions Schedule'!AB$9+$Q19))/$Y$63)+(($X$64*$T19*'VT CHS Emissions Schedule'!AB$7)/$Y$64)/(1-$P19)+(($X$65*$T19*'VT CHS Emissions Schedule'!AB$5)/$Y$65)/(1-$O19)+(($X$66*$T19*('VT CHS Emissions Schedule'!AB$36+$S19))/$Y$66)))))),0)</f>
        <v>0</v>
      </c>
      <c r="CX19" s="63">
        <f>IF(CX$15&lt;2025+$U19,(IF($A19="Oil",($W19/$W$53)*AX19,IF($A19="Propane",($W19/$W$54)*AX19,IF($A19="Natural Gas",(($W19/$W$55)*AX19)/(1-$M19),IF($A19="Electricity",0,((($V$53*$W19*('VT CHS Emissions Schedule'!AC$8+$R19))/$W$53)+(($V$54*$W19*('VT CHS Emissions Schedule'!AC$9+$Q19))/$W$54)+(($V$55*$W19*'VT CHS Emissions Schedule'!AC$7)/$W$55)/(1-$P19)+(($V$56*$W19*'VT CHS Emissions Schedule'!AC$5)/$W$56)/(1-$O19))))))-(($W19/$V19)*'VT CHS Emissions Schedule'!AC$5)/(1-$O19))+IF($C19="Propane",($T19/$Y$63)*BX19,IF($C19="Oil",($T19/$Y$62)*BX19,IF($C19="Natural Gas",($T19/$Y$64)*(BX19/(1-$P19)),IF($C19="Electricity",($T19/$Y$65)*(BX19/(1-$O19)),IF($C19="Wood, commercial",$T19*(BX19+$S19),(($X$62*$T19*('VT CHS Emissions Schedule'!AC$8+$R19))/$Y$62)+(($X$63*$T19*('VT CHS Emissions Schedule'!AC$9+$Q19))/$Y$63)+(($X$64*$T19*'VT CHS Emissions Schedule'!AC$7)/$Y$64)/(1-$P19)+(($X$65*$T19*'VT CHS Emissions Schedule'!AC$5)/$Y$65)/(1-$O19)+(($X$66*$T19*('VT CHS Emissions Schedule'!AC$36+$S19))/$Y$66)))))),0)</f>
        <v>0</v>
      </c>
      <c r="CY19" s="63">
        <f t="shared" si="3"/>
        <v>883527.63825666637</v>
      </c>
      <c r="CZ19" s="63">
        <f t="shared" si="4"/>
        <v>900238.2348335085</v>
      </c>
      <c r="DA19" s="63">
        <f t="shared" si="5"/>
        <v>916948.83141035063</v>
      </c>
      <c r="DB19" s="63">
        <f t="shared" si="6"/>
        <v>933659.42798719287</v>
      </c>
      <c r="DC19" s="63">
        <f t="shared" si="7"/>
        <v>950370.02456403524</v>
      </c>
      <c r="DD19" s="63">
        <f t="shared" si="8"/>
        <v>959893.71088200482</v>
      </c>
      <c r="DE19" s="63">
        <f t="shared" si="9"/>
        <v>976604.30745884706</v>
      </c>
      <c r="DF19" s="63">
        <f t="shared" si="10"/>
        <v>993314.90403568919</v>
      </c>
      <c r="DG19" s="63">
        <f t="shared" si="11"/>
        <v>1010025.5006125314</v>
      </c>
      <c r="DH19" s="63">
        <f t="shared" si="12"/>
        <v>1026736.0971893737</v>
      </c>
      <c r="DI19" s="63">
        <f t="shared" si="13"/>
        <v>1042249.9582369312</v>
      </c>
      <c r="DJ19" s="63">
        <f t="shared" si="14"/>
        <v>1042249.9582369312</v>
      </c>
      <c r="DK19" s="63">
        <f t="shared" si="15"/>
        <v>0</v>
      </c>
      <c r="DL19" s="63">
        <f t="shared" si="16"/>
        <v>0</v>
      </c>
      <c r="DM19" s="63">
        <f t="shared" si="17"/>
        <v>0</v>
      </c>
      <c r="DN19" s="63">
        <f t="shared" si="18"/>
        <v>0</v>
      </c>
      <c r="DO19" s="63">
        <f t="shared" si="19"/>
        <v>0</v>
      </c>
      <c r="DP19" s="63">
        <f t="shared" si="20"/>
        <v>0</v>
      </c>
      <c r="DQ19" s="63">
        <f t="shared" si="21"/>
        <v>0</v>
      </c>
      <c r="DR19" s="63">
        <f t="shared" si="22"/>
        <v>0</v>
      </c>
      <c r="DS19" s="63">
        <f t="shared" si="23"/>
        <v>0</v>
      </c>
      <c r="DT19" s="63">
        <f t="shared" si="24"/>
        <v>0</v>
      </c>
      <c r="DU19" s="63">
        <f t="shared" si="25"/>
        <v>0</v>
      </c>
      <c r="DV19" s="63">
        <f t="shared" si="26"/>
        <v>0</v>
      </c>
      <c r="DW19" s="63">
        <f t="shared" si="27"/>
        <v>0</v>
      </c>
      <c r="DX19" s="63">
        <f t="shared" si="28"/>
        <v>0</v>
      </c>
    </row>
    <row r="20" spans="1:128" ht="15" customHeight="1" thickBot="1" x14ac:dyDescent="0.3">
      <c r="A20" s="161" t="s">
        <v>10</v>
      </c>
      <c r="B20" s="478"/>
      <c r="C20" s="123" t="s">
        <v>357</v>
      </c>
      <c r="D20" s="110">
        <f t="shared" si="29"/>
        <v>10742267.519818688</v>
      </c>
      <c r="E20" s="110">
        <f t="shared" si="0"/>
        <v>10742267.519818688</v>
      </c>
      <c r="F20" s="220">
        <f t="shared" si="1"/>
        <v>10.742267519818688</v>
      </c>
      <c r="G20" s="110">
        <f t="shared" si="30"/>
        <v>714359.8502708415</v>
      </c>
      <c r="H20" s="110">
        <f t="shared" si="31"/>
        <v>714359.8502708415</v>
      </c>
      <c r="I20" s="63">
        <f t="shared" si="32"/>
        <v>926066.42260220856</v>
      </c>
      <c r="J20" s="91">
        <f>IF($A20="Oil",($W20/$W$53)*$Y20,IF($A20="Propane",($W20/$W$54)*$Y20,IF($A20="Natural Gas",(($W20/$W$55)*$Y20)/(1-$M20),IF($A20="Electricity",0,((($V$53*$W20*('VT CHS Emissions Schedule'!D$8+$R20))/$W$53)+(($V$54*$W20*('VT CHS Emissions Schedule'!D$9+$Q20))/$W$54)+(($V$55*$W20*'VT CHS Emissions Schedule'!D$7)/$W$55)/(1-$P20)+(($V$56*$W20*'VT CHS Emissions Schedule'!D$5)/$W$56)/(1-$O20))))))</f>
        <v>1123848.2243563898</v>
      </c>
      <c r="K20" s="63">
        <f>(($W20/$V20)*'VT CHS Emissions Schedule'!D$5)/(1-$O20)</f>
        <v>197781.80175418133</v>
      </c>
      <c r="L20" s="63">
        <f>IF($C20="Propane",($T20/$Y$63)*$AY20,IF($C20="Oil",($T20/$Y$62)*$AY20,IF($C20="Natural Gas",($T20/$Y$64)*($AY20/(1-$P20)),IF($C20="Electricity",($T20/$Y$65)*($AY20/(1-$O20)),IF($C20="Wood, non-commercial",$T20*($AY20+$S20),(($X$62*$T20*('VT CHS Emissions Schedule'!D$8+$R20))/$Y$62)+(($X$63*$T20*('VT CHS Emissions Schedule'!D$9+$Q20))/$Y$63)+(($X$64*$T20*'VT CHS Emissions Schedule'!D$7)/$Y$64)/(1-$P20)+(($X$65*$T20*'VT CHS Emissions Schedule'!D$5)/$Y$65)/(1-$O20)+(($X$66*$T20*('VT CHS Emissions Schedule'!D$36+$S20))/$Y$66))))))</f>
        <v>-211706.57233136709</v>
      </c>
      <c r="M20" s="65">
        <f>_xlfn.XLOOKUP($A20,Lookups!$A$3:$A$15,Lookups!$E$3:$E$15)</f>
        <v>0</v>
      </c>
      <c r="N20" s="64">
        <f>_xlfn.XLOOKUP($A20,Lookups!$A$3:$A$15,Lookups!$D$3:$D$15)</f>
        <v>0.21490000000000001</v>
      </c>
      <c r="O20" s="65">
        <f>Lookups!$E$6</f>
        <v>8.9499999999999996E-2</v>
      </c>
      <c r="P20" s="65">
        <f>Lookups!$E$5</f>
        <v>1.4E-2</v>
      </c>
      <c r="Q20" s="64">
        <f>Lookups!$D$4</f>
        <v>0.32764300000000002</v>
      </c>
      <c r="R20" s="64">
        <f>Lookups!$D$3</f>
        <v>0.21490000000000001</v>
      </c>
      <c r="S20" s="64">
        <f>Lookups!$D$8</f>
        <v>1.3776766038113153</v>
      </c>
      <c r="T20" s="71">
        <f t="shared" si="33"/>
        <v>-2584.2560000000003</v>
      </c>
      <c r="U20" s="67">
        <v>12</v>
      </c>
      <c r="V20" s="71">
        <f t="shared" si="2"/>
        <v>2</v>
      </c>
      <c r="W20" s="63">
        <v>9536</v>
      </c>
      <c r="X20" s="72">
        <v>0.54200000000000004</v>
      </c>
      <c r="Y20" s="66">
        <f>IF(Y$15&lt;2025+$U20,$N20+_xlfn.XLOOKUP(_xlfn.XLOOKUP($A20,Lookups!$A$3:$A$17,Lookups!$B$3:$B$17),'VT CHS Emissions Schedule'!$A:$A,'VT CHS Emissions Schedule'!D:D),0)</f>
        <v>83.675780127206039</v>
      </c>
      <c r="Z20" s="66">
        <f>IF(Z$15&lt;2025+$U20,$N20+_xlfn.XLOOKUP(_xlfn.XLOOKUP($A20,Lookups!$A$3:$A$17,Lookups!$B$3:$B$17),'VT CHS Emissions Schedule'!$A:$A,'VT CHS Emissions Schedule'!E:E),0)</f>
        <v>83.675780127206039</v>
      </c>
      <c r="AA20" s="66">
        <f>IF(AA$15&lt;2025+$U20,$N20+_xlfn.XLOOKUP(_xlfn.XLOOKUP($A20,Lookups!$A$3:$A$17,Lookups!$B$3:$B$17),'VT CHS Emissions Schedule'!$A:$A,'VT CHS Emissions Schedule'!F:F),0)</f>
        <v>83.675780127206039</v>
      </c>
      <c r="AB20" s="66">
        <f>IF(AB$15&lt;2025+$U20,$N20+_xlfn.XLOOKUP(_xlfn.XLOOKUP($A20,Lookups!$A$3:$A$17,Lookups!$B$3:$B$17),'VT CHS Emissions Schedule'!$A:$A,'VT CHS Emissions Schedule'!G:G),0)</f>
        <v>83.675780127206039</v>
      </c>
      <c r="AC20" s="66">
        <f>IF(AC$15&lt;2025+$U20,$N20+_xlfn.XLOOKUP(_xlfn.XLOOKUP($A20,Lookups!$A$3:$A$17,Lookups!$B$3:$B$17),'VT CHS Emissions Schedule'!$A:$A,'VT CHS Emissions Schedule'!H:H),0)</f>
        <v>83.675780127206039</v>
      </c>
      <c r="AD20" s="66">
        <f>IF(AD$15&lt;2025+$U20,$N20+_xlfn.XLOOKUP(_xlfn.XLOOKUP($A20,Lookups!$A$3:$A$17,Lookups!$B$3:$B$17),'VT CHS Emissions Schedule'!$A:$A,'VT CHS Emissions Schedule'!I:I),0)</f>
        <v>83.14068089442506</v>
      </c>
      <c r="AE20" s="66">
        <f>IF(AE$15&lt;2025+$U20,$N20+_xlfn.XLOOKUP(_xlfn.XLOOKUP($A20,Lookups!$A$3:$A$17,Lookups!$B$3:$B$17),'VT CHS Emissions Schedule'!$A:$A,'VT CHS Emissions Schedule'!J:J),0)</f>
        <v>83.14068089442506</v>
      </c>
      <c r="AF20" s="66">
        <f>IF(AF$15&lt;2025+$U20,$N20+_xlfn.XLOOKUP(_xlfn.XLOOKUP($A20,Lookups!$A$3:$A$17,Lookups!$B$3:$B$17),'VT CHS Emissions Schedule'!$A:$A,'VT CHS Emissions Schedule'!K:K),0)</f>
        <v>83.14068089442506</v>
      </c>
      <c r="AG20" s="66">
        <f>IF(AG$15&lt;2025+$U20,$N20+_xlfn.XLOOKUP(_xlfn.XLOOKUP($A20,Lookups!$A$3:$A$17,Lookups!$B$3:$B$17),'VT CHS Emissions Schedule'!$A:$A,'VT CHS Emissions Schedule'!L:L),0)</f>
        <v>83.14068089442506</v>
      </c>
      <c r="AH20" s="66">
        <f>IF(AH$15&lt;2025+$U20,$N20+_xlfn.XLOOKUP(_xlfn.XLOOKUP($A20,Lookups!$A$3:$A$17,Lookups!$B$3:$B$17),'VT CHS Emissions Schedule'!$A:$A,'VT CHS Emissions Schedule'!M:M),0)</f>
        <v>83.14068089442506</v>
      </c>
      <c r="AI20" s="66">
        <f>IF(AI$15&lt;2025+$U20,$N20+_xlfn.XLOOKUP(_xlfn.XLOOKUP($A20,Lookups!$A$3:$A$17,Lookups!$B$3:$B$17),'VT CHS Emissions Schedule'!$A:$A,'VT CHS Emissions Schedule'!N:N),0)</f>
        <v>83.051578312022372</v>
      </c>
      <c r="AJ20" s="66">
        <f>IF(AJ$15&lt;2025+$U20,$N20+_xlfn.XLOOKUP(_xlfn.XLOOKUP($A20,Lookups!$A$3:$A$17,Lookups!$B$3:$B$17),'VT CHS Emissions Schedule'!$A:$A,'VT CHS Emissions Schedule'!O:O),0)</f>
        <v>83.051578312022372</v>
      </c>
      <c r="AK20" s="66">
        <f>IF(AK$15&lt;2025+$U20,$N20+_xlfn.XLOOKUP(_xlfn.XLOOKUP($A20,Lookups!$A$3:$A$17,Lookups!$B$3:$B$17),'VT CHS Emissions Schedule'!$A:$A,'VT CHS Emissions Schedule'!P:P),0)</f>
        <v>0</v>
      </c>
      <c r="AL20" s="66">
        <f>IF(AL$15&lt;2025+$U20,$N20+_xlfn.XLOOKUP(_xlfn.XLOOKUP($A20,Lookups!$A$3:$A$17,Lookups!$B$3:$B$17),'VT CHS Emissions Schedule'!$A:$A,'VT CHS Emissions Schedule'!Q:Q),0)</f>
        <v>0</v>
      </c>
      <c r="AM20" s="66">
        <f>IF(AM$15&lt;2025+$U20,$N20+_xlfn.XLOOKUP(_xlfn.XLOOKUP($A20,Lookups!$A$3:$A$17,Lookups!$B$3:$B$17),'VT CHS Emissions Schedule'!$A:$A,'VT CHS Emissions Schedule'!R:R),0)</f>
        <v>0</v>
      </c>
      <c r="AN20" s="66">
        <f>IF(AN$15&lt;2025+$U20,$N20+_xlfn.XLOOKUP(_xlfn.XLOOKUP($A20,Lookups!$A$3:$A$17,Lookups!$B$3:$B$17),'VT CHS Emissions Schedule'!$A:$A,'VT CHS Emissions Schedule'!S:S),0)</f>
        <v>0</v>
      </c>
      <c r="AO20" s="66">
        <f>IF(AO$15&lt;2025+$U20,$N20+_xlfn.XLOOKUP(_xlfn.XLOOKUP($A20,Lookups!$A$3:$A$17,Lookups!$B$3:$B$17),'VT CHS Emissions Schedule'!$A:$A,'VT CHS Emissions Schedule'!T:T),0)</f>
        <v>0</v>
      </c>
      <c r="AP20" s="66">
        <f>IF(AP$15&lt;2025+$U20,$N20+_xlfn.XLOOKUP(_xlfn.XLOOKUP($A20,Lookups!$A$3:$A$17,Lookups!$B$3:$B$17),'VT CHS Emissions Schedule'!$A:$A,'VT CHS Emissions Schedule'!U:U),0)</f>
        <v>0</v>
      </c>
      <c r="AQ20" s="66">
        <f>IF(AQ$15&lt;2025+$U20,$N20+_xlfn.XLOOKUP(_xlfn.XLOOKUP($A20,Lookups!$A$3:$A$17,Lookups!$B$3:$B$17),'VT CHS Emissions Schedule'!$A:$A,'VT CHS Emissions Schedule'!V:V),0)</f>
        <v>0</v>
      </c>
      <c r="AR20" s="66">
        <f>IF(AR$15&lt;2025+$U20,$N20+_xlfn.XLOOKUP(_xlfn.XLOOKUP($A20,Lookups!$A$3:$A$17,Lookups!$B$3:$B$17),'VT CHS Emissions Schedule'!$A:$A,'VT CHS Emissions Schedule'!W:W),0)</f>
        <v>0</v>
      </c>
      <c r="AS20" s="66">
        <f>IF(AS$15&lt;2025+$U20,$N20+_xlfn.XLOOKUP(_xlfn.XLOOKUP($A20,Lookups!$A$3:$A$17,Lookups!$B$3:$B$17),'VT CHS Emissions Schedule'!$A:$A,'VT CHS Emissions Schedule'!X:X),0)</f>
        <v>0</v>
      </c>
      <c r="AT20" s="66">
        <f>IF(AT$15&lt;2025+$U20,$N20+_xlfn.XLOOKUP(_xlfn.XLOOKUP($A20,Lookups!$A$3:$A$17,Lookups!$B$3:$B$17),'VT CHS Emissions Schedule'!$A:$A,'VT CHS Emissions Schedule'!Y:Y),0)</f>
        <v>0</v>
      </c>
      <c r="AU20" s="66">
        <f>IF(AU$15&lt;2025+$U20,$N20+_xlfn.XLOOKUP(_xlfn.XLOOKUP($A20,Lookups!$A$3:$A$17,Lookups!$B$3:$B$17),'VT CHS Emissions Schedule'!$A:$A,'VT CHS Emissions Schedule'!Z:Z),0)</f>
        <v>0</v>
      </c>
      <c r="AV20" s="66">
        <f>IF(AV$15&lt;2025+$U20,$N20+_xlfn.XLOOKUP(_xlfn.XLOOKUP($A20,Lookups!$A$3:$A$17,Lookups!$B$3:$B$17),'VT CHS Emissions Schedule'!$A:$A,'VT CHS Emissions Schedule'!AA:AA),0)</f>
        <v>0</v>
      </c>
      <c r="AW20" s="66">
        <f>IF(AW$15&lt;2025+$U20,$N20+_xlfn.XLOOKUP(_xlfn.XLOOKUP($A20,Lookups!$A$3:$A$17,Lookups!$B$3:$B$17),'VT CHS Emissions Schedule'!$A:$A,'VT CHS Emissions Schedule'!AB:AB),0)</f>
        <v>0</v>
      </c>
      <c r="AX20" s="66">
        <f>IF(AX$15&lt;2025+$U20,$N20+_xlfn.XLOOKUP(_xlfn.XLOOKUP($A20,Lookups!$A$3:$A$17,Lookups!$B$3:$B$17),'VT CHS Emissions Schedule'!$A:$A,'VT CHS Emissions Schedule'!AC:AC),0)</f>
        <v>0</v>
      </c>
      <c r="AY20" s="66">
        <f>IF(AY$15&lt;2025+$U20,IFERROR(IF($C20="Oil",$R20,IF($C20="Propane",$Q20,IF($C20="Wood, commercial",$S20,0)))+_xlfn.XLOOKUP(_xlfn.XLOOKUP($C20,Lookups!$A$3:$A$17,Lookups!$B$3:$B$17),'VT CHS Emissions Schedule'!$A:$A,'VT CHS Emissions Schedule'!D:D),"blended"),0)</f>
        <v>37.776307948312258</v>
      </c>
      <c r="AZ20" s="66">
        <f>IF(AZ$15&lt;2025+$U20,IFERROR(IF($C20="Oil",$R20,IF($C20="Propane",$Q20,IF($C20="Wood, commercial",$S20,0)))+_xlfn.XLOOKUP(_xlfn.XLOOKUP($C20,Lookups!$A$3:$A$17,Lookups!$B$3:$B$17),'VT CHS Emissions Schedule'!$A:$A,'VT CHS Emissions Schedule'!E:E),"blended"),0)</f>
        <v>37.776307948312258</v>
      </c>
      <c r="BA20" s="66">
        <f>IF(BA$15&lt;2025+$U20,IFERROR(IF($C20="Oil",$R20,IF($C20="Propane",$Q20,IF($C20="Wood, commercial",$S20,0)))+_xlfn.XLOOKUP(_xlfn.XLOOKUP($C20,Lookups!$A$3:$A$17,Lookups!$B$3:$B$17),'VT CHS Emissions Schedule'!$A:$A,'VT CHS Emissions Schedule'!F:F),"blended"),0)</f>
        <v>37.776307948312258</v>
      </c>
      <c r="BB20" s="66">
        <f>IF(BB$15&lt;2025+$U20,IFERROR(IF($C20="Oil",$R20,IF($C20="Propane",$Q20,IF($C20="Wood, commercial",$S20,0)))+_xlfn.XLOOKUP(_xlfn.XLOOKUP($C20,Lookups!$A$3:$A$17,Lookups!$B$3:$B$17),'VT CHS Emissions Schedule'!$A:$A,'VT CHS Emissions Schedule'!G:G),"blended"),0)</f>
        <v>37.776307948312258</v>
      </c>
      <c r="BC20" s="66">
        <f>IF(BC$15&lt;2025+$U20,IFERROR(IF($C20="Oil",$R20,IF($C20="Propane",$Q20,IF($C20="Wood, commercial",$S20,0)))+_xlfn.XLOOKUP(_xlfn.XLOOKUP($C20,Lookups!$A$3:$A$17,Lookups!$B$3:$B$17),'VT CHS Emissions Schedule'!$A:$A,'VT CHS Emissions Schedule'!H:H),"blended"),0)</f>
        <v>37.776307948312258</v>
      </c>
      <c r="BD20" s="66">
        <f>IF(BD$15&lt;2025+$U20,IFERROR(IF($C20="Oil",$R20,IF($C20="Propane",$Q20,IF($C20="Wood, commercial",$S20,0)))+_xlfn.XLOOKUP(_xlfn.XLOOKUP($C20,Lookups!$A$3:$A$17,Lookups!$B$3:$B$17),'VT CHS Emissions Schedule'!$A:$A,'VT CHS Emissions Schedule'!I:I),"blended"),0)</f>
        <v>37.662812762155191</v>
      </c>
      <c r="BE20" s="66">
        <f>IF(BE$15&lt;2025+$U20,IFERROR(IF($C20="Oil",$R20,IF($C20="Propane",$Q20,IF($C20="Wood, commercial",$S20,0)))+_xlfn.XLOOKUP(_xlfn.XLOOKUP($C20,Lookups!$A$3:$A$17,Lookups!$B$3:$B$17),'VT CHS Emissions Schedule'!$A:$A,'VT CHS Emissions Schedule'!J:J),"blended"),0)</f>
        <v>37.662812762155191</v>
      </c>
      <c r="BF20" s="66">
        <f>IF(BF$15&lt;2025+$U20,IFERROR(IF($C20="Oil",$R20,IF($C20="Propane",$Q20,IF($C20="Wood, commercial",$S20,0)))+_xlfn.XLOOKUP(_xlfn.XLOOKUP($C20,Lookups!$A$3:$A$17,Lookups!$B$3:$B$17),'VT CHS Emissions Schedule'!$A:$A,'VT CHS Emissions Schedule'!K:K),"blended"),0)</f>
        <v>37.662812762155191</v>
      </c>
      <c r="BG20" s="66">
        <f>IF(BG$15&lt;2025+$U20,IFERROR(IF($C20="Oil",$R20,IF($C20="Propane",$Q20,IF($C20="Wood, commercial",$S20,0)))+_xlfn.XLOOKUP(_xlfn.XLOOKUP($C20,Lookups!$A$3:$A$17,Lookups!$B$3:$B$17),'VT CHS Emissions Schedule'!$A:$A,'VT CHS Emissions Schedule'!L:L),"blended"),0)</f>
        <v>37.662812762155191</v>
      </c>
      <c r="BH20" s="66">
        <f>IF(BH$15&lt;2025+$U20,IFERROR(IF($C20="Oil",$R20,IF($C20="Propane",$Q20,IF($C20="Wood, commercial",$S20,0)))+_xlfn.XLOOKUP(_xlfn.XLOOKUP($C20,Lookups!$A$3:$A$17,Lookups!$B$3:$B$17),'VT CHS Emissions Schedule'!$A:$A,'VT CHS Emissions Schedule'!M:M),"blended"),0)</f>
        <v>37.662812762155191</v>
      </c>
      <c r="BI20" s="66">
        <f>IF(BI$15&lt;2025+$U20,IFERROR(IF($C20="Oil",$R20,IF($C20="Propane",$Q20,IF($C20="Wood, commercial",$S20,0)))+_xlfn.XLOOKUP(_xlfn.XLOOKUP($C20,Lookups!$A$3:$A$17,Lookups!$B$3:$B$17),'VT CHS Emissions Schedule'!$A:$A,'VT CHS Emissions Schedule'!N:N),"blended"),0)</f>
        <v>37.585018547157112</v>
      </c>
      <c r="BJ20" s="66">
        <f>IF(BJ$15&lt;2025+$U20,IFERROR(IF($C20="Oil",$R20,IF($C20="Propane",$Q20,IF($C20="Wood, commercial",$S20,0)))+_xlfn.XLOOKUP(_xlfn.XLOOKUP($C20,Lookups!$A$3:$A$17,Lookups!$B$3:$B$17),'VT CHS Emissions Schedule'!$A:$A,'VT CHS Emissions Schedule'!O:O),"blended"),0)</f>
        <v>37.585018547157112</v>
      </c>
      <c r="BK20" s="66">
        <f>IF(BK$15&lt;2025+$U20,IFERROR(IF($C20="Oil",$R20,IF($C20="Propane",$Q20,IF($C20="Wood, commercial",$S20,0)))+_xlfn.XLOOKUP(_xlfn.XLOOKUP($C20,Lookups!$A$3:$A$17,Lookups!$B$3:$B$17),'VT CHS Emissions Schedule'!$A:$A,'VT CHS Emissions Schedule'!P:P),"blended"),0)</f>
        <v>0</v>
      </c>
      <c r="BL20" s="66">
        <f>IF(BL$15&lt;2025+$U20,IFERROR(IF($C20="Oil",$R20,IF($C20="Propane",$Q20,IF($C20="Wood, commercial",$S20,0)))+_xlfn.XLOOKUP(_xlfn.XLOOKUP($C20,Lookups!$A$3:$A$17,Lookups!$B$3:$B$17),'VT CHS Emissions Schedule'!$A:$A,'VT CHS Emissions Schedule'!Q:Q),"blended"),0)</f>
        <v>0</v>
      </c>
      <c r="BM20" s="66">
        <f>IF(BM$15&lt;2025+$U20,IFERROR(IF($C20="Oil",$R20,IF($C20="Propane",$Q20,IF($C20="Wood, commercial",$S20,0)))+_xlfn.XLOOKUP(_xlfn.XLOOKUP($C20,Lookups!$A$3:$A$17,Lookups!$B$3:$B$17),'VT CHS Emissions Schedule'!$A:$A,'VT CHS Emissions Schedule'!R:R),"blended"),0)</f>
        <v>0</v>
      </c>
      <c r="BN20" s="66">
        <f>IF(BN$15&lt;2025+$U20,IFERROR(IF($C20="Oil",$R20,IF($C20="Propane",$Q20,IF($C20="Wood, commercial",$S20,0)))+_xlfn.XLOOKUP(_xlfn.XLOOKUP($C20,Lookups!$A$3:$A$17,Lookups!$B$3:$B$17),'VT CHS Emissions Schedule'!$A:$A,'VT CHS Emissions Schedule'!S:S),"blended"),0)</f>
        <v>0</v>
      </c>
      <c r="BO20" s="66">
        <f>IF(BO$15&lt;2025+$U20,IFERROR(IF($C20="Oil",$R20,IF($C20="Propane",$Q20,IF($C20="Wood, commercial",$S20,0)))+_xlfn.XLOOKUP(_xlfn.XLOOKUP($C20,Lookups!$A$3:$A$17,Lookups!$B$3:$B$17),'VT CHS Emissions Schedule'!$A:$A,'VT CHS Emissions Schedule'!T:T),"blended"),0)</f>
        <v>0</v>
      </c>
      <c r="BP20" s="66">
        <f>IF(BP$15&lt;2025+$U20,IFERROR(IF($C20="Oil",$R20,IF($C20="Propane",$Q20,IF($C20="Wood, commercial",$S20,0)))+_xlfn.XLOOKUP(_xlfn.XLOOKUP($C20,Lookups!$A$3:$A$17,Lookups!$B$3:$B$17),'VT CHS Emissions Schedule'!$A:$A,'VT CHS Emissions Schedule'!U:U),"blended"),0)</f>
        <v>0</v>
      </c>
      <c r="BQ20" s="66">
        <f>IF(BQ$15&lt;2025+$U20,IFERROR(IF($C20="Oil",$R20,IF($C20="Propane",$Q20,IF($C20="Wood, commercial",$S20,0)))+_xlfn.XLOOKUP(_xlfn.XLOOKUP($C20,Lookups!$A$3:$A$17,Lookups!$B$3:$B$17),'VT CHS Emissions Schedule'!$A:$A,'VT CHS Emissions Schedule'!V:V),"blended"),0)</f>
        <v>0</v>
      </c>
      <c r="BR20" s="66">
        <f>IF(BR$15&lt;2025+$U20,IFERROR(IF($C20="Oil",$R20,IF($C20="Propane",$Q20,IF($C20="Wood, commercial",$S20,0)))+_xlfn.XLOOKUP(_xlfn.XLOOKUP($C20,Lookups!$A$3:$A$17,Lookups!$B$3:$B$17),'VT CHS Emissions Schedule'!$A:$A,'VT CHS Emissions Schedule'!W:W),"blended"),0)</f>
        <v>0</v>
      </c>
      <c r="BS20" s="66">
        <f>IF(BS$15&lt;2025+$U20,IFERROR(IF($C20="Oil",$R20,IF($C20="Propane",$Q20,IF($C20="Wood, commercial",$S20,0)))+_xlfn.XLOOKUP(_xlfn.XLOOKUP($C20,Lookups!$A$3:$A$17,Lookups!$B$3:$B$17),'VT CHS Emissions Schedule'!$A:$A,'VT CHS Emissions Schedule'!X:X),"blended"),0)</f>
        <v>0</v>
      </c>
      <c r="BT20" s="66">
        <f>IF(BT$15&lt;2025+$U20,IFERROR(IF($C20="Oil",$R20,IF($C20="Propane",$Q20,IF($C20="Wood, commercial",$S20,0)))+_xlfn.XLOOKUP(_xlfn.XLOOKUP($C20,Lookups!$A$3:$A$17,Lookups!$B$3:$B$17),'VT CHS Emissions Schedule'!$A:$A,'VT CHS Emissions Schedule'!Y:Y),"blended"),0)</f>
        <v>0</v>
      </c>
      <c r="BU20" s="66">
        <f>IF(BU$15&lt;2025+$U20,IFERROR(IF($C20="Oil",$R20,IF($C20="Propane",$Q20,IF($C20="Wood, commercial",$S20,0)))+_xlfn.XLOOKUP(_xlfn.XLOOKUP($C20,Lookups!$A$3:$A$17,Lookups!$B$3:$B$17),'VT CHS Emissions Schedule'!$A:$A,'VT CHS Emissions Schedule'!Z:Z),"blended"),0)</f>
        <v>0</v>
      </c>
      <c r="BV20" s="66">
        <f>IF(BV$15&lt;2025+$U20,IFERROR(IF($C20="Oil",$R20,IF($C20="Propane",$Q20,IF($C20="Wood, commercial",$S20,0)))+_xlfn.XLOOKUP(_xlfn.XLOOKUP($C20,Lookups!$A$3:$A$17,Lookups!$B$3:$B$17),'VT CHS Emissions Schedule'!$A:$A,'VT CHS Emissions Schedule'!AA:AA),"blended"),0)</f>
        <v>0</v>
      </c>
      <c r="BW20" s="66">
        <f>IF(BW$15&lt;2025+$U20,IFERROR(IF($C20="Oil",$R20,IF($C20="Propane",$Q20,IF($C20="Wood, commercial",$S20,0)))+_xlfn.XLOOKUP(_xlfn.XLOOKUP($C20,Lookups!$A$3:$A$17,Lookups!$B$3:$B$17),'VT CHS Emissions Schedule'!$A:$A,'VT CHS Emissions Schedule'!AB:AB),"blended"),0)</f>
        <v>0</v>
      </c>
      <c r="BX20" s="66">
        <f>IF(BX$15&lt;2025+$U20,IFERROR(IF($C20="Oil",$R20,IF($C20="Propane",$Q20,IF($C20="Wood, commercial",$S20,0)))+_xlfn.XLOOKUP(_xlfn.XLOOKUP($C20,Lookups!$A$3:$A$17,Lookups!$B$3:$B$17),'VT CHS Emissions Schedule'!$A:$A,'VT CHS Emissions Schedule'!AC:AC),"blended"),0)</f>
        <v>0</v>
      </c>
      <c r="BY20" s="63">
        <f>IF(BY$15&lt;2025+$U20,(IF($A20="Oil",($W20/$W$53)*Y20,IF($A20="Propane",($W20/$W$54)*Y20,IF($A20="Natural Gas",(($W20/$W$55)*Y20)/(1-$M20),IF($A20="Electricity",0,((($V$53*$W20*('VT CHS Emissions Schedule'!D$8+$R20))/$W$53)+(($V$54*$W20*('VT CHS Emissions Schedule'!D$9+$Q20))/$W$54)+(($V$55*$W20*'VT CHS Emissions Schedule'!D$7)/$W$55)/(1-$P20)+(($V$56*$W20*'VT CHS Emissions Schedule'!D$5)/$W$56)/(1-$O20))))))-(($W20/$V20)*'VT CHS Emissions Schedule'!D$5)/(1-$O20))+IF($C20="Propane",($T20/$Y$63)*AY20,IF($C20="Oil",($T20/$Y$62)*AY20,IF($C20="Natural Gas",($T20/$Y$64)*(AY20/(1-$P20)),IF($C20="Electricity",($T20/$Y$65)*(AY20/(1-$O20)),IF($C20="Wood, commercial",$T20*(AY20+$S20),(($X$62*$T20*('VT CHS Emissions Schedule'!D$8+$R20))/$Y$62)+(($X$63*$T20*('VT CHS Emissions Schedule'!D$9+$Q20))/$Y$63)+(($X$64*$T20*'VT CHS Emissions Schedule'!D$7)/$Y$64)/(1-$P20)+(($X$65*$T20*'VT CHS Emissions Schedule'!D$5)/$Y$65)/(1-$O20)+(($X$66*$T20*('VT CHS Emissions Schedule'!D$36+$S20))/$Y$66)))))),0)</f>
        <v>824882.50309947587</v>
      </c>
      <c r="BZ20" s="63">
        <f>IF(BZ$15&lt;2025+$U20,(IF($A20="Oil",($W20/$W$53)*Z20,IF($A20="Propane",($W20/$W$54)*Z20,IF($A20="Natural Gas",(($W20/$W$55)*Z20)/(1-$M20),IF($A20="Electricity",0,((($V$53*$W20*('VT CHS Emissions Schedule'!E$8+$R20))/$W$53)+(($V$54*$W20*('VT CHS Emissions Schedule'!E$9+$Q20))/$W$54)+(($V$55*$W20*'VT CHS Emissions Schedule'!E$7)/$W$55)/(1-$P20)+(($V$56*$W20*'VT CHS Emissions Schedule'!E$5)/$W$56)/(1-$O20))))))-(($W20/$V20)*'VT CHS Emissions Schedule'!E$5)/(1-$O20))+IF($C20="Propane",($T20/$Y$63)*AZ20,IF($C20="Oil",($T20/$Y$62)*AZ20,IF($C20="Natural Gas",($T20/$Y$64)*(AZ20/(1-$P20)),IF($C20="Electricity",($T20/$Y$65)*(AZ20/(1-$O20)),IF($C20="Wood, commercial",$T20*(AZ20+$S20),(($X$62*$T20*('VT CHS Emissions Schedule'!E$8+$R20))/$Y$62)+(($X$63*$T20*('VT CHS Emissions Schedule'!E$9+$Q20))/$Y$63)+(($X$64*$T20*'VT CHS Emissions Schedule'!E$7)/$Y$64)/(1-$P20)+(($X$65*$T20*'VT CHS Emissions Schedule'!E$5)/$Y$65)/(1-$O20)+(($X$66*$T20*('VT CHS Emissions Schedule'!E$36+$S20))/$Y$66)))))),0)</f>
        <v>838635.18218949612</v>
      </c>
      <c r="CA20" s="63">
        <f>IF(CA$15&lt;2025+$U20,(IF($A20="Oil",($W20/$W$53)*AA20,IF($A20="Propane",($W20/$W$54)*AA20,IF($A20="Natural Gas",(($W20/$W$55)*AA20)/(1-$M20),IF($A20="Electricity",0,((($V$53*$W20*('VT CHS Emissions Schedule'!F$8+$R20))/$W$53)+(($V$54*$W20*('VT CHS Emissions Schedule'!F$9+$Q20))/$W$54)+(($V$55*$W20*'VT CHS Emissions Schedule'!F$7)/$W$55)/(1-$P20)+(($V$56*$W20*'VT CHS Emissions Schedule'!F$5)/$W$56)/(1-$O20))))))-(($W20/$V20)*'VT CHS Emissions Schedule'!F$5)/(1-$O20))+IF($C20="Propane",($T20/$Y$63)*BA20,IF($C20="Oil",($T20/$Y$62)*BA20,IF($C20="Natural Gas",($T20/$Y$64)*(BA20/(1-$P20)),IF($C20="Electricity",($T20/$Y$65)*(BA20/(1-$O20)),IF($C20="Wood, commercial",$T20*(BA20+$S20),(($X$62*$T20*('VT CHS Emissions Schedule'!F$8+$R20))/$Y$62)+(($X$63*$T20*('VT CHS Emissions Schedule'!F$9+$Q20))/$Y$63)+(($X$64*$T20*'VT CHS Emissions Schedule'!F$7)/$Y$64)/(1-$P20)+(($X$65*$T20*'VT CHS Emissions Schedule'!F$5)/$Y$65)/(1-$O20)+(($X$66*$T20*('VT CHS Emissions Schedule'!F$36+$S20))/$Y$66)))))),0)</f>
        <v>852387.86127951648</v>
      </c>
      <c r="CB20" s="63">
        <f>IF(CB$15&lt;2025+$U20,(IF($A20="Oil",($W20/$W$53)*AB20,IF($A20="Propane",($W20/$W$54)*AB20,IF($A20="Natural Gas",(($W20/$W$55)*AB20)/(1-$M20),IF($A20="Electricity",0,((($V$53*$W20*('VT CHS Emissions Schedule'!G$8+$R20))/$W$53)+(($V$54*$W20*('VT CHS Emissions Schedule'!G$9+$Q20))/$W$54)+(($V$55*$W20*'VT CHS Emissions Schedule'!G$7)/$W$55)/(1-$P20)+(($V$56*$W20*'VT CHS Emissions Schedule'!G$5)/$W$56)/(1-$O20))))))-(($W20/$V20)*'VT CHS Emissions Schedule'!G$5)/(1-$O20))+IF($C20="Propane",($T20/$Y$63)*BB20,IF($C20="Oil",($T20/$Y$62)*BB20,IF($C20="Natural Gas",($T20/$Y$64)*(BB20/(1-$P20)),IF($C20="Electricity",($T20/$Y$65)*(BB20/(1-$O20)),IF($C20="Wood, commercial",$T20*(BB20+$S20),(($X$62*$T20*('VT CHS Emissions Schedule'!G$8+$R20))/$Y$62)+(($X$63*$T20*('VT CHS Emissions Schedule'!G$9+$Q20))/$Y$63)+(($X$64*$T20*'VT CHS Emissions Schedule'!G$7)/$Y$64)/(1-$P20)+(($X$65*$T20*'VT CHS Emissions Schedule'!G$5)/$Y$65)/(1-$O20)+(($X$66*$T20*('VT CHS Emissions Schedule'!G$36+$S20))/$Y$66)))))),0)</f>
        <v>866140.54036953684</v>
      </c>
      <c r="CC20" s="63">
        <f>IF(CC$15&lt;2025+$U20,(IF($A20="Oil",($W20/$W$53)*AC20,IF($A20="Propane",($W20/$W$54)*AC20,IF($A20="Natural Gas",(($W20/$W$55)*AC20)/(1-$M20),IF($A20="Electricity",0,((($V$53*$W20*('VT CHS Emissions Schedule'!H$8+$R20))/$W$53)+(($V$54*$W20*('VT CHS Emissions Schedule'!H$9+$Q20))/$W$54)+(($V$55*$W20*'VT CHS Emissions Schedule'!H$7)/$W$55)/(1-$P20)+(($V$56*$W20*'VT CHS Emissions Schedule'!H$5)/$W$56)/(1-$O20))))))-(($W20/$V20)*'VT CHS Emissions Schedule'!H$5)/(1-$O20))+IF($C20="Propane",($T20/$Y$63)*BC20,IF($C20="Oil",($T20/$Y$62)*BC20,IF($C20="Natural Gas",($T20/$Y$64)*(BC20/(1-$P20)),IF($C20="Electricity",($T20/$Y$65)*(BC20/(1-$O20)),IF($C20="Wood, commercial",$T20*(BC20+$S20),(($X$62*$T20*('VT CHS Emissions Schedule'!H$8+$R20))/$Y$62)+(($X$63*$T20*('VT CHS Emissions Schedule'!H$9+$Q20))/$Y$63)+(($X$64*$T20*'VT CHS Emissions Schedule'!H$7)/$Y$64)/(1-$P20)+(($X$65*$T20*'VT CHS Emissions Schedule'!H$5)/$Y$65)/(1-$O20)+(($X$66*$T20*('VT CHS Emissions Schedule'!H$36+$S20))/$Y$66)))))),0)</f>
        <v>879893.21945955732</v>
      </c>
      <c r="CD20" s="63">
        <f>IF(CD$15&lt;2025+$U20,(IF($A20="Oil",($W20/$W$53)*AD20,IF($A20="Propane",($W20/$W$54)*AD20,IF($A20="Natural Gas",(($W20/$W$55)*AD20)/(1-$M20),IF($A20="Electricity",0,((($V$53*$W20*('VT CHS Emissions Schedule'!I$8+$R20))/$W$53)+(($V$54*$W20*('VT CHS Emissions Schedule'!I$9+$Q20))/$W$54)+(($V$55*$W20*'VT CHS Emissions Schedule'!I$7)/$W$55)/(1-$P20)+(($V$56*$W20*'VT CHS Emissions Schedule'!I$5)/$W$56)/(1-$O20))))))-(($W20/$V20)*'VT CHS Emissions Schedule'!I$5)/(1-$O20))+IF($C20="Propane",($T20/$Y$63)*BD20,IF($C20="Oil",($T20/$Y$62)*BD20,IF($C20="Natural Gas",($T20/$Y$64)*(BD20/(1-$P20)),IF($C20="Electricity",($T20/$Y$65)*(BD20/(1-$O20)),IF($C20="Wood, commercial",$T20*(BD20+$S20),(($X$62*$T20*('VT CHS Emissions Schedule'!I$8+$R20))/$Y$62)+(($X$63*$T20*('VT CHS Emissions Schedule'!I$9+$Q20))/$Y$63)+(($X$64*$T20*'VT CHS Emissions Schedule'!I$7)/$Y$64)/(1-$P20)+(($X$65*$T20*'VT CHS Emissions Schedule'!I$5)/$Y$65)/(1-$O20)+(($X$66*$T20*('VT CHS Emissions Schedule'!I$36+$S20))/$Y$66)))))),0)</f>
        <v>886752.28890650265</v>
      </c>
      <c r="CE20" s="63">
        <f>IF(CE$15&lt;2025+$U20,(IF($A20="Oil",($W20/$W$53)*AE20,IF($A20="Propane",($W20/$W$54)*AE20,IF($A20="Natural Gas",(($W20/$W$55)*AE20)/(1-$M20),IF($A20="Electricity",0,((($V$53*$W20*('VT CHS Emissions Schedule'!J$8+$R20))/$W$53)+(($V$54*$W20*('VT CHS Emissions Schedule'!J$9+$Q20))/$W$54)+(($V$55*$W20*'VT CHS Emissions Schedule'!J$7)/$W$55)/(1-$P20)+(($V$56*$W20*'VT CHS Emissions Schedule'!J$5)/$W$56)/(1-$O20))))))-(($W20/$V20)*'VT CHS Emissions Schedule'!J$5)/(1-$O20))+IF($C20="Propane",($T20/$Y$63)*BE20,IF($C20="Oil",($T20/$Y$62)*BE20,IF($C20="Natural Gas",($T20/$Y$64)*(BE20/(1-$P20)),IF($C20="Electricity",($T20/$Y$65)*(BE20/(1-$O20)),IF($C20="Wood, commercial",$T20*(BE20+$S20),(($X$62*$T20*('VT CHS Emissions Schedule'!J$8+$R20))/$Y$62)+(($X$63*$T20*('VT CHS Emissions Schedule'!J$9+$Q20))/$Y$63)+(($X$64*$T20*'VT CHS Emissions Schedule'!J$7)/$Y$64)/(1-$P20)+(($X$65*$T20*'VT CHS Emissions Schedule'!J$5)/$Y$65)/(1-$O20)+(($X$66*$T20*('VT CHS Emissions Schedule'!J$36+$S20))/$Y$66)))))),0)</f>
        <v>900504.96799652302</v>
      </c>
      <c r="CF20" s="63">
        <f>IF(CF$15&lt;2025+$U20,(IF($A20="Oil",($W20/$W$53)*AF20,IF($A20="Propane",($W20/$W$54)*AF20,IF($A20="Natural Gas",(($W20/$W$55)*AF20)/(1-$M20),IF($A20="Electricity",0,((($V$53*$W20*('VT CHS Emissions Schedule'!K$8+$R20))/$W$53)+(($V$54*$W20*('VT CHS Emissions Schedule'!K$9+$Q20))/$W$54)+(($V$55*$W20*'VT CHS Emissions Schedule'!K$7)/$W$55)/(1-$P20)+(($V$56*$W20*'VT CHS Emissions Schedule'!K$5)/$W$56)/(1-$O20))))))-(($W20/$V20)*'VT CHS Emissions Schedule'!K$5)/(1-$O20))+IF($C20="Propane",($T20/$Y$63)*BF20,IF($C20="Oil",($T20/$Y$62)*BF20,IF($C20="Natural Gas",($T20/$Y$64)*(BF20/(1-$P20)),IF($C20="Electricity",($T20/$Y$65)*(BF20/(1-$O20)),IF($C20="Wood, commercial",$T20*(BF20+$S20),(($X$62*$T20*('VT CHS Emissions Schedule'!K$8+$R20))/$Y$62)+(($X$63*$T20*('VT CHS Emissions Schedule'!K$9+$Q20))/$Y$63)+(($X$64*$T20*'VT CHS Emissions Schedule'!K$7)/$Y$64)/(1-$P20)+(($X$65*$T20*'VT CHS Emissions Schedule'!K$5)/$Y$65)/(1-$O20)+(($X$66*$T20*('VT CHS Emissions Schedule'!K$36+$S20))/$Y$66)))))),0)</f>
        <v>914257.64708654338</v>
      </c>
      <c r="CG20" s="63">
        <f>IF(CG$15&lt;2025+$U20,(IF($A20="Oil",($W20/$W$53)*AG20,IF($A20="Propane",($W20/$W$54)*AG20,IF($A20="Natural Gas",(($W20/$W$55)*AG20)/(1-$M20),IF($A20="Electricity",0,((($V$53*$W20*('VT CHS Emissions Schedule'!L$8+$R20))/$W$53)+(($V$54*$W20*('VT CHS Emissions Schedule'!L$9+$Q20))/$W$54)+(($V$55*$W20*'VT CHS Emissions Schedule'!L$7)/$W$55)/(1-$P20)+(($V$56*$W20*'VT CHS Emissions Schedule'!L$5)/$W$56)/(1-$O20))))))-(($W20/$V20)*'VT CHS Emissions Schedule'!L$5)/(1-$O20))+IF($C20="Propane",($T20/$Y$63)*BG20,IF($C20="Oil",($T20/$Y$62)*BG20,IF($C20="Natural Gas",($T20/$Y$64)*(BG20/(1-$P20)),IF($C20="Electricity",($T20/$Y$65)*(BG20/(1-$O20)),IF($C20="Wood, commercial",$T20*(BG20+$S20),(($X$62*$T20*('VT CHS Emissions Schedule'!L$8+$R20))/$Y$62)+(($X$63*$T20*('VT CHS Emissions Schedule'!L$9+$Q20))/$Y$63)+(($X$64*$T20*'VT CHS Emissions Schedule'!L$7)/$Y$64)/(1-$P20)+(($X$65*$T20*'VT CHS Emissions Schedule'!L$5)/$Y$65)/(1-$O20)+(($X$66*$T20*('VT CHS Emissions Schedule'!L$36+$S20))/$Y$66)))))),0)</f>
        <v>928010.32617656374</v>
      </c>
      <c r="CH20" s="63">
        <f>IF(CH$15&lt;2025+$U20,(IF($A20="Oil",($W20/$W$53)*AH20,IF($A20="Propane",($W20/$W$54)*AH20,IF($A20="Natural Gas",(($W20/$W$55)*AH20)/(1-$M20),IF($A20="Electricity",0,((($V$53*$W20*('VT CHS Emissions Schedule'!M$8+$R20))/$W$53)+(($V$54*$W20*('VT CHS Emissions Schedule'!M$9+$Q20))/$W$54)+(($V$55*$W20*'VT CHS Emissions Schedule'!M$7)/$W$55)/(1-$P20)+(($V$56*$W20*'VT CHS Emissions Schedule'!M$5)/$W$56)/(1-$O20))))))-(($W20/$V20)*'VT CHS Emissions Schedule'!M$5)/(1-$O20))+IF($C20="Propane",($T20/$Y$63)*BH20,IF($C20="Oil",($T20/$Y$62)*BH20,IF($C20="Natural Gas",($T20/$Y$64)*(BH20/(1-$P20)),IF($C20="Electricity",($T20/$Y$65)*(BH20/(1-$O20)),IF($C20="Wood, commercial",$T20*(BH20+$S20),(($X$62*$T20*('VT CHS Emissions Schedule'!M$8+$R20))/$Y$62)+(($X$63*$T20*('VT CHS Emissions Schedule'!M$9+$Q20))/$Y$63)+(($X$64*$T20*'VT CHS Emissions Schedule'!M$7)/$Y$64)/(1-$P20)+(($X$65*$T20*'VT CHS Emissions Schedule'!M$5)/$Y$65)/(1-$O20)+(($X$66*$T20*('VT CHS Emissions Schedule'!M$36+$S20))/$Y$66)))))),0)</f>
        <v>941763.00526658411</v>
      </c>
      <c r="CI20" s="63">
        <f>IF(CI$15&lt;2025+$U20,(IF($A20="Oil",($W20/$W$53)*AI20,IF($A20="Propane",($W20/$W$54)*AI20,IF($A20="Natural Gas",(($W20/$W$55)*AI20)/(1-$M20),IF($A20="Electricity",0,((($V$53*$W20*('VT CHS Emissions Schedule'!N$8+$R20))/$W$53)+(($V$54*$W20*('VT CHS Emissions Schedule'!N$9+$Q20))/$W$54)+(($V$55*$W20*'VT CHS Emissions Schedule'!N$7)/$W$55)/(1-$P20)+(($V$56*$W20*'VT CHS Emissions Schedule'!N$5)/$W$56)/(1-$O20))))))-(($W20/$V20)*'VT CHS Emissions Schedule'!N$5)/(1-$O20))+IF($C20="Propane",($T20/$Y$63)*BI20,IF($C20="Oil",($T20/$Y$62)*BI20,IF($C20="Natural Gas",($T20/$Y$64)*(BI20/(1-$P20)),IF($C20="Electricity",($T20/$Y$65)*(BI20/(1-$O20)),IF($C20="Wood, commercial",$T20*(BI20+$S20),(($X$62*$T20*('VT CHS Emissions Schedule'!N$8+$R20))/$Y$62)+(($X$63*$T20*('VT CHS Emissions Schedule'!N$9+$Q20))/$Y$63)+(($X$64*$T20*'VT CHS Emissions Schedule'!N$7)/$Y$64)/(1-$P20)+(($X$65*$T20*'VT CHS Emissions Schedule'!N$5)/$Y$65)/(1-$O20)+(($X$66*$T20*('VT CHS Emissions Schedule'!N$36+$S20))/$Y$66)))))),0)</f>
        <v>954519.98899419396</v>
      </c>
      <c r="CJ20" s="63">
        <f>IF(CJ$15&lt;2025+$U20,(IF($A20="Oil",($W20/$W$53)*AJ20,IF($A20="Propane",($W20/$W$54)*AJ20,IF($A20="Natural Gas",(($W20/$W$55)*AJ20)/(1-$M20),IF($A20="Electricity",0,((($V$53*$W20*('VT CHS Emissions Schedule'!O$8+$R20))/$W$53)+(($V$54*$W20*('VT CHS Emissions Schedule'!O$9+$Q20))/$W$54)+(($V$55*$W20*'VT CHS Emissions Schedule'!O$7)/$W$55)/(1-$P20)+(($V$56*$W20*'VT CHS Emissions Schedule'!O$5)/$W$56)/(1-$O20))))))-(($W20/$V20)*'VT CHS Emissions Schedule'!O$5)/(1-$O20))+IF($C20="Propane",($T20/$Y$63)*BJ20,IF($C20="Oil",($T20/$Y$62)*BJ20,IF($C20="Natural Gas",($T20/$Y$64)*(BJ20/(1-$P20)),IF($C20="Electricity",($T20/$Y$65)*(BJ20/(1-$O20)),IF($C20="Wood, commercial",$T20*(BJ20+$S20),(($X$62*$T20*('VT CHS Emissions Schedule'!O$8+$R20))/$Y$62)+(($X$63*$T20*('VT CHS Emissions Schedule'!O$9+$Q20))/$Y$63)+(($X$64*$T20*'VT CHS Emissions Schedule'!O$7)/$Y$64)/(1-$P20)+(($X$65*$T20*'VT CHS Emissions Schedule'!O$5)/$Y$65)/(1-$O20)+(($X$66*$T20*('VT CHS Emissions Schedule'!O$36+$S20))/$Y$66)))))),0)</f>
        <v>954519.98899419396</v>
      </c>
      <c r="CK20" s="63">
        <f>IF(CK$15&lt;2025+$U20,(IF($A20="Oil",($W20/$W$53)*AK20,IF($A20="Propane",($W20/$W$54)*AK20,IF($A20="Natural Gas",(($W20/$W$55)*AK20)/(1-$M20),IF($A20="Electricity",0,((($V$53*$W20*('VT CHS Emissions Schedule'!P$8+$R20))/$W$53)+(($V$54*$W20*('VT CHS Emissions Schedule'!P$9+$Q20))/$W$54)+(($V$55*$W20*'VT CHS Emissions Schedule'!P$7)/$W$55)/(1-$P20)+(($V$56*$W20*'VT CHS Emissions Schedule'!P$5)/$W$56)/(1-$O20))))))-(($W20/$V20)*'VT CHS Emissions Schedule'!P$5)/(1-$O20))+IF($C20="Propane",($T20/$Y$63)*BK20,IF($C20="Oil",($T20/$Y$62)*BK20,IF($C20="Natural Gas",($T20/$Y$64)*(BK20/(1-$P20)),IF($C20="Electricity",($T20/$Y$65)*(BK20/(1-$O20)),IF($C20="Wood, commercial",$T20*(BK20+$S20),(($X$62*$T20*('VT CHS Emissions Schedule'!P$8+$R20))/$Y$62)+(($X$63*$T20*('VT CHS Emissions Schedule'!P$9+$Q20))/$Y$63)+(($X$64*$T20*'VT CHS Emissions Schedule'!P$7)/$Y$64)/(1-$P20)+(($X$65*$T20*'VT CHS Emissions Schedule'!P$5)/$Y$65)/(1-$O20)+(($X$66*$T20*('VT CHS Emissions Schedule'!P$36+$S20))/$Y$66)))))),0)</f>
        <v>0</v>
      </c>
      <c r="CL20" s="63">
        <f>IF(CL$15&lt;2025+$U20,(IF($A20="Oil",($W20/$W$53)*AL20,IF($A20="Propane",($W20/$W$54)*AL20,IF($A20="Natural Gas",(($W20/$W$55)*AL20)/(1-$M20),IF($A20="Electricity",0,((($V$53*$W20*('VT CHS Emissions Schedule'!Q$8+$R20))/$W$53)+(($V$54*$W20*('VT CHS Emissions Schedule'!Q$9+$Q20))/$W$54)+(($V$55*$W20*'VT CHS Emissions Schedule'!Q$7)/$W$55)/(1-$P20)+(($V$56*$W20*'VT CHS Emissions Schedule'!Q$5)/$W$56)/(1-$O20))))))-(($W20/$V20)*'VT CHS Emissions Schedule'!Q$5)/(1-$O20))+IF($C20="Propane",($T20/$Y$63)*BL20,IF($C20="Oil",($T20/$Y$62)*BL20,IF($C20="Natural Gas",($T20/$Y$64)*(BL20/(1-$P20)),IF($C20="Electricity",($T20/$Y$65)*(BL20/(1-$O20)),IF($C20="Wood, commercial",$T20*(BL20+$S20),(($X$62*$T20*('VT CHS Emissions Schedule'!Q$8+$R20))/$Y$62)+(($X$63*$T20*('VT CHS Emissions Schedule'!Q$9+$Q20))/$Y$63)+(($X$64*$T20*'VT CHS Emissions Schedule'!Q$7)/$Y$64)/(1-$P20)+(($X$65*$T20*'VT CHS Emissions Schedule'!Q$5)/$Y$65)/(1-$O20)+(($X$66*$T20*('VT CHS Emissions Schedule'!Q$36+$S20))/$Y$66)))))),0)</f>
        <v>0</v>
      </c>
      <c r="CM20" s="63">
        <f>IF(CM$15&lt;2025+$U20,(IF($A20="Oil",($W20/$W$53)*AM20,IF($A20="Propane",($W20/$W$54)*AM20,IF($A20="Natural Gas",(($W20/$W$55)*AM20)/(1-$M20),IF($A20="Electricity",0,((($V$53*$W20*('VT CHS Emissions Schedule'!R$8+$R20))/$W$53)+(($V$54*$W20*('VT CHS Emissions Schedule'!R$9+$Q20))/$W$54)+(($V$55*$W20*'VT CHS Emissions Schedule'!R$7)/$W$55)/(1-$P20)+(($V$56*$W20*'VT CHS Emissions Schedule'!R$5)/$W$56)/(1-$O20))))))-(($W20/$V20)*'VT CHS Emissions Schedule'!R$5)/(1-$O20))+IF($C20="Propane",($T20/$Y$63)*BM20,IF($C20="Oil",($T20/$Y$62)*BM20,IF($C20="Natural Gas",($T20/$Y$64)*(BM20/(1-$P20)),IF($C20="Electricity",($T20/$Y$65)*(BM20/(1-$O20)),IF($C20="Wood, commercial",$T20*(BM20+$S20),(($X$62*$T20*('VT CHS Emissions Schedule'!R$8+$R20))/$Y$62)+(($X$63*$T20*('VT CHS Emissions Schedule'!R$9+$Q20))/$Y$63)+(($X$64*$T20*'VT CHS Emissions Schedule'!R$7)/$Y$64)/(1-$P20)+(($X$65*$T20*'VT CHS Emissions Schedule'!R$5)/$Y$65)/(1-$O20)+(($X$66*$T20*('VT CHS Emissions Schedule'!R$36+$S20))/$Y$66)))))),0)</f>
        <v>0</v>
      </c>
      <c r="CN20" s="63">
        <f>IF(CN$15&lt;2025+$U20,(IF($A20="Oil",($W20/$W$53)*AN20,IF($A20="Propane",($W20/$W$54)*AN20,IF($A20="Natural Gas",(($W20/$W$55)*AN20)/(1-$M20),IF($A20="Electricity",0,((($V$53*$W20*('VT CHS Emissions Schedule'!S$8+$R20))/$W$53)+(($V$54*$W20*('VT CHS Emissions Schedule'!S$9+$Q20))/$W$54)+(($V$55*$W20*'VT CHS Emissions Schedule'!S$7)/$W$55)/(1-$P20)+(($V$56*$W20*'VT CHS Emissions Schedule'!S$5)/$W$56)/(1-$O20))))))-(($W20/$V20)*'VT CHS Emissions Schedule'!S$5)/(1-$O20))+IF($C20="Propane",($T20/$Y$63)*BN20,IF($C20="Oil",($T20/$Y$62)*BN20,IF($C20="Natural Gas",($T20/$Y$64)*(BN20/(1-$P20)),IF($C20="Electricity",($T20/$Y$65)*(BN20/(1-$O20)),IF($C20="Wood, commercial",$T20*(BN20+$S20),(($X$62*$T20*('VT CHS Emissions Schedule'!S$8+$R20))/$Y$62)+(($X$63*$T20*('VT CHS Emissions Schedule'!S$9+$Q20))/$Y$63)+(($X$64*$T20*'VT CHS Emissions Schedule'!S$7)/$Y$64)/(1-$P20)+(($X$65*$T20*'VT CHS Emissions Schedule'!S$5)/$Y$65)/(1-$O20)+(($X$66*$T20*('VT CHS Emissions Schedule'!S$36+$S20))/$Y$66)))))),0)</f>
        <v>0</v>
      </c>
      <c r="CO20" s="63">
        <f>IF(CO$15&lt;2025+$U20,(IF($A20="Oil",($W20/$W$53)*AO20,IF($A20="Propane",($W20/$W$54)*AO20,IF($A20="Natural Gas",(($W20/$W$55)*AO20)/(1-$M20),IF($A20="Electricity",0,((($V$53*$W20*('VT CHS Emissions Schedule'!T$8+$R20))/$W$53)+(($V$54*$W20*('VT CHS Emissions Schedule'!T$9+$Q20))/$W$54)+(($V$55*$W20*'VT CHS Emissions Schedule'!T$7)/$W$55)/(1-$P20)+(($V$56*$W20*'VT CHS Emissions Schedule'!T$5)/$W$56)/(1-$O20))))))-(($W20/$V20)*'VT CHS Emissions Schedule'!T$5)/(1-$O20))+IF($C20="Propane",($T20/$Y$63)*BO20,IF($C20="Oil",($T20/$Y$62)*BO20,IF($C20="Natural Gas",($T20/$Y$64)*(BO20/(1-$P20)),IF($C20="Electricity",($T20/$Y$65)*(BO20/(1-$O20)),IF($C20="Wood, commercial",$T20*(BO20+$S20),(($X$62*$T20*('VT CHS Emissions Schedule'!T$8+$R20))/$Y$62)+(($X$63*$T20*('VT CHS Emissions Schedule'!T$9+$Q20))/$Y$63)+(($X$64*$T20*'VT CHS Emissions Schedule'!T$7)/$Y$64)/(1-$P20)+(($X$65*$T20*'VT CHS Emissions Schedule'!T$5)/$Y$65)/(1-$O20)+(($X$66*$T20*('VT CHS Emissions Schedule'!T$36+$S20))/$Y$66)))))),0)</f>
        <v>0</v>
      </c>
      <c r="CP20" s="63">
        <f>IF(CP$15&lt;2025+$U20,(IF($A20="Oil",($W20/$W$53)*AP20,IF($A20="Propane",($W20/$W$54)*AP20,IF($A20="Natural Gas",(($W20/$W$55)*AP20)/(1-$M20),IF($A20="Electricity",0,((($V$53*$W20*('VT CHS Emissions Schedule'!U$8+$R20))/$W$53)+(($V$54*$W20*('VT CHS Emissions Schedule'!U$9+$Q20))/$W$54)+(($V$55*$W20*'VT CHS Emissions Schedule'!U$7)/$W$55)/(1-$P20)+(($V$56*$W20*'VT CHS Emissions Schedule'!U$5)/$W$56)/(1-$O20))))))-(($W20/$V20)*'VT CHS Emissions Schedule'!U$5)/(1-$O20))+IF($C20="Propane",($T20/$Y$63)*BP20,IF($C20="Oil",($T20/$Y$62)*BP20,IF($C20="Natural Gas",($T20/$Y$64)*(BP20/(1-$P20)),IF($C20="Electricity",($T20/$Y$65)*(BP20/(1-$O20)),IF($C20="Wood, commercial",$T20*(BP20+$S20),(($X$62*$T20*('VT CHS Emissions Schedule'!U$8+$R20))/$Y$62)+(($X$63*$T20*('VT CHS Emissions Schedule'!U$9+$Q20))/$Y$63)+(($X$64*$T20*'VT CHS Emissions Schedule'!U$7)/$Y$64)/(1-$P20)+(($X$65*$T20*'VT CHS Emissions Schedule'!U$5)/$Y$65)/(1-$O20)+(($X$66*$T20*('VT CHS Emissions Schedule'!U$36+$S20))/$Y$66)))))),0)</f>
        <v>0</v>
      </c>
      <c r="CQ20" s="63">
        <f>IF(CQ$15&lt;2025+$U20,(IF($A20="Oil",($W20/$W$53)*AQ20,IF($A20="Propane",($W20/$W$54)*AQ20,IF($A20="Natural Gas",(($W20/$W$55)*AQ20)/(1-$M20),IF($A20="Electricity",0,((($V$53*$W20*('VT CHS Emissions Schedule'!V$8+$R20))/$W$53)+(($V$54*$W20*('VT CHS Emissions Schedule'!V$9+$Q20))/$W$54)+(($V$55*$W20*'VT CHS Emissions Schedule'!V$7)/$W$55)/(1-$P20)+(($V$56*$W20*'VT CHS Emissions Schedule'!V$5)/$W$56)/(1-$O20))))))-(($W20/$V20)*'VT CHS Emissions Schedule'!V$5)/(1-$O20))+IF($C20="Propane",($T20/$Y$63)*BQ20,IF($C20="Oil",($T20/$Y$62)*BQ20,IF($C20="Natural Gas",($T20/$Y$64)*(BQ20/(1-$P20)),IF($C20="Electricity",($T20/$Y$65)*(BQ20/(1-$O20)),IF($C20="Wood, commercial",$T20*(BQ20+$S20),(($X$62*$T20*('VT CHS Emissions Schedule'!V$8+$R20))/$Y$62)+(($X$63*$T20*('VT CHS Emissions Schedule'!V$9+$Q20))/$Y$63)+(($X$64*$T20*'VT CHS Emissions Schedule'!V$7)/$Y$64)/(1-$P20)+(($X$65*$T20*'VT CHS Emissions Schedule'!V$5)/$Y$65)/(1-$O20)+(($X$66*$T20*('VT CHS Emissions Schedule'!V$36+$S20))/$Y$66)))))),0)</f>
        <v>0</v>
      </c>
      <c r="CR20" s="63">
        <f>IF(CR$15&lt;2025+$U20,(IF($A20="Oil",($W20/$W$53)*AR20,IF($A20="Propane",($W20/$W$54)*AR20,IF($A20="Natural Gas",(($W20/$W$55)*AR20)/(1-$M20),IF($A20="Electricity",0,((($V$53*$W20*('VT CHS Emissions Schedule'!W$8+$R20))/$W$53)+(($V$54*$W20*('VT CHS Emissions Schedule'!W$9+$Q20))/$W$54)+(($V$55*$W20*'VT CHS Emissions Schedule'!W$7)/$W$55)/(1-$P20)+(($V$56*$W20*'VT CHS Emissions Schedule'!W$5)/$W$56)/(1-$O20))))))-(($W20/$V20)*'VT CHS Emissions Schedule'!W$5)/(1-$O20))+IF($C20="Propane",($T20/$Y$63)*BR20,IF($C20="Oil",($T20/$Y$62)*BR20,IF($C20="Natural Gas",($T20/$Y$64)*(BR20/(1-$P20)),IF($C20="Electricity",($T20/$Y$65)*(BR20/(1-$O20)),IF($C20="Wood, commercial",$T20*(BR20+$S20),(($X$62*$T20*('VT CHS Emissions Schedule'!W$8+$R20))/$Y$62)+(($X$63*$T20*('VT CHS Emissions Schedule'!W$9+$Q20))/$Y$63)+(($X$64*$T20*'VT CHS Emissions Schedule'!W$7)/$Y$64)/(1-$P20)+(($X$65*$T20*'VT CHS Emissions Schedule'!W$5)/$Y$65)/(1-$O20)+(($X$66*$T20*('VT CHS Emissions Schedule'!W$36+$S20))/$Y$66)))))),0)</f>
        <v>0</v>
      </c>
      <c r="CS20" s="63">
        <f>IF(CS$15&lt;2025+$U20,(IF($A20="Oil",($W20/$W$53)*AS20,IF($A20="Propane",($W20/$W$54)*AS20,IF($A20="Natural Gas",(($W20/$W$55)*AS20)/(1-$M20),IF($A20="Electricity",0,((($V$53*$W20*('VT CHS Emissions Schedule'!X$8+$R20))/$W$53)+(($V$54*$W20*('VT CHS Emissions Schedule'!X$9+$Q20))/$W$54)+(($V$55*$W20*'VT CHS Emissions Schedule'!X$7)/$W$55)/(1-$P20)+(($V$56*$W20*'VT CHS Emissions Schedule'!X$5)/$W$56)/(1-$O20))))))-(($W20/$V20)*'VT CHS Emissions Schedule'!X$5)/(1-$O20))+IF($C20="Propane",($T20/$Y$63)*BS20,IF($C20="Oil",($T20/$Y$62)*BS20,IF($C20="Natural Gas",($T20/$Y$64)*(BS20/(1-$P20)),IF($C20="Electricity",($T20/$Y$65)*(BS20/(1-$O20)),IF($C20="Wood, commercial",$T20*(BS20+$S20),(($X$62*$T20*('VT CHS Emissions Schedule'!X$8+$R20))/$Y$62)+(($X$63*$T20*('VT CHS Emissions Schedule'!X$9+$Q20))/$Y$63)+(($X$64*$T20*'VT CHS Emissions Schedule'!X$7)/$Y$64)/(1-$P20)+(($X$65*$T20*'VT CHS Emissions Schedule'!X$5)/$Y$65)/(1-$O20)+(($X$66*$T20*('VT CHS Emissions Schedule'!X$36+$S20))/$Y$66)))))),0)</f>
        <v>0</v>
      </c>
      <c r="CT20" s="63">
        <f>IF(CT$15&lt;2025+$U20,(IF($A20="Oil",($W20/$W$53)*AT20,IF($A20="Propane",($W20/$W$54)*AT20,IF($A20="Natural Gas",(($W20/$W$55)*AT20)/(1-$M20),IF($A20="Electricity",0,((($V$53*$W20*('VT CHS Emissions Schedule'!Y$8+$R20))/$W$53)+(($V$54*$W20*('VT CHS Emissions Schedule'!Y$9+$Q20))/$W$54)+(($V$55*$W20*'VT CHS Emissions Schedule'!Y$7)/$W$55)/(1-$P20)+(($V$56*$W20*'VT CHS Emissions Schedule'!Y$5)/$W$56)/(1-$O20))))))-(($W20/$V20)*'VT CHS Emissions Schedule'!Y$5)/(1-$O20))+IF($C20="Propane",($T20/$Y$63)*BT20,IF($C20="Oil",($T20/$Y$62)*BT20,IF($C20="Natural Gas",($T20/$Y$64)*(BT20/(1-$P20)),IF($C20="Electricity",($T20/$Y$65)*(BT20/(1-$O20)),IF($C20="Wood, commercial",$T20*(BT20+$S20),(($X$62*$T20*('VT CHS Emissions Schedule'!Y$8+$R20))/$Y$62)+(($X$63*$T20*('VT CHS Emissions Schedule'!Y$9+$Q20))/$Y$63)+(($X$64*$T20*'VT CHS Emissions Schedule'!Y$7)/$Y$64)/(1-$P20)+(($X$65*$T20*'VT CHS Emissions Schedule'!Y$5)/$Y$65)/(1-$O20)+(($X$66*$T20*('VT CHS Emissions Schedule'!Y$36+$S20))/$Y$66)))))),0)</f>
        <v>0</v>
      </c>
      <c r="CU20" s="63">
        <f>IF(CU$15&lt;2025+$U20,(IF($A20="Oil",($W20/$W$53)*AU20,IF($A20="Propane",($W20/$W$54)*AU20,IF($A20="Natural Gas",(($W20/$W$55)*AU20)/(1-$M20),IF($A20="Electricity",0,((($V$53*$W20*('VT CHS Emissions Schedule'!Z$8+$R20))/$W$53)+(($V$54*$W20*('VT CHS Emissions Schedule'!Z$9+$Q20))/$W$54)+(($V$55*$W20*'VT CHS Emissions Schedule'!Z$7)/$W$55)/(1-$P20)+(($V$56*$W20*'VT CHS Emissions Schedule'!Z$5)/$W$56)/(1-$O20))))))-(($W20/$V20)*'VT CHS Emissions Schedule'!Z$5)/(1-$O20))+IF($C20="Propane",($T20/$Y$63)*BU20,IF($C20="Oil",($T20/$Y$62)*BU20,IF($C20="Natural Gas",($T20/$Y$64)*(BU20/(1-$P20)),IF($C20="Electricity",($T20/$Y$65)*(BU20/(1-$O20)),IF($C20="Wood, commercial",$T20*(BU20+$S20),(($X$62*$T20*('VT CHS Emissions Schedule'!Z$8+$R20))/$Y$62)+(($X$63*$T20*('VT CHS Emissions Schedule'!Z$9+$Q20))/$Y$63)+(($X$64*$T20*'VT CHS Emissions Schedule'!Z$7)/$Y$64)/(1-$P20)+(($X$65*$T20*'VT CHS Emissions Schedule'!Z$5)/$Y$65)/(1-$O20)+(($X$66*$T20*('VT CHS Emissions Schedule'!Z$36+$S20))/$Y$66)))))),0)</f>
        <v>0</v>
      </c>
      <c r="CV20" s="63">
        <f>IF(CV$15&lt;2025+$U20,(IF($A20="Oil",($W20/$W$53)*AV20,IF($A20="Propane",($W20/$W$54)*AV20,IF($A20="Natural Gas",(($W20/$W$55)*AV20)/(1-$M20),IF($A20="Electricity",0,((($V$53*$W20*('VT CHS Emissions Schedule'!AA$8+$R20))/$W$53)+(($V$54*$W20*('VT CHS Emissions Schedule'!AA$9+$Q20))/$W$54)+(($V$55*$W20*'VT CHS Emissions Schedule'!AA$7)/$W$55)/(1-$P20)+(($V$56*$W20*'VT CHS Emissions Schedule'!AA$5)/$W$56)/(1-$O20))))))-(($W20/$V20)*'VT CHS Emissions Schedule'!AA$5)/(1-$O20))+IF($C20="Propane",($T20/$Y$63)*BV20,IF($C20="Oil",($T20/$Y$62)*BV20,IF($C20="Natural Gas",($T20/$Y$64)*(BV20/(1-$P20)),IF($C20="Electricity",($T20/$Y$65)*(BV20/(1-$O20)),IF($C20="Wood, commercial",$T20*(BV20+$S20),(($X$62*$T20*('VT CHS Emissions Schedule'!AA$8+$R20))/$Y$62)+(($X$63*$T20*('VT CHS Emissions Schedule'!AA$9+$Q20))/$Y$63)+(($X$64*$T20*'VT CHS Emissions Schedule'!AA$7)/$Y$64)/(1-$P20)+(($X$65*$T20*'VT CHS Emissions Schedule'!AA$5)/$Y$65)/(1-$O20)+(($X$66*$T20*('VT CHS Emissions Schedule'!AA$36+$S20))/$Y$66)))))),0)</f>
        <v>0</v>
      </c>
      <c r="CW20" s="63">
        <f>IF(CW$15&lt;2025+$U20,(IF($A20="Oil",($W20/$W$53)*AW20,IF($A20="Propane",($W20/$W$54)*AW20,IF($A20="Natural Gas",(($W20/$W$55)*AW20)/(1-$M20),IF($A20="Electricity",0,((($V$53*$W20*('VT CHS Emissions Schedule'!AB$8+$R20))/$W$53)+(($V$54*$W20*('VT CHS Emissions Schedule'!AB$9+$Q20))/$W$54)+(($V$55*$W20*'VT CHS Emissions Schedule'!AB$7)/$W$55)/(1-$P20)+(($V$56*$W20*'VT CHS Emissions Schedule'!AB$5)/$W$56)/(1-$O20))))))-(($W20/$V20)*'VT CHS Emissions Schedule'!AB$5)/(1-$O20))+IF($C20="Propane",($T20/$Y$63)*BW20,IF($C20="Oil",($T20/$Y$62)*BW20,IF($C20="Natural Gas",($T20/$Y$64)*(BW20/(1-$P20)),IF($C20="Electricity",($T20/$Y$65)*(BW20/(1-$O20)),IF($C20="Wood, commercial",$T20*(BW20+$S20),(($X$62*$T20*('VT CHS Emissions Schedule'!AB$8+$R20))/$Y$62)+(($X$63*$T20*('VT CHS Emissions Schedule'!AB$9+$Q20))/$Y$63)+(($X$64*$T20*'VT CHS Emissions Schedule'!AB$7)/$Y$64)/(1-$P20)+(($X$65*$T20*'VT CHS Emissions Schedule'!AB$5)/$Y$65)/(1-$O20)+(($X$66*$T20*('VT CHS Emissions Schedule'!AB$36+$S20))/$Y$66)))))),0)</f>
        <v>0</v>
      </c>
      <c r="CX20" s="63">
        <f>IF(CX$15&lt;2025+$U20,(IF($A20="Oil",($W20/$W$53)*AX20,IF($A20="Propane",($W20/$W$54)*AX20,IF($A20="Natural Gas",(($W20/$W$55)*AX20)/(1-$M20),IF($A20="Electricity",0,((($V$53*$W20*('VT CHS Emissions Schedule'!AC$8+$R20))/$W$53)+(($V$54*$W20*('VT CHS Emissions Schedule'!AC$9+$Q20))/$W$54)+(($V$55*$W20*'VT CHS Emissions Schedule'!AC$7)/$W$55)/(1-$P20)+(($V$56*$W20*'VT CHS Emissions Schedule'!AC$5)/$W$56)/(1-$O20))))))-(($W20/$V20)*'VT CHS Emissions Schedule'!AC$5)/(1-$O20))+IF($C20="Propane",($T20/$Y$63)*BX20,IF($C20="Oil",($T20/$Y$62)*BX20,IF($C20="Natural Gas",($T20/$Y$64)*(BX20/(1-$P20)),IF($C20="Electricity",($T20/$Y$65)*(BX20/(1-$O20)),IF($C20="Wood, commercial",$T20*(BX20+$S20),(($X$62*$T20*('VT CHS Emissions Schedule'!AC$8+$R20))/$Y$62)+(($X$63*$T20*('VT CHS Emissions Schedule'!AC$9+$Q20))/$Y$63)+(($X$64*$T20*'VT CHS Emissions Schedule'!AC$7)/$Y$64)/(1-$P20)+(($X$65*$T20*'VT CHS Emissions Schedule'!AC$5)/$Y$65)/(1-$O20)+(($X$66*$T20*('VT CHS Emissions Schedule'!AC$36+$S20))/$Y$66)))))),0)</f>
        <v>0</v>
      </c>
      <c r="CY20" s="63">
        <f t="shared" si="3"/>
        <v>824882.50309947587</v>
      </c>
      <c r="CZ20" s="63">
        <f t="shared" si="4"/>
        <v>838635.18218949612</v>
      </c>
      <c r="DA20" s="63">
        <f t="shared" si="5"/>
        <v>852387.86127951648</v>
      </c>
      <c r="DB20" s="63">
        <f t="shared" si="6"/>
        <v>866140.54036953684</v>
      </c>
      <c r="DC20" s="63">
        <f t="shared" si="7"/>
        <v>879893.21945955732</v>
      </c>
      <c r="DD20" s="63">
        <f t="shared" si="8"/>
        <v>886752.28890650265</v>
      </c>
      <c r="DE20" s="63">
        <f t="shared" si="9"/>
        <v>900504.96799652302</v>
      </c>
      <c r="DF20" s="63">
        <f t="shared" si="10"/>
        <v>914257.64708654338</v>
      </c>
      <c r="DG20" s="63">
        <f t="shared" si="11"/>
        <v>928010.32617656374</v>
      </c>
      <c r="DH20" s="63">
        <f t="shared" si="12"/>
        <v>941763.00526658411</v>
      </c>
      <c r="DI20" s="63">
        <f t="shared" si="13"/>
        <v>954519.98899419396</v>
      </c>
      <c r="DJ20" s="63">
        <f t="shared" si="14"/>
        <v>954519.98899419396</v>
      </c>
      <c r="DK20" s="63">
        <f t="shared" si="15"/>
        <v>0</v>
      </c>
      <c r="DL20" s="63">
        <f t="shared" si="16"/>
        <v>0</v>
      </c>
      <c r="DM20" s="63">
        <f t="shared" si="17"/>
        <v>0</v>
      </c>
      <c r="DN20" s="63">
        <f t="shared" si="18"/>
        <v>0</v>
      </c>
      <c r="DO20" s="63">
        <f t="shared" si="19"/>
        <v>0</v>
      </c>
      <c r="DP20" s="63">
        <f t="shared" si="20"/>
        <v>0</v>
      </c>
      <c r="DQ20" s="63">
        <f t="shared" si="21"/>
        <v>0</v>
      </c>
      <c r="DR20" s="63">
        <f t="shared" si="22"/>
        <v>0</v>
      </c>
      <c r="DS20" s="63">
        <f t="shared" si="23"/>
        <v>0</v>
      </c>
      <c r="DT20" s="63">
        <f t="shared" si="24"/>
        <v>0</v>
      </c>
      <c r="DU20" s="63">
        <f t="shared" si="25"/>
        <v>0</v>
      </c>
      <c r="DV20" s="63">
        <f t="shared" si="26"/>
        <v>0</v>
      </c>
      <c r="DW20" s="63">
        <f t="shared" si="27"/>
        <v>0</v>
      </c>
      <c r="DX20" s="63">
        <f t="shared" si="28"/>
        <v>0</v>
      </c>
    </row>
    <row r="21" spans="1:128" ht="16.5" thickBot="1" x14ac:dyDescent="0.3">
      <c r="A21" s="162" t="s">
        <v>10</v>
      </c>
      <c r="B21" s="478"/>
      <c r="C21" s="124" t="s">
        <v>6</v>
      </c>
      <c r="D21" s="154">
        <f t="shared" si="29"/>
        <v>9435956.1805482134</v>
      </c>
      <c r="E21" s="154">
        <f t="shared" si="0"/>
        <v>9435956.1805482134</v>
      </c>
      <c r="F21" s="221">
        <f t="shared" si="1"/>
        <v>9.4359561805482137</v>
      </c>
      <c r="G21" s="110">
        <f t="shared" si="30"/>
        <v>714359.8502708415</v>
      </c>
      <c r="H21" s="110">
        <f t="shared" si="31"/>
        <v>714359.8502708415</v>
      </c>
      <c r="I21" s="63">
        <f t="shared" si="32"/>
        <v>926066.42260220856</v>
      </c>
      <c r="J21" s="91">
        <f>IF($A21="Oil",($W21/$W$53)*$Y21,IF($A21="Propane",($W21/$W$54)*$Y21,IF($A21="Natural Gas",(($W21/$W$55)*$Y21)/(1-$M21),IF($A21="Electricity",0,((($V$53*$W21*('VT CHS Emissions Schedule'!D$8+$R21))/$W$53)+(($V$54*$W21*('VT CHS Emissions Schedule'!D$9+$Q21))/$W$54)+(($V$55*$W21*'VT CHS Emissions Schedule'!D$7)/$W$55)/(1-$P21)+(($V$56*$W21*'VT CHS Emissions Schedule'!D$5)/$W$56)/(1-$O21))))))</f>
        <v>1123848.2243563898</v>
      </c>
      <c r="K21" s="63">
        <f>(($W21/$V21)*'VT CHS Emissions Schedule'!D$5)/(1-$O21)</f>
        <v>197781.80175418133</v>
      </c>
      <c r="L21" s="63">
        <f>IF($C21="Propane",($T21/$Y$63)*$AY21,IF($C21="Oil",($T21/$Y$62)*$AY21,IF($C21="Natural Gas",($T21/$Y$64)*($AY21/(1-$P21)),IF($C21="Electricity",($T21/$Y$65)*($AY21/(1-$O21)),IF($C21="Wood, non-commercial",$T21*($AY21+$S21),(($X$62*$T21*('VT CHS Emissions Schedule'!D$8+$R21))/$Y$62)+(($X$63*$T21*('VT CHS Emissions Schedule'!D$9+$Q21))/$Y$63)+(($X$64*$T21*'VT CHS Emissions Schedule'!D$7)/$Y$64)/(1-$P21)+(($X$65*$T21*'VT CHS Emissions Schedule'!D$5)/$Y$65)/(1-$O21)+(($X$66*$T21*('VT CHS Emissions Schedule'!D$36+$S21))/$Y$66))))))</f>
        <v>-211706.57233136709</v>
      </c>
      <c r="M21" s="65">
        <f>_xlfn.XLOOKUP($A21,Lookups!$A$3:$A$15,Lookups!$E$3:$E$15)</f>
        <v>0</v>
      </c>
      <c r="N21" s="64">
        <f>_xlfn.XLOOKUP($A21,Lookups!$A$3:$A$15,Lookups!$D$3:$D$15)</f>
        <v>0.21490000000000001</v>
      </c>
      <c r="O21" s="65">
        <f>Lookups!$E$6</f>
        <v>8.9499999999999996E-2</v>
      </c>
      <c r="P21" s="65">
        <f>Lookups!$E$5</f>
        <v>1.4E-2</v>
      </c>
      <c r="Q21" s="64">
        <f>Lookups!$D$4</f>
        <v>0.32764300000000002</v>
      </c>
      <c r="R21" s="64">
        <f>Lookups!$D$3</f>
        <v>0.21490000000000001</v>
      </c>
      <c r="S21" s="64">
        <f>Lookups!$D$8</f>
        <v>1.3776766038113153</v>
      </c>
      <c r="T21" s="71">
        <f t="shared" si="33"/>
        <v>-2584.2560000000003</v>
      </c>
      <c r="U21" s="67">
        <v>12</v>
      </c>
      <c r="V21" s="71">
        <f t="shared" si="2"/>
        <v>2</v>
      </c>
      <c r="W21" s="63">
        <v>9536</v>
      </c>
      <c r="X21" s="72">
        <v>0.54200000000000004</v>
      </c>
      <c r="Y21" s="66">
        <f>IF(Y$15&lt;2025+$U21,$N21+_xlfn.XLOOKUP(_xlfn.XLOOKUP($A21,Lookups!$A$3:$A$17,Lookups!$B$3:$B$17),'VT CHS Emissions Schedule'!$A:$A,'VT CHS Emissions Schedule'!D:D),0)</f>
        <v>83.675780127206039</v>
      </c>
      <c r="Z21" s="66">
        <f>IF(Z$15&lt;2025+$U21,$N21+_xlfn.XLOOKUP(_xlfn.XLOOKUP($A21,Lookups!$A$3:$A$17,Lookups!$B$3:$B$17),'VT CHS Emissions Schedule'!$A:$A,'VT CHS Emissions Schedule'!E:E),0)</f>
        <v>83.675780127206039</v>
      </c>
      <c r="AA21" s="66">
        <f>IF(AA$15&lt;2025+$U21,$N21+_xlfn.XLOOKUP(_xlfn.XLOOKUP($A21,Lookups!$A$3:$A$17,Lookups!$B$3:$B$17),'VT CHS Emissions Schedule'!$A:$A,'VT CHS Emissions Schedule'!F:F),0)</f>
        <v>83.675780127206039</v>
      </c>
      <c r="AB21" s="66">
        <f>IF(AB$15&lt;2025+$U21,$N21+_xlfn.XLOOKUP(_xlfn.XLOOKUP($A21,Lookups!$A$3:$A$17,Lookups!$B$3:$B$17),'VT CHS Emissions Schedule'!$A:$A,'VT CHS Emissions Schedule'!G:G),0)</f>
        <v>83.675780127206039</v>
      </c>
      <c r="AC21" s="66">
        <f>IF(AC$15&lt;2025+$U21,$N21+_xlfn.XLOOKUP(_xlfn.XLOOKUP($A21,Lookups!$A$3:$A$17,Lookups!$B$3:$B$17),'VT CHS Emissions Schedule'!$A:$A,'VT CHS Emissions Schedule'!H:H),0)</f>
        <v>83.675780127206039</v>
      </c>
      <c r="AD21" s="66">
        <f>IF(AD$15&lt;2025+$U21,$N21+_xlfn.XLOOKUP(_xlfn.XLOOKUP($A21,Lookups!$A$3:$A$17,Lookups!$B$3:$B$17),'VT CHS Emissions Schedule'!$A:$A,'VT CHS Emissions Schedule'!I:I),0)</f>
        <v>83.14068089442506</v>
      </c>
      <c r="AE21" s="66">
        <f>IF(AE$15&lt;2025+$U21,$N21+_xlfn.XLOOKUP(_xlfn.XLOOKUP($A21,Lookups!$A$3:$A$17,Lookups!$B$3:$B$17),'VT CHS Emissions Schedule'!$A:$A,'VT CHS Emissions Schedule'!J:J),0)</f>
        <v>83.14068089442506</v>
      </c>
      <c r="AF21" s="66">
        <f>IF(AF$15&lt;2025+$U21,$N21+_xlfn.XLOOKUP(_xlfn.XLOOKUP($A21,Lookups!$A$3:$A$17,Lookups!$B$3:$B$17),'VT CHS Emissions Schedule'!$A:$A,'VT CHS Emissions Schedule'!K:K),0)</f>
        <v>83.14068089442506</v>
      </c>
      <c r="AG21" s="66">
        <f>IF(AG$15&lt;2025+$U21,$N21+_xlfn.XLOOKUP(_xlfn.XLOOKUP($A21,Lookups!$A$3:$A$17,Lookups!$B$3:$B$17),'VT CHS Emissions Schedule'!$A:$A,'VT CHS Emissions Schedule'!L:L),0)</f>
        <v>83.14068089442506</v>
      </c>
      <c r="AH21" s="66">
        <f>IF(AH$15&lt;2025+$U21,$N21+_xlfn.XLOOKUP(_xlfn.XLOOKUP($A21,Lookups!$A$3:$A$17,Lookups!$B$3:$B$17),'VT CHS Emissions Schedule'!$A:$A,'VT CHS Emissions Schedule'!M:M),0)</f>
        <v>83.14068089442506</v>
      </c>
      <c r="AI21" s="66">
        <f>IF(AI$15&lt;2025+$U21,$N21+_xlfn.XLOOKUP(_xlfn.XLOOKUP($A21,Lookups!$A$3:$A$17,Lookups!$B$3:$B$17),'VT CHS Emissions Schedule'!$A:$A,'VT CHS Emissions Schedule'!N:N),0)</f>
        <v>83.051578312022372</v>
      </c>
      <c r="AJ21" s="66">
        <f>IF(AJ$15&lt;2025+$U21,$N21+_xlfn.XLOOKUP(_xlfn.XLOOKUP($A21,Lookups!$A$3:$A$17,Lookups!$B$3:$B$17),'VT CHS Emissions Schedule'!$A:$A,'VT CHS Emissions Schedule'!O:O),0)</f>
        <v>83.051578312022372</v>
      </c>
      <c r="AK21" s="66">
        <f>IF(AK$15&lt;2025+$U21,$N21+_xlfn.XLOOKUP(_xlfn.XLOOKUP($A21,Lookups!$A$3:$A$17,Lookups!$B$3:$B$17),'VT CHS Emissions Schedule'!$A:$A,'VT CHS Emissions Schedule'!P:P),0)</f>
        <v>0</v>
      </c>
      <c r="AL21" s="66">
        <f>IF(AL$15&lt;2025+$U21,$N21+_xlfn.XLOOKUP(_xlfn.XLOOKUP($A21,Lookups!$A$3:$A$17,Lookups!$B$3:$B$17),'VT CHS Emissions Schedule'!$A:$A,'VT CHS Emissions Schedule'!Q:Q),0)</f>
        <v>0</v>
      </c>
      <c r="AM21" s="66">
        <f>IF(AM$15&lt;2025+$U21,$N21+_xlfn.XLOOKUP(_xlfn.XLOOKUP($A21,Lookups!$A$3:$A$17,Lookups!$B$3:$B$17),'VT CHS Emissions Schedule'!$A:$A,'VT CHS Emissions Schedule'!R:R),0)</f>
        <v>0</v>
      </c>
      <c r="AN21" s="66">
        <f>IF(AN$15&lt;2025+$U21,$N21+_xlfn.XLOOKUP(_xlfn.XLOOKUP($A21,Lookups!$A$3:$A$17,Lookups!$B$3:$B$17),'VT CHS Emissions Schedule'!$A:$A,'VT CHS Emissions Schedule'!S:S),0)</f>
        <v>0</v>
      </c>
      <c r="AO21" s="66">
        <f>IF(AO$15&lt;2025+$U21,$N21+_xlfn.XLOOKUP(_xlfn.XLOOKUP($A21,Lookups!$A$3:$A$17,Lookups!$B$3:$B$17),'VT CHS Emissions Schedule'!$A:$A,'VT CHS Emissions Schedule'!T:T),0)</f>
        <v>0</v>
      </c>
      <c r="AP21" s="66">
        <f>IF(AP$15&lt;2025+$U21,$N21+_xlfn.XLOOKUP(_xlfn.XLOOKUP($A21,Lookups!$A$3:$A$17,Lookups!$B$3:$B$17),'VT CHS Emissions Schedule'!$A:$A,'VT CHS Emissions Schedule'!U:U),0)</f>
        <v>0</v>
      </c>
      <c r="AQ21" s="66">
        <f>IF(AQ$15&lt;2025+$U21,$N21+_xlfn.XLOOKUP(_xlfn.XLOOKUP($A21,Lookups!$A$3:$A$17,Lookups!$B$3:$B$17),'VT CHS Emissions Schedule'!$A:$A,'VT CHS Emissions Schedule'!V:V),0)</f>
        <v>0</v>
      </c>
      <c r="AR21" s="66">
        <f>IF(AR$15&lt;2025+$U21,$N21+_xlfn.XLOOKUP(_xlfn.XLOOKUP($A21,Lookups!$A$3:$A$17,Lookups!$B$3:$B$17),'VT CHS Emissions Schedule'!$A:$A,'VT CHS Emissions Schedule'!W:W),0)</f>
        <v>0</v>
      </c>
      <c r="AS21" s="66">
        <f>IF(AS$15&lt;2025+$U21,$N21+_xlfn.XLOOKUP(_xlfn.XLOOKUP($A21,Lookups!$A$3:$A$17,Lookups!$B$3:$B$17),'VT CHS Emissions Schedule'!$A:$A,'VT CHS Emissions Schedule'!X:X),0)</f>
        <v>0</v>
      </c>
      <c r="AT21" s="66">
        <f>IF(AT$15&lt;2025+$U21,$N21+_xlfn.XLOOKUP(_xlfn.XLOOKUP($A21,Lookups!$A$3:$A$17,Lookups!$B$3:$B$17),'VT CHS Emissions Schedule'!$A:$A,'VT CHS Emissions Schedule'!Y:Y),0)</f>
        <v>0</v>
      </c>
      <c r="AU21" s="66">
        <f>IF(AU$15&lt;2025+$U21,$N21+_xlfn.XLOOKUP(_xlfn.XLOOKUP($A21,Lookups!$A$3:$A$17,Lookups!$B$3:$B$17),'VT CHS Emissions Schedule'!$A:$A,'VT CHS Emissions Schedule'!Z:Z),0)</f>
        <v>0</v>
      </c>
      <c r="AV21" s="66">
        <f>IF(AV$15&lt;2025+$U21,$N21+_xlfn.XLOOKUP(_xlfn.XLOOKUP($A21,Lookups!$A$3:$A$17,Lookups!$B$3:$B$17),'VT CHS Emissions Schedule'!$A:$A,'VT CHS Emissions Schedule'!AA:AA),0)</f>
        <v>0</v>
      </c>
      <c r="AW21" s="66">
        <f>IF(AW$15&lt;2025+$U21,$N21+_xlfn.XLOOKUP(_xlfn.XLOOKUP($A21,Lookups!$A$3:$A$17,Lookups!$B$3:$B$17),'VT CHS Emissions Schedule'!$A:$A,'VT CHS Emissions Schedule'!AB:AB),0)</f>
        <v>0</v>
      </c>
      <c r="AX21" s="66">
        <f>IF(AX$15&lt;2025+$U21,$N21+_xlfn.XLOOKUP(_xlfn.XLOOKUP($A21,Lookups!$A$3:$A$17,Lookups!$B$3:$B$17),'VT CHS Emissions Schedule'!$A:$A,'VT CHS Emissions Schedule'!AC:AC),0)</f>
        <v>0</v>
      </c>
      <c r="AY21" s="66" t="str">
        <f>IF(AY$15&lt;2025+$U21,IFERROR(IF($C21="Oil",$R21,IF($C21="Propane",$Q21,IF($C21="Wood, commercial",$S21,0)))+_xlfn.XLOOKUP(_xlfn.XLOOKUP($C21,Lookups!$A$3:$A$17,Lookups!$B$3:$B$17),'VT CHS Emissions Schedule'!$A:$A,'VT CHS Emissions Schedule'!D:D),"blended"),0)</f>
        <v>blended</v>
      </c>
      <c r="AZ21" s="66" t="str">
        <f>IF(AZ$15&lt;2025+$U21,IFERROR(IF($C21="Oil",$R21,IF($C21="Propane",$Q21,IF($C21="Wood, commercial",$S21,0)))+_xlfn.XLOOKUP(_xlfn.XLOOKUP($C21,Lookups!$A$3:$A$17,Lookups!$B$3:$B$17),'VT CHS Emissions Schedule'!$A:$A,'VT CHS Emissions Schedule'!E:E),"blended"),0)</f>
        <v>blended</v>
      </c>
      <c r="BA21" s="66" t="str">
        <f>IF(BA$15&lt;2025+$U21,IFERROR(IF($C21="Oil",$R21,IF($C21="Propane",$Q21,IF($C21="Wood, commercial",$S21,0)))+_xlfn.XLOOKUP(_xlfn.XLOOKUP($C21,Lookups!$A$3:$A$17,Lookups!$B$3:$B$17),'VT CHS Emissions Schedule'!$A:$A,'VT CHS Emissions Schedule'!F:F),"blended"),0)</f>
        <v>blended</v>
      </c>
      <c r="BB21" s="66" t="str">
        <f>IF(BB$15&lt;2025+$U21,IFERROR(IF($C21="Oil",$R21,IF($C21="Propane",$Q21,IF($C21="Wood, commercial",$S21,0)))+_xlfn.XLOOKUP(_xlfn.XLOOKUP($C21,Lookups!$A$3:$A$17,Lookups!$B$3:$B$17),'VT CHS Emissions Schedule'!$A:$A,'VT CHS Emissions Schedule'!G:G),"blended"),0)</f>
        <v>blended</v>
      </c>
      <c r="BC21" s="66" t="str">
        <f>IF(BC$15&lt;2025+$U21,IFERROR(IF($C21="Oil",$R21,IF($C21="Propane",$Q21,IF($C21="Wood, commercial",$S21,0)))+_xlfn.XLOOKUP(_xlfn.XLOOKUP($C21,Lookups!$A$3:$A$17,Lookups!$B$3:$B$17),'VT CHS Emissions Schedule'!$A:$A,'VT CHS Emissions Schedule'!H:H),"blended"),0)</f>
        <v>blended</v>
      </c>
      <c r="BD21" s="66" t="str">
        <f>IF(BD$15&lt;2025+$U21,IFERROR(IF($C21="Oil",$R21,IF($C21="Propane",$Q21,IF($C21="Wood, commercial",$S21,0)))+_xlfn.XLOOKUP(_xlfn.XLOOKUP($C21,Lookups!$A$3:$A$17,Lookups!$B$3:$B$17),'VT CHS Emissions Schedule'!$A:$A,'VT CHS Emissions Schedule'!I:I),"blended"),0)</f>
        <v>blended</v>
      </c>
      <c r="BE21" s="66" t="str">
        <f>IF(BE$15&lt;2025+$U21,IFERROR(IF($C21="Oil",$R21,IF($C21="Propane",$Q21,IF($C21="Wood, commercial",$S21,0)))+_xlfn.XLOOKUP(_xlfn.XLOOKUP($C21,Lookups!$A$3:$A$17,Lookups!$B$3:$B$17),'VT CHS Emissions Schedule'!$A:$A,'VT CHS Emissions Schedule'!J:J),"blended"),0)</f>
        <v>blended</v>
      </c>
      <c r="BF21" s="66" t="str">
        <f>IF(BF$15&lt;2025+$U21,IFERROR(IF($C21="Oil",$R21,IF($C21="Propane",$Q21,IF($C21="Wood, commercial",$S21,0)))+_xlfn.XLOOKUP(_xlfn.XLOOKUP($C21,Lookups!$A$3:$A$17,Lookups!$B$3:$B$17),'VT CHS Emissions Schedule'!$A:$A,'VT CHS Emissions Schedule'!K:K),"blended"),0)</f>
        <v>blended</v>
      </c>
      <c r="BG21" s="66" t="str">
        <f>IF(BG$15&lt;2025+$U21,IFERROR(IF($C21="Oil",$R21,IF($C21="Propane",$Q21,IF($C21="Wood, commercial",$S21,0)))+_xlfn.XLOOKUP(_xlfn.XLOOKUP($C21,Lookups!$A$3:$A$17,Lookups!$B$3:$B$17),'VT CHS Emissions Schedule'!$A:$A,'VT CHS Emissions Schedule'!L:L),"blended"),0)</f>
        <v>blended</v>
      </c>
      <c r="BH21" s="66" t="str">
        <f>IF(BH$15&lt;2025+$U21,IFERROR(IF($C21="Oil",$R21,IF($C21="Propane",$Q21,IF($C21="Wood, commercial",$S21,0)))+_xlfn.XLOOKUP(_xlfn.XLOOKUP($C21,Lookups!$A$3:$A$17,Lookups!$B$3:$B$17),'VT CHS Emissions Schedule'!$A:$A,'VT CHS Emissions Schedule'!M:M),"blended"),0)</f>
        <v>blended</v>
      </c>
      <c r="BI21" s="66" t="str">
        <f>IF(BI$15&lt;2025+$U21,IFERROR(IF($C21="Oil",$R21,IF($C21="Propane",$Q21,IF($C21="Wood, commercial",$S21,0)))+_xlfn.XLOOKUP(_xlfn.XLOOKUP($C21,Lookups!$A$3:$A$17,Lookups!$B$3:$B$17),'VT CHS Emissions Schedule'!$A:$A,'VT CHS Emissions Schedule'!N:N),"blended"),0)</f>
        <v>blended</v>
      </c>
      <c r="BJ21" s="66" t="str">
        <f>IF(BJ$15&lt;2025+$U21,IFERROR(IF($C21="Oil",$R21,IF($C21="Propane",$Q21,IF($C21="Wood, commercial",$S21,0)))+_xlfn.XLOOKUP(_xlfn.XLOOKUP($C21,Lookups!$A$3:$A$17,Lookups!$B$3:$B$17),'VT CHS Emissions Schedule'!$A:$A,'VT CHS Emissions Schedule'!O:O),"blended"),0)</f>
        <v>blended</v>
      </c>
      <c r="BK21" s="66">
        <f>IF(BK$15&lt;2025+$U21,IFERROR(IF($C21="Oil",$R21,IF($C21="Propane",$Q21,IF($C21="Wood, commercial",$S21,0)))+_xlfn.XLOOKUP(_xlfn.XLOOKUP($C21,Lookups!$A$3:$A$17,Lookups!$B$3:$B$17),'VT CHS Emissions Schedule'!$A:$A,'VT CHS Emissions Schedule'!P:P),"blended"),0)</f>
        <v>0</v>
      </c>
      <c r="BL21" s="66">
        <f>IF(BL$15&lt;2025+$U21,IFERROR(IF($C21="Oil",$R21,IF($C21="Propane",$Q21,IF($C21="Wood, commercial",$S21,0)))+_xlfn.XLOOKUP(_xlfn.XLOOKUP($C21,Lookups!$A$3:$A$17,Lookups!$B$3:$B$17),'VT CHS Emissions Schedule'!$A:$A,'VT CHS Emissions Schedule'!Q:Q),"blended"),0)</f>
        <v>0</v>
      </c>
      <c r="BM21" s="66">
        <f>IF(BM$15&lt;2025+$U21,IFERROR(IF($C21="Oil",$R21,IF($C21="Propane",$Q21,IF($C21="Wood, commercial",$S21,0)))+_xlfn.XLOOKUP(_xlfn.XLOOKUP($C21,Lookups!$A$3:$A$17,Lookups!$B$3:$B$17),'VT CHS Emissions Schedule'!$A:$A,'VT CHS Emissions Schedule'!R:R),"blended"),0)</f>
        <v>0</v>
      </c>
      <c r="BN21" s="66">
        <f>IF(BN$15&lt;2025+$U21,IFERROR(IF($C21="Oil",$R21,IF($C21="Propane",$Q21,IF($C21="Wood, commercial",$S21,0)))+_xlfn.XLOOKUP(_xlfn.XLOOKUP($C21,Lookups!$A$3:$A$17,Lookups!$B$3:$B$17),'VT CHS Emissions Schedule'!$A:$A,'VT CHS Emissions Schedule'!S:S),"blended"),0)</f>
        <v>0</v>
      </c>
      <c r="BO21" s="66">
        <f>IF(BO$15&lt;2025+$U21,IFERROR(IF($C21="Oil",$R21,IF($C21="Propane",$Q21,IF($C21="Wood, commercial",$S21,0)))+_xlfn.XLOOKUP(_xlfn.XLOOKUP($C21,Lookups!$A$3:$A$17,Lookups!$B$3:$B$17),'VT CHS Emissions Schedule'!$A:$A,'VT CHS Emissions Schedule'!T:T),"blended"),0)</f>
        <v>0</v>
      </c>
      <c r="BP21" s="66">
        <f>IF(BP$15&lt;2025+$U21,IFERROR(IF($C21="Oil",$R21,IF($C21="Propane",$Q21,IF($C21="Wood, commercial",$S21,0)))+_xlfn.XLOOKUP(_xlfn.XLOOKUP($C21,Lookups!$A$3:$A$17,Lookups!$B$3:$B$17),'VT CHS Emissions Schedule'!$A:$A,'VT CHS Emissions Schedule'!U:U),"blended"),0)</f>
        <v>0</v>
      </c>
      <c r="BQ21" s="66">
        <f>IF(BQ$15&lt;2025+$U21,IFERROR(IF($C21="Oil",$R21,IF($C21="Propane",$Q21,IF($C21="Wood, commercial",$S21,0)))+_xlfn.XLOOKUP(_xlfn.XLOOKUP($C21,Lookups!$A$3:$A$17,Lookups!$B$3:$B$17),'VT CHS Emissions Schedule'!$A:$A,'VT CHS Emissions Schedule'!V:V),"blended"),0)</f>
        <v>0</v>
      </c>
      <c r="BR21" s="66">
        <f>IF(BR$15&lt;2025+$U21,IFERROR(IF($C21="Oil",$R21,IF($C21="Propane",$Q21,IF($C21="Wood, commercial",$S21,0)))+_xlfn.XLOOKUP(_xlfn.XLOOKUP($C21,Lookups!$A$3:$A$17,Lookups!$B$3:$B$17),'VT CHS Emissions Schedule'!$A:$A,'VT CHS Emissions Schedule'!W:W),"blended"),0)</f>
        <v>0</v>
      </c>
      <c r="BS21" s="66">
        <f>IF(BS$15&lt;2025+$U21,IFERROR(IF($C21="Oil",$R21,IF($C21="Propane",$Q21,IF($C21="Wood, commercial",$S21,0)))+_xlfn.XLOOKUP(_xlfn.XLOOKUP($C21,Lookups!$A$3:$A$17,Lookups!$B$3:$B$17),'VT CHS Emissions Schedule'!$A:$A,'VT CHS Emissions Schedule'!X:X),"blended"),0)</f>
        <v>0</v>
      </c>
      <c r="BT21" s="66">
        <f>IF(BT$15&lt;2025+$U21,IFERROR(IF($C21="Oil",$R21,IF($C21="Propane",$Q21,IF($C21="Wood, commercial",$S21,0)))+_xlfn.XLOOKUP(_xlfn.XLOOKUP($C21,Lookups!$A$3:$A$17,Lookups!$B$3:$B$17),'VT CHS Emissions Schedule'!$A:$A,'VT CHS Emissions Schedule'!Y:Y),"blended"),0)</f>
        <v>0</v>
      </c>
      <c r="BU21" s="66">
        <f>IF(BU$15&lt;2025+$U21,IFERROR(IF($C21="Oil",$R21,IF($C21="Propane",$Q21,IF($C21="Wood, commercial",$S21,0)))+_xlfn.XLOOKUP(_xlfn.XLOOKUP($C21,Lookups!$A$3:$A$17,Lookups!$B$3:$B$17),'VT CHS Emissions Schedule'!$A:$A,'VT CHS Emissions Schedule'!Z:Z),"blended"),0)</f>
        <v>0</v>
      </c>
      <c r="BV21" s="66">
        <f>IF(BV$15&lt;2025+$U21,IFERROR(IF($C21="Oil",$R21,IF($C21="Propane",$Q21,IF($C21="Wood, commercial",$S21,0)))+_xlfn.XLOOKUP(_xlfn.XLOOKUP($C21,Lookups!$A$3:$A$17,Lookups!$B$3:$B$17),'VT CHS Emissions Schedule'!$A:$A,'VT CHS Emissions Schedule'!AA:AA),"blended"),0)</f>
        <v>0</v>
      </c>
      <c r="BW21" s="66">
        <f>IF(BW$15&lt;2025+$U21,IFERROR(IF($C21="Oil",$R21,IF($C21="Propane",$Q21,IF($C21="Wood, commercial",$S21,0)))+_xlfn.XLOOKUP(_xlfn.XLOOKUP($C21,Lookups!$A$3:$A$17,Lookups!$B$3:$B$17),'VT CHS Emissions Schedule'!$A:$A,'VT CHS Emissions Schedule'!AB:AB),"blended"),0)</f>
        <v>0</v>
      </c>
      <c r="BX21" s="66">
        <f>IF(BX$15&lt;2025+$U21,IFERROR(IF($C21="Oil",$R21,IF($C21="Propane",$Q21,IF($C21="Wood, commercial",$S21,0)))+_xlfn.XLOOKUP(_xlfn.XLOOKUP($C21,Lookups!$A$3:$A$17,Lookups!$B$3:$B$17),'VT CHS Emissions Schedule'!$A:$A,'VT CHS Emissions Schedule'!AC:AC),"blended"),0)</f>
        <v>0</v>
      </c>
      <c r="BY21" s="63">
        <f>IF(BY$15&lt;2025+$U21,(IF($A21="Oil",($W21/$W$53)*Y21,IF($A21="Propane",($W21/$W$54)*Y21,IF($A21="Natural Gas",(($W21/$W$55)*Y21)/(1-$M21),IF($A21="Electricity",0,((($V$53*$W21*('VT CHS Emissions Schedule'!D$8+$R21))/$W$53)+(($V$54*$W21*('VT CHS Emissions Schedule'!D$9+$Q21))/$W$54)+(($V$55*$W21*'VT CHS Emissions Schedule'!D$7)/$W$55)/(1-$P21)+(($V$56*$W21*'VT CHS Emissions Schedule'!D$5)/$W$56)/(1-$O21))))))-(($W21/$V21)*'VT CHS Emissions Schedule'!D$5)/(1-$O21))+IF($C21="Propane",($T21/$Y$63)*AY21,IF($C21="Oil",($T21/$Y$62)*AY21,IF($C21="Natural Gas",($T21/$Y$64)*(AY21/(1-$P21)),IF($C21="Electricity",($T21/$Y$65)*(AY21/(1-$O21)),IF($C21="Wood, commercial",$T21*(AY21+$S21),(($X$62*$T21*('VT CHS Emissions Schedule'!D$8+$R21))/$Y$62)+(($X$63*$T21*('VT CHS Emissions Schedule'!D$9+$Q21))/$Y$63)+(($X$64*$T21*'VT CHS Emissions Schedule'!D$7)/$Y$64)/(1-$P21)+(($X$65*$T21*'VT CHS Emissions Schedule'!D$5)/$Y$65)/(1-$O21)+(($X$66*$T21*('VT CHS Emissions Schedule'!D$36+$S21))/$Y$66)))))),0)</f>
        <v>714359.8502708415</v>
      </c>
      <c r="BZ21" s="63">
        <f>IF(BZ$15&lt;2025+$U21,(IF($A21="Oil",($W21/$W$53)*Z21,IF($A21="Propane",($W21/$W$54)*Z21,IF($A21="Natural Gas",(($W21/$W$55)*Z21)/(1-$M21),IF($A21="Electricity",0,((($V$53*$W21*('VT CHS Emissions Schedule'!E$8+$R21))/$W$53)+(($V$54*$W21*('VT CHS Emissions Schedule'!E$9+$Q21))/$W$54)+(($V$55*$W21*'VT CHS Emissions Schedule'!E$7)/$W$55)/(1-$P21)+(($V$56*$W21*'VT CHS Emissions Schedule'!E$5)/$W$56)/(1-$O21))))))-(($W21/$V21)*'VT CHS Emissions Schedule'!E$5)/(1-$O21))+IF($C21="Propane",($T21/$Y$63)*AZ21,IF($C21="Oil",($T21/$Y$62)*AZ21,IF($C21="Natural Gas",($T21/$Y$64)*(AZ21/(1-$P21)),IF($C21="Electricity",($T21/$Y$65)*(AZ21/(1-$O21)),IF($C21="Wood, commercial",$T21*(AZ21+$S21),(($X$62*$T21*('VT CHS Emissions Schedule'!E$8+$R21))/$Y$62)+(($X$63*$T21*('VT CHS Emissions Schedule'!E$9+$Q21))/$Y$63)+(($X$64*$T21*'VT CHS Emissions Schedule'!E$7)/$Y$64)/(1-$P21)+(($X$65*$T21*'VT CHS Emissions Schedule'!E$5)/$Y$65)/(1-$O21)+(($X$66*$T21*('VT CHS Emissions Schedule'!E$36+$S21))/$Y$66)))))),0)</f>
        <v>728349.16275980743</v>
      </c>
      <c r="CA21" s="63">
        <f>IF(CA$15&lt;2025+$U21,(IF($A21="Oil",($W21/$W$53)*AA21,IF($A21="Propane",($W21/$W$54)*AA21,IF($A21="Natural Gas",(($W21/$W$55)*AA21)/(1-$M21),IF($A21="Electricity",0,((($V$53*$W21*('VT CHS Emissions Schedule'!F$8+$R21))/$W$53)+(($V$54*$W21*('VT CHS Emissions Schedule'!F$9+$Q21))/$W$54)+(($V$55*$W21*'VT CHS Emissions Schedule'!F$7)/$W$55)/(1-$P21)+(($V$56*$W21*'VT CHS Emissions Schedule'!F$5)/$W$56)/(1-$O21))))))-(($W21/$V21)*'VT CHS Emissions Schedule'!F$5)/(1-$O21))+IF($C21="Propane",($T21/$Y$63)*BA21,IF($C21="Oil",($T21/$Y$62)*BA21,IF($C21="Natural Gas",($T21/$Y$64)*(BA21/(1-$P21)),IF($C21="Electricity",($T21/$Y$65)*(BA21/(1-$O21)),IF($C21="Wood, commercial",$T21*(BA21+$S21),(($X$62*$T21*('VT CHS Emissions Schedule'!F$8+$R21))/$Y$62)+(($X$63*$T21*('VT CHS Emissions Schedule'!F$9+$Q21))/$Y$63)+(($X$64*$T21*'VT CHS Emissions Schedule'!F$7)/$Y$64)/(1-$P21)+(($X$65*$T21*'VT CHS Emissions Schedule'!F$5)/$Y$65)/(1-$O21)+(($X$66*$T21*('VT CHS Emissions Schedule'!F$36+$S21))/$Y$66)))))),0)</f>
        <v>742338.47524877358</v>
      </c>
      <c r="CB21" s="63">
        <f>IF(CB$15&lt;2025+$U21,(IF($A21="Oil",($W21/$W$53)*AB21,IF($A21="Propane",($W21/$W$54)*AB21,IF($A21="Natural Gas",(($W21/$W$55)*AB21)/(1-$M21),IF($A21="Electricity",0,((($V$53*$W21*('VT CHS Emissions Schedule'!G$8+$R21))/$W$53)+(($V$54*$W21*('VT CHS Emissions Schedule'!G$9+$Q21))/$W$54)+(($V$55*$W21*'VT CHS Emissions Schedule'!G$7)/$W$55)/(1-$P21)+(($V$56*$W21*'VT CHS Emissions Schedule'!G$5)/$W$56)/(1-$O21))))))-(($W21/$V21)*'VT CHS Emissions Schedule'!G$5)/(1-$O21))+IF($C21="Propane",($T21/$Y$63)*BB21,IF($C21="Oil",($T21/$Y$62)*BB21,IF($C21="Natural Gas",($T21/$Y$64)*(BB21/(1-$P21)),IF($C21="Electricity",($T21/$Y$65)*(BB21/(1-$O21)),IF($C21="Wood, commercial",$T21*(BB21+$S21),(($X$62*$T21*('VT CHS Emissions Schedule'!G$8+$R21))/$Y$62)+(($X$63*$T21*('VT CHS Emissions Schedule'!G$9+$Q21))/$Y$63)+(($X$64*$T21*'VT CHS Emissions Schedule'!G$7)/$Y$64)/(1-$P21)+(($X$65*$T21*'VT CHS Emissions Schedule'!G$5)/$Y$65)/(1-$O21)+(($X$66*$T21*('VT CHS Emissions Schedule'!G$36+$S21))/$Y$66)))))),0)</f>
        <v>756327.78773773974</v>
      </c>
      <c r="CC21" s="63">
        <f>IF(CC$15&lt;2025+$U21,(IF($A21="Oil",($W21/$W$53)*AC21,IF($A21="Propane",($W21/$W$54)*AC21,IF($A21="Natural Gas",(($W21/$W$55)*AC21)/(1-$M21),IF($A21="Electricity",0,((($V$53*$W21*('VT CHS Emissions Schedule'!H$8+$R21))/$W$53)+(($V$54*$W21*('VT CHS Emissions Schedule'!H$9+$Q21))/$W$54)+(($V$55*$W21*'VT CHS Emissions Schedule'!H$7)/$W$55)/(1-$P21)+(($V$56*$W21*'VT CHS Emissions Schedule'!H$5)/$W$56)/(1-$O21))))))-(($W21/$V21)*'VT CHS Emissions Schedule'!H$5)/(1-$O21))+IF($C21="Propane",($T21/$Y$63)*BC21,IF($C21="Oil",($T21/$Y$62)*BC21,IF($C21="Natural Gas",($T21/$Y$64)*(BC21/(1-$P21)),IF($C21="Electricity",($T21/$Y$65)*(BC21/(1-$O21)),IF($C21="Wood, commercial",$T21*(BC21+$S21),(($X$62*$T21*('VT CHS Emissions Schedule'!H$8+$R21))/$Y$62)+(($X$63*$T21*('VT CHS Emissions Schedule'!H$9+$Q21))/$Y$63)+(($X$64*$T21*'VT CHS Emissions Schedule'!H$7)/$Y$64)/(1-$P21)+(($X$65*$T21*'VT CHS Emissions Schedule'!H$5)/$Y$65)/(1-$O21)+(($X$66*$T21*('VT CHS Emissions Schedule'!H$36+$S21))/$Y$66)))))),0)</f>
        <v>770317.10022670589</v>
      </c>
      <c r="CD21" s="63">
        <f>IF(CD$15&lt;2025+$U21,(IF($A21="Oil",($W21/$W$53)*AD21,IF($A21="Propane",($W21/$W$54)*AD21,IF($A21="Natural Gas",(($W21/$W$55)*AD21)/(1-$M21),IF($A21="Electricity",0,((($V$53*$W21*('VT CHS Emissions Schedule'!I$8+$R21))/$W$53)+(($V$54*$W21*('VT CHS Emissions Schedule'!I$9+$Q21))/$W$54)+(($V$55*$W21*'VT CHS Emissions Schedule'!I$7)/$W$55)/(1-$P21)+(($V$56*$W21*'VT CHS Emissions Schedule'!I$5)/$W$56)/(1-$O21))))))-(($W21/$V21)*'VT CHS Emissions Schedule'!I$5)/(1-$O21))+IF($C21="Propane",($T21/$Y$63)*BD21,IF($C21="Oil",($T21/$Y$62)*BD21,IF($C21="Natural Gas",($T21/$Y$64)*(BD21/(1-$P21)),IF($C21="Electricity",($T21/$Y$65)*(BD21/(1-$O21)),IF($C21="Wood, commercial",$T21*(BD21+$S21),(($X$62*$T21*('VT CHS Emissions Schedule'!I$8+$R21))/$Y$62)+(($X$63*$T21*('VT CHS Emissions Schedule'!I$9+$Q21))/$Y$63)+(($X$64*$T21*'VT CHS Emissions Schedule'!I$7)/$Y$64)/(1-$P21)+(($X$65*$T21*'VT CHS Emissions Schedule'!I$5)/$Y$65)/(1-$O21)+(($X$66*$T21*('VT CHS Emissions Schedule'!I$36+$S21))/$Y$66)))))),0)</f>
        <v>778072.89308425609</v>
      </c>
      <c r="CE21" s="63">
        <f>IF(CE$15&lt;2025+$U21,(IF($A21="Oil",($W21/$W$53)*AE21,IF($A21="Propane",($W21/$W$54)*AE21,IF($A21="Natural Gas",(($W21/$W$55)*AE21)/(1-$M21),IF($A21="Electricity",0,((($V$53*$W21*('VT CHS Emissions Schedule'!J$8+$R21))/$W$53)+(($V$54*$W21*('VT CHS Emissions Schedule'!J$9+$Q21))/$W$54)+(($V$55*$W21*'VT CHS Emissions Schedule'!J$7)/$W$55)/(1-$P21)+(($V$56*$W21*'VT CHS Emissions Schedule'!J$5)/$W$56)/(1-$O21))))))-(($W21/$V21)*'VT CHS Emissions Schedule'!J$5)/(1-$O21))+IF($C21="Propane",($T21/$Y$63)*BE21,IF($C21="Oil",($T21/$Y$62)*BE21,IF($C21="Natural Gas",($T21/$Y$64)*(BE21/(1-$P21)),IF($C21="Electricity",($T21/$Y$65)*(BE21/(1-$O21)),IF($C21="Wood, commercial",$T21*(BE21+$S21),(($X$62*$T21*('VT CHS Emissions Schedule'!J$8+$R21))/$Y$62)+(($X$63*$T21*('VT CHS Emissions Schedule'!J$9+$Q21))/$Y$63)+(($X$64*$T21*'VT CHS Emissions Schedule'!J$7)/$Y$64)/(1-$P21)+(($X$65*$T21*'VT CHS Emissions Schedule'!J$5)/$Y$65)/(1-$O21)+(($X$66*$T21*('VT CHS Emissions Schedule'!J$36+$S21))/$Y$66)))))),0)</f>
        <v>792062.20557322213</v>
      </c>
      <c r="CF21" s="63">
        <f>IF(CF$15&lt;2025+$U21,(IF($A21="Oil",($W21/$W$53)*AF21,IF($A21="Propane",($W21/$W$54)*AF21,IF($A21="Natural Gas",(($W21/$W$55)*AF21)/(1-$M21),IF($A21="Electricity",0,((($V$53*$W21*('VT CHS Emissions Schedule'!K$8+$R21))/$W$53)+(($V$54*$W21*('VT CHS Emissions Schedule'!K$9+$Q21))/$W$54)+(($V$55*$W21*'VT CHS Emissions Schedule'!K$7)/$W$55)/(1-$P21)+(($V$56*$W21*'VT CHS Emissions Schedule'!K$5)/$W$56)/(1-$O21))))))-(($W21/$V21)*'VT CHS Emissions Schedule'!K$5)/(1-$O21))+IF($C21="Propane",($T21/$Y$63)*BF21,IF($C21="Oil",($T21/$Y$62)*BF21,IF($C21="Natural Gas",($T21/$Y$64)*(BF21/(1-$P21)),IF($C21="Electricity",($T21/$Y$65)*(BF21/(1-$O21)),IF($C21="Wood, commercial",$T21*(BF21+$S21),(($X$62*$T21*('VT CHS Emissions Schedule'!K$8+$R21))/$Y$62)+(($X$63*$T21*('VT CHS Emissions Schedule'!K$9+$Q21))/$Y$63)+(($X$64*$T21*'VT CHS Emissions Schedule'!K$7)/$Y$64)/(1-$P21)+(($X$65*$T21*'VT CHS Emissions Schedule'!K$5)/$Y$65)/(1-$O21)+(($X$66*$T21*('VT CHS Emissions Schedule'!K$36+$S21))/$Y$66)))))),0)</f>
        <v>806051.51806218829</v>
      </c>
      <c r="CG21" s="63">
        <f>IF(CG$15&lt;2025+$U21,(IF($A21="Oil",($W21/$W$53)*AG21,IF($A21="Propane",($W21/$W$54)*AG21,IF($A21="Natural Gas",(($W21/$W$55)*AG21)/(1-$M21),IF($A21="Electricity",0,((($V$53*$W21*('VT CHS Emissions Schedule'!L$8+$R21))/$W$53)+(($V$54*$W21*('VT CHS Emissions Schedule'!L$9+$Q21))/$W$54)+(($V$55*$W21*'VT CHS Emissions Schedule'!L$7)/$W$55)/(1-$P21)+(($V$56*$W21*'VT CHS Emissions Schedule'!L$5)/$W$56)/(1-$O21))))))-(($W21/$V21)*'VT CHS Emissions Schedule'!L$5)/(1-$O21))+IF($C21="Propane",($T21/$Y$63)*BG21,IF($C21="Oil",($T21/$Y$62)*BG21,IF($C21="Natural Gas",($T21/$Y$64)*(BG21/(1-$P21)),IF($C21="Electricity",($T21/$Y$65)*(BG21/(1-$O21)),IF($C21="Wood, commercial",$T21*(BG21+$S21),(($X$62*$T21*('VT CHS Emissions Schedule'!L$8+$R21))/$Y$62)+(($X$63*$T21*('VT CHS Emissions Schedule'!L$9+$Q21))/$Y$63)+(($X$64*$T21*'VT CHS Emissions Schedule'!L$7)/$Y$64)/(1-$P21)+(($X$65*$T21*'VT CHS Emissions Schedule'!L$5)/$Y$65)/(1-$O21)+(($X$66*$T21*('VT CHS Emissions Schedule'!L$36+$S21))/$Y$66)))))),0)</f>
        <v>820040.83055115445</v>
      </c>
      <c r="CH21" s="63">
        <f>IF(CH$15&lt;2025+$U21,(IF($A21="Oil",($W21/$W$53)*AH21,IF($A21="Propane",($W21/$W$54)*AH21,IF($A21="Natural Gas",(($W21/$W$55)*AH21)/(1-$M21),IF($A21="Electricity",0,((($V$53*$W21*('VT CHS Emissions Schedule'!M$8+$R21))/$W$53)+(($V$54*$W21*('VT CHS Emissions Schedule'!M$9+$Q21))/$W$54)+(($V$55*$W21*'VT CHS Emissions Schedule'!M$7)/$W$55)/(1-$P21)+(($V$56*$W21*'VT CHS Emissions Schedule'!M$5)/$W$56)/(1-$O21))))))-(($W21/$V21)*'VT CHS Emissions Schedule'!M$5)/(1-$O21))+IF($C21="Propane",($T21/$Y$63)*BH21,IF($C21="Oil",($T21/$Y$62)*BH21,IF($C21="Natural Gas",($T21/$Y$64)*(BH21/(1-$P21)),IF($C21="Electricity",($T21/$Y$65)*(BH21/(1-$O21)),IF($C21="Wood, commercial",$T21*(BH21+$S21),(($X$62*$T21*('VT CHS Emissions Schedule'!M$8+$R21))/$Y$62)+(($X$63*$T21*('VT CHS Emissions Schedule'!M$9+$Q21))/$Y$63)+(($X$64*$T21*'VT CHS Emissions Schedule'!M$7)/$Y$64)/(1-$P21)+(($X$65*$T21*'VT CHS Emissions Schedule'!M$5)/$Y$65)/(1-$O21)+(($X$66*$T21*('VT CHS Emissions Schedule'!M$36+$S21))/$Y$66)))))),0)</f>
        <v>834030.1430401206</v>
      </c>
      <c r="CI21" s="63">
        <f>IF(CI$15&lt;2025+$U21,(IF($A21="Oil",($W21/$W$53)*AI21,IF($A21="Propane",($W21/$W$54)*AI21,IF($A21="Natural Gas",(($W21/$W$55)*AI21)/(1-$M21),IF($A21="Electricity",0,((($V$53*$W21*('VT CHS Emissions Schedule'!N$8+$R21))/$W$53)+(($V$54*$W21*('VT CHS Emissions Schedule'!N$9+$Q21))/$W$54)+(($V$55*$W21*'VT CHS Emissions Schedule'!N$7)/$W$55)/(1-$P21)+(($V$56*$W21*'VT CHS Emissions Schedule'!N$5)/$W$56)/(1-$O21))))))-(($W21/$V21)*'VT CHS Emissions Schedule'!N$5)/(1-$O21))+IF($C21="Propane",($T21/$Y$63)*BI21,IF($C21="Oil",($T21/$Y$62)*BI21,IF($C21="Natural Gas",($T21/$Y$64)*(BI21/(1-$P21)),IF($C21="Electricity",($T21/$Y$65)*(BI21/(1-$O21)),IF($C21="Wood, commercial",$T21*(BI21+$S21),(($X$62*$T21*('VT CHS Emissions Schedule'!N$8+$R21))/$Y$62)+(($X$63*$T21*('VT CHS Emissions Schedule'!N$9+$Q21))/$Y$63)+(($X$64*$T21*'VT CHS Emissions Schedule'!N$7)/$Y$64)/(1-$P21)+(($X$65*$T21*'VT CHS Emissions Schedule'!N$5)/$Y$65)/(1-$O21)+(($X$66*$T21*('VT CHS Emissions Schedule'!N$36+$S21))/$Y$66)))))),0)</f>
        <v>847003.10699670273</v>
      </c>
      <c r="CJ21" s="63">
        <f>IF(CJ$15&lt;2025+$U21,(IF($A21="Oil",($W21/$W$53)*AJ21,IF($A21="Propane",($W21/$W$54)*AJ21,IF($A21="Natural Gas",(($W21/$W$55)*AJ21)/(1-$M21),IF($A21="Electricity",0,((($V$53*$W21*('VT CHS Emissions Schedule'!O$8+$R21))/$W$53)+(($V$54*$W21*('VT CHS Emissions Schedule'!O$9+$Q21))/$W$54)+(($V$55*$W21*'VT CHS Emissions Schedule'!O$7)/$W$55)/(1-$P21)+(($V$56*$W21*'VT CHS Emissions Schedule'!O$5)/$W$56)/(1-$O21))))))-(($W21/$V21)*'VT CHS Emissions Schedule'!O$5)/(1-$O21))+IF($C21="Propane",($T21/$Y$63)*BJ21,IF($C21="Oil",($T21/$Y$62)*BJ21,IF($C21="Natural Gas",($T21/$Y$64)*(BJ21/(1-$P21)),IF($C21="Electricity",($T21/$Y$65)*(BJ21/(1-$O21)),IF($C21="Wood, commercial",$T21*(BJ21+$S21),(($X$62*$T21*('VT CHS Emissions Schedule'!O$8+$R21))/$Y$62)+(($X$63*$T21*('VT CHS Emissions Schedule'!O$9+$Q21))/$Y$63)+(($X$64*$T21*'VT CHS Emissions Schedule'!O$7)/$Y$64)/(1-$P21)+(($X$65*$T21*'VT CHS Emissions Schedule'!O$5)/$Y$65)/(1-$O21)+(($X$66*$T21*('VT CHS Emissions Schedule'!O$36+$S21))/$Y$66)))))),0)</f>
        <v>847003.10699670273</v>
      </c>
      <c r="CK21" s="63">
        <f>IF(CK$15&lt;2025+$U21,(IF($A21="Oil",($W21/$W$53)*AK21,IF($A21="Propane",($W21/$W$54)*AK21,IF($A21="Natural Gas",(($W21/$W$55)*AK21)/(1-$M21),IF($A21="Electricity",0,((($V$53*$W21*('VT CHS Emissions Schedule'!P$8+$R21))/$W$53)+(($V$54*$W21*('VT CHS Emissions Schedule'!P$9+$Q21))/$W$54)+(($V$55*$W21*'VT CHS Emissions Schedule'!P$7)/$W$55)/(1-$P21)+(($V$56*$W21*'VT CHS Emissions Schedule'!P$5)/$W$56)/(1-$O21))))))-(($W21/$V21)*'VT CHS Emissions Schedule'!P$5)/(1-$O21))+IF($C21="Propane",($T21/$Y$63)*BK21,IF($C21="Oil",($T21/$Y$62)*BK21,IF($C21="Natural Gas",($T21/$Y$64)*(BK21/(1-$P21)),IF($C21="Electricity",($T21/$Y$65)*(BK21/(1-$O21)),IF($C21="Wood, commercial",$T21*(BK21+$S21),(($X$62*$T21*('VT CHS Emissions Schedule'!P$8+$R21))/$Y$62)+(($X$63*$T21*('VT CHS Emissions Schedule'!P$9+$Q21))/$Y$63)+(($X$64*$T21*'VT CHS Emissions Schedule'!P$7)/$Y$64)/(1-$P21)+(($X$65*$T21*'VT CHS Emissions Schedule'!P$5)/$Y$65)/(1-$O21)+(($X$66*$T21*('VT CHS Emissions Schedule'!P$36+$S21))/$Y$66)))))),0)</f>
        <v>0</v>
      </c>
      <c r="CL21" s="63">
        <f>IF(CL$15&lt;2025+$U21,(IF($A21="Oil",($W21/$W$53)*AL21,IF($A21="Propane",($W21/$W$54)*AL21,IF($A21="Natural Gas",(($W21/$W$55)*AL21)/(1-$M21),IF($A21="Electricity",0,((($V$53*$W21*('VT CHS Emissions Schedule'!Q$8+$R21))/$W$53)+(($V$54*$W21*('VT CHS Emissions Schedule'!Q$9+$Q21))/$W$54)+(($V$55*$W21*'VT CHS Emissions Schedule'!Q$7)/$W$55)/(1-$P21)+(($V$56*$W21*'VT CHS Emissions Schedule'!Q$5)/$W$56)/(1-$O21))))))-(($W21/$V21)*'VT CHS Emissions Schedule'!Q$5)/(1-$O21))+IF($C21="Propane",($T21/$Y$63)*BL21,IF($C21="Oil",($T21/$Y$62)*BL21,IF($C21="Natural Gas",($T21/$Y$64)*(BL21/(1-$P21)),IF($C21="Electricity",($T21/$Y$65)*(BL21/(1-$O21)),IF($C21="Wood, commercial",$T21*(BL21+$S21),(($X$62*$T21*('VT CHS Emissions Schedule'!Q$8+$R21))/$Y$62)+(($X$63*$T21*('VT CHS Emissions Schedule'!Q$9+$Q21))/$Y$63)+(($X$64*$T21*'VT CHS Emissions Schedule'!Q$7)/$Y$64)/(1-$P21)+(($X$65*$T21*'VT CHS Emissions Schedule'!Q$5)/$Y$65)/(1-$O21)+(($X$66*$T21*('VT CHS Emissions Schedule'!Q$36+$S21))/$Y$66)))))),0)</f>
        <v>0</v>
      </c>
      <c r="CM21" s="63">
        <f>IF(CM$15&lt;2025+$U21,(IF($A21="Oil",($W21/$W$53)*AM21,IF($A21="Propane",($W21/$W$54)*AM21,IF($A21="Natural Gas",(($W21/$W$55)*AM21)/(1-$M21),IF($A21="Electricity",0,((($V$53*$W21*('VT CHS Emissions Schedule'!R$8+$R21))/$W$53)+(($V$54*$W21*('VT CHS Emissions Schedule'!R$9+$Q21))/$W$54)+(($V$55*$W21*'VT CHS Emissions Schedule'!R$7)/$W$55)/(1-$P21)+(($V$56*$W21*'VT CHS Emissions Schedule'!R$5)/$W$56)/(1-$O21))))))-(($W21/$V21)*'VT CHS Emissions Schedule'!R$5)/(1-$O21))+IF($C21="Propane",($T21/$Y$63)*BM21,IF($C21="Oil",($T21/$Y$62)*BM21,IF($C21="Natural Gas",($T21/$Y$64)*(BM21/(1-$P21)),IF($C21="Electricity",($T21/$Y$65)*(BM21/(1-$O21)),IF($C21="Wood, commercial",$T21*(BM21+$S21),(($X$62*$T21*('VT CHS Emissions Schedule'!R$8+$R21))/$Y$62)+(($X$63*$T21*('VT CHS Emissions Schedule'!R$9+$Q21))/$Y$63)+(($X$64*$T21*'VT CHS Emissions Schedule'!R$7)/$Y$64)/(1-$P21)+(($X$65*$T21*'VT CHS Emissions Schedule'!R$5)/$Y$65)/(1-$O21)+(($X$66*$T21*('VT CHS Emissions Schedule'!R$36+$S21))/$Y$66)))))),0)</f>
        <v>0</v>
      </c>
      <c r="CN21" s="63">
        <f>IF(CN$15&lt;2025+$U21,(IF($A21="Oil",($W21/$W$53)*AN21,IF($A21="Propane",($W21/$W$54)*AN21,IF($A21="Natural Gas",(($W21/$W$55)*AN21)/(1-$M21),IF($A21="Electricity",0,((($V$53*$W21*('VT CHS Emissions Schedule'!S$8+$R21))/$W$53)+(($V$54*$W21*('VT CHS Emissions Schedule'!S$9+$Q21))/$W$54)+(($V$55*$W21*'VT CHS Emissions Schedule'!S$7)/$W$55)/(1-$P21)+(($V$56*$W21*'VT CHS Emissions Schedule'!S$5)/$W$56)/(1-$O21))))))-(($W21/$V21)*'VT CHS Emissions Schedule'!S$5)/(1-$O21))+IF($C21="Propane",($T21/$Y$63)*BN21,IF($C21="Oil",($T21/$Y$62)*BN21,IF($C21="Natural Gas",($T21/$Y$64)*(BN21/(1-$P21)),IF($C21="Electricity",($T21/$Y$65)*(BN21/(1-$O21)),IF($C21="Wood, commercial",$T21*(BN21+$S21),(($X$62*$T21*('VT CHS Emissions Schedule'!S$8+$R21))/$Y$62)+(($X$63*$T21*('VT CHS Emissions Schedule'!S$9+$Q21))/$Y$63)+(($X$64*$T21*'VT CHS Emissions Schedule'!S$7)/$Y$64)/(1-$P21)+(($X$65*$T21*'VT CHS Emissions Schedule'!S$5)/$Y$65)/(1-$O21)+(($X$66*$T21*('VT CHS Emissions Schedule'!S$36+$S21))/$Y$66)))))),0)</f>
        <v>0</v>
      </c>
      <c r="CO21" s="63">
        <f>IF(CO$15&lt;2025+$U21,(IF($A21="Oil",($W21/$W$53)*AO21,IF($A21="Propane",($W21/$W$54)*AO21,IF($A21="Natural Gas",(($W21/$W$55)*AO21)/(1-$M21),IF($A21="Electricity",0,((($V$53*$W21*('VT CHS Emissions Schedule'!T$8+$R21))/$W$53)+(($V$54*$W21*('VT CHS Emissions Schedule'!T$9+$Q21))/$W$54)+(($V$55*$W21*'VT CHS Emissions Schedule'!T$7)/$W$55)/(1-$P21)+(($V$56*$W21*'VT CHS Emissions Schedule'!T$5)/$W$56)/(1-$O21))))))-(($W21/$V21)*'VT CHS Emissions Schedule'!T$5)/(1-$O21))+IF($C21="Propane",($T21/$Y$63)*BO21,IF($C21="Oil",($T21/$Y$62)*BO21,IF($C21="Natural Gas",($T21/$Y$64)*(BO21/(1-$P21)),IF($C21="Electricity",($T21/$Y$65)*(BO21/(1-$O21)),IF($C21="Wood, commercial",$T21*(BO21+$S21),(($X$62*$T21*('VT CHS Emissions Schedule'!T$8+$R21))/$Y$62)+(($X$63*$T21*('VT CHS Emissions Schedule'!T$9+$Q21))/$Y$63)+(($X$64*$T21*'VT CHS Emissions Schedule'!T$7)/$Y$64)/(1-$P21)+(($X$65*$T21*'VT CHS Emissions Schedule'!T$5)/$Y$65)/(1-$O21)+(($X$66*$T21*('VT CHS Emissions Schedule'!T$36+$S21))/$Y$66)))))),0)</f>
        <v>0</v>
      </c>
      <c r="CP21" s="63">
        <f>IF(CP$15&lt;2025+$U21,(IF($A21="Oil",($W21/$W$53)*AP21,IF($A21="Propane",($W21/$W$54)*AP21,IF($A21="Natural Gas",(($W21/$W$55)*AP21)/(1-$M21),IF($A21="Electricity",0,((($V$53*$W21*('VT CHS Emissions Schedule'!U$8+$R21))/$W$53)+(($V$54*$W21*('VT CHS Emissions Schedule'!U$9+$Q21))/$W$54)+(($V$55*$W21*'VT CHS Emissions Schedule'!U$7)/$W$55)/(1-$P21)+(($V$56*$W21*'VT CHS Emissions Schedule'!U$5)/$W$56)/(1-$O21))))))-(($W21/$V21)*'VT CHS Emissions Schedule'!U$5)/(1-$O21))+IF($C21="Propane",($T21/$Y$63)*BP21,IF($C21="Oil",($T21/$Y$62)*BP21,IF($C21="Natural Gas",($T21/$Y$64)*(BP21/(1-$P21)),IF($C21="Electricity",($T21/$Y$65)*(BP21/(1-$O21)),IF($C21="Wood, commercial",$T21*(BP21+$S21),(($X$62*$T21*('VT CHS Emissions Schedule'!U$8+$R21))/$Y$62)+(($X$63*$T21*('VT CHS Emissions Schedule'!U$9+$Q21))/$Y$63)+(($X$64*$T21*'VT CHS Emissions Schedule'!U$7)/$Y$64)/(1-$P21)+(($X$65*$T21*'VT CHS Emissions Schedule'!U$5)/$Y$65)/(1-$O21)+(($X$66*$T21*('VT CHS Emissions Schedule'!U$36+$S21))/$Y$66)))))),0)</f>
        <v>0</v>
      </c>
      <c r="CQ21" s="63">
        <f>IF(CQ$15&lt;2025+$U21,(IF($A21="Oil",($W21/$W$53)*AQ21,IF($A21="Propane",($W21/$W$54)*AQ21,IF($A21="Natural Gas",(($W21/$W$55)*AQ21)/(1-$M21),IF($A21="Electricity",0,((($V$53*$W21*('VT CHS Emissions Schedule'!V$8+$R21))/$W$53)+(($V$54*$W21*('VT CHS Emissions Schedule'!V$9+$Q21))/$W$54)+(($V$55*$W21*'VT CHS Emissions Schedule'!V$7)/$W$55)/(1-$P21)+(($V$56*$W21*'VT CHS Emissions Schedule'!V$5)/$W$56)/(1-$O21))))))-(($W21/$V21)*'VT CHS Emissions Schedule'!V$5)/(1-$O21))+IF($C21="Propane",($T21/$Y$63)*BQ21,IF($C21="Oil",($T21/$Y$62)*BQ21,IF($C21="Natural Gas",($T21/$Y$64)*(BQ21/(1-$P21)),IF($C21="Electricity",($T21/$Y$65)*(BQ21/(1-$O21)),IF($C21="Wood, commercial",$T21*(BQ21+$S21),(($X$62*$T21*('VT CHS Emissions Schedule'!V$8+$R21))/$Y$62)+(($X$63*$T21*('VT CHS Emissions Schedule'!V$9+$Q21))/$Y$63)+(($X$64*$T21*'VT CHS Emissions Schedule'!V$7)/$Y$64)/(1-$P21)+(($X$65*$T21*'VT CHS Emissions Schedule'!V$5)/$Y$65)/(1-$O21)+(($X$66*$T21*('VT CHS Emissions Schedule'!V$36+$S21))/$Y$66)))))),0)</f>
        <v>0</v>
      </c>
      <c r="CR21" s="63">
        <f>IF(CR$15&lt;2025+$U21,(IF($A21="Oil",($W21/$W$53)*AR21,IF($A21="Propane",($W21/$W$54)*AR21,IF($A21="Natural Gas",(($W21/$W$55)*AR21)/(1-$M21),IF($A21="Electricity",0,((($V$53*$W21*('VT CHS Emissions Schedule'!W$8+$R21))/$W$53)+(($V$54*$W21*('VT CHS Emissions Schedule'!W$9+$Q21))/$W$54)+(($V$55*$W21*'VT CHS Emissions Schedule'!W$7)/$W$55)/(1-$P21)+(($V$56*$W21*'VT CHS Emissions Schedule'!W$5)/$W$56)/(1-$O21))))))-(($W21/$V21)*'VT CHS Emissions Schedule'!W$5)/(1-$O21))+IF($C21="Propane",($T21/$Y$63)*BR21,IF($C21="Oil",($T21/$Y$62)*BR21,IF($C21="Natural Gas",($T21/$Y$64)*(BR21/(1-$P21)),IF($C21="Electricity",($T21/$Y$65)*(BR21/(1-$O21)),IF($C21="Wood, commercial",$T21*(BR21+$S21),(($X$62*$T21*('VT CHS Emissions Schedule'!W$8+$R21))/$Y$62)+(($X$63*$T21*('VT CHS Emissions Schedule'!W$9+$Q21))/$Y$63)+(($X$64*$T21*'VT CHS Emissions Schedule'!W$7)/$Y$64)/(1-$P21)+(($X$65*$T21*'VT CHS Emissions Schedule'!W$5)/$Y$65)/(1-$O21)+(($X$66*$T21*('VT CHS Emissions Schedule'!W$36+$S21))/$Y$66)))))),0)</f>
        <v>0</v>
      </c>
      <c r="CS21" s="63">
        <f>IF(CS$15&lt;2025+$U21,(IF($A21="Oil",($W21/$W$53)*AS21,IF($A21="Propane",($W21/$W$54)*AS21,IF($A21="Natural Gas",(($W21/$W$55)*AS21)/(1-$M21),IF($A21="Electricity",0,((($V$53*$W21*('VT CHS Emissions Schedule'!X$8+$R21))/$W$53)+(($V$54*$W21*('VT CHS Emissions Schedule'!X$9+$Q21))/$W$54)+(($V$55*$W21*'VT CHS Emissions Schedule'!X$7)/$W$55)/(1-$P21)+(($V$56*$W21*'VT CHS Emissions Schedule'!X$5)/$W$56)/(1-$O21))))))-(($W21/$V21)*'VT CHS Emissions Schedule'!X$5)/(1-$O21))+IF($C21="Propane",($T21/$Y$63)*BS21,IF($C21="Oil",($T21/$Y$62)*BS21,IF($C21="Natural Gas",($T21/$Y$64)*(BS21/(1-$P21)),IF($C21="Electricity",($T21/$Y$65)*(BS21/(1-$O21)),IF($C21="Wood, commercial",$T21*(BS21+$S21),(($X$62*$T21*('VT CHS Emissions Schedule'!X$8+$R21))/$Y$62)+(($X$63*$T21*('VT CHS Emissions Schedule'!X$9+$Q21))/$Y$63)+(($X$64*$T21*'VT CHS Emissions Schedule'!X$7)/$Y$64)/(1-$P21)+(($X$65*$T21*'VT CHS Emissions Schedule'!X$5)/$Y$65)/(1-$O21)+(($X$66*$T21*('VT CHS Emissions Schedule'!X$36+$S21))/$Y$66)))))),0)</f>
        <v>0</v>
      </c>
      <c r="CT21" s="63">
        <f>IF(CT$15&lt;2025+$U21,(IF($A21="Oil",($W21/$W$53)*AT21,IF($A21="Propane",($W21/$W$54)*AT21,IF($A21="Natural Gas",(($W21/$W$55)*AT21)/(1-$M21),IF($A21="Electricity",0,((($V$53*$W21*('VT CHS Emissions Schedule'!Y$8+$R21))/$W$53)+(($V$54*$W21*('VT CHS Emissions Schedule'!Y$9+$Q21))/$W$54)+(($V$55*$W21*'VT CHS Emissions Schedule'!Y$7)/$W$55)/(1-$P21)+(($V$56*$W21*'VT CHS Emissions Schedule'!Y$5)/$W$56)/(1-$O21))))))-(($W21/$V21)*'VT CHS Emissions Schedule'!Y$5)/(1-$O21))+IF($C21="Propane",($T21/$Y$63)*BT21,IF($C21="Oil",($T21/$Y$62)*BT21,IF($C21="Natural Gas",($T21/$Y$64)*(BT21/(1-$P21)),IF($C21="Electricity",($T21/$Y$65)*(BT21/(1-$O21)),IF($C21="Wood, commercial",$T21*(BT21+$S21),(($X$62*$T21*('VT CHS Emissions Schedule'!Y$8+$R21))/$Y$62)+(($X$63*$T21*('VT CHS Emissions Schedule'!Y$9+$Q21))/$Y$63)+(($X$64*$T21*'VT CHS Emissions Schedule'!Y$7)/$Y$64)/(1-$P21)+(($X$65*$T21*'VT CHS Emissions Schedule'!Y$5)/$Y$65)/(1-$O21)+(($X$66*$T21*('VT CHS Emissions Schedule'!Y$36+$S21))/$Y$66)))))),0)</f>
        <v>0</v>
      </c>
      <c r="CU21" s="63">
        <f>IF(CU$15&lt;2025+$U21,(IF($A21="Oil",($W21/$W$53)*AU21,IF($A21="Propane",($W21/$W$54)*AU21,IF($A21="Natural Gas",(($W21/$W$55)*AU21)/(1-$M21),IF($A21="Electricity",0,((($V$53*$W21*('VT CHS Emissions Schedule'!Z$8+$R21))/$W$53)+(($V$54*$W21*('VT CHS Emissions Schedule'!Z$9+$Q21))/$W$54)+(($V$55*$W21*'VT CHS Emissions Schedule'!Z$7)/$W$55)/(1-$P21)+(($V$56*$W21*'VT CHS Emissions Schedule'!Z$5)/$W$56)/(1-$O21))))))-(($W21/$V21)*'VT CHS Emissions Schedule'!Z$5)/(1-$O21))+IF($C21="Propane",($T21/$Y$63)*BU21,IF($C21="Oil",($T21/$Y$62)*BU21,IF($C21="Natural Gas",($T21/$Y$64)*(BU21/(1-$P21)),IF($C21="Electricity",($T21/$Y$65)*(BU21/(1-$O21)),IF($C21="Wood, commercial",$T21*(BU21+$S21),(($X$62*$T21*('VT CHS Emissions Schedule'!Z$8+$R21))/$Y$62)+(($X$63*$T21*('VT CHS Emissions Schedule'!Z$9+$Q21))/$Y$63)+(($X$64*$T21*'VT CHS Emissions Schedule'!Z$7)/$Y$64)/(1-$P21)+(($X$65*$T21*'VT CHS Emissions Schedule'!Z$5)/$Y$65)/(1-$O21)+(($X$66*$T21*('VT CHS Emissions Schedule'!Z$36+$S21))/$Y$66)))))),0)</f>
        <v>0</v>
      </c>
      <c r="CV21" s="63">
        <f>IF(CV$15&lt;2025+$U21,(IF($A21="Oil",($W21/$W$53)*AV21,IF($A21="Propane",($W21/$W$54)*AV21,IF($A21="Natural Gas",(($W21/$W$55)*AV21)/(1-$M21),IF($A21="Electricity",0,((($V$53*$W21*('VT CHS Emissions Schedule'!AA$8+$R21))/$W$53)+(($V$54*$W21*('VT CHS Emissions Schedule'!AA$9+$Q21))/$W$54)+(($V$55*$W21*'VT CHS Emissions Schedule'!AA$7)/$W$55)/(1-$P21)+(($V$56*$W21*'VT CHS Emissions Schedule'!AA$5)/$W$56)/(1-$O21))))))-(($W21/$V21)*'VT CHS Emissions Schedule'!AA$5)/(1-$O21))+IF($C21="Propane",($T21/$Y$63)*BV21,IF($C21="Oil",($T21/$Y$62)*BV21,IF($C21="Natural Gas",($T21/$Y$64)*(BV21/(1-$P21)),IF($C21="Electricity",($T21/$Y$65)*(BV21/(1-$O21)),IF($C21="Wood, commercial",$T21*(BV21+$S21),(($X$62*$T21*('VT CHS Emissions Schedule'!AA$8+$R21))/$Y$62)+(($X$63*$T21*('VT CHS Emissions Schedule'!AA$9+$Q21))/$Y$63)+(($X$64*$T21*'VT CHS Emissions Schedule'!AA$7)/$Y$64)/(1-$P21)+(($X$65*$T21*'VT CHS Emissions Schedule'!AA$5)/$Y$65)/(1-$O21)+(($X$66*$T21*('VT CHS Emissions Schedule'!AA$36+$S21))/$Y$66)))))),0)</f>
        <v>0</v>
      </c>
      <c r="CW21" s="63">
        <f>IF(CW$15&lt;2025+$U21,(IF($A21="Oil",($W21/$W$53)*AW21,IF($A21="Propane",($W21/$W$54)*AW21,IF($A21="Natural Gas",(($W21/$W$55)*AW21)/(1-$M21),IF($A21="Electricity",0,((($V$53*$W21*('VT CHS Emissions Schedule'!AB$8+$R21))/$W$53)+(($V$54*$W21*('VT CHS Emissions Schedule'!AB$9+$Q21))/$W$54)+(($V$55*$W21*'VT CHS Emissions Schedule'!AB$7)/$W$55)/(1-$P21)+(($V$56*$W21*'VT CHS Emissions Schedule'!AB$5)/$W$56)/(1-$O21))))))-(($W21/$V21)*'VT CHS Emissions Schedule'!AB$5)/(1-$O21))+IF($C21="Propane",($T21/$Y$63)*BW21,IF($C21="Oil",($T21/$Y$62)*BW21,IF($C21="Natural Gas",($T21/$Y$64)*(BW21/(1-$P21)),IF($C21="Electricity",($T21/$Y$65)*(BW21/(1-$O21)),IF($C21="Wood, commercial",$T21*(BW21+$S21),(($X$62*$T21*('VT CHS Emissions Schedule'!AB$8+$R21))/$Y$62)+(($X$63*$T21*('VT CHS Emissions Schedule'!AB$9+$Q21))/$Y$63)+(($X$64*$T21*'VT CHS Emissions Schedule'!AB$7)/$Y$64)/(1-$P21)+(($X$65*$T21*'VT CHS Emissions Schedule'!AB$5)/$Y$65)/(1-$O21)+(($X$66*$T21*('VT CHS Emissions Schedule'!AB$36+$S21))/$Y$66)))))),0)</f>
        <v>0</v>
      </c>
      <c r="CX21" s="63">
        <f>IF(CX$15&lt;2025+$U21,(IF($A21="Oil",($W21/$W$53)*AX21,IF($A21="Propane",($W21/$W$54)*AX21,IF($A21="Natural Gas",(($W21/$W$55)*AX21)/(1-$M21),IF($A21="Electricity",0,((($V$53*$W21*('VT CHS Emissions Schedule'!AC$8+$R21))/$W$53)+(($V$54*$W21*('VT CHS Emissions Schedule'!AC$9+$Q21))/$W$54)+(($V$55*$W21*'VT CHS Emissions Schedule'!AC$7)/$W$55)/(1-$P21)+(($V$56*$W21*'VT CHS Emissions Schedule'!AC$5)/$W$56)/(1-$O21))))))-(($W21/$V21)*'VT CHS Emissions Schedule'!AC$5)/(1-$O21))+IF($C21="Propane",($T21/$Y$63)*BX21,IF($C21="Oil",($T21/$Y$62)*BX21,IF($C21="Natural Gas",($T21/$Y$64)*(BX21/(1-$P21)),IF($C21="Electricity",($T21/$Y$65)*(BX21/(1-$O21)),IF($C21="Wood, commercial",$T21*(BX21+$S21),(($X$62*$T21*('VT CHS Emissions Schedule'!AC$8+$R21))/$Y$62)+(($X$63*$T21*('VT CHS Emissions Schedule'!AC$9+$Q21))/$Y$63)+(($X$64*$T21*'VT CHS Emissions Schedule'!AC$7)/$Y$64)/(1-$P21)+(($X$65*$T21*'VT CHS Emissions Schedule'!AC$5)/$Y$65)/(1-$O21)+(($X$66*$T21*('VT CHS Emissions Schedule'!AC$36+$S21))/$Y$66)))))),0)</f>
        <v>0</v>
      </c>
      <c r="CY21" s="63">
        <f t="shared" si="3"/>
        <v>714359.8502708415</v>
      </c>
      <c r="CZ21" s="63">
        <f t="shared" si="4"/>
        <v>728349.16275980743</v>
      </c>
      <c r="DA21" s="63">
        <f t="shared" si="5"/>
        <v>742338.47524877358</v>
      </c>
      <c r="DB21" s="63">
        <f t="shared" si="6"/>
        <v>756327.78773773974</v>
      </c>
      <c r="DC21" s="63">
        <f t="shared" si="7"/>
        <v>770317.10022670589</v>
      </c>
      <c r="DD21" s="63">
        <f t="shared" si="8"/>
        <v>778072.89308425609</v>
      </c>
      <c r="DE21" s="63">
        <f t="shared" si="9"/>
        <v>792062.20557322213</v>
      </c>
      <c r="DF21" s="63">
        <f t="shared" si="10"/>
        <v>806051.51806218829</v>
      </c>
      <c r="DG21" s="63">
        <f t="shared" si="11"/>
        <v>820040.83055115445</v>
      </c>
      <c r="DH21" s="63">
        <f t="shared" si="12"/>
        <v>834030.1430401206</v>
      </c>
      <c r="DI21" s="63">
        <f t="shared" si="13"/>
        <v>847003.10699670273</v>
      </c>
      <c r="DJ21" s="63">
        <f t="shared" si="14"/>
        <v>847003.10699670273</v>
      </c>
      <c r="DK21" s="63">
        <f t="shared" si="15"/>
        <v>0</v>
      </c>
      <c r="DL21" s="63">
        <f t="shared" si="16"/>
        <v>0</v>
      </c>
      <c r="DM21" s="63">
        <f t="shared" si="17"/>
        <v>0</v>
      </c>
      <c r="DN21" s="63">
        <f t="shared" si="18"/>
        <v>0</v>
      </c>
      <c r="DO21" s="63">
        <f t="shared" si="19"/>
        <v>0</v>
      </c>
      <c r="DP21" s="63">
        <f t="shared" si="20"/>
        <v>0</v>
      </c>
      <c r="DQ21" s="63">
        <f t="shared" si="21"/>
        <v>0</v>
      </c>
      <c r="DR21" s="63">
        <f t="shared" si="22"/>
        <v>0</v>
      </c>
      <c r="DS21" s="63">
        <f t="shared" si="23"/>
        <v>0</v>
      </c>
      <c r="DT21" s="63">
        <f t="shared" si="24"/>
        <v>0</v>
      </c>
      <c r="DU21" s="63">
        <f t="shared" si="25"/>
        <v>0</v>
      </c>
      <c r="DV21" s="63">
        <f t="shared" si="26"/>
        <v>0</v>
      </c>
      <c r="DW21" s="63">
        <f t="shared" si="27"/>
        <v>0</v>
      </c>
      <c r="DX21" s="63">
        <f t="shared" si="28"/>
        <v>0</v>
      </c>
    </row>
    <row r="22" spans="1:128" ht="16.5" thickBot="1" x14ac:dyDescent="0.3">
      <c r="A22" s="160" t="s">
        <v>8</v>
      </c>
      <c r="B22" s="478" t="s">
        <v>750</v>
      </c>
      <c r="C22" s="125" t="s">
        <v>10</v>
      </c>
      <c r="D22" s="153">
        <f t="shared" si="29"/>
        <v>7318305.3296798412</v>
      </c>
      <c r="E22" s="153">
        <f t="shared" si="0"/>
        <v>7318305.3296798412</v>
      </c>
      <c r="F22" s="219">
        <f t="shared" si="1"/>
        <v>7.3183053296798413</v>
      </c>
      <c r="G22" s="110">
        <f t="shared" si="30"/>
        <v>537404.831615865</v>
      </c>
      <c r="H22" s="110">
        <f t="shared" si="31"/>
        <v>537404.831615865</v>
      </c>
      <c r="I22" s="63">
        <f t="shared" si="32"/>
        <v>794832.97072111862</v>
      </c>
      <c r="J22" s="91">
        <f>IF($A22="Oil",($W22/$W$53)*$Y22,IF($A22="Propane",($W22/$W$54)*$Y22,IF($A22="Natural Gas",(($W22/$W$55)*$Y22)/(1-$M22),IF($A22="Electricity",0,((($V$53*$W22*('VT CHS Emissions Schedule'!D$8+$R22))/$W$53)+(($V$54*$W22*('VT CHS Emissions Schedule'!D$9+$Q22))/$W$54)+(($V$55*$W22*'VT CHS Emissions Schedule'!D$7)/$W$55)/(1-$P22)+(($V$56*$W22*'VT CHS Emissions Schedule'!D$5)/$W$56)/(1-$O22))))))</f>
        <v>992614.77247530001</v>
      </c>
      <c r="K22" s="63">
        <f>(($W22/$V22)*'VT CHS Emissions Schedule'!D$5)/(1-$O22)</f>
        <v>197781.80175418133</v>
      </c>
      <c r="L22" s="63">
        <f>IF($C22="Propane",($T22/$Y$63)*$AY22,IF($C22="Oil",($T22/$Y$62)*$AY22,IF($C22="Natural Gas",($T22/$Y$64)*($AY22/(1-$P22)),IF($C22="Electricity",($T22/$Y$65)*($AY22/(1-$O22)),IF($C22="Wood, non-commercial",$T22*($AY22+$S22),(($X$62*$T22*('VT CHS Emissions Schedule'!D$8+$R22))/$Y$62)+(($X$63*$T22*('VT CHS Emissions Schedule'!D$9+$Q22))/$Y$63)+(($X$64*$T22*'VT CHS Emissions Schedule'!D$7)/$Y$64)/(1-$P22)+(($X$65*$T22*'VT CHS Emissions Schedule'!D$5)/$Y$65)/(1-$O22)+(($X$66*$T22*('VT CHS Emissions Schedule'!D$36+$S22))/$Y$66))))))</f>
        <v>-257428.13910525359</v>
      </c>
      <c r="M22" s="65">
        <f>_xlfn.XLOOKUP($A22,Lookups!$A$3:$A$15,Lookups!$E$3:$E$15)</f>
        <v>0</v>
      </c>
      <c r="N22" s="64">
        <f>_xlfn.XLOOKUP($A22,Lookups!$A$3:$A$15,Lookups!$D$3:$D$15)</f>
        <v>0.32764300000000002</v>
      </c>
      <c r="O22" s="65">
        <f>Lookups!$E$6</f>
        <v>8.9499999999999996E-2</v>
      </c>
      <c r="P22" s="65">
        <f>Lookups!$E$5</f>
        <v>1.4E-2</v>
      </c>
      <c r="Q22" s="64">
        <f>Lookups!$D$4</f>
        <v>0.32764300000000002</v>
      </c>
      <c r="R22" s="64">
        <f>Lookups!$D$3</f>
        <v>0.21490000000000001</v>
      </c>
      <c r="S22" s="64">
        <f>Lookups!$D$8</f>
        <v>1.3776766038113153</v>
      </c>
      <c r="T22" s="71">
        <f t="shared" si="33"/>
        <v>-2584.2560000000003</v>
      </c>
      <c r="U22" s="67">
        <v>12</v>
      </c>
      <c r="V22" s="71">
        <f t="shared" si="2"/>
        <v>2</v>
      </c>
      <c r="W22" s="63">
        <v>9536</v>
      </c>
      <c r="X22" s="72">
        <v>0.54200000000000004</v>
      </c>
      <c r="Y22" s="66">
        <f>IF(Y$15&lt;2025+$U22,$N22+_xlfn.XLOOKUP(_xlfn.XLOOKUP($A22,Lookups!$A$3:$A$17,Lookups!$B$3:$B$17),'VT CHS Emissions Schedule'!$A:$A,'VT CHS Emissions Schedule'!D:D),0)</f>
        <v>73.904833101663485</v>
      </c>
      <c r="Z22" s="66">
        <f>IF(Z$15&lt;2025+$U22,$N22+_xlfn.XLOOKUP(_xlfn.XLOOKUP($A22,Lookups!$A$3:$A$17,Lookups!$B$3:$B$17),'VT CHS Emissions Schedule'!$A:$A,'VT CHS Emissions Schedule'!E:E),0)</f>
        <v>73.904833101663485</v>
      </c>
      <c r="AA22" s="66">
        <f>IF(AA$15&lt;2025+$U22,$N22+_xlfn.XLOOKUP(_xlfn.XLOOKUP($A22,Lookups!$A$3:$A$17,Lookups!$B$3:$B$17),'VT CHS Emissions Schedule'!$A:$A,'VT CHS Emissions Schedule'!F:F),0)</f>
        <v>73.904833101663485</v>
      </c>
      <c r="AB22" s="66">
        <f>IF(AB$15&lt;2025+$U22,$N22+_xlfn.XLOOKUP(_xlfn.XLOOKUP($A22,Lookups!$A$3:$A$17,Lookups!$B$3:$B$17),'VT CHS Emissions Schedule'!$A:$A,'VT CHS Emissions Schedule'!G:G),0)</f>
        <v>73.904833101663485</v>
      </c>
      <c r="AC22" s="66">
        <f>IF(AC$15&lt;2025+$U22,$N22+_xlfn.XLOOKUP(_xlfn.XLOOKUP($A22,Lookups!$A$3:$A$17,Lookups!$B$3:$B$17),'VT CHS Emissions Schedule'!$A:$A,'VT CHS Emissions Schedule'!H:H),0)</f>
        <v>73.904833101663485</v>
      </c>
      <c r="AD22" s="66">
        <f>IF(AD$15&lt;2025+$U22,$N22+_xlfn.XLOOKUP(_xlfn.XLOOKUP($A22,Lookups!$A$3:$A$17,Lookups!$B$3:$B$17),'VT CHS Emissions Schedule'!$A:$A,'VT CHS Emissions Schedule'!I:I),0)</f>
        <v>73.534499723611702</v>
      </c>
      <c r="AE22" s="66">
        <f>IF(AE$15&lt;2025+$U22,$N22+_xlfn.XLOOKUP(_xlfn.XLOOKUP($A22,Lookups!$A$3:$A$17,Lookups!$B$3:$B$17),'VT CHS Emissions Schedule'!$A:$A,'VT CHS Emissions Schedule'!J:J),0)</f>
        <v>73.534499723611702</v>
      </c>
      <c r="AF22" s="66">
        <f>IF(AF$15&lt;2025+$U22,$N22+_xlfn.XLOOKUP(_xlfn.XLOOKUP($A22,Lookups!$A$3:$A$17,Lookups!$B$3:$B$17),'VT CHS Emissions Schedule'!$A:$A,'VT CHS Emissions Schedule'!K:K),0)</f>
        <v>73.534499723611702</v>
      </c>
      <c r="AG22" s="66">
        <f>IF(AG$15&lt;2025+$U22,$N22+_xlfn.XLOOKUP(_xlfn.XLOOKUP($A22,Lookups!$A$3:$A$17,Lookups!$B$3:$B$17),'VT CHS Emissions Schedule'!$A:$A,'VT CHS Emissions Schedule'!L:L),0)</f>
        <v>73.534499723611702</v>
      </c>
      <c r="AH22" s="66">
        <f>IF(AH$15&lt;2025+$U22,$N22+_xlfn.XLOOKUP(_xlfn.XLOOKUP($A22,Lookups!$A$3:$A$17,Lookups!$B$3:$B$17),'VT CHS Emissions Schedule'!$A:$A,'VT CHS Emissions Schedule'!M:M),0)</f>
        <v>73.534499723611702</v>
      </c>
      <c r="AI22" s="66">
        <f>IF(AI$15&lt;2025+$U22,$N22+_xlfn.XLOOKUP(_xlfn.XLOOKUP($A22,Lookups!$A$3:$A$17,Lookups!$B$3:$B$17),'VT CHS Emissions Schedule'!$A:$A,'VT CHS Emissions Schedule'!N:N),0)</f>
        <v>73.470057213134709</v>
      </c>
      <c r="AJ22" s="66">
        <f>IF(AJ$15&lt;2025+$U22,$N22+_xlfn.XLOOKUP(_xlfn.XLOOKUP($A22,Lookups!$A$3:$A$17,Lookups!$B$3:$B$17),'VT CHS Emissions Schedule'!$A:$A,'VT CHS Emissions Schedule'!O:O),0)</f>
        <v>73.470057213134709</v>
      </c>
      <c r="AK22" s="66">
        <f>IF(AK$15&lt;2025+$U22,$N22+_xlfn.XLOOKUP(_xlfn.XLOOKUP($A22,Lookups!$A$3:$A$17,Lookups!$B$3:$B$17),'VT CHS Emissions Schedule'!$A:$A,'VT CHS Emissions Schedule'!P:P),0)</f>
        <v>0</v>
      </c>
      <c r="AL22" s="66">
        <f>IF(AL$15&lt;2025+$U22,$N22+_xlfn.XLOOKUP(_xlfn.XLOOKUP($A22,Lookups!$A$3:$A$17,Lookups!$B$3:$B$17),'VT CHS Emissions Schedule'!$A:$A,'VT CHS Emissions Schedule'!Q:Q),0)</f>
        <v>0</v>
      </c>
      <c r="AM22" s="66">
        <f>IF(AM$15&lt;2025+$U22,$N22+_xlfn.XLOOKUP(_xlfn.XLOOKUP($A22,Lookups!$A$3:$A$17,Lookups!$B$3:$B$17),'VT CHS Emissions Schedule'!$A:$A,'VT CHS Emissions Schedule'!R:R),0)</f>
        <v>0</v>
      </c>
      <c r="AN22" s="66">
        <f>IF(AN$15&lt;2025+$U22,$N22+_xlfn.XLOOKUP(_xlfn.XLOOKUP($A22,Lookups!$A$3:$A$17,Lookups!$B$3:$B$17),'VT CHS Emissions Schedule'!$A:$A,'VT CHS Emissions Schedule'!S:S),0)</f>
        <v>0</v>
      </c>
      <c r="AO22" s="66">
        <f>IF(AO$15&lt;2025+$U22,$N22+_xlfn.XLOOKUP(_xlfn.XLOOKUP($A22,Lookups!$A$3:$A$17,Lookups!$B$3:$B$17),'VT CHS Emissions Schedule'!$A:$A,'VT CHS Emissions Schedule'!T:T),0)</f>
        <v>0</v>
      </c>
      <c r="AP22" s="66">
        <f>IF(AP$15&lt;2025+$U22,$N22+_xlfn.XLOOKUP(_xlfn.XLOOKUP($A22,Lookups!$A$3:$A$17,Lookups!$B$3:$B$17),'VT CHS Emissions Schedule'!$A:$A,'VT CHS Emissions Schedule'!U:U),0)</f>
        <v>0</v>
      </c>
      <c r="AQ22" s="66">
        <f>IF(AQ$15&lt;2025+$U22,$N22+_xlfn.XLOOKUP(_xlfn.XLOOKUP($A22,Lookups!$A$3:$A$17,Lookups!$B$3:$B$17),'VT CHS Emissions Schedule'!$A:$A,'VT CHS Emissions Schedule'!V:V),0)</f>
        <v>0</v>
      </c>
      <c r="AR22" s="66">
        <f>IF(AR$15&lt;2025+$U22,$N22+_xlfn.XLOOKUP(_xlfn.XLOOKUP($A22,Lookups!$A$3:$A$17,Lookups!$B$3:$B$17),'VT CHS Emissions Schedule'!$A:$A,'VT CHS Emissions Schedule'!W:W),0)</f>
        <v>0</v>
      </c>
      <c r="AS22" s="66">
        <f>IF(AS$15&lt;2025+$U22,$N22+_xlfn.XLOOKUP(_xlfn.XLOOKUP($A22,Lookups!$A$3:$A$17,Lookups!$B$3:$B$17),'VT CHS Emissions Schedule'!$A:$A,'VT CHS Emissions Schedule'!X:X),0)</f>
        <v>0</v>
      </c>
      <c r="AT22" s="66">
        <f>IF(AT$15&lt;2025+$U22,$N22+_xlfn.XLOOKUP(_xlfn.XLOOKUP($A22,Lookups!$A$3:$A$17,Lookups!$B$3:$B$17),'VT CHS Emissions Schedule'!$A:$A,'VT CHS Emissions Schedule'!Y:Y),0)</f>
        <v>0</v>
      </c>
      <c r="AU22" s="66">
        <f>IF(AU$15&lt;2025+$U22,$N22+_xlfn.XLOOKUP(_xlfn.XLOOKUP($A22,Lookups!$A$3:$A$17,Lookups!$B$3:$B$17),'VT CHS Emissions Schedule'!$A:$A,'VT CHS Emissions Schedule'!Z:Z),0)</f>
        <v>0</v>
      </c>
      <c r="AV22" s="66">
        <f>IF(AV$15&lt;2025+$U22,$N22+_xlfn.XLOOKUP(_xlfn.XLOOKUP($A22,Lookups!$A$3:$A$17,Lookups!$B$3:$B$17),'VT CHS Emissions Schedule'!$A:$A,'VT CHS Emissions Schedule'!AA:AA),0)</f>
        <v>0</v>
      </c>
      <c r="AW22" s="66">
        <f>IF(AW$15&lt;2025+$U22,$N22+_xlfn.XLOOKUP(_xlfn.XLOOKUP($A22,Lookups!$A$3:$A$17,Lookups!$B$3:$B$17),'VT CHS Emissions Schedule'!$A:$A,'VT CHS Emissions Schedule'!AB:AB),0)</f>
        <v>0</v>
      </c>
      <c r="AX22" s="66">
        <f>IF(AX$15&lt;2025+$U22,$N22+_xlfn.XLOOKUP(_xlfn.XLOOKUP($A22,Lookups!$A$3:$A$17,Lookups!$B$3:$B$17),'VT CHS Emissions Schedule'!$A:$A,'VT CHS Emissions Schedule'!AC:AC),0)</f>
        <v>0</v>
      </c>
      <c r="AY22" s="66">
        <f>IF(AY$15&lt;2025+$U22,IFERROR(IF($C22="Oil",$R22,IF($C22="Propane",$Q22,IF($C22="Wood, commercial",$S22,0)))+_xlfn.XLOOKUP(_xlfn.XLOOKUP($C22,Lookups!$A$3:$A$17,Lookups!$B$3:$B$17),'VT CHS Emissions Schedule'!$A:$A,'VT CHS Emissions Schedule'!D:D),"blended"),0)</f>
        <v>83.675780127206039</v>
      </c>
      <c r="AZ22" s="66">
        <f>IF(AZ$15&lt;2025+$U22,IFERROR(IF($C22="Oil",$R22,IF($C22="Propane",$Q22,IF($C22="Wood, commercial",$S22,0)))+_xlfn.XLOOKUP(_xlfn.XLOOKUP($C22,Lookups!$A$3:$A$17,Lookups!$B$3:$B$17),'VT CHS Emissions Schedule'!$A:$A,'VT CHS Emissions Schedule'!E:E),"blended"),0)</f>
        <v>83.675780127206039</v>
      </c>
      <c r="BA22" s="66">
        <f>IF(BA$15&lt;2025+$U22,IFERROR(IF($C22="Oil",$R22,IF($C22="Propane",$Q22,IF($C22="Wood, commercial",$S22,0)))+_xlfn.XLOOKUP(_xlfn.XLOOKUP($C22,Lookups!$A$3:$A$17,Lookups!$B$3:$B$17),'VT CHS Emissions Schedule'!$A:$A,'VT CHS Emissions Schedule'!F:F),"blended"),0)</f>
        <v>83.675780127206039</v>
      </c>
      <c r="BB22" s="66">
        <f>IF(BB$15&lt;2025+$U22,IFERROR(IF($C22="Oil",$R22,IF($C22="Propane",$Q22,IF($C22="Wood, commercial",$S22,0)))+_xlfn.XLOOKUP(_xlfn.XLOOKUP($C22,Lookups!$A$3:$A$17,Lookups!$B$3:$B$17),'VT CHS Emissions Schedule'!$A:$A,'VT CHS Emissions Schedule'!G:G),"blended"),0)</f>
        <v>83.675780127206039</v>
      </c>
      <c r="BC22" s="66">
        <f>IF(BC$15&lt;2025+$U22,IFERROR(IF($C22="Oil",$R22,IF($C22="Propane",$Q22,IF($C22="Wood, commercial",$S22,0)))+_xlfn.XLOOKUP(_xlfn.XLOOKUP($C22,Lookups!$A$3:$A$17,Lookups!$B$3:$B$17),'VT CHS Emissions Schedule'!$A:$A,'VT CHS Emissions Schedule'!H:H),"blended"),0)</f>
        <v>83.675780127206039</v>
      </c>
      <c r="BD22" s="66">
        <f>IF(BD$15&lt;2025+$U22,IFERROR(IF($C22="Oil",$R22,IF($C22="Propane",$Q22,IF($C22="Wood, commercial",$S22,0)))+_xlfn.XLOOKUP(_xlfn.XLOOKUP($C22,Lookups!$A$3:$A$17,Lookups!$B$3:$B$17),'VT CHS Emissions Schedule'!$A:$A,'VT CHS Emissions Schedule'!I:I),"blended"),0)</f>
        <v>83.14068089442506</v>
      </c>
      <c r="BE22" s="66">
        <f>IF(BE$15&lt;2025+$U22,IFERROR(IF($C22="Oil",$R22,IF($C22="Propane",$Q22,IF($C22="Wood, commercial",$S22,0)))+_xlfn.XLOOKUP(_xlfn.XLOOKUP($C22,Lookups!$A$3:$A$17,Lookups!$B$3:$B$17),'VT CHS Emissions Schedule'!$A:$A,'VT CHS Emissions Schedule'!J:J),"blended"),0)</f>
        <v>83.14068089442506</v>
      </c>
      <c r="BF22" s="66">
        <f>IF(BF$15&lt;2025+$U22,IFERROR(IF($C22="Oil",$R22,IF($C22="Propane",$Q22,IF($C22="Wood, commercial",$S22,0)))+_xlfn.XLOOKUP(_xlfn.XLOOKUP($C22,Lookups!$A$3:$A$17,Lookups!$B$3:$B$17),'VT CHS Emissions Schedule'!$A:$A,'VT CHS Emissions Schedule'!K:K),"blended"),0)</f>
        <v>83.14068089442506</v>
      </c>
      <c r="BG22" s="66">
        <f>IF(BG$15&lt;2025+$U22,IFERROR(IF($C22="Oil",$R22,IF($C22="Propane",$Q22,IF($C22="Wood, commercial",$S22,0)))+_xlfn.XLOOKUP(_xlfn.XLOOKUP($C22,Lookups!$A$3:$A$17,Lookups!$B$3:$B$17),'VT CHS Emissions Schedule'!$A:$A,'VT CHS Emissions Schedule'!L:L),"blended"),0)</f>
        <v>83.14068089442506</v>
      </c>
      <c r="BH22" s="66">
        <f>IF(BH$15&lt;2025+$U22,IFERROR(IF($C22="Oil",$R22,IF($C22="Propane",$Q22,IF($C22="Wood, commercial",$S22,0)))+_xlfn.XLOOKUP(_xlfn.XLOOKUP($C22,Lookups!$A$3:$A$17,Lookups!$B$3:$B$17),'VT CHS Emissions Schedule'!$A:$A,'VT CHS Emissions Schedule'!M:M),"blended"),0)</f>
        <v>83.14068089442506</v>
      </c>
      <c r="BI22" s="66">
        <f>IF(BI$15&lt;2025+$U22,IFERROR(IF($C22="Oil",$R22,IF($C22="Propane",$Q22,IF($C22="Wood, commercial",$S22,0)))+_xlfn.XLOOKUP(_xlfn.XLOOKUP($C22,Lookups!$A$3:$A$17,Lookups!$B$3:$B$17),'VT CHS Emissions Schedule'!$A:$A,'VT CHS Emissions Schedule'!N:N),"blended"),0)</f>
        <v>83.051578312022372</v>
      </c>
      <c r="BJ22" s="66">
        <f>IF(BJ$15&lt;2025+$U22,IFERROR(IF($C22="Oil",$R22,IF($C22="Propane",$Q22,IF($C22="Wood, commercial",$S22,0)))+_xlfn.XLOOKUP(_xlfn.XLOOKUP($C22,Lookups!$A$3:$A$17,Lookups!$B$3:$B$17),'VT CHS Emissions Schedule'!$A:$A,'VT CHS Emissions Schedule'!O:O),"blended"),0)</f>
        <v>83.051578312022372</v>
      </c>
      <c r="BK22" s="66">
        <f>IF(BK$15&lt;2025+$U22,IFERROR(IF($C22="Oil",$R22,IF($C22="Propane",$Q22,IF($C22="Wood, commercial",$S22,0)))+_xlfn.XLOOKUP(_xlfn.XLOOKUP($C22,Lookups!$A$3:$A$17,Lookups!$B$3:$B$17),'VT CHS Emissions Schedule'!$A:$A,'VT CHS Emissions Schedule'!P:P),"blended"),0)</f>
        <v>0</v>
      </c>
      <c r="BL22" s="66">
        <f>IF(BL$15&lt;2025+$U22,IFERROR(IF($C22="Oil",$R22,IF($C22="Propane",$Q22,IF($C22="Wood, commercial",$S22,0)))+_xlfn.XLOOKUP(_xlfn.XLOOKUP($C22,Lookups!$A$3:$A$17,Lookups!$B$3:$B$17),'VT CHS Emissions Schedule'!$A:$A,'VT CHS Emissions Schedule'!Q:Q),"blended"),0)</f>
        <v>0</v>
      </c>
      <c r="BM22" s="66">
        <f>IF(BM$15&lt;2025+$U22,IFERROR(IF($C22="Oil",$R22,IF($C22="Propane",$Q22,IF($C22="Wood, commercial",$S22,0)))+_xlfn.XLOOKUP(_xlfn.XLOOKUP($C22,Lookups!$A$3:$A$17,Lookups!$B$3:$B$17),'VT CHS Emissions Schedule'!$A:$A,'VT CHS Emissions Schedule'!R:R),"blended"),0)</f>
        <v>0</v>
      </c>
      <c r="BN22" s="66">
        <f>IF(BN$15&lt;2025+$U22,IFERROR(IF($C22="Oil",$R22,IF($C22="Propane",$Q22,IF($C22="Wood, commercial",$S22,0)))+_xlfn.XLOOKUP(_xlfn.XLOOKUP($C22,Lookups!$A$3:$A$17,Lookups!$B$3:$B$17),'VT CHS Emissions Schedule'!$A:$A,'VT CHS Emissions Schedule'!S:S),"blended"),0)</f>
        <v>0</v>
      </c>
      <c r="BO22" s="66">
        <f>IF(BO$15&lt;2025+$U22,IFERROR(IF($C22="Oil",$R22,IF($C22="Propane",$Q22,IF($C22="Wood, commercial",$S22,0)))+_xlfn.XLOOKUP(_xlfn.XLOOKUP($C22,Lookups!$A$3:$A$17,Lookups!$B$3:$B$17),'VT CHS Emissions Schedule'!$A:$A,'VT CHS Emissions Schedule'!T:T),"blended"),0)</f>
        <v>0</v>
      </c>
      <c r="BP22" s="66">
        <f>IF(BP$15&lt;2025+$U22,IFERROR(IF($C22="Oil",$R22,IF($C22="Propane",$Q22,IF($C22="Wood, commercial",$S22,0)))+_xlfn.XLOOKUP(_xlfn.XLOOKUP($C22,Lookups!$A$3:$A$17,Lookups!$B$3:$B$17),'VT CHS Emissions Schedule'!$A:$A,'VT CHS Emissions Schedule'!U:U),"blended"),0)</f>
        <v>0</v>
      </c>
      <c r="BQ22" s="66">
        <f>IF(BQ$15&lt;2025+$U22,IFERROR(IF($C22="Oil",$R22,IF($C22="Propane",$Q22,IF($C22="Wood, commercial",$S22,0)))+_xlfn.XLOOKUP(_xlfn.XLOOKUP($C22,Lookups!$A$3:$A$17,Lookups!$B$3:$B$17),'VT CHS Emissions Schedule'!$A:$A,'VT CHS Emissions Schedule'!V:V),"blended"),0)</f>
        <v>0</v>
      </c>
      <c r="BR22" s="66">
        <f>IF(BR$15&lt;2025+$U22,IFERROR(IF($C22="Oil",$R22,IF($C22="Propane",$Q22,IF($C22="Wood, commercial",$S22,0)))+_xlfn.XLOOKUP(_xlfn.XLOOKUP($C22,Lookups!$A$3:$A$17,Lookups!$B$3:$B$17),'VT CHS Emissions Schedule'!$A:$A,'VT CHS Emissions Schedule'!W:W),"blended"),0)</f>
        <v>0</v>
      </c>
      <c r="BS22" s="66">
        <f>IF(BS$15&lt;2025+$U22,IFERROR(IF($C22="Oil",$R22,IF($C22="Propane",$Q22,IF($C22="Wood, commercial",$S22,0)))+_xlfn.XLOOKUP(_xlfn.XLOOKUP($C22,Lookups!$A$3:$A$17,Lookups!$B$3:$B$17),'VT CHS Emissions Schedule'!$A:$A,'VT CHS Emissions Schedule'!X:X),"blended"),0)</f>
        <v>0</v>
      </c>
      <c r="BT22" s="66">
        <f>IF(BT$15&lt;2025+$U22,IFERROR(IF($C22="Oil",$R22,IF($C22="Propane",$Q22,IF($C22="Wood, commercial",$S22,0)))+_xlfn.XLOOKUP(_xlfn.XLOOKUP($C22,Lookups!$A$3:$A$17,Lookups!$B$3:$B$17),'VT CHS Emissions Schedule'!$A:$A,'VT CHS Emissions Schedule'!Y:Y),"blended"),0)</f>
        <v>0</v>
      </c>
      <c r="BU22" s="66">
        <f>IF(BU$15&lt;2025+$U22,IFERROR(IF($C22="Oil",$R22,IF($C22="Propane",$Q22,IF($C22="Wood, commercial",$S22,0)))+_xlfn.XLOOKUP(_xlfn.XLOOKUP($C22,Lookups!$A$3:$A$17,Lookups!$B$3:$B$17),'VT CHS Emissions Schedule'!$A:$A,'VT CHS Emissions Schedule'!Z:Z),"blended"),0)</f>
        <v>0</v>
      </c>
      <c r="BV22" s="66">
        <f>IF(BV$15&lt;2025+$U22,IFERROR(IF($C22="Oil",$R22,IF($C22="Propane",$Q22,IF($C22="Wood, commercial",$S22,0)))+_xlfn.XLOOKUP(_xlfn.XLOOKUP($C22,Lookups!$A$3:$A$17,Lookups!$B$3:$B$17),'VT CHS Emissions Schedule'!$A:$A,'VT CHS Emissions Schedule'!AA:AA),"blended"),0)</f>
        <v>0</v>
      </c>
      <c r="BW22" s="66">
        <f>IF(BW$15&lt;2025+$U22,IFERROR(IF($C22="Oil",$R22,IF($C22="Propane",$Q22,IF($C22="Wood, commercial",$S22,0)))+_xlfn.XLOOKUP(_xlfn.XLOOKUP($C22,Lookups!$A$3:$A$17,Lookups!$B$3:$B$17),'VT CHS Emissions Schedule'!$A:$A,'VT CHS Emissions Schedule'!AB:AB),"blended"),0)</f>
        <v>0</v>
      </c>
      <c r="BX22" s="66">
        <f>IF(BX$15&lt;2025+$U22,IFERROR(IF($C22="Oil",$R22,IF($C22="Propane",$Q22,IF($C22="Wood, commercial",$S22,0)))+_xlfn.XLOOKUP(_xlfn.XLOOKUP($C22,Lookups!$A$3:$A$17,Lookups!$B$3:$B$17),'VT CHS Emissions Schedule'!$A:$A,'VT CHS Emissions Schedule'!AC:AC),"blended"),0)</f>
        <v>0</v>
      </c>
      <c r="BY22" s="63">
        <f>IF(BY$15&lt;2025+$U22,(IF($A22="Oil",($W22/$W$53)*Y22,IF($A22="Propane",($W22/$W$54)*Y22,IF($A22="Natural Gas",(($W22/$W$55)*Y22)/(1-$M22),IF($A22="Electricity",0,((($V$53*$W22*('VT CHS Emissions Schedule'!D$8+$R22))/$W$53)+(($V$54*$W22*('VT CHS Emissions Schedule'!D$9+$Q22))/$W$54)+(($V$55*$W22*'VT CHS Emissions Schedule'!D$7)/$W$55)/(1-$P22)+(($V$56*$W22*'VT CHS Emissions Schedule'!D$5)/$W$56)/(1-$O22))))))-(($W22/$V22)*'VT CHS Emissions Schedule'!D$5)/(1-$O22))+IF($C22="Propane",($T22/$Y$63)*AY22,IF($C22="Oil",($T22/$Y$62)*AY22,IF($C22="Natural Gas",($T22/$Y$64)*(AY22/(1-$P22)),IF($C22="Electricity",($T22/$Y$65)*(AY22/(1-$O22)),IF($C22="Wood, commercial",$T22*(AY22+$S22),(($X$62*$T22*('VT CHS Emissions Schedule'!D$8+$R22))/$Y$62)+(($X$63*$T22*('VT CHS Emissions Schedule'!D$9+$Q22))/$Y$63)+(($X$64*$T22*'VT CHS Emissions Schedule'!D$7)/$Y$64)/(1-$P22)+(($X$65*$T22*'VT CHS Emissions Schedule'!D$5)/$Y$65)/(1-$O22)+(($X$66*$T22*('VT CHS Emissions Schedule'!D$36+$S22))/$Y$66)))))),0)</f>
        <v>537404.831615865</v>
      </c>
      <c r="BZ22" s="63">
        <f>IF(BZ$15&lt;2025+$U22,(IF($A22="Oil",($W22/$W$53)*Z22,IF($A22="Propane",($W22/$W$54)*Z22,IF($A22="Natural Gas",(($W22/$W$55)*Z22)/(1-$M22),IF($A22="Electricity",0,((($V$53*$W22*('VT CHS Emissions Schedule'!E$8+$R22))/$W$53)+(($V$54*$W22*('VT CHS Emissions Schedule'!E$9+$Q22))/$W$54)+(($V$55*$W22*'VT CHS Emissions Schedule'!E$7)/$W$55)/(1-$P22)+(($V$56*$W22*'VT CHS Emissions Schedule'!E$5)/$W$56)/(1-$O22))))))-(($W22/$V22)*'VT CHS Emissions Schedule'!E$5)/(1-$O22))+IF($C22="Propane",($T22/$Y$63)*AZ22,IF($C22="Oil",($T22/$Y$62)*AZ22,IF($C22="Natural Gas",($T22/$Y$64)*(AZ22/(1-$P22)),IF($C22="Electricity",($T22/$Y$65)*(AZ22/(1-$O22)),IF($C22="Wood, commercial",$T22*(AZ22+$S22),(($X$62*$T22*('VT CHS Emissions Schedule'!E$8+$R22))/$Y$62)+(($X$63*$T22*('VT CHS Emissions Schedule'!E$9+$Q22))/$Y$63)+(($X$64*$T22*'VT CHS Emissions Schedule'!E$7)/$Y$64)/(1-$P22)+(($X$65*$T22*'VT CHS Emissions Schedule'!E$5)/$Y$65)/(1-$O22)+(($X$66*$T22*('VT CHS Emissions Schedule'!E$36+$S22))/$Y$66)))))),0)</f>
        <v>551157.51070588548</v>
      </c>
      <c r="CA22" s="63">
        <f>IF(CA$15&lt;2025+$U22,(IF($A22="Oil",($W22/$W$53)*AA22,IF($A22="Propane",($W22/$W$54)*AA22,IF($A22="Natural Gas",(($W22/$W$55)*AA22)/(1-$M22),IF($A22="Electricity",0,((($V$53*$W22*('VT CHS Emissions Schedule'!F$8+$R22))/$W$53)+(($V$54*$W22*('VT CHS Emissions Schedule'!F$9+$Q22))/$W$54)+(($V$55*$W22*'VT CHS Emissions Schedule'!F$7)/$W$55)/(1-$P22)+(($V$56*$W22*'VT CHS Emissions Schedule'!F$5)/$W$56)/(1-$O22))))))-(($W22/$V22)*'VT CHS Emissions Schedule'!F$5)/(1-$O22))+IF($C22="Propane",($T22/$Y$63)*BA22,IF($C22="Oil",($T22/$Y$62)*BA22,IF($C22="Natural Gas",($T22/$Y$64)*(BA22/(1-$P22)),IF($C22="Electricity",($T22/$Y$65)*(BA22/(1-$O22)),IF($C22="Wood, commercial",$T22*(BA22+$S22),(($X$62*$T22*('VT CHS Emissions Schedule'!F$8+$R22))/$Y$62)+(($X$63*$T22*('VT CHS Emissions Schedule'!F$9+$Q22))/$Y$63)+(($X$64*$T22*'VT CHS Emissions Schedule'!F$7)/$Y$64)/(1-$P22)+(($X$65*$T22*'VT CHS Emissions Schedule'!F$5)/$Y$65)/(1-$O22)+(($X$66*$T22*('VT CHS Emissions Schedule'!F$36+$S22))/$Y$66)))))),0)</f>
        <v>564910.18979590572</v>
      </c>
      <c r="CB22" s="63">
        <f>IF(CB$15&lt;2025+$U22,(IF($A22="Oil",($W22/$W$53)*AB22,IF($A22="Propane",($W22/$W$54)*AB22,IF($A22="Natural Gas",(($W22/$W$55)*AB22)/(1-$M22),IF($A22="Electricity",0,((($V$53*$W22*('VT CHS Emissions Schedule'!G$8+$R22))/$W$53)+(($V$54*$W22*('VT CHS Emissions Schedule'!G$9+$Q22))/$W$54)+(($V$55*$W22*'VT CHS Emissions Schedule'!G$7)/$W$55)/(1-$P22)+(($V$56*$W22*'VT CHS Emissions Schedule'!G$5)/$W$56)/(1-$O22))))))-(($W22/$V22)*'VT CHS Emissions Schedule'!G$5)/(1-$O22))+IF($C22="Propane",($T22/$Y$63)*BB22,IF($C22="Oil",($T22/$Y$62)*BB22,IF($C22="Natural Gas",($T22/$Y$64)*(BB22/(1-$P22)),IF($C22="Electricity",($T22/$Y$65)*(BB22/(1-$O22)),IF($C22="Wood, commercial",$T22*(BB22+$S22),(($X$62*$T22*('VT CHS Emissions Schedule'!G$8+$R22))/$Y$62)+(($X$63*$T22*('VT CHS Emissions Schedule'!G$9+$Q22))/$Y$63)+(($X$64*$T22*'VT CHS Emissions Schedule'!G$7)/$Y$64)/(1-$P22)+(($X$65*$T22*'VT CHS Emissions Schedule'!G$5)/$Y$65)/(1-$O22)+(($X$66*$T22*('VT CHS Emissions Schedule'!G$36+$S22))/$Y$66)))))),0)</f>
        <v>578662.86888592609</v>
      </c>
      <c r="CC22" s="63">
        <f>IF(CC$15&lt;2025+$U22,(IF($A22="Oil",($W22/$W$53)*AC22,IF($A22="Propane",($W22/$W$54)*AC22,IF($A22="Natural Gas",(($W22/$W$55)*AC22)/(1-$M22),IF($A22="Electricity",0,((($V$53*$W22*('VT CHS Emissions Schedule'!H$8+$R22))/$W$53)+(($V$54*$W22*('VT CHS Emissions Schedule'!H$9+$Q22))/$W$54)+(($V$55*$W22*'VT CHS Emissions Schedule'!H$7)/$W$55)/(1-$P22)+(($V$56*$W22*'VT CHS Emissions Schedule'!H$5)/$W$56)/(1-$O22))))))-(($W22/$V22)*'VT CHS Emissions Schedule'!H$5)/(1-$O22))+IF($C22="Propane",($T22/$Y$63)*BC22,IF($C22="Oil",($T22/$Y$62)*BC22,IF($C22="Natural Gas",($T22/$Y$64)*(BC22/(1-$P22)),IF($C22="Electricity",($T22/$Y$65)*(BC22/(1-$O22)),IF($C22="Wood, commercial",$T22*(BC22+$S22),(($X$62*$T22*('VT CHS Emissions Schedule'!H$8+$R22))/$Y$62)+(($X$63*$T22*('VT CHS Emissions Schedule'!H$9+$Q22))/$Y$63)+(($X$64*$T22*'VT CHS Emissions Schedule'!H$7)/$Y$64)/(1-$P22)+(($X$65*$T22*'VT CHS Emissions Schedule'!H$5)/$Y$65)/(1-$O22)+(($X$66*$T22*('VT CHS Emissions Schedule'!H$36+$S22))/$Y$66)))))),0)</f>
        <v>592415.54797594645</v>
      </c>
      <c r="CD22" s="63">
        <f>IF(CD$15&lt;2025+$U22,(IF($A22="Oil",($W22/$W$53)*AD22,IF($A22="Propane",($W22/$W$54)*AD22,IF($A22="Natural Gas",(($W22/$W$55)*AD22)/(1-$M22),IF($A22="Electricity",0,((($V$53*$W22*('VT CHS Emissions Schedule'!I$8+$R22))/$W$53)+(($V$54*$W22*('VT CHS Emissions Schedule'!I$9+$Q22))/$W$54)+(($V$55*$W22*'VT CHS Emissions Schedule'!I$7)/$W$55)/(1-$P22)+(($V$56*$W22*'VT CHS Emissions Schedule'!I$5)/$W$56)/(1-$O22))))))-(($W22/$V22)*'VT CHS Emissions Schedule'!I$5)/(1-$O22))+IF($C22="Propane",($T22/$Y$63)*BD22,IF($C22="Oil",($T22/$Y$62)*BD22,IF($C22="Natural Gas",($T22/$Y$64)*(BD22/(1-$P22)),IF($C22="Electricity",($T22/$Y$65)*(BD22/(1-$O22)),IF($C22="Wood, commercial",$T22*(BD22+$S22),(($X$62*$T22*('VT CHS Emissions Schedule'!I$8+$R22))/$Y$62)+(($X$63*$T22*('VT CHS Emissions Schedule'!I$9+$Q22))/$Y$63)+(($X$64*$T22*'VT CHS Emissions Schedule'!I$7)/$Y$64)/(1-$P22)+(($X$65*$T22*'VT CHS Emissions Schedule'!I$5)/$Y$65)/(1-$O22)+(($X$66*$T22*('VT CHS Emissions Schedule'!I$36+$S22))/$Y$66)))))),0)</f>
        <v>602840.51492287545</v>
      </c>
      <c r="CE22" s="63">
        <f>IF(CE$15&lt;2025+$U22,(IF($A22="Oil",($W22/$W$53)*AE22,IF($A22="Propane",($W22/$W$54)*AE22,IF($A22="Natural Gas",(($W22/$W$55)*AE22)/(1-$M22),IF($A22="Electricity",0,((($V$53*$W22*('VT CHS Emissions Schedule'!J$8+$R22))/$W$53)+(($V$54*$W22*('VT CHS Emissions Schedule'!J$9+$Q22))/$W$54)+(($V$55*$W22*'VT CHS Emissions Schedule'!J$7)/$W$55)/(1-$P22)+(($V$56*$W22*'VT CHS Emissions Schedule'!J$5)/$W$56)/(1-$O22))))))-(($W22/$V22)*'VT CHS Emissions Schedule'!J$5)/(1-$O22))+IF($C22="Propane",($T22/$Y$63)*BE22,IF($C22="Oil",($T22/$Y$62)*BE22,IF($C22="Natural Gas",($T22/$Y$64)*(BE22/(1-$P22)),IF($C22="Electricity",($T22/$Y$65)*(BE22/(1-$O22)),IF($C22="Wood, commercial",$T22*(BE22+$S22),(($X$62*$T22*('VT CHS Emissions Schedule'!J$8+$R22))/$Y$62)+(($X$63*$T22*('VT CHS Emissions Schedule'!J$9+$Q22))/$Y$63)+(($X$64*$T22*'VT CHS Emissions Schedule'!J$7)/$Y$64)/(1-$P22)+(($X$65*$T22*'VT CHS Emissions Schedule'!J$5)/$Y$65)/(1-$O22)+(($X$66*$T22*('VT CHS Emissions Schedule'!J$36+$S22))/$Y$66)))))),0)</f>
        <v>616593.19401289581</v>
      </c>
      <c r="CF22" s="63">
        <f>IF(CF$15&lt;2025+$U22,(IF($A22="Oil",($W22/$W$53)*AF22,IF($A22="Propane",($W22/$W$54)*AF22,IF($A22="Natural Gas",(($W22/$W$55)*AF22)/(1-$M22),IF($A22="Electricity",0,((($V$53*$W22*('VT CHS Emissions Schedule'!K$8+$R22))/$W$53)+(($V$54*$W22*('VT CHS Emissions Schedule'!K$9+$Q22))/$W$54)+(($V$55*$W22*'VT CHS Emissions Schedule'!K$7)/$W$55)/(1-$P22)+(($V$56*$W22*'VT CHS Emissions Schedule'!K$5)/$W$56)/(1-$O22))))))-(($W22/$V22)*'VT CHS Emissions Schedule'!K$5)/(1-$O22))+IF($C22="Propane",($T22/$Y$63)*BF22,IF($C22="Oil",($T22/$Y$62)*BF22,IF($C22="Natural Gas",($T22/$Y$64)*(BF22/(1-$P22)),IF($C22="Electricity",($T22/$Y$65)*(BF22/(1-$O22)),IF($C22="Wood, commercial",$T22*(BF22+$S22),(($X$62*$T22*('VT CHS Emissions Schedule'!K$8+$R22))/$Y$62)+(($X$63*$T22*('VT CHS Emissions Schedule'!K$9+$Q22))/$Y$63)+(($X$64*$T22*'VT CHS Emissions Schedule'!K$7)/$Y$64)/(1-$P22)+(($X$65*$T22*'VT CHS Emissions Schedule'!K$5)/$Y$65)/(1-$O22)+(($X$66*$T22*('VT CHS Emissions Schedule'!K$36+$S22))/$Y$66)))))),0)</f>
        <v>630345.87310291617</v>
      </c>
      <c r="CG22" s="63">
        <f>IF(CG$15&lt;2025+$U22,(IF($A22="Oil",($W22/$W$53)*AG22,IF($A22="Propane",($W22/$W$54)*AG22,IF($A22="Natural Gas",(($W22/$W$55)*AG22)/(1-$M22),IF($A22="Electricity",0,((($V$53*$W22*('VT CHS Emissions Schedule'!L$8+$R22))/$W$53)+(($V$54*$W22*('VT CHS Emissions Schedule'!L$9+$Q22))/$W$54)+(($V$55*$W22*'VT CHS Emissions Schedule'!L$7)/$W$55)/(1-$P22)+(($V$56*$W22*'VT CHS Emissions Schedule'!L$5)/$W$56)/(1-$O22))))))-(($W22/$V22)*'VT CHS Emissions Schedule'!L$5)/(1-$O22))+IF($C22="Propane",($T22/$Y$63)*BG22,IF($C22="Oil",($T22/$Y$62)*BG22,IF($C22="Natural Gas",($T22/$Y$64)*(BG22/(1-$P22)),IF($C22="Electricity",($T22/$Y$65)*(BG22/(1-$O22)),IF($C22="Wood, commercial",$T22*(BG22+$S22),(($X$62*$T22*('VT CHS Emissions Schedule'!L$8+$R22))/$Y$62)+(($X$63*$T22*('VT CHS Emissions Schedule'!L$9+$Q22))/$Y$63)+(($X$64*$T22*'VT CHS Emissions Schedule'!L$7)/$Y$64)/(1-$P22)+(($X$65*$T22*'VT CHS Emissions Schedule'!L$5)/$Y$65)/(1-$O22)+(($X$66*$T22*('VT CHS Emissions Schedule'!L$36+$S22))/$Y$66)))))),0)</f>
        <v>644098.55219293653</v>
      </c>
      <c r="CH22" s="63">
        <f>IF(CH$15&lt;2025+$U22,(IF($A22="Oil",($W22/$W$53)*AH22,IF($A22="Propane",($W22/$W$54)*AH22,IF($A22="Natural Gas",(($W22/$W$55)*AH22)/(1-$M22),IF($A22="Electricity",0,((($V$53*$W22*('VT CHS Emissions Schedule'!M$8+$R22))/$W$53)+(($V$54*$W22*('VT CHS Emissions Schedule'!M$9+$Q22))/$W$54)+(($V$55*$W22*'VT CHS Emissions Schedule'!M$7)/$W$55)/(1-$P22)+(($V$56*$W22*'VT CHS Emissions Schedule'!M$5)/$W$56)/(1-$O22))))))-(($W22/$V22)*'VT CHS Emissions Schedule'!M$5)/(1-$O22))+IF($C22="Propane",($T22/$Y$63)*BH22,IF($C22="Oil",($T22/$Y$62)*BH22,IF($C22="Natural Gas",($T22/$Y$64)*(BH22/(1-$P22)),IF($C22="Electricity",($T22/$Y$65)*(BH22/(1-$O22)),IF($C22="Wood, commercial",$T22*(BH22+$S22),(($X$62*$T22*('VT CHS Emissions Schedule'!M$8+$R22))/$Y$62)+(($X$63*$T22*('VT CHS Emissions Schedule'!M$9+$Q22))/$Y$63)+(($X$64*$T22*'VT CHS Emissions Schedule'!M$7)/$Y$64)/(1-$P22)+(($X$65*$T22*'VT CHS Emissions Schedule'!M$5)/$Y$65)/(1-$O22)+(($X$66*$T22*('VT CHS Emissions Schedule'!M$36+$S22))/$Y$66)))))),0)</f>
        <v>657851.2312829569</v>
      </c>
      <c r="CI22" s="63">
        <f>IF(CI$15&lt;2025+$U22,(IF($A22="Oil",($W22/$W$53)*AI22,IF($A22="Propane",($W22/$W$54)*AI22,IF($A22="Natural Gas",(($W22/$W$55)*AI22)/(1-$M22),IF($A22="Electricity",0,((($V$53*$W22*('VT CHS Emissions Schedule'!N$8+$R22))/$W$53)+(($V$54*$W22*('VT CHS Emissions Schedule'!N$9+$Q22))/$W$54)+(($V$55*$W22*'VT CHS Emissions Schedule'!N$7)/$W$55)/(1-$P22)+(($V$56*$W22*'VT CHS Emissions Schedule'!N$5)/$W$56)/(1-$O22))))))-(($W22/$V22)*'VT CHS Emissions Schedule'!N$5)/(1-$O22))+IF($C22="Propane",($T22/$Y$63)*BI22,IF($C22="Oil",($T22/$Y$62)*BI22,IF($C22="Natural Gas",($T22/$Y$64)*(BI22/(1-$P22)),IF($C22="Electricity",($T22/$Y$65)*(BI22/(1-$O22)),IF($C22="Wood, commercial",$T22*(BI22+$S22),(($X$62*$T22*('VT CHS Emissions Schedule'!N$8+$R22))/$Y$62)+(($X$63*$T22*('VT CHS Emissions Schedule'!N$9+$Q22))/$Y$63)+(($X$64*$T22*'VT CHS Emissions Schedule'!N$7)/$Y$64)/(1-$P22)+(($X$65*$T22*'VT CHS Emissions Schedule'!N$5)/$Y$65)/(1-$O22)+(($X$66*$T22*('VT CHS Emissions Schedule'!N$36+$S22))/$Y$66)))))),0)</f>
        <v>671012.50759286573</v>
      </c>
      <c r="CJ22" s="63">
        <f>IF(CJ$15&lt;2025+$U22,(IF($A22="Oil",($W22/$W$53)*AJ22,IF($A22="Propane",($W22/$W$54)*AJ22,IF($A22="Natural Gas",(($W22/$W$55)*AJ22)/(1-$M22),IF($A22="Electricity",0,((($V$53*$W22*('VT CHS Emissions Schedule'!O$8+$R22))/$W$53)+(($V$54*$W22*('VT CHS Emissions Schedule'!O$9+$Q22))/$W$54)+(($V$55*$W22*'VT CHS Emissions Schedule'!O$7)/$W$55)/(1-$P22)+(($V$56*$W22*'VT CHS Emissions Schedule'!O$5)/$W$56)/(1-$O22))))))-(($W22/$V22)*'VT CHS Emissions Schedule'!O$5)/(1-$O22))+IF($C22="Propane",($T22/$Y$63)*BJ22,IF($C22="Oil",($T22/$Y$62)*BJ22,IF($C22="Natural Gas",($T22/$Y$64)*(BJ22/(1-$P22)),IF($C22="Electricity",($T22/$Y$65)*(BJ22/(1-$O22)),IF($C22="Wood, commercial",$T22*(BJ22+$S22),(($X$62*$T22*('VT CHS Emissions Schedule'!O$8+$R22))/$Y$62)+(($X$63*$T22*('VT CHS Emissions Schedule'!O$9+$Q22))/$Y$63)+(($X$64*$T22*'VT CHS Emissions Schedule'!O$7)/$Y$64)/(1-$P22)+(($X$65*$T22*'VT CHS Emissions Schedule'!O$5)/$Y$65)/(1-$O22)+(($X$66*$T22*('VT CHS Emissions Schedule'!O$36+$S22))/$Y$66)))))),0)</f>
        <v>671012.50759286573</v>
      </c>
      <c r="CK22" s="63">
        <f>IF(CK$15&lt;2025+$U22,(IF($A22="Oil",($W22/$W$53)*AK22,IF($A22="Propane",($W22/$W$54)*AK22,IF($A22="Natural Gas",(($W22/$W$55)*AK22)/(1-$M22),IF($A22="Electricity",0,((($V$53*$W22*('VT CHS Emissions Schedule'!P$8+$R22))/$W$53)+(($V$54*$W22*('VT CHS Emissions Schedule'!P$9+$Q22))/$W$54)+(($V$55*$W22*'VT CHS Emissions Schedule'!P$7)/$W$55)/(1-$P22)+(($V$56*$W22*'VT CHS Emissions Schedule'!P$5)/$W$56)/(1-$O22))))))-(($W22/$V22)*'VT CHS Emissions Schedule'!P$5)/(1-$O22))+IF($C22="Propane",($T22/$Y$63)*BK22,IF($C22="Oil",($T22/$Y$62)*BK22,IF($C22="Natural Gas",($T22/$Y$64)*(BK22/(1-$P22)),IF($C22="Electricity",($T22/$Y$65)*(BK22/(1-$O22)),IF($C22="Wood, commercial",$T22*(BK22+$S22),(($X$62*$T22*('VT CHS Emissions Schedule'!P$8+$R22))/$Y$62)+(($X$63*$T22*('VT CHS Emissions Schedule'!P$9+$Q22))/$Y$63)+(($X$64*$T22*'VT CHS Emissions Schedule'!P$7)/$Y$64)/(1-$P22)+(($X$65*$T22*'VT CHS Emissions Schedule'!P$5)/$Y$65)/(1-$O22)+(($X$66*$T22*('VT CHS Emissions Schedule'!P$36+$S22))/$Y$66)))))),0)</f>
        <v>0</v>
      </c>
      <c r="CL22" s="63">
        <f>IF(CL$15&lt;2025+$U22,(IF($A22="Oil",($W22/$W$53)*AL22,IF($A22="Propane",($W22/$W$54)*AL22,IF($A22="Natural Gas",(($W22/$W$55)*AL22)/(1-$M22),IF($A22="Electricity",0,((($V$53*$W22*('VT CHS Emissions Schedule'!Q$8+$R22))/$W$53)+(($V$54*$W22*('VT CHS Emissions Schedule'!Q$9+$Q22))/$W$54)+(($V$55*$W22*'VT CHS Emissions Schedule'!Q$7)/$W$55)/(1-$P22)+(($V$56*$W22*'VT CHS Emissions Schedule'!Q$5)/$W$56)/(1-$O22))))))-(($W22/$V22)*'VT CHS Emissions Schedule'!Q$5)/(1-$O22))+IF($C22="Propane",($T22/$Y$63)*BL22,IF($C22="Oil",($T22/$Y$62)*BL22,IF($C22="Natural Gas",($T22/$Y$64)*(BL22/(1-$P22)),IF($C22="Electricity",($T22/$Y$65)*(BL22/(1-$O22)),IF($C22="Wood, commercial",$T22*(BL22+$S22),(($X$62*$T22*('VT CHS Emissions Schedule'!Q$8+$R22))/$Y$62)+(($X$63*$T22*('VT CHS Emissions Schedule'!Q$9+$Q22))/$Y$63)+(($X$64*$T22*'VT CHS Emissions Schedule'!Q$7)/$Y$64)/(1-$P22)+(($X$65*$T22*'VT CHS Emissions Schedule'!Q$5)/$Y$65)/(1-$O22)+(($X$66*$T22*('VT CHS Emissions Schedule'!Q$36+$S22))/$Y$66)))))),0)</f>
        <v>0</v>
      </c>
      <c r="CM22" s="63">
        <f>IF(CM$15&lt;2025+$U22,(IF($A22="Oil",($W22/$W$53)*AM22,IF($A22="Propane",($W22/$W$54)*AM22,IF($A22="Natural Gas",(($W22/$W$55)*AM22)/(1-$M22),IF($A22="Electricity",0,((($V$53*$W22*('VT CHS Emissions Schedule'!R$8+$R22))/$W$53)+(($V$54*$W22*('VT CHS Emissions Schedule'!R$9+$Q22))/$W$54)+(($V$55*$W22*'VT CHS Emissions Schedule'!R$7)/$W$55)/(1-$P22)+(($V$56*$W22*'VT CHS Emissions Schedule'!R$5)/$W$56)/(1-$O22))))))-(($W22/$V22)*'VT CHS Emissions Schedule'!R$5)/(1-$O22))+IF($C22="Propane",($T22/$Y$63)*BM22,IF($C22="Oil",($T22/$Y$62)*BM22,IF($C22="Natural Gas",($T22/$Y$64)*(BM22/(1-$P22)),IF($C22="Electricity",($T22/$Y$65)*(BM22/(1-$O22)),IF($C22="Wood, commercial",$T22*(BM22+$S22),(($X$62*$T22*('VT CHS Emissions Schedule'!R$8+$R22))/$Y$62)+(($X$63*$T22*('VT CHS Emissions Schedule'!R$9+$Q22))/$Y$63)+(($X$64*$T22*'VT CHS Emissions Schedule'!R$7)/$Y$64)/(1-$P22)+(($X$65*$T22*'VT CHS Emissions Schedule'!R$5)/$Y$65)/(1-$O22)+(($X$66*$T22*('VT CHS Emissions Schedule'!R$36+$S22))/$Y$66)))))),0)</f>
        <v>0</v>
      </c>
      <c r="CN22" s="63">
        <f>IF(CN$15&lt;2025+$U22,(IF($A22="Oil",($W22/$W$53)*AN22,IF($A22="Propane",($W22/$W$54)*AN22,IF($A22="Natural Gas",(($W22/$W$55)*AN22)/(1-$M22),IF($A22="Electricity",0,((($V$53*$W22*('VT CHS Emissions Schedule'!S$8+$R22))/$W$53)+(($V$54*$W22*('VT CHS Emissions Schedule'!S$9+$Q22))/$W$54)+(($V$55*$W22*'VT CHS Emissions Schedule'!S$7)/$W$55)/(1-$P22)+(($V$56*$W22*'VT CHS Emissions Schedule'!S$5)/$W$56)/(1-$O22))))))-(($W22/$V22)*'VT CHS Emissions Schedule'!S$5)/(1-$O22))+IF($C22="Propane",($T22/$Y$63)*BN22,IF($C22="Oil",($T22/$Y$62)*BN22,IF($C22="Natural Gas",($T22/$Y$64)*(BN22/(1-$P22)),IF($C22="Electricity",($T22/$Y$65)*(BN22/(1-$O22)),IF($C22="Wood, commercial",$T22*(BN22+$S22),(($X$62*$T22*('VT CHS Emissions Schedule'!S$8+$R22))/$Y$62)+(($X$63*$T22*('VT CHS Emissions Schedule'!S$9+$Q22))/$Y$63)+(($X$64*$T22*'VT CHS Emissions Schedule'!S$7)/$Y$64)/(1-$P22)+(($X$65*$T22*'VT CHS Emissions Schedule'!S$5)/$Y$65)/(1-$O22)+(($X$66*$T22*('VT CHS Emissions Schedule'!S$36+$S22))/$Y$66)))))),0)</f>
        <v>0</v>
      </c>
      <c r="CO22" s="63">
        <f>IF(CO$15&lt;2025+$U22,(IF($A22="Oil",($W22/$W$53)*AO22,IF($A22="Propane",($W22/$W$54)*AO22,IF($A22="Natural Gas",(($W22/$W$55)*AO22)/(1-$M22),IF($A22="Electricity",0,((($V$53*$W22*('VT CHS Emissions Schedule'!T$8+$R22))/$W$53)+(($V$54*$W22*('VT CHS Emissions Schedule'!T$9+$Q22))/$W$54)+(($V$55*$W22*'VT CHS Emissions Schedule'!T$7)/$W$55)/(1-$P22)+(($V$56*$W22*'VT CHS Emissions Schedule'!T$5)/$W$56)/(1-$O22))))))-(($W22/$V22)*'VT CHS Emissions Schedule'!T$5)/(1-$O22))+IF($C22="Propane",($T22/$Y$63)*BO22,IF($C22="Oil",($T22/$Y$62)*BO22,IF($C22="Natural Gas",($T22/$Y$64)*(BO22/(1-$P22)),IF($C22="Electricity",($T22/$Y$65)*(BO22/(1-$O22)),IF($C22="Wood, commercial",$T22*(BO22+$S22),(($X$62*$T22*('VT CHS Emissions Schedule'!T$8+$R22))/$Y$62)+(($X$63*$T22*('VT CHS Emissions Schedule'!T$9+$Q22))/$Y$63)+(($X$64*$T22*'VT CHS Emissions Schedule'!T$7)/$Y$64)/(1-$P22)+(($X$65*$T22*'VT CHS Emissions Schedule'!T$5)/$Y$65)/(1-$O22)+(($X$66*$T22*('VT CHS Emissions Schedule'!T$36+$S22))/$Y$66)))))),0)</f>
        <v>0</v>
      </c>
      <c r="CP22" s="63">
        <f>IF(CP$15&lt;2025+$U22,(IF($A22="Oil",($W22/$W$53)*AP22,IF($A22="Propane",($W22/$W$54)*AP22,IF($A22="Natural Gas",(($W22/$W$55)*AP22)/(1-$M22),IF($A22="Electricity",0,((($V$53*$W22*('VT CHS Emissions Schedule'!U$8+$R22))/$W$53)+(($V$54*$W22*('VT CHS Emissions Schedule'!U$9+$Q22))/$W$54)+(($V$55*$W22*'VT CHS Emissions Schedule'!U$7)/$W$55)/(1-$P22)+(($V$56*$W22*'VT CHS Emissions Schedule'!U$5)/$W$56)/(1-$O22))))))-(($W22/$V22)*'VT CHS Emissions Schedule'!U$5)/(1-$O22))+IF($C22="Propane",($T22/$Y$63)*BP22,IF($C22="Oil",($T22/$Y$62)*BP22,IF($C22="Natural Gas",($T22/$Y$64)*(BP22/(1-$P22)),IF($C22="Electricity",($T22/$Y$65)*(BP22/(1-$O22)),IF($C22="Wood, commercial",$T22*(BP22+$S22),(($X$62*$T22*('VT CHS Emissions Schedule'!U$8+$R22))/$Y$62)+(($X$63*$T22*('VT CHS Emissions Schedule'!U$9+$Q22))/$Y$63)+(($X$64*$T22*'VT CHS Emissions Schedule'!U$7)/$Y$64)/(1-$P22)+(($X$65*$T22*'VT CHS Emissions Schedule'!U$5)/$Y$65)/(1-$O22)+(($X$66*$T22*('VT CHS Emissions Schedule'!U$36+$S22))/$Y$66)))))),0)</f>
        <v>0</v>
      </c>
      <c r="CQ22" s="63">
        <f>IF(CQ$15&lt;2025+$U22,(IF($A22="Oil",($W22/$W$53)*AQ22,IF($A22="Propane",($W22/$W$54)*AQ22,IF($A22="Natural Gas",(($W22/$W$55)*AQ22)/(1-$M22),IF($A22="Electricity",0,((($V$53*$W22*('VT CHS Emissions Schedule'!V$8+$R22))/$W$53)+(($V$54*$W22*('VT CHS Emissions Schedule'!V$9+$Q22))/$W$54)+(($V$55*$W22*'VT CHS Emissions Schedule'!V$7)/$W$55)/(1-$P22)+(($V$56*$W22*'VT CHS Emissions Schedule'!V$5)/$W$56)/(1-$O22))))))-(($W22/$V22)*'VT CHS Emissions Schedule'!V$5)/(1-$O22))+IF($C22="Propane",($T22/$Y$63)*BQ22,IF($C22="Oil",($T22/$Y$62)*BQ22,IF($C22="Natural Gas",($T22/$Y$64)*(BQ22/(1-$P22)),IF($C22="Electricity",($T22/$Y$65)*(BQ22/(1-$O22)),IF($C22="Wood, commercial",$T22*(BQ22+$S22),(($X$62*$T22*('VT CHS Emissions Schedule'!V$8+$R22))/$Y$62)+(($X$63*$T22*('VT CHS Emissions Schedule'!V$9+$Q22))/$Y$63)+(($X$64*$T22*'VT CHS Emissions Schedule'!V$7)/$Y$64)/(1-$P22)+(($X$65*$T22*'VT CHS Emissions Schedule'!V$5)/$Y$65)/(1-$O22)+(($X$66*$T22*('VT CHS Emissions Schedule'!V$36+$S22))/$Y$66)))))),0)</f>
        <v>0</v>
      </c>
      <c r="CR22" s="63">
        <f>IF(CR$15&lt;2025+$U22,(IF($A22="Oil",($W22/$W$53)*AR22,IF($A22="Propane",($W22/$W$54)*AR22,IF($A22="Natural Gas",(($W22/$W$55)*AR22)/(1-$M22),IF($A22="Electricity",0,((($V$53*$W22*('VT CHS Emissions Schedule'!W$8+$R22))/$W$53)+(($V$54*$W22*('VT CHS Emissions Schedule'!W$9+$Q22))/$W$54)+(($V$55*$W22*'VT CHS Emissions Schedule'!W$7)/$W$55)/(1-$P22)+(($V$56*$W22*'VT CHS Emissions Schedule'!W$5)/$W$56)/(1-$O22))))))-(($W22/$V22)*'VT CHS Emissions Schedule'!W$5)/(1-$O22))+IF($C22="Propane",($T22/$Y$63)*BR22,IF($C22="Oil",($T22/$Y$62)*BR22,IF($C22="Natural Gas",($T22/$Y$64)*(BR22/(1-$P22)),IF($C22="Electricity",($T22/$Y$65)*(BR22/(1-$O22)),IF($C22="Wood, commercial",$T22*(BR22+$S22),(($X$62*$T22*('VT CHS Emissions Schedule'!W$8+$R22))/$Y$62)+(($X$63*$T22*('VT CHS Emissions Schedule'!W$9+$Q22))/$Y$63)+(($X$64*$T22*'VT CHS Emissions Schedule'!W$7)/$Y$64)/(1-$P22)+(($X$65*$T22*'VT CHS Emissions Schedule'!W$5)/$Y$65)/(1-$O22)+(($X$66*$T22*('VT CHS Emissions Schedule'!W$36+$S22))/$Y$66)))))),0)</f>
        <v>0</v>
      </c>
      <c r="CS22" s="63">
        <f>IF(CS$15&lt;2025+$U22,(IF($A22="Oil",($W22/$W$53)*AS22,IF($A22="Propane",($W22/$W$54)*AS22,IF($A22="Natural Gas",(($W22/$W$55)*AS22)/(1-$M22),IF($A22="Electricity",0,((($V$53*$W22*('VT CHS Emissions Schedule'!X$8+$R22))/$W$53)+(($V$54*$W22*('VT CHS Emissions Schedule'!X$9+$Q22))/$W$54)+(($V$55*$W22*'VT CHS Emissions Schedule'!X$7)/$W$55)/(1-$P22)+(($V$56*$W22*'VT CHS Emissions Schedule'!X$5)/$W$56)/(1-$O22))))))-(($W22/$V22)*'VT CHS Emissions Schedule'!X$5)/(1-$O22))+IF($C22="Propane",($T22/$Y$63)*BS22,IF($C22="Oil",($T22/$Y$62)*BS22,IF($C22="Natural Gas",($T22/$Y$64)*(BS22/(1-$P22)),IF($C22="Electricity",($T22/$Y$65)*(BS22/(1-$O22)),IF($C22="Wood, commercial",$T22*(BS22+$S22),(($X$62*$T22*('VT CHS Emissions Schedule'!X$8+$R22))/$Y$62)+(($X$63*$T22*('VT CHS Emissions Schedule'!X$9+$Q22))/$Y$63)+(($X$64*$T22*'VT CHS Emissions Schedule'!X$7)/$Y$64)/(1-$P22)+(($X$65*$T22*'VT CHS Emissions Schedule'!X$5)/$Y$65)/(1-$O22)+(($X$66*$T22*('VT CHS Emissions Schedule'!X$36+$S22))/$Y$66)))))),0)</f>
        <v>0</v>
      </c>
      <c r="CT22" s="63">
        <f>IF(CT$15&lt;2025+$U22,(IF($A22="Oil",($W22/$W$53)*AT22,IF($A22="Propane",($W22/$W$54)*AT22,IF($A22="Natural Gas",(($W22/$W$55)*AT22)/(1-$M22),IF($A22="Electricity",0,((($V$53*$W22*('VT CHS Emissions Schedule'!Y$8+$R22))/$W$53)+(($V$54*$W22*('VT CHS Emissions Schedule'!Y$9+$Q22))/$W$54)+(($V$55*$W22*'VT CHS Emissions Schedule'!Y$7)/$W$55)/(1-$P22)+(($V$56*$W22*'VT CHS Emissions Schedule'!Y$5)/$W$56)/(1-$O22))))))-(($W22/$V22)*'VT CHS Emissions Schedule'!Y$5)/(1-$O22))+IF($C22="Propane",($T22/$Y$63)*BT22,IF($C22="Oil",($T22/$Y$62)*BT22,IF($C22="Natural Gas",($T22/$Y$64)*(BT22/(1-$P22)),IF($C22="Electricity",($T22/$Y$65)*(BT22/(1-$O22)),IF($C22="Wood, commercial",$T22*(BT22+$S22),(($X$62*$T22*('VT CHS Emissions Schedule'!Y$8+$R22))/$Y$62)+(($X$63*$T22*('VT CHS Emissions Schedule'!Y$9+$Q22))/$Y$63)+(($X$64*$T22*'VT CHS Emissions Schedule'!Y$7)/$Y$64)/(1-$P22)+(($X$65*$T22*'VT CHS Emissions Schedule'!Y$5)/$Y$65)/(1-$O22)+(($X$66*$T22*('VT CHS Emissions Schedule'!Y$36+$S22))/$Y$66)))))),0)</f>
        <v>0</v>
      </c>
      <c r="CU22" s="63">
        <f>IF(CU$15&lt;2025+$U22,(IF($A22="Oil",($W22/$W$53)*AU22,IF($A22="Propane",($W22/$W$54)*AU22,IF($A22="Natural Gas",(($W22/$W$55)*AU22)/(1-$M22),IF($A22="Electricity",0,((($V$53*$W22*('VT CHS Emissions Schedule'!Z$8+$R22))/$W$53)+(($V$54*$W22*('VT CHS Emissions Schedule'!Z$9+$Q22))/$W$54)+(($V$55*$W22*'VT CHS Emissions Schedule'!Z$7)/$W$55)/(1-$P22)+(($V$56*$W22*'VT CHS Emissions Schedule'!Z$5)/$W$56)/(1-$O22))))))-(($W22/$V22)*'VT CHS Emissions Schedule'!Z$5)/(1-$O22))+IF($C22="Propane",($T22/$Y$63)*BU22,IF($C22="Oil",($T22/$Y$62)*BU22,IF($C22="Natural Gas",($T22/$Y$64)*(BU22/(1-$P22)),IF($C22="Electricity",($T22/$Y$65)*(BU22/(1-$O22)),IF($C22="Wood, commercial",$T22*(BU22+$S22),(($X$62*$T22*('VT CHS Emissions Schedule'!Z$8+$R22))/$Y$62)+(($X$63*$T22*('VT CHS Emissions Schedule'!Z$9+$Q22))/$Y$63)+(($X$64*$T22*'VT CHS Emissions Schedule'!Z$7)/$Y$64)/(1-$P22)+(($X$65*$T22*'VT CHS Emissions Schedule'!Z$5)/$Y$65)/(1-$O22)+(($X$66*$T22*('VT CHS Emissions Schedule'!Z$36+$S22))/$Y$66)))))),0)</f>
        <v>0</v>
      </c>
      <c r="CV22" s="63">
        <f>IF(CV$15&lt;2025+$U22,(IF($A22="Oil",($W22/$W$53)*AV22,IF($A22="Propane",($W22/$W$54)*AV22,IF($A22="Natural Gas",(($W22/$W$55)*AV22)/(1-$M22),IF($A22="Electricity",0,((($V$53*$W22*('VT CHS Emissions Schedule'!AA$8+$R22))/$W$53)+(($V$54*$W22*('VT CHS Emissions Schedule'!AA$9+$Q22))/$W$54)+(($V$55*$W22*'VT CHS Emissions Schedule'!AA$7)/$W$55)/(1-$P22)+(($V$56*$W22*'VT CHS Emissions Schedule'!AA$5)/$W$56)/(1-$O22))))))-(($W22/$V22)*'VT CHS Emissions Schedule'!AA$5)/(1-$O22))+IF($C22="Propane",($T22/$Y$63)*BV22,IF($C22="Oil",($T22/$Y$62)*BV22,IF($C22="Natural Gas",($T22/$Y$64)*(BV22/(1-$P22)),IF($C22="Electricity",($T22/$Y$65)*(BV22/(1-$O22)),IF($C22="Wood, commercial",$T22*(BV22+$S22),(($X$62*$T22*('VT CHS Emissions Schedule'!AA$8+$R22))/$Y$62)+(($X$63*$T22*('VT CHS Emissions Schedule'!AA$9+$Q22))/$Y$63)+(($X$64*$T22*'VT CHS Emissions Schedule'!AA$7)/$Y$64)/(1-$P22)+(($X$65*$T22*'VT CHS Emissions Schedule'!AA$5)/$Y$65)/(1-$O22)+(($X$66*$T22*('VT CHS Emissions Schedule'!AA$36+$S22))/$Y$66)))))),0)</f>
        <v>0</v>
      </c>
      <c r="CW22" s="63">
        <f>IF(CW$15&lt;2025+$U22,(IF($A22="Oil",($W22/$W$53)*AW22,IF($A22="Propane",($W22/$W$54)*AW22,IF($A22="Natural Gas",(($W22/$W$55)*AW22)/(1-$M22),IF($A22="Electricity",0,((($V$53*$W22*('VT CHS Emissions Schedule'!AB$8+$R22))/$W$53)+(($V$54*$W22*('VT CHS Emissions Schedule'!AB$9+$Q22))/$W$54)+(($V$55*$W22*'VT CHS Emissions Schedule'!AB$7)/$W$55)/(1-$P22)+(($V$56*$W22*'VT CHS Emissions Schedule'!AB$5)/$W$56)/(1-$O22))))))-(($W22/$V22)*'VT CHS Emissions Schedule'!AB$5)/(1-$O22))+IF($C22="Propane",($T22/$Y$63)*BW22,IF($C22="Oil",($T22/$Y$62)*BW22,IF($C22="Natural Gas",($T22/$Y$64)*(BW22/(1-$P22)),IF($C22="Electricity",($T22/$Y$65)*(BW22/(1-$O22)),IF($C22="Wood, commercial",$T22*(BW22+$S22),(($X$62*$T22*('VT CHS Emissions Schedule'!AB$8+$R22))/$Y$62)+(($X$63*$T22*('VT CHS Emissions Schedule'!AB$9+$Q22))/$Y$63)+(($X$64*$T22*'VT CHS Emissions Schedule'!AB$7)/$Y$64)/(1-$P22)+(($X$65*$T22*'VT CHS Emissions Schedule'!AB$5)/$Y$65)/(1-$O22)+(($X$66*$T22*('VT CHS Emissions Schedule'!AB$36+$S22))/$Y$66)))))),0)</f>
        <v>0</v>
      </c>
      <c r="CX22" s="63">
        <f>IF(CX$15&lt;2025+$U22,(IF($A22="Oil",($W22/$W$53)*AX22,IF($A22="Propane",($W22/$W$54)*AX22,IF($A22="Natural Gas",(($W22/$W$55)*AX22)/(1-$M22),IF($A22="Electricity",0,((($V$53*$W22*('VT CHS Emissions Schedule'!AC$8+$R22))/$W$53)+(($V$54*$W22*('VT CHS Emissions Schedule'!AC$9+$Q22))/$W$54)+(($V$55*$W22*'VT CHS Emissions Schedule'!AC$7)/$W$55)/(1-$P22)+(($V$56*$W22*'VT CHS Emissions Schedule'!AC$5)/$W$56)/(1-$O22))))))-(($W22/$V22)*'VT CHS Emissions Schedule'!AC$5)/(1-$O22))+IF($C22="Propane",($T22/$Y$63)*BX22,IF($C22="Oil",($T22/$Y$62)*BX22,IF($C22="Natural Gas",($T22/$Y$64)*(BX22/(1-$P22)),IF($C22="Electricity",($T22/$Y$65)*(BX22/(1-$O22)),IF($C22="Wood, commercial",$T22*(BX22+$S22),(($X$62*$T22*('VT CHS Emissions Schedule'!AC$8+$R22))/$Y$62)+(($X$63*$T22*('VT CHS Emissions Schedule'!AC$9+$Q22))/$Y$63)+(($X$64*$T22*'VT CHS Emissions Schedule'!AC$7)/$Y$64)/(1-$P22)+(($X$65*$T22*'VT CHS Emissions Schedule'!AC$5)/$Y$65)/(1-$O22)+(($X$66*$T22*('VT CHS Emissions Schedule'!AC$36+$S22))/$Y$66)))))),0)</f>
        <v>0</v>
      </c>
      <c r="CY22" s="63">
        <f t="shared" si="3"/>
        <v>537404.831615865</v>
      </c>
      <c r="CZ22" s="63">
        <f t="shared" si="4"/>
        <v>551157.51070588548</v>
      </c>
      <c r="DA22" s="63">
        <f t="shared" si="5"/>
        <v>564910.18979590572</v>
      </c>
      <c r="DB22" s="63">
        <f t="shared" si="6"/>
        <v>578662.86888592609</v>
      </c>
      <c r="DC22" s="63">
        <f t="shared" si="7"/>
        <v>592415.54797594645</v>
      </c>
      <c r="DD22" s="63">
        <f t="shared" si="8"/>
        <v>602840.51492287545</v>
      </c>
      <c r="DE22" s="63">
        <f t="shared" si="9"/>
        <v>616593.19401289581</v>
      </c>
      <c r="DF22" s="63">
        <f t="shared" si="10"/>
        <v>630345.87310291617</v>
      </c>
      <c r="DG22" s="63">
        <f t="shared" si="11"/>
        <v>644098.55219293653</v>
      </c>
      <c r="DH22" s="63">
        <f t="shared" si="12"/>
        <v>657851.2312829569</v>
      </c>
      <c r="DI22" s="63">
        <f t="shared" si="13"/>
        <v>671012.50759286573</v>
      </c>
      <c r="DJ22" s="63">
        <f t="shared" si="14"/>
        <v>671012.50759286573</v>
      </c>
      <c r="DK22" s="63">
        <f t="shared" si="15"/>
        <v>0</v>
      </c>
      <c r="DL22" s="63">
        <f t="shared" si="16"/>
        <v>0</v>
      </c>
      <c r="DM22" s="63">
        <f t="shared" si="17"/>
        <v>0</v>
      </c>
      <c r="DN22" s="63">
        <f t="shared" si="18"/>
        <v>0</v>
      </c>
      <c r="DO22" s="63">
        <f t="shared" si="19"/>
        <v>0</v>
      </c>
      <c r="DP22" s="63">
        <f t="shared" si="20"/>
        <v>0</v>
      </c>
      <c r="DQ22" s="63">
        <f t="shared" si="21"/>
        <v>0</v>
      </c>
      <c r="DR22" s="63">
        <f t="shared" si="22"/>
        <v>0</v>
      </c>
      <c r="DS22" s="63">
        <f t="shared" si="23"/>
        <v>0</v>
      </c>
      <c r="DT22" s="63">
        <f t="shared" si="24"/>
        <v>0</v>
      </c>
      <c r="DU22" s="63">
        <f t="shared" si="25"/>
        <v>0</v>
      </c>
      <c r="DV22" s="63">
        <f t="shared" si="26"/>
        <v>0</v>
      </c>
      <c r="DW22" s="63">
        <f t="shared" si="27"/>
        <v>0</v>
      </c>
      <c r="DX22" s="63">
        <f t="shared" si="28"/>
        <v>0</v>
      </c>
    </row>
    <row r="23" spans="1:128" ht="16.5" thickBot="1" x14ac:dyDescent="0.3">
      <c r="A23" s="161" t="s">
        <v>8</v>
      </c>
      <c r="B23" s="478"/>
      <c r="C23" s="123" t="s">
        <v>8</v>
      </c>
      <c r="D23" s="110">
        <f t="shared" si="29"/>
        <v>7642556.9534106273</v>
      </c>
      <c r="E23" s="110">
        <f t="shared" si="0"/>
        <v>7642556.9534106273</v>
      </c>
      <c r="F23" s="220">
        <f t="shared" si="1"/>
        <v>7.6425569534106277</v>
      </c>
      <c r="G23" s="110">
        <f t="shared" si="30"/>
        <v>564725.73171874206</v>
      </c>
      <c r="H23" s="110">
        <f t="shared" si="31"/>
        <v>564725.73171874206</v>
      </c>
      <c r="I23" s="63">
        <f t="shared" si="32"/>
        <v>794832.97072111862</v>
      </c>
      <c r="J23" s="91">
        <f>IF($A23="Oil",($W23/$W$53)*$Y23,IF($A23="Propane",($W23/$W$54)*$Y23,IF($A23="Natural Gas",(($W23/$W$55)*$Y23)/(1-$M23),IF($A23="Electricity",0,((($V$53*$W23*('VT CHS Emissions Schedule'!D$8+$R23))/$W$53)+(($V$54*$W23*('VT CHS Emissions Schedule'!D$9+$Q23))/$W$54)+(($V$55*$W23*'VT CHS Emissions Schedule'!D$7)/$W$55)/(1-$P23)+(($V$56*$W23*'VT CHS Emissions Schedule'!D$5)/$W$56)/(1-$O23))))))</f>
        <v>992614.77247530001</v>
      </c>
      <c r="K23" s="63">
        <f>(($W23/$V23)*'VT CHS Emissions Schedule'!D$5)/(1-$O23)</f>
        <v>197781.80175418133</v>
      </c>
      <c r="L23" s="63">
        <f>IF($C23="Propane",($T23/$Y$63)*$AY23,IF($C23="Oil",($T23/$Y$62)*$AY23,IF($C23="Natural Gas",($T23/$Y$64)*($AY23/(1-$P23)),IF($C23="Electricity",($T23/$Y$65)*($AY23/(1-$O23)),IF($C23="Wood, non-commercial",$T23*($AY23+$S23),(($X$62*$T23*('VT CHS Emissions Schedule'!D$8+$R23))/$Y$62)+(($X$63*$T23*('VT CHS Emissions Schedule'!D$9+$Q23))/$Y$63)+(($X$64*$T23*'VT CHS Emissions Schedule'!D$7)/$Y$64)/(1-$P23)+(($X$65*$T23*'VT CHS Emissions Schedule'!D$5)/$Y$65)/(1-$O23)+(($X$66*$T23*('VT CHS Emissions Schedule'!D$36+$S23))/$Y$66))))))</f>
        <v>-230107.2390023765</v>
      </c>
      <c r="M23" s="65">
        <f>_xlfn.XLOOKUP($A23,Lookups!$A$3:$A$15,Lookups!$E$3:$E$15)</f>
        <v>0</v>
      </c>
      <c r="N23" s="64">
        <f>_xlfn.XLOOKUP($A23,Lookups!$A$3:$A$15,Lookups!$D$3:$D$15)</f>
        <v>0.32764300000000002</v>
      </c>
      <c r="O23" s="65">
        <f>Lookups!$E$6</f>
        <v>8.9499999999999996E-2</v>
      </c>
      <c r="P23" s="65">
        <f>Lookups!$E$5</f>
        <v>1.4E-2</v>
      </c>
      <c r="Q23" s="64">
        <f>Lookups!$D$4</f>
        <v>0.32764300000000002</v>
      </c>
      <c r="R23" s="64">
        <f>Lookups!$D$3</f>
        <v>0.21490000000000001</v>
      </c>
      <c r="S23" s="64">
        <f>Lookups!$D$8</f>
        <v>1.3776766038113153</v>
      </c>
      <c r="T23" s="71">
        <f t="shared" si="33"/>
        <v>-2584.2560000000003</v>
      </c>
      <c r="U23" s="67">
        <v>12</v>
      </c>
      <c r="V23" s="71">
        <f t="shared" si="2"/>
        <v>2</v>
      </c>
      <c r="W23" s="63">
        <v>9536</v>
      </c>
      <c r="X23" s="72">
        <v>0.54200000000000004</v>
      </c>
      <c r="Y23" s="66">
        <f>IF(Y$15&lt;2025+$U23,$N23+_xlfn.XLOOKUP(_xlfn.XLOOKUP($A23,Lookups!$A$3:$A$17,Lookups!$B$3:$B$17),'VT CHS Emissions Schedule'!$A:$A,'VT CHS Emissions Schedule'!D:D),0)</f>
        <v>73.904833101663485</v>
      </c>
      <c r="Z23" s="66">
        <f>IF(Z$15&lt;2025+$U23,$N23+_xlfn.XLOOKUP(_xlfn.XLOOKUP($A23,Lookups!$A$3:$A$17,Lookups!$B$3:$B$17),'VT CHS Emissions Schedule'!$A:$A,'VT CHS Emissions Schedule'!E:E),0)</f>
        <v>73.904833101663485</v>
      </c>
      <c r="AA23" s="66">
        <f>IF(AA$15&lt;2025+$U23,$N23+_xlfn.XLOOKUP(_xlfn.XLOOKUP($A23,Lookups!$A$3:$A$17,Lookups!$B$3:$B$17),'VT CHS Emissions Schedule'!$A:$A,'VT CHS Emissions Schedule'!F:F),0)</f>
        <v>73.904833101663485</v>
      </c>
      <c r="AB23" s="66">
        <f>IF(AB$15&lt;2025+$U23,$N23+_xlfn.XLOOKUP(_xlfn.XLOOKUP($A23,Lookups!$A$3:$A$17,Lookups!$B$3:$B$17),'VT CHS Emissions Schedule'!$A:$A,'VT CHS Emissions Schedule'!G:G),0)</f>
        <v>73.904833101663485</v>
      </c>
      <c r="AC23" s="66">
        <f>IF(AC$15&lt;2025+$U23,$N23+_xlfn.XLOOKUP(_xlfn.XLOOKUP($A23,Lookups!$A$3:$A$17,Lookups!$B$3:$B$17),'VT CHS Emissions Schedule'!$A:$A,'VT CHS Emissions Schedule'!H:H),0)</f>
        <v>73.904833101663485</v>
      </c>
      <c r="AD23" s="66">
        <f>IF(AD$15&lt;2025+$U23,$N23+_xlfn.XLOOKUP(_xlfn.XLOOKUP($A23,Lookups!$A$3:$A$17,Lookups!$B$3:$B$17),'VT CHS Emissions Schedule'!$A:$A,'VT CHS Emissions Schedule'!I:I),0)</f>
        <v>73.534499723611702</v>
      </c>
      <c r="AE23" s="66">
        <f>IF(AE$15&lt;2025+$U23,$N23+_xlfn.XLOOKUP(_xlfn.XLOOKUP($A23,Lookups!$A$3:$A$17,Lookups!$B$3:$B$17),'VT CHS Emissions Schedule'!$A:$A,'VT CHS Emissions Schedule'!J:J),0)</f>
        <v>73.534499723611702</v>
      </c>
      <c r="AF23" s="66">
        <f>IF(AF$15&lt;2025+$U23,$N23+_xlfn.XLOOKUP(_xlfn.XLOOKUP($A23,Lookups!$A$3:$A$17,Lookups!$B$3:$B$17),'VT CHS Emissions Schedule'!$A:$A,'VT CHS Emissions Schedule'!K:K),0)</f>
        <v>73.534499723611702</v>
      </c>
      <c r="AG23" s="66">
        <f>IF(AG$15&lt;2025+$U23,$N23+_xlfn.XLOOKUP(_xlfn.XLOOKUP($A23,Lookups!$A$3:$A$17,Lookups!$B$3:$B$17),'VT CHS Emissions Schedule'!$A:$A,'VT CHS Emissions Schedule'!L:L),0)</f>
        <v>73.534499723611702</v>
      </c>
      <c r="AH23" s="66">
        <f>IF(AH$15&lt;2025+$U23,$N23+_xlfn.XLOOKUP(_xlfn.XLOOKUP($A23,Lookups!$A$3:$A$17,Lookups!$B$3:$B$17),'VT CHS Emissions Schedule'!$A:$A,'VT CHS Emissions Schedule'!M:M),0)</f>
        <v>73.534499723611702</v>
      </c>
      <c r="AI23" s="66">
        <f>IF(AI$15&lt;2025+$U23,$N23+_xlfn.XLOOKUP(_xlfn.XLOOKUP($A23,Lookups!$A$3:$A$17,Lookups!$B$3:$B$17),'VT CHS Emissions Schedule'!$A:$A,'VT CHS Emissions Schedule'!N:N),0)</f>
        <v>73.470057213134709</v>
      </c>
      <c r="AJ23" s="66">
        <f>IF(AJ$15&lt;2025+$U23,$N23+_xlfn.XLOOKUP(_xlfn.XLOOKUP($A23,Lookups!$A$3:$A$17,Lookups!$B$3:$B$17),'VT CHS Emissions Schedule'!$A:$A,'VT CHS Emissions Schedule'!O:O),0)</f>
        <v>73.470057213134709</v>
      </c>
      <c r="AK23" s="66">
        <f>IF(AK$15&lt;2025+$U23,$N23+_xlfn.XLOOKUP(_xlfn.XLOOKUP($A23,Lookups!$A$3:$A$17,Lookups!$B$3:$B$17),'VT CHS Emissions Schedule'!$A:$A,'VT CHS Emissions Schedule'!P:P),0)</f>
        <v>0</v>
      </c>
      <c r="AL23" s="66">
        <f>IF(AL$15&lt;2025+$U23,$N23+_xlfn.XLOOKUP(_xlfn.XLOOKUP($A23,Lookups!$A$3:$A$17,Lookups!$B$3:$B$17),'VT CHS Emissions Schedule'!$A:$A,'VT CHS Emissions Schedule'!Q:Q),0)</f>
        <v>0</v>
      </c>
      <c r="AM23" s="66">
        <f>IF(AM$15&lt;2025+$U23,$N23+_xlfn.XLOOKUP(_xlfn.XLOOKUP($A23,Lookups!$A$3:$A$17,Lookups!$B$3:$B$17),'VT CHS Emissions Schedule'!$A:$A,'VT CHS Emissions Schedule'!R:R),0)</f>
        <v>0</v>
      </c>
      <c r="AN23" s="66">
        <f>IF(AN$15&lt;2025+$U23,$N23+_xlfn.XLOOKUP(_xlfn.XLOOKUP($A23,Lookups!$A$3:$A$17,Lookups!$B$3:$B$17),'VT CHS Emissions Schedule'!$A:$A,'VT CHS Emissions Schedule'!S:S),0)</f>
        <v>0</v>
      </c>
      <c r="AO23" s="66">
        <f>IF(AO$15&lt;2025+$U23,$N23+_xlfn.XLOOKUP(_xlfn.XLOOKUP($A23,Lookups!$A$3:$A$17,Lookups!$B$3:$B$17),'VT CHS Emissions Schedule'!$A:$A,'VT CHS Emissions Schedule'!T:T),0)</f>
        <v>0</v>
      </c>
      <c r="AP23" s="66">
        <f>IF(AP$15&lt;2025+$U23,$N23+_xlfn.XLOOKUP(_xlfn.XLOOKUP($A23,Lookups!$A$3:$A$17,Lookups!$B$3:$B$17),'VT CHS Emissions Schedule'!$A:$A,'VT CHS Emissions Schedule'!U:U),0)</f>
        <v>0</v>
      </c>
      <c r="AQ23" s="66">
        <f>IF(AQ$15&lt;2025+$U23,$N23+_xlfn.XLOOKUP(_xlfn.XLOOKUP($A23,Lookups!$A$3:$A$17,Lookups!$B$3:$B$17),'VT CHS Emissions Schedule'!$A:$A,'VT CHS Emissions Schedule'!V:V),0)</f>
        <v>0</v>
      </c>
      <c r="AR23" s="66">
        <f>IF(AR$15&lt;2025+$U23,$N23+_xlfn.XLOOKUP(_xlfn.XLOOKUP($A23,Lookups!$A$3:$A$17,Lookups!$B$3:$B$17),'VT CHS Emissions Schedule'!$A:$A,'VT CHS Emissions Schedule'!W:W),0)</f>
        <v>0</v>
      </c>
      <c r="AS23" s="66">
        <f>IF(AS$15&lt;2025+$U23,$N23+_xlfn.XLOOKUP(_xlfn.XLOOKUP($A23,Lookups!$A$3:$A$17,Lookups!$B$3:$B$17),'VT CHS Emissions Schedule'!$A:$A,'VT CHS Emissions Schedule'!X:X),0)</f>
        <v>0</v>
      </c>
      <c r="AT23" s="66">
        <f>IF(AT$15&lt;2025+$U23,$N23+_xlfn.XLOOKUP(_xlfn.XLOOKUP($A23,Lookups!$A$3:$A$17,Lookups!$B$3:$B$17),'VT CHS Emissions Schedule'!$A:$A,'VT CHS Emissions Schedule'!Y:Y),0)</f>
        <v>0</v>
      </c>
      <c r="AU23" s="66">
        <f>IF(AU$15&lt;2025+$U23,$N23+_xlfn.XLOOKUP(_xlfn.XLOOKUP($A23,Lookups!$A$3:$A$17,Lookups!$B$3:$B$17),'VT CHS Emissions Schedule'!$A:$A,'VT CHS Emissions Schedule'!Z:Z),0)</f>
        <v>0</v>
      </c>
      <c r="AV23" s="66">
        <f>IF(AV$15&lt;2025+$U23,$N23+_xlfn.XLOOKUP(_xlfn.XLOOKUP($A23,Lookups!$A$3:$A$17,Lookups!$B$3:$B$17),'VT CHS Emissions Schedule'!$A:$A,'VT CHS Emissions Schedule'!AA:AA),0)</f>
        <v>0</v>
      </c>
      <c r="AW23" s="66">
        <f>IF(AW$15&lt;2025+$U23,$N23+_xlfn.XLOOKUP(_xlfn.XLOOKUP($A23,Lookups!$A$3:$A$17,Lookups!$B$3:$B$17),'VT CHS Emissions Schedule'!$A:$A,'VT CHS Emissions Schedule'!AB:AB),0)</f>
        <v>0</v>
      </c>
      <c r="AX23" s="66">
        <f>IF(AX$15&lt;2025+$U23,$N23+_xlfn.XLOOKUP(_xlfn.XLOOKUP($A23,Lookups!$A$3:$A$17,Lookups!$B$3:$B$17),'VT CHS Emissions Schedule'!$A:$A,'VT CHS Emissions Schedule'!AC:AC),0)</f>
        <v>0</v>
      </c>
      <c r="AY23" s="66">
        <f>IF(AY$15&lt;2025+$U23,IFERROR(IF($C23="Oil",$R23,IF($C23="Propane",$Q23,IF($C23="Wood, commercial",$S23,0)))+_xlfn.XLOOKUP(_xlfn.XLOOKUP($C23,Lookups!$A$3:$A$17,Lookups!$B$3:$B$17),'VT CHS Emissions Schedule'!$A:$A,'VT CHS Emissions Schedule'!D:D),"blended"),0)</f>
        <v>73.904833101663485</v>
      </c>
      <c r="AZ23" s="66">
        <f>IF(AZ$15&lt;2025+$U23,IFERROR(IF($C23="Oil",$R23,IF($C23="Propane",$Q23,IF($C23="Wood, commercial",$S23,0)))+_xlfn.XLOOKUP(_xlfn.XLOOKUP($C23,Lookups!$A$3:$A$17,Lookups!$B$3:$B$17),'VT CHS Emissions Schedule'!$A:$A,'VT CHS Emissions Schedule'!E:E),"blended"),0)</f>
        <v>73.904833101663485</v>
      </c>
      <c r="BA23" s="66">
        <f>IF(BA$15&lt;2025+$U23,IFERROR(IF($C23="Oil",$R23,IF($C23="Propane",$Q23,IF($C23="Wood, commercial",$S23,0)))+_xlfn.XLOOKUP(_xlfn.XLOOKUP($C23,Lookups!$A$3:$A$17,Lookups!$B$3:$B$17),'VT CHS Emissions Schedule'!$A:$A,'VT CHS Emissions Schedule'!F:F),"blended"),0)</f>
        <v>73.904833101663485</v>
      </c>
      <c r="BB23" s="66">
        <f>IF(BB$15&lt;2025+$U23,IFERROR(IF($C23="Oil",$R23,IF($C23="Propane",$Q23,IF($C23="Wood, commercial",$S23,0)))+_xlfn.XLOOKUP(_xlfn.XLOOKUP($C23,Lookups!$A$3:$A$17,Lookups!$B$3:$B$17),'VT CHS Emissions Schedule'!$A:$A,'VT CHS Emissions Schedule'!G:G),"blended"),0)</f>
        <v>73.904833101663485</v>
      </c>
      <c r="BC23" s="66">
        <f>IF(BC$15&lt;2025+$U23,IFERROR(IF($C23="Oil",$R23,IF($C23="Propane",$Q23,IF($C23="Wood, commercial",$S23,0)))+_xlfn.XLOOKUP(_xlfn.XLOOKUP($C23,Lookups!$A$3:$A$17,Lookups!$B$3:$B$17),'VT CHS Emissions Schedule'!$A:$A,'VT CHS Emissions Schedule'!H:H),"blended"),0)</f>
        <v>73.904833101663485</v>
      </c>
      <c r="BD23" s="66">
        <f>IF(BD$15&lt;2025+$U23,IFERROR(IF($C23="Oil",$R23,IF($C23="Propane",$Q23,IF($C23="Wood, commercial",$S23,0)))+_xlfn.XLOOKUP(_xlfn.XLOOKUP($C23,Lookups!$A$3:$A$17,Lookups!$B$3:$B$17),'VT CHS Emissions Schedule'!$A:$A,'VT CHS Emissions Schedule'!I:I),"blended"),0)</f>
        <v>73.534499723611702</v>
      </c>
      <c r="BE23" s="66">
        <f>IF(BE$15&lt;2025+$U23,IFERROR(IF($C23="Oil",$R23,IF($C23="Propane",$Q23,IF($C23="Wood, commercial",$S23,0)))+_xlfn.XLOOKUP(_xlfn.XLOOKUP($C23,Lookups!$A$3:$A$17,Lookups!$B$3:$B$17),'VT CHS Emissions Schedule'!$A:$A,'VT CHS Emissions Schedule'!J:J),"blended"),0)</f>
        <v>73.534499723611702</v>
      </c>
      <c r="BF23" s="66">
        <f>IF(BF$15&lt;2025+$U23,IFERROR(IF($C23="Oil",$R23,IF($C23="Propane",$Q23,IF($C23="Wood, commercial",$S23,0)))+_xlfn.XLOOKUP(_xlfn.XLOOKUP($C23,Lookups!$A$3:$A$17,Lookups!$B$3:$B$17),'VT CHS Emissions Schedule'!$A:$A,'VT CHS Emissions Schedule'!K:K),"blended"),0)</f>
        <v>73.534499723611702</v>
      </c>
      <c r="BG23" s="66">
        <f>IF(BG$15&lt;2025+$U23,IFERROR(IF($C23="Oil",$R23,IF($C23="Propane",$Q23,IF($C23="Wood, commercial",$S23,0)))+_xlfn.XLOOKUP(_xlfn.XLOOKUP($C23,Lookups!$A$3:$A$17,Lookups!$B$3:$B$17),'VT CHS Emissions Schedule'!$A:$A,'VT CHS Emissions Schedule'!L:L),"blended"),0)</f>
        <v>73.534499723611702</v>
      </c>
      <c r="BH23" s="66">
        <f>IF(BH$15&lt;2025+$U23,IFERROR(IF($C23="Oil",$R23,IF($C23="Propane",$Q23,IF($C23="Wood, commercial",$S23,0)))+_xlfn.XLOOKUP(_xlfn.XLOOKUP($C23,Lookups!$A$3:$A$17,Lookups!$B$3:$B$17),'VT CHS Emissions Schedule'!$A:$A,'VT CHS Emissions Schedule'!M:M),"blended"),0)</f>
        <v>73.534499723611702</v>
      </c>
      <c r="BI23" s="66">
        <f>IF(BI$15&lt;2025+$U23,IFERROR(IF($C23="Oil",$R23,IF($C23="Propane",$Q23,IF($C23="Wood, commercial",$S23,0)))+_xlfn.XLOOKUP(_xlfn.XLOOKUP($C23,Lookups!$A$3:$A$17,Lookups!$B$3:$B$17),'VT CHS Emissions Schedule'!$A:$A,'VT CHS Emissions Schedule'!N:N),"blended"),0)</f>
        <v>73.470057213134709</v>
      </c>
      <c r="BJ23" s="66">
        <f>IF(BJ$15&lt;2025+$U23,IFERROR(IF($C23="Oil",$R23,IF($C23="Propane",$Q23,IF($C23="Wood, commercial",$S23,0)))+_xlfn.XLOOKUP(_xlfn.XLOOKUP($C23,Lookups!$A$3:$A$17,Lookups!$B$3:$B$17),'VT CHS Emissions Schedule'!$A:$A,'VT CHS Emissions Schedule'!O:O),"blended"),0)</f>
        <v>73.470057213134709</v>
      </c>
      <c r="BK23" s="66">
        <f>IF(BK$15&lt;2025+$U23,IFERROR(IF($C23="Oil",$R23,IF($C23="Propane",$Q23,IF($C23="Wood, commercial",$S23,0)))+_xlfn.XLOOKUP(_xlfn.XLOOKUP($C23,Lookups!$A$3:$A$17,Lookups!$B$3:$B$17),'VT CHS Emissions Schedule'!$A:$A,'VT CHS Emissions Schedule'!P:P),"blended"),0)</f>
        <v>0</v>
      </c>
      <c r="BL23" s="66">
        <f>IF(BL$15&lt;2025+$U23,IFERROR(IF($C23="Oil",$R23,IF($C23="Propane",$Q23,IF($C23="Wood, commercial",$S23,0)))+_xlfn.XLOOKUP(_xlfn.XLOOKUP($C23,Lookups!$A$3:$A$17,Lookups!$B$3:$B$17),'VT CHS Emissions Schedule'!$A:$A,'VT CHS Emissions Schedule'!Q:Q),"blended"),0)</f>
        <v>0</v>
      </c>
      <c r="BM23" s="66">
        <f>IF(BM$15&lt;2025+$U23,IFERROR(IF($C23="Oil",$R23,IF($C23="Propane",$Q23,IF($C23="Wood, commercial",$S23,0)))+_xlfn.XLOOKUP(_xlfn.XLOOKUP($C23,Lookups!$A$3:$A$17,Lookups!$B$3:$B$17),'VT CHS Emissions Schedule'!$A:$A,'VT CHS Emissions Schedule'!R:R),"blended"),0)</f>
        <v>0</v>
      </c>
      <c r="BN23" s="66">
        <f>IF(BN$15&lt;2025+$U23,IFERROR(IF($C23="Oil",$R23,IF($C23="Propane",$Q23,IF($C23="Wood, commercial",$S23,0)))+_xlfn.XLOOKUP(_xlfn.XLOOKUP($C23,Lookups!$A$3:$A$17,Lookups!$B$3:$B$17),'VT CHS Emissions Schedule'!$A:$A,'VT CHS Emissions Schedule'!S:S),"blended"),0)</f>
        <v>0</v>
      </c>
      <c r="BO23" s="66">
        <f>IF(BO$15&lt;2025+$U23,IFERROR(IF($C23="Oil",$R23,IF($C23="Propane",$Q23,IF($C23="Wood, commercial",$S23,0)))+_xlfn.XLOOKUP(_xlfn.XLOOKUP($C23,Lookups!$A$3:$A$17,Lookups!$B$3:$B$17),'VT CHS Emissions Schedule'!$A:$A,'VT CHS Emissions Schedule'!T:T),"blended"),0)</f>
        <v>0</v>
      </c>
      <c r="BP23" s="66">
        <f>IF(BP$15&lt;2025+$U23,IFERROR(IF($C23="Oil",$R23,IF($C23="Propane",$Q23,IF($C23="Wood, commercial",$S23,0)))+_xlfn.XLOOKUP(_xlfn.XLOOKUP($C23,Lookups!$A$3:$A$17,Lookups!$B$3:$B$17),'VT CHS Emissions Schedule'!$A:$A,'VT CHS Emissions Schedule'!U:U),"blended"),0)</f>
        <v>0</v>
      </c>
      <c r="BQ23" s="66">
        <f>IF(BQ$15&lt;2025+$U23,IFERROR(IF($C23="Oil",$R23,IF($C23="Propane",$Q23,IF($C23="Wood, commercial",$S23,0)))+_xlfn.XLOOKUP(_xlfn.XLOOKUP($C23,Lookups!$A$3:$A$17,Lookups!$B$3:$B$17),'VT CHS Emissions Schedule'!$A:$A,'VT CHS Emissions Schedule'!V:V),"blended"),0)</f>
        <v>0</v>
      </c>
      <c r="BR23" s="66">
        <f>IF(BR$15&lt;2025+$U23,IFERROR(IF($C23="Oil",$R23,IF($C23="Propane",$Q23,IF($C23="Wood, commercial",$S23,0)))+_xlfn.XLOOKUP(_xlfn.XLOOKUP($C23,Lookups!$A$3:$A$17,Lookups!$B$3:$B$17),'VT CHS Emissions Schedule'!$A:$A,'VT CHS Emissions Schedule'!W:W),"blended"),0)</f>
        <v>0</v>
      </c>
      <c r="BS23" s="66">
        <f>IF(BS$15&lt;2025+$U23,IFERROR(IF($C23="Oil",$R23,IF($C23="Propane",$Q23,IF($C23="Wood, commercial",$S23,0)))+_xlfn.XLOOKUP(_xlfn.XLOOKUP($C23,Lookups!$A$3:$A$17,Lookups!$B$3:$B$17),'VT CHS Emissions Schedule'!$A:$A,'VT CHS Emissions Schedule'!X:X),"blended"),0)</f>
        <v>0</v>
      </c>
      <c r="BT23" s="66">
        <f>IF(BT$15&lt;2025+$U23,IFERROR(IF($C23="Oil",$R23,IF($C23="Propane",$Q23,IF($C23="Wood, commercial",$S23,0)))+_xlfn.XLOOKUP(_xlfn.XLOOKUP($C23,Lookups!$A$3:$A$17,Lookups!$B$3:$B$17),'VT CHS Emissions Schedule'!$A:$A,'VT CHS Emissions Schedule'!Y:Y),"blended"),0)</f>
        <v>0</v>
      </c>
      <c r="BU23" s="66">
        <f>IF(BU$15&lt;2025+$U23,IFERROR(IF($C23="Oil",$R23,IF($C23="Propane",$Q23,IF($C23="Wood, commercial",$S23,0)))+_xlfn.XLOOKUP(_xlfn.XLOOKUP($C23,Lookups!$A$3:$A$17,Lookups!$B$3:$B$17),'VT CHS Emissions Schedule'!$A:$A,'VT CHS Emissions Schedule'!Z:Z),"blended"),0)</f>
        <v>0</v>
      </c>
      <c r="BV23" s="66">
        <f>IF(BV$15&lt;2025+$U23,IFERROR(IF($C23="Oil",$R23,IF($C23="Propane",$Q23,IF($C23="Wood, commercial",$S23,0)))+_xlfn.XLOOKUP(_xlfn.XLOOKUP($C23,Lookups!$A$3:$A$17,Lookups!$B$3:$B$17),'VT CHS Emissions Schedule'!$A:$A,'VT CHS Emissions Schedule'!AA:AA),"blended"),0)</f>
        <v>0</v>
      </c>
      <c r="BW23" s="66">
        <f>IF(BW$15&lt;2025+$U23,IFERROR(IF($C23="Oil",$R23,IF($C23="Propane",$Q23,IF($C23="Wood, commercial",$S23,0)))+_xlfn.XLOOKUP(_xlfn.XLOOKUP($C23,Lookups!$A$3:$A$17,Lookups!$B$3:$B$17),'VT CHS Emissions Schedule'!$A:$A,'VT CHS Emissions Schedule'!AB:AB),"blended"),0)</f>
        <v>0</v>
      </c>
      <c r="BX23" s="66">
        <f>IF(BX$15&lt;2025+$U23,IFERROR(IF($C23="Oil",$R23,IF($C23="Propane",$Q23,IF($C23="Wood, commercial",$S23,0)))+_xlfn.XLOOKUP(_xlfn.XLOOKUP($C23,Lookups!$A$3:$A$17,Lookups!$B$3:$B$17),'VT CHS Emissions Schedule'!$A:$A,'VT CHS Emissions Schedule'!AC:AC),"blended"),0)</f>
        <v>0</v>
      </c>
      <c r="BY23" s="63">
        <f>IF(BY$15&lt;2025+$U23,(IF($A23="Oil",($W23/$W$53)*Y23,IF($A23="Propane",($W23/$W$54)*Y23,IF($A23="Natural Gas",(($W23/$W$55)*Y23)/(1-$M23),IF($A23="Electricity",0,((($V$53*$W23*('VT CHS Emissions Schedule'!D$8+$R23))/$W$53)+(($V$54*$W23*('VT CHS Emissions Schedule'!D$9+$Q23))/$W$54)+(($V$55*$W23*'VT CHS Emissions Schedule'!D$7)/$W$55)/(1-$P23)+(($V$56*$W23*'VT CHS Emissions Schedule'!D$5)/$W$56)/(1-$O23))))))-(($W23/$V23)*'VT CHS Emissions Schedule'!D$5)/(1-$O23))+IF($C23="Propane",($T23/$Y$63)*AY23,IF($C23="Oil",($T23/$Y$62)*AY23,IF($C23="Natural Gas",($T23/$Y$64)*(AY23/(1-$P23)),IF($C23="Electricity",($T23/$Y$65)*(AY23/(1-$O23)),IF($C23="Wood, commercial",$T23*(AY23+$S23),(($X$62*$T23*('VT CHS Emissions Schedule'!D$8+$R23))/$Y$62)+(($X$63*$T23*('VT CHS Emissions Schedule'!D$9+$Q23))/$Y$63)+(($X$64*$T23*'VT CHS Emissions Schedule'!D$7)/$Y$64)/(1-$P23)+(($X$65*$T23*'VT CHS Emissions Schedule'!D$5)/$Y$65)/(1-$O23)+(($X$66*$T23*('VT CHS Emissions Schedule'!D$36+$S23))/$Y$66)))))),0)</f>
        <v>564725.73171874206</v>
      </c>
      <c r="BZ23" s="63">
        <f>IF(BZ$15&lt;2025+$U23,(IF($A23="Oil",($W23/$W$53)*Z23,IF($A23="Propane",($W23/$W$54)*Z23,IF($A23="Natural Gas",(($W23/$W$55)*Z23)/(1-$M23),IF($A23="Electricity",0,((($V$53*$W23*('VT CHS Emissions Schedule'!E$8+$R23))/$W$53)+(($V$54*$W23*('VT CHS Emissions Schedule'!E$9+$Q23))/$W$54)+(($V$55*$W23*'VT CHS Emissions Schedule'!E$7)/$W$55)/(1-$P23)+(($V$56*$W23*'VT CHS Emissions Schedule'!E$5)/$W$56)/(1-$O23))))))-(($W23/$V23)*'VT CHS Emissions Schedule'!E$5)/(1-$O23))+IF($C23="Propane",($T23/$Y$63)*AZ23,IF($C23="Oil",($T23/$Y$62)*AZ23,IF($C23="Natural Gas",($T23/$Y$64)*(AZ23/(1-$P23)),IF($C23="Electricity",($T23/$Y$65)*(AZ23/(1-$O23)),IF($C23="Wood, commercial",$T23*(AZ23+$S23),(($X$62*$T23*('VT CHS Emissions Schedule'!E$8+$R23))/$Y$62)+(($X$63*$T23*('VT CHS Emissions Schedule'!E$9+$Q23))/$Y$63)+(($X$64*$T23*'VT CHS Emissions Schedule'!E$7)/$Y$64)/(1-$P23)+(($X$65*$T23*'VT CHS Emissions Schedule'!E$5)/$Y$65)/(1-$O23)+(($X$66*$T23*('VT CHS Emissions Schedule'!E$36+$S23))/$Y$66)))))),0)</f>
        <v>578478.41080876254</v>
      </c>
      <c r="CA23" s="63">
        <f>IF(CA$15&lt;2025+$U23,(IF($A23="Oil",($W23/$W$53)*AA23,IF($A23="Propane",($W23/$W$54)*AA23,IF($A23="Natural Gas",(($W23/$W$55)*AA23)/(1-$M23),IF($A23="Electricity",0,((($V$53*$W23*('VT CHS Emissions Schedule'!F$8+$R23))/$W$53)+(($V$54*$W23*('VT CHS Emissions Schedule'!F$9+$Q23))/$W$54)+(($V$55*$W23*'VT CHS Emissions Schedule'!F$7)/$W$55)/(1-$P23)+(($V$56*$W23*'VT CHS Emissions Schedule'!F$5)/$W$56)/(1-$O23))))))-(($W23/$V23)*'VT CHS Emissions Schedule'!F$5)/(1-$O23))+IF($C23="Propane",($T23/$Y$63)*BA23,IF($C23="Oil",($T23/$Y$62)*BA23,IF($C23="Natural Gas",($T23/$Y$64)*(BA23/(1-$P23)),IF($C23="Electricity",($T23/$Y$65)*(BA23/(1-$O23)),IF($C23="Wood, commercial",$T23*(BA23+$S23),(($X$62*$T23*('VT CHS Emissions Schedule'!F$8+$R23))/$Y$62)+(($X$63*$T23*('VT CHS Emissions Schedule'!F$9+$Q23))/$Y$63)+(($X$64*$T23*'VT CHS Emissions Schedule'!F$7)/$Y$64)/(1-$P23)+(($X$65*$T23*'VT CHS Emissions Schedule'!F$5)/$Y$65)/(1-$O23)+(($X$66*$T23*('VT CHS Emissions Schedule'!F$36+$S23))/$Y$66)))))),0)</f>
        <v>592231.08989878278</v>
      </c>
      <c r="CB23" s="63">
        <f>IF(CB$15&lt;2025+$U23,(IF($A23="Oil",($W23/$W$53)*AB23,IF($A23="Propane",($W23/$W$54)*AB23,IF($A23="Natural Gas",(($W23/$W$55)*AB23)/(1-$M23),IF($A23="Electricity",0,((($V$53*$W23*('VT CHS Emissions Schedule'!G$8+$R23))/$W$53)+(($V$54*$W23*('VT CHS Emissions Schedule'!G$9+$Q23))/$W$54)+(($V$55*$W23*'VT CHS Emissions Schedule'!G$7)/$W$55)/(1-$P23)+(($V$56*$W23*'VT CHS Emissions Schedule'!G$5)/$W$56)/(1-$O23))))))-(($W23/$V23)*'VT CHS Emissions Schedule'!G$5)/(1-$O23))+IF($C23="Propane",($T23/$Y$63)*BB23,IF($C23="Oil",($T23/$Y$62)*BB23,IF($C23="Natural Gas",($T23/$Y$64)*(BB23/(1-$P23)),IF($C23="Electricity",($T23/$Y$65)*(BB23/(1-$O23)),IF($C23="Wood, commercial",$T23*(BB23+$S23),(($X$62*$T23*('VT CHS Emissions Schedule'!G$8+$R23))/$Y$62)+(($X$63*$T23*('VT CHS Emissions Schedule'!G$9+$Q23))/$Y$63)+(($X$64*$T23*'VT CHS Emissions Schedule'!G$7)/$Y$64)/(1-$P23)+(($X$65*$T23*'VT CHS Emissions Schedule'!G$5)/$Y$65)/(1-$O23)+(($X$66*$T23*('VT CHS Emissions Schedule'!G$36+$S23))/$Y$66)))))),0)</f>
        <v>605983.76898880326</v>
      </c>
      <c r="CC23" s="63">
        <f>IF(CC$15&lt;2025+$U23,(IF($A23="Oil",($W23/$W$53)*AC23,IF($A23="Propane",($W23/$W$54)*AC23,IF($A23="Natural Gas",(($W23/$W$55)*AC23)/(1-$M23),IF($A23="Electricity",0,((($V$53*$W23*('VT CHS Emissions Schedule'!H$8+$R23))/$W$53)+(($V$54*$W23*('VT CHS Emissions Schedule'!H$9+$Q23))/$W$54)+(($V$55*$W23*'VT CHS Emissions Schedule'!H$7)/$W$55)/(1-$P23)+(($V$56*$W23*'VT CHS Emissions Schedule'!H$5)/$W$56)/(1-$O23))))))-(($W23/$V23)*'VT CHS Emissions Schedule'!H$5)/(1-$O23))+IF($C23="Propane",($T23/$Y$63)*BC23,IF($C23="Oil",($T23/$Y$62)*BC23,IF($C23="Natural Gas",($T23/$Y$64)*(BC23/(1-$P23)),IF($C23="Electricity",($T23/$Y$65)*(BC23/(1-$O23)),IF($C23="Wood, commercial",$T23*(BC23+$S23),(($X$62*$T23*('VT CHS Emissions Schedule'!H$8+$R23))/$Y$62)+(($X$63*$T23*('VT CHS Emissions Schedule'!H$9+$Q23))/$Y$63)+(($X$64*$T23*'VT CHS Emissions Schedule'!H$7)/$Y$64)/(1-$P23)+(($X$65*$T23*'VT CHS Emissions Schedule'!H$5)/$Y$65)/(1-$O23)+(($X$66*$T23*('VT CHS Emissions Schedule'!H$36+$S23))/$Y$66)))))),0)</f>
        <v>619736.44807882351</v>
      </c>
      <c r="CD23" s="63">
        <f>IF(CD$15&lt;2025+$U23,(IF($A23="Oil",($W23/$W$53)*AD23,IF($A23="Propane",($W23/$W$54)*AD23,IF($A23="Natural Gas",(($W23/$W$55)*AD23)/(1-$M23),IF($A23="Electricity",0,((($V$53*$W23*('VT CHS Emissions Schedule'!I$8+$R23))/$W$53)+(($V$54*$W23*('VT CHS Emissions Schedule'!I$9+$Q23))/$W$54)+(($V$55*$W23*'VT CHS Emissions Schedule'!I$7)/$W$55)/(1-$P23)+(($V$56*$W23*'VT CHS Emissions Schedule'!I$5)/$W$56)/(1-$O23))))))-(($W23/$V23)*'VT CHS Emissions Schedule'!I$5)/(1-$O23))+IF($C23="Propane",($T23/$Y$63)*BD23,IF($C23="Oil",($T23/$Y$62)*BD23,IF($C23="Natural Gas",($T23/$Y$64)*(BD23/(1-$P23)),IF($C23="Electricity",($T23/$Y$65)*(BD23/(1-$O23)),IF($C23="Wood, commercial",$T23*(BD23+$S23),(($X$62*$T23*('VT CHS Emissions Schedule'!I$8+$R23))/$Y$62)+(($X$63*$T23*('VT CHS Emissions Schedule'!I$9+$Q23))/$Y$63)+(($X$64*$T23*'VT CHS Emissions Schedule'!I$7)/$Y$64)/(1-$P23)+(($X$65*$T23*'VT CHS Emissions Schedule'!I$5)/$Y$65)/(1-$O23)+(($X$66*$T23*('VT CHS Emissions Schedule'!I$36+$S23))/$Y$66)))))),0)</f>
        <v>629668.24051218212</v>
      </c>
      <c r="CE23" s="63">
        <f>IF(CE$15&lt;2025+$U23,(IF($A23="Oil",($W23/$W$53)*AE23,IF($A23="Propane",($W23/$W$54)*AE23,IF($A23="Natural Gas",(($W23/$W$55)*AE23)/(1-$M23),IF($A23="Electricity",0,((($V$53*$W23*('VT CHS Emissions Schedule'!J$8+$R23))/$W$53)+(($V$54*$W23*('VT CHS Emissions Schedule'!J$9+$Q23))/$W$54)+(($V$55*$W23*'VT CHS Emissions Schedule'!J$7)/$W$55)/(1-$P23)+(($V$56*$W23*'VT CHS Emissions Schedule'!J$5)/$W$56)/(1-$O23))))))-(($W23/$V23)*'VT CHS Emissions Schedule'!J$5)/(1-$O23))+IF($C23="Propane",($T23/$Y$63)*BE23,IF($C23="Oil",($T23/$Y$62)*BE23,IF($C23="Natural Gas",($T23/$Y$64)*(BE23/(1-$P23)),IF($C23="Electricity",($T23/$Y$65)*(BE23/(1-$O23)),IF($C23="Wood, commercial",$T23*(BE23+$S23),(($X$62*$T23*('VT CHS Emissions Schedule'!J$8+$R23))/$Y$62)+(($X$63*$T23*('VT CHS Emissions Schedule'!J$9+$Q23))/$Y$63)+(($X$64*$T23*'VT CHS Emissions Schedule'!J$7)/$Y$64)/(1-$P23)+(($X$65*$T23*'VT CHS Emissions Schedule'!J$5)/$Y$65)/(1-$O23)+(($X$66*$T23*('VT CHS Emissions Schedule'!J$36+$S23))/$Y$66)))))),0)</f>
        <v>643420.91960220248</v>
      </c>
      <c r="CF23" s="63">
        <f>IF(CF$15&lt;2025+$U23,(IF($A23="Oil",($W23/$W$53)*AF23,IF($A23="Propane",($W23/$W$54)*AF23,IF($A23="Natural Gas",(($W23/$W$55)*AF23)/(1-$M23),IF($A23="Electricity",0,((($V$53*$W23*('VT CHS Emissions Schedule'!K$8+$R23))/$W$53)+(($V$54*$W23*('VT CHS Emissions Schedule'!K$9+$Q23))/$W$54)+(($V$55*$W23*'VT CHS Emissions Schedule'!K$7)/$W$55)/(1-$P23)+(($V$56*$W23*'VT CHS Emissions Schedule'!K$5)/$W$56)/(1-$O23))))))-(($W23/$V23)*'VT CHS Emissions Schedule'!K$5)/(1-$O23))+IF($C23="Propane",($T23/$Y$63)*BF23,IF($C23="Oil",($T23/$Y$62)*BF23,IF($C23="Natural Gas",($T23/$Y$64)*(BF23/(1-$P23)),IF($C23="Electricity",($T23/$Y$65)*(BF23/(1-$O23)),IF($C23="Wood, commercial",$T23*(BF23+$S23),(($X$62*$T23*('VT CHS Emissions Schedule'!K$8+$R23))/$Y$62)+(($X$63*$T23*('VT CHS Emissions Schedule'!K$9+$Q23))/$Y$63)+(($X$64*$T23*'VT CHS Emissions Schedule'!K$7)/$Y$64)/(1-$P23)+(($X$65*$T23*'VT CHS Emissions Schedule'!K$5)/$Y$65)/(1-$O23)+(($X$66*$T23*('VT CHS Emissions Schedule'!K$36+$S23))/$Y$66)))))),0)</f>
        <v>657173.59869222285</v>
      </c>
      <c r="CG23" s="63">
        <f>IF(CG$15&lt;2025+$U23,(IF($A23="Oil",($W23/$W$53)*AG23,IF($A23="Propane",($W23/$W$54)*AG23,IF($A23="Natural Gas",(($W23/$W$55)*AG23)/(1-$M23),IF($A23="Electricity",0,((($V$53*$W23*('VT CHS Emissions Schedule'!L$8+$R23))/$W$53)+(($V$54*$W23*('VT CHS Emissions Schedule'!L$9+$Q23))/$W$54)+(($V$55*$W23*'VT CHS Emissions Schedule'!L$7)/$W$55)/(1-$P23)+(($V$56*$W23*'VT CHS Emissions Schedule'!L$5)/$W$56)/(1-$O23))))))-(($W23/$V23)*'VT CHS Emissions Schedule'!L$5)/(1-$O23))+IF($C23="Propane",($T23/$Y$63)*BG23,IF($C23="Oil",($T23/$Y$62)*BG23,IF($C23="Natural Gas",($T23/$Y$64)*(BG23/(1-$P23)),IF($C23="Electricity",($T23/$Y$65)*(BG23/(1-$O23)),IF($C23="Wood, commercial",$T23*(BG23+$S23),(($X$62*$T23*('VT CHS Emissions Schedule'!L$8+$R23))/$Y$62)+(($X$63*$T23*('VT CHS Emissions Schedule'!L$9+$Q23))/$Y$63)+(($X$64*$T23*'VT CHS Emissions Schedule'!L$7)/$Y$64)/(1-$P23)+(($X$65*$T23*'VT CHS Emissions Schedule'!L$5)/$Y$65)/(1-$O23)+(($X$66*$T23*('VT CHS Emissions Schedule'!L$36+$S23))/$Y$66)))))),0)</f>
        <v>670926.27778224321</v>
      </c>
      <c r="CH23" s="63">
        <f>IF(CH$15&lt;2025+$U23,(IF($A23="Oil",($W23/$W$53)*AH23,IF($A23="Propane",($W23/$W$54)*AH23,IF($A23="Natural Gas",(($W23/$W$55)*AH23)/(1-$M23),IF($A23="Electricity",0,((($V$53*$W23*('VT CHS Emissions Schedule'!M$8+$R23))/$W$53)+(($V$54*$W23*('VT CHS Emissions Schedule'!M$9+$Q23))/$W$54)+(($V$55*$W23*'VT CHS Emissions Schedule'!M$7)/$W$55)/(1-$P23)+(($V$56*$W23*'VT CHS Emissions Schedule'!M$5)/$W$56)/(1-$O23))))))-(($W23/$V23)*'VT CHS Emissions Schedule'!M$5)/(1-$O23))+IF($C23="Propane",($T23/$Y$63)*BH23,IF($C23="Oil",($T23/$Y$62)*BH23,IF($C23="Natural Gas",($T23/$Y$64)*(BH23/(1-$P23)),IF($C23="Electricity",($T23/$Y$65)*(BH23/(1-$O23)),IF($C23="Wood, commercial",$T23*(BH23+$S23),(($X$62*$T23*('VT CHS Emissions Schedule'!M$8+$R23))/$Y$62)+(($X$63*$T23*('VT CHS Emissions Schedule'!M$9+$Q23))/$Y$63)+(($X$64*$T23*'VT CHS Emissions Schedule'!M$7)/$Y$64)/(1-$P23)+(($X$65*$T23*'VT CHS Emissions Schedule'!M$5)/$Y$65)/(1-$O23)+(($X$66*$T23*('VT CHS Emissions Schedule'!M$36+$S23))/$Y$66)))))),0)</f>
        <v>684678.95687226357</v>
      </c>
      <c r="CI23" s="63">
        <f>IF(CI$15&lt;2025+$U23,(IF($A23="Oil",($W23/$W$53)*AI23,IF($A23="Propane",($W23/$W$54)*AI23,IF($A23="Natural Gas",(($W23/$W$55)*AI23)/(1-$M23),IF($A23="Electricity",0,((($V$53*$W23*('VT CHS Emissions Schedule'!N$8+$R23))/$W$53)+(($V$54*$W23*('VT CHS Emissions Schedule'!N$9+$Q23))/$W$54)+(($V$55*$W23*'VT CHS Emissions Schedule'!N$7)/$W$55)/(1-$P23)+(($V$56*$W23*'VT CHS Emissions Schedule'!N$5)/$W$56)/(1-$O23))))))-(($W23/$V23)*'VT CHS Emissions Schedule'!N$5)/(1-$O23))+IF($C23="Propane",($T23/$Y$63)*BI23,IF($C23="Oil",($T23/$Y$62)*BI23,IF($C23="Natural Gas",($T23/$Y$64)*(BI23/(1-$P23)),IF($C23="Electricity",($T23/$Y$65)*(BI23/(1-$O23)),IF($C23="Wood, commercial",$T23*(BI23+$S23),(($X$62*$T23*('VT CHS Emissions Schedule'!N$8+$R23))/$Y$62)+(($X$63*$T23*('VT CHS Emissions Schedule'!N$9+$Q23))/$Y$63)+(($X$64*$T23*'VT CHS Emissions Schedule'!N$7)/$Y$64)/(1-$P23)+(($X$65*$T23*'VT CHS Emissions Schedule'!N$5)/$Y$65)/(1-$O23)+(($X$66*$T23*('VT CHS Emissions Schedule'!N$36+$S23))/$Y$66)))))),0)</f>
        <v>697766.75522779918</v>
      </c>
      <c r="CJ23" s="63">
        <f>IF(CJ$15&lt;2025+$U23,(IF($A23="Oil",($W23/$W$53)*AJ23,IF($A23="Propane",($W23/$W$54)*AJ23,IF($A23="Natural Gas",(($W23/$W$55)*AJ23)/(1-$M23),IF($A23="Electricity",0,((($V$53*$W23*('VT CHS Emissions Schedule'!O$8+$R23))/$W$53)+(($V$54*$W23*('VT CHS Emissions Schedule'!O$9+$Q23))/$W$54)+(($V$55*$W23*'VT CHS Emissions Schedule'!O$7)/$W$55)/(1-$P23)+(($V$56*$W23*'VT CHS Emissions Schedule'!O$5)/$W$56)/(1-$O23))))))-(($W23/$V23)*'VT CHS Emissions Schedule'!O$5)/(1-$O23))+IF($C23="Propane",($T23/$Y$63)*BJ23,IF($C23="Oil",($T23/$Y$62)*BJ23,IF($C23="Natural Gas",($T23/$Y$64)*(BJ23/(1-$P23)),IF($C23="Electricity",($T23/$Y$65)*(BJ23/(1-$O23)),IF($C23="Wood, commercial",$T23*(BJ23+$S23),(($X$62*$T23*('VT CHS Emissions Schedule'!O$8+$R23))/$Y$62)+(($X$63*$T23*('VT CHS Emissions Schedule'!O$9+$Q23))/$Y$63)+(($X$64*$T23*'VT CHS Emissions Schedule'!O$7)/$Y$64)/(1-$P23)+(($X$65*$T23*'VT CHS Emissions Schedule'!O$5)/$Y$65)/(1-$O23)+(($X$66*$T23*('VT CHS Emissions Schedule'!O$36+$S23))/$Y$66)))))),0)</f>
        <v>697766.75522779918</v>
      </c>
      <c r="CK23" s="63">
        <f>IF(CK$15&lt;2025+$U23,(IF($A23="Oil",($W23/$W$53)*AK23,IF($A23="Propane",($W23/$W$54)*AK23,IF($A23="Natural Gas",(($W23/$W$55)*AK23)/(1-$M23),IF($A23="Electricity",0,((($V$53*$W23*('VT CHS Emissions Schedule'!P$8+$R23))/$W$53)+(($V$54*$W23*('VT CHS Emissions Schedule'!P$9+$Q23))/$W$54)+(($V$55*$W23*'VT CHS Emissions Schedule'!P$7)/$W$55)/(1-$P23)+(($V$56*$W23*'VT CHS Emissions Schedule'!P$5)/$W$56)/(1-$O23))))))-(($W23/$V23)*'VT CHS Emissions Schedule'!P$5)/(1-$O23))+IF($C23="Propane",($T23/$Y$63)*BK23,IF($C23="Oil",($T23/$Y$62)*BK23,IF($C23="Natural Gas",($T23/$Y$64)*(BK23/(1-$P23)),IF($C23="Electricity",($T23/$Y$65)*(BK23/(1-$O23)),IF($C23="Wood, commercial",$T23*(BK23+$S23),(($X$62*$T23*('VT CHS Emissions Schedule'!P$8+$R23))/$Y$62)+(($X$63*$T23*('VT CHS Emissions Schedule'!P$9+$Q23))/$Y$63)+(($X$64*$T23*'VT CHS Emissions Schedule'!P$7)/$Y$64)/(1-$P23)+(($X$65*$T23*'VT CHS Emissions Schedule'!P$5)/$Y$65)/(1-$O23)+(($X$66*$T23*('VT CHS Emissions Schedule'!P$36+$S23))/$Y$66)))))),0)</f>
        <v>0</v>
      </c>
      <c r="CL23" s="63">
        <f>IF(CL$15&lt;2025+$U23,(IF($A23="Oil",($W23/$W$53)*AL23,IF($A23="Propane",($W23/$W$54)*AL23,IF($A23="Natural Gas",(($W23/$W$55)*AL23)/(1-$M23),IF($A23="Electricity",0,((($V$53*$W23*('VT CHS Emissions Schedule'!Q$8+$R23))/$W$53)+(($V$54*$W23*('VT CHS Emissions Schedule'!Q$9+$Q23))/$W$54)+(($V$55*$W23*'VT CHS Emissions Schedule'!Q$7)/$W$55)/(1-$P23)+(($V$56*$W23*'VT CHS Emissions Schedule'!Q$5)/$W$56)/(1-$O23))))))-(($W23/$V23)*'VT CHS Emissions Schedule'!Q$5)/(1-$O23))+IF($C23="Propane",($T23/$Y$63)*BL23,IF($C23="Oil",($T23/$Y$62)*BL23,IF($C23="Natural Gas",($T23/$Y$64)*(BL23/(1-$P23)),IF($C23="Electricity",($T23/$Y$65)*(BL23/(1-$O23)),IF($C23="Wood, commercial",$T23*(BL23+$S23),(($X$62*$T23*('VT CHS Emissions Schedule'!Q$8+$R23))/$Y$62)+(($X$63*$T23*('VT CHS Emissions Schedule'!Q$9+$Q23))/$Y$63)+(($X$64*$T23*'VT CHS Emissions Schedule'!Q$7)/$Y$64)/(1-$P23)+(($X$65*$T23*'VT CHS Emissions Schedule'!Q$5)/$Y$65)/(1-$O23)+(($X$66*$T23*('VT CHS Emissions Schedule'!Q$36+$S23))/$Y$66)))))),0)</f>
        <v>0</v>
      </c>
      <c r="CM23" s="63">
        <f>IF(CM$15&lt;2025+$U23,(IF($A23="Oil",($W23/$W$53)*AM23,IF($A23="Propane",($W23/$W$54)*AM23,IF($A23="Natural Gas",(($W23/$W$55)*AM23)/(1-$M23),IF($A23="Electricity",0,((($V$53*$W23*('VT CHS Emissions Schedule'!R$8+$R23))/$W$53)+(($V$54*$W23*('VT CHS Emissions Schedule'!R$9+$Q23))/$W$54)+(($V$55*$W23*'VT CHS Emissions Schedule'!R$7)/$W$55)/(1-$P23)+(($V$56*$W23*'VT CHS Emissions Schedule'!R$5)/$W$56)/(1-$O23))))))-(($W23/$V23)*'VT CHS Emissions Schedule'!R$5)/(1-$O23))+IF($C23="Propane",($T23/$Y$63)*BM23,IF($C23="Oil",($T23/$Y$62)*BM23,IF($C23="Natural Gas",($T23/$Y$64)*(BM23/(1-$P23)),IF($C23="Electricity",($T23/$Y$65)*(BM23/(1-$O23)),IF($C23="Wood, commercial",$T23*(BM23+$S23),(($X$62*$T23*('VT CHS Emissions Schedule'!R$8+$R23))/$Y$62)+(($X$63*$T23*('VT CHS Emissions Schedule'!R$9+$Q23))/$Y$63)+(($X$64*$T23*'VT CHS Emissions Schedule'!R$7)/$Y$64)/(1-$P23)+(($X$65*$T23*'VT CHS Emissions Schedule'!R$5)/$Y$65)/(1-$O23)+(($X$66*$T23*('VT CHS Emissions Schedule'!R$36+$S23))/$Y$66)))))),0)</f>
        <v>0</v>
      </c>
      <c r="CN23" s="63">
        <f>IF(CN$15&lt;2025+$U23,(IF($A23="Oil",($W23/$W$53)*AN23,IF($A23="Propane",($W23/$W$54)*AN23,IF($A23="Natural Gas",(($W23/$W$55)*AN23)/(1-$M23),IF($A23="Electricity",0,((($V$53*$W23*('VT CHS Emissions Schedule'!S$8+$R23))/$W$53)+(($V$54*$W23*('VT CHS Emissions Schedule'!S$9+$Q23))/$W$54)+(($V$55*$W23*'VT CHS Emissions Schedule'!S$7)/$W$55)/(1-$P23)+(($V$56*$W23*'VT CHS Emissions Schedule'!S$5)/$W$56)/(1-$O23))))))-(($W23/$V23)*'VT CHS Emissions Schedule'!S$5)/(1-$O23))+IF($C23="Propane",($T23/$Y$63)*BN23,IF($C23="Oil",($T23/$Y$62)*BN23,IF($C23="Natural Gas",($T23/$Y$64)*(BN23/(1-$P23)),IF($C23="Electricity",($T23/$Y$65)*(BN23/(1-$O23)),IF($C23="Wood, commercial",$T23*(BN23+$S23),(($X$62*$T23*('VT CHS Emissions Schedule'!S$8+$R23))/$Y$62)+(($X$63*$T23*('VT CHS Emissions Schedule'!S$9+$Q23))/$Y$63)+(($X$64*$T23*'VT CHS Emissions Schedule'!S$7)/$Y$64)/(1-$P23)+(($X$65*$T23*'VT CHS Emissions Schedule'!S$5)/$Y$65)/(1-$O23)+(($X$66*$T23*('VT CHS Emissions Schedule'!S$36+$S23))/$Y$66)))))),0)</f>
        <v>0</v>
      </c>
      <c r="CO23" s="63">
        <f>IF(CO$15&lt;2025+$U23,(IF($A23="Oil",($W23/$W$53)*AO23,IF($A23="Propane",($W23/$W$54)*AO23,IF($A23="Natural Gas",(($W23/$W$55)*AO23)/(1-$M23),IF($A23="Electricity",0,((($V$53*$W23*('VT CHS Emissions Schedule'!T$8+$R23))/$W$53)+(($V$54*$W23*('VT CHS Emissions Schedule'!T$9+$Q23))/$W$54)+(($V$55*$W23*'VT CHS Emissions Schedule'!T$7)/$W$55)/(1-$P23)+(($V$56*$W23*'VT CHS Emissions Schedule'!T$5)/$W$56)/(1-$O23))))))-(($W23/$V23)*'VT CHS Emissions Schedule'!T$5)/(1-$O23))+IF($C23="Propane",($T23/$Y$63)*BO23,IF($C23="Oil",($T23/$Y$62)*BO23,IF($C23="Natural Gas",($T23/$Y$64)*(BO23/(1-$P23)),IF($C23="Electricity",($T23/$Y$65)*(BO23/(1-$O23)),IF($C23="Wood, commercial",$T23*(BO23+$S23),(($X$62*$T23*('VT CHS Emissions Schedule'!T$8+$R23))/$Y$62)+(($X$63*$T23*('VT CHS Emissions Schedule'!T$9+$Q23))/$Y$63)+(($X$64*$T23*'VT CHS Emissions Schedule'!T$7)/$Y$64)/(1-$P23)+(($X$65*$T23*'VT CHS Emissions Schedule'!T$5)/$Y$65)/(1-$O23)+(($X$66*$T23*('VT CHS Emissions Schedule'!T$36+$S23))/$Y$66)))))),0)</f>
        <v>0</v>
      </c>
      <c r="CP23" s="63">
        <f>IF(CP$15&lt;2025+$U23,(IF($A23="Oil",($W23/$W$53)*AP23,IF($A23="Propane",($W23/$W$54)*AP23,IF($A23="Natural Gas",(($W23/$W$55)*AP23)/(1-$M23),IF($A23="Electricity",0,((($V$53*$W23*('VT CHS Emissions Schedule'!U$8+$R23))/$W$53)+(($V$54*$W23*('VT CHS Emissions Schedule'!U$9+$Q23))/$W$54)+(($V$55*$W23*'VT CHS Emissions Schedule'!U$7)/$W$55)/(1-$P23)+(($V$56*$W23*'VT CHS Emissions Schedule'!U$5)/$W$56)/(1-$O23))))))-(($W23/$V23)*'VT CHS Emissions Schedule'!U$5)/(1-$O23))+IF($C23="Propane",($T23/$Y$63)*BP23,IF($C23="Oil",($T23/$Y$62)*BP23,IF($C23="Natural Gas",($T23/$Y$64)*(BP23/(1-$P23)),IF($C23="Electricity",($T23/$Y$65)*(BP23/(1-$O23)),IF($C23="Wood, commercial",$T23*(BP23+$S23),(($X$62*$T23*('VT CHS Emissions Schedule'!U$8+$R23))/$Y$62)+(($X$63*$T23*('VT CHS Emissions Schedule'!U$9+$Q23))/$Y$63)+(($X$64*$T23*'VT CHS Emissions Schedule'!U$7)/$Y$64)/(1-$P23)+(($X$65*$T23*'VT CHS Emissions Schedule'!U$5)/$Y$65)/(1-$O23)+(($X$66*$T23*('VT CHS Emissions Schedule'!U$36+$S23))/$Y$66)))))),0)</f>
        <v>0</v>
      </c>
      <c r="CQ23" s="63">
        <f>IF(CQ$15&lt;2025+$U23,(IF($A23="Oil",($W23/$W$53)*AQ23,IF($A23="Propane",($W23/$W$54)*AQ23,IF($A23="Natural Gas",(($W23/$W$55)*AQ23)/(1-$M23),IF($A23="Electricity",0,((($V$53*$W23*('VT CHS Emissions Schedule'!V$8+$R23))/$W$53)+(($V$54*$W23*('VT CHS Emissions Schedule'!V$9+$Q23))/$W$54)+(($V$55*$W23*'VT CHS Emissions Schedule'!V$7)/$W$55)/(1-$P23)+(($V$56*$W23*'VT CHS Emissions Schedule'!V$5)/$W$56)/(1-$O23))))))-(($W23/$V23)*'VT CHS Emissions Schedule'!V$5)/(1-$O23))+IF($C23="Propane",($T23/$Y$63)*BQ23,IF($C23="Oil",($T23/$Y$62)*BQ23,IF($C23="Natural Gas",($T23/$Y$64)*(BQ23/(1-$P23)),IF($C23="Electricity",($T23/$Y$65)*(BQ23/(1-$O23)),IF($C23="Wood, commercial",$T23*(BQ23+$S23),(($X$62*$T23*('VT CHS Emissions Schedule'!V$8+$R23))/$Y$62)+(($X$63*$T23*('VT CHS Emissions Schedule'!V$9+$Q23))/$Y$63)+(($X$64*$T23*'VT CHS Emissions Schedule'!V$7)/$Y$64)/(1-$P23)+(($X$65*$T23*'VT CHS Emissions Schedule'!V$5)/$Y$65)/(1-$O23)+(($X$66*$T23*('VT CHS Emissions Schedule'!V$36+$S23))/$Y$66)))))),0)</f>
        <v>0</v>
      </c>
      <c r="CR23" s="63">
        <f>IF(CR$15&lt;2025+$U23,(IF($A23="Oil",($W23/$W$53)*AR23,IF($A23="Propane",($W23/$W$54)*AR23,IF($A23="Natural Gas",(($W23/$W$55)*AR23)/(1-$M23),IF($A23="Electricity",0,((($V$53*$W23*('VT CHS Emissions Schedule'!W$8+$R23))/$W$53)+(($V$54*$W23*('VT CHS Emissions Schedule'!W$9+$Q23))/$W$54)+(($V$55*$W23*'VT CHS Emissions Schedule'!W$7)/$W$55)/(1-$P23)+(($V$56*$W23*'VT CHS Emissions Schedule'!W$5)/$W$56)/(1-$O23))))))-(($W23/$V23)*'VT CHS Emissions Schedule'!W$5)/(1-$O23))+IF($C23="Propane",($T23/$Y$63)*BR23,IF($C23="Oil",($T23/$Y$62)*BR23,IF($C23="Natural Gas",($T23/$Y$64)*(BR23/(1-$P23)),IF($C23="Electricity",($T23/$Y$65)*(BR23/(1-$O23)),IF($C23="Wood, commercial",$T23*(BR23+$S23),(($X$62*$T23*('VT CHS Emissions Schedule'!W$8+$R23))/$Y$62)+(($X$63*$T23*('VT CHS Emissions Schedule'!W$9+$Q23))/$Y$63)+(($X$64*$T23*'VT CHS Emissions Schedule'!W$7)/$Y$64)/(1-$P23)+(($X$65*$T23*'VT CHS Emissions Schedule'!W$5)/$Y$65)/(1-$O23)+(($X$66*$T23*('VT CHS Emissions Schedule'!W$36+$S23))/$Y$66)))))),0)</f>
        <v>0</v>
      </c>
      <c r="CS23" s="63">
        <f>IF(CS$15&lt;2025+$U23,(IF($A23="Oil",($W23/$W$53)*AS23,IF($A23="Propane",($W23/$W$54)*AS23,IF($A23="Natural Gas",(($W23/$W$55)*AS23)/(1-$M23),IF($A23="Electricity",0,((($V$53*$W23*('VT CHS Emissions Schedule'!X$8+$R23))/$W$53)+(($V$54*$W23*('VT CHS Emissions Schedule'!X$9+$Q23))/$W$54)+(($V$55*$W23*'VT CHS Emissions Schedule'!X$7)/$W$55)/(1-$P23)+(($V$56*$W23*'VT CHS Emissions Schedule'!X$5)/$W$56)/(1-$O23))))))-(($W23/$V23)*'VT CHS Emissions Schedule'!X$5)/(1-$O23))+IF($C23="Propane",($T23/$Y$63)*BS23,IF($C23="Oil",($T23/$Y$62)*BS23,IF($C23="Natural Gas",($T23/$Y$64)*(BS23/(1-$P23)),IF($C23="Electricity",($T23/$Y$65)*(BS23/(1-$O23)),IF($C23="Wood, commercial",$T23*(BS23+$S23),(($X$62*$T23*('VT CHS Emissions Schedule'!X$8+$R23))/$Y$62)+(($X$63*$T23*('VT CHS Emissions Schedule'!X$9+$Q23))/$Y$63)+(($X$64*$T23*'VT CHS Emissions Schedule'!X$7)/$Y$64)/(1-$P23)+(($X$65*$T23*'VT CHS Emissions Schedule'!X$5)/$Y$65)/(1-$O23)+(($X$66*$T23*('VT CHS Emissions Schedule'!X$36+$S23))/$Y$66)))))),0)</f>
        <v>0</v>
      </c>
      <c r="CT23" s="63">
        <f>IF(CT$15&lt;2025+$U23,(IF($A23="Oil",($W23/$W$53)*AT23,IF($A23="Propane",($W23/$W$54)*AT23,IF($A23="Natural Gas",(($W23/$W$55)*AT23)/(1-$M23),IF($A23="Electricity",0,((($V$53*$W23*('VT CHS Emissions Schedule'!Y$8+$R23))/$W$53)+(($V$54*$W23*('VT CHS Emissions Schedule'!Y$9+$Q23))/$W$54)+(($V$55*$W23*'VT CHS Emissions Schedule'!Y$7)/$W$55)/(1-$P23)+(($V$56*$W23*'VT CHS Emissions Schedule'!Y$5)/$W$56)/(1-$O23))))))-(($W23/$V23)*'VT CHS Emissions Schedule'!Y$5)/(1-$O23))+IF($C23="Propane",($T23/$Y$63)*BT23,IF($C23="Oil",($T23/$Y$62)*BT23,IF($C23="Natural Gas",($T23/$Y$64)*(BT23/(1-$P23)),IF($C23="Electricity",($T23/$Y$65)*(BT23/(1-$O23)),IF($C23="Wood, commercial",$T23*(BT23+$S23),(($X$62*$T23*('VT CHS Emissions Schedule'!Y$8+$R23))/$Y$62)+(($X$63*$T23*('VT CHS Emissions Schedule'!Y$9+$Q23))/$Y$63)+(($X$64*$T23*'VT CHS Emissions Schedule'!Y$7)/$Y$64)/(1-$P23)+(($X$65*$T23*'VT CHS Emissions Schedule'!Y$5)/$Y$65)/(1-$O23)+(($X$66*$T23*('VT CHS Emissions Schedule'!Y$36+$S23))/$Y$66)))))),0)</f>
        <v>0</v>
      </c>
      <c r="CU23" s="63">
        <f>IF(CU$15&lt;2025+$U23,(IF($A23="Oil",($W23/$W$53)*AU23,IF($A23="Propane",($W23/$W$54)*AU23,IF($A23="Natural Gas",(($W23/$W$55)*AU23)/(1-$M23),IF($A23="Electricity",0,((($V$53*$W23*('VT CHS Emissions Schedule'!Z$8+$R23))/$W$53)+(($V$54*$W23*('VT CHS Emissions Schedule'!Z$9+$Q23))/$W$54)+(($V$55*$W23*'VT CHS Emissions Schedule'!Z$7)/$W$55)/(1-$P23)+(($V$56*$W23*'VT CHS Emissions Schedule'!Z$5)/$W$56)/(1-$O23))))))-(($W23/$V23)*'VT CHS Emissions Schedule'!Z$5)/(1-$O23))+IF($C23="Propane",($T23/$Y$63)*BU23,IF($C23="Oil",($T23/$Y$62)*BU23,IF($C23="Natural Gas",($T23/$Y$64)*(BU23/(1-$P23)),IF($C23="Electricity",($T23/$Y$65)*(BU23/(1-$O23)),IF($C23="Wood, commercial",$T23*(BU23+$S23),(($X$62*$T23*('VT CHS Emissions Schedule'!Z$8+$R23))/$Y$62)+(($X$63*$T23*('VT CHS Emissions Schedule'!Z$9+$Q23))/$Y$63)+(($X$64*$T23*'VT CHS Emissions Schedule'!Z$7)/$Y$64)/(1-$P23)+(($X$65*$T23*'VT CHS Emissions Schedule'!Z$5)/$Y$65)/(1-$O23)+(($X$66*$T23*('VT CHS Emissions Schedule'!Z$36+$S23))/$Y$66)))))),0)</f>
        <v>0</v>
      </c>
      <c r="CV23" s="63">
        <f>IF(CV$15&lt;2025+$U23,(IF($A23="Oil",($W23/$W$53)*AV23,IF($A23="Propane",($W23/$W$54)*AV23,IF($A23="Natural Gas",(($W23/$W$55)*AV23)/(1-$M23),IF($A23="Electricity",0,((($V$53*$W23*('VT CHS Emissions Schedule'!AA$8+$R23))/$W$53)+(($V$54*$W23*('VT CHS Emissions Schedule'!AA$9+$Q23))/$W$54)+(($V$55*$W23*'VT CHS Emissions Schedule'!AA$7)/$W$55)/(1-$P23)+(($V$56*$W23*'VT CHS Emissions Schedule'!AA$5)/$W$56)/(1-$O23))))))-(($W23/$V23)*'VT CHS Emissions Schedule'!AA$5)/(1-$O23))+IF($C23="Propane",($T23/$Y$63)*BV23,IF($C23="Oil",($T23/$Y$62)*BV23,IF($C23="Natural Gas",($T23/$Y$64)*(BV23/(1-$P23)),IF($C23="Electricity",($T23/$Y$65)*(BV23/(1-$O23)),IF($C23="Wood, commercial",$T23*(BV23+$S23),(($X$62*$T23*('VT CHS Emissions Schedule'!AA$8+$R23))/$Y$62)+(($X$63*$T23*('VT CHS Emissions Schedule'!AA$9+$Q23))/$Y$63)+(($X$64*$T23*'VT CHS Emissions Schedule'!AA$7)/$Y$64)/(1-$P23)+(($X$65*$T23*'VT CHS Emissions Schedule'!AA$5)/$Y$65)/(1-$O23)+(($X$66*$T23*('VT CHS Emissions Schedule'!AA$36+$S23))/$Y$66)))))),0)</f>
        <v>0</v>
      </c>
      <c r="CW23" s="63">
        <f>IF(CW$15&lt;2025+$U23,(IF($A23="Oil",($W23/$W$53)*AW23,IF($A23="Propane",($W23/$W$54)*AW23,IF($A23="Natural Gas",(($W23/$W$55)*AW23)/(1-$M23),IF($A23="Electricity",0,((($V$53*$W23*('VT CHS Emissions Schedule'!AB$8+$R23))/$W$53)+(($V$54*$W23*('VT CHS Emissions Schedule'!AB$9+$Q23))/$W$54)+(($V$55*$W23*'VT CHS Emissions Schedule'!AB$7)/$W$55)/(1-$P23)+(($V$56*$W23*'VT CHS Emissions Schedule'!AB$5)/$W$56)/(1-$O23))))))-(($W23/$V23)*'VT CHS Emissions Schedule'!AB$5)/(1-$O23))+IF($C23="Propane",($T23/$Y$63)*BW23,IF($C23="Oil",($T23/$Y$62)*BW23,IF($C23="Natural Gas",($T23/$Y$64)*(BW23/(1-$P23)),IF($C23="Electricity",($T23/$Y$65)*(BW23/(1-$O23)),IF($C23="Wood, commercial",$T23*(BW23+$S23),(($X$62*$T23*('VT CHS Emissions Schedule'!AB$8+$R23))/$Y$62)+(($X$63*$T23*('VT CHS Emissions Schedule'!AB$9+$Q23))/$Y$63)+(($X$64*$T23*'VT CHS Emissions Schedule'!AB$7)/$Y$64)/(1-$P23)+(($X$65*$T23*'VT CHS Emissions Schedule'!AB$5)/$Y$65)/(1-$O23)+(($X$66*$T23*('VT CHS Emissions Schedule'!AB$36+$S23))/$Y$66)))))),0)</f>
        <v>0</v>
      </c>
      <c r="CX23" s="63">
        <f>IF(CX$15&lt;2025+$U23,(IF($A23="Oil",($W23/$W$53)*AX23,IF($A23="Propane",($W23/$W$54)*AX23,IF($A23="Natural Gas",(($W23/$W$55)*AX23)/(1-$M23),IF($A23="Electricity",0,((($V$53*$W23*('VT CHS Emissions Schedule'!AC$8+$R23))/$W$53)+(($V$54*$W23*('VT CHS Emissions Schedule'!AC$9+$Q23))/$W$54)+(($V$55*$W23*'VT CHS Emissions Schedule'!AC$7)/$W$55)/(1-$P23)+(($V$56*$W23*'VT CHS Emissions Schedule'!AC$5)/$W$56)/(1-$O23))))))-(($W23/$V23)*'VT CHS Emissions Schedule'!AC$5)/(1-$O23))+IF($C23="Propane",($T23/$Y$63)*BX23,IF($C23="Oil",($T23/$Y$62)*BX23,IF($C23="Natural Gas",($T23/$Y$64)*(BX23/(1-$P23)),IF($C23="Electricity",($T23/$Y$65)*(BX23/(1-$O23)),IF($C23="Wood, commercial",$T23*(BX23+$S23),(($X$62*$T23*('VT CHS Emissions Schedule'!AC$8+$R23))/$Y$62)+(($X$63*$T23*('VT CHS Emissions Schedule'!AC$9+$Q23))/$Y$63)+(($X$64*$T23*'VT CHS Emissions Schedule'!AC$7)/$Y$64)/(1-$P23)+(($X$65*$T23*'VT CHS Emissions Schedule'!AC$5)/$Y$65)/(1-$O23)+(($X$66*$T23*('VT CHS Emissions Schedule'!AC$36+$S23))/$Y$66)))))),0)</f>
        <v>0</v>
      </c>
      <c r="CY23" s="63">
        <f t="shared" si="3"/>
        <v>564725.73171874206</v>
      </c>
      <c r="CZ23" s="63">
        <f t="shared" si="4"/>
        <v>578478.41080876254</v>
      </c>
      <c r="DA23" s="63">
        <f t="shared" si="5"/>
        <v>592231.08989878278</v>
      </c>
      <c r="DB23" s="63">
        <f t="shared" si="6"/>
        <v>605983.76898880326</v>
      </c>
      <c r="DC23" s="63">
        <f t="shared" si="7"/>
        <v>619736.44807882351</v>
      </c>
      <c r="DD23" s="63">
        <f t="shared" si="8"/>
        <v>629668.24051218212</v>
      </c>
      <c r="DE23" s="63">
        <f t="shared" si="9"/>
        <v>643420.91960220248</v>
      </c>
      <c r="DF23" s="63">
        <f t="shared" si="10"/>
        <v>657173.59869222285</v>
      </c>
      <c r="DG23" s="63">
        <f t="shared" si="11"/>
        <v>670926.27778224321</v>
      </c>
      <c r="DH23" s="63">
        <f t="shared" si="12"/>
        <v>684678.95687226357</v>
      </c>
      <c r="DI23" s="63">
        <f t="shared" si="13"/>
        <v>697766.75522779918</v>
      </c>
      <c r="DJ23" s="63">
        <f t="shared" si="14"/>
        <v>697766.75522779918</v>
      </c>
      <c r="DK23" s="63">
        <f t="shared" si="15"/>
        <v>0</v>
      </c>
      <c r="DL23" s="63">
        <f t="shared" si="16"/>
        <v>0</v>
      </c>
      <c r="DM23" s="63">
        <f t="shared" si="17"/>
        <v>0</v>
      </c>
      <c r="DN23" s="63">
        <f t="shared" si="18"/>
        <v>0</v>
      </c>
      <c r="DO23" s="63">
        <f t="shared" si="19"/>
        <v>0</v>
      </c>
      <c r="DP23" s="63">
        <f t="shared" si="20"/>
        <v>0</v>
      </c>
      <c r="DQ23" s="63">
        <f t="shared" si="21"/>
        <v>0</v>
      </c>
      <c r="DR23" s="63">
        <f t="shared" si="22"/>
        <v>0</v>
      </c>
      <c r="DS23" s="63">
        <f t="shared" si="23"/>
        <v>0</v>
      </c>
      <c r="DT23" s="63">
        <f t="shared" si="24"/>
        <v>0</v>
      </c>
      <c r="DU23" s="63">
        <f t="shared" si="25"/>
        <v>0</v>
      </c>
      <c r="DV23" s="63">
        <f t="shared" si="26"/>
        <v>0</v>
      </c>
      <c r="DW23" s="63">
        <f t="shared" si="27"/>
        <v>0</v>
      </c>
      <c r="DX23" s="63">
        <f t="shared" si="28"/>
        <v>0</v>
      </c>
    </row>
    <row r="24" spans="1:128" ht="16.5" thickBot="1" x14ac:dyDescent="0.3">
      <c r="A24" s="161" t="s">
        <v>8</v>
      </c>
      <c r="B24" s="478"/>
      <c r="C24" s="123" t="s">
        <v>11</v>
      </c>
      <c r="D24" s="110">
        <f t="shared" si="29"/>
        <v>8039223.4805331118</v>
      </c>
      <c r="E24" s="110">
        <f t="shared" si="0"/>
        <v>8039223.4805331118</v>
      </c>
      <c r="F24" s="220">
        <f t="shared" si="1"/>
        <v>8.0392234805331118</v>
      </c>
      <c r="G24" s="110">
        <f t="shared" si="30"/>
        <v>598362.28692467348</v>
      </c>
      <c r="H24" s="110">
        <f t="shared" si="31"/>
        <v>598362.28692467348</v>
      </c>
      <c r="I24" s="63">
        <f t="shared" si="32"/>
        <v>794832.97072111862</v>
      </c>
      <c r="J24" s="91">
        <f>IF($A24="Oil",($W24/$W$53)*$Y24,IF($A24="Propane",($W24/$W$54)*$Y24,IF($A24="Natural Gas",(($W24/$W$55)*$Y24)/(1-$M24),IF($A24="Electricity",0,((($V$53*$W24*('VT CHS Emissions Schedule'!D$8+$R24))/$W$53)+(($V$54*$W24*('VT CHS Emissions Schedule'!D$9+$Q24))/$W$54)+(($V$55*$W24*'VT CHS Emissions Schedule'!D$7)/$W$55)/(1-$P24)+(($V$56*$W24*'VT CHS Emissions Schedule'!D$5)/$W$56)/(1-$O24))))))</f>
        <v>992614.77247530001</v>
      </c>
      <c r="K24" s="63">
        <f>(($W24/$V24)*'VT CHS Emissions Schedule'!D$5)/(1-$O24)</f>
        <v>197781.80175418133</v>
      </c>
      <c r="L24" s="63">
        <f>IF($C24="Propane",($T24/$Y$63)*$AY24,IF($C24="Oil",($T24/$Y$62)*$AY24,IF($C24="Natural Gas",($T24/$Y$64)*($AY24/(1-$P24)),IF($C24="Electricity",($T24/$Y$65)*($AY24/(1-$O24)),IF($C24="Wood, non-commercial",$T24*($AY24+$S24),(($X$62*$T24*('VT CHS Emissions Schedule'!D$8+$R24))/$Y$62)+(($X$63*$T24*('VT CHS Emissions Schedule'!D$9+$Q24))/$Y$63)+(($X$64*$T24*'VT CHS Emissions Schedule'!D$7)/$Y$64)/(1-$P24)+(($X$65*$T24*'VT CHS Emissions Schedule'!D$5)/$Y$65)/(1-$O24)+(($X$66*$T24*('VT CHS Emissions Schedule'!D$36+$S24))/$Y$66))))))</f>
        <v>-196470.68379644508</v>
      </c>
      <c r="M24" s="65">
        <f>_xlfn.XLOOKUP($A24,Lookups!$A$3:$A$15,Lookups!$E$3:$E$15)</f>
        <v>0</v>
      </c>
      <c r="N24" s="64">
        <f>_xlfn.XLOOKUP($A24,Lookups!$A$3:$A$15,Lookups!$D$3:$D$15)</f>
        <v>0.32764300000000002</v>
      </c>
      <c r="O24" s="65">
        <f>Lookups!$E$6</f>
        <v>8.9499999999999996E-2</v>
      </c>
      <c r="P24" s="65">
        <f>Lookups!$E$5</f>
        <v>1.4E-2</v>
      </c>
      <c r="Q24" s="64">
        <f>Lookups!$D$4</f>
        <v>0.32764300000000002</v>
      </c>
      <c r="R24" s="64">
        <f>Lookups!$D$3</f>
        <v>0.21490000000000001</v>
      </c>
      <c r="S24" s="64">
        <f>Lookups!$D$8</f>
        <v>1.3776766038113153</v>
      </c>
      <c r="T24" s="71">
        <f t="shared" si="33"/>
        <v>-2584.2560000000003</v>
      </c>
      <c r="U24" s="67">
        <v>12</v>
      </c>
      <c r="V24" s="71">
        <f t="shared" si="2"/>
        <v>2</v>
      </c>
      <c r="W24" s="63">
        <v>9536</v>
      </c>
      <c r="X24" s="72">
        <v>0.54200000000000004</v>
      </c>
      <c r="Y24" s="66">
        <f>IF(Y$15&lt;2025+$U24,$N24+_xlfn.XLOOKUP(_xlfn.XLOOKUP($A24,Lookups!$A$3:$A$17,Lookups!$B$3:$B$17),'VT CHS Emissions Schedule'!$A:$A,'VT CHS Emissions Schedule'!D:D),0)</f>
        <v>73.904833101663485</v>
      </c>
      <c r="Z24" s="66">
        <f>IF(Z$15&lt;2025+$U24,$N24+_xlfn.XLOOKUP(_xlfn.XLOOKUP($A24,Lookups!$A$3:$A$17,Lookups!$B$3:$B$17),'VT CHS Emissions Schedule'!$A:$A,'VT CHS Emissions Schedule'!E:E),0)</f>
        <v>73.904833101663485</v>
      </c>
      <c r="AA24" s="66">
        <f>IF(AA$15&lt;2025+$U24,$N24+_xlfn.XLOOKUP(_xlfn.XLOOKUP($A24,Lookups!$A$3:$A$17,Lookups!$B$3:$B$17),'VT CHS Emissions Schedule'!$A:$A,'VT CHS Emissions Schedule'!F:F),0)</f>
        <v>73.904833101663485</v>
      </c>
      <c r="AB24" s="66">
        <f>IF(AB$15&lt;2025+$U24,$N24+_xlfn.XLOOKUP(_xlfn.XLOOKUP($A24,Lookups!$A$3:$A$17,Lookups!$B$3:$B$17),'VT CHS Emissions Schedule'!$A:$A,'VT CHS Emissions Schedule'!G:G),0)</f>
        <v>73.904833101663485</v>
      </c>
      <c r="AC24" s="66">
        <f>IF(AC$15&lt;2025+$U24,$N24+_xlfn.XLOOKUP(_xlfn.XLOOKUP($A24,Lookups!$A$3:$A$17,Lookups!$B$3:$B$17),'VT CHS Emissions Schedule'!$A:$A,'VT CHS Emissions Schedule'!H:H),0)</f>
        <v>73.904833101663485</v>
      </c>
      <c r="AD24" s="66">
        <f>IF(AD$15&lt;2025+$U24,$N24+_xlfn.XLOOKUP(_xlfn.XLOOKUP($A24,Lookups!$A$3:$A$17,Lookups!$B$3:$B$17),'VT CHS Emissions Schedule'!$A:$A,'VT CHS Emissions Schedule'!I:I),0)</f>
        <v>73.534499723611702</v>
      </c>
      <c r="AE24" s="66">
        <f>IF(AE$15&lt;2025+$U24,$N24+_xlfn.XLOOKUP(_xlfn.XLOOKUP($A24,Lookups!$A$3:$A$17,Lookups!$B$3:$B$17),'VT CHS Emissions Schedule'!$A:$A,'VT CHS Emissions Schedule'!J:J),0)</f>
        <v>73.534499723611702</v>
      </c>
      <c r="AF24" s="66">
        <f>IF(AF$15&lt;2025+$U24,$N24+_xlfn.XLOOKUP(_xlfn.XLOOKUP($A24,Lookups!$A$3:$A$17,Lookups!$B$3:$B$17),'VT CHS Emissions Schedule'!$A:$A,'VT CHS Emissions Schedule'!K:K),0)</f>
        <v>73.534499723611702</v>
      </c>
      <c r="AG24" s="66">
        <f>IF(AG$15&lt;2025+$U24,$N24+_xlfn.XLOOKUP(_xlfn.XLOOKUP($A24,Lookups!$A$3:$A$17,Lookups!$B$3:$B$17),'VT CHS Emissions Schedule'!$A:$A,'VT CHS Emissions Schedule'!L:L),0)</f>
        <v>73.534499723611702</v>
      </c>
      <c r="AH24" s="66">
        <f>IF(AH$15&lt;2025+$U24,$N24+_xlfn.XLOOKUP(_xlfn.XLOOKUP($A24,Lookups!$A$3:$A$17,Lookups!$B$3:$B$17),'VT CHS Emissions Schedule'!$A:$A,'VT CHS Emissions Schedule'!M:M),0)</f>
        <v>73.534499723611702</v>
      </c>
      <c r="AI24" s="66">
        <f>IF(AI$15&lt;2025+$U24,$N24+_xlfn.XLOOKUP(_xlfn.XLOOKUP($A24,Lookups!$A$3:$A$17,Lookups!$B$3:$B$17),'VT CHS Emissions Schedule'!$A:$A,'VT CHS Emissions Schedule'!N:N),0)</f>
        <v>73.470057213134709</v>
      </c>
      <c r="AJ24" s="66">
        <f>IF(AJ$15&lt;2025+$U24,$N24+_xlfn.XLOOKUP(_xlfn.XLOOKUP($A24,Lookups!$A$3:$A$17,Lookups!$B$3:$B$17),'VT CHS Emissions Schedule'!$A:$A,'VT CHS Emissions Schedule'!O:O),0)</f>
        <v>73.470057213134709</v>
      </c>
      <c r="AK24" s="66">
        <f>IF(AK$15&lt;2025+$U24,$N24+_xlfn.XLOOKUP(_xlfn.XLOOKUP($A24,Lookups!$A$3:$A$17,Lookups!$B$3:$B$17),'VT CHS Emissions Schedule'!$A:$A,'VT CHS Emissions Schedule'!P:P),0)</f>
        <v>0</v>
      </c>
      <c r="AL24" s="66">
        <f>IF(AL$15&lt;2025+$U24,$N24+_xlfn.XLOOKUP(_xlfn.XLOOKUP($A24,Lookups!$A$3:$A$17,Lookups!$B$3:$B$17),'VT CHS Emissions Schedule'!$A:$A,'VT CHS Emissions Schedule'!Q:Q),0)</f>
        <v>0</v>
      </c>
      <c r="AM24" s="66">
        <f>IF(AM$15&lt;2025+$U24,$N24+_xlfn.XLOOKUP(_xlfn.XLOOKUP($A24,Lookups!$A$3:$A$17,Lookups!$B$3:$B$17),'VT CHS Emissions Schedule'!$A:$A,'VT CHS Emissions Schedule'!R:R),0)</f>
        <v>0</v>
      </c>
      <c r="AN24" s="66">
        <f>IF(AN$15&lt;2025+$U24,$N24+_xlfn.XLOOKUP(_xlfn.XLOOKUP($A24,Lookups!$A$3:$A$17,Lookups!$B$3:$B$17),'VT CHS Emissions Schedule'!$A:$A,'VT CHS Emissions Schedule'!S:S),0)</f>
        <v>0</v>
      </c>
      <c r="AO24" s="66">
        <f>IF(AO$15&lt;2025+$U24,$N24+_xlfn.XLOOKUP(_xlfn.XLOOKUP($A24,Lookups!$A$3:$A$17,Lookups!$B$3:$B$17),'VT CHS Emissions Schedule'!$A:$A,'VT CHS Emissions Schedule'!T:T),0)</f>
        <v>0</v>
      </c>
      <c r="AP24" s="66">
        <f>IF(AP$15&lt;2025+$U24,$N24+_xlfn.XLOOKUP(_xlfn.XLOOKUP($A24,Lookups!$A$3:$A$17,Lookups!$B$3:$B$17),'VT CHS Emissions Schedule'!$A:$A,'VT CHS Emissions Schedule'!U:U),0)</f>
        <v>0</v>
      </c>
      <c r="AQ24" s="66">
        <f>IF(AQ$15&lt;2025+$U24,$N24+_xlfn.XLOOKUP(_xlfn.XLOOKUP($A24,Lookups!$A$3:$A$17,Lookups!$B$3:$B$17),'VT CHS Emissions Schedule'!$A:$A,'VT CHS Emissions Schedule'!V:V),0)</f>
        <v>0</v>
      </c>
      <c r="AR24" s="66">
        <f>IF(AR$15&lt;2025+$U24,$N24+_xlfn.XLOOKUP(_xlfn.XLOOKUP($A24,Lookups!$A$3:$A$17,Lookups!$B$3:$B$17),'VT CHS Emissions Schedule'!$A:$A,'VT CHS Emissions Schedule'!W:W),0)</f>
        <v>0</v>
      </c>
      <c r="AS24" s="66">
        <f>IF(AS$15&lt;2025+$U24,$N24+_xlfn.XLOOKUP(_xlfn.XLOOKUP($A24,Lookups!$A$3:$A$17,Lookups!$B$3:$B$17),'VT CHS Emissions Schedule'!$A:$A,'VT CHS Emissions Schedule'!X:X),0)</f>
        <v>0</v>
      </c>
      <c r="AT24" s="66">
        <f>IF(AT$15&lt;2025+$U24,$N24+_xlfn.XLOOKUP(_xlfn.XLOOKUP($A24,Lookups!$A$3:$A$17,Lookups!$B$3:$B$17),'VT CHS Emissions Schedule'!$A:$A,'VT CHS Emissions Schedule'!Y:Y),0)</f>
        <v>0</v>
      </c>
      <c r="AU24" s="66">
        <f>IF(AU$15&lt;2025+$U24,$N24+_xlfn.XLOOKUP(_xlfn.XLOOKUP($A24,Lookups!$A$3:$A$17,Lookups!$B$3:$B$17),'VT CHS Emissions Schedule'!$A:$A,'VT CHS Emissions Schedule'!Z:Z),0)</f>
        <v>0</v>
      </c>
      <c r="AV24" s="66">
        <f>IF(AV$15&lt;2025+$U24,$N24+_xlfn.XLOOKUP(_xlfn.XLOOKUP($A24,Lookups!$A$3:$A$17,Lookups!$B$3:$B$17),'VT CHS Emissions Schedule'!$A:$A,'VT CHS Emissions Schedule'!AA:AA),0)</f>
        <v>0</v>
      </c>
      <c r="AW24" s="66">
        <f>IF(AW$15&lt;2025+$U24,$N24+_xlfn.XLOOKUP(_xlfn.XLOOKUP($A24,Lookups!$A$3:$A$17,Lookups!$B$3:$B$17),'VT CHS Emissions Schedule'!$A:$A,'VT CHS Emissions Schedule'!AB:AB),0)</f>
        <v>0</v>
      </c>
      <c r="AX24" s="66">
        <f>IF(AX$15&lt;2025+$U24,$N24+_xlfn.XLOOKUP(_xlfn.XLOOKUP($A24,Lookups!$A$3:$A$17,Lookups!$B$3:$B$17),'VT CHS Emissions Schedule'!$A:$A,'VT CHS Emissions Schedule'!AC:AC),0)</f>
        <v>0</v>
      </c>
      <c r="AY24" s="66">
        <f>IF(AY$15&lt;2025+$U24,IFERROR(IF($C24="Oil",$R24,IF($C24="Propane",$Q24,IF($C24="Wood, commercial",$S24,0)))+_xlfn.XLOOKUP(_xlfn.XLOOKUP($C24,Lookups!$A$3:$A$17,Lookups!$B$3:$B$17),'VT CHS Emissions Schedule'!$A:$A,'VT CHS Emissions Schedule'!D:D),"blended"),0)</f>
        <v>63.717402645016818</v>
      </c>
      <c r="AZ24" s="66">
        <f>IF(AZ$15&lt;2025+$U24,IFERROR(IF($C24="Oil",$R24,IF($C24="Propane",$Q24,IF($C24="Wood, commercial",$S24,0)))+_xlfn.XLOOKUP(_xlfn.XLOOKUP($C24,Lookups!$A$3:$A$17,Lookups!$B$3:$B$17),'VT CHS Emissions Schedule'!$A:$A,'VT CHS Emissions Schedule'!E:E),"blended"),0)</f>
        <v>63.717402645016818</v>
      </c>
      <c r="BA24" s="66">
        <f>IF(BA$15&lt;2025+$U24,IFERROR(IF($C24="Oil",$R24,IF($C24="Propane",$Q24,IF($C24="Wood, commercial",$S24,0)))+_xlfn.XLOOKUP(_xlfn.XLOOKUP($C24,Lookups!$A$3:$A$17,Lookups!$B$3:$B$17),'VT CHS Emissions Schedule'!$A:$A,'VT CHS Emissions Schedule'!F:F),"blended"),0)</f>
        <v>63.717402645016818</v>
      </c>
      <c r="BB24" s="66">
        <f>IF(BB$15&lt;2025+$U24,IFERROR(IF($C24="Oil",$R24,IF($C24="Propane",$Q24,IF($C24="Wood, commercial",$S24,0)))+_xlfn.XLOOKUP(_xlfn.XLOOKUP($C24,Lookups!$A$3:$A$17,Lookups!$B$3:$B$17),'VT CHS Emissions Schedule'!$A:$A,'VT CHS Emissions Schedule'!G:G),"blended"),0)</f>
        <v>63.717402645016818</v>
      </c>
      <c r="BC24" s="66">
        <f>IF(BC$15&lt;2025+$U24,IFERROR(IF($C24="Oil",$R24,IF($C24="Propane",$Q24,IF($C24="Wood, commercial",$S24,0)))+_xlfn.XLOOKUP(_xlfn.XLOOKUP($C24,Lookups!$A$3:$A$17,Lookups!$B$3:$B$17),'VT CHS Emissions Schedule'!$A:$A,'VT CHS Emissions Schedule'!H:H),"blended"),0)</f>
        <v>63.717402645016818</v>
      </c>
      <c r="BD24" s="66">
        <f>IF(BD$15&lt;2025+$U24,IFERROR(IF($C24="Oil",$R24,IF($C24="Propane",$Q24,IF($C24="Wood, commercial",$S24,0)))+_xlfn.XLOOKUP(_xlfn.XLOOKUP($C24,Lookups!$A$3:$A$17,Lookups!$B$3:$B$17),'VT CHS Emissions Schedule'!$A:$A,'VT CHS Emissions Schedule'!I:I),"blended"),0)</f>
        <v>63.651087867640953</v>
      </c>
      <c r="BE24" s="66">
        <f>IF(BE$15&lt;2025+$U24,IFERROR(IF($C24="Oil",$R24,IF($C24="Propane",$Q24,IF($C24="Wood, commercial",$S24,0)))+_xlfn.XLOOKUP(_xlfn.XLOOKUP($C24,Lookups!$A$3:$A$17,Lookups!$B$3:$B$17),'VT CHS Emissions Schedule'!$A:$A,'VT CHS Emissions Schedule'!J:J),"blended"),0)</f>
        <v>63.651087867640953</v>
      </c>
      <c r="BF24" s="66">
        <f>IF(BF$15&lt;2025+$U24,IFERROR(IF($C24="Oil",$R24,IF($C24="Propane",$Q24,IF($C24="Wood, commercial",$S24,0)))+_xlfn.XLOOKUP(_xlfn.XLOOKUP($C24,Lookups!$A$3:$A$17,Lookups!$B$3:$B$17),'VT CHS Emissions Schedule'!$A:$A,'VT CHS Emissions Schedule'!K:K),"blended"),0)</f>
        <v>63.651087867640953</v>
      </c>
      <c r="BG24" s="66">
        <f>IF(BG$15&lt;2025+$U24,IFERROR(IF($C24="Oil",$R24,IF($C24="Propane",$Q24,IF($C24="Wood, commercial",$S24,0)))+_xlfn.XLOOKUP(_xlfn.XLOOKUP($C24,Lookups!$A$3:$A$17,Lookups!$B$3:$B$17),'VT CHS Emissions Schedule'!$A:$A,'VT CHS Emissions Schedule'!L:L),"blended"),0)</f>
        <v>63.651087867640953</v>
      </c>
      <c r="BH24" s="66">
        <f>IF(BH$15&lt;2025+$U24,IFERROR(IF($C24="Oil",$R24,IF($C24="Propane",$Q24,IF($C24="Wood, commercial",$S24,0)))+_xlfn.XLOOKUP(_xlfn.XLOOKUP($C24,Lookups!$A$3:$A$17,Lookups!$B$3:$B$17),'VT CHS Emissions Schedule'!$A:$A,'VT CHS Emissions Schedule'!M:M),"blended"),0)</f>
        <v>63.651087867640953</v>
      </c>
      <c r="BI24" s="66">
        <f>IF(BI$15&lt;2025+$U24,IFERROR(IF($C24="Oil",$R24,IF($C24="Propane",$Q24,IF($C24="Wood, commercial",$S24,0)))+_xlfn.XLOOKUP(_xlfn.XLOOKUP($C24,Lookups!$A$3:$A$17,Lookups!$B$3:$B$17),'VT CHS Emissions Schedule'!$A:$A,'VT CHS Emissions Schedule'!N:N),"blended"),0)</f>
        <v>63.63986854112931</v>
      </c>
      <c r="BJ24" s="66">
        <f>IF(BJ$15&lt;2025+$U24,IFERROR(IF($C24="Oil",$R24,IF($C24="Propane",$Q24,IF($C24="Wood, commercial",$S24,0)))+_xlfn.XLOOKUP(_xlfn.XLOOKUP($C24,Lookups!$A$3:$A$17,Lookups!$B$3:$B$17),'VT CHS Emissions Schedule'!$A:$A,'VT CHS Emissions Schedule'!O:O),"blended"),0)</f>
        <v>63.63986854112931</v>
      </c>
      <c r="BK24" s="66">
        <f>IF(BK$15&lt;2025+$U24,IFERROR(IF($C24="Oil",$R24,IF($C24="Propane",$Q24,IF($C24="Wood, commercial",$S24,0)))+_xlfn.XLOOKUP(_xlfn.XLOOKUP($C24,Lookups!$A$3:$A$17,Lookups!$B$3:$B$17),'VT CHS Emissions Schedule'!$A:$A,'VT CHS Emissions Schedule'!P:P),"blended"),0)</f>
        <v>0</v>
      </c>
      <c r="BL24" s="66">
        <f>IF(BL$15&lt;2025+$U24,IFERROR(IF($C24="Oil",$R24,IF($C24="Propane",$Q24,IF($C24="Wood, commercial",$S24,0)))+_xlfn.XLOOKUP(_xlfn.XLOOKUP($C24,Lookups!$A$3:$A$17,Lookups!$B$3:$B$17),'VT CHS Emissions Schedule'!$A:$A,'VT CHS Emissions Schedule'!Q:Q),"blended"),0)</f>
        <v>0</v>
      </c>
      <c r="BM24" s="66">
        <f>IF(BM$15&lt;2025+$U24,IFERROR(IF($C24="Oil",$R24,IF($C24="Propane",$Q24,IF($C24="Wood, commercial",$S24,0)))+_xlfn.XLOOKUP(_xlfn.XLOOKUP($C24,Lookups!$A$3:$A$17,Lookups!$B$3:$B$17),'VT CHS Emissions Schedule'!$A:$A,'VT CHS Emissions Schedule'!R:R),"blended"),0)</f>
        <v>0</v>
      </c>
      <c r="BN24" s="66">
        <f>IF(BN$15&lt;2025+$U24,IFERROR(IF($C24="Oil",$R24,IF($C24="Propane",$Q24,IF($C24="Wood, commercial",$S24,0)))+_xlfn.XLOOKUP(_xlfn.XLOOKUP($C24,Lookups!$A$3:$A$17,Lookups!$B$3:$B$17),'VT CHS Emissions Schedule'!$A:$A,'VT CHS Emissions Schedule'!S:S),"blended"),0)</f>
        <v>0</v>
      </c>
      <c r="BO24" s="66">
        <f>IF(BO$15&lt;2025+$U24,IFERROR(IF($C24="Oil",$R24,IF($C24="Propane",$Q24,IF($C24="Wood, commercial",$S24,0)))+_xlfn.XLOOKUP(_xlfn.XLOOKUP($C24,Lookups!$A$3:$A$17,Lookups!$B$3:$B$17),'VT CHS Emissions Schedule'!$A:$A,'VT CHS Emissions Schedule'!T:T),"blended"),0)</f>
        <v>0</v>
      </c>
      <c r="BP24" s="66">
        <f>IF(BP$15&lt;2025+$U24,IFERROR(IF($C24="Oil",$R24,IF($C24="Propane",$Q24,IF($C24="Wood, commercial",$S24,0)))+_xlfn.XLOOKUP(_xlfn.XLOOKUP($C24,Lookups!$A$3:$A$17,Lookups!$B$3:$B$17),'VT CHS Emissions Schedule'!$A:$A,'VT CHS Emissions Schedule'!U:U),"blended"),0)</f>
        <v>0</v>
      </c>
      <c r="BQ24" s="66">
        <f>IF(BQ$15&lt;2025+$U24,IFERROR(IF($C24="Oil",$R24,IF($C24="Propane",$Q24,IF($C24="Wood, commercial",$S24,0)))+_xlfn.XLOOKUP(_xlfn.XLOOKUP($C24,Lookups!$A$3:$A$17,Lookups!$B$3:$B$17),'VT CHS Emissions Schedule'!$A:$A,'VT CHS Emissions Schedule'!V:V),"blended"),0)</f>
        <v>0</v>
      </c>
      <c r="BR24" s="66">
        <f>IF(BR$15&lt;2025+$U24,IFERROR(IF($C24="Oil",$R24,IF($C24="Propane",$Q24,IF($C24="Wood, commercial",$S24,0)))+_xlfn.XLOOKUP(_xlfn.XLOOKUP($C24,Lookups!$A$3:$A$17,Lookups!$B$3:$B$17),'VT CHS Emissions Schedule'!$A:$A,'VT CHS Emissions Schedule'!W:W),"blended"),0)</f>
        <v>0</v>
      </c>
      <c r="BS24" s="66">
        <f>IF(BS$15&lt;2025+$U24,IFERROR(IF($C24="Oil",$R24,IF($C24="Propane",$Q24,IF($C24="Wood, commercial",$S24,0)))+_xlfn.XLOOKUP(_xlfn.XLOOKUP($C24,Lookups!$A$3:$A$17,Lookups!$B$3:$B$17),'VT CHS Emissions Schedule'!$A:$A,'VT CHS Emissions Schedule'!X:X),"blended"),0)</f>
        <v>0</v>
      </c>
      <c r="BT24" s="66">
        <f>IF(BT$15&lt;2025+$U24,IFERROR(IF($C24="Oil",$R24,IF($C24="Propane",$Q24,IF($C24="Wood, commercial",$S24,0)))+_xlfn.XLOOKUP(_xlfn.XLOOKUP($C24,Lookups!$A$3:$A$17,Lookups!$B$3:$B$17),'VT CHS Emissions Schedule'!$A:$A,'VT CHS Emissions Schedule'!Y:Y),"blended"),0)</f>
        <v>0</v>
      </c>
      <c r="BU24" s="66">
        <f>IF(BU$15&lt;2025+$U24,IFERROR(IF($C24="Oil",$R24,IF($C24="Propane",$Q24,IF($C24="Wood, commercial",$S24,0)))+_xlfn.XLOOKUP(_xlfn.XLOOKUP($C24,Lookups!$A$3:$A$17,Lookups!$B$3:$B$17),'VT CHS Emissions Schedule'!$A:$A,'VT CHS Emissions Schedule'!Z:Z),"blended"),0)</f>
        <v>0</v>
      </c>
      <c r="BV24" s="66">
        <f>IF(BV$15&lt;2025+$U24,IFERROR(IF($C24="Oil",$R24,IF($C24="Propane",$Q24,IF($C24="Wood, commercial",$S24,0)))+_xlfn.XLOOKUP(_xlfn.XLOOKUP($C24,Lookups!$A$3:$A$17,Lookups!$B$3:$B$17),'VT CHS Emissions Schedule'!$A:$A,'VT CHS Emissions Schedule'!AA:AA),"blended"),0)</f>
        <v>0</v>
      </c>
      <c r="BW24" s="66">
        <f>IF(BW$15&lt;2025+$U24,IFERROR(IF($C24="Oil",$R24,IF($C24="Propane",$Q24,IF($C24="Wood, commercial",$S24,0)))+_xlfn.XLOOKUP(_xlfn.XLOOKUP($C24,Lookups!$A$3:$A$17,Lookups!$B$3:$B$17),'VT CHS Emissions Schedule'!$A:$A,'VT CHS Emissions Schedule'!AB:AB),"blended"),0)</f>
        <v>0</v>
      </c>
      <c r="BX24" s="66">
        <f>IF(BX$15&lt;2025+$U24,IFERROR(IF($C24="Oil",$R24,IF($C24="Propane",$Q24,IF($C24="Wood, commercial",$S24,0)))+_xlfn.XLOOKUP(_xlfn.XLOOKUP($C24,Lookups!$A$3:$A$17,Lookups!$B$3:$B$17),'VT CHS Emissions Schedule'!$A:$A,'VT CHS Emissions Schedule'!AC:AC),"blended"),0)</f>
        <v>0</v>
      </c>
      <c r="BY24" s="63">
        <f>IF(BY$15&lt;2025+$U24,(IF($A24="Oil",($W24/$W$53)*Y24,IF($A24="Propane",($W24/$W$54)*Y24,IF($A24="Natural Gas",(($W24/$W$55)*Y24)/(1-$M24),IF($A24="Electricity",0,((($V$53*$W24*('VT CHS Emissions Schedule'!D$8+$R24))/$W$53)+(($V$54*$W24*('VT CHS Emissions Schedule'!D$9+$Q24))/$W$54)+(($V$55*$W24*'VT CHS Emissions Schedule'!D$7)/$W$55)/(1-$P24)+(($V$56*$W24*'VT CHS Emissions Schedule'!D$5)/$W$56)/(1-$O24))))))-(($W24/$V24)*'VT CHS Emissions Schedule'!D$5)/(1-$O24))+IF($C24="Propane",($T24/$Y$63)*AY24,IF($C24="Oil",($T24/$Y$62)*AY24,IF($C24="Natural Gas",($T24/$Y$64)*(AY24/(1-$P24)),IF($C24="Electricity",($T24/$Y$65)*(AY24/(1-$O24)),IF($C24="Wood, commercial",$T24*(AY24+$S24),(($X$62*$T24*('VT CHS Emissions Schedule'!D$8+$R24))/$Y$62)+(($X$63*$T24*('VT CHS Emissions Schedule'!D$9+$Q24))/$Y$63)+(($X$64*$T24*'VT CHS Emissions Schedule'!D$7)/$Y$64)/(1-$P24)+(($X$65*$T24*'VT CHS Emissions Schedule'!D$5)/$Y$65)/(1-$O24)+(($X$66*$T24*('VT CHS Emissions Schedule'!D$36+$S24))/$Y$66)))))),0)</f>
        <v>598362.28692467348</v>
      </c>
      <c r="BZ24" s="63">
        <f>IF(BZ$15&lt;2025+$U24,(IF($A24="Oil",($W24/$W$53)*Z24,IF($A24="Propane",($W24/$W$54)*Z24,IF($A24="Natural Gas",(($W24/$W$55)*Z24)/(1-$M24),IF($A24="Electricity",0,((($V$53*$W24*('VT CHS Emissions Schedule'!E$8+$R24))/$W$53)+(($V$54*$W24*('VT CHS Emissions Schedule'!E$9+$Q24))/$W$54)+(($V$55*$W24*'VT CHS Emissions Schedule'!E$7)/$W$55)/(1-$P24)+(($V$56*$W24*'VT CHS Emissions Schedule'!E$5)/$W$56)/(1-$O24))))))-(($W24/$V24)*'VT CHS Emissions Schedule'!E$5)/(1-$O24))+IF($C24="Propane",($T24/$Y$63)*AZ24,IF($C24="Oil",($T24/$Y$62)*AZ24,IF($C24="Natural Gas",($T24/$Y$64)*(AZ24/(1-$P24)),IF($C24="Electricity",($T24/$Y$65)*(AZ24/(1-$O24)),IF($C24="Wood, commercial",$T24*(AZ24+$S24),(($X$62*$T24*('VT CHS Emissions Schedule'!E$8+$R24))/$Y$62)+(($X$63*$T24*('VT CHS Emissions Schedule'!E$9+$Q24))/$Y$63)+(($X$64*$T24*'VT CHS Emissions Schedule'!E$7)/$Y$64)/(1-$P24)+(($X$65*$T24*'VT CHS Emissions Schedule'!E$5)/$Y$65)/(1-$O24)+(($X$66*$T24*('VT CHS Emissions Schedule'!E$36+$S24))/$Y$66)))))),0)</f>
        <v>612114.96601469396</v>
      </c>
      <c r="CA24" s="63">
        <f>IF(CA$15&lt;2025+$U24,(IF($A24="Oil",($W24/$W$53)*AA24,IF($A24="Propane",($W24/$W$54)*AA24,IF($A24="Natural Gas",(($W24/$W$55)*AA24)/(1-$M24),IF($A24="Electricity",0,((($V$53*$W24*('VT CHS Emissions Schedule'!F$8+$R24))/$W$53)+(($V$54*$W24*('VT CHS Emissions Schedule'!F$9+$Q24))/$W$54)+(($V$55*$W24*'VT CHS Emissions Schedule'!F$7)/$W$55)/(1-$P24)+(($V$56*$W24*'VT CHS Emissions Schedule'!F$5)/$W$56)/(1-$O24))))))-(($W24/$V24)*'VT CHS Emissions Schedule'!F$5)/(1-$O24))+IF($C24="Propane",($T24/$Y$63)*BA24,IF($C24="Oil",($T24/$Y$62)*BA24,IF($C24="Natural Gas",($T24/$Y$64)*(BA24/(1-$P24)),IF($C24="Electricity",($T24/$Y$65)*(BA24/(1-$O24)),IF($C24="Wood, commercial",$T24*(BA24+$S24),(($X$62*$T24*('VT CHS Emissions Schedule'!F$8+$R24))/$Y$62)+(($X$63*$T24*('VT CHS Emissions Schedule'!F$9+$Q24))/$Y$63)+(($X$64*$T24*'VT CHS Emissions Schedule'!F$7)/$Y$64)/(1-$P24)+(($X$65*$T24*'VT CHS Emissions Schedule'!F$5)/$Y$65)/(1-$O24)+(($X$66*$T24*('VT CHS Emissions Schedule'!F$36+$S24))/$Y$66)))))),0)</f>
        <v>625867.6451047142</v>
      </c>
      <c r="CB24" s="63">
        <f>IF(CB$15&lt;2025+$U24,(IF($A24="Oil",($W24/$W$53)*AB24,IF($A24="Propane",($W24/$W$54)*AB24,IF($A24="Natural Gas",(($W24/$W$55)*AB24)/(1-$M24),IF($A24="Electricity",0,((($V$53*$W24*('VT CHS Emissions Schedule'!G$8+$R24))/$W$53)+(($V$54*$W24*('VT CHS Emissions Schedule'!G$9+$Q24))/$W$54)+(($V$55*$W24*'VT CHS Emissions Schedule'!G$7)/$W$55)/(1-$P24)+(($V$56*$W24*'VT CHS Emissions Schedule'!G$5)/$W$56)/(1-$O24))))))-(($W24/$V24)*'VT CHS Emissions Schedule'!G$5)/(1-$O24))+IF($C24="Propane",($T24/$Y$63)*BB24,IF($C24="Oil",($T24/$Y$62)*BB24,IF($C24="Natural Gas",($T24/$Y$64)*(BB24/(1-$P24)),IF($C24="Electricity",($T24/$Y$65)*(BB24/(1-$O24)),IF($C24="Wood, commercial",$T24*(BB24+$S24),(($X$62*$T24*('VT CHS Emissions Schedule'!G$8+$R24))/$Y$62)+(($X$63*$T24*('VT CHS Emissions Schedule'!G$9+$Q24))/$Y$63)+(($X$64*$T24*'VT CHS Emissions Schedule'!G$7)/$Y$64)/(1-$P24)+(($X$65*$T24*'VT CHS Emissions Schedule'!G$5)/$Y$65)/(1-$O24)+(($X$66*$T24*('VT CHS Emissions Schedule'!G$36+$S24))/$Y$66)))))),0)</f>
        <v>639620.32419473468</v>
      </c>
      <c r="CC24" s="63">
        <f>IF(CC$15&lt;2025+$U24,(IF($A24="Oil",($W24/$W$53)*AC24,IF($A24="Propane",($W24/$W$54)*AC24,IF($A24="Natural Gas",(($W24/$W$55)*AC24)/(1-$M24),IF($A24="Electricity",0,((($V$53*$W24*('VT CHS Emissions Schedule'!H$8+$R24))/$W$53)+(($V$54*$W24*('VT CHS Emissions Schedule'!H$9+$Q24))/$W$54)+(($V$55*$W24*'VT CHS Emissions Schedule'!H$7)/$W$55)/(1-$P24)+(($V$56*$W24*'VT CHS Emissions Schedule'!H$5)/$W$56)/(1-$O24))))))-(($W24/$V24)*'VT CHS Emissions Schedule'!H$5)/(1-$O24))+IF($C24="Propane",($T24/$Y$63)*BC24,IF($C24="Oil",($T24/$Y$62)*BC24,IF($C24="Natural Gas",($T24/$Y$64)*(BC24/(1-$P24)),IF($C24="Electricity",($T24/$Y$65)*(BC24/(1-$O24)),IF($C24="Wood, commercial",$T24*(BC24+$S24),(($X$62*$T24*('VT CHS Emissions Schedule'!H$8+$R24))/$Y$62)+(($X$63*$T24*('VT CHS Emissions Schedule'!H$9+$Q24))/$Y$63)+(($X$64*$T24*'VT CHS Emissions Schedule'!H$7)/$Y$64)/(1-$P24)+(($X$65*$T24*'VT CHS Emissions Schedule'!H$5)/$Y$65)/(1-$O24)+(($X$66*$T24*('VT CHS Emissions Schedule'!H$36+$S24))/$Y$66)))))),0)</f>
        <v>653373.00328475493</v>
      </c>
      <c r="CD24" s="63">
        <f>IF(CD$15&lt;2025+$U24,(IF($A24="Oil",($W24/$W$53)*AD24,IF($A24="Propane",($W24/$W$54)*AD24,IF($A24="Natural Gas",(($W24/$W$55)*AD24)/(1-$M24),IF($A24="Electricity",0,((($V$53*$W24*('VT CHS Emissions Schedule'!I$8+$R24))/$W$53)+(($V$54*$W24*('VT CHS Emissions Schedule'!I$9+$Q24))/$W$54)+(($V$55*$W24*'VT CHS Emissions Schedule'!I$7)/$W$55)/(1-$P24)+(($V$56*$W24*'VT CHS Emissions Schedule'!I$5)/$W$56)/(1-$O24))))))-(($W24/$V24)*'VT CHS Emissions Schedule'!I$5)/(1-$O24))+IF($C24="Propane",($T24/$Y$63)*BD24,IF($C24="Oil",($T24/$Y$62)*BD24,IF($C24="Natural Gas",($T24/$Y$64)*(BD24/(1-$P24)),IF($C24="Electricity",($T24/$Y$65)*(BD24/(1-$O24)),IF($C24="Wood, commercial",$T24*(BD24+$S24),(($X$62*$T24*('VT CHS Emissions Schedule'!I$8+$R24))/$Y$62)+(($X$63*$T24*('VT CHS Emissions Schedule'!I$9+$Q24))/$Y$63)+(($X$64*$T24*'VT CHS Emissions Schedule'!I$7)/$Y$64)/(1-$P24)+(($X$65*$T24*'VT CHS Emissions Schedule'!I$5)/$Y$65)/(1-$O24)+(($X$66*$T24*('VT CHS Emissions Schedule'!I$36+$S24))/$Y$66)))))),0)</f>
        <v>662356.21960034117</v>
      </c>
      <c r="CE24" s="63">
        <f>IF(CE$15&lt;2025+$U24,(IF($A24="Oil",($W24/$W$53)*AE24,IF($A24="Propane",($W24/$W$54)*AE24,IF($A24="Natural Gas",(($W24/$W$55)*AE24)/(1-$M24),IF($A24="Electricity",0,((($V$53*$W24*('VT CHS Emissions Schedule'!J$8+$R24))/$W$53)+(($V$54*$W24*('VT CHS Emissions Schedule'!J$9+$Q24))/$W$54)+(($V$55*$W24*'VT CHS Emissions Schedule'!J$7)/$W$55)/(1-$P24)+(($V$56*$W24*'VT CHS Emissions Schedule'!J$5)/$W$56)/(1-$O24))))))-(($W24/$V24)*'VT CHS Emissions Schedule'!J$5)/(1-$O24))+IF($C24="Propane",($T24/$Y$63)*BE24,IF($C24="Oil",($T24/$Y$62)*BE24,IF($C24="Natural Gas",($T24/$Y$64)*(BE24/(1-$P24)),IF($C24="Electricity",($T24/$Y$65)*(BE24/(1-$O24)),IF($C24="Wood, commercial",$T24*(BE24+$S24),(($X$62*$T24*('VT CHS Emissions Schedule'!J$8+$R24))/$Y$62)+(($X$63*$T24*('VT CHS Emissions Schedule'!J$9+$Q24))/$Y$63)+(($X$64*$T24*'VT CHS Emissions Schedule'!J$7)/$Y$64)/(1-$P24)+(($X$65*$T24*'VT CHS Emissions Schedule'!J$5)/$Y$65)/(1-$O24)+(($X$66*$T24*('VT CHS Emissions Schedule'!J$36+$S24))/$Y$66)))))),0)</f>
        <v>676108.89869036153</v>
      </c>
      <c r="CF24" s="63">
        <f>IF(CF$15&lt;2025+$U24,(IF($A24="Oil",($W24/$W$53)*AF24,IF($A24="Propane",($W24/$W$54)*AF24,IF($A24="Natural Gas",(($W24/$W$55)*AF24)/(1-$M24),IF($A24="Electricity",0,((($V$53*$W24*('VT CHS Emissions Schedule'!K$8+$R24))/$W$53)+(($V$54*$W24*('VT CHS Emissions Schedule'!K$9+$Q24))/$W$54)+(($V$55*$W24*'VT CHS Emissions Schedule'!K$7)/$W$55)/(1-$P24)+(($V$56*$W24*'VT CHS Emissions Schedule'!K$5)/$W$56)/(1-$O24))))))-(($W24/$V24)*'VT CHS Emissions Schedule'!K$5)/(1-$O24))+IF($C24="Propane",($T24/$Y$63)*BF24,IF($C24="Oil",($T24/$Y$62)*BF24,IF($C24="Natural Gas",($T24/$Y$64)*(BF24/(1-$P24)),IF($C24="Electricity",($T24/$Y$65)*(BF24/(1-$O24)),IF($C24="Wood, commercial",$T24*(BF24+$S24),(($X$62*$T24*('VT CHS Emissions Schedule'!K$8+$R24))/$Y$62)+(($X$63*$T24*('VT CHS Emissions Schedule'!K$9+$Q24))/$Y$63)+(($X$64*$T24*'VT CHS Emissions Schedule'!K$7)/$Y$64)/(1-$P24)+(($X$65*$T24*'VT CHS Emissions Schedule'!K$5)/$Y$65)/(1-$O24)+(($X$66*$T24*('VT CHS Emissions Schedule'!K$36+$S24))/$Y$66)))))),0)</f>
        <v>689861.57778038189</v>
      </c>
      <c r="CG24" s="63">
        <f>IF(CG$15&lt;2025+$U24,(IF($A24="Oil",($W24/$W$53)*AG24,IF($A24="Propane",($W24/$W$54)*AG24,IF($A24="Natural Gas",(($W24/$W$55)*AG24)/(1-$M24),IF($A24="Electricity",0,((($V$53*$W24*('VT CHS Emissions Schedule'!L$8+$R24))/$W$53)+(($V$54*$W24*('VT CHS Emissions Schedule'!L$9+$Q24))/$W$54)+(($V$55*$W24*'VT CHS Emissions Schedule'!L$7)/$W$55)/(1-$P24)+(($V$56*$W24*'VT CHS Emissions Schedule'!L$5)/$W$56)/(1-$O24))))))-(($W24/$V24)*'VT CHS Emissions Schedule'!L$5)/(1-$O24))+IF($C24="Propane",($T24/$Y$63)*BG24,IF($C24="Oil",($T24/$Y$62)*BG24,IF($C24="Natural Gas",($T24/$Y$64)*(BG24/(1-$P24)),IF($C24="Electricity",($T24/$Y$65)*(BG24/(1-$O24)),IF($C24="Wood, commercial",$T24*(BG24+$S24),(($X$62*$T24*('VT CHS Emissions Schedule'!L$8+$R24))/$Y$62)+(($X$63*$T24*('VT CHS Emissions Schedule'!L$9+$Q24))/$Y$63)+(($X$64*$T24*'VT CHS Emissions Schedule'!L$7)/$Y$64)/(1-$P24)+(($X$65*$T24*'VT CHS Emissions Schedule'!L$5)/$Y$65)/(1-$O24)+(($X$66*$T24*('VT CHS Emissions Schedule'!L$36+$S24))/$Y$66)))))),0)</f>
        <v>703614.25687040226</v>
      </c>
      <c r="CH24" s="63">
        <f>IF(CH$15&lt;2025+$U24,(IF($A24="Oil",($W24/$W$53)*AH24,IF($A24="Propane",($W24/$W$54)*AH24,IF($A24="Natural Gas",(($W24/$W$55)*AH24)/(1-$M24),IF($A24="Electricity",0,((($V$53*$W24*('VT CHS Emissions Schedule'!M$8+$R24))/$W$53)+(($V$54*$W24*('VT CHS Emissions Schedule'!M$9+$Q24))/$W$54)+(($V$55*$W24*'VT CHS Emissions Schedule'!M$7)/$W$55)/(1-$P24)+(($V$56*$W24*'VT CHS Emissions Schedule'!M$5)/$W$56)/(1-$O24))))))-(($W24/$V24)*'VT CHS Emissions Schedule'!M$5)/(1-$O24))+IF($C24="Propane",($T24/$Y$63)*BH24,IF($C24="Oil",($T24/$Y$62)*BH24,IF($C24="Natural Gas",($T24/$Y$64)*(BH24/(1-$P24)),IF($C24="Electricity",($T24/$Y$65)*(BH24/(1-$O24)),IF($C24="Wood, commercial",$T24*(BH24+$S24),(($X$62*$T24*('VT CHS Emissions Schedule'!M$8+$R24))/$Y$62)+(($X$63*$T24*('VT CHS Emissions Schedule'!M$9+$Q24))/$Y$63)+(($X$64*$T24*'VT CHS Emissions Schedule'!M$7)/$Y$64)/(1-$P24)+(($X$65*$T24*'VT CHS Emissions Schedule'!M$5)/$Y$65)/(1-$O24)+(($X$66*$T24*('VT CHS Emissions Schedule'!M$36+$S24))/$Y$66)))))),0)</f>
        <v>717366.93596042262</v>
      </c>
      <c r="CI24" s="63">
        <f>IF(CI$15&lt;2025+$U24,(IF($A24="Oil",($W24/$W$53)*AI24,IF($A24="Propane",($W24/$W$54)*AI24,IF($A24="Natural Gas",(($W24/$W$55)*AI24)/(1-$M24),IF($A24="Electricity",0,((($V$53*$W24*('VT CHS Emissions Schedule'!N$8+$R24))/$W$53)+(($V$54*$W24*('VT CHS Emissions Schedule'!N$9+$Q24))/$W$54)+(($V$55*$W24*'VT CHS Emissions Schedule'!N$7)/$W$55)/(1-$P24)+(($V$56*$W24*'VT CHS Emissions Schedule'!N$5)/$W$56)/(1-$O24))))))-(($W24/$V24)*'VT CHS Emissions Schedule'!N$5)/(1-$O24))+IF($C24="Propane",($T24/$Y$63)*BI24,IF($C24="Oil",($T24/$Y$62)*BI24,IF($C24="Natural Gas",($T24/$Y$64)*(BI24/(1-$P24)),IF($C24="Electricity",($T24/$Y$65)*(BI24/(1-$O24)),IF($C24="Wood, commercial",$T24*(BI24+$S24),(($X$62*$T24*('VT CHS Emissions Schedule'!N$8+$R24))/$Y$62)+(($X$63*$T24*('VT CHS Emissions Schedule'!N$9+$Q24))/$Y$63)+(($X$64*$T24*'VT CHS Emissions Schedule'!N$7)/$Y$64)/(1-$P24)+(($X$65*$T24*'VT CHS Emissions Schedule'!N$5)/$Y$65)/(1-$O24)+(($X$66*$T24*('VT CHS Emissions Schedule'!N$36+$S24))/$Y$66)))))),0)</f>
        <v>730288.68305381527</v>
      </c>
      <c r="CJ24" s="63">
        <f>IF(CJ$15&lt;2025+$U24,(IF($A24="Oil",($W24/$W$53)*AJ24,IF($A24="Propane",($W24/$W$54)*AJ24,IF($A24="Natural Gas",(($W24/$W$55)*AJ24)/(1-$M24),IF($A24="Electricity",0,((($V$53*$W24*('VT CHS Emissions Schedule'!O$8+$R24))/$W$53)+(($V$54*$W24*('VT CHS Emissions Schedule'!O$9+$Q24))/$W$54)+(($V$55*$W24*'VT CHS Emissions Schedule'!O$7)/$W$55)/(1-$P24)+(($V$56*$W24*'VT CHS Emissions Schedule'!O$5)/$W$56)/(1-$O24))))))-(($W24/$V24)*'VT CHS Emissions Schedule'!O$5)/(1-$O24))+IF($C24="Propane",($T24/$Y$63)*BJ24,IF($C24="Oil",($T24/$Y$62)*BJ24,IF($C24="Natural Gas",($T24/$Y$64)*(BJ24/(1-$P24)),IF($C24="Electricity",($T24/$Y$65)*(BJ24/(1-$O24)),IF($C24="Wood, commercial",$T24*(BJ24+$S24),(($X$62*$T24*('VT CHS Emissions Schedule'!O$8+$R24))/$Y$62)+(($X$63*$T24*('VT CHS Emissions Schedule'!O$9+$Q24))/$Y$63)+(($X$64*$T24*'VT CHS Emissions Schedule'!O$7)/$Y$64)/(1-$P24)+(($X$65*$T24*'VT CHS Emissions Schedule'!O$5)/$Y$65)/(1-$O24)+(($X$66*$T24*('VT CHS Emissions Schedule'!O$36+$S24))/$Y$66)))))),0)</f>
        <v>730288.68305381527</v>
      </c>
      <c r="CK24" s="63">
        <f>IF(CK$15&lt;2025+$U24,(IF($A24="Oil",($W24/$W$53)*AK24,IF($A24="Propane",($W24/$W$54)*AK24,IF($A24="Natural Gas",(($W24/$W$55)*AK24)/(1-$M24),IF($A24="Electricity",0,((($V$53*$W24*('VT CHS Emissions Schedule'!P$8+$R24))/$W$53)+(($V$54*$W24*('VT CHS Emissions Schedule'!P$9+$Q24))/$W$54)+(($V$55*$W24*'VT CHS Emissions Schedule'!P$7)/$W$55)/(1-$P24)+(($V$56*$W24*'VT CHS Emissions Schedule'!P$5)/$W$56)/(1-$O24))))))-(($W24/$V24)*'VT CHS Emissions Schedule'!P$5)/(1-$O24))+IF($C24="Propane",($T24/$Y$63)*BK24,IF($C24="Oil",($T24/$Y$62)*BK24,IF($C24="Natural Gas",($T24/$Y$64)*(BK24/(1-$P24)),IF($C24="Electricity",($T24/$Y$65)*(BK24/(1-$O24)),IF($C24="Wood, commercial",$T24*(BK24+$S24),(($X$62*$T24*('VT CHS Emissions Schedule'!P$8+$R24))/$Y$62)+(($X$63*$T24*('VT CHS Emissions Schedule'!P$9+$Q24))/$Y$63)+(($X$64*$T24*'VT CHS Emissions Schedule'!P$7)/$Y$64)/(1-$P24)+(($X$65*$T24*'VT CHS Emissions Schedule'!P$5)/$Y$65)/(1-$O24)+(($X$66*$T24*('VT CHS Emissions Schedule'!P$36+$S24))/$Y$66)))))),0)</f>
        <v>0</v>
      </c>
      <c r="CL24" s="63">
        <f>IF(CL$15&lt;2025+$U24,(IF($A24="Oil",($W24/$W$53)*AL24,IF($A24="Propane",($W24/$W$54)*AL24,IF($A24="Natural Gas",(($W24/$W$55)*AL24)/(1-$M24),IF($A24="Electricity",0,((($V$53*$W24*('VT CHS Emissions Schedule'!Q$8+$R24))/$W$53)+(($V$54*$W24*('VT CHS Emissions Schedule'!Q$9+$Q24))/$W$54)+(($V$55*$W24*'VT CHS Emissions Schedule'!Q$7)/$W$55)/(1-$P24)+(($V$56*$W24*'VT CHS Emissions Schedule'!Q$5)/$W$56)/(1-$O24))))))-(($W24/$V24)*'VT CHS Emissions Schedule'!Q$5)/(1-$O24))+IF($C24="Propane",($T24/$Y$63)*BL24,IF($C24="Oil",($T24/$Y$62)*BL24,IF($C24="Natural Gas",($T24/$Y$64)*(BL24/(1-$P24)),IF($C24="Electricity",($T24/$Y$65)*(BL24/(1-$O24)),IF($C24="Wood, commercial",$T24*(BL24+$S24),(($X$62*$T24*('VT CHS Emissions Schedule'!Q$8+$R24))/$Y$62)+(($X$63*$T24*('VT CHS Emissions Schedule'!Q$9+$Q24))/$Y$63)+(($X$64*$T24*'VT CHS Emissions Schedule'!Q$7)/$Y$64)/(1-$P24)+(($X$65*$T24*'VT CHS Emissions Schedule'!Q$5)/$Y$65)/(1-$O24)+(($X$66*$T24*('VT CHS Emissions Schedule'!Q$36+$S24))/$Y$66)))))),0)</f>
        <v>0</v>
      </c>
      <c r="CM24" s="63">
        <f>IF(CM$15&lt;2025+$U24,(IF($A24="Oil",($W24/$W$53)*AM24,IF($A24="Propane",($W24/$W$54)*AM24,IF($A24="Natural Gas",(($W24/$W$55)*AM24)/(1-$M24),IF($A24="Electricity",0,((($V$53*$W24*('VT CHS Emissions Schedule'!R$8+$R24))/$W$53)+(($V$54*$W24*('VT CHS Emissions Schedule'!R$9+$Q24))/$W$54)+(($V$55*$W24*'VT CHS Emissions Schedule'!R$7)/$W$55)/(1-$P24)+(($V$56*$W24*'VT CHS Emissions Schedule'!R$5)/$W$56)/(1-$O24))))))-(($W24/$V24)*'VT CHS Emissions Schedule'!R$5)/(1-$O24))+IF($C24="Propane",($T24/$Y$63)*BM24,IF($C24="Oil",($T24/$Y$62)*BM24,IF($C24="Natural Gas",($T24/$Y$64)*(BM24/(1-$P24)),IF($C24="Electricity",($T24/$Y$65)*(BM24/(1-$O24)),IF($C24="Wood, commercial",$T24*(BM24+$S24),(($X$62*$T24*('VT CHS Emissions Schedule'!R$8+$R24))/$Y$62)+(($X$63*$T24*('VT CHS Emissions Schedule'!R$9+$Q24))/$Y$63)+(($X$64*$T24*'VT CHS Emissions Schedule'!R$7)/$Y$64)/(1-$P24)+(($X$65*$T24*'VT CHS Emissions Schedule'!R$5)/$Y$65)/(1-$O24)+(($X$66*$T24*('VT CHS Emissions Schedule'!R$36+$S24))/$Y$66)))))),0)</f>
        <v>0</v>
      </c>
      <c r="CN24" s="63">
        <f>IF(CN$15&lt;2025+$U24,(IF($A24="Oil",($W24/$W$53)*AN24,IF($A24="Propane",($W24/$W$54)*AN24,IF($A24="Natural Gas",(($W24/$W$55)*AN24)/(1-$M24),IF($A24="Electricity",0,((($V$53*$W24*('VT CHS Emissions Schedule'!S$8+$R24))/$W$53)+(($V$54*$W24*('VT CHS Emissions Schedule'!S$9+$Q24))/$W$54)+(($V$55*$W24*'VT CHS Emissions Schedule'!S$7)/$W$55)/(1-$P24)+(($V$56*$W24*'VT CHS Emissions Schedule'!S$5)/$W$56)/(1-$O24))))))-(($W24/$V24)*'VT CHS Emissions Schedule'!S$5)/(1-$O24))+IF($C24="Propane",($T24/$Y$63)*BN24,IF($C24="Oil",($T24/$Y$62)*BN24,IF($C24="Natural Gas",($T24/$Y$64)*(BN24/(1-$P24)),IF($C24="Electricity",($T24/$Y$65)*(BN24/(1-$O24)),IF($C24="Wood, commercial",$T24*(BN24+$S24),(($X$62*$T24*('VT CHS Emissions Schedule'!S$8+$R24))/$Y$62)+(($X$63*$T24*('VT CHS Emissions Schedule'!S$9+$Q24))/$Y$63)+(($X$64*$T24*'VT CHS Emissions Schedule'!S$7)/$Y$64)/(1-$P24)+(($X$65*$T24*'VT CHS Emissions Schedule'!S$5)/$Y$65)/(1-$O24)+(($X$66*$T24*('VT CHS Emissions Schedule'!S$36+$S24))/$Y$66)))))),0)</f>
        <v>0</v>
      </c>
      <c r="CO24" s="63">
        <f>IF(CO$15&lt;2025+$U24,(IF($A24="Oil",($W24/$W$53)*AO24,IF($A24="Propane",($W24/$W$54)*AO24,IF($A24="Natural Gas",(($W24/$W$55)*AO24)/(1-$M24),IF($A24="Electricity",0,((($V$53*$W24*('VT CHS Emissions Schedule'!T$8+$R24))/$W$53)+(($V$54*$W24*('VT CHS Emissions Schedule'!T$9+$Q24))/$W$54)+(($V$55*$W24*'VT CHS Emissions Schedule'!T$7)/$W$55)/(1-$P24)+(($V$56*$W24*'VT CHS Emissions Schedule'!T$5)/$W$56)/(1-$O24))))))-(($W24/$V24)*'VT CHS Emissions Schedule'!T$5)/(1-$O24))+IF($C24="Propane",($T24/$Y$63)*BO24,IF($C24="Oil",($T24/$Y$62)*BO24,IF($C24="Natural Gas",($T24/$Y$64)*(BO24/(1-$P24)),IF($C24="Electricity",($T24/$Y$65)*(BO24/(1-$O24)),IF($C24="Wood, commercial",$T24*(BO24+$S24),(($X$62*$T24*('VT CHS Emissions Schedule'!T$8+$R24))/$Y$62)+(($X$63*$T24*('VT CHS Emissions Schedule'!T$9+$Q24))/$Y$63)+(($X$64*$T24*'VT CHS Emissions Schedule'!T$7)/$Y$64)/(1-$P24)+(($X$65*$T24*'VT CHS Emissions Schedule'!T$5)/$Y$65)/(1-$O24)+(($X$66*$T24*('VT CHS Emissions Schedule'!T$36+$S24))/$Y$66)))))),0)</f>
        <v>0</v>
      </c>
      <c r="CP24" s="63">
        <f>IF(CP$15&lt;2025+$U24,(IF($A24="Oil",($W24/$W$53)*AP24,IF($A24="Propane",($W24/$W$54)*AP24,IF($A24="Natural Gas",(($W24/$W$55)*AP24)/(1-$M24),IF($A24="Electricity",0,((($V$53*$W24*('VT CHS Emissions Schedule'!U$8+$R24))/$W$53)+(($V$54*$W24*('VT CHS Emissions Schedule'!U$9+$Q24))/$W$54)+(($V$55*$W24*'VT CHS Emissions Schedule'!U$7)/$W$55)/(1-$P24)+(($V$56*$W24*'VT CHS Emissions Schedule'!U$5)/$W$56)/(1-$O24))))))-(($W24/$V24)*'VT CHS Emissions Schedule'!U$5)/(1-$O24))+IF($C24="Propane",($T24/$Y$63)*BP24,IF($C24="Oil",($T24/$Y$62)*BP24,IF($C24="Natural Gas",($T24/$Y$64)*(BP24/(1-$P24)),IF($C24="Electricity",($T24/$Y$65)*(BP24/(1-$O24)),IF($C24="Wood, commercial",$T24*(BP24+$S24),(($X$62*$T24*('VT CHS Emissions Schedule'!U$8+$R24))/$Y$62)+(($X$63*$T24*('VT CHS Emissions Schedule'!U$9+$Q24))/$Y$63)+(($X$64*$T24*'VT CHS Emissions Schedule'!U$7)/$Y$64)/(1-$P24)+(($X$65*$T24*'VT CHS Emissions Schedule'!U$5)/$Y$65)/(1-$O24)+(($X$66*$T24*('VT CHS Emissions Schedule'!U$36+$S24))/$Y$66)))))),0)</f>
        <v>0</v>
      </c>
      <c r="CQ24" s="63">
        <f>IF(CQ$15&lt;2025+$U24,(IF($A24="Oil",($W24/$W$53)*AQ24,IF($A24="Propane",($W24/$W$54)*AQ24,IF($A24="Natural Gas",(($W24/$W$55)*AQ24)/(1-$M24),IF($A24="Electricity",0,((($V$53*$W24*('VT CHS Emissions Schedule'!V$8+$R24))/$W$53)+(($V$54*$W24*('VT CHS Emissions Schedule'!V$9+$Q24))/$W$54)+(($V$55*$W24*'VT CHS Emissions Schedule'!V$7)/$W$55)/(1-$P24)+(($V$56*$W24*'VT CHS Emissions Schedule'!V$5)/$W$56)/(1-$O24))))))-(($W24/$V24)*'VT CHS Emissions Schedule'!V$5)/(1-$O24))+IF($C24="Propane",($T24/$Y$63)*BQ24,IF($C24="Oil",($T24/$Y$62)*BQ24,IF($C24="Natural Gas",($T24/$Y$64)*(BQ24/(1-$P24)),IF($C24="Electricity",($T24/$Y$65)*(BQ24/(1-$O24)),IF($C24="Wood, commercial",$T24*(BQ24+$S24),(($X$62*$T24*('VT CHS Emissions Schedule'!V$8+$R24))/$Y$62)+(($X$63*$T24*('VT CHS Emissions Schedule'!V$9+$Q24))/$Y$63)+(($X$64*$T24*'VT CHS Emissions Schedule'!V$7)/$Y$64)/(1-$P24)+(($X$65*$T24*'VT CHS Emissions Schedule'!V$5)/$Y$65)/(1-$O24)+(($X$66*$T24*('VT CHS Emissions Schedule'!V$36+$S24))/$Y$66)))))),0)</f>
        <v>0</v>
      </c>
      <c r="CR24" s="63">
        <f>IF(CR$15&lt;2025+$U24,(IF($A24="Oil",($W24/$W$53)*AR24,IF($A24="Propane",($W24/$W$54)*AR24,IF($A24="Natural Gas",(($W24/$W$55)*AR24)/(1-$M24),IF($A24="Electricity",0,((($V$53*$W24*('VT CHS Emissions Schedule'!W$8+$R24))/$W$53)+(($V$54*$W24*('VT CHS Emissions Schedule'!W$9+$Q24))/$W$54)+(($V$55*$W24*'VT CHS Emissions Schedule'!W$7)/$W$55)/(1-$P24)+(($V$56*$W24*'VT CHS Emissions Schedule'!W$5)/$W$56)/(1-$O24))))))-(($W24/$V24)*'VT CHS Emissions Schedule'!W$5)/(1-$O24))+IF($C24="Propane",($T24/$Y$63)*BR24,IF($C24="Oil",($T24/$Y$62)*BR24,IF($C24="Natural Gas",($T24/$Y$64)*(BR24/(1-$P24)),IF($C24="Electricity",($T24/$Y$65)*(BR24/(1-$O24)),IF($C24="Wood, commercial",$T24*(BR24+$S24),(($X$62*$T24*('VT CHS Emissions Schedule'!W$8+$R24))/$Y$62)+(($X$63*$T24*('VT CHS Emissions Schedule'!W$9+$Q24))/$Y$63)+(($X$64*$T24*'VT CHS Emissions Schedule'!W$7)/$Y$64)/(1-$P24)+(($X$65*$T24*'VT CHS Emissions Schedule'!W$5)/$Y$65)/(1-$O24)+(($X$66*$T24*('VT CHS Emissions Schedule'!W$36+$S24))/$Y$66)))))),0)</f>
        <v>0</v>
      </c>
      <c r="CS24" s="63">
        <f>IF(CS$15&lt;2025+$U24,(IF($A24="Oil",($W24/$W$53)*AS24,IF($A24="Propane",($W24/$W$54)*AS24,IF($A24="Natural Gas",(($W24/$W$55)*AS24)/(1-$M24),IF($A24="Electricity",0,((($V$53*$W24*('VT CHS Emissions Schedule'!X$8+$R24))/$W$53)+(($V$54*$W24*('VT CHS Emissions Schedule'!X$9+$Q24))/$W$54)+(($V$55*$W24*'VT CHS Emissions Schedule'!X$7)/$W$55)/(1-$P24)+(($V$56*$W24*'VT CHS Emissions Schedule'!X$5)/$W$56)/(1-$O24))))))-(($W24/$V24)*'VT CHS Emissions Schedule'!X$5)/(1-$O24))+IF($C24="Propane",($T24/$Y$63)*BS24,IF($C24="Oil",($T24/$Y$62)*BS24,IF($C24="Natural Gas",($T24/$Y$64)*(BS24/(1-$P24)),IF($C24="Electricity",($T24/$Y$65)*(BS24/(1-$O24)),IF($C24="Wood, commercial",$T24*(BS24+$S24),(($X$62*$T24*('VT CHS Emissions Schedule'!X$8+$R24))/$Y$62)+(($X$63*$T24*('VT CHS Emissions Schedule'!X$9+$Q24))/$Y$63)+(($X$64*$T24*'VT CHS Emissions Schedule'!X$7)/$Y$64)/(1-$P24)+(($X$65*$T24*'VT CHS Emissions Schedule'!X$5)/$Y$65)/(1-$O24)+(($X$66*$T24*('VT CHS Emissions Schedule'!X$36+$S24))/$Y$66)))))),0)</f>
        <v>0</v>
      </c>
      <c r="CT24" s="63">
        <f>IF(CT$15&lt;2025+$U24,(IF($A24="Oil",($W24/$W$53)*AT24,IF($A24="Propane",($W24/$W$54)*AT24,IF($A24="Natural Gas",(($W24/$W$55)*AT24)/(1-$M24),IF($A24="Electricity",0,((($V$53*$W24*('VT CHS Emissions Schedule'!Y$8+$R24))/$W$53)+(($V$54*$W24*('VT CHS Emissions Schedule'!Y$9+$Q24))/$W$54)+(($V$55*$W24*'VT CHS Emissions Schedule'!Y$7)/$W$55)/(1-$P24)+(($V$56*$W24*'VT CHS Emissions Schedule'!Y$5)/$W$56)/(1-$O24))))))-(($W24/$V24)*'VT CHS Emissions Schedule'!Y$5)/(1-$O24))+IF($C24="Propane",($T24/$Y$63)*BT24,IF($C24="Oil",($T24/$Y$62)*BT24,IF($C24="Natural Gas",($T24/$Y$64)*(BT24/(1-$P24)),IF($C24="Electricity",($T24/$Y$65)*(BT24/(1-$O24)),IF($C24="Wood, commercial",$T24*(BT24+$S24),(($X$62*$T24*('VT CHS Emissions Schedule'!Y$8+$R24))/$Y$62)+(($X$63*$T24*('VT CHS Emissions Schedule'!Y$9+$Q24))/$Y$63)+(($X$64*$T24*'VT CHS Emissions Schedule'!Y$7)/$Y$64)/(1-$P24)+(($X$65*$T24*'VT CHS Emissions Schedule'!Y$5)/$Y$65)/(1-$O24)+(($X$66*$T24*('VT CHS Emissions Schedule'!Y$36+$S24))/$Y$66)))))),0)</f>
        <v>0</v>
      </c>
      <c r="CU24" s="63">
        <f>IF(CU$15&lt;2025+$U24,(IF($A24="Oil",($W24/$W$53)*AU24,IF($A24="Propane",($W24/$W$54)*AU24,IF($A24="Natural Gas",(($W24/$W$55)*AU24)/(1-$M24),IF($A24="Electricity",0,((($V$53*$W24*('VT CHS Emissions Schedule'!Z$8+$R24))/$W$53)+(($V$54*$W24*('VT CHS Emissions Schedule'!Z$9+$Q24))/$W$54)+(($V$55*$W24*'VT CHS Emissions Schedule'!Z$7)/$W$55)/(1-$P24)+(($V$56*$W24*'VT CHS Emissions Schedule'!Z$5)/$W$56)/(1-$O24))))))-(($W24/$V24)*'VT CHS Emissions Schedule'!Z$5)/(1-$O24))+IF($C24="Propane",($T24/$Y$63)*BU24,IF($C24="Oil",($T24/$Y$62)*BU24,IF($C24="Natural Gas",($T24/$Y$64)*(BU24/(1-$P24)),IF($C24="Electricity",($T24/$Y$65)*(BU24/(1-$O24)),IF($C24="Wood, commercial",$T24*(BU24+$S24),(($X$62*$T24*('VT CHS Emissions Schedule'!Z$8+$R24))/$Y$62)+(($X$63*$T24*('VT CHS Emissions Schedule'!Z$9+$Q24))/$Y$63)+(($X$64*$T24*'VT CHS Emissions Schedule'!Z$7)/$Y$64)/(1-$P24)+(($X$65*$T24*'VT CHS Emissions Schedule'!Z$5)/$Y$65)/(1-$O24)+(($X$66*$T24*('VT CHS Emissions Schedule'!Z$36+$S24))/$Y$66)))))),0)</f>
        <v>0</v>
      </c>
      <c r="CV24" s="63">
        <f>IF(CV$15&lt;2025+$U24,(IF($A24="Oil",($W24/$W$53)*AV24,IF($A24="Propane",($W24/$W$54)*AV24,IF($A24="Natural Gas",(($W24/$W$55)*AV24)/(1-$M24),IF($A24="Electricity",0,((($V$53*$W24*('VT CHS Emissions Schedule'!AA$8+$R24))/$W$53)+(($V$54*$W24*('VT CHS Emissions Schedule'!AA$9+$Q24))/$W$54)+(($V$55*$W24*'VT CHS Emissions Schedule'!AA$7)/$W$55)/(1-$P24)+(($V$56*$W24*'VT CHS Emissions Schedule'!AA$5)/$W$56)/(1-$O24))))))-(($W24/$V24)*'VT CHS Emissions Schedule'!AA$5)/(1-$O24))+IF($C24="Propane",($T24/$Y$63)*BV24,IF($C24="Oil",($T24/$Y$62)*BV24,IF($C24="Natural Gas",($T24/$Y$64)*(BV24/(1-$P24)),IF($C24="Electricity",($T24/$Y$65)*(BV24/(1-$O24)),IF($C24="Wood, commercial",$T24*(BV24+$S24),(($X$62*$T24*('VT CHS Emissions Schedule'!AA$8+$R24))/$Y$62)+(($X$63*$T24*('VT CHS Emissions Schedule'!AA$9+$Q24))/$Y$63)+(($X$64*$T24*'VT CHS Emissions Schedule'!AA$7)/$Y$64)/(1-$P24)+(($X$65*$T24*'VT CHS Emissions Schedule'!AA$5)/$Y$65)/(1-$O24)+(($X$66*$T24*('VT CHS Emissions Schedule'!AA$36+$S24))/$Y$66)))))),0)</f>
        <v>0</v>
      </c>
      <c r="CW24" s="63">
        <f>IF(CW$15&lt;2025+$U24,(IF($A24="Oil",($W24/$W$53)*AW24,IF($A24="Propane",($W24/$W$54)*AW24,IF($A24="Natural Gas",(($W24/$W$55)*AW24)/(1-$M24),IF($A24="Electricity",0,((($V$53*$W24*('VT CHS Emissions Schedule'!AB$8+$R24))/$W$53)+(($V$54*$W24*('VT CHS Emissions Schedule'!AB$9+$Q24))/$W$54)+(($V$55*$W24*'VT CHS Emissions Schedule'!AB$7)/$W$55)/(1-$P24)+(($V$56*$W24*'VT CHS Emissions Schedule'!AB$5)/$W$56)/(1-$O24))))))-(($W24/$V24)*'VT CHS Emissions Schedule'!AB$5)/(1-$O24))+IF($C24="Propane",($T24/$Y$63)*BW24,IF($C24="Oil",($T24/$Y$62)*BW24,IF($C24="Natural Gas",($T24/$Y$64)*(BW24/(1-$P24)),IF($C24="Electricity",($T24/$Y$65)*(BW24/(1-$O24)),IF($C24="Wood, commercial",$T24*(BW24+$S24),(($X$62*$T24*('VT CHS Emissions Schedule'!AB$8+$R24))/$Y$62)+(($X$63*$T24*('VT CHS Emissions Schedule'!AB$9+$Q24))/$Y$63)+(($X$64*$T24*'VT CHS Emissions Schedule'!AB$7)/$Y$64)/(1-$P24)+(($X$65*$T24*'VT CHS Emissions Schedule'!AB$5)/$Y$65)/(1-$O24)+(($X$66*$T24*('VT CHS Emissions Schedule'!AB$36+$S24))/$Y$66)))))),0)</f>
        <v>0</v>
      </c>
      <c r="CX24" s="63">
        <f>IF(CX$15&lt;2025+$U24,(IF($A24="Oil",($W24/$W$53)*AX24,IF($A24="Propane",($W24/$W$54)*AX24,IF($A24="Natural Gas",(($W24/$W$55)*AX24)/(1-$M24),IF($A24="Electricity",0,((($V$53*$W24*('VT CHS Emissions Schedule'!AC$8+$R24))/$W$53)+(($V$54*$W24*('VT CHS Emissions Schedule'!AC$9+$Q24))/$W$54)+(($V$55*$W24*'VT CHS Emissions Schedule'!AC$7)/$W$55)/(1-$P24)+(($V$56*$W24*'VT CHS Emissions Schedule'!AC$5)/$W$56)/(1-$O24))))))-(($W24/$V24)*'VT CHS Emissions Schedule'!AC$5)/(1-$O24))+IF($C24="Propane",($T24/$Y$63)*BX24,IF($C24="Oil",($T24/$Y$62)*BX24,IF($C24="Natural Gas",($T24/$Y$64)*(BX24/(1-$P24)),IF($C24="Electricity",($T24/$Y$65)*(BX24/(1-$O24)),IF($C24="Wood, commercial",$T24*(BX24+$S24),(($X$62*$T24*('VT CHS Emissions Schedule'!AC$8+$R24))/$Y$62)+(($X$63*$T24*('VT CHS Emissions Schedule'!AC$9+$Q24))/$Y$63)+(($X$64*$T24*'VT CHS Emissions Schedule'!AC$7)/$Y$64)/(1-$P24)+(($X$65*$T24*'VT CHS Emissions Schedule'!AC$5)/$Y$65)/(1-$O24)+(($X$66*$T24*('VT CHS Emissions Schedule'!AC$36+$S24))/$Y$66)))))),0)</f>
        <v>0</v>
      </c>
      <c r="CY24" s="63">
        <f t="shared" si="3"/>
        <v>598362.28692467348</v>
      </c>
      <c r="CZ24" s="63">
        <f t="shared" si="4"/>
        <v>612114.96601469396</v>
      </c>
      <c r="DA24" s="63">
        <f t="shared" si="5"/>
        <v>625867.6451047142</v>
      </c>
      <c r="DB24" s="63">
        <f t="shared" si="6"/>
        <v>639620.32419473468</v>
      </c>
      <c r="DC24" s="63">
        <f t="shared" si="7"/>
        <v>653373.00328475493</v>
      </c>
      <c r="DD24" s="63">
        <f t="shared" si="8"/>
        <v>662356.21960034117</v>
      </c>
      <c r="DE24" s="63">
        <f t="shared" si="9"/>
        <v>676108.89869036153</v>
      </c>
      <c r="DF24" s="63">
        <f t="shared" si="10"/>
        <v>689861.57778038189</v>
      </c>
      <c r="DG24" s="63">
        <f t="shared" si="11"/>
        <v>703614.25687040226</v>
      </c>
      <c r="DH24" s="63">
        <f t="shared" si="12"/>
        <v>717366.93596042262</v>
      </c>
      <c r="DI24" s="63">
        <f t="shared" si="13"/>
        <v>730288.68305381527</v>
      </c>
      <c r="DJ24" s="63">
        <f t="shared" si="14"/>
        <v>730288.68305381527</v>
      </c>
      <c r="DK24" s="63">
        <f t="shared" si="15"/>
        <v>0</v>
      </c>
      <c r="DL24" s="63">
        <f t="shared" si="16"/>
        <v>0</v>
      </c>
      <c r="DM24" s="63">
        <f t="shared" si="17"/>
        <v>0</v>
      </c>
      <c r="DN24" s="63">
        <f t="shared" si="18"/>
        <v>0</v>
      </c>
      <c r="DO24" s="63">
        <f t="shared" si="19"/>
        <v>0</v>
      </c>
      <c r="DP24" s="63">
        <f t="shared" si="20"/>
        <v>0</v>
      </c>
      <c r="DQ24" s="63">
        <f t="shared" si="21"/>
        <v>0</v>
      </c>
      <c r="DR24" s="63">
        <f t="shared" si="22"/>
        <v>0</v>
      </c>
      <c r="DS24" s="63">
        <f t="shared" si="23"/>
        <v>0</v>
      </c>
      <c r="DT24" s="63">
        <f t="shared" si="24"/>
        <v>0</v>
      </c>
      <c r="DU24" s="63">
        <f t="shared" si="25"/>
        <v>0</v>
      </c>
      <c r="DV24" s="63">
        <f t="shared" si="26"/>
        <v>0</v>
      </c>
      <c r="DW24" s="63">
        <f t="shared" si="27"/>
        <v>0</v>
      </c>
      <c r="DX24" s="63">
        <f t="shared" si="28"/>
        <v>0</v>
      </c>
    </row>
    <row r="25" spans="1:128" ht="16.5" thickBot="1" x14ac:dyDescent="0.3">
      <c r="A25" s="161" t="s">
        <v>8</v>
      </c>
      <c r="B25" s="478"/>
      <c r="C25" s="123" t="s">
        <v>18</v>
      </c>
      <c r="D25" s="110">
        <f t="shared" si="29"/>
        <v>10077170.364407957</v>
      </c>
      <c r="E25" s="110">
        <f t="shared" si="0"/>
        <v>10077170.364407957</v>
      </c>
      <c r="F25" s="220">
        <f t="shared" si="1"/>
        <v>10.077170364407957</v>
      </c>
      <c r="G25" s="110">
        <f t="shared" si="30"/>
        <v>752294.18637557642</v>
      </c>
      <c r="H25" s="110">
        <f t="shared" si="31"/>
        <v>752294.18637557642</v>
      </c>
      <c r="I25" s="63">
        <f t="shared" si="32"/>
        <v>794832.97072111862</v>
      </c>
      <c r="J25" s="91">
        <f>IF($A25="Oil",($W25/$W$53)*$Y25,IF($A25="Propane",($W25/$W$54)*$Y25,IF($A25="Natural Gas",(($W25/$W$55)*$Y25)/(1-$M25),IF($A25="Electricity",0,((($V$53*$W25*('VT CHS Emissions Schedule'!D$8+$R25))/$W$53)+(($V$54*$W25*('VT CHS Emissions Schedule'!D$9+$Q25))/$W$54)+(($V$55*$W25*'VT CHS Emissions Schedule'!D$7)/$W$55)/(1-$P25)+(($V$56*$W25*'VT CHS Emissions Schedule'!D$5)/$W$56)/(1-$O25))))))</f>
        <v>992614.77247530001</v>
      </c>
      <c r="K25" s="63">
        <f>(($W25/$V25)*'VT CHS Emissions Schedule'!D$5)/(1-$O25)</f>
        <v>197781.80175418133</v>
      </c>
      <c r="L25" s="63">
        <f>IF($C25="Propane",($T25/$Y$63)*$AY25,IF($C25="Oil",($T25/$Y$62)*$AY25,IF($C25="Natural Gas",($T25/$Y$64)*($AY25/(1-$P25)),IF($C25="Electricity",($T25/$Y$65)*($AY25/(1-$O25)),IF($C25="Wood, non-commercial",$T25*($AY25+$S25),(($X$62*$T25*('VT CHS Emissions Schedule'!D$8+$R25))/$Y$62)+(($X$63*$T25*('VT CHS Emissions Schedule'!D$9+$Q25))/$Y$63)+(($X$64*$T25*'VT CHS Emissions Schedule'!D$7)/$Y$64)/(1-$P25)+(($X$65*$T25*'VT CHS Emissions Schedule'!D$5)/$Y$65)/(1-$O25)+(($X$66*$T25*('VT CHS Emissions Schedule'!D$36+$S25))/$Y$66))))))</f>
        <v>-42538.784345542175</v>
      </c>
      <c r="M25" s="65">
        <f>_xlfn.XLOOKUP($A25,Lookups!$A$3:$A$15,Lookups!$E$3:$E$15)</f>
        <v>0</v>
      </c>
      <c r="N25" s="64">
        <f>_xlfn.XLOOKUP($A25,Lookups!$A$3:$A$15,Lookups!$D$3:$D$15)</f>
        <v>0.32764300000000002</v>
      </c>
      <c r="O25" s="65">
        <f>Lookups!$E$6</f>
        <v>8.9499999999999996E-2</v>
      </c>
      <c r="P25" s="65">
        <f>Lookups!$E$5</f>
        <v>1.4E-2</v>
      </c>
      <c r="Q25" s="64">
        <f>Lookups!$D$4</f>
        <v>0.32764300000000002</v>
      </c>
      <c r="R25" s="64">
        <f>Lookups!$D$3</f>
        <v>0.21490000000000001</v>
      </c>
      <c r="S25" s="64">
        <f>Lookups!$D$8</f>
        <v>1.3776766038113153</v>
      </c>
      <c r="T25" s="71">
        <f t="shared" si="33"/>
        <v>-2584.2560000000003</v>
      </c>
      <c r="U25" s="67">
        <v>12</v>
      </c>
      <c r="V25" s="71">
        <f t="shared" si="2"/>
        <v>2</v>
      </c>
      <c r="W25" s="63">
        <v>9536</v>
      </c>
      <c r="X25" s="72">
        <v>0.54200000000000004</v>
      </c>
      <c r="Y25" s="66">
        <f>IF(Y$15&lt;2025+$U25,$N25+_xlfn.XLOOKUP(_xlfn.XLOOKUP($A25,Lookups!$A$3:$A$17,Lookups!$B$3:$B$17),'VT CHS Emissions Schedule'!$A:$A,'VT CHS Emissions Schedule'!D:D),0)</f>
        <v>73.904833101663485</v>
      </c>
      <c r="Z25" s="66">
        <f>IF(Z$15&lt;2025+$U25,$N25+_xlfn.XLOOKUP(_xlfn.XLOOKUP($A25,Lookups!$A$3:$A$17,Lookups!$B$3:$B$17),'VT CHS Emissions Schedule'!$A:$A,'VT CHS Emissions Schedule'!E:E),0)</f>
        <v>73.904833101663485</v>
      </c>
      <c r="AA25" s="66">
        <f>IF(AA$15&lt;2025+$U25,$N25+_xlfn.XLOOKUP(_xlfn.XLOOKUP($A25,Lookups!$A$3:$A$17,Lookups!$B$3:$B$17),'VT CHS Emissions Schedule'!$A:$A,'VT CHS Emissions Schedule'!F:F),0)</f>
        <v>73.904833101663485</v>
      </c>
      <c r="AB25" s="66">
        <f>IF(AB$15&lt;2025+$U25,$N25+_xlfn.XLOOKUP(_xlfn.XLOOKUP($A25,Lookups!$A$3:$A$17,Lookups!$B$3:$B$17),'VT CHS Emissions Schedule'!$A:$A,'VT CHS Emissions Schedule'!G:G),0)</f>
        <v>73.904833101663485</v>
      </c>
      <c r="AC25" s="66">
        <f>IF(AC$15&lt;2025+$U25,$N25+_xlfn.XLOOKUP(_xlfn.XLOOKUP($A25,Lookups!$A$3:$A$17,Lookups!$B$3:$B$17),'VT CHS Emissions Schedule'!$A:$A,'VT CHS Emissions Schedule'!H:H),0)</f>
        <v>73.904833101663485</v>
      </c>
      <c r="AD25" s="66">
        <f>IF(AD$15&lt;2025+$U25,$N25+_xlfn.XLOOKUP(_xlfn.XLOOKUP($A25,Lookups!$A$3:$A$17,Lookups!$B$3:$B$17),'VT CHS Emissions Schedule'!$A:$A,'VT CHS Emissions Schedule'!I:I),0)</f>
        <v>73.534499723611702</v>
      </c>
      <c r="AE25" s="66">
        <f>IF(AE$15&lt;2025+$U25,$N25+_xlfn.XLOOKUP(_xlfn.XLOOKUP($A25,Lookups!$A$3:$A$17,Lookups!$B$3:$B$17),'VT CHS Emissions Schedule'!$A:$A,'VT CHS Emissions Schedule'!J:J),0)</f>
        <v>73.534499723611702</v>
      </c>
      <c r="AF25" s="66">
        <f>IF(AF$15&lt;2025+$U25,$N25+_xlfn.XLOOKUP(_xlfn.XLOOKUP($A25,Lookups!$A$3:$A$17,Lookups!$B$3:$B$17),'VT CHS Emissions Schedule'!$A:$A,'VT CHS Emissions Schedule'!K:K),0)</f>
        <v>73.534499723611702</v>
      </c>
      <c r="AG25" s="66">
        <f>IF(AG$15&lt;2025+$U25,$N25+_xlfn.XLOOKUP(_xlfn.XLOOKUP($A25,Lookups!$A$3:$A$17,Lookups!$B$3:$B$17),'VT CHS Emissions Schedule'!$A:$A,'VT CHS Emissions Schedule'!L:L),0)</f>
        <v>73.534499723611702</v>
      </c>
      <c r="AH25" s="66">
        <f>IF(AH$15&lt;2025+$U25,$N25+_xlfn.XLOOKUP(_xlfn.XLOOKUP($A25,Lookups!$A$3:$A$17,Lookups!$B$3:$B$17),'VT CHS Emissions Schedule'!$A:$A,'VT CHS Emissions Schedule'!M:M),0)</f>
        <v>73.534499723611702</v>
      </c>
      <c r="AI25" s="66">
        <f>IF(AI$15&lt;2025+$U25,$N25+_xlfn.XLOOKUP(_xlfn.XLOOKUP($A25,Lookups!$A$3:$A$17,Lookups!$B$3:$B$17),'VT CHS Emissions Schedule'!$A:$A,'VT CHS Emissions Schedule'!N:N),0)</f>
        <v>73.470057213134709</v>
      </c>
      <c r="AJ25" s="66">
        <f>IF(AJ$15&lt;2025+$U25,$N25+_xlfn.XLOOKUP(_xlfn.XLOOKUP($A25,Lookups!$A$3:$A$17,Lookups!$B$3:$B$17),'VT CHS Emissions Schedule'!$A:$A,'VT CHS Emissions Schedule'!O:O),0)</f>
        <v>73.470057213134709</v>
      </c>
      <c r="AK25" s="66">
        <f>IF(AK$15&lt;2025+$U25,$N25+_xlfn.XLOOKUP(_xlfn.XLOOKUP($A25,Lookups!$A$3:$A$17,Lookups!$B$3:$B$17),'VT CHS Emissions Schedule'!$A:$A,'VT CHS Emissions Schedule'!P:P),0)</f>
        <v>0</v>
      </c>
      <c r="AL25" s="66">
        <f>IF(AL$15&lt;2025+$U25,$N25+_xlfn.XLOOKUP(_xlfn.XLOOKUP($A25,Lookups!$A$3:$A$17,Lookups!$B$3:$B$17),'VT CHS Emissions Schedule'!$A:$A,'VT CHS Emissions Schedule'!Q:Q),0)</f>
        <v>0</v>
      </c>
      <c r="AM25" s="66">
        <f>IF(AM$15&lt;2025+$U25,$N25+_xlfn.XLOOKUP(_xlfn.XLOOKUP($A25,Lookups!$A$3:$A$17,Lookups!$B$3:$B$17),'VT CHS Emissions Schedule'!$A:$A,'VT CHS Emissions Schedule'!R:R),0)</f>
        <v>0</v>
      </c>
      <c r="AN25" s="66">
        <f>IF(AN$15&lt;2025+$U25,$N25+_xlfn.XLOOKUP(_xlfn.XLOOKUP($A25,Lookups!$A$3:$A$17,Lookups!$B$3:$B$17),'VT CHS Emissions Schedule'!$A:$A,'VT CHS Emissions Schedule'!S:S),0)</f>
        <v>0</v>
      </c>
      <c r="AO25" s="66">
        <f>IF(AO$15&lt;2025+$U25,$N25+_xlfn.XLOOKUP(_xlfn.XLOOKUP($A25,Lookups!$A$3:$A$17,Lookups!$B$3:$B$17),'VT CHS Emissions Schedule'!$A:$A,'VT CHS Emissions Schedule'!T:T),0)</f>
        <v>0</v>
      </c>
      <c r="AP25" s="66">
        <f>IF(AP$15&lt;2025+$U25,$N25+_xlfn.XLOOKUP(_xlfn.XLOOKUP($A25,Lookups!$A$3:$A$17,Lookups!$B$3:$B$17),'VT CHS Emissions Schedule'!$A:$A,'VT CHS Emissions Schedule'!U:U),0)</f>
        <v>0</v>
      </c>
      <c r="AQ25" s="66">
        <f>IF(AQ$15&lt;2025+$U25,$N25+_xlfn.XLOOKUP(_xlfn.XLOOKUP($A25,Lookups!$A$3:$A$17,Lookups!$B$3:$B$17),'VT CHS Emissions Schedule'!$A:$A,'VT CHS Emissions Schedule'!V:V),0)</f>
        <v>0</v>
      </c>
      <c r="AR25" s="66">
        <f>IF(AR$15&lt;2025+$U25,$N25+_xlfn.XLOOKUP(_xlfn.XLOOKUP($A25,Lookups!$A$3:$A$17,Lookups!$B$3:$B$17),'VT CHS Emissions Schedule'!$A:$A,'VT CHS Emissions Schedule'!W:W),0)</f>
        <v>0</v>
      </c>
      <c r="AS25" s="66">
        <f>IF(AS$15&lt;2025+$U25,$N25+_xlfn.XLOOKUP(_xlfn.XLOOKUP($A25,Lookups!$A$3:$A$17,Lookups!$B$3:$B$17),'VT CHS Emissions Schedule'!$A:$A,'VT CHS Emissions Schedule'!X:X),0)</f>
        <v>0</v>
      </c>
      <c r="AT25" s="66">
        <f>IF(AT$15&lt;2025+$U25,$N25+_xlfn.XLOOKUP(_xlfn.XLOOKUP($A25,Lookups!$A$3:$A$17,Lookups!$B$3:$B$17),'VT CHS Emissions Schedule'!$A:$A,'VT CHS Emissions Schedule'!Y:Y),0)</f>
        <v>0</v>
      </c>
      <c r="AU25" s="66">
        <f>IF(AU$15&lt;2025+$U25,$N25+_xlfn.XLOOKUP(_xlfn.XLOOKUP($A25,Lookups!$A$3:$A$17,Lookups!$B$3:$B$17),'VT CHS Emissions Schedule'!$A:$A,'VT CHS Emissions Schedule'!Z:Z),0)</f>
        <v>0</v>
      </c>
      <c r="AV25" s="66">
        <f>IF(AV$15&lt;2025+$U25,$N25+_xlfn.XLOOKUP(_xlfn.XLOOKUP($A25,Lookups!$A$3:$A$17,Lookups!$B$3:$B$17),'VT CHS Emissions Schedule'!$A:$A,'VT CHS Emissions Schedule'!AA:AA),0)</f>
        <v>0</v>
      </c>
      <c r="AW25" s="66">
        <f>IF(AW$15&lt;2025+$U25,$N25+_xlfn.XLOOKUP(_xlfn.XLOOKUP($A25,Lookups!$A$3:$A$17,Lookups!$B$3:$B$17),'VT CHS Emissions Schedule'!$A:$A,'VT CHS Emissions Schedule'!AB:AB),0)</f>
        <v>0</v>
      </c>
      <c r="AX25" s="66">
        <f>IF(AX$15&lt;2025+$U25,$N25+_xlfn.XLOOKUP(_xlfn.XLOOKUP($A25,Lookups!$A$3:$A$17,Lookups!$B$3:$B$17),'VT CHS Emissions Schedule'!$A:$A,'VT CHS Emissions Schedule'!AC:AC),0)</f>
        <v>0</v>
      </c>
      <c r="AY25" s="66">
        <f>IF(AY$15&lt;2025+$U25,IFERROR(IF($C25="Oil",$R25,IF($C25="Propane",$Q25,IF($C25="Wood, commercial",$S25,0)))+_xlfn.XLOOKUP(_xlfn.XLOOKUP($C25,Lookups!$A$3:$A$17,Lookups!$B$3:$B$17),'VT CHS Emissions Schedule'!$A:$A,'VT CHS Emissions Schedule'!D:D),"blended"),0)</f>
        <v>37.768525691523088</v>
      </c>
      <c r="AZ25" s="66">
        <f>IF(AZ$15&lt;2025+$U25,IFERROR(IF($C25="Oil",$R25,IF($C25="Propane",$Q25,IF($C25="Wood, commercial",$S25,0)))+_xlfn.XLOOKUP(_xlfn.XLOOKUP($C25,Lookups!$A$3:$A$17,Lookups!$B$3:$B$17),'VT CHS Emissions Schedule'!$A:$A,'VT CHS Emissions Schedule'!E:E),"blended"),0)</f>
        <v>35.142306247004733</v>
      </c>
      <c r="BA25" s="66">
        <f>IF(BA$15&lt;2025+$U25,IFERROR(IF($C25="Oil",$R25,IF($C25="Propane",$Q25,IF($C25="Wood, commercial",$S25,0)))+_xlfn.XLOOKUP(_xlfn.XLOOKUP($C25,Lookups!$A$3:$A$17,Lookups!$B$3:$B$17),'VT CHS Emissions Schedule'!$A:$A,'VT CHS Emissions Schedule'!F:F),"blended"),0)</f>
        <v>32.516086802486377</v>
      </c>
      <c r="BB25" s="66">
        <f>IF(BB$15&lt;2025+$U25,IFERROR(IF($C25="Oil",$R25,IF($C25="Propane",$Q25,IF($C25="Wood, commercial",$S25,0)))+_xlfn.XLOOKUP(_xlfn.XLOOKUP($C25,Lookups!$A$3:$A$17,Lookups!$B$3:$B$17),'VT CHS Emissions Schedule'!$A:$A,'VT CHS Emissions Schedule'!G:G),"blended"),0)</f>
        <v>29.889867357968015</v>
      </c>
      <c r="BC25" s="66">
        <f>IF(BC$15&lt;2025+$U25,IFERROR(IF($C25="Oil",$R25,IF($C25="Propane",$Q25,IF($C25="Wood, commercial",$S25,0)))+_xlfn.XLOOKUP(_xlfn.XLOOKUP($C25,Lookups!$A$3:$A$17,Lookups!$B$3:$B$17),'VT CHS Emissions Schedule'!$A:$A,'VT CHS Emissions Schedule'!H:H),"blended"),0)</f>
        <v>27.263647913449653</v>
      </c>
      <c r="BD25" s="66">
        <f>IF(BD$15&lt;2025+$U25,IFERROR(IF($C25="Oil",$R25,IF($C25="Propane",$Q25,IF($C25="Wood, commercial",$S25,0)))+_xlfn.XLOOKUP(_xlfn.XLOOKUP($C25,Lookups!$A$3:$A$17,Lookups!$B$3:$B$17),'VT CHS Emissions Schedule'!$A:$A,'VT CHS Emissions Schedule'!I:I),"blended"),0)</f>
        <v>24.637428468931297</v>
      </c>
      <c r="BE25" s="66">
        <f>IF(BE$15&lt;2025+$U25,IFERROR(IF($C25="Oil",$R25,IF($C25="Propane",$Q25,IF($C25="Wood, commercial",$S25,0)))+_xlfn.XLOOKUP(_xlfn.XLOOKUP($C25,Lookups!$A$3:$A$17,Lookups!$B$3:$B$17),'VT CHS Emissions Schedule'!$A:$A,'VT CHS Emissions Schedule'!J:J),"blended"),0)</f>
        <v>22.011209024412938</v>
      </c>
      <c r="BF25" s="66">
        <f>IF(BF$15&lt;2025+$U25,IFERROR(IF($C25="Oil",$R25,IF($C25="Propane",$Q25,IF($C25="Wood, commercial",$S25,0)))+_xlfn.XLOOKUP(_xlfn.XLOOKUP($C25,Lookups!$A$3:$A$17,Lookups!$B$3:$B$17),'VT CHS Emissions Schedule'!$A:$A,'VT CHS Emissions Schedule'!K:K),"blended"),0)</f>
        <v>19.384989579894583</v>
      </c>
      <c r="BG25" s="66">
        <f>IF(BG$15&lt;2025+$U25,IFERROR(IF($C25="Oil",$R25,IF($C25="Propane",$Q25,IF($C25="Wood, commercial",$S25,0)))+_xlfn.XLOOKUP(_xlfn.XLOOKUP($C25,Lookups!$A$3:$A$17,Lookups!$B$3:$B$17),'VT CHS Emissions Schedule'!$A:$A,'VT CHS Emissions Schedule'!L:L),"blended"),0)</f>
        <v>16.758770135376224</v>
      </c>
      <c r="BH25" s="66">
        <f>IF(BH$15&lt;2025+$U25,IFERROR(IF($C25="Oil",$R25,IF($C25="Propane",$Q25,IF($C25="Wood, commercial",$S25,0)))+_xlfn.XLOOKUP(_xlfn.XLOOKUP($C25,Lookups!$A$3:$A$17,Lookups!$B$3:$B$17),'VT CHS Emissions Schedule'!$A:$A,'VT CHS Emissions Schedule'!M:M),"blended"),0)</f>
        <v>14.132550690857862</v>
      </c>
      <c r="BI25" s="66">
        <f>IF(BI$15&lt;2025+$U25,IFERROR(IF($C25="Oil",$R25,IF($C25="Propane",$Q25,IF($C25="Wood, commercial",$S25,0)))+_xlfn.XLOOKUP(_xlfn.XLOOKUP($C25,Lookups!$A$3:$A$17,Lookups!$B$3:$B$17),'VT CHS Emissions Schedule'!$A:$A,'VT CHS Emissions Schedule'!N:N),"blended"),0)</f>
        <v>11.506331246339505</v>
      </c>
      <c r="BJ25" s="66">
        <f>IF(BJ$15&lt;2025+$U25,IFERROR(IF($C25="Oil",$R25,IF($C25="Propane",$Q25,IF($C25="Wood, commercial",$S25,0)))+_xlfn.XLOOKUP(_xlfn.XLOOKUP($C25,Lookups!$A$3:$A$17,Lookups!$B$3:$B$17),'VT CHS Emissions Schedule'!$A:$A,'VT CHS Emissions Schedule'!O:O),"blended"),0)</f>
        <v>11.506331246339505</v>
      </c>
      <c r="BK25" s="66">
        <f>IF(BK$15&lt;2025+$U25,IFERROR(IF($C25="Oil",$R25,IF($C25="Propane",$Q25,IF($C25="Wood, commercial",$S25,0)))+_xlfn.XLOOKUP(_xlfn.XLOOKUP($C25,Lookups!$A$3:$A$17,Lookups!$B$3:$B$17),'VT CHS Emissions Schedule'!$A:$A,'VT CHS Emissions Schedule'!P:P),"blended"),0)</f>
        <v>0</v>
      </c>
      <c r="BL25" s="66">
        <f>IF(BL$15&lt;2025+$U25,IFERROR(IF($C25="Oil",$R25,IF($C25="Propane",$Q25,IF($C25="Wood, commercial",$S25,0)))+_xlfn.XLOOKUP(_xlfn.XLOOKUP($C25,Lookups!$A$3:$A$17,Lookups!$B$3:$B$17),'VT CHS Emissions Schedule'!$A:$A,'VT CHS Emissions Schedule'!Q:Q),"blended"),0)</f>
        <v>0</v>
      </c>
      <c r="BM25" s="66">
        <f>IF(BM$15&lt;2025+$U25,IFERROR(IF($C25="Oil",$R25,IF($C25="Propane",$Q25,IF($C25="Wood, commercial",$S25,0)))+_xlfn.XLOOKUP(_xlfn.XLOOKUP($C25,Lookups!$A$3:$A$17,Lookups!$B$3:$B$17),'VT CHS Emissions Schedule'!$A:$A,'VT CHS Emissions Schedule'!R:R),"blended"),0)</f>
        <v>0</v>
      </c>
      <c r="BN25" s="66">
        <f>IF(BN$15&lt;2025+$U25,IFERROR(IF($C25="Oil",$R25,IF($C25="Propane",$Q25,IF($C25="Wood, commercial",$S25,0)))+_xlfn.XLOOKUP(_xlfn.XLOOKUP($C25,Lookups!$A$3:$A$17,Lookups!$B$3:$B$17),'VT CHS Emissions Schedule'!$A:$A,'VT CHS Emissions Schedule'!S:S),"blended"),0)</f>
        <v>0</v>
      </c>
      <c r="BO25" s="66">
        <f>IF(BO$15&lt;2025+$U25,IFERROR(IF($C25="Oil",$R25,IF($C25="Propane",$Q25,IF($C25="Wood, commercial",$S25,0)))+_xlfn.XLOOKUP(_xlfn.XLOOKUP($C25,Lookups!$A$3:$A$17,Lookups!$B$3:$B$17),'VT CHS Emissions Schedule'!$A:$A,'VT CHS Emissions Schedule'!T:T),"blended"),0)</f>
        <v>0</v>
      </c>
      <c r="BP25" s="66">
        <f>IF(BP$15&lt;2025+$U25,IFERROR(IF($C25="Oil",$R25,IF($C25="Propane",$Q25,IF($C25="Wood, commercial",$S25,0)))+_xlfn.XLOOKUP(_xlfn.XLOOKUP($C25,Lookups!$A$3:$A$17,Lookups!$B$3:$B$17),'VT CHS Emissions Schedule'!$A:$A,'VT CHS Emissions Schedule'!U:U),"blended"),0)</f>
        <v>0</v>
      </c>
      <c r="BQ25" s="66">
        <f>IF(BQ$15&lt;2025+$U25,IFERROR(IF($C25="Oil",$R25,IF($C25="Propane",$Q25,IF($C25="Wood, commercial",$S25,0)))+_xlfn.XLOOKUP(_xlfn.XLOOKUP($C25,Lookups!$A$3:$A$17,Lookups!$B$3:$B$17),'VT CHS Emissions Schedule'!$A:$A,'VT CHS Emissions Schedule'!V:V),"blended"),0)</f>
        <v>0</v>
      </c>
      <c r="BR25" s="66">
        <f>IF(BR$15&lt;2025+$U25,IFERROR(IF($C25="Oil",$R25,IF($C25="Propane",$Q25,IF($C25="Wood, commercial",$S25,0)))+_xlfn.XLOOKUP(_xlfn.XLOOKUP($C25,Lookups!$A$3:$A$17,Lookups!$B$3:$B$17),'VT CHS Emissions Schedule'!$A:$A,'VT CHS Emissions Schedule'!W:W),"blended"),0)</f>
        <v>0</v>
      </c>
      <c r="BS25" s="66">
        <f>IF(BS$15&lt;2025+$U25,IFERROR(IF($C25="Oil",$R25,IF($C25="Propane",$Q25,IF($C25="Wood, commercial",$S25,0)))+_xlfn.XLOOKUP(_xlfn.XLOOKUP($C25,Lookups!$A$3:$A$17,Lookups!$B$3:$B$17),'VT CHS Emissions Schedule'!$A:$A,'VT CHS Emissions Schedule'!X:X),"blended"),0)</f>
        <v>0</v>
      </c>
      <c r="BT25" s="66">
        <f>IF(BT$15&lt;2025+$U25,IFERROR(IF($C25="Oil",$R25,IF($C25="Propane",$Q25,IF($C25="Wood, commercial",$S25,0)))+_xlfn.XLOOKUP(_xlfn.XLOOKUP($C25,Lookups!$A$3:$A$17,Lookups!$B$3:$B$17),'VT CHS Emissions Schedule'!$A:$A,'VT CHS Emissions Schedule'!Y:Y),"blended"),0)</f>
        <v>0</v>
      </c>
      <c r="BU25" s="66">
        <f>IF(BU$15&lt;2025+$U25,IFERROR(IF($C25="Oil",$R25,IF($C25="Propane",$Q25,IF($C25="Wood, commercial",$S25,0)))+_xlfn.XLOOKUP(_xlfn.XLOOKUP($C25,Lookups!$A$3:$A$17,Lookups!$B$3:$B$17),'VT CHS Emissions Schedule'!$A:$A,'VT CHS Emissions Schedule'!Z:Z),"blended"),0)</f>
        <v>0</v>
      </c>
      <c r="BV25" s="66">
        <f>IF(BV$15&lt;2025+$U25,IFERROR(IF($C25="Oil",$R25,IF($C25="Propane",$Q25,IF($C25="Wood, commercial",$S25,0)))+_xlfn.XLOOKUP(_xlfn.XLOOKUP($C25,Lookups!$A$3:$A$17,Lookups!$B$3:$B$17),'VT CHS Emissions Schedule'!$A:$A,'VT CHS Emissions Schedule'!AA:AA),"blended"),0)</f>
        <v>0</v>
      </c>
      <c r="BW25" s="66">
        <f>IF(BW$15&lt;2025+$U25,IFERROR(IF($C25="Oil",$R25,IF($C25="Propane",$Q25,IF($C25="Wood, commercial",$S25,0)))+_xlfn.XLOOKUP(_xlfn.XLOOKUP($C25,Lookups!$A$3:$A$17,Lookups!$B$3:$B$17),'VT CHS Emissions Schedule'!$A:$A,'VT CHS Emissions Schedule'!AB:AB),"blended"),0)</f>
        <v>0</v>
      </c>
      <c r="BX25" s="66">
        <f>IF(BX$15&lt;2025+$U25,IFERROR(IF($C25="Oil",$R25,IF($C25="Propane",$Q25,IF($C25="Wood, commercial",$S25,0)))+_xlfn.XLOOKUP(_xlfn.XLOOKUP($C25,Lookups!$A$3:$A$17,Lookups!$B$3:$B$17),'VT CHS Emissions Schedule'!$A:$A,'VT CHS Emissions Schedule'!AC:AC),"blended"),0)</f>
        <v>0</v>
      </c>
      <c r="BY25" s="63">
        <f>IF(BY$15&lt;2025+$U25,(IF($A25="Oil",($W25/$W$53)*Y25,IF($A25="Propane",($W25/$W$54)*Y25,IF($A25="Natural Gas",(($W25/$W$55)*Y25)/(1-$M25),IF($A25="Electricity",0,((($V$53*$W25*('VT CHS Emissions Schedule'!D$8+$R25))/$W$53)+(($V$54*$W25*('VT CHS Emissions Schedule'!D$9+$Q25))/$W$54)+(($V$55*$W25*'VT CHS Emissions Schedule'!D$7)/$W$55)/(1-$P25)+(($V$56*$W25*'VT CHS Emissions Schedule'!D$5)/$W$56)/(1-$O25))))))-(($W25/$V25)*'VT CHS Emissions Schedule'!D$5)/(1-$O25))+IF($C25="Propane",($T25/$Y$63)*AY25,IF($C25="Oil",($T25/$Y$62)*AY25,IF($C25="Natural Gas",($T25/$Y$64)*(AY25/(1-$P25)),IF($C25="Electricity",($T25/$Y$65)*(AY25/(1-$O25)),IF($C25="Wood, commercial",$T25*(AY25+$S25),(($X$62*$T25*('VT CHS Emissions Schedule'!D$8+$R25))/$Y$62)+(($X$63*$T25*('VT CHS Emissions Schedule'!D$9+$Q25))/$Y$63)+(($X$64*$T25*'VT CHS Emissions Schedule'!D$7)/$Y$64)/(1-$P25)+(($X$65*$T25*'VT CHS Emissions Schedule'!D$5)/$Y$65)/(1-$O25)+(($X$66*$T25*('VT CHS Emissions Schedule'!D$36+$S25))/$Y$66)))))),0)</f>
        <v>752294.18637557642</v>
      </c>
      <c r="BZ25" s="63">
        <f>IF(BZ$15&lt;2025+$U25,(IF($A25="Oil",($W25/$W$53)*Z25,IF($A25="Propane",($W25/$W$54)*Z25,IF($A25="Natural Gas",(($W25/$W$55)*Z25)/(1-$M25),IF($A25="Electricity",0,((($V$53*$W25*('VT CHS Emissions Schedule'!E$8+$R25))/$W$53)+(($V$54*$W25*('VT CHS Emissions Schedule'!E$9+$Q25))/$W$54)+(($V$55*$W25*'VT CHS Emissions Schedule'!E$7)/$W$55)/(1-$P25)+(($V$56*$W25*'VT CHS Emissions Schedule'!E$5)/$W$56)/(1-$O25))))))-(($W25/$V25)*'VT CHS Emissions Schedule'!E$5)/(1-$O25))+IF($C25="Propane",($T25/$Y$63)*AZ25,IF($C25="Oil",($T25/$Y$62)*AZ25,IF($C25="Natural Gas",($T25/$Y$64)*(AZ25/(1-$P25)),IF($C25="Electricity",($T25/$Y$65)*(AZ25/(1-$O25)),IF($C25="Wood, commercial",$T25*(AZ25+$S25),(($X$62*$T25*('VT CHS Emissions Schedule'!E$8+$R25))/$Y$62)+(($X$63*$T25*('VT CHS Emissions Schedule'!E$9+$Q25))/$Y$63)+(($X$64*$T25*'VT CHS Emissions Schedule'!E$7)/$Y$64)/(1-$P25)+(($X$65*$T25*'VT CHS Emissions Schedule'!E$5)/$Y$65)/(1-$O25)+(($X$66*$T25*('VT CHS Emissions Schedule'!E$36+$S25))/$Y$66)))))),0)</f>
        <v>769004.78295241878</v>
      </c>
      <c r="CA25" s="63">
        <f>IF(CA$15&lt;2025+$U25,(IF($A25="Oil",($W25/$W$53)*AA25,IF($A25="Propane",($W25/$W$54)*AA25,IF($A25="Natural Gas",(($W25/$W$55)*AA25)/(1-$M25),IF($A25="Electricity",0,((($V$53*$W25*('VT CHS Emissions Schedule'!F$8+$R25))/$W$53)+(($V$54*$W25*('VT CHS Emissions Schedule'!F$9+$Q25))/$W$54)+(($V$55*$W25*'VT CHS Emissions Schedule'!F$7)/$W$55)/(1-$P25)+(($V$56*$W25*'VT CHS Emissions Schedule'!F$5)/$W$56)/(1-$O25))))))-(($W25/$V25)*'VT CHS Emissions Schedule'!F$5)/(1-$O25))+IF($C25="Propane",($T25/$Y$63)*BA25,IF($C25="Oil",($T25/$Y$62)*BA25,IF($C25="Natural Gas",($T25/$Y$64)*(BA25/(1-$P25)),IF($C25="Electricity",($T25/$Y$65)*(BA25/(1-$O25)),IF($C25="Wood, commercial",$T25*(BA25+$S25),(($X$62*$T25*('VT CHS Emissions Schedule'!F$8+$R25))/$Y$62)+(($X$63*$T25*('VT CHS Emissions Schedule'!F$9+$Q25))/$Y$63)+(($X$64*$T25*'VT CHS Emissions Schedule'!F$7)/$Y$64)/(1-$P25)+(($X$65*$T25*'VT CHS Emissions Schedule'!F$5)/$Y$65)/(1-$O25)+(($X$66*$T25*('VT CHS Emissions Schedule'!F$36+$S25))/$Y$66)))))),0)</f>
        <v>785715.3795292608</v>
      </c>
      <c r="CB25" s="63">
        <f>IF(CB$15&lt;2025+$U25,(IF($A25="Oil",($W25/$W$53)*AB25,IF($A25="Propane",($W25/$W$54)*AB25,IF($A25="Natural Gas",(($W25/$W$55)*AB25)/(1-$M25),IF($A25="Electricity",0,((($V$53*$W25*('VT CHS Emissions Schedule'!G$8+$R25))/$W$53)+(($V$54*$W25*('VT CHS Emissions Schedule'!G$9+$Q25))/$W$54)+(($V$55*$W25*'VT CHS Emissions Schedule'!G$7)/$W$55)/(1-$P25)+(($V$56*$W25*'VT CHS Emissions Schedule'!G$5)/$W$56)/(1-$O25))))))-(($W25/$V25)*'VT CHS Emissions Schedule'!G$5)/(1-$O25))+IF($C25="Propane",($T25/$Y$63)*BB25,IF($C25="Oil",($T25/$Y$62)*BB25,IF($C25="Natural Gas",($T25/$Y$64)*(BB25/(1-$P25)),IF($C25="Electricity",($T25/$Y$65)*(BB25/(1-$O25)),IF($C25="Wood, commercial",$T25*(BB25+$S25),(($X$62*$T25*('VT CHS Emissions Schedule'!G$8+$R25))/$Y$62)+(($X$63*$T25*('VT CHS Emissions Schedule'!G$9+$Q25))/$Y$63)+(($X$64*$T25*'VT CHS Emissions Schedule'!G$7)/$Y$64)/(1-$P25)+(($X$65*$T25*'VT CHS Emissions Schedule'!G$5)/$Y$65)/(1-$O25)+(($X$66*$T25*('VT CHS Emissions Schedule'!G$36+$S25))/$Y$66)))))),0)</f>
        <v>802425.97610610304</v>
      </c>
      <c r="CC25" s="63">
        <f>IF(CC$15&lt;2025+$U25,(IF($A25="Oil",($W25/$W$53)*AC25,IF($A25="Propane",($W25/$W$54)*AC25,IF($A25="Natural Gas",(($W25/$W$55)*AC25)/(1-$M25),IF($A25="Electricity",0,((($V$53*$W25*('VT CHS Emissions Schedule'!H$8+$R25))/$W$53)+(($V$54*$W25*('VT CHS Emissions Schedule'!H$9+$Q25))/$W$54)+(($V$55*$W25*'VT CHS Emissions Schedule'!H$7)/$W$55)/(1-$P25)+(($V$56*$W25*'VT CHS Emissions Schedule'!H$5)/$W$56)/(1-$O25))))))-(($W25/$V25)*'VT CHS Emissions Schedule'!H$5)/(1-$O25))+IF($C25="Propane",($T25/$Y$63)*BC25,IF($C25="Oil",($T25/$Y$62)*BC25,IF($C25="Natural Gas",($T25/$Y$64)*(BC25/(1-$P25)),IF($C25="Electricity",($T25/$Y$65)*(BC25/(1-$O25)),IF($C25="Wood, commercial",$T25*(BC25+$S25),(($X$62*$T25*('VT CHS Emissions Schedule'!H$8+$R25))/$Y$62)+(($X$63*$T25*('VT CHS Emissions Schedule'!H$9+$Q25))/$Y$63)+(($X$64*$T25*'VT CHS Emissions Schedule'!H$7)/$Y$64)/(1-$P25)+(($X$65*$T25*'VT CHS Emissions Schedule'!H$5)/$Y$65)/(1-$O25)+(($X$66*$T25*('VT CHS Emissions Schedule'!H$36+$S25))/$Y$66)))))),0)</f>
        <v>819136.57268294529</v>
      </c>
      <c r="CD25" s="63">
        <f>IF(CD$15&lt;2025+$U25,(IF($A25="Oil",($W25/$W$53)*AD25,IF($A25="Propane",($W25/$W$54)*AD25,IF($A25="Natural Gas",(($W25/$W$55)*AD25)/(1-$M25),IF($A25="Electricity",0,((($V$53*$W25*('VT CHS Emissions Schedule'!I$8+$R25))/$W$53)+(($V$54*$W25*('VT CHS Emissions Schedule'!I$9+$Q25))/$W$54)+(($V$55*$W25*'VT CHS Emissions Schedule'!I$7)/$W$55)/(1-$P25)+(($V$56*$W25*'VT CHS Emissions Schedule'!I$5)/$W$56)/(1-$O25))))))-(($W25/$V25)*'VT CHS Emissions Schedule'!I$5)/(1-$O25))+IF($C25="Propane",($T25/$Y$63)*BD25,IF($C25="Oil",($T25/$Y$62)*BD25,IF($C25="Natural Gas",($T25/$Y$64)*(BD25/(1-$P25)),IF($C25="Electricity",($T25/$Y$65)*(BD25/(1-$O25)),IF($C25="Wood, commercial",$T25*(BD25+$S25),(($X$62*$T25*('VT CHS Emissions Schedule'!I$8+$R25))/$Y$62)+(($X$63*$T25*('VT CHS Emissions Schedule'!I$9+$Q25))/$Y$63)+(($X$64*$T25*'VT CHS Emissions Schedule'!I$7)/$Y$64)/(1-$P25)+(($X$65*$T25*'VT CHS Emissions Schedule'!I$5)/$Y$65)/(1-$O25)+(($X$66*$T25*('VT CHS Emissions Schedule'!I$36+$S25))/$Y$66)))))),0)</f>
        <v>830873.22687513696</v>
      </c>
      <c r="CE25" s="63">
        <f>IF(CE$15&lt;2025+$U25,(IF($A25="Oil",($W25/$W$53)*AE25,IF($A25="Propane",($W25/$W$54)*AE25,IF($A25="Natural Gas",(($W25/$W$55)*AE25)/(1-$M25),IF($A25="Electricity",0,((($V$53*$W25*('VT CHS Emissions Schedule'!J$8+$R25))/$W$53)+(($V$54*$W25*('VT CHS Emissions Schedule'!J$9+$Q25))/$W$54)+(($V$55*$W25*'VT CHS Emissions Schedule'!J$7)/$W$55)/(1-$P25)+(($V$56*$W25*'VT CHS Emissions Schedule'!J$5)/$W$56)/(1-$O25))))))-(($W25/$V25)*'VT CHS Emissions Schedule'!J$5)/(1-$O25))+IF($C25="Propane",($T25/$Y$63)*BE25,IF($C25="Oil",($T25/$Y$62)*BE25,IF($C25="Natural Gas",($T25/$Y$64)*(BE25/(1-$P25)),IF($C25="Electricity",($T25/$Y$65)*(BE25/(1-$O25)),IF($C25="Wood, commercial",$T25*(BE25+$S25),(($X$62*$T25*('VT CHS Emissions Schedule'!J$8+$R25))/$Y$62)+(($X$63*$T25*('VT CHS Emissions Schedule'!J$9+$Q25))/$Y$63)+(($X$64*$T25*'VT CHS Emissions Schedule'!J$7)/$Y$64)/(1-$P25)+(($X$65*$T25*'VT CHS Emissions Schedule'!J$5)/$Y$65)/(1-$O25)+(($X$66*$T25*('VT CHS Emissions Schedule'!J$36+$S25))/$Y$66)))))),0)</f>
        <v>847583.8234519792</v>
      </c>
      <c r="CF25" s="63">
        <f>IF(CF$15&lt;2025+$U25,(IF($A25="Oil",($W25/$W$53)*AF25,IF($A25="Propane",($W25/$W$54)*AF25,IF($A25="Natural Gas",(($W25/$W$55)*AF25)/(1-$M25),IF($A25="Electricity",0,((($V$53*$W25*('VT CHS Emissions Schedule'!K$8+$R25))/$W$53)+(($V$54*$W25*('VT CHS Emissions Schedule'!K$9+$Q25))/$W$54)+(($V$55*$W25*'VT CHS Emissions Schedule'!K$7)/$W$55)/(1-$P25)+(($V$56*$W25*'VT CHS Emissions Schedule'!K$5)/$W$56)/(1-$O25))))))-(($W25/$V25)*'VT CHS Emissions Schedule'!K$5)/(1-$O25))+IF($C25="Propane",($T25/$Y$63)*BF25,IF($C25="Oil",($T25/$Y$62)*BF25,IF($C25="Natural Gas",($T25/$Y$64)*(BF25/(1-$P25)),IF($C25="Electricity",($T25/$Y$65)*(BF25/(1-$O25)),IF($C25="Wood, commercial",$T25*(BF25+$S25),(($X$62*$T25*('VT CHS Emissions Schedule'!K$8+$R25))/$Y$62)+(($X$63*$T25*('VT CHS Emissions Schedule'!K$9+$Q25))/$Y$63)+(($X$64*$T25*'VT CHS Emissions Schedule'!K$7)/$Y$64)/(1-$P25)+(($X$65*$T25*'VT CHS Emissions Schedule'!K$5)/$Y$65)/(1-$O25)+(($X$66*$T25*('VT CHS Emissions Schedule'!K$36+$S25))/$Y$66)))))),0)</f>
        <v>864294.42002882133</v>
      </c>
      <c r="CG25" s="63">
        <f>IF(CG$15&lt;2025+$U25,(IF($A25="Oil",($W25/$W$53)*AG25,IF($A25="Propane",($W25/$W$54)*AG25,IF($A25="Natural Gas",(($W25/$W$55)*AG25)/(1-$M25),IF($A25="Electricity",0,((($V$53*$W25*('VT CHS Emissions Schedule'!L$8+$R25))/$W$53)+(($V$54*$W25*('VT CHS Emissions Schedule'!L$9+$Q25))/$W$54)+(($V$55*$W25*'VT CHS Emissions Schedule'!L$7)/$W$55)/(1-$P25)+(($V$56*$W25*'VT CHS Emissions Schedule'!L$5)/$W$56)/(1-$O25))))))-(($W25/$V25)*'VT CHS Emissions Schedule'!L$5)/(1-$O25))+IF($C25="Propane",($T25/$Y$63)*BG25,IF($C25="Oil",($T25/$Y$62)*BG25,IF($C25="Natural Gas",($T25/$Y$64)*(BG25/(1-$P25)),IF($C25="Electricity",($T25/$Y$65)*(BG25/(1-$O25)),IF($C25="Wood, commercial",$T25*(BG25+$S25),(($X$62*$T25*('VT CHS Emissions Schedule'!L$8+$R25))/$Y$62)+(($X$63*$T25*('VT CHS Emissions Schedule'!L$9+$Q25))/$Y$63)+(($X$64*$T25*'VT CHS Emissions Schedule'!L$7)/$Y$64)/(1-$P25)+(($X$65*$T25*'VT CHS Emissions Schedule'!L$5)/$Y$65)/(1-$O25)+(($X$66*$T25*('VT CHS Emissions Schedule'!L$36+$S25))/$Y$66)))))),0)</f>
        <v>881005.01660566358</v>
      </c>
      <c r="CH25" s="63">
        <f>IF(CH$15&lt;2025+$U25,(IF($A25="Oil",($W25/$W$53)*AH25,IF($A25="Propane",($W25/$W$54)*AH25,IF($A25="Natural Gas",(($W25/$W$55)*AH25)/(1-$M25),IF($A25="Electricity",0,((($V$53*$W25*('VT CHS Emissions Schedule'!M$8+$R25))/$W$53)+(($V$54*$W25*('VT CHS Emissions Schedule'!M$9+$Q25))/$W$54)+(($V$55*$W25*'VT CHS Emissions Schedule'!M$7)/$W$55)/(1-$P25)+(($V$56*$W25*'VT CHS Emissions Schedule'!M$5)/$W$56)/(1-$O25))))))-(($W25/$V25)*'VT CHS Emissions Schedule'!M$5)/(1-$O25))+IF($C25="Propane",($T25/$Y$63)*BH25,IF($C25="Oil",($T25/$Y$62)*BH25,IF($C25="Natural Gas",($T25/$Y$64)*(BH25/(1-$P25)),IF($C25="Electricity",($T25/$Y$65)*(BH25/(1-$O25)),IF($C25="Wood, commercial",$T25*(BH25+$S25),(($X$62*$T25*('VT CHS Emissions Schedule'!M$8+$R25))/$Y$62)+(($X$63*$T25*('VT CHS Emissions Schedule'!M$9+$Q25))/$Y$63)+(($X$64*$T25*'VT CHS Emissions Schedule'!M$7)/$Y$64)/(1-$P25)+(($X$65*$T25*'VT CHS Emissions Schedule'!M$5)/$Y$65)/(1-$O25)+(($X$66*$T25*('VT CHS Emissions Schedule'!M$36+$S25))/$Y$66)))))),0)</f>
        <v>897715.61318250583</v>
      </c>
      <c r="CI25" s="63">
        <f>IF(CI$15&lt;2025+$U25,(IF($A25="Oil",($W25/$W$53)*AI25,IF($A25="Propane",($W25/$W$54)*AI25,IF($A25="Natural Gas",(($W25/$W$55)*AI25)/(1-$M25),IF($A25="Electricity",0,((($V$53*$W25*('VT CHS Emissions Schedule'!N$8+$R25))/$W$53)+(($V$54*$W25*('VT CHS Emissions Schedule'!N$9+$Q25))/$W$54)+(($V$55*$W25*'VT CHS Emissions Schedule'!N$7)/$W$55)/(1-$P25)+(($V$56*$W25*'VT CHS Emissions Schedule'!N$5)/$W$56)/(1-$O25))))))-(($W25/$V25)*'VT CHS Emissions Schedule'!N$5)/(1-$O25))+IF($C25="Propane",($T25/$Y$63)*BI25,IF($C25="Oil",($T25/$Y$62)*BI25,IF($C25="Natural Gas",($T25/$Y$64)*(BI25/(1-$P25)),IF($C25="Electricity",($T25/$Y$65)*(BI25/(1-$O25)),IF($C25="Wood, commercial",$T25*(BI25+$S25),(($X$62*$T25*('VT CHS Emissions Schedule'!N$8+$R25))/$Y$62)+(($X$63*$T25*('VT CHS Emissions Schedule'!N$9+$Q25))/$Y$63)+(($X$64*$T25*'VT CHS Emissions Schedule'!N$7)/$Y$64)/(1-$P25)+(($X$65*$T25*'VT CHS Emissions Schedule'!N$5)/$Y$65)/(1-$O25)+(($X$66*$T25*('VT CHS Emissions Schedule'!N$36+$S25))/$Y$66)))))),0)</f>
        <v>913560.68330877251</v>
      </c>
      <c r="CJ25" s="63">
        <f>IF(CJ$15&lt;2025+$U25,(IF($A25="Oil",($W25/$W$53)*AJ25,IF($A25="Propane",($W25/$W$54)*AJ25,IF($A25="Natural Gas",(($W25/$W$55)*AJ25)/(1-$M25),IF($A25="Electricity",0,((($V$53*$W25*('VT CHS Emissions Schedule'!O$8+$R25))/$W$53)+(($V$54*$W25*('VT CHS Emissions Schedule'!O$9+$Q25))/$W$54)+(($V$55*$W25*'VT CHS Emissions Schedule'!O$7)/$W$55)/(1-$P25)+(($V$56*$W25*'VT CHS Emissions Schedule'!O$5)/$W$56)/(1-$O25))))))-(($W25/$V25)*'VT CHS Emissions Schedule'!O$5)/(1-$O25))+IF($C25="Propane",($T25/$Y$63)*BJ25,IF($C25="Oil",($T25/$Y$62)*BJ25,IF($C25="Natural Gas",($T25/$Y$64)*(BJ25/(1-$P25)),IF($C25="Electricity",($T25/$Y$65)*(BJ25/(1-$O25)),IF($C25="Wood, commercial",$T25*(BJ25+$S25),(($X$62*$T25*('VT CHS Emissions Schedule'!O$8+$R25))/$Y$62)+(($X$63*$T25*('VT CHS Emissions Schedule'!O$9+$Q25))/$Y$63)+(($X$64*$T25*'VT CHS Emissions Schedule'!O$7)/$Y$64)/(1-$P25)+(($X$65*$T25*'VT CHS Emissions Schedule'!O$5)/$Y$65)/(1-$O25)+(($X$66*$T25*('VT CHS Emissions Schedule'!O$36+$S25))/$Y$66)))))),0)</f>
        <v>913560.68330877251</v>
      </c>
      <c r="CK25" s="63">
        <f>IF(CK$15&lt;2025+$U25,(IF($A25="Oil",($W25/$W$53)*AK25,IF($A25="Propane",($W25/$W$54)*AK25,IF($A25="Natural Gas",(($W25/$W$55)*AK25)/(1-$M25),IF($A25="Electricity",0,((($V$53*$W25*('VT CHS Emissions Schedule'!P$8+$R25))/$W$53)+(($V$54*$W25*('VT CHS Emissions Schedule'!P$9+$Q25))/$W$54)+(($V$55*$W25*'VT CHS Emissions Schedule'!P$7)/$W$55)/(1-$P25)+(($V$56*$W25*'VT CHS Emissions Schedule'!P$5)/$W$56)/(1-$O25))))))-(($W25/$V25)*'VT CHS Emissions Schedule'!P$5)/(1-$O25))+IF($C25="Propane",($T25/$Y$63)*BK25,IF($C25="Oil",($T25/$Y$62)*BK25,IF($C25="Natural Gas",($T25/$Y$64)*(BK25/(1-$P25)),IF($C25="Electricity",($T25/$Y$65)*(BK25/(1-$O25)),IF($C25="Wood, commercial",$T25*(BK25+$S25),(($X$62*$T25*('VT CHS Emissions Schedule'!P$8+$R25))/$Y$62)+(($X$63*$T25*('VT CHS Emissions Schedule'!P$9+$Q25))/$Y$63)+(($X$64*$T25*'VT CHS Emissions Schedule'!P$7)/$Y$64)/(1-$P25)+(($X$65*$T25*'VT CHS Emissions Schedule'!P$5)/$Y$65)/(1-$O25)+(($X$66*$T25*('VT CHS Emissions Schedule'!P$36+$S25))/$Y$66)))))),0)</f>
        <v>0</v>
      </c>
      <c r="CL25" s="63">
        <f>IF(CL$15&lt;2025+$U25,(IF($A25="Oil",($W25/$W$53)*AL25,IF($A25="Propane",($W25/$W$54)*AL25,IF($A25="Natural Gas",(($W25/$W$55)*AL25)/(1-$M25),IF($A25="Electricity",0,((($V$53*$W25*('VT CHS Emissions Schedule'!Q$8+$R25))/$W$53)+(($V$54*$W25*('VT CHS Emissions Schedule'!Q$9+$Q25))/$W$54)+(($V$55*$W25*'VT CHS Emissions Schedule'!Q$7)/$W$55)/(1-$P25)+(($V$56*$W25*'VT CHS Emissions Schedule'!Q$5)/$W$56)/(1-$O25))))))-(($W25/$V25)*'VT CHS Emissions Schedule'!Q$5)/(1-$O25))+IF($C25="Propane",($T25/$Y$63)*BL25,IF($C25="Oil",($T25/$Y$62)*BL25,IF($C25="Natural Gas",($T25/$Y$64)*(BL25/(1-$P25)),IF($C25="Electricity",($T25/$Y$65)*(BL25/(1-$O25)),IF($C25="Wood, commercial",$T25*(BL25+$S25),(($X$62*$T25*('VT CHS Emissions Schedule'!Q$8+$R25))/$Y$62)+(($X$63*$T25*('VT CHS Emissions Schedule'!Q$9+$Q25))/$Y$63)+(($X$64*$T25*'VT CHS Emissions Schedule'!Q$7)/$Y$64)/(1-$P25)+(($X$65*$T25*'VT CHS Emissions Schedule'!Q$5)/$Y$65)/(1-$O25)+(($X$66*$T25*('VT CHS Emissions Schedule'!Q$36+$S25))/$Y$66)))))),0)</f>
        <v>0</v>
      </c>
      <c r="CM25" s="63">
        <f>IF(CM$15&lt;2025+$U25,(IF($A25="Oil",($W25/$W$53)*AM25,IF($A25="Propane",($W25/$W$54)*AM25,IF($A25="Natural Gas",(($W25/$W$55)*AM25)/(1-$M25),IF($A25="Electricity",0,((($V$53*$W25*('VT CHS Emissions Schedule'!R$8+$R25))/$W$53)+(($V$54*$W25*('VT CHS Emissions Schedule'!R$9+$Q25))/$W$54)+(($V$55*$W25*'VT CHS Emissions Schedule'!R$7)/$W$55)/(1-$P25)+(($V$56*$W25*'VT CHS Emissions Schedule'!R$5)/$W$56)/(1-$O25))))))-(($W25/$V25)*'VT CHS Emissions Schedule'!R$5)/(1-$O25))+IF($C25="Propane",($T25/$Y$63)*BM25,IF($C25="Oil",($T25/$Y$62)*BM25,IF($C25="Natural Gas",($T25/$Y$64)*(BM25/(1-$P25)),IF($C25="Electricity",($T25/$Y$65)*(BM25/(1-$O25)),IF($C25="Wood, commercial",$T25*(BM25+$S25),(($X$62*$T25*('VT CHS Emissions Schedule'!R$8+$R25))/$Y$62)+(($X$63*$T25*('VT CHS Emissions Schedule'!R$9+$Q25))/$Y$63)+(($X$64*$T25*'VT CHS Emissions Schedule'!R$7)/$Y$64)/(1-$P25)+(($X$65*$T25*'VT CHS Emissions Schedule'!R$5)/$Y$65)/(1-$O25)+(($X$66*$T25*('VT CHS Emissions Schedule'!R$36+$S25))/$Y$66)))))),0)</f>
        <v>0</v>
      </c>
      <c r="CN25" s="63">
        <f>IF(CN$15&lt;2025+$U25,(IF($A25="Oil",($W25/$W$53)*AN25,IF($A25="Propane",($W25/$W$54)*AN25,IF($A25="Natural Gas",(($W25/$W$55)*AN25)/(1-$M25),IF($A25="Electricity",0,((($V$53*$W25*('VT CHS Emissions Schedule'!S$8+$R25))/$W$53)+(($V$54*$W25*('VT CHS Emissions Schedule'!S$9+$Q25))/$W$54)+(($V$55*$W25*'VT CHS Emissions Schedule'!S$7)/$W$55)/(1-$P25)+(($V$56*$W25*'VT CHS Emissions Schedule'!S$5)/$W$56)/(1-$O25))))))-(($W25/$V25)*'VT CHS Emissions Schedule'!S$5)/(1-$O25))+IF($C25="Propane",($T25/$Y$63)*BN25,IF($C25="Oil",($T25/$Y$62)*BN25,IF($C25="Natural Gas",($T25/$Y$64)*(BN25/(1-$P25)),IF($C25="Electricity",($T25/$Y$65)*(BN25/(1-$O25)),IF($C25="Wood, commercial",$T25*(BN25+$S25),(($X$62*$T25*('VT CHS Emissions Schedule'!S$8+$R25))/$Y$62)+(($X$63*$T25*('VT CHS Emissions Schedule'!S$9+$Q25))/$Y$63)+(($X$64*$T25*'VT CHS Emissions Schedule'!S$7)/$Y$64)/(1-$P25)+(($X$65*$T25*'VT CHS Emissions Schedule'!S$5)/$Y$65)/(1-$O25)+(($X$66*$T25*('VT CHS Emissions Schedule'!S$36+$S25))/$Y$66)))))),0)</f>
        <v>0</v>
      </c>
      <c r="CO25" s="63">
        <f>IF(CO$15&lt;2025+$U25,(IF($A25="Oil",($W25/$W$53)*AO25,IF($A25="Propane",($W25/$W$54)*AO25,IF($A25="Natural Gas",(($W25/$W$55)*AO25)/(1-$M25),IF($A25="Electricity",0,((($V$53*$W25*('VT CHS Emissions Schedule'!T$8+$R25))/$W$53)+(($V$54*$W25*('VT CHS Emissions Schedule'!T$9+$Q25))/$W$54)+(($V$55*$W25*'VT CHS Emissions Schedule'!T$7)/$W$55)/(1-$P25)+(($V$56*$W25*'VT CHS Emissions Schedule'!T$5)/$W$56)/(1-$O25))))))-(($W25/$V25)*'VT CHS Emissions Schedule'!T$5)/(1-$O25))+IF($C25="Propane",($T25/$Y$63)*BO25,IF($C25="Oil",($T25/$Y$62)*BO25,IF($C25="Natural Gas",($T25/$Y$64)*(BO25/(1-$P25)),IF($C25="Electricity",($T25/$Y$65)*(BO25/(1-$O25)),IF($C25="Wood, commercial",$T25*(BO25+$S25),(($X$62*$T25*('VT CHS Emissions Schedule'!T$8+$R25))/$Y$62)+(($X$63*$T25*('VT CHS Emissions Schedule'!T$9+$Q25))/$Y$63)+(($X$64*$T25*'VT CHS Emissions Schedule'!T$7)/$Y$64)/(1-$P25)+(($X$65*$T25*'VT CHS Emissions Schedule'!T$5)/$Y$65)/(1-$O25)+(($X$66*$T25*('VT CHS Emissions Schedule'!T$36+$S25))/$Y$66)))))),0)</f>
        <v>0</v>
      </c>
      <c r="CP25" s="63">
        <f>IF(CP$15&lt;2025+$U25,(IF($A25="Oil",($W25/$W$53)*AP25,IF($A25="Propane",($W25/$W$54)*AP25,IF($A25="Natural Gas",(($W25/$W$55)*AP25)/(1-$M25),IF($A25="Electricity",0,((($V$53*$W25*('VT CHS Emissions Schedule'!U$8+$R25))/$W$53)+(($V$54*$W25*('VT CHS Emissions Schedule'!U$9+$Q25))/$W$54)+(($V$55*$W25*'VT CHS Emissions Schedule'!U$7)/$W$55)/(1-$P25)+(($V$56*$W25*'VT CHS Emissions Schedule'!U$5)/$W$56)/(1-$O25))))))-(($W25/$V25)*'VT CHS Emissions Schedule'!U$5)/(1-$O25))+IF($C25="Propane",($T25/$Y$63)*BP25,IF($C25="Oil",($T25/$Y$62)*BP25,IF($C25="Natural Gas",($T25/$Y$64)*(BP25/(1-$P25)),IF($C25="Electricity",($T25/$Y$65)*(BP25/(1-$O25)),IF($C25="Wood, commercial",$T25*(BP25+$S25),(($X$62*$T25*('VT CHS Emissions Schedule'!U$8+$R25))/$Y$62)+(($X$63*$T25*('VT CHS Emissions Schedule'!U$9+$Q25))/$Y$63)+(($X$64*$T25*'VT CHS Emissions Schedule'!U$7)/$Y$64)/(1-$P25)+(($X$65*$T25*'VT CHS Emissions Schedule'!U$5)/$Y$65)/(1-$O25)+(($X$66*$T25*('VT CHS Emissions Schedule'!U$36+$S25))/$Y$66)))))),0)</f>
        <v>0</v>
      </c>
      <c r="CQ25" s="63">
        <f>IF(CQ$15&lt;2025+$U25,(IF($A25="Oil",($W25/$W$53)*AQ25,IF($A25="Propane",($W25/$W$54)*AQ25,IF($A25="Natural Gas",(($W25/$W$55)*AQ25)/(1-$M25),IF($A25="Electricity",0,((($V$53*$W25*('VT CHS Emissions Schedule'!V$8+$R25))/$W$53)+(($V$54*$W25*('VT CHS Emissions Schedule'!V$9+$Q25))/$W$54)+(($V$55*$W25*'VT CHS Emissions Schedule'!V$7)/$W$55)/(1-$P25)+(($V$56*$W25*'VT CHS Emissions Schedule'!V$5)/$W$56)/(1-$O25))))))-(($W25/$V25)*'VT CHS Emissions Schedule'!V$5)/(1-$O25))+IF($C25="Propane",($T25/$Y$63)*BQ25,IF($C25="Oil",($T25/$Y$62)*BQ25,IF($C25="Natural Gas",($T25/$Y$64)*(BQ25/(1-$P25)),IF($C25="Electricity",($T25/$Y$65)*(BQ25/(1-$O25)),IF($C25="Wood, commercial",$T25*(BQ25+$S25),(($X$62*$T25*('VT CHS Emissions Schedule'!V$8+$R25))/$Y$62)+(($X$63*$T25*('VT CHS Emissions Schedule'!V$9+$Q25))/$Y$63)+(($X$64*$T25*'VT CHS Emissions Schedule'!V$7)/$Y$64)/(1-$P25)+(($X$65*$T25*'VT CHS Emissions Schedule'!V$5)/$Y$65)/(1-$O25)+(($X$66*$T25*('VT CHS Emissions Schedule'!V$36+$S25))/$Y$66)))))),0)</f>
        <v>0</v>
      </c>
      <c r="CR25" s="63">
        <f>IF(CR$15&lt;2025+$U25,(IF($A25="Oil",($W25/$W$53)*AR25,IF($A25="Propane",($W25/$W$54)*AR25,IF($A25="Natural Gas",(($W25/$W$55)*AR25)/(1-$M25),IF($A25="Electricity",0,((($V$53*$W25*('VT CHS Emissions Schedule'!W$8+$R25))/$W$53)+(($V$54*$W25*('VT CHS Emissions Schedule'!W$9+$Q25))/$W$54)+(($V$55*$W25*'VT CHS Emissions Schedule'!W$7)/$W$55)/(1-$P25)+(($V$56*$W25*'VT CHS Emissions Schedule'!W$5)/$W$56)/(1-$O25))))))-(($W25/$V25)*'VT CHS Emissions Schedule'!W$5)/(1-$O25))+IF($C25="Propane",($T25/$Y$63)*BR25,IF($C25="Oil",($T25/$Y$62)*BR25,IF($C25="Natural Gas",($T25/$Y$64)*(BR25/(1-$P25)),IF($C25="Electricity",($T25/$Y$65)*(BR25/(1-$O25)),IF($C25="Wood, commercial",$T25*(BR25+$S25),(($X$62*$T25*('VT CHS Emissions Schedule'!W$8+$R25))/$Y$62)+(($X$63*$T25*('VT CHS Emissions Schedule'!W$9+$Q25))/$Y$63)+(($X$64*$T25*'VT CHS Emissions Schedule'!W$7)/$Y$64)/(1-$P25)+(($X$65*$T25*'VT CHS Emissions Schedule'!W$5)/$Y$65)/(1-$O25)+(($X$66*$T25*('VT CHS Emissions Schedule'!W$36+$S25))/$Y$66)))))),0)</f>
        <v>0</v>
      </c>
      <c r="CS25" s="63">
        <f>IF(CS$15&lt;2025+$U25,(IF($A25="Oil",($W25/$W$53)*AS25,IF($A25="Propane",($W25/$W$54)*AS25,IF($A25="Natural Gas",(($W25/$W$55)*AS25)/(1-$M25),IF($A25="Electricity",0,((($V$53*$W25*('VT CHS Emissions Schedule'!X$8+$R25))/$W$53)+(($V$54*$W25*('VT CHS Emissions Schedule'!X$9+$Q25))/$W$54)+(($V$55*$W25*'VT CHS Emissions Schedule'!X$7)/$W$55)/(1-$P25)+(($V$56*$W25*'VT CHS Emissions Schedule'!X$5)/$W$56)/(1-$O25))))))-(($W25/$V25)*'VT CHS Emissions Schedule'!X$5)/(1-$O25))+IF($C25="Propane",($T25/$Y$63)*BS25,IF($C25="Oil",($T25/$Y$62)*BS25,IF($C25="Natural Gas",($T25/$Y$64)*(BS25/(1-$P25)),IF($C25="Electricity",($T25/$Y$65)*(BS25/(1-$O25)),IF($C25="Wood, commercial",$T25*(BS25+$S25),(($X$62*$T25*('VT CHS Emissions Schedule'!X$8+$R25))/$Y$62)+(($X$63*$T25*('VT CHS Emissions Schedule'!X$9+$Q25))/$Y$63)+(($X$64*$T25*'VT CHS Emissions Schedule'!X$7)/$Y$64)/(1-$P25)+(($X$65*$T25*'VT CHS Emissions Schedule'!X$5)/$Y$65)/(1-$O25)+(($X$66*$T25*('VT CHS Emissions Schedule'!X$36+$S25))/$Y$66)))))),0)</f>
        <v>0</v>
      </c>
      <c r="CT25" s="63">
        <f>IF(CT$15&lt;2025+$U25,(IF($A25="Oil",($W25/$W$53)*AT25,IF($A25="Propane",($W25/$W$54)*AT25,IF($A25="Natural Gas",(($W25/$W$55)*AT25)/(1-$M25),IF($A25="Electricity",0,((($V$53*$W25*('VT CHS Emissions Schedule'!Y$8+$R25))/$W$53)+(($V$54*$W25*('VT CHS Emissions Schedule'!Y$9+$Q25))/$W$54)+(($V$55*$W25*'VT CHS Emissions Schedule'!Y$7)/$W$55)/(1-$P25)+(($V$56*$W25*'VT CHS Emissions Schedule'!Y$5)/$W$56)/(1-$O25))))))-(($W25/$V25)*'VT CHS Emissions Schedule'!Y$5)/(1-$O25))+IF($C25="Propane",($T25/$Y$63)*BT25,IF($C25="Oil",($T25/$Y$62)*BT25,IF($C25="Natural Gas",($T25/$Y$64)*(BT25/(1-$P25)),IF($C25="Electricity",($T25/$Y$65)*(BT25/(1-$O25)),IF($C25="Wood, commercial",$T25*(BT25+$S25),(($X$62*$T25*('VT CHS Emissions Schedule'!Y$8+$R25))/$Y$62)+(($X$63*$T25*('VT CHS Emissions Schedule'!Y$9+$Q25))/$Y$63)+(($X$64*$T25*'VT CHS Emissions Schedule'!Y$7)/$Y$64)/(1-$P25)+(($X$65*$T25*'VT CHS Emissions Schedule'!Y$5)/$Y$65)/(1-$O25)+(($X$66*$T25*('VT CHS Emissions Schedule'!Y$36+$S25))/$Y$66)))))),0)</f>
        <v>0</v>
      </c>
      <c r="CU25" s="63">
        <f>IF(CU$15&lt;2025+$U25,(IF($A25="Oil",($W25/$W$53)*AU25,IF($A25="Propane",($W25/$W$54)*AU25,IF($A25="Natural Gas",(($W25/$W$55)*AU25)/(1-$M25),IF($A25="Electricity",0,((($V$53*$W25*('VT CHS Emissions Schedule'!Z$8+$R25))/$W$53)+(($V$54*$W25*('VT CHS Emissions Schedule'!Z$9+$Q25))/$W$54)+(($V$55*$W25*'VT CHS Emissions Schedule'!Z$7)/$W$55)/(1-$P25)+(($V$56*$W25*'VT CHS Emissions Schedule'!Z$5)/$W$56)/(1-$O25))))))-(($W25/$V25)*'VT CHS Emissions Schedule'!Z$5)/(1-$O25))+IF($C25="Propane",($T25/$Y$63)*BU25,IF($C25="Oil",($T25/$Y$62)*BU25,IF($C25="Natural Gas",($T25/$Y$64)*(BU25/(1-$P25)),IF($C25="Electricity",($T25/$Y$65)*(BU25/(1-$O25)),IF($C25="Wood, commercial",$T25*(BU25+$S25),(($X$62*$T25*('VT CHS Emissions Schedule'!Z$8+$R25))/$Y$62)+(($X$63*$T25*('VT CHS Emissions Schedule'!Z$9+$Q25))/$Y$63)+(($X$64*$T25*'VT CHS Emissions Schedule'!Z$7)/$Y$64)/(1-$P25)+(($X$65*$T25*'VT CHS Emissions Schedule'!Z$5)/$Y$65)/(1-$O25)+(($X$66*$T25*('VT CHS Emissions Schedule'!Z$36+$S25))/$Y$66)))))),0)</f>
        <v>0</v>
      </c>
      <c r="CV25" s="63">
        <f>IF(CV$15&lt;2025+$U25,(IF($A25="Oil",($W25/$W$53)*AV25,IF($A25="Propane",($W25/$W$54)*AV25,IF($A25="Natural Gas",(($W25/$W$55)*AV25)/(1-$M25),IF($A25="Electricity",0,((($V$53*$W25*('VT CHS Emissions Schedule'!AA$8+$R25))/$W$53)+(($V$54*$W25*('VT CHS Emissions Schedule'!AA$9+$Q25))/$W$54)+(($V$55*$W25*'VT CHS Emissions Schedule'!AA$7)/$W$55)/(1-$P25)+(($V$56*$W25*'VT CHS Emissions Schedule'!AA$5)/$W$56)/(1-$O25))))))-(($W25/$V25)*'VT CHS Emissions Schedule'!AA$5)/(1-$O25))+IF($C25="Propane",($T25/$Y$63)*BV25,IF($C25="Oil",($T25/$Y$62)*BV25,IF($C25="Natural Gas",($T25/$Y$64)*(BV25/(1-$P25)),IF($C25="Electricity",($T25/$Y$65)*(BV25/(1-$O25)),IF($C25="Wood, commercial",$T25*(BV25+$S25),(($X$62*$T25*('VT CHS Emissions Schedule'!AA$8+$R25))/$Y$62)+(($X$63*$T25*('VT CHS Emissions Schedule'!AA$9+$Q25))/$Y$63)+(($X$64*$T25*'VT CHS Emissions Schedule'!AA$7)/$Y$64)/(1-$P25)+(($X$65*$T25*'VT CHS Emissions Schedule'!AA$5)/$Y$65)/(1-$O25)+(($X$66*$T25*('VT CHS Emissions Schedule'!AA$36+$S25))/$Y$66)))))),0)</f>
        <v>0</v>
      </c>
      <c r="CW25" s="63">
        <f>IF(CW$15&lt;2025+$U25,(IF($A25="Oil",($W25/$W$53)*AW25,IF($A25="Propane",($W25/$W$54)*AW25,IF($A25="Natural Gas",(($W25/$W$55)*AW25)/(1-$M25),IF($A25="Electricity",0,((($V$53*$W25*('VT CHS Emissions Schedule'!AB$8+$R25))/$W$53)+(($V$54*$W25*('VT CHS Emissions Schedule'!AB$9+$Q25))/$W$54)+(($V$55*$W25*'VT CHS Emissions Schedule'!AB$7)/$W$55)/(1-$P25)+(($V$56*$W25*'VT CHS Emissions Schedule'!AB$5)/$W$56)/(1-$O25))))))-(($W25/$V25)*'VT CHS Emissions Schedule'!AB$5)/(1-$O25))+IF($C25="Propane",($T25/$Y$63)*BW25,IF($C25="Oil",($T25/$Y$62)*BW25,IF($C25="Natural Gas",($T25/$Y$64)*(BW25/(1-$P25)),IF($C25="Electricity",($T25/$Y$65)*(BW25/(1-$O25)),IF($C25="Wood, commercial",$T25*(BW25+$S25),(($X$62*$T25*('VT CHS Emissions Schedule'!AB$8+$R25))/$Y$62)+(($X$63*$T25*('VT CHS Emissions Schedule'!AB$9+$Q25))/$Y$63)+(($X$64*$T25*'VT CHS Emissions Schedule'!AB$7)/$Y$64)/(1-$P25)+(($X$65*$T25*'VT CHS Emissions Schedule'!AB$5)/$Y$65)/(1-$O25)+(($X$66*$T25*('VT CHS Emissions Schedule'!AB$36+$S25))/$Y$66)))))),0)</f>
        <v>0</v>
      </c>
      <c r="CX25" s="63">
        <f>IF(CX$15&lt;2025+$U25,(IF($A25="Oil",($W25/$W$53)*AX25,IF($A25="Propane",($W25/$W$54)*AX25,IF($A25="Natural Gas",(($W25/$W$55)*AX25)/(1-$M25),IF($A25="Electricity",0,((($V$53*$W25*('VT CHS Emissions Schedule'!AC$8+$R25))/$W$53)+(($V$54*$W25*('VT CHS Emissions Schedule'!AC$9+$Q25))/$W$54)+(($V$55*$W25*'VT CHS Emissions Schedule'!AC$7)/$W$55)/(1-$P25)+(($V$56*$W25*'VT CHS Emissions Schedule'!AC$5)/$W$56)/(1-$O25))))))-(($W25/$V25)*'VT CHS Emissions Schedule'!AC$5)/(1-$O25))+IF($C25="Propane",($T25/$Y$63)*BX25,IF($C25="Oil",($T25/$Y$62)*BX25,IF($C25="Natural Gas",($T25/$Y$64)*(BX25/(1-$P25)),IF($C25="Electricity",($T25/$Y$65)*(BX25/(1-$O25)),IF($C25="Wood, commercial",$T25*(BX25+$S25),(($X$62*$T25*('VT CHS Emissions Schedule'!AC$8+$R25))/$Y$62)+(($X$63*$T25*('VT CHS Emissions Schedule'!AC$9+$Q25))/$Y$63)+(($X$64*$T25*'VT CHS Emissions Schedule'!AC$7)/$Y$64)/(1-$P25)+(($X$65*$T25*'VT CHS Emissions Schedule'!AC$5)/$Y$65)/(1-$O25)+(($X$66*$T25*('VT CHS Emissions Schedule'!AC$36+$S25))/$Y$66)))))),0)</f>
        <v>0</v>
      </c>
      <c r="CY25" s="63">
        <f t="shared" si="3"/>
        <v>752294.18637557642</v>
      </c>
      <c r="CZ25" s="63">
        <f t="shared" si="4"/>
        <v>769004.78295241878</v>
      </c>
      <c r="DA25" s="63">
        <f t="shared" si="5"/>
        <v>785715.3795292608</v>
      </c>
      <c r="DB25" s="63">
        <f t="shared" si="6"/>
        <v>802425.97610610304</v>
      </c>
      <c r="DC25" s="63">
        <f t="shared" si="7"/>
        <v>819136.57268294529</v>
      </c>
      <c r="DD25" s="63">
        <f t="shared" si="8"/>
        <v>830873.22687513696</v>
      </c>
      <c r="DE25" s="63">
        <f t="shared" si="9"/>
        <v>847583.8234519792</v>
      </c>
      <c r="DF25" s="63">
        <f t="shared" si="10"/>
        <v>864294.42002882133</v>
      </c>
      <c r="DG25" s="63">
        <f t="shared" si="11"/>
        <v>881005.01660566358</v>
      </c>
      <c r="DH25" s="63">
        <f t="shared" si="12"/>
        <v>897715.61318250583</v>
      </c>
      <c r="DI25" s="63">
        <f t="shared" si="13"/>
        <v>913560.68330877251</v>
      </c>
      <c r="DJ25" s="63">
        <f t="shared" si="14"/>
        <v>913560.68330877251</v>
      </c>
      <c r="DK25" s="63">
        <f t="shared" si="15"/>
        <v>0</v>
      </c>
      <c r="DL25" s="63">
        <f t="shared" si="16"/>
        <v>0</v>
      </c>
      <c r="DM25" s="63">
        <f t="shared" si="17"/>
        <v>0</v>
      </c>
      <c r="DN25" s="63">
        <f t="shared" si="18"/>
        <v>0</v>
      </c>
      <c r="DO25" s="63">
        <f t="shared" si="19"/>
        <v>0</v>
      </c>
      <c r="DP25" s="63">
        <f t="shared" si="20"/>
        <v>0</v>
      </c>
      <c r="DQ25" s="63">
        <f t="shared" si="21"/>
        <v>0</v>
      </c>
      <c r="DR25" s="63">
        <f t="shared" si="22"/>
        <v>0</v>
      </c>
      <c r="DS25" s="63">
        <f t="shared" si="23"/>
        <v>0</v>
      </c>
      <c r="DT25" s="63">
        <f t="shared" si="24"/>
        <v>0</v>
      </c>
      <c r="DU25" s="63">
        <f t="shared" si="25"/>
        <v>0</v>
      </c>
      <c r="DV25" s="63">
        <f t="shared" si="26"/>
        <v>0</v>
      </c>
      <c r="DW25" s="63">
        <f t="shared" si="27"/>
        <v>0</v>
      </c>
      <c r="DX25" s="63">
        <f t="shared" si="28"/>
        <v>0</v>
      </c>
    </row>
    <row r="26" spans="1:128" ht="16.5" thickBot="1" x14ac:dyDescent="0.3">
      <c r="A26" s="161" t="s">
        <v>8</v>
      </c>
      <c r="B26" s="478"/>
      <c r="C26" s="123" t="s">
        <v>357</v>
      </c>
      <c r="D26" s="110">
        <f t="shared" si="29"/>
        <v>9183619.290522581</v>
      </c>
      <c r="E26" s="110">
        <f t="shared" si="0"/>
        <v>9183619.290522581</v>
      </c>
      <c r="F26" s="220">
        <f t="shared" si="1"/>
        <v>9.1836192905225804</v>
      </c>
      <c r="G26" s="110">
        <f t="shared" si="30"/>
        <v>583126.39838975156</v>
      </c>
      <c r="H26" s="110">
        <f t="shared" si="31"/>
        <v>583126.39838975156</v>
      </c>
      <c r="I26" s="63">
        <f t="shared" si="32"/>
        <v>794832.97072111862</v>
      </c>
      <c r="J26" s="91">
        <f>IF($A26="Oil",($W26/$W$53)*$Y26,IF($A26="Propane",($W26/$W$54)*$Y26,IF($A26="Natural Gas",(($W26/$W$55)*$Y26)/(1-$M26),IF($A26="Electricity",0,((($V$53*$W26*('VT CHS Emissions Schedule'!D$8+$R26))/$W$53)+(($V$54*$W26*('VT CHS Emissions Schedule'!D$9+$Q26))/$W$54)+(($V$55*$W26*'VT CHS Emissions Schedule'!D$7)/$W$55)/(1-$P26)+(($V$56*$W26*'VT CHS Emissions Schedule'!D$5)/$W$56)/(1-$O26))))))</f>
        <v>992614.77247530001</v>
      </c>
      <c r="K26" s="63">
        <f>(($W26/$V26)*'VT CHS Emissions Schedule'!D$5)/(1-$O26)</f>
        <v>197781.80175418133</v>
      </c>
      <c r="L26" s="63">
        <f>IF($C26="Propane",($T26/$Y$63)*$AY26,IF($C26="Oil",($T26/$Y$62)*$AY26,IF($C26="Natural Gas",($T26/$Y$64)*($AY26/(1-$P26)),IF($C26="Electricity",($T26/$Y$65)*($AY26/(1-$O26)),IF($C26="Wood, non-commercial",$T26*($AY26+$S26),(($X$62*$T26*('VT CHS Emissions Schedule'!D$8+$R26))/$Y$62)+(($X$63*$T26*('VT CHS Emissions Schedule'!D$9+$Q26))/$Y$63)+(($X$64*$T26*'VT CHS Emissions Schedule'!D$7)/$Y$64)/(1-$P26)+(($X$65*$T26*'VT CHS Emissions Schedule'!D$5)/$Y$65)/(1-$O26)+(($X$66*$T26*('VT CHS Emissions Schedule'!D$36+$S26))/$Y$66))))))</f>
        <v>-211706.57233136709</v>
      </c>
      <c r="M26" s="65">
        <f>_xlfn.XLOOKUP($A26,Lookups!$A$3:$A$15,Lookups!$E$3:$E$15)</f>
        <v>0</v>
      </c>
      <c r="N26" s="64">
        <f>_xlfn.XLOOKUP($A26,Lookups!$A$3:$A$15,Lookups!$D$3:$D$15)</f>
        <v>0.32764300000000002</v>
      </c>
      <c r="O26" s="65">
        <f>Lookups!$E$6</f>
        <v>8.9499999999999996E-2</v>
      </c>
      <c r="P26" s="65">
        <f>Lookups!$E$5</f>
        <v>1.4E-2</v>
      </c>
      <c r="Q26" s="64">
        <f>Lookups!$D$4</f>
        <v>0.32764300000000002</v>
      </c>
      <c r="R26" s="64">
        <f>Lookups!$D$3</f>
        <v>0.21490000000000001</v>
      </c>
      <c r="S26" s="64">
        <f>Lookups!$D$8</f>
        <v>1.3776766038113153</v>
      </c>
      <c r="T26" s="71">
        <f t="shared" si="33"/>
        <v>-2584.2560000000003</v>
      </c>
      <c r="U26" s="67">
        <v>12</v>
      </c>
      <c r="V26" s="71">
        <f t="shared" si="2"/>
        <v>2</v>
      </c>
      <c r="W26" s="63">
        <v>9536</v>
      </c>
      <c r="X26" s="72">
        <v>0.54200000000000004</v>
      </c>
      <c r="Y26" s="66">
        <f>IF(Y$15&lt;2025+$U26,$N26+_xlfn.XLOOKUP(_xlfn.XLOOKUP($A26,Lookups!$A$3:$A$17,Lookups!$B$3:$B$17),'VT CHS Emissions Schedule'!$A:$A,'VT CHS Emissions Schedule'!D:D),0)</f>
        <v>73.904833101663485</v>
      </c>
      <c r="Z26" s="66">
        <f>IF(Z$15&lt;2025+$U26,$N26+_xlfn.XLOOKUP(_xlfn.XLOOKUP($A26,Lookups!$A$3:$A$17,Lookups!$B$3:$B$17),'VT CHS Emissions Schedule'!$A:$A,'VT CHS Emissions Schedule'!E:E),0)</f>
        <v>73.904833101663485</v>
      </c>
      <c r="AA26" s="66">
        <f>IF(AA$15&lt;2025+$U26,$N26+_xlfn.XLOOKUP(_xlfn.XLOOKUP($A26,Lookups!$A$3:$A$17,Lookups!$B$3:$B$17),'VT CHS Emissions Schedule'!$A:$A,'VT CHS Emissions Schedule'!F:F),0)</f>
        <v>73.904833101663485</v>
      </c>
      <c r="AB26" s="66">
        <f>IF(AB$15&lt;2025+$U26,$N26+_xlfn.XLOOKUP(_xlfn.XLOOKUP($A26,Lookups!$A$3:$A$17,Lookups!$B$3:$B$17),'VT CHS Emissions Schedule'!$A:$A,'VT CHS Emissions Schedule'!G:G),0)</f>
        <v>73.904833101663485</v>
      </c>
      <c r="AC26" s="66">
        <f>IF(AC$15&lt;2025+$U26,$N26+_xlfn.XLOOKUP(_xlfn.XLOOKUP($A26,Lookups!$A$3:$A$17,Lookups!$B$3:$B$17),'VT CHS Emissions Schedule'!$A:$A,'VT CHS Emissions Schedule'!H:H),0)</f>
        <v>73.904833101663485</v>
      </c>
      <c r="AD26" s="66">
        <f>IF(AD$15&lt;2025+$U26,$N26+_xlfn.XLOOKUP(_xlfn.XLOOKUP($A26,Lookups!$A$3:$A$17,Lookups!$B$3:$B$17),'VT CHS Emissions Schedule'!$A:$A,'VT CHS Emissions Schedule'!I:I),0)</f>
        <v>73.534499723611702</v>
      </c>
      <c r="AE26" s="66">
        <f>IF(AE$15&lt;2025+$U26,$N26+_xlfn.XLOOKUP(_xlfn.XLOOKUP($A26,Lookups!$A$3:$A$17,Lookups!$B$3:$B$17),'VT CHS Emissions Schedule'!$A:$A,'VT CHS Emissions Schedule'!J:J),0)</f>
        <v>73.534499723611702</v>
      </c>
      <c r="AF26" s="66">
        <f>IF(AF$15&lt;2025+$U26,$N26+_xlfn.XLOOKUP(_xlfn.XLOOKUP($A26,Lookups!$A$3:$A$17,Lookups!$B$3:$B$17),'VT CHS Emissions Schedule'!$A:$A,'VT CHS Emissions Schedule'!K:K),0)</f>
        <v>73.534499723611702</v>
      </c>
      <c r="AG26" s="66">
        <f>IF(AG$15&lt;2025+$U26,$N26+_xlfn.XLOOKUP(_xlfn.XLOOKUP($A26,Lookups!$A$3:$A$17,Lookups!$B$3:$B$17),'VT CHS Emissions Schedule'!$A:$A,'VT CHS Emissions Schedule'!L:L),0)</f>
        <v>73.534499723611702</v>
      </c>
      <c r="AH26" s="66">
        <f>IF(AH$15&lt;2025+$U26,$N26+_xlfn.XLOOKUP(_xlfn.XLOOKUP($A26,Lookups!$A$3:$A$17,Lookups!$B$3:$B$17),'VT CHS Emissions Schedule'!$A:$A,'VT CHS Emissions Schedule'!M:M),0)</f>
        <v>73.534499723611702</v>
      </c>
      <c r="AI26" s="66">
        <f>IF(AI$15&lt;2025+$U26,$N26+_xlfn.XLOOKUP(_xlfn.XLOOKUP($A26,Lookups!$A$3:$A$17,Lookups!$B$3:$B$17),'VT CHS Emissions Schedule'!$A:$A,'VT CHS Emissions Schedule'!N:N),0)</f>
        <v>73.470057213134709</v>
      </c>
      <c r="AJ26" s="66">
        <f>IF(AJ$15&lt;2025+$U26,$N26+_xlfn.XLOOKUP(_xlfn.XLOOKUP($A26,Lookups!$A$3:$A$17,Lookups!$B$3:$B$17),'VT CHS Emissions Schedule'!$A:$A,'VT CHS Emissions Schedule'!O:O),0)</f>
        <v>73.470057213134709</v>
      </c>
      <c r="AK26" s="66">
        <f>IF(AK$15&lt;2025+$U26,$N26+_xlfn.XLOOKUP(_xlfn.XLOOKUP($A26,Lookups!$A$3:$A$17,Lookups!$B$3:$B$17),'VT CHS Emissions Schedule'!$A:$A,'VT CHS Emissions Schedule'!P:P),0)</f>
        <v>0</v>
      </c>
      <c r="AL26" s="66">
        <f>IF(AL$15&lt;2025+$U26,$N26+_xlfn.XLOOKUP(_xlfn.XLOOKUP($A26,Lookups!$A$3:$A$17,Lookups!$B$3:$B$17),'VT CHS Emissions Schedule'!$A:$A,'VT CHS Emissions Schedule'!Q:Q),0)</f>
        <v>0</v>
      </c>
      <c r="AM26" s="66">
        <f>IF(AM$15&lt;2025+$U26,$N26+_xlfn.XLOOKUP(_xlfn.XLOOKUP($A26,Lookups!$A$3:$A$17,Lookups!$B$3:$B$17),'VT CHS Emissions Schedule'!$A:$A,'VT CHS Emissions Schedule'!R:R),0)</f>
        <v>0</v>
      </c>
      <c r="AN26" s="66">
        <f>IF(AN$15&lt;2025+$U26,$N26+_xlfn.XLOOKUP(_xlfn.XLOOKUP($A26,Lookups!$A$3:$A$17,Lookups!$B$3:$B$17),'VT CHS Emissions Schedule'!$A:$A,'VT CHS Emissions Schedule'!S:S),0)</f>
        <v>0</v>
      </c>
      <c r="AO26" s="66">
        <f>IF(AO$15&lt;2025+$U26,$N26+_xlfn.XLOOKUP(_xlfn.XLOOKUP($A26,Lookups!$A$3:$A$17,Lookups!$B$3:$B$17),'VT CHS Emissions Schedule'!$A:$A,'VT CHS Emissions Schedule'!T:T),0)</f>
        <v>0</v>
      </c>
      <c r="AP26" s="66">
        <f>IF(AP$15&lt;2025+$U26,$N26+_xlfn.XLOOKUP(_xlfn.XLOOKUP($A26,Lookups!$A$3:$A$17,Lookups!$B$3:$B$17),'VT CHS Emissions Schedule'!$A:$A,'VT CHS Emissions Schedule'!U:U),0)</f>
        <v>0</v>
      </c>
      <c r="AQ26" s="66">
        <f>IF(AQ$15&lt;2025+$U26,$N26+_xlfn.XLOOKUP(_xlfn.XLOOKUP($A26,Lookups!$A$3:$A$17,Lookups!$B$3:$B$17),'VT CHS Emissions Schedule'!$A:$A,'VT CHS Emissions Schedule'!V:V),0)</f>
        <v>0</v>
      </c>
      <c r="AR26" s="66">
        <f>IF(AR$15&lt;2025+$U26,$N26+_xlfn.XLOOKUP(_xlfn.XLOOKUP($A26,Lookups!$A$3:$A$17,Lookups!$B$3:$B$17),'VT CHS Emissions Schedule'!$A:$A,'VT CHS Emissions Schedule'!W:W),0)</f>
        <v>0</v>
      </c>
      <c r="AS26" s="66">
        <f>IF(AS$15&lt;2025+$U26,$N26+_xlfn.XLOOKUP(_xlfn.XLOOKUP($A26,Lookups!$A$3:$A$17,Lookups!$B$3:$B$17),'VT CHS Emissions Schedule'!$A:$A,'VT CHS Emissions Schedule'!X:X),0)</f>
        <v>0</v>
      </c>
      <c r="AT26" s="66">
        <f>IF(AT$15&lt;2025+$U26,$N26+_xlfn.XLOOKUP(_xlfn.XLOOKUP($A26,Lookups!$A$3:$A$17,Lookups!$B$3:$B$17),'VT CHS Emissions Schedule'!$A:$A,'VT CHS Emissions Schedule'!Y:Y),0)</f>
        <v>0</v>
      </c>
      <c r="AU26" s="66">
        <f>IF(AU$15&lt;2025+$U26,$N26+_xlfn.XLOOKUP(_xlfn.XLOOKUP($A26,Lookups!$A$3:$A$17,Lookups!$B$3:$B$17),'VT CHS Emissions Schedule'!$A:$A,'VT CHS Emissions Schedule'!Z:Z),0)</f>
        <v>0</v>
      </c>
      <c r="AV26" s="66">
        <f>IF(AV$15&lt;2025+$U26,$N26+_xlfn.XLOOKUP(_xlfn.XLOOKUP($A26,Lookups!$A$3:$A$17,Lookups!$B$3:$B$17),'VT CHS Emissions Schedule'!$A:$A,'VT CHS Emissions Schedule'!AA:AA),0)</f>
        <v>0</v>
      </c>
      <c r="AW26" s="66">
        <f>IF(AW$15&lt;2025+$U26,$N26+_xlfn.XLOOKUP(_xlfn.XLOOKUP($A26,Lookups!$A$3:$A$17,Lookups!$B$3:$B$17),'VT CHS Emissions Schedule'!$A:$A,'VT CHS Emissions Schedule'!AB:AB),0)</f>
        <v>0</v>
      </c>
      <c r="AX26" s="66">
        <f>IF(AX$15&lt;2025+$U26,$N26+_xlfn.XLOOKUP(_xlfn.XLOOKUP($A26,Lookups!$A$3:$A$17,Lookups!$B$3:$B$17),'VT CHS Emissions Schedule'!$A:$A,'VT CHS Emissions Schedule'!AC:AC),0)</f>
        <v>0</v>
      </c>
      <c r="AY26" s="66">
        <f>IF(AY$15&lt;2025+$U26,IFERROR(IF($C26="Oil",$R26,IF($C26="Propane",$Q26,IF($C26="Wood, commercial",$S26,0)))+_xlfn.XLOOKUP(_xlfn.XLOOKUP($C26,Lookups!$A$3:$A$17,Lookups!$B$3:$B$17),'VT CHS Emissions Schedule'!$A:$A,'VT CHS Emissions Schedule'!D:D),"blended"),0)</f>
        <v>37.776307948312258</v>
      </c>
      <c r="AZ26" s="66">
        <f>IF(AZ$15&lt;2025+$U26,IFERROR(IF($C26="Oil",$R26,IF($C26="Propane",$Q26,IF($C26="Wood, commercial",$S26,0)))+_xlfn.XLOOKUP(_xlfn.XLOOKUP($C26,Lookups!$A$3:$A$17,Lookups!$B$3:$B$17),'VT CHS Emissions Schedule'!$A:$A,'VT CHS Emissions Schedule'!E:E),"blended"),0)</f>
        <v>37.776307948312258</v>
      </c>
      <c r="BA26" s="66">
        <f>IF(BA$15&lt;2025+$U26,IFERROR(IF($C26="Oil",$R26,IF($C26="Propane",$Q26,IF($C26="Wood, commercial",$S26,0)))+_xlfn.XLOOKUP(_xlfn.XLOOKUP($C26,Lookups!$A$3:$A$17,Lookups!$B$3:$B$17),'VT CHS Emissions Schedule'!$A:$A,'VT CHS Emissions Schedule'!F:F),"blended"),0)</f>
        <v>37.776307948312258</v>
      </c>
      <c r="BB26" s="66">
        <f>IF(BB$15&lt;2025+$U26,IFERROR(IF($C26="Oil",$R26,IF($C26="Propane",$Q26,IF($C26="Wood, commercial",$S26,0)))+_xlfn.XLOOKUP(_xlfn.XLOOKUP($C26,Lookups!$A$3:$A$17,Lookups!$B$3:$B$17),'VT CHS Emissions Schedule'!$A:$A,'VT CHS Emissions Schedule'!G:G),"blended"),0)</f>
        <v>37.776307948312258</v>
      </c>
      <c r="BC26" s="66">
        <f>IF(BC$15&lt;2025+$U26,IFERROR(IF($C26="Oil",$R26,IF($C26="Propane",$Q26,IF($C26="Wood, commercial",$S26,0)))+_xlfn.XLOOKUP(_xlfn.XLOOKUP($C26,Lookups!$A$3:$A$17,Lookups!$B$3:$B$17),'VT CHS Emissions Schedule'!$A:$A,'VT CHS Emissions Schedule'!H:H),"blended"),0)</f>
        <v>37.776307948312258</v>
      </c>
      <c r="BD26" s="66">
        <f>IF(BD$15&lt;2025+$U26,IFERROR(IF($C26="Oil",$R26,IF($C26="Propane",$Q26,IF($C26="Wood, commercial",$S26,0)))+_xlfn.XLOOKUP(_xlfn.XLOOKUP($C26,Lookups!$A$3:$A$17,Lookups!$B$3:$B$17),'VT CHS Emissions Schedule'!$A:$A,'VT CHS Emissions Schedule'!I:I),"blended"),0)</f>
        <v>37.662812762155191</v>
      </c>
      <c r="BE26" s="66">
        <f>IF(BE$15&lt;2025+$U26,IFERROR(IF($C26="Oil",$R26,IF($C26="Propane",$Q26,IF($C26="Wood, commercial",$S26,0)))+_xlfn.XLOOKUP(_xlfn.XLOOKUP($C26,Lookups!$A$3:$A$17,Lookups!$B$3:$B$17),'VT CHS Emissions Schedule'!$A:$A,'VT CHS Emissions Schedule'!J:J),"blended"),0)</f>
        <v>37.662812762155191</v>
      </c>
      <c r="BF26" s="66">
        <f>IF(BF$15&lt;2025+$U26,IFERROR(IF($C26="Oil",$R26,IF($C26="Propane",$Q26,IF($C26="Wood, commercial",$S26,0)))+_xlfn.XLOOKUP(_xlfn.XLOOKUP($C26,Lookups!$A$3:$A$17,Lookups!$B$3:$B$17),'VT CHS Emissions Schedule'!$A:$A,'VT CHS Emissions Schedule'!K:K),"blended"),0)</f>
        <v>37.662812762155191</v>
      </c>
      <c r="BG26" s="66">
        <f>IF(BG$15&lt;2025+$U26,IFERROR(IF($C26="Oil",$R26,IF($C26="Propane",$Q26,IF($C26="Wood, commercial",$S26,0)))+_xlfn.XLOOKUP(_xlfn.XLOOKUP($C26,Lookups!$A$3:$A$17,Lookups!$B$3:$B$17),'VT CHS Emissions Schedule'!$A:$A,'VT CHS Emissions Schedule'!L:L),"blended"),0)</f>
        <v>37.662812762155191</v>
      </c>
      <c r="BH26" s="66">
        <f>IF(BH$15&lt;2025+$U26,IFERROR(IF($C26="Oil",$R26,IF($C26="Propane",$Q26,IF($C26="Wood, commercial",$S26,0)))+_xlfn.XLOOKUP(_xlfn.XLOOKUP($C26,Lookups!$A$3:$A$17,Lookups!$B$3:$B$17),'VT CHS Emissions Schedule'!$A:$A,'VT CHS Emissions Schedule'!M:M),"blended"),0)</f>
        <v>37.662812762155191</v>
      </c>
      <c r="BI26" s="66">
        <f>IF(BI$15&lt;2025+$U26,IFERROR(IF($C26="Oil",$R26,IF($C26="Propane",$Q26,IF($C26="Wood, commercial",$S26,0)))+_xlfn.XLOOKUP(_xlfn.XLOOKUP($C26,Lookups!$A$3:$A$17,Lookups!$B$3:$B$17),'VT CHS Emissions Schedule'!$A:$A,'VT CHS Emissions Schedule'!N:N),"blended"),0)</f>
        <v>37.585018547157112</v>
      </c>
      <c r="BJ26" s="66">
        <f>IF(BJ$15&lt;2025+$U26,IFERROR(IF($C26="Oil",$R26,IF($C26="Propane",$Q26,IF($C26="Wood, commercial",$S26,0)))+_xlfn.XLOOKUP(_xlfn.XLOOKUP($C26,Lookups!$A$3:$A$17,Lookups!$B$3:$B$17),'VT CHS Emissions Schedule'!$A:$A,'VT CHS Emissions Schedule'!O:O),"blended"),0)</f>
        <v>37.585018547157112</v>
      </c>
      <c r="BK26" s="66">
        <f>IF(BK$15&lt;2025+$U26,IFERROR(IF($C26="Oil",$R26,IF($C26="Propane",$Q26,IF($C26="Wood, commercial",$S26,0)))+_xlfn.XLOOKUP(_xlfn.XLOOKUP($C26,Lookups!$A$3:$A$17,Lookups!$B$3:$B$17),'VT CHS Emissions Schedule'!$A:$A,'VT CHS Emissions Schedule'!P:P),"blended"),0)</f>
        <v>0</v>
      </c>
      <c r="BL26" s="66">
        <f>IF(BL$15&lt;2025+$U26,IFERROR(IF($C26="Oil",$R26,IF($C26="Propane",$Q26,IF($C26="Wood, commercial",$S26,0)))+_xlfn.XLOOKUP(_xlfn.XLOOKUP($C26,Lookups!$A$3:$A$17,Lookups!$B$3:$B$17),'VT CHS Emissions Schedule'!$A:$A,'VT CHS Emissions Schedule'!Q:Q),"blended"),0)</f>
        <v>0</v>
      </c>
      <c r="BM26" s="66">
        <f>IF(BM$15&lt;2025+$U26,IFERROR(IF($C26="Oil",$R26,IF($C26="Propane",$Q26,IF($C26="Wood, commercial",$S26,0)))+_xlfn.XLOOKUP(_xlfn.XLOOKUP($C26,Lookups!$A$3:$A$17,Lookups!$B$3:$B$17),'VT CHS Emissions Schedule'!$A:$A,'VT CHS Emissions Schedule'!R:R),"blended"),0)</f>
        <v>0</v>
      </c>
      <c r="BN26" s="66">
        <f>IF(BN$15&lt;2025+$U26,IFERROR(IF($C26="Oil",$R26,IF($C26="Propane",$Q26,IF($C26="Wood, commercial",$S26,0)))+_xlfn.XLOOKUP(_xlfn.XLOOKUP($C26,Lookups!$A$3:$A$17,Lookups!$B$3:$B$17),'VT CHS Emissions Schedule'!$A:$A,'VT CHS Emissions Schedule'!S:S),"blended"),0)</f>
        <v>0</v>
      </c>
      <c r="BO26" s="66">
        <f>IF(BO$15&lt;2025+$U26,IFERROR(IF($C26="Oil",$R26,IF($C26="Propane",$Q26,IF($C26="Wood, commercial",$S26,0)))+_xlfn.XLOOKUP(_xlfn.XLOOKUP($C26,Lookups!$A$3:$A$17,Lookups!$B$3:$B$17),'VT CHS Emissions Schedule'!$A:$A,'VT CHS Emissions Schedule'!T:T),"blended"),0)</f>
        <v>0</v>
      </c>
      <c r="BP26" s="66">
        <f>IF(BP$15&lt;2025+$U26,IFERROR(IF($C26="Oil",$R26,IF($C26="Propane",$Q26,IF($C26="Wood, commercial",$S26,0)))+_xlfn.XLOOKUP(_xlfn.XLOOKUP($C26,Lookups!$A$3:$A$17,Lookups!$B$3:$B$17),'VT CHS Emissions Schedule'!$A:$A,'VT CHS Emissions Schedule'!U:U),"blended"),0)</f>
        <v>0</v>
      </c>
      <c r="BQ26" s="66">
        <f>IF(BQ$15&lt;2025+$U26,IFERROR(IF($C26="Oil",$R26,IF($C26="Propane",$Q26,IF($C26="Wood, commercial",$S26,0)))+_xlfn.XLOOKUP(_xlfn.XLOOKUP($C26,Lookups!$A$3:$A$17,Lookups!$B$3:$B$17),'VT CHS Emissions Schedule'!$A:$A,'VT CHS Emissions Schedule'!V:V),"blended"),0)</f>
        <v>0</v>
      </c>
      <c r="BR26" s="66">
        <f>IF(BR$15&lt;2025+$U26,IFERROR(IF($C26="Oil",$R26,IF($C26="Propane",$Q26,IF($C26="Wood, commercial",$S26,0)))+_xlfn.XLOOKUP(_xlfn.XLOOKUP($C26,Lookups!$A$3:$A$17,Lookups!$B$3:$B$17),'VT CHS Emissions Schedule'!$A:$A,'VT CHS Emissions Schedule'!W:W),"blended"),0)</f>
        <v>0</v>
      </c>
      <c r="BS26" s="66">
        <f>IF(BS$15&lt;2025+$U26,IFERROR(IF($C26="Oil",$R26,IF($C26="Propane",$Q26,IF($C26="Wood, commercial",$S26,0)))+_xlfn.XLOOKUP(_xlfn.XLOOKUP($C26,Lookups!$A$3:$A$17,Lookups!$B$3:$B$17),'VT CHS Emissions Schedule'!$A:$A,'VT CHS Emissions Schedule'!X:X),"blended"),0)</f>
        <v>0</v>
      </c>
      <c r="BT26" s="66">
        <f>IF(BT$15&lt;2025+$U26,IFERROR(IF($C26="Oil",$R26,IF($C26="Propane",$Q26,IF($C26="Wood, commercial",$S26,0)))+_xlfn.XLOOKUP(_xlfn.XLOOKUP($C26,Lookups!$A$3:$A$17,Lookups!$B$3:$B$17),'VT CHS Emissions Schedule'!$A:$A,'VT CHS Emissions Schedule'!Y:Y),"blended"),0)</f>
        <v>0</v>
      </c>
      <c r="BU26" s="66">
        <f>IF(BU$15&lt;2025+$U26,IFERROR(IF($C26="Oil",$R26,IF($C26="Propane",$Q26,IF($C26="Wood, commercial",$S26,0)))+_xlfn.XLOOKUP(_xlfn.XLOOKUP($C26,Lookups!$A$3:$A$17,Lookups!$B$3:$B$17),'VT CHS Emissions Schedule'!$A:$A,'VT CHS Emissions Schedule'!Z:Z),"blended"),0)</f>
        <v>0</v>
      </c>
      <c r="BV26" s="66">
        <f>IF(BV$15&lt;2025+$U26,IFERROR(IF($C26="Oil",$R26,IF($C26="Propane",$Q26,IF($C26="Wood, commercial",$S26,0)))+_xlfn.XLOOKUP(_xlfn.XLOOKUP($C26,Lookups!$A$3:$A$17,Lookups!$B$3:$B$17),'VT CHS Emissions Schedule'!$A:$A,'VT CHS Emissions Schedule'!AA:AA),"blended"),0)</f>
        <v>0</v>
      </c>
      <c r="BW26" s="66">
        <f>IF(BW$15&lt;2025+$U26,IFERROR(IF($C26="Oil",$R26,IF($C26="Propane",$Q26,IF($C26="Wood, commercial",$S26,0)))+_xlfn.XLOOKUP(_xlfn.XLOOKUP($C26,Lookups!$A$3:$A$17,Lookups!$B$3:$B$17),'VT CHS Emissions Schedule'!$A:$A,'VT CHS Emissions Schedule'!AB:AB),"blended"),0)</f>
        <v>0</v>
      </c>
      <c r="BX26" s="66">
        <f>IF(BX$15&lt;2025+$U26,IFERROR(IF($C26="Oil",$R26,IF($C26="Propane",$Q26,IF($C26="Wood, commercial",$S26,0)))+_xlfn.XLOOKUP(_xlfn.XLOOKUP($C26,Lookups!$A$3:$A$17,Lookups!$B$3:$B$17),'VT CHS Emissions Schedule'!$A:$A,'VT CHS Emissions Schedule'!AC:AC),"blended"),0)</f>
        <v>0</v>
      </c>
      <c r="BY26" s="63">
        <f>IF(BY$15&lt;2025+$U26,(IF($A26="Oil",($W26/$W$53)*Y26,IF($A26="Propane",($W26/$W$54)*Y26,IF($A26="Natural Gas",(($W26/$W$55)*Y26)/(1-$M26),IF($A26="Electricity",0,((($V$53*$W26*('VT CHS Emissions Schedule'!D$8+$R26))/$W$53)+(($V$54*$W26*('VT CHS Emissions Schedule'!D$9+$Q26))/$W$54)+(($V$55*$W26*'VT CHS Emissions Schedule'!D$7)/$W$55)/(1-$P26)+(($V$56*$W26*'VT CHS Emissions Schedule'!D$5)/$W$56)/(1-$O26))))))-(($W26/$V26)*'VT CHS Emissions Schedule'!D$5)/(1-$O26))+IF($C26="Propane",($T26/$Y$63)*AY26,IF($C26="Oil",($T26/$Y$62)*AY26,IF($C26="Natural Gas",($T26/$Y$64)*(AY26/(1-$P26)),IF($C26="Electricity",($T26/$Y$65)*(AY26/(1-$O26)),IF($C26="Wood, commercial",$T26*(AY26+$S26),(($X$62*$T26*('VT CHS Emissions Schedule'!D$8+$R26))/$Y$62)+(($X$63*$T26*('VT CHS Emissions Schedule'!D$9+$Q26))/$Y$63)+(($X$64*$T26*'VT CHS Emissions Schedule'!D$7)/$Y$64)/(1-$P26)+(($X$65*$T26*'VT CHS Emissions Schedule'!D$5)/$Y$65)/(1-$O26)+(($X$66*$T26*('VT CHS Emissions Schedule'!D$36+$S26))/$Y$66)))))),0)</f>
        <v>693649.05121838592</v>
      </c>
      <c r="BZ26" s="63">
        <f>IF(BZ$15&lt;2025+$U26,(IF($A26="Oil",($W26/$W$53)*Z26,IF($A26="Propane",($W26/$W$54)*Z26,IF($A26="Natural Gas",(($W26/$W$55)*Z26)/(1-$M26),IF($A26="Electricity",0,((($V$53*$W26*('VT CHS Emissions Schedule'!E$8+$R26))/$W$53)+(($V$54*$W26*('VT CHS Emissions Schedule'!E$9+$Q26))/$W$54)+(($V$55*$W26*'VT CHS Emissions Schedule'!E$7)/$W$55)/(1-$P26)+(($V$56*$W26*'VT CHS Emissions Schedule'!E$5)/$W$56)/(1-$O26))))))-(($W26/$V26)*'VT CHS Emissions Schedule'!E$5)/(1-$O26))+IF($C26="Propane",($T26/$Y$63)*AZ26,IF($C26="Oil",($T26/$Y$62)*AZ26,IF($C26="Natural Gas",($T26/$Y$64)*(AZ26/(1-$P26)),IF($C26="Electricity",($T26/$Y$65)*(AZ26/(1-$O26)),IF($C26="Wood, commercial",$T26*(AZ26+$S26),(($X$62*$T26*('VT CHS Emissions Schedule'!E$8+$R26))/$Y$62)+(($X$63*$T26*('VT CHS Emissions Schedule'!E$9+$Q26))/$Y$63)+(($X$64*$T26*'VT CHS Emissions Schedule'!E$7)/$Y$64)/(1-$P26)+(($X$65*$T26*'VT CHS Emissions Schedule'!E$5)/$Y$65)/(1-$O26)+(($X$66*$T26*('VT CHS Emissions Schedule'!E$36+$S26))/$Y$66)))))),0)</f>
        <v>707401.7303084064</v>
      </c>
      <c r="CA26" s="63">
        <f>IF(CA$15&lt;2025+$U26,(IF($A26="Oil",($W26/$W$53)*AA26,IF($A26="Propane",($W26/$W$54)*AA26,IF($A26="Natural Gas",(($W26/$W$55)*AA26)/(1-$M26),IF($A26="Electricity",0,((($V$53*$W26*('VT CHS Emissions Schedule'!F$8+$R26))/$W$53)+(($V$54*$W26*('VT CHS Emissions Schedule'!F$9+$Q26))/$W$54)+(($V$55*$W26*'VT CHS Emissions Schedule'!F$7)/$W$55)/(1-$P26)+(($V$56*$W26*'VT CHS Emissions Schedule'!F$5)/$W$56)/(1-$O26))))))-(($W26/$V26)*'VT CHS Emissions Schedule'!F$5)/(1-$O26))+IF($C26="Propane",($T26/$Y$63)*BA26,IF($C26="Oil",($T26/$Y$62)*BA26,IF($C26="Natural Gas",($T26/$Y$64)*(BA26/(1-$P26)),IF($C26="Electricity",($T26/$Y$65)*(BA26/(1-$O26)),IF($C26="Wood, commercial",$T26*(BA26+$S26),(($X$62*$T26*('VT CHS Emissions Schedule'!F$8+$R26))/$Y$62)+(($X$63*$T26*('VT CHS Emissions Schedule'!F$9+$Q26))/$Y$63)+(($X$64*$T26*'VT CHS Emissions Schedule'!F$7)/$Y$64)/(1-$P26)+(($X$65*$T26*'VT CHS Emissions Schedule'!F$5)/$Y$65)/(1-$O26)+(($X$66*$T26*('VT CHS Emissions Schedule'!F$36+$S26))/$Y$66)))))),0)</f>
        <v>721154.40939842665</v>
      </c>
      <c r="CB26" s="63">
        <f>IF(CB$15&lt;2025+$U26,(IF($A26="Oil",($W26/$W$53)*AB26,IF($A26="Propane",($W26/$W$54)*AB26,IF($A26="Natural Gas",(($W26/$W$55)*AB26)/(1-$M26),IF($A26="Electricity",0,((($V$53*$W26*('VT CHS Emissions Schedule'!G$8+$R26))/$W$53)+(($V$54*$W26*('VT CHS Emissions Schedule'!G$9+$Q26))/$W$54)+(($V$55*$W26*'VT CHS Emissions Schedule'!G$7)/$W$55)/(1-$P26)+(($V$56*$W26*'VT CHS Emissions Schedule'!G$5)/$W$56)/(1-$O26))))))-(($W26/$V26)*'VT CHS Emissions Schedule'!G$5)/(1-$O26))+IF($C26="Propane",($T26/$Y$63)*BB26,IF($C26="Oil",($T26/$Y$62)*BB26,IF($C26="Natural Gas",($T26/$Y$64)*(BB26/(1-$P26)),IF($C26="Electricity",($T26/$Y$65)*(BB26/(1-$O26)),IF($C26="Wood, commercial",$T26*(BB26+$S26),(($X$62*$T26*('VT CHS Emissions Schedule'!G$8+$R26))/$Y$62)+(($X$63*$T26*('VT CHS Emissions Schedule'!G$9+$Q26))/$Y$63)+(($X$64*$T26*'VT CHS Emissions Schedule'!G$7)/$Y$64)/(1-$P26)+(($X$65*$T26*'VT CHS Emissions Schedule'!G$5)/$Y$65)/(1-$O26)+(($X$66*$T26*('VT CHS Emissions Schedule'!G$36+$S26))/$Y$66)))))),0)</f>
        <v>734907.08848844701</v>
      </c>
      <c r="CC26" s="63">
        <f>IF(CC$15&lt;2025+$U26,(IF($A26="Oil",($W26/$W$53)*AC26,IF($A26="Propane",($W26/$W$54)*AC26,IF($A26="Natural Gas",(($W26/$W$55)*AC26)/(1-$M26),IF($A26="Electricity",0,((($V$53*$W26*('VT CHS Emissions Schedule'!H$8+$R26))/$W$53)+(($V$54*$W26*('VT CHS Emissions Schedule'!H$9+$Q26))/$W$54)+(($V$55*$W26*'VT CHS Emissions Schedule'!H$7)/$W$55)/(1-$P26)+(($V$56*$W26*'VT CHS Emissions Schedule'!H$5)/$W$56)/(1-$O26))))))-(($W26/$V26)*'VT CHS Emissions Schedule'!H$5)/(1-$O26))+IF($C26="Propane",($T26/$Y$63)*BC26,IF($C26="Oil",($T26/$Y$62)*BC26,IF($C26="Natural Gas",($T26/$Y$64)*(BC26/(1-$P26)),IF($C26="Electricity",($T26/$Y$65)*(BC26/(1-$O26)),IF($C26="Wood, commercial",$T26*(BC26+$S26),(($X$62*$T26*('VT CHS Emissions Schedule'!H$8+$R26))/$Y$62)+(($X$63*$T26*('VT CHS Emissions Schedule'!H$9+$Q26))/$Y$63)+(($X$64*$T26*'VT CHS Emissions Schedule'!H$7)/$Y$64)/(1-$P26)+(($X$65*$T26*'VT CHS Emissions Schedule'!H$5)/$Y$65)/(1-$O26)+(($X$66*$T26*('VT CHS Emissions Schedule'!H$36+$S26))/$Y$66)))))),0)</f>
        <v>748659.76757846738</v>
      </c>
      <c r="CD26" s="63">
        <f>IF(CD$15&lt;2025+$U26,(IF($A26="Oil",($W26/$W$53)*AD26,IF($A26="Propane",($W26/$W$54)*AD26,IF($A26="Natural Gas",(($W26/$W$55)*AD26)/(1-$M26),IF($A26="Electricity",0,((($V$53*$W26*('VT CHS Emissions Schedule'!I$8+$R26))/$W$53)+(($V$54*$W26*('VT CHS Emissions Schedule'!I$9+$Q26))/$W$54)+(($V$55*$W26*'VT CHS Emissions Schedule'!I$7)/$W$55)/(1-$P26)+(($V$56*$W26*'VT CHS Emissions Schedule'!I$5)/$W$56)/(1-$O26))))))-(($W26/$V26)*'VT CHS Emissions Schedule'!I$5)/(1-$O26))+IF($C26="Propane",($T26/$Y$63)*BD26,IF($C26="Oil",($T26/$Y$62)*BD26,IF($C26="Natural Gas",($T26/$Y$64)*(BD26/(1-$P26)),IF($C26="Electricity",($T26/$Y$65)*(BD26/(1-$O26)),IF($C26="Wood, commercial",$T26*(BD26+$S26),(($X$62*$T26*('VT CHS Emissions Schedule'!I$8+$R26))/$Y$62)+(($X$63*$T26*('VT CHS Emissions Schedule'!I$9+$Q26))/$Y$63)+(($X$64*$T26*'VT CHS Emissions Schedule'!I$7)/$Y$64)/(1-$P26)+(($X$65*$T26*'VT CHS Emissions Schedule'!I$5)/$Y$65)/(1-$O26)+(($X$66*$T26*('VT CHS Emissions Schedule'!I$36+$S26))/$Y$66)))))),0)</f>
        <v>757731.80489963479</v>
      </c>
      <c r="CE26" s="63">
        <f>IF(CE$15&lt;2025+$U26,(IF($A26="Oil",($W26/$W$53)*AE26,IF($A26="Propane",($W26/$W$54)*AE26,IF($A26="Natural Gas",(($W26/$W$55)*AE26)/(1-$M26),IF($A26="Electricity",0,((($V$53*$W26*('VT CHS Emissions Schedule'!J$8+$R26))/$W$53)+(($V$54*$W26*('VT CHS Emissions Schedule'!J$9+$Q26))/$W$54)+(($V$55*$W26*'VT CHS Emissions Schedule'!J$7)/$W$55)/(1-$P26)+(($V$56*$W26*'VT CHS Emissions Schedule'!J$5)/$W$56)/(1-$O26))))))-(($W26/$V26)*'VT CHS Emissions Schedule'!J$5)/(1-$O26))+IF($C26="Propane",($T26/$Y$63)*BE26,IF($C26="Oil",($T26/$Y$62)*BE26,IF($C26="Natural Gas",($T26/$Y$64)*(BE26/(1-$P26)),IF($C26="Electricity",($T26/$Y$65)*(BE26/(1-$O26)),IF($C26="Wood, commercial",$T26*(BE26+$S26),(($X$62*$T26*('VT CHS Emissions Schedule'!J$8+$R26))/$Y$62)+(($X$63*$T26*('VT CHS Emissions Schedule'!J$9+$Q26))/$Y$63)+(($X$64*$T26*'VT CHS Emissions Schedule'!J$7)/$Y$64)/(1-$P26)+(($X$65*$T26*'VT CHS Emissions Schedule'!J$5)/$Y$65)/(1-$O26)+(($X$66*$T26*('VT CHS Emissions Schedule'!J$36+$S26))/$Y$66)))))),0)</f>
        <v>771484.48398965516</v>
      </c>
      <c r="CF26" s="63">
        <f>IF(CF$15&lt;2025+$U26,(IF($A26="Oil",($W26/$W$53)*AF26,IF($A26="Propane",($W26/$W$54)*AF26,IF($A26="Natural Gas",(($W26/$W$55)*AF26)/(1-$M26),IF($A26="Electricity",0,((($V$53*$W26*('VT CHS Emissions Schedule'!K$8+$R26))/$W$53)+(($V$54*$W26*('VT CHS Emissions Schedule'!K$9+$Q26))/$W$54)+(($V$55*$W26*'VT CHS Emissions Schedule'!K$7)/$W$55)/(1-$P26)+(($V$56*$W26*'VT CHS Emissions Schedule'!K$5)/$W$56)/(1-$O26))))))-(($W26/$V26)*'VT CHS Emissions Schedule'!K$5)/(1-$O26))+IF($C26="Propane",($T26/$Y$63)*BF26,IF($C26="Oil",($T26/$Y$62)*BF26,IF($C26="Natural Gas",($T26/$Y$64)*(BF26/(1-$P26)),IF($C26="Electricity",($T26/$Y$65)*(BF26/(1-$O26)),IF($C26="Wood, commercial",$T26*(BF26+$S26),(($X$62*$T26*('VT CHS Emissions Schedule'!K$8+$R26))/$Y$62)+(($X$63*$T26*('VT CHS Emissions Schedule'!K$9+$Q26))/$Y$63)+(($X$64*$T26*'VT CHS Emissions Schedule'!K$7)/$Y$64)/(1-$P26)+(($X$65*$T26*'VT CHS Emissions Schedule'!K$5)/$Y$65)/(1-$O26)+(($X$66*$T26*('VT CHS Emissions Schedule'!K$36+$S26))/$Y$66)))))),0)</f>
        <v>785237.16307967552</v>
      </c>
      <c r="CG26" s="63">
        <f>IF(CG$15&lt;2025+$U26,(IF($A26="Oil",($W26/$W$53)*AG26,IF($A26="Propane",($W26/$W$54)*AG26,IF($A26="Natural Gas",(($W26/$W$55)*AG26)/(1-$M26),IF($A26="Electricity",0,((($V$53*$W26*('VT CHS Emissions Schedule'!L$8+$R26))/$W$53)+(($V$54*$W26*('VT CHS Emissions Schedule'!L$9+$Q26))/$W$54)+(($V$55*$W26*'VT CHS Emissions Schedule'!L$7)/$W$55)/(1-$P26)+(($V$56*$W26*'VT CHS Emissions Schedule'!L$5)/$W$56)/(1-$O26))))))-(($W26/$V26)*'VT CHS Emissions Schedule'!L$5)/(1-$O26))+IF($C26="Propane",($T26/$Y$63)*BG26,IF($C26="Oil",($T26/$Y$62)*BG26,IF($C26="Natural Gas",($T26/$Y$64)*(BG26/(1-$P26)),IF($C26="Electricity",($T26/$Y$65)*(BG26/(1-$O26)),IF($C26="Wood, commercial",$T26*(BG26+$S26),(($X$62*$T26*('VT CHS Emissions Schedule'!L$8+$R26))/$Y$62)+(($X$63*$T26*('VT CHS Emissions Schedule'!L$9+$Q26))/$Y$63)+(($X$64*$T26*'VT CHS Emissions Schedule'!L$7)/$Y$64)/(1-$P26)+(($X$65*$T26*'VT CHS Emissions Schedule'!L$5)/$Y$65)/(1-$O26)+(($X$66*$T26*('VT CHS Emissions Schedule'!L$36+$S26))/$Y$66)))))),0)</f>
        <v>798989.84216969588</v>
      </c>
      <c r="CH26" s="63">
        <f>IF(CH$15&lt;2025+$U26,(IF($A26="Oil",($W26/$W$53)*AH26,IF($A26="Propane",($W26/$W$54)*AH26,IF($A26="Natural Gas",(($W26/$W$55)*AH26)/(1-$M26),IF($A26="Electricity",0,((($V$53*$W26*('VT CHS Emissions Schedule'!M$8+$R26))/$W$53)+(($V$54*$W26*('VT CHS Emissions Schedule'!M$9+$Q26))/$W$54)+(($V$55*$W26*'VT CHS Emissions Schedule'!M$7)/$W$55)/(1-$P26)+(($V$56*$W26*'VT CHS Emissions Schedule'!M$5)/$W$56)/(1-$O26))))))-(($W26/$V26)*'VT CHS Emissions Schedule'!M$5)/(1-$O26))+IF($C26="Propane",($T26/$Y$63)*BH26,IF($C26="Oil",($T26/$Y$62)*BH26,IF($C26="Natural Gas",($T26/$Y$64)*(BH26/(1-$P26)),IF($C26="Electricity",($T26/$Y$65)*(BH26/(1-$O26)),IF($C26="Wood, commercial",$T26*(BH26+$S26),(($X$62*$T26*('VT CHS Emissions Schedule'!M$8+$R26))/$Y$62)+(($X$63*$T26*('VT CHS Emissions Schedule'!M$9+$Q26))/$Y$63)+(($X$64*$T26*'VT CHS Emissions Schedule'!M$7)/$Y$64)/(1-$P26)+(($X$65*$T26*'VT CHS Emissions Schedule'!M$5)/$Y$65)/(1-$O26)+(($X$66*$T26*('VT CHS Emissions Schedule'!M$36+$S26))/$Y$66)))))),0)</f>
        <v>812742.52125971625</v>
      </c>
      <c r="CI26" s="63">
        <f>IF(CI$15&lt;2025+$U26,(IF($A26="Oil",($W26/$W$53)*AI26,IF($A26="Propane",($W26/$W$54)*AI26,IF($A26="Natural Gas",(($W26/$W$55)*AI26)/(1-$M26),IF($A26="Electricity",0,((($V$53*$W26*('VT CHS Emissions Schedule'!N$8+$R26))/$W$53)+(($V$54*$W26*('VT CHS Emissions Schedule'!N$9+$Q26))/$W$54)+(($V$55*$W26*'VT CHS Emissions Schedule'!N$7)/$W$55)/(1-$P26)+(($V$56*$W26*'VT CHS Emissions Schedule'!N$5)/$W$56)/(1-$O26))))))-(($W26/$V26)*'VT CHS Emissions Schedule'!N$5)/(1-$O26))+IF($C26="Propane",($T26/$Y$63)*BI26,IF($C26="Oil",($T26/$Y$62)*BI26,IF($C26="Natural Gas",($T26/$Y$64)*(BI26/(1-$P26)),IF($C26="Electricity",($T26/$Y$65)*(BI26/(1-$O26)),IF($C26="Wood, commercial",$T26*(BI26+$S26),(($X$62*$T26*('VT CHS Emissions Schedule'!N$8+$R26))/$Y$62)+(($X$63*$T26*('VT CHS Emissions Schedule'!N$9+$Q26))/$Y$63)+(($X$64*$T26*'VT CHS Emissions Schedule'!N$7)/$Y$64)/(1-$P26)+(($X$65*$T26*'VT CHS Emissions Schedule'!N$5)/$Y$65)/(1-$O26)+(($X$66*$T26*('VT CHS Emissions Schedule'!N$36+$S26))/$Y$66)))))),0)</f>
        <v>825830.71406603523</v>
      </c>
      <c r="CJ26" s="63">
        <f>IF(CJ$15&lt;2025+$U26,(IF($A26="Oil",($W26/$W$53)*AJ26,IF($A26="Propane",($W26/$W$54)*AJ26,IF($A26="Natural Gas",(($W26/$W$55)*AJ26)/(1-$M26),IF($A26="Electricity",0,((($V$53*$W26*('VT CHS Emissions Schedule'!O$8+$R26))/$W$53)+(($V$54*$W26*('VT CHS Emissions Schedule'!O$9+$Q26))/$W$54)+(($V$55*$W26*'VT CHS Emissions Schedule'!O$7)/$W$55)/(1-$P26)+(($V$56*$W26*'VT CHS Emissions Schedule'!O$5)/$W$56)/(1-$O26))))))-(($W26/$V26)*'VT CHS Emissions Schedule'!O$5)/(1-$O26))+IF($C26="Propane",($T26/$Y$63)*BJ26,IF($C26="Oil",($T26/$Y$62)*BJ26,IF($C26="Natural Gas",($T26/$Y$64)*(BJ26/(1-$P26)),IF($C26="Electricity",($T26/$Y$65)*(BJ26/(1-$O26)),IF($C26="Wood, commercial",$T26*(BJ26+$S26),(($X$62*$T26*('VT CHS Emissions Schedule'!O$8+$R26))/$Y$62)+(($X$63*$T26*('VT CHS Emissions Schedule'!O$9+$Q26))/$Y$63)+(($X$64*$T26*'VT CHS Emissions Schedule'!O$7)/$Y$64)/(1-$P26)+(($X$65*$T26*'VT CHS Emissions Schedule'!O$5)/$Y$65)/(1-$O26)+(($X$66*$T26*('VT CHS Emissions Schedule'!O$36+$S26))/$Y$66)))))),0)</f>
        <v>825830.71406603523</v>
      </c>
      <c r="CK26" s="63">
        <f>IF(CK$15&lt;2025+$U26,(IF($A26="Oil",($W26/$W$53)*AK26,IF($A26="Propane",($W26/$W$54)*AK26,IF($A26="Natural Gas",(($W26/$W$55)*AK26)/(1-$M26),IF($A26="Electricity",0,((($V$53*$W26*('VT CHS Emissions Schedule'!P$8+$R26))/$W$53)+(($V$54*$W26*('VT CHS Emissions Schedule'!P$9+$Q26))/$W$54)+(($V$55*$W26*'VT CHS Emissions Schedule'!P$7)/$W$55)/(1-$P26)+(($V$56*$W26*'VT CHS Emissions Schedule'!P$5)/$W$56)/(1-$O26))))))-(($W26/$V26)*'VT CHS Emissions Schedule'!P$5)/(1-$O26))+IF($C26="Propane",($T26/$Y$63)*BK26,IF($C26="Oil",($T26/$Y$62)*BK26,IF($C26="Natural Gas",($T26/$Y$64)*(BK26/(1-$P26)),IF($C26="Electricity",($T26/$Y$65)*(BK26/(1-$O26)),IF($C26="Wood, commercial",$T26*(BK26+$S26),(($X$62*$T26*('VT CHS Emissions Schedule'!P$8+$R26))/$Y$62)+(($X$63*$T26*('VT CHS Emissions Schedule'!P$9+$Q26))/$Y$63)+(($X$64*$T26*'VT CHS Emissions Schedule'!P$7)/$Y$64)/(1-$P26)+(($X$65*$T26*'VT CHS Emissions Schedule'!P$5)/$Y$65)/(1-$O26)+(($X$66*$T26*('VT CHS Emissions Schedule'!P$36+$S26))/$Y$66)))))),0)</f>
        <v>0</v>
      </c>
      <c r="CL26" s="63">
        <f>IF(CL$15&lt;2025+$U26,(IF($A26="Oil",($W26/$W$53)*AL26,IF($A26="Propane",($W26/$W$54)*AL26,IF($A26="Natural Gas",(($W26/$W$55)*AL26)/(1-$M26),IF($A26="Electricity",0,((($V$53*$W26*('VT CHS Emissions Schedule'!Q$8+$R26))/$W$53)+(($V$54*$W26*('VT CHS Emissions Schedule'!Q$9+$Q26))/$W$54)+(($V$55*$W26*'VT CHS Emissions Schedule'!Q$7)/$W$55)/(1-$P26)+(($V$56*$W26*'VT CHS Emissions Schedule'!Q$5)/$W$56)/(1-$O26))))))-(($W26/$V26)*'VT CHS Emissions Schedule'!Q$5)/(1-$O26))+IF($C26="Propane",($T26/$Y$63)*BL26,IF($C26="Oil",($T26/$Y$62)*BL26,IF($C26="Natural Gas",($T26/$Y$64)*(BL26/(1-$P26)),IF($C26="Electricity",($T26/$Y$65)*(BL26/(1-$O26)),IF($C26="Wood, commercial",$T26*(BL26+$S26),(($X$62*$T26*('VT CHS Emissions Schedule'!Q$8+$R26))/$Y$62)+(($X$63*$T26*('VT CHS Emissions Schedule'!Q$9+$Q26))/$Y$63)+(($X$64*$T26*'VT CHS Emissions Schedule'!Q$7)/$Y$64)/(1-$P26)+(($X$65*$T26*'VT CHS Emissions Schedule'!Q$5)/$Y$65)/(1-$O26)+(($X$66*$T26*('VT CHS Emissions Schedule'!Q$36+$S26))/$Y$66)))))),0)</f>
        <v>0</v>
      </c>
      <c r="CM26" s="63">
        <f>IF(CM$15&lt;2025+$U26,(IF($A26="Oil",($W26/$W$53)*AM26,IF($A26="Propane",($W26/$W$54)*AM26,IF($A26="Natural Gas",(($W26/$W$55)*AM26)/(1-$M26),IF($A26="Electricity",0,((($V$53*$W26*('VT CHS Emissions Schedule'!R$8+$R26))/$W$53)+(($V$54*$W26*('VT CHS Emissions Schedule'!R$9+$Q26))/$W$54)+(($V$55*$W26*'VT CHS Emissions Schedule'!R$7)/$W$55)/(1-$P26)+(($V$56*$W26*'VT CHS Emissions Schedule'!R$5)/$W$56)/(1-$O26))))))-(($W26/$V26)*'VT CHS Emissions Schedule'!R$5)/(1-$O26))+IF($C26="Propane",($T26/$Y$63)*BM26,IF($C26="Oil",($T26/$Y$62)*BM26,IF($C26="Natural Gas",($T26/$Y$64)*(BM26/(1-$P26)),IF($C26="Electricity",($T26/$Y$65)*(BM26/(1-$O26)),IF($C26="Wood, commercial",$T26*(BM26+$S26),(($X$62*$T26*('VT CHS Emissions Schedule'!R$8+$R26))/$Y$62)+(($X$63*$T26*('VT CHS Emissions Schedule'!R$9+$Q26))/$Y$63)+(($X$64*$T26*'VT CHS Emissions Schedule'!R$7)/$Y$64)/(1-$P26)+(($X$65*$T26*'VT CHS Emissions Schedule'!R$5)/$Y$65)/(1-$O26)+(($X$66*$T26*('VT CHS Emissions Schedule'!R$36+$S26))/$Y$66)))))),0)</f>
        <v>0</v>
      </c>
      <c r="CN26" s="63">
        <f>IF(CN$15&lt;2025+$U26,(IF($A26="Oil",($W26/$W$53)*AN26,IF($A26="Propane",($W26/$W$54)*AN26,IF($A26="Natural Gas",(($W26/$W$55)*AN26)/(1-$M26),IF($A26="Electricity",0,((($V$53*$W26*('VT CHS Emissions Schedule'!S$8+$R26))/$W$53)+(($V$54*$W26*('VT CHS Emissions Schedule'!S$9+$Q26))/$W$54)+(($V$55*$W26*'VT CHS Emissions Schedule'!S$7)/$W$55)/(1-$P26)+(($V$56*$W26*'VT CHS Emissions Schedule'!S$5)/$W$56)/(1-$O26))))))-(($W26/$V26)*'VT CHS Emissions Schedule'!S$5)/(1-$O26))+IF($C26="Propane",($T26/$Y$63)*BN26,IF($C26="Oil",($T26/$Y$62)*BN26,IF($C26="Natural Gas",($T26/$Y$64)*(BN26/(1-$P26)),IF($C26="Electricity",($T26/$Y$65)*(BN26/(1-$O26)),IF($C26="Wood, commercial",$T26*(BN26+$S26),(($X$62*$T26*('VT CHS Emissions Schedule'!S$8+$R26))/$Y$62)+(($X$63*$T26*('VT CHS Emissions Schedule'!S$9+$Q26))/$Y$63)+(($X$64*$T26*'VT CHS Emissions Schedule'!S$7)/$Y$64)/(1-$P26)+(($X$65*$T26*'VT CHS Emissions Schedule'!S$5)/$Y$65)/(1-$O26)+(($X$66*$T26*('VT CHS Emissions Schedule'!S$36+$S26))/$Y$66)))))),0)</f>
        <v>0</v>
      </c>
      <c r="CO26" s="63">
        <f>IF(CO$15&lt;2025+$U26,(IF($A26="Oil",($W26/$W$53)*AO26,IF($A26="Propane",($W26/$W$54)*AO26,IF($A26="Natural Gas",(($W26/$W$55)*AO26)/(1-$M26),IF($A26="Electricity",0,((($V$53*$W26*('VT CHS Emissions Schedule'!T$8+$R26))/$W$53)+(($V$54*$W26*('VT CHS Emissions Schedule'!T$9+$Q26))/$W$54)+(($V$55*$W26*'VT CHS Emissions Schedule'!T$7)/$W$55)/(1-$P26)+(($V$56*$W26*'VT CHS Emissions Schedule'!T$5)/$W$56)/(1-$O26))))))-(($W26/$V26)*'VT CHS Emissions Schedule'!T$5)/(1-$O26))+IF($C26="Propane",($T26/$Y$63)*BO26,IF($C26="Oil",($T26/$Y$62)*BO26,IF($C26="Natural Gas",($T26/$Y$64)*(BO26/(1-$P26)),IF($C26="Electricity",($T26/$Y$65)*(BO26/(1-$O26)),IF($C26="Wood, commercial",$T26*(BO26+$S26),(($X$62*$T26*('VT CHS Emissions Schedule'!T$8+$R26))/$Y$62)+(($X$63*$T26*('VT CHS Emissions Schedule'!T$9+$Q26))/$Y$63)+(($X$64*$T26*'VT CHS Emissions Schedule'!T$7)/$Y$64)/(1-$P26)+(($X$65*$T26*'VT CHS Emissions Schedule'!T$5)/$Y$65)/(1-$O26)+(($X$66*$T26*('VT CHS Emissions Schedule'!T$36+$S26))/$Y$66)))))),0)</f>
        <v>0</v>
      </c>
      <c r="CP26" s="63">
        <f>IF(CP$15&lt;2025+$U26,(IF($A26="Oil",($W26/$W$53)*AP26,IF($A26="Propane",($W26/$W$54)*AP26,IF($A26="Natural Gas",(($W26/$W$55)*AP26)/(1-$M26),IF($A26="Electricity",0,((($V$53*$W26*('VT CHS Emissions Schedule'!U$8+$R26))/$W$53)+(($V$54*$W26*('VT CHS Emissions Schedule'!U$9+$Q26))/$W$54)+(($V$55*$W26*'VT CHS Emissions Schedule'!U$7)/$W$55)/(1-$P26)+(($V$56*$W26*'VT CHS Emissions Schedule'!U$5)/$W$56)/(1-$O26))))))-(($W26/$V26)*'VT CHS Emissions Schedule'!U$5)/(1-$O26))+IF($C26="Propane",($T26/$Y$63)*BP26,IF($C26="Oil",($T26/$Y$62)*BP26,IF($C26="Natural Gas",($T26/$Y$64)*(BP26/(1-$P26)),IF($C26="Electricity",($T26/$Y$65)*(BP26/(1-$O26)),IF($C26="Wood, commercial",$T26*(BP26+$S26),(($X$62*$T26*('VT CHS Emissions Schedule'!U$8+$R26))/$Y$62)+(($X$63*$T26*('VT CHS Emissions Schedule'!U$9+$Q26))/$Y$63)+(($X$64*$T26*'VT CHS Emissions Schedule'!U$7)/$Y$64)/(1-$P26)+(($X$65*$T26*'VT CHS Emissions Schedule'!U$5)/$Y$65)/(1-$O26)+(($X$66*$T26*('VT CHS Emissions Schedule'!U$36+$S26))/$Y$66)))))),0)</f>
        <v>0</v>
      </c>
      <c r="CQ26" s="63">
        <f>IF(CQ$15&lt;2025+$U26,(IF($A26="Oil",($W26/$W$53)*AQ26,IF($A26="Propane",($W26/$W$54)*AQ26,IF($A26="Natural Gas",(($W26/$W$55)*AQ26)/(1-$M26),IF($A26="Electricity",0,((($V$53*$W26*('VT CHS Emissions Schedule'!V$8+$R26))/$W$53)+(($V$54*$W26*('VT CHS Emissions Schedule'!V$9+$Q26))/$W$54)+(($V$55*$W26*'VT CHS Emissions Schedule'!V$7)/$W$55)/(1-$P26)+(($V$56*$W26*'VT CHS Emissions Schedule'!V$5)/$W$56)/(1-$O26))))))-(($W26/$V26)*'VT CHS Emissions Schedule'!V$5)/(1-$O26))+IF($C26="Propane",($T26/$Y$63)*BQ26,IF($C26="Oil",($T26/$Y$62)*BQ26,IF($C26="Natural Gas",($T26/$Y$64)*(BQ26/(1-$P26)),IF($C26="Electricity",($T26/$Y$65)*(BQ26/(1-$O26)),IF($C26="Wood, commercial",$T26*(BQ26+$S26),(($X$62*$T26*('VT CHS Emissions Schedule'!V$8+$R26))/$Y$62)+(($X$63*$T26*('VT CHS Emissions Schedule'!V$9+$Q26))/$Y$63)+(($X$64*$T26*'VT CHS Emissions Schedule'!V$7)/$Y$64)/(1-$P26)+(($X$65*$T26*'VT CHS Emissions Schedule'!V$5)/$Y$65)/(1-$O26)+(($X$66*$T26*('VT CHS Emissions Schedule'!V$36+$S26))/$Y$66)))))),0)</f>
        <v>0</v>
      </c>
      <c r="CR26" s="63">
        <f>IF(CR$15&lt;2025+$U26,(IF($A26="Oil",($W26/$W$53)*AR26,IF($A26="Propane",($W26/$W$54)*AR26,IF($A26="Natural Gas",(($W26/$W$55)*AR26)/(1-$M26),IF($A26="Electricity",0,((($V$53*$W26*('VT CHS Emissions Schedule'!W$8+$R26))/$W$53)+(($V$54*$W26*('VT CHS Emissions Schedule'!W$9+$Q26))/$W$54)+(($V$55*$W26*'VT CHS Emissions Schedule'!W$7)/$W$55)/(1-$P26)+(($V$56*$W26*'VT CHS Emissions Schedule'!W$5)/$W$56)/(1-$O26))))))-(($W26/$V26)*'VT CHS Emissions Schedule'!W$5)/(1-$O26))+IF($C26="Propane",($T26/$Y$63)*BR26,IF($C26="Oil",($T26/$Y$62)*BR26,IF($C26="Natural Gas",($T26/$Y$64)*(BR26/(1-$P26)),IF($C26="Electricity",($T26/$Y$65)*(BR26/(1-$O26)),IF($C26="Wood, commercial",$T26*(BR26+$S26),(($X$62*$T26*('VT CHS Emissions Schedule'!W$8+$R26))/$Y$62)+(($X$63*$T26*('VT CHS Emissions Schedule'!W$9+$Q26))/$Y$63)+(($X$64*$T26*'VT CHS Emissions Schedule'!W$7)/$Y$64)/(1-$P26)+(($X$65*$T26*'VT CHS Emissions Schedule'!W$5)/$Y$65)/(1-$O26)+(($X$66*$T26*('VT CHS Emissions Schedule'!W$36+$S26))/$Y$66)))))),0)</f>
        <v>0</v>
      </c>
      <c r="CS26" s="63">
        <f>IF(CS$15&lt;2025+$U26,(IF($A26="Oil",($W26/$W$53)*AS26,IF($A26="Propane",($W26/$W$54)*AS26,IF($A26="Natural Gas",(($W26/$W$55)*AS26)/(1-$M26),IF($A26="Electricity",0,((($V$53*$W26*('VT CHS Emissions Schedule'!X$8+$R26))/$W$53)+(($V$54*$W26*('VT CHS Emissions Schedule'!X$9+$Q26))/$W$54)+(($V$55*$W26*'VT CHS Emissions Schedule'!X$7)/$W$55)/(1-$P26)+(($V$56*$W26*'VT CHS Emissions Schedule'!X$5)/$W$56)/(1-$O26))))))-(($W26/$V26)*'VT CHS Emissions Schedule'!X$5)/(1-$O26))+IF($C26="Propane",($T26/$Y$63)*BS26,IF($C26="Oil",($T26/$Y$62)*BS26,IF($C26="Natural Gas",($T26/$Y$64)*(BS26/(1-$P26)),IF($C26="Electricity",($T26/$Y$65)*(BS26/(1-$O26)),IF($C26="Wood, commercial",$T26*(BS26+$S26),(($X$62*$T26*('VT CHS Emissions Schedule'!X$8+$R26))/$Y$62)+(($X$63*$T26*('VT CHS Emissions Schedule'!X$9+$Q26))/$Y$63)+(($X$64*$T26*'VT CHS Emissions Schedule'!X$7)/$Y$64)/(1-$P26)+(($X$65*$T26*'VT CHS Emissions Schedule'!X$5)/$Y$65)/(1-$O26)+(($X$66*$T26*('VT CHS Emissions Schedule'!X$36+$S26))/$Y$66)))))),0)</f>
        <v>0</v>
      </c>
      <c r="CT26" s="63">
        <f>IF(CT$15&lt;2025+$U26,(IF($A26="Oil",($W26/$W$53)*AT26,IF($A26="Propane",($W26/$W$54)*AT26,IF($A26="Natural Gas",(($W26/$W$55)*AT26)/(1-$M26),IF($A26="Electricity",0,((($V$53*$W26*('VT CHS Emissions Schedule'!Y$8+$R26))/$W$53)+(($V$54*$W26*('VT CHS Emissions Schedule'!Y$9+$Q26))/$W$54)+(($V$55*$W26*'VT CHS Emissions Schedule'!Y$7)/$W$55)/(1-$P26)+(($V$56*$W26*'VT CHS Emissions Schedule'!Y$5)/$W$56)/(1-$O26))))))-(($W26/$V26)*'VT CHS Emissions Schedule'!Y$5)/(1-$O26))+IF($C26="Propane",($T26/$Y$63)*BT26,IF($C26="Oil",($T26/$Y$62)*BT26,IF($C26="Natural Gas",($T26/$Y$64)*(BT26/(1-$P26)),IF($C26="Electricity",($T26/$Y$65)*(BT26/(1-$O26)),IF($C26="Wood, commercial",$T26*(BT26+$S26),(($X$62*$T26*('VT CHS Emissions Schedule'!Y$8+$R26))/$Y$62)+(($X$63*$T26*('VT CHS Emissions Schedule'!Y$9+$Q26))/$Y$63)+(($X$64*$T26*'VT CHS Emissions Schedule'!Y$7)/$Y$64)/(1-$P26)+(($X$65*$T26*'VT CHS Emissions Schedule'!Y$5)/$Y$65)/(1-$O26)+(($X$66*$T26*('VT CHS Emissions Schedule'!Y$36+$S26))/$Y$66)))))),0)</f>
        <v>0</v>
      </c>
      <c r="CU26" s="63">
        <f>IF(CU$15&lt;2025+$U26,(IF($A26="Oil",($W26/$W$53)*AU26,IF($A26="Propane",($W26/$W$54)*AU26,IF($A26="Natural Gas",(($W26/$W$55)*AU26)/(1-$M26),IF($A26="Electricity",0,((($V$53*$W26*('VT CHS Emissions Schedule'!Z$8+$R26))/$W$53)+(($V$54*$W26*('VT CHS Emissions Schedule'!Z$9+$Q26))/$W$54)+(($V$55*$W26*'VT CHS Emissions Schedule'!Z$7)/$W$55)/(1-$P26)+(($V$56*$W26*'VT CHS Emissions Schedule'!Z$5)/$W$56)/(1-$O26))))))-(($W26/$V26)*'VT CHS Emissions Schedule'!Z$5)/(1-$O26))+IF($C26="Propane",($T26/$Y$63)*BU26,IF($C26="Oil",($T26/$Y$62)*BU26,IF($C26="Natural Gas",($T26/$Y$64)*(BU26/(1-$P26)),IF($C26="Electricity",($T26/$Y$65)*(BU26/(1-$O26)),IF($C26="Wood, commercial",$T26*(BU26+$S26),(($X$62*$T26*('VT CHS Emissions Schedule'!Z$8+$R26))/$Y$62)+(($X$63*$T26*('VT CHS Emissions Schedule'!Z$9+$Q26))/$Y$63)+(($X$64*$T26*'VT CHS Emissions Schedule'!Z$7)/$Y$64)/(1-$P26)+(($X$65*$T26*'VT CHS Emissions Schedule'!Z$5)/$Y$65)/(1-$O26)+(($X$66*$T26*('VT CHS Emissions Schedule'!Z$36+$S26))/$Y$66)))))),0)</f>
        <v>0</v>
      </c>
      <c r="CV26" s="63">
        <f>IF(CV$15&lt;2025+$U26,(IF($A26="Oil",($W26/$W$53)*AV26,IF($A26="Propane",($W26/$W$54)*AV26,IF($A26="Natural Gas",(($W26/$W$55)*AV26)/(1-$M26),IF($A26="Electricity",0,((($V$53*$W26*('VT CHS Emissions Schedule'!AA$8+$R26))/$W$53)+(($V$54*$W26*('VT CHS Emissions Schedule'!AA$9+$Q26))/$W$54)+(($V$55*$W26*'VT CHS Emissions Schedule'!AA$7)/$W$55)/(1-$P26)+(($V$56*$W26*'VT CHS Emissions Schedule'!AA$5)/$W$56)/(1-$O26))))))-(($W26/$V26)*'VT CHS Emissions Schedule'!AA$5)/(1-$O26))+IF($C26="Propane",($T26/$Y$63)*BV26,IF($C26="Oil",($T26/$Y$62)*BV26,IF($C26="Natural Gas",($T26/$Y$64)*(BV26/(1-$P26)),IF($C26="Electricity",($T26/$Y$65)*(BV26/(1-$O26)),IF($C26="Wood, commercial",$T26*(BV26+$S26),(($X$62*$T26*('VT CHS Emissions Schedule'!AA$8+$R26))/$Y$62)+(($X$63*$T26*('VT CHS Emissions Schedule'!AA$9+$Q26))/$Y$63)+(($X$64*$T26*'VT CHS Emissions Schedule'!AA$7)/$Y$64)/(1-$P26)+(($X$65*$T26*'VT CHS Emissions Schedule'!AA$5)/$Y$65)/(1-$O26)+(($X$66*$T26*('VT CHS Emissions Schedule'!AA$36+$S26))/$Y$66)))))),0)</f>
        <v>0</v>
      </c>
      <c r="CW26" s="63">
        <f>IF(CW$15&lt;2025+$U26,(IF($A26="Oil",($W26/$W$53)*AW26,IF($A26="Propane",($W26/$W$54)*AW26,IF($A26="Natural Gas",(($W26/$W$55)*AW26)/(1-$M26),IF($A26="Electricity",0,((($V$53*$W26*('VT CHS Emissions Schedule'!AB$8+$R26))/$W$53)+(($V$54*$W26*('VT CHS Emissions Schedule'!AB$9+$Q26))/$W$54)+(($V$55*$W26*'VT CHS Emissions Schedule'!AB$7)/$W$55)/(1-$P26)+(($V$56*$W26*'VT CHS Emissions Schedule'!AB$5)/$W$56)/(1-$O26))))))-(($W26/$V26)*'VT CHS Emissions Schedule'!AB$5)/(1-$O26))+IF($C26="Propane",($T26/$Y$63)*BW26,IF($C26="Oil",($T26/$Y$62)*BW26,IF($C26="Natural Gas",($T26/$Y$64)*(BW26/(1-$P26)),IF($C26="Electricity",($T26/$Y$65)*(BW26/(1-$O26)),IF($C26="Wood, commercial",$T26*(BW26+$S26),(($X$62*$T26*('VT CHS Emissions Schedule'!AB$8+$R26))/$Y$62)+(($X$63*$T26*('VT CHS Emissions Schedule'!AB$9+$Q26))/$Y$63)+(($X$64*$T26*'VT CHS Emissions Schedule'!AB$7)/$Y$64)/(1-$P26)+(($X$65*$T26*'VT CHS Emissions Schedule'!AB$5)/$Y$65)/(1-$O26)+(($X$66*$T26*('VT CHS Emissions Schedule'!AB$36+$S26))/$Y$66)))))),0)</f>
        <v>0</v>
      </c>
      <c r="CX26" s="63">
        <f>IF(CX$15&lt;2025+$U26,(IF($A26="Oil",($W26/$W$53)*AX26,IF($A26="Propane",($W26/$W$54)*AX26,IF($A26="Natural Gas",(($W26/$W$55)*AX26)/(1-$M26),IF($A26="Electricity",0,((($V$53*$W26*('VT CHS Emissions Schedule'!AC$8+$R26))/$W$53)+(($V$54*$W26*('VT CHS Emissions Schedule'!AC$9+$Q26))/$W$54)+(($V$55*$W26*'VT CHS Emissions Schedule'!AC$7)/$W$55)/(1-$P26)+(($V$56*$W26*'VT CHS Emissions Schedule'!AC$5)/$W$56)/(1-$O26))))))-(($W26/$V26)*'VT CHS Emissions Schedule'!AC$5)/(1-$O26))+IF($C26="Propane",($T26/$Y$63)*BX26,IF($C26="Oil",($T26/$Y$62)*BX26,IF($C26="Natural Gas",($T26/$Y$64)*(BX26/(1-$P26)),IF($C26="Electricity",($T26/$Y$65)*(BX26/(1-$O26)),IF($C26="Wood, commercial",$T26*(BX26+$S26),(($X$62*$T26*('VT CHS Emissions Schedule'!AC$8+$R26))/$Y$62)+(($X$63*$T26*('VT CHS Emissions Schedule'!AC$9+$Q26))/$Y$63)+(($X$64*$T26*'VT CHS Emissions Schedule'!AC$7)/$Y$64)/(1-$P26)+(($X$65*$T26*'VT CHS Emissions Schedule'!AC$5)/$Y$65)/(1-$O26)+(($X$66*$T26*('VT CHS Emissions Schedule'!AC$36+$S26))/$Y$66)))))),0)</f>
        <v>0</v>
      </c>
      <c r="CY26" s="63">
        <f t="shared" si="3"/>
        <v>693649.05121838592</v>
      </c>
      <c r="CZ26" s="63">
        <f t="shared" si="4"/>
        <v>707401.7303084064</v>
      </c>
      <c r="DA26" s="63">
        <f t="shared" si="5"/>
        <v>721154.40939842665</v>
      </c>
      <c r="DB26" s="63">
        <f t="shared" si="6"/>
        <v>734907.08848844701</v>
      </c>
      <c r="DC26" s="63">
        <f t="shared" si="7"/>
        <v>748659.76757846738</v>
      </c>
      <c r="DD26" s="63">
        <f t="shared" si="8"/>
        <v>757731.80489963479</v>
      </c>
      <c r="DE26" s="63">
        <f t="shared" si="9"/>
        <v>771484.48398965516</v>
      </c>
      <c r="DF26" s="63">
        <f t="shared" si="10"/>
        <v>785237.16307967552</v>
      </c>
      <c r="DG26" s="63">
        <f t="shared" si="11"/>
        <v>798989.84216969588</v>
      </c>
      <c r="DH26" s="63">
        <f t="shared" si="12"/>
        <v>812742.52125971625</v>
      </c>
      <c r="DI26" s="63">
        <f t="shared" si="13"/>
        <v>825830.71406603523</v>
      </c>
      <c r="DJ26" s="63">
        <f t="shared" si="14"/>
        <v>825830.71406603523</v>
      </c>
      <c r="DK26" s="63">
        <f t="shared" si="15"/>
        <v>0</v>
      </c>
      <c r="DL26" s="63">
        <f t="shared" si="16"/>
        <v>0</v>
      </c>
      <c r="DM26" s="63">
        <f t="shared" si="17"/>
        <v>0</v>
      </c>
      <c r="DN26" s="63">
        <f t="shared" si="18"/>
        <v>0</v>
      </c>
      <c r="DO26" s="63">
        <f t="shared" si="19"/>
        <v>0</v>
      </c>
      <c r="DP26" s="63">
        <f t="shared" si="20"/>
        <v>0</v>
      </c>
      <c r="DQ26" s="63">
        <f t="shared" si="21"/>
        <v>0</v>
      </c>
      <c r="DR26" s="63">
        <f t="shared" si="22"/>
        <v>0</v>
      </c>
      <c r="DS26" s="63">
        <f t="shared" si="23"/>
        <v>0</v>
      </c>
      <c r="DT26" s="63">
        <f t="shared" si="24"/>
        <v>0</v>
      </c>
      <c r="DU26" s="63">
        <f t="shared" si="25"/>
        <v>0</v>
      </c>
      <c r="DV26" s="63">
        <f t="shared" si="26"/>
        <v>0</v>
      </c>
      <c r="DW26" s="63">
        <f t="shared" si="27"/>
        <v>0</v>
      </c>
      <c r="DX26" s="63">
        <f t="shared" si="28"/>
        <v>0</v>
      </c>
    </row>
    <row r="27" spans="1:128" ht="16.5" thickBot="1" x14ac:dyDescent="0.3">
      <c r="A27" s="162" t="s">
        <v>8</v>
      </c>
      <c r="B27" s="478"/>
      <c r="C27" s="124" t="s">
        <v>6</v>
      </c>
      <c r="D27" s="154">
        <f t="shared" si="29"/>
        <v>7877307.9512521094</v>
      </c>
      <c r="E27" s="154">
        <f t="shared" si="0"/>
        <v>7877307.9512521094</v>
      </c>
      <c r="F27" s="221">
        <f t="shared" si="1"/>
        <v>7.8773079512521091</v>
      </c>
      <c r="G27" s="110">
        <f t="shared" si="30"/>
        <v>583126.39838975156</v>
      </c>
      <c r="H27" s="110">
        <f t="shared" si="31"/>
        <v>583126.39838975156</v>
      </c>
      <c r="I27" s="63">
        <f t="shared" si="32"/>
        <v>794832.97072111862</v>
      </c>
      <c r="J27" s="91">
        <f>IF($A27="Oil",($W27/$W$53)*$Y27,IF($A27="Propane",($W27/$W$54)*$Y27,IF($A27="Natural Gas",(($W27/$W$55)*$Y27)/(1-$M27),IF($A27="Electricity",0,((($V$53*$W27*('VT CHS Emissions Schedule'!D$8+$R27))/$W$53)+(($V$54*$W27*('VT CHS Emissions Schedule'!D$9+$Q27))/$W$54)+(($V$55*$W27*'VT CHS Emissions Schedule'!D$7)/$W$55)/(1-$P27)+(($V$56*$W27*'VT CHS Emissions Schedule'!D$5)/$W$56)/(1-$O27))))))</f>
        <v>992614.77247530001</v>
      </c>
      <c r="K27" s="63">
        <f>(($W27/$V27)*'VT CHS Emissions Schedule'!D$5)/(1-$O27)</f>
        <v>197781.80175418133</v>
      </c>
      <c r="L27" s="63">
        <f>IF($C27="Propane",($T27/$Y$63)*$AY27,IF($C27="Oil",($T27/$Y$62)*$AY27,IF($C27="Natural Gas",($T27/$Y$64)*($AY27/(1-$P27)),IF($C27="Electricity",($T27/$Y$65)*($AY27/(1-$O27)),IF($C27="Wood, non-commercial",$T27*($AY27+$S27),(($X$62*$T27*('VT CHS Emissions Schedule'!D$8+$R27))/$Y$62)+(($X$63*$T27*('VT CHS Emissions Schedule'!D$9+$Q27))/$Y$63)+(($X$64*$T27*'VT CHS Emissions Schedule'!D$7)/$Y$64)/(1-$P27)+(($X$65*$T27*'VT CHS Emissions Schedule'!D$5)/$Y$65)/(1-$O27)+(($X$66*$T27*('VT CHS Emissions Schedule'!D$36+$S27))/$Y$66))))))</f>
        <v>-211706.57233136709</v>
      </c>
      <c r="M27" s="65">
        <f>_xlfn.XLOOKUP($A27,Lookups!$A$3:$A$15,Lookups!$E$3:$E$15)</f>
        <v>0</v>
      </c>
      <c r="N27" s="64">
        <f>_xlfn.XLOOKUP($A27,Lookups!$A$3:$A$15,Lookups!$D$3:$D$15)</f>
        <v>0.32764300000000002</v>
      </c>
      <c r="O27" s="65">
        <f>Lookups!$E$6</f>
        <v>8.9499999999999996E-2</v>
      </c>
      <c r="P27" s="65">
        <f>Lookups!$E$5</f>
        <v>1.4E-2</v>
      </c>
      <c r="Q27" s="64">
        <f>Lookups!$D$4</f>
        <v>0.32764300000000002</v>
      </c>
      <c r="R27" s="64">
        <f>Lookups!$D$3</f>
        <v>0.21490000000000001</v>
      </c>
      <c r="S27" s="64">
        <f>Lookups!$D$8</f>
        <v>1.3776766038113153</v>
      </c>
      <c r="T27" s="71">
        <f t="shared" si="33"/>
        <v>-2584.2560000000003</v>
      </c>
      <c r="U27" s="67">
        <v>12</v>
      </c>
      <c r="V27" s="71">
        <f t="shared" si="2"/>
        <v>2</v>
      </c>
      <c r="W27" s="63">
        <v>9536</v>
      </c>
      <c r="X27" s="72">
        <v>0.54200000000000004</v>
      </c>
      <c r="Y27" s="66">
        <f>IF(Y$15&lt;2025+$U27,$N27+_xlfn.XLOOKUP(_xlfn.XLOOKUP($A27,Lookups!$A$3:$A$17,Lookups!$B$3:$B$17),'VT CHS Emissions Schedule'!$A:$A,'VT CHS Emissions Schedule'!D:D),0)</f>
        <v>73.904833101663485</v>
      </c>
      <c r="Z27" s="66">
        <f>IF(Z$15&lt;2025+$U27,$N27+_xlfn.XLOOKUP(_xlfn.XLOOKUP($A27,Lookups!$A$3:$A$17,Lookups!$B$3:$B$17),'VT CHS Emissions Schedule'!$A:$A,'VT CHS Emissions Schedule'!E:E),0)</f>
        <v>73.904833101663485</v>
      </c>
      <c r="AA27" s="66">
        <f>IF(AA$15&lt;2025+$U27,$N27+_xlfn.XLOOKUP(_xlfn.XLOOKUP($A27,Lookups!$A$3:$A$17,Lookups!$B$3:$B$17),'VT CHS Emissions Schedule'!$A:$A,'VT CHS Emissions Schedule'!F:F),0)</f>
        <v>73.904833101663485</v>
      </c>
      <c r="AB27" s="66">
        <f>IF(AB$15&lt;2025+$U27,$N27+_xlfn.XLOOKUP(_xlfn.XLOOKUP($A27,Lookups!$A$3:$A$17,Lookups!$B$3:$B$17),'VT CHS Emissions Schedule'!$A:$A,'VT CHS Emissions Schedule'!G:G),0)</f>
        <v>73.904833101663485</v>
      </c>
      <c r="AC27" s="66">
        <f>IF(AC$15&lt;2025+$U27,$N27+_xlfn.XLOOKUP(_xlfn.XLOOKUP($A27,Lookups!$A$3:$A$17,Lookups!$B$3:$B$17),'VT CHS Emissions Schedule'!$A:$A,'VT CHS Emissions Schedule'!H:H),0)</f>
        <v>73.904833101663485</v>
      </c>
      <c r="AD27" s="66">
        <f>IF(AD$15&lt;2025+$U27,$N27+_xlfn.XLOOKUP(_xlfn.XLOOKUP($A27,Lookups!$A$3:$A$17,Lookups!$B$3:$B$17),'VT CHS Emissions Schedule'!$A:$A,'VT CHS Emissions Schedule'!I:I),0)</f>
        <v>73.534499723611702</v>
      </c>
      <c r="AE27" s="66">
        <f>IF(AE$15&lt;2025+$U27,$N27+_xlfn.XLOOKUP(_xlfn.XLOOKUP($A27,Lookups!$A$3:$A$17,Lookups!$B$3:$B$17),'VT CHS Emissions Schedule'!$A:$A,'VT CHS Emissions Schedule'!J:J),0)</f>
        <v>73.534499723611702</v>
      </c>
      <c r="AF27" s="66">
        <f>IF(AF$15&lt;2025+$U27,$N27+_xlfn.XLOOKUP(_xlfn.XLOOKUP($A27,Lookups!$A$3:$A$17,Lookups!$B$3:$B$17),'VT CHS Emissions Schedule'!$A:$A,'VT CHS Emissions Schedule'!K:K),0)</f>
        <v>73.534499723611702</v>
      </c>
      <c r="AG27" s="66">
        <f>IF(AG$15&lt;2025+$U27,$N27+_xlfn.XLOOKUP(_xlfn.XLOOKUP($A27,Lookups!$A$3:$A$17,Lookups!$B$3:$B$17),'VT CHS Emissions Schedule'!$A:$A,'VT CHS Emissions Schedule'!L:L),0)</f>
        <v>73.534499723611702</v>
      </c>
      <c r="AH27" s="66">
        <f>IF(AH$15&lt;2025+$U27,$N27+_xlfn.XLOOKUP(_xlfn.XLOOKUP($A27,Lookups!$A$3:$A$17,Lookups!$B$3:$B$17),'VT CHS Emissions Schedule'!$A:$A,'VT CHS Emissions Schedule'!M:M),0)</f>
        <v>73.534499723611702</v>
      </c>
      <c r="AI27" s="66">
        <f>IF(AI$15&lt;2025+$U27,$N27+_xlfn.XLOOKUP(_xlfn.XLOOKUP($A27,Lookups!$A$3:$A$17,Lookups!$B$3:$B$17),'VT CHS Emissions Schedule'!$A:$A,'VT CHS Emissions Schedule'!N:N),0)</f>
        <v>73.470057213134709</v>
      </c>
      <c r="AJ27" s="66">
        <f>IF(AJ$15&lt;2025+$U27,$N27+_xlfn.XLOOKUP(_xlfn.XLOOKUP($A27,Lookups!$A$3:$A$17,Lookups!$B$3:$B$17),'VT CHS Emissions Schedule'!$A:$A,'VT CHS Emissions Schedule'!O:O),0)</f>
        <v>73.470057213134709</v>
      </c>
      <c r="AK27" s="66">
        <f>IF(AK$15&lt;2025+$U27,$N27+_xlfn.XLOOKUP(_xlfn.XLOOKUP($A27,Lookups!$A$3:$A$17,Lookups!$B$3:$B$17),'VT CHS Emissions Schedule'!$A:$A,'VT CHS Emissions Schedule'!P:P),0)</f>
        <v>0</v>
      </c>
      <c r="AL27" s="66">
        <f>IF(AL$15&lt;2025+$U27,$N27+_xlfn.XLOOKUP(_xlfn.XLOOKUP($A27,Lookups!$A$3:$A$17,Lookups!$B$3:$B$17),'VT CHS Emissions Schedule'!$A:$A,'VT CHS Emissions Schedule'!Q:Q),0)</f>
        <v>0</v>
      </c>
      <c r="AM27" s="66">
        <f>IF(AM$15&lt;2025+$U27,$N27+_xlfn.XLOOKUP(_xlfn.XLOOKUP($A27,Lookups!$A$3:$A$17,Lookups!$B$3:$B$17),'VT CHS Emissions Schedule'!$A:$A,'VT CHS Emissions Schedule'!R:R),0)</f>
        <v>0</v>
      </c>
      <c r="AN27" s="66">
        <f>IF(AN$15&lt;2025+$U27,$N27+_xlfn.XLOOKUP(_xlfn.XLOOKUP($A27,Lookups!$A$3:$A$17,Lookups!$B$3:$B$17),'VT CHS Emissions Schedule'!$A:$A,'VT CHS Emissions Schedule'!S:S),0)</f>
        <v>0</v>
      </c>
      <c r="AO27" s="66">
        <f>IF(AO$15&lt;2025+$U27,$N27+_xlfn.XLOOKUP(_xlfn.XLOOKUP($A27,Lookups!$A$3:$A$17,Lookups!$B$3:$B$17),'VT CHS Emissions Schedule'!$A:$A,'VT CHS Emissions Schedule'!T:T),0)</f>
        <v>0</v>
      </c>
      <c r="AP27" s="66">
        <f>IF(AP$15&lt;2025+$U27,$N27+_xlfn.XLOOKUP(_xlfn.XLOOKUP($A27,Lookups!$A$3:$A$17,Lookups!$B$3:$B$17),'VT CHS Emissions Schedule'!$A:$A,'VT CHS Emissions Schedule'!U:U),0)</f>
        <v>0</v>
      </c>
      <c r="AQ27" s="66">
        <f>IF(AQ$15&lt;2025+$U27,$N27+_xlfn.XLOOKUP(_xlfn.XLOOKUP($A27,Lookups!$A$3:$A$17,Lookups!$B$3:$B$17),'VT CHS Emissions Schedule'!$A:$A,'VT CHS Emissions Schedule'!V:V),0)</f>
        <v>0</v>
      </c>
      <c r="AR27" s="66">
        <f>IF(AR$15&lt;2025+$U27,$N27+_xlfn.XLOOKUP(_xlfn.XLOOKUP($A27,Lookups!$A$3:$A$17,Lookups!$B$3:$B$17),'VT CHS Emissions Schedule'!$A:$A,'VT CHS Emissions Schedule'!W:W),0)</f>
        <v>0</v>
      </c>
      <c r="AS27" s="66">
        <f>IF(AS$15&lt;2025+$U27,$N27+_xlfn.XLOOKUP(_xlfn.XLOOKUP($A27,Lookups!$A$3:$A$17,Lookups!$B$3:$B$17),'VT CHS Emissions Schedule'!$A:$A,'VT CHS Emissions Schedule'!X:X),0)</f>
        <v>0</v>
      </c>
      <c r="AT27" s="66">
        <f>IF(AT$15&lt;2025+$U27,$N27+_xlfn.XLOOKUP(_xlfn.XLOOKUP($A27,Lookups!$A$3:$A$17,Lookups!$B$3:$B$17),'VT CHS Emissions Schedule'!$A:$A,'VT CHS Emissions Schedule'!Y:Y),0)</f>
        <v>0</v>
      </c>
      <c r="AU27" s="66">
        <f>IF(AU$15&lt;2025+$U27,$N27+_xlfn.XLOOKUP(_xlfn.XLOOKUP($A27,Lookups!$A$3:$A$17,Lookups!$B$3:$B$17),'VT CHS Emissions Schedule'!$A:$A,'VT CHS Emissions Schedule'!Z:Z),0)</f>
        <v>0</v>
      </c>
      <c r="AV27" s="66">
        <f>IF(AV$15&lt;2025+$U27,$N27+_xlfn.XLOOKUP(_xlfn.XLOOKUP($A27,Lookups!$A$3:$A$17,Lookups!$B$3:$B$17),'VT CHS Emissions Schedule'!$A:$A,'VT CHS Emissions Schedule'!AA:AA),0)</f>
        <v>0</v>
      </c>
      <c r="AW27" s="66">
        <f>IF(AW$15&lt;2025+$U27,$N27+_xlfn.XLOOKUP(_xlfn.XLOOKUP($A27,Lookups!$A$3:$A$17,Lookups!$B$3:$B$17),'VT CHS Emissions Schedule'!$A:$A,'VT CHS Emissions Schedule'!AB:AB),0)</f>
        <v>0</v>
      </c>
      <c r="AX27" s="66">
        <f>IF(AX$15&lt;2025+$U27,$N27+_xlfn.XLOOKUP(_xlfn.XLOOKUP($A27,Lookups!$A$3:$A$17,Lookups!$B$3:$B$17),'VT CHS Emissions Schedule'!$A:$A,'VT CHS Emissions Schedule'!AC:AC),0)</f>
        <v>0</v>
      </c>
      <c r="AY27" s="66" t="str">
        <f>IF(AY$15&lt;2025+$U27,IFERROR(IF($C27="Oil",$R27,IF($C27="Propane",$Q27,IF($C27="Wood, commercial",$S27,0)))+_xlfn.XLOOKUP(_xlfn.XLOOKUP($C27,Lookups!$A$3:$A$17,Lookups!$B$3:$B$17),'VT CHS Emissions Schedule'!$A:$A,'VT CHS Emissions Schedule'!D:D),"blended"),0)</f>
        <v>blended</v>
      </c>
      <c r="AZ27" s="66" t="str">
        <f>IF(AZ$15&lt;2025+$U27,IFERROR(IF($C27="Oil",$R27,IF($C27="Propane",$Q27,IF($C27="Wood, commercial",$S27,0)))+_xlfn.XLOOKUP(_xlfn.XLOOKUP($C27,Lookups!$A$3:$A$17,Lookups!$B$3:$B$17),'VT CHS Emissions Schedule'!$A:$A,'VT CHS Emissions Schedule'!E:E),"blended"),0)</f>
        <v>blended</v>
      </c>
      <c r="BA27" s="66" t="str">
        <f>IF(BA$15&lt;2025+$U27,IFERROR(IF($C27="Oil",$R27,IF($C27="Propane",$Q27,IF($C27="Wood, commercial",$S27,0)))+_xlfn.XLOOKUP(_xlfn.XLOOKUP($C27,Lookups!$A$3:$A$17,Lookups!$B$3:$B$17),'VT CHS Emissions Schedule'!$A:$A,'VT CHS Emissions Schedule'!F:F),"blended"),0)</f>
        <v>blended</v>
      </c>
      <c r="BB27" s="66" t="str">
        <f>IF(BB$15&lt;2025+$U27,IFERROR(IF($C27="Oil",$R27,IF($C27="Propane",$Q27,IF($C27="Wood, commercial",$S27,0)))+_xlfn.XLOOKUP(_xlfn.XLOOKUP($C27,Lookups!$A$3:$A$17,Lookups!$B$3:$B$17),'VT CHS Emissions Schedule'!$A:$A,'VT CHS Emissions Schedule'!G:G),"blended"),0)</f>
        <v>blended</v>
      </c>
      <c r="BC27" s="66" t="str">
        <f>IF(BC$15&lt;2025+$U27,IFERROR(IF($C27="Oil",$R27,IF($C27="Propane",$Q27,IF($C27="Wood, commercial",$S27,0)))+_xlfn.XLOOKUP(_xlfn.XLOOKUP($C27,Lookups!$A$3:$A$17,Lookups!$B$3:$B$17),'VT CHS Emissions Schedule'!$A:$A,'VT CHS Emissions Schedule'!H:H),"blended"),0)</f>
        <v>blended</v>
      </c>
      <c r="BD27" s="66" t="str">
        <f>IF(BD$15&lt;2025+$U27,IFERROR(IF($C27="Oil",$R27,IF($C27="Propane",$Q27,IF($C27="Wood, commercial",$S27,0)))+_xlfn.XLOOKUP(_xlfn.XLOOKUP($C27,Lookups!$A$3:$A$17,Lookups!$B$3:$B$17),'VT CHS Emissions Schedule'!$A:$A,'VT CHS Emissions Schedule'!I:I),"blended"),0)</f>
        <v>blended</v>
      </c>
      <c r="BE27" s="66" t="str">
        <f>IF(BE$15&lt;2025+$U27,IFERROR(IF($C27="Oil",$R27,IF($C27="Propane",$Q27,IF($C27="Wood, commercial",$S27,0)))+_xlfn.XLOOKUP(_xlfn.XLOOKUP($C27,Lookups!$A$3:$A$17,Lookups!$B$3:$B$17),'VT CHS Emissions Schedule'!$A:$A,'VT CHS Emissions Schedule'!J:J),"blended"),0)</f>
        <v>blended</v>
      </c>
      <c r="BF27" s="66" t="str">
        <f>IF(BF$15&lt;2025+$U27,IFERROR(IF($C27="Oil",$R27,IF($C27="Propane",$Q27,IF($C27="Wood, commercial",$S27,0)))+_xlfn.XLOOKUP(_xlfn.XLOOKUP($C27,Lookups!$A$3:$A$17,Lookups!$B$3:$B$17),'VT CHS Emissions Schedule'!$A:$A,'VT CHS Emissions Schedule'!K:K),"blended"),0)</f>
        <v>blended</v>
      </c>
      <c r="BG27" s="66" t="str">
        <f>IF(BG$15&lt;2025+$U27,IFERROR(IF($C27="Oil",$R27,IF($C27="Propane",$Q27,IF($C27="Wood, commercial",$S27,0)))+_xlfn.XLOOKUP(_xlfn.XLOOKUP($C27,Lookups!$A$3:$A$17,Lookups!$B$3:$B$17),'VT CHS Emissions Schedule'!$A:$A,'VT CHS Emissions Schedule'!L:L),"blended"),0)</f>
        <v>blended</v>
      </c>
      <c r="BH27" s="66" t="str">
        <f>IF(BH$15&lt;2025+$U27,IFERROR(IF($C27="Oil",$R27,IF($C27="Propane",$Q27,IF($C27="Wood, commercial",$S27,0)))+_xlfn.XLOOKUP(_xlfn.XLOOKUP($C27,Lookups!$A$3:$A$17,Lookups!$B$3:$B$17),'VT CHS Emissions Schedule'!$A:$A,'VT CHS Emissions Schedule'!M:M),"blended"),0)</f>
        <v>blended</v>
      </c>
      <c r="BI27" s="66" t="str">
        <f>IF(BI$15&lt;2025+$U27,IFERROR(IF($C27="Oil",$R27,IF($C27="Propane",$Q27,IF($C27="Wood, commercial",$S27,0)))+_xlfn.XLOOKUP(_xlfn.XLOOKUP($C27,Lookups!$A$3:$A$17,Lookups!$B$3:$B$17),'VT CHS Emissions Schedule'!$A:$A,'VT CHS Emissions Schedule'!N:N),"blended"),0)</f>
        <v>blended</v>
      </c>
      <c r="BJ27" s="66" t="str">
        <f>IF(BJ$15&lt;2025+$U27,IFERROR(IF($C27="Oil",$R27,IF($C27="Propane",$Q27,IF($C27="Wood, commercial",$S27,0)))+_xlfn.XLOOKUP(_xlfn.XLOOKUP($C27,Lookups!$A$3:$A$17,Lookups!$B$3:$B$17),'VT CHS Emissions Schedule'!$A:$A,'VT CHS Emissions Schedule'!O:O),"blended"),0)</f>
        <v>blended</v>
      </c>
      <c r="BK27" s="66">
        <f>IF(BK$15&lt;2025+$U27,IFERROR(IF($C27="Oil",$R27,IF($C27="Propane",$Q27,IF($C27="Wood, commercial",$S27,0)))+_xlfn.XLOOKUP(_xlfn.XLOOKUP($C27,Lookups!$A$3:$A$17,Lookups!$B$3:$B$17),'VT CHS Emissions Schedule'!$A:$A,'VT CHS Emissions Schedule'!P:P),"blended"),0)</f>
        <v>0</v>
      </c>
      <c r="BL27" s="66">
        <f>IF(BL$15&lt;2025+$U27,IFERROR(IF($C27="Oil",$R27,IF($C27="Propane",$Q27,IF($C27="Wood, commercial",$S27,0)))+_xlfn.XLOOKUP(_xlfn.XLOOKUP($C27,Lookups!$A$3:$A$17,Lookups!$B$3:$B$17),'VT CHS Emissions Schedule'!$A:$A,'VT CHS Emissions Schedule'!Q:Q),"blended"),0)</f>
        <v>0</v>
      </c>
      <c r="BM27" s="66">
        <f>IF(BM$15&lt;2025+$U27,IFERROR(IF($C27="Oil",$R27,IF($C27="Propane",$Q27,IF($C27="Wood, commercial",$S27,0)))+_xlfn.XLOOKUP(_xlfn.XLOOKUP($C27,Lookups!$A$3:$A$17,Lookups!$B$3:$B$17),'VT CHS Emissions Schedule'!$A:$A,'VT CHS Emissions Schedule'!R:R),"blended"),0)</f>
        <v>0</v>
      </c>
      <c r="BN27" s="66">
        <f>IF(BN$15&lt;2025+$U27,IFERROR(IF($C27="Oil",$R27,IF($C27="Propane",$Q27,IF($C27="Wood, commercial",$S27,0)))+_xlfn.XLOOKUP(_xlfn.XLOOKUP($C27,Lookups!$A$3:$A$17,Lookups!$B$3:$B$17),'VT CHS Emissions Schedule'!$A:$A,'VT CHS Emissions Schedule'!S:S),"blended"),0)</f>
        <v>0</v>
      </c>
      <c r="BO27" s="66">
        <f>IF(BO$15&lt;2025+$U27,IFERROR(IF($C27="Oil",$R27,IF($C27="Propane",$Q27,IF($C27="Wood, commercial",$S27,0)))+_xlfn.XLOOKUP(_xlfn.XLOOKUP($C27,Lookups!$A$3:$A$17,Lookups!$B$3:$B$17),'VT CHS Emissions Schedule'!$A:$A,'VT CHS Emissions Schedule'!T:T),"blended"),0)</f>
        <v>0</v>
      </c>
      <c r="BP27" s="66">
        <f>IF(BP$15&lt;2025+$U27,IFERROR(IF($C27="Oil",$R27,IF($C27="Propane",$Q27,IF($C27="Wood, commercial",$S27,0)))+_xlfn.XLOOKUP(_xlfn.XLOOKUP($C27,Lookups!$A$3:$A$17,Lookups!$B$3:$B$17),'VT CHS Emissions Schedule'!$A:$A,'VT CHS Emissions Schedule'!U:U),"blended"),0)</f>
        <v>0</v>
      </c>
      <c r="BQ27" s="66">
        <f>IF(BQ$15&lt;2025+$U27,IFERROR(IF($C27="Oil",$R27,IF($C27="Propane",$Q27,IF($C27="Wood, commercial",$S27,0)))+_xlfn.XLOOKUP(_xlfn.XLOOKUP($C27,Lookups!$A$3:$A$17,Lookups!$B$3:$B$17),'VT CHS Emissions Schedule'!$A:$A,'VT CHS Emissions Schedule'!V:V),"blended"),0)</f>
        <v>0</v>
      </c>
      <c r="BR27" s="66">
        <f>IF(BR$15&lt;2025+$U27,IFERROR(IF($C27="Oil",$R27,IF($C27="Propane",$Q27,IF($C27="Wood, commercial",$S27,0)))+_xlfn.XLOOKUP(_xlfn.XLOOKUP($C27,Lookups!$A$3:$A$17,Lookups!$B$3:$B$17),'VT CHS Emissions Schedule'!$A:$A,'VT CHS Emissions Schedule'!W:W),"blended"),0)</f>
        <v>0</v>
      </c>
      <c r="BS27" s="66">
        <f>IF(BS$15&lt;2025+$U27,IFERROR(IF($C27="Oil",$R27,IF($C27="Propane",$Q27,IF($C27="Wood, commercial",$S27,0)))+_xlfn.XLOOKUP(_xlfn.XLOOKUP($C27,Lookups!$A$3:$A$17,Lookups!$B$3:$B$17),'VT CHS Emissions Schedule'!$A:$A,'VT CHS Emissions Schedule'!X:X),"blended"),0)</f>
        <v>0</v>
      </c>
      <c r="BT27" s="66">
        <f>IF(BT$15&lt;2025+$U27,IFERROR(IF($C27="Oil",$R27,IF($C27="Propane",$Q27,IF($C27="Wood, commercial",$S27,0)))+_xlfn.XLOOKUP(_xlfn.XLOOKUP($C27,Lookups!$A$3:$A$17,Lookups!$B$3:$B$17),'VT CHS Emissions Schedule'!$A:$A,'VT CHS Emissions Schedule'!Y:Y),"blended"),0)</f>
        <v>0</v>
      </c>
      <c r="BU27" s="66">
        <f>IF(BU$15&lt;2025+$U27,IFERROR(IF($C27="Oil",$R27,IF($C27="Propane",$Q27,IF($C27="Wood, commercial",$S27,0)))+_xlfn.XLOOKUP(_xlfn.XLOOKUP($C27,Lookups!$A$3:$A$17,Lookups!$B$3:$B$17),'VT CHS Emissions Schedule'!$A:$A,'VT CHS Emissions Schedule'!Z:Z),"blended"),0)</f>
        <v>0</v>
      </c>
      <c r="BV27" s="66">
        <f>IF(BV$15&lt;2025+$U27,IFERROR(IF($C27="Oil",$R27,IF($C27="Propane",$Q27,IF($C27="Wood, commercial",$S27,0)))+_xlfn.XLOOKUP(_xlfn.XLOOKUP($C27,Lookups!$A$3:$A$17,Lookups!$B$3:$B$17),'VT CHS Emissions Schedule'!$A:$A,'VT CHS Emissions Schedule'!AA:AA),"blended"),0)</f>
        <v>0</v>
      </c>
      <c r="BW27" s="66">
        <f>IF(BW$15&lt;2025+$U27,IFERROR(IF($C27="Oil",$R27,IF($C27="Propane",$Q27,IF($C27="Wood, commercial",$S27,0)))+_xlfn.XLOOKUP(_xlfn.XLOOKUP($C27,Lookups!$A$3:$A$17,Lookups!$B$3:$B$17),'VT CHS Emissions Schedule'!$A:$A,'VT CHS Emissions Schedule'!AB:AB),"blended"),0)</f>
        <v>0</v>
      </c>
      <c r="BX27" s="66">
        <f>IF(BX$15&lt;2025+$U27,IFERROR(IF($C27="Oil",$R27,IF($C27="Propane",$Q27,IF($C27="Wood, commercial",$S27,0)))+_xlfn.XLOOKUP(_xlfn.XLOOKUP($C27,Lookups!$A$3:$A$17,Lookups!$B$3:$B$17),'VT CHS Emissions Schedule'!$A:$A,'VT CHS Emissions Schedule'!AC:AC),"blended"),0)</f>
        <v>0</v>
      </c>
      <c r="BY27" s="63">
        <f>IF(BY$15&lt;2025+$U27,(IF($A27="Oil",($W27/$W$53)*Y27,IF($A27="Propane",($W27/$W$54)*Y27,IF($A27="Natural Gas",(($W27/$W$55)*Y27)/(1-$M27),IF($A27="Electricity",0,((($V$53*$W27*('VT CHS Emissions Schedule'!D$8+$R27))/$W$53)+(($V$54*$W27*('VT CHS Emissions Schedule'!D$9+$Q27))/$W$54)+(($V$55*$W27*'VT CHS Emissions Schedule'!D$7)/$W$55)/(1-$P27)+(($V$56*$W27*'VT CHS Emissions Schedule'!D$5)/$W$56)/(1-$O27))))))-(($W27/$V27)*'VT CHS Emissions Schedule'!D$5)/(1-$O27))+IF($C27="Propane",($T27/$Y$63)*AY27,IF($C27="Oil",($T27/$Y$62)*AY27,IF($C27="Natural Gas",($T27/$Y$64)*(AY27/(1-$P27)),IF($C27="Electricity",($T27/$Y$65)*(AY27/(1-$O27)),IF($C27="Wood, commercial",$T27*(AY27+$S27),(($X$62*$T27*('VT CHS Emissions Schedule'!D$8+$R27))/$Y$62)+(($X$63*$T27*('VT CHS Emissions Schedule'!D$9+$Q27))/$Y$63)+(($X$64*$T27*'VT CHS Emissions Schedule'!D$7)/$Y$64)/(1-$P27)+(($X$65*$T27*'VT CHS Emissions Schedule'!D$5)/$Y$65)/(1-$O27)+(($X$66*$T27*('VT CHS Emissions Schedule'!D$36+$S27))/$Y$66)))))),0)</f>
        <v>583126.39838975156</v>
      </c>
      <c r="BZ27" s="63">
        <f>IF(BZ$15&lt;2025+$U27,(IF($A27="Oil",($W27/$W$53)*Z27,IF($A27="Propane",($W27/$W$54)*Z27,IF($A27="Natural Gas",(($W27/$W$55)*Z27)/(1-$M27),IF($A27="Electricity",0,((($V$53*$W27*('VT CHS Emissions Schedule'!E$8+$R27))/$W$53)+(($V$54*$W27*('VT CHS Emissions Schedule'!E$9+$Q27))/$W$54)+(($V$55*$W27*'VT CHS Emissions Schedule'!E$7)/$W$55)/(1-$P27)+(($V$56*$W27*'VT CHS Emissions Schedule'!E$5)/$W$56)/(1-$O27))))))-(($W27/$V27)*'VT CHS Emissions Schedule'!E$5)/(1-$O27))+IF($C27="Propane",($T27/$Y$63)*AZ27,IF($C27="Oil",($T27/$Y$62)*AZ27,IF($C27="Natural Gas",($T27/$Y$64)*(AZ27/(1-$P27)),IF($C27="Electricity",($T27/$Y$65)*(AZ27/(1-$O27)),IF($C27="Wood, commercial",$T27*(AZ27+$S27),(($X$62*$T27*('VT CHS Emissions Schedule'!E$8+$R27))/$Y$62)+(($X$63*$T27*('VT CHS Emissions Schedule'!E$9+$Q27))/$Y$63)+(($X$64*$T27*'VT CHS Emissions Schedule'!E$7)/$Y$64)/(1-$P27)+(($X$65*$T27*'VT CHS Emissions Schedule'!E$5)/$Y$65)/(1-$O27)+(($X$66*$T27*('VT CHS Emissions Schedule'!E$36+$S27))/$Y$66)))))),0)</f>
        <v>597115.71087871771</v>
      </c>
      <c r="CA27" s="63">
        <f>IF(CA$15&lt;2025+$U27,(IF($A27="Oil",($W27/$W$53)*AA27,IF($A27="Propane",($W27/$W$54)*AA27,IF($A27="Natural Gas",(($W27/$W$55)*AA27)/(1-$M27),IF($A27="Electricity",0,((($V$53*$W27*('VT CHS Emissions Schedule'!F$8+$R27))/$W$53)+(($V$54*$W27*('VT CHS Emissions Schedule'!F$9+$Q27))/$W$54)+(($V$55*$W27*'VT CHS Emissions Schedule'!F$7)/$W$55)/(1-$P27)+(($V$56*$W27*'VT CHS Emissions Schedule'!F$5)/$W$56)/(1-$O27))))))-(($W27/$V27)*'VT CHS Emissions Schedule'!F$5)/(1-$O27))+IF($C27="Propane",($T27/$Y$63)*BA27,IF($C27="Oil",($T27/$Y$62)*BA27,IF($C27="Natural Gas",($T27/$Y$64)*(BA27/(1-$P27)),IF($C27="Electricity",($T27/$Y$65)*(BA27/(1-$O27)),IF($C27="Wood, commercial",$T27*(BA27+$S27),(($X$62*$T27*('VT CHS Emissions Schedule'!F$8+$R27))/$Y$62)+(($X$63*$T27*('VT CHS Emissions Schedule'!F$9+$Q27))/$Y$63)+(($X$64*$T27*'VT CHS Emissions Schedule'!F$7)/$Y$64)/(1-$P27)+(($X$65*$T27*'VT CHS Emissions Schedule'!F$5)/$Y$65)/(1-$O27)+(($X$66*$T27*('VT CHS Emissions Schedule'!F$36+$S27))/$Y$66)))))),0)</f>
        <v>611105.02336768375</v>
      </c>
      <c r="CB27" s="63">
        <f>IF(CB$15&lt;2025+$U27,(IF($A27="Oil",($W27/$W$53)*AB27,IF($A27="Propane",($W27/$W$54)*AB27,IF($A27="Natural Gas",(($W27/$W$55)*AB27)/(1-$M27),IF($A27="Electricity",0,((($V$53*$W27*('VT CHS Emissions Schedule'!G$8+$R27))/$W$53)+(($V$54*$W27*('VT CHS Emissions Schedule'!G$9+$Q27))/$W$54)+(($V$55*$W27*'VT CHS Emissions Schedule'!G$7)/$W$55)/(1-$P27)+(($V$56*$W27*'VT CHS Emissions Schedule'!G$5)/$W$56)/(1-$O27))))))-(($W27/$V27)*'VT CHS Emissions Schedule'!G$5)/(1-$O27))+IF($C27="Propane",($T27/$Y$63)*BB27,IF($C27="Oil",($T27/$Y$62)*BB27,IF($C27="Natural Gas",($T27/$Y$64)*(BB27/(1-$P27)),IF($C27="Electricity",($T27/$Y$65)*(BB27/(1-$O27)),IF($C27="Wood, commercial",$T27*(BB27+$S27),(($X$62*$T27*('VT CHS Emissions Schedule'!G$8+$R27))/$Y$62)+(($X$63*$T27*('VT CHS Emissions Schedule'!G$9+$Q27))/$Y$63)+(($X$64*$T27*'VT CHS Emissions Schedule'!G$7)/$Y$64)/(1-$P27)+(($X$65*$T27*'VT CHS Emissions Schedule'!G$5)/$Y$65)/(1-$O27)+(($X$66*$T27*('VT CHS Emissions Schedule'!G$36+$S27))/$Y$66)))))),0)</f>
        <v>625094.33585664979</v>
      </c>
      <c r="CC27" s="63">
        <f>IF(CC$15&lt;2025+$U27,(IF($A27="Oil",($W27/$W$53)*AC27,IF($A27="Propane",($W27/$W$54)*AC27,IF($A27="Natural Gas",(($W27/$W$55)*AC27)/(1-$M27),IF($A27="Electricity",0,((($V$53*$W27*('VT CHS Emissions Schedule'!H$8+$R27))/$W$53)+(($V$54*$W27*('VT CHS Emissions Schedule'!H$9+$Q27))/$W$54)+(($V$55*$W27*'VT CHS Emissions Schedule'!H$7)/$W$55)/(1-$P27)+(($V$56*$W27*'VT CHS Emissions Schedule'!H$5)/$W$56)/(1-$O27))))))-(($W27/$V27)*'VT CHS Emissions Schedule'!H$5)/(1-$O27))+IF($C27="Propane",($T27/$Y$63)*BC27,IF($C27="Oil",($T27/$Y$62)*BC27,IF($C27="Natural Gas",($T27/$Y$64)*(BC27/(1-$P27)),IF($C27="Electricity",($T27/$Y$65)*(BC27/(1-$O27)),IF($C27="Wood, commercial",$T27*(BC27+$S27),(($X$62*$T27*('VT CHS Emissions Schedule'!H$8+$R27))/$Y$62)+(($X$63*$T27*('VT CHS Emissions Schedule'!H$9+$Q27))/$Y$63)+(($X$64*$T27*'VT CHS Emissions Schedule'!H$7)/$Y$64)/(1-$P27)+(($X$65*$T27*'VT CHS Emissions Schedule'!H$5)/$Y$65)/(1-$O27)+(($X$66*$T27*('VT CHS Emissions Schedule'!H$36+$S27))/$Y$66)))))),0)</f>
        <v>639083.64834561595</v>
      </c>
      <c r="CD27" s="63">
        <f>IF(CD$15&lt;2025+$U27,(IF($A27="Oil",($W27/$W$53)*AD27,IF($A27="Propane",($W27/$W$54)*AD27,IF($A27="Natural Gas",(($W27/$W$55)*AD27)/(1-$M27),IF($A27="Electricity",0,((($V$53*$W27*('VT CHS Emissions Schedule'!I$8+$R27))/$W$53)+(($V$54*$W27*('VT CHS Emissions Schedule'!I$9+$Q27))/$W$54)+(($V$55*$W27*'VT CHS Emissions Schedule'!I$7)/$W$55)/(1-$P27)+(($V$56*$W27*'VT CHS Emissions Schedule'!I$5)/$W$56)/(1-$O27))))))-(($W27/$V27)*'VT CHS Emissions Schedule'!I$5)/(1-$O27))+IF($C27="Propane",($T27/$Y$63)*BD27,IF($C27="Oil",($T27/$Y$62)*BD27,IF($C27="Natural Gas",($T27/$Y$64)*(BD27/(1-$P27)),IF($C27="Electricity",($T27/$Y$65)*(BD27/(1-$O27)),IF($C27="Wood, commercial",$T27*(BD27+$S27),(($X$62*$T27*('VT CHS Emissions Schedule'!I$8+$R27))/$Y$62)+(($X$63*$T27*('VT CHS Emissions Schedule'!I$9+$Q27))/$Y$63)+(($X$64*$T27*'VT CHS Emissions Schedule'!I$7)/$Y$64)/(1-$P27)+(($X$65*$T27*'VT CHS Emissions Schedule'!I$5)/$Y$65)/(1-$O27)+(($X$66*$T27*('VT CHS Emissions Schedule'!I$36+$S27))/$Y$66)))))),0)</f>
        <v>649052.40907738823</v>
      </c>
      <c r="CE27" s="63">
        <f>IF(CE$15&lt;2025+$U27,(IF($A27="Oil",($W27/$W$53)*AE27,IF($A27="Propane",($W27/$W$54)*AE27,IF($A27="Natural Gas",(($W27/$W$55)*AE27)/(1-$M27),IF($A27="Electricity",0,((($V$53*$W27*('VT CHS Emissions Schedule'!J$8+$R27))/$W$53)+(($V$54*$W27*('VT CHS Emissions Schedule'!J$9+$Q27))/$W$54)+(($V$55*$W27*'VT CHS Emissions Schedule'!J$7)/$W$55)/(1-$P27)+(($V$56*$W27*'VT CHS Emissions Schedule'!J$5)/$W$56)/(1-$O27))))))-(($W27/$V27)*'VT CHS Emissions Schedule'!J$5)/(1-$O27))+IF($C27="Propane",($T27/$Y$63)*BE27,IF($C27="Oil",($T27/$Y$62)*BE27,IF($C27="Natural Gas",($T27/$Y$64)*(BE27/(1-$P27)),IF($C27="Electricity",($T27/$Y$65)*(BE27/(1-$O27)),IF($C27="Wood, commercial",$T27*(BE27+$S27),(($X$62*$T27*('VT CHS Emissions Schedule'!J$8+$R27))/$Y$62)+(($X$63*$T27*('VT CHS Emissions Schedule'!J$9+$Q27))/$Y$63)+(($X$64*$T27*'VT CHS Emissions Schedule'!J$7)/$Y$64)/(1-$P27)+(($X$65*$T27*'VT CHS Emissions Schedule'!J$5)/$Y$65)/(1-$O27)+(($X$66*$T27*('VT CHS Emissions Schedule'!J$36+$S27))/$Y$66)))))),0)</f>
        <v>663041.72156635439</v>
      </c>
      <c r="CF27" s="63">
        <f>IF(CF$15&lt;2025+$U27,(IF($A27="Oil",($W27/$W$53)*AF27,IF($A27="Propane",($W27/$W$54)*AF27,IF($A27="Natural Gas",(($W27/$W$55)*AF27)/(1-$M27),IF($A27="Electricity",0,((($V$53*$W27*('VT CHS Emissions Schedule'!K$8+$R27))/$W$53)+(($V$54*$W27*('VT CHS Emissions Schedule'!K$9+$Q27))/$W$54)+(($V$55*$W27*'VT CHS Emissions Schedule'!K$7)/$W$55)/(1-$P27)+(($V$56*$W27*'VT CHS Emissions Schedule'!K$5)/$W$56)/(1-$O27))))))-(($W27/$V27)*'VT CHS Emissions Schedule'!K$5)/(1-$O27))+IF($C27="Propane",($T27/$Y$63)*BF27,IF($C27="Oil",($T27/$Y$62)*BF27,IF($C27="Natural Gas",($T27/$Y$64)*(BF27/(1-$P27)),IF($C27="Electricity",($T27/$Y$65)*(BF27/(1-$O27)),IF($C27="Wood, commercial",$T27*(BF27+$S27),(($X$62*$T27*('VT CHS Emissions Schedule'!K$8+$R27))/$Y$62)+(($X$63*$T27*('VT CHS Emissions Schedule'!K$9+$Q27))/$Y$63)+(($X$64*$T27*'VT CHS Emissions Schedule'!K$7)/$Y$64)/(1-$P27)+(($X$65*$T27*'VT CHS Emissions Schedule'!K$5)/$Y$65)/(1-$O27)+(($X$66*$T27*('VT CHS Emissions Schedule'!K$36+$S27))/$Y$66)))))),0)</f>
        <v>677031.03405532043</v>
      </c>
      <c r="CG27" s="63">
        <f>IF(CG$15&lt;2025+$U27,(IF($A27="Oil",($W27/$W$53)*AG27,IF($A27="Propane",($W27/$W$54)*AG27,IF($A27="Natural Gas",(($W27/$W$55)*AG27)/(1-$M27),IF($A27="Electricity",0,((($V$53*$W27*('VT CHS Emissions Schedule'!L$8+$R27))/$W$53)+(($V$54*$W27*('VT CHS Emissions Schedule'!L$9+$Q27))/$W$54)+(($V$55*$W27*'VT CHS Emissions Schedule'!L$7)/$W$55)/(1-$P27)+(($V$56*$W27*'VT CHS Emissions Schedule'!L$5)/$W$56)/(1-$O27))))))-(($W27/$V27)*'VT CHS Emissions Schedule'!L$5)/(1-$O27))+IF($C27="Propane",($T27/$Y$63)*BG27,IF($C27="Oil",($T27/$Y$62)*BG27,IF($C27="Natural Gas",($T27/$Y$64)*(BG27/(1-$P27)),IF($C27="Electricity",($T27/$Y$65)*(BG27/(1-$O27)),IF($C27="Wood, commercial",$T27*(BG27+$S27),(($X$62*$T27*('VT CHS Emissions Schedule'!L$8+$R27))/$Y$62)+(($X$63*$T27*('VT CHS Emissions Schedule'!L$9+$Q27))/$Y$63)+(($X$64*$T27*'VT CHS Emissions Schedule'!L$7)/$Y$64)/(1-$P27)+(($X$65*$T27*'VT CHS Emissions Schedule'!L$5)/$Y$65)/(1-$O27)+(($X$66*$T27*('VT CHS Emissions Schedule'!L$36+$S27))/$Y$66)))))),0)</f>
        <v>691020.34654428659</v>
      </c>
      <c r="CH27" s="63">
        <f>IF(CH$15&lt;2025+$U27,(IF($A27="Oil",($W27/$W$53)*AH27,IF($A27="Propane",($W27/$W$54)*AH27,IF($A27="Natural Gas",(($W27/$W$55)*AH27)/(1-$M27),IF($A27="Electricity",0,((($V$53*$W27*('VT CHS Emissions Schedule'!M$8+$R27))/$W$53)+(($V$54*$W27*('VT CHS Emissions Schedule'!M$9+$Q27))/$W$54)+(($V$55*$W27*'VT CHS Emissions Schedule'!M$7)/$W$55)/(1-$P27)+(($V$56*$W27*'VT CHS Emissions Schedule'!M$5)/$W$56)/(1-$O27))))))-(($W27/$V27)*'VT CHS Emissions Schedule'!M$5)/(1-$O27))+IF($C27="Propane",($T27/$Y$63)*BH27,IF($C27="Oil",($T27/$Y$62)*BH27,IF($C27="Natural Gas",($T27/$Y$64)*(BH27/(1-$P27)),IF($C27="Electricity",($T27/$Y$65)*(BH27/(1-$O27)),IF($C27="Wood, commercial",$T27*(BH27+$S27),(($X$62*$T27*('VT CHS Emissions Schedule'!M$8+$R27))/$Y$62)+(($X$63*$T27*('VT CHS Emissions Schedule'!M$9+$Q27))/$Y$63)+(($X$64*$T27*'VT CHS Emissions Schedule'!M$7)/$Y$64)/(1-$P27)+(($X$65*$T27*'VT CHS Emissions Schedule'!M$5)/$Y$65)/(1-$O27)+(($X$66*$T27*('VT CHS Emissions Schedule'!M$36+$S27))/$Y$66)))))),0)</f>
        <v>705009.65903325262</v>
      </c>
      <c r="CI27" s="63">
        <f>IF(CI$15&lt;2025+$U27,(IF($A27="Oil",($W27/$W$53)*AI27,IF($A27="Propane",($W27/$W$54)*AI27,IF($A27="Natural Gas",(($W27/$W$55)*AI27)/(1-$M27),IF($A27="Electricity",0,((($V$53*$W27*('VT CHS Emissions Schedule'!N$8+$R27))/$W$53)+(($V$54*$W27*('VT CHS Emissions Schedule'!N$9+$Q27))/$W$54)+(($V$55*$W27*'VT CHS Emissions Schedule'!N$7)/$W$55)/(1-$P27)+(($V$56*$W27*'VT CHS Emissions Schedule'!N$5)/$W$56)/(1-$O27))))))-(($W27/$V27)*'VT CHS Emissions Schedule'!N$5)/(1-$O27))+IF($C27="Propane",($T27/$Y$63)*BI27,IF($C27="Oil",($T27/$Y$62)*BI27,IF($C27="Natural Gas",($T27/$Y$64)*(BI27/(1-$P27)),IF($C27="Electricity",($T27/$Y$65)*(BI27/(1-$O27)),IF($C27="Wood, commercial",$T27*(BI27+$S27),(($X$62*$T27*('VT CHS Emissions Schedule'!N$8+$R27))/$Y$62)+(($X$63*$T27*('VT CHS Emissions Schedule'!N$9+$Q27))/$Y$63)+(($X$64*$T27*'VT CHS Emissions Schedule'!N$7)/$Y$64)/(1-$P27)+(($X$65*$T27*'VT CHS Emissions Schedule'!N$5)/$Y$65)/(1-$O27)+(($X$66*$T27*('VT CHS Emissions Schedule'!N$36+$S27))/$Y$66)))))),0)</f>
        <v>718313.83206854411</v>
      </c>
      <c r="CJ27" s="63">
        <f>IF(CJ$15&lt;2025+$U27,(IF($A27="Oil",($W27/$W$53)*AJ27,IF($A27="Propane",($W27/$W$54)*AJ27,IF($A27="Natural Gas",(($W27/$W$55)*AJ27)/(1-$M27),IF($A27="Electricity",0,((($V$53*$W27*('VT CHS Emissions Schedule'!O$8+$R27))/$W$53)+(($V$54*$W27*('VT CHS Emissions Schedule'!O$9+$Q27))/$W$54)+(($V$55*$W27*'VT CHS Emissions Schedule'!O$7)/$W$55)/(1-$P27)+(($V$56*$W27*'VT CHS Emissions Schedule'!O$5)/$W$56)/(1-$O27))))))-(($W27/$V27)*'VT CHS Emissions Schedule'!O$5)/(1-$O27))+IF($C27="Propane",($T27/$Y$63)*BJ27,IF($C27="Oil",($T27/$Y$62)*BJ27,IF($C27="Natural Gas",($T27/$Y$64)*(BJ27/(1-$P27)),IF($C27="Electricity",($T27/$Y$65)*(BJ27/(1-$O27)),IF($C27="Wood, commercial",$T27*(BJ27+$S27),(($X$62*$T27*('VT CHS Emissions Schedule'!O$8+$R27))/$Y$62)+(($X$63*$T27*('VT CHS Emissions Schedule'!O$9+$Q27))/$Y$63)+(($X$64*$T27*'VT CHS Emissions Schedule'!O$7)/$Y$64)/(1-$P27)+(($X$65*$T27*'VT CHS Emissions Schedule'!O$5)/$Y$65)/(1-$O27)+(($X$66*$T27*('VT CHS Emissions Schedule'!O$36+$S27))/$Y$66)))))),0)</f>
        <v>718313.83206854411</v>
      </c>
      <c r="CK27" s="63">
        <f>IF(CK$15&lt;2025+$U27,(IF($A27="Oil",($W27/$W$53)*AK27,IF($A27="Propane",($W27/$W$54)*AK27,IF($A27="Natural Gas",(($W27/$W$55)*AK27)/(1-$M27),IF($A27="Electricity",0,((($V$53*$W27*('VT CHS Emissions Schedule'!P$8+$R27))/$W$53)+(($V$54*$W27*('VT CHS Emissions Schedule'!P$9+$Q27))/$W$54)+(($V$55*$W27*'VT CHS Emissions Schedule'!P$7)/$W$55)/(1-$P27)+(($V$56*$W27*'VT CHS Emissions Schedule'!P$5)/$W$56)/(1-$O27))))))-(($W27/$V27)*'VT CHS Emissions Schedule'!P$5)/(1-$O27))+IF($C27="Propane",($T27/$Y$63)*BK27,IF($C27="Oil",($T27/$Y$62)*BK27,IF($C27="Natural Gas",($T27/$Y$64)*(BK27/(1-$P27)),IF($C27="Electricity",($T27/$Y$65)*(BK27/(1-$O27)),IF($C27="Wood, commercial",$T27*(BK27+$S27),(($X$62*$T27*('VT CHS Emissions Schedule'!P$8+$R27))/$Y$62)+(($X$63*$T27*('VT CHS Emissions Schedule'!P$9+$Q27))/$Y$63)+(($X$64*$T27*'VT CHS Emissions Schedule'!P$7)/$Y$64)/(1-$P27)+(($X$65*$T27*'VT CHS Emissions Schedule'!P$5)/$Y$65)/(1-$O27)+(($X$66*$T27*('VT CHS Emissions Schedule'!P$36+$S27))/$Y$66)))))),0)</f>
        <v>0</v>
      </c>
      <c r="CL27" s="63">
        <f>IF(CL$15&lt;2025+$U27,(IF($A27="Oil",($W27/$W$53)*AL27,IF($A27="Propane",($W27/$W$54)*AL27,IF($A27="Natural Gas",(($W27/$W$55)*AL27)/(1-$M27),IF($A27="Electricity",0,((($V$53*$W27*('VT CHS Emissions Schedule'!Q$8+$R27))/$W$53)+(($V$54*$W27*('VT CHS Emissions Schedule'!Q$9+$Q27))/$W$54)+(($V$55*$W27*'VT CHS Emissions Schedule'!Q$7)/$W$55)/(1-$P27)+(($V$56*$W27*'VT CHS Emissions Schedule'!Q$5)/$W$56)/(1-$O27))))))-(($W27/$V27)*'VT CHS Emissions Schedule'!Q$5)/(1-$O27))+IF($C27="Propane",($T27/$Y$63)*BL27,IF($C27="Oil",($T27/$Y$62)*BL27,IF($C27="Natural Gas",($T27/$Y$64)*(BL27/(1-$P27)),IF($C27="Electricity",($T27/$Y$65)*(BL27/(1-$O27)),IF($C27="Wood, commercial",$T27*(BL27+$S27),(($X$62*$T27*('VT CHS Emissions Schedule'!Q$8+$R27))/$Y$62)+(($X$63*$T27*('VT CHS Emissions Schedule'!Q$9+$Q27))/$Y$63)+(($X$64*$T27*'VT CHS Emissions Schedule'!Q$7)/$Y$64)/(1-$P27)+(($X$65*$T27*'VT CHS Emissions Schedule'!Q$5)/$Y$65)/(1-$O27)+(($X$66*$T27*('VT CHS Emissions Schedule'!Q$36+$S27))/$Y$66)))))),0)</f>
        <v>0</v>
      </c>
      <c r="CM27" s="63">
        <f>IF(CM$15&lt;2025+$U27,(IF($A27="Oil",($W27/$W$53)*AM27,IF($A27="Propane",($W27/$W$54)*AM27,IF($A27="Natural Gas",(($W27/$W$55)*AM27)/(1-$M27),IF($A27="Electricity",0,((($V$53*$W27*('VT CHS Emissions Schedule'!R$8+$R27))/$W$53)+(($V$54*$W27*('VT CHS Emissions Schedule'!R$9+$Q27))/$W$54)+(($V$55*$W27*'VT CHS Emissions Schedule'!R$7)/$W$55)/(1-$P27)+(($V$56*$W27*'VT CHS Emissions Schedule'!R$5)/$W$56)/(1-$O27))))))-(($W27/$V27)*'VT CHS Emissions Schedule'!R$5)/(1-$O27))+IF($C27="Propane",($T27/$Y$63)*BM27,IF($C27="Oil",($T27/$Y$62)*BM27,IF($C27="Natural Gas",($T27/$Y$64)*(BM27/(1-$P27)),IF($C27="Electricity",($T27/$Y$65)*(BM27/(1-$O27)),IF($C27="Wood, commercial",$T27*(BM27+$S27),(($X$62*$T27*('VT CHS Emissions Schedule'!R$8+$R27))/$Y$62)+(($X$63*$T27*('VT CHS Emissions Schedule'!R$9+$Q27))/$Y$63)+(($X$64*$T27*'VT CHS Emissions Schedule'!R$7)/$Y$64)/(1-$P27)+(($X$65*$T27*'VT CHS Emissions Schedule'!R$5)/$Y$65)/(1-$O27)+(($X$66*$T27*('VT CHS Emissions Schedule'!R$36+$S27))/$Y$66)))))),0)</f>
        <v>0</v>
      </c>
      <c r="CN27" s="63">
        <f>IF(CN$15&lt;2025+$U27,(IF($A27="Oil",($W27/$W$53)*AN27,IF($A27="Propane",($W27/$W$54)*AN27,IF($A27="Natural Gas",(($W27/$W$55)*AN27)/(1-$M27),IF($A27="Electricity",0,((($V$53*$W27*('VT CHS Emissions Schedule'!S$8+$R27))/$W$53)+(($V$54*$W27*('VT CHS Emissions Schedule'!S$9+$Q27))/$W$54)+(($V$55*$W27*'VT CHS Emissions Schedule'!S$7)/$W$55)/(1-$P27)+(($V$56*$W27*'VT CHS Emissions Schedule'!S$5)/$W$56)/(1-$O27))))))-(($W27/$V27)*'VT CHS Emissions Schedule'!S$5)/(1-$O27))+IF($C27="Propane",($T27/$Y$63)*BN27,IF($C27="Oil",($T27/$Y$62)*BN27,IF($C27="Natural Gas",($T27/$Y$64)*(BN27/(1-$P27)),IF($C27="Electricity",($T27/$Y$65)*(BN27/(1-$O27)),IF($C27="Wood, commercial",$T27*(BN27+$S27),(($X$62*$T27*('VT CHS Emissions Schedule'!S$8+$R27))/$Y$62)+(($X$63*$T27*('VT CHS Emissions Schedule'!S$9+$Q27))/$Y$63)+(($X$64*$T27*'VT CHS Emissions Schedule'!S$7)/$Y$64)/(1-$P27)+(($X$65*$T27*'VT CHS Emissions Schedule'!S$5)/$Y$65)/(1-$O27)+(($X$66*$T27*('VT CHS Emissions Schedule'!S$36+$S27))/$Y$66)))))),0)</f>
        <v>0</v>
      </c>
      <c r="CO27" s="63">
        <f>IF(CO$15&lt;2025+$U27,(IF($A27="Oil",($W27/$W$53)*AO27,IF($A27="Propane",($W27/$W$54)*AO27,IF($A27="Natural Gas",(($W27/$W$55)*AO27)/(1-$M27),IF($A27="Electricity",0,((($V$53*$W27*('VT CHS Emissions Schedule'!T$8+$R27))/$W$53)+(($V$54*$W27*('VT CHS Emissions Schedule'!T$9+$Q27))/$W$54)+(($V$55*$W27*'VT CHS Emissions Schedule'!T$7)/$W$55)/(1-$P27)+(($V$56*$W27*'VT CHS Emissions Schedule'!T$5)/$W$56)/(1-$O27))))))-(($W27/$V27)*'VT CHS Emissions Schedule'!T$5)/(1-$O27))+IF($C27="Propane",($T27/$Y$63)*BO27,IF($C27="Oil",($T27/$Y$62)*BO27,IF($C27="Natural Gas",($T27/$Y$64)*(BO27/(1-$P27)),IF($C27="Electricity",($T27/$Y$65)*(BO27/(1-$O27)),IF($C27="Wood, commercial",$T27*(BO27+$S27),(($X$62*$T27*('VT CHS Emissions Schedule'!T$8+$R27))/$Y$62)+(($X$63*$T27*('VT CHS Emissions Schedule'!T$9+$Q27))/$Y$63)+(($X$64*$T27*'VT CHS Emissions Schedule'!T$7)/$Y$64)/(1-$P27)+(($X$65*$T27*'VT CHS Emissions Schedule'!T$5)/$Y$65)/(1-$O27)+(($X$66*$T27*('VT CHS Emissions Schedule'!T$36+$S27))/$Y$66)))))),0)</f>
        <v>0</v>
      </c>
      <c r="CP27" s="63">
        <f>IF(CP$15&lt;2025+$U27,(IF($A27="Oil",($W27/$W$53)*AP27,IF($A27="Propane",($W27/$W$54)*AP27,IF($A27="Natural Gas",(($W27/$W$55)*AP27)/(1-$M27),IF($A27="Electricity",0,((($V$53*$W27*('VT CHS Emissions Schedule'!U$8+$R27))/$W$53)+(($V$54*$W27*('VT CHS Emissions Schedule'!U$9+$Q27))/$W$54)+(($V$55*$W27*'VT CHS Emissions Schedule'!U$7)/$W$55)/(1-$P27)+(($V$56*$W27*'VT CHS Emissions Schedule'!U$5)/$W$56)/(1-$O27))))))-(($W27/$V27)*'VT CHS Emissions Schedule'!U$5)/(1-$O27))+IF($C27="Propane",($T27/$Y$63)*BP27,IF($C27="Oil",($T27/$Y$62)*BP27,IF($C27="Natural Gas",($T27/$Y$64)*(BP27/(1-$P27)),IF($C27="Electricity",($T27/$Y$65)*(BP27/(1-$O27)),IF($C27="Wood, commercial",$T27*(BP27+$S27),(($X$62*$T27*('VT CHS Emissions Schedule'!U$8+$R27))/$Y$62)+(($X$63*$T27*('VT CHS Emissions Schedule'!U$9+$Q27))/$Y$63)+(($X$64*$T27*'VT CHS Emissions Schedule'!U$7)/$Y$64)/(1-$P27)+(($X$65*$T27*'VT CHS Emissions Schedule'!U$5)/$Y$65)/(1-$O27)+(($X$66*$T27*('VT CHS Emissions Schedule'!U$36+$S27))/$Y$66)))))),0)</f>
        <v>0</v>
      </c>
      <c r="CQ27" s="63">
        <f>IF(CQ$15&lt;2025+$U27,(IF($A27="Oil",($W27/$W$53)*AQ27,IF($A27="Propane",($W27/$W$54)*AQ27,IF($A27="Natural Gas",(($W27/$W$55)*AQ27)/(1-$M27),IF($A27="Electricity",0,((($V$53*$W27*('VT CHS Emissions Schedule'!V$8+$R27))/$W$53)+(($V$54*$W27*('VT CHS Emissions Schedule'!V$9+$Q27))/$W$54)+(($V$55*$W27*'VT CHS Emissions Schedule'!V$7)/$W$55)/(1-$P27)+(($V$56*$W27*'VT CHS Emissions Schedule'!V$5)/$W$56)/(1-$O27))))))-(($W27/$V27)*'VT CHS Emissions Schedule'!V$5)/(1-$O27))+IF($C27="Propane",($T27/$Y$63)*BQ27,IF($C27="Oil",($T27/$Y$62)*BQ27,IF($C27="Natural Gas",($T27/$Y$64)*(BQ27/(1-$P27)),IF($C27="Electricity",($T27/$Y$65)*(BQ27/(1-$O27)),IF($C27="Wood, commercial",$T27*(BQ27+$S27),(($X$62*$T27*('VT CHS Emissions Schedule'!V$8+$R27))/$Y$62)+(($X$63*$T27*('VT CHS Emissions Schedule'!V$9+$Q27))/$Y$63)+(($X$64*$T27*'VT CHS Emissions Schedule'!V$7)/$Y$64)/(1-$P27)+(($X$65*$T27*'VT CHS Emissions Schedule'!V$5)/$Y$65)/(1-$O27)+(($X$66*$T27*('VT CHS Emissions Schedule'!V$36+$S27))/$Y$66)))))),0)</f>
        <v>0</v>
      </c>
      <c r="CR27" s="63">
        <f>IF(CR$15&lt;2025+$U27,(IF($A27="Oil",($W27/$W$53)*AR27,IF($A27="Propane",($W27/$W$54)*AR27,IF($A27="Natural Gas",(($W27/$W$55)*AR27)/(1-$M27),IF($A27="Electricity",0,((($V$53*$W27*('VT CHS Emissions Schedule'!W$8+$R27))/$W$53)+(($V$54*$W27*('VT CHS Emissions Schedule'!W$9+$Q27))/$W$54)+(($V$55*$W27*'VT CHS Emissions Schedule'!W$7)/$W$55)/(1-$P27)+(($V$56*$W27*'VT CHS Emissions Schedule'!W$5)/$W$56)/(1-$O27))))))-(($W27/$V27)*'VT CHS Emissions Schedule'!W$5)/(1-$O27))+IF($C27="Propane",($T27/$Y$63)*BR27,IF($C27="Oil",($T27/$Y$62)*BR27,IF($C27="Natural Gas",($T27/$Y$64)*(BR27/(1-$P27)),IF($C27="Electricity",($T27/$Y$65)*(BR27/(1-$O27)),IF($C27="Wood, commercial",$T27*(BR27+$S27),(($X$62*$T27*('VT CHS Emissions Schedule'!W$8+$R27))/$Y$62)+(($X$63*$T27*('VT CHS Emissions Schedule'!W$9+$Q27))/$Y$63)+(($X$64*$T27*'VT CHS Emissions Schedule'!W$7)/$Y$64)/(1-$P27)+(($X$65*$T27*'VT CHS Emissions Schedule'!W$5)/$Y$65)/(1-$O27)+(($X$66*$T27*('VT CHS Emissions Schedule'!W$36+$S27))/$Y$66)))))),0)</f>
        <v>0</v>
      </c>
      <c r="CS27" s="63">
        <f>IF(CS$15&lt;2025+$U27,(IF($A27="Oil",($W27/$W$53)*AS27,IF($A27="Propane",($W27/$W$54)*AS27,IF($A27="Natural Gas",(($W27/$W$55)*AS27)/(1-$M27),IF($A27="Electricity",0,((($V$53*$W27*('VT CHS Emissions Schedule'!X$8+$R27))/$W$53)+(($V$54*$W27*('VT CHS Emissions Schedule'!X$9+$Q27))/$W$54)+(($V$55*$W27*'VT CHS Emissions Schedule'!X$7)/$W$55)/(1-$P27)+(($V$56*$W27*'VT CHS Emissions Schedule'!X$5)/$W$56)/(1-$O27))))))-(($W27/$V27)*'VT CHS Emissions Schedule'!X$5)/(1-$O27))+IF($C27="Propane",($T27/$Y$63)*BS27,IF($C27="Oil",($T27/$Y$62)*BS27,IF($C27="Natural Gas",($T27/$Y$64)*(BS27/(1-$P27)),IF($C27="Electricity",($T27/$Y$65)*(BS27/(1-$O27)),IF($C27="Wood, commercial",$T27*(BS27+$S27),(($X$62*$T27*('VT CHS Emissions Schedule'!X$8+$R27))/$Y$62)+(($X$63*$T27*('VT CHS Emissions Schedule'!X$9+$Q27))/$Y$63)+(($X$64*$T27*'VT CHS Emissions Schedule'!X$7)/$Y$64)/(1-$P27)+(($X$65*$T27*'VT CHS Emissions Schedule'!X$5)/$Y$65)/(1-$O27)+(($X$66*$T27*('VT CHS Emissions Schedule'!X$36+$S27))/$Y$66)))))),0)</f>
        <v>0</v>
      </c>
      <c r="CT27" s="63">
        <f>IF(CT$15&lt;2025+$U27,(IF($A27="Oil",($W27/$W$53)*AT27,IF($A27="Propane",($W27/$W$54)*AT27,IF($A27="Natural Gas",(($W27/$W$55)*AT27)/(1-$M27),IF($A27="Electricity",0,((($V$53*$W27*('VT CHS Emissions Schedule'!Y$8+$R27))/$W$53)+(($V$54*$W27*('VT CHS Emissions Schedule'!Y$9+$Q27))/$W$54)+(($V$55*$W27*'VT CHS Emissions Schedule'!Y$7)/$W$55)/(1-$P27)+(($V$56*$W27*'VT CHS Emissions Schedule'!Y$5)/$W$56)/(1-$O27))))))-(($W27/$V27)*'VT CHS Emissions Schedule'!Y$5)/(1-$O27))+IF($C27="Propane",($T27/$Y$63)*BT27,IF($C27="Oil",($T27/$Y$62)*BT27,IF($C27="Natural Gas",($T27/$Y$64)*(BT27/(1-$P27)),IF($C27="Electricity",($T27/$Y$65)*(BT27/(1-$O27)),IF($C27="Wood, commercial",$T27*(BT27+$S27),(($X$62*$T27*('VT CHS Emissions Schedule'!Y$8+$R27))/$Y$62)+(($X$63*$T27*('VT CHS Emissions Schedule'!Y$9+$Q27))/$Y$63)+(($X$64*$T27*'VT CHS Emissions Schedule'!Y$7)/$Y$64)/(1-$P27)+(($X$65*$T27*'VT CHS Emissions Schedule'!Y$5)/$Y$65)/(1-$O27)+(($X$66*$T27*('VT CHS Emissions Schedule'!Y$36+$S27))/$Y$66)))))),0)</f>
        <v>0</v>
      </c>
      <c r="CU27" s="63">
        <f>IF(CU$15&lt;2025+$U27,(IF($A27="Oil",($W27/$W$53)*AU27,IF($A27="Propane",($W27/$W$54)*AU27,IF($A27="Natural Gas",(($W27/$W$55)*AU27)/(1-$M27),IF($A27="Electricity",0,((($V$53*$W27*('VT CHS Emissions Schedule'!Z$8+$R27))/$W$53)+(($V$54*$W27*('VT CHS Emissions Schedule'!Z$9+$Q27))/$W$54)+(($V$55*$W27*'VT CHS Emissions Schedule'!Z$7)/$W$55)/(1-$P27)+(($V$56*$W27*'VT CHS Emissions Schedule'!Z$5)/$W$56)/(1-$O27))))))-(($W27/$V27)*'VT CHS Emissions Schedule'!Z$5)/(1-$O27))+IF($C27="Propane",($T27/$Y$63)*BU27,IF($C27="Oil",($T27/$Y$62)*BU27,IF($C27="Natural Gas",($T27/$Y$64)*(BU27/(1-$P27)),IF($C27="Electricity",($T27/$Y$65)*(BU27/(1-$O27)),IF($C27="Wood, commercial",$T27*(BU27+$S27),(($X$62*$T27*('VT CHS Emissions Schedule'!Z$8+$R27))/$Y$62)+(($X$63*$T27*('VT CHS Emissions Schedule'!Z$9+$Q27))/$Y$63)+(($X$64*$T27*'VT CHS Emissions Schedule'!Z$7)/$Y$64)/(1-$P27)+(($X$65*$T27*'VT CHS Emissions Schedule'!Z$5)/$Y$65)/(1-$O27)+(($X$66*$T27*('VT CHS Emissions Schedule'!Z$36+$S27))/$Y$66)))))),0)</f>
        <v>0</v>
      </c>
      <c r="CV27" s="63">
        <f>IF(CV$15&lt;2025+$U27,(IF($A27="Oil",($W27/$W$53)*AV27,IF($A27="Propane",($W27/$W$54)*AV27,IF($A27="Natural Gas",(($W27/$W$55)*AV27)/(1-$M27),IF($A27="Electricity",0,((($V$53*$W27*('VT CHS Emissions Schedule'!AA$8+$R27))/$W$53)+(($V$54*$W27*('VT CHS Emissions Schedule'!AA$9+$Q27))/$W$54)+(($V$55*$W27*'VT CHS Emissions Schedule'!AA$7)/$W$55)/(1-$P27)+(($V$56*$W27*'VT CHS Emissions Schedule'!AA$5)/$W$56)/(1-$O27))))))-(($W27/$V27)*'VT CHS Emissions Schedule'!AA$5)/(1-$O27))+IF($C27="Propane",($T27/$Y$63)*BV27,IF($C27="Oil",($T27/$Y$62)*BV27,IF($C27="Natural Gas",($T27/$Y$64)*(BV27/(1-$P27)),IF($C27="Electricity",($T27/$Y$65)*(BV27/(1-$O27)),IF($C27="Wood, commercial",$T27*(BV27+$S27),(($X$62*$T27*('VT CHS Emissions Schedule'!AA$8+$R27))/$Y$62)+(($X$63*$T27*('VT CHS Emissions Schedule'!AA$9+$Q27))/$Y$63)+(($X$64*$T27*'VT CHS Emissions Schedule'!AA$7)/$Y$64)/(1-$P27)+(($X$65*$T27*'VT CHS Emissions Schedule'!AA$5)/$Y$65)/(1-$O27)+(($X$66*$T27*('VT CHS Emissions Schedule'!AA$36+$S27))/$Y$66)))))),0)</f>
        <v>0</v>
      </c>
      <c r="CW27" s="63">
        <f>IF(CW$15&lt;2025+$U27,(IF($A27="Oil",($W27/$W$53)*AW27,IF($A27="Propane",($W27/$W$54)*AW27,IF($A27="Natural Gas",(($W27/$W$55)*AW27)/(1-$M27),IF($A27="Electricity",0,((($V$53*$W27*('VT CHS Emissions Schedule'!AB$8+$R27))/$W$53)+(($V$54*$W27*('VT CHS Emissions Schedule'!AB$9+$Q27))/$W$54)+(($V$55*$W27*'VT CHS Emissions Schedule'!AB$7)/$W$55)/(1-$P27)+(($V$56*$W27*'VT CHS Emissions Schedule'!AB$5)/$W$56)/(1-$O27))))))-(($W27/$V27)*'VT CHS Emissions Schedule'!AB$5)/(1-$O27))+IF($C27="Propane",($T27/$Y$63)*BW27,IF($C27="Oil",($T27/$Y$62)*BW27,IF($C27="Natural Gas",($T27/$Y$64)*(BW27/(1-$P27)),IF($C27="Electricity",($T27/$Y$65)*(BW27/(1-$O27)),IF($C27="Wood, commercial",$T27*(BW27+$S27),(($X$62*$T27*('VT CHS Emissions Schedule'!AB$8+$R27))/$Y$62)+(($X$63*$T27*('VT CHS Emissions Schedule'!AB$9+$Q27))/$Y$63)+(($X$64*$T27*'VT CHS Emissions Schedule'!AB$7)/$Y$64)/(1-$P27)+(($X$65*$T27*'VT CHS Emissions Schedule'!AB$5)/$Y$65)/(1-$O27)+(($X$66*$T27*('VT CHS Emissions Schedule'!AB$36+$S27))/$Y$66)))))),0)</f>
        <v>0</v>
      </c>
      <c r="CX27" s="63">
        <f>IF(CX$15&lt;2025+$U27,(IF($A27="Oil",($W27/$W$53)*AX27,IF($A27="Propane",($W27/$W$54)*AX27,IF($A27="Natural Gas",(($W27/$W$55)*AX27)/(1-$M27),IF($A27="Electricity",0,((($V$53*$W27*('VT CHS Emissions Schedule'!AC$8+$R27))/$W$53)+(($V$54*$W27*('VT CHS Emissions Schedule'!AC$9+$Q27))/$W$54)+(($V$55*$W27*'VT CHS Emissions Schedule'!AC$7)/$W$55)/(1-$P27)+(($V$56*$W27*'VT CHS Emissions Schedule'!AC$5)/$W$56)/(1-$O27))))))-(($W27/$V27)*'VT CHS Emissions Schedule'!AC$5)/(1-$O27))+IF($C27="Propane",($T27/$Y$63)*BX27,IF($C27="Oil",($T27/$Y$62)*BX27,IF($C27="Natural Gas",($T27/$Y$64)*(BX27/(1-$P27)),IF($C27="Electricity",($T27/$Y$65)*(BX27/(1-$O27)),IF($C27="Wood, commercial",$T27*(BX27+$S27),(($X$62*$T27*('VT CHS Emissions Schedule'!AC$8+$R27))/$Y$62)+(($X$63*$T27*('VT CHS Emissions Schedule'!AC$9+$Q27))/$Y$63)+(($X$64*$T27*'VT CHS Emissions Schedule'!AC$7)/$Y$64)/(1-$P27)+(($X$65*$T27*'VT CHS Emissions Schedule'!AC$5)/$Y$65)/(1-$O27)+(($X$66*$T27*('VT CHS Emissions Schedule'!AC$36+$S27))/$Y$66)))))),0)</f>
        <v>0</v>
      </c>
      <c r="CY27" s="63">
        <f t="shared" si="3"/>
        <v>583126.39838975156</v>
      </c>
      <c r="CZ27" s="63">
        <f t="shared" si="4"/>
        <v>597115.71087871771</v>
      </c>
      <c r="DA27" s="63">
        <f t="shared" si="5"/>
        <v>611105.02336768375</v>
      </c>
      <c r="DB27" s="63">
        <f t="shared" si="6"/>
        <v>625094.33585664979</v>
      </c>
      <c r="DC27" s="63">
        <f t="shared" si="7"/>
        <v>639083.64834561595</v>
      </c>
      <c r="DD27" s="63">
        <f t="shared" si="8"/>
        <v>649052.40907738823</v>
      </c>
      <c r="DE27" s="63">
        <f t="shared" si="9"/>
        <v>663041.72156635439</v>
      </c>
      <c r="DF27" s="63">
        <f t="shared" si="10"/>
        <v>677031.03405532043</v>
      </c>
      <c r="DG27" s="63">
        <f t="shared" si="11"/>
        <v>691020.34654428659</v>
      </c>
      <c r="DH27" s="63">
        <f t="shared" si="12"/>
        <v>705009.65903325262</v>
      </c>
      <c r="DI27" s="63">
        <f t="shared" si="13"/>
        <v>718313.83206854411</v>
      </c>
      <c r="DJ27" s="63">
        <f t="shared" si="14"/>
        <v>718313.83206854411</v>
      </c>
      <c r="DK27" s="63">
        <f t="shared" si="15"/>
        <v>0</v>
      </c>
      <c r="DL27" s="63">
        <f t="shared" si="16"/>
        <v>0</v>
      </c>
      <c r="DM27" s="63">
        <f t="shared" si="17"/>
        <v>0</v>
      </c>
      <c r="DN27" s="63">
        <f t="shared" si="18"/>
        <v>0</v>
      </c>
      <c r="DO27" s="63">
        <f t="shared" si="19"/>
        <v>0</v>
      </c>
      <c r="DP27" s="63">
        <f t="shared" si="20"/>
        <v>0</v>
      </c>
      <c r="DQ27" s="63">
        <f t="shared" si="21"/>
        <v>0</v>
      </c>
      <c r="DR27" s="63">
        <f t="shared" si="22"/>
        <v>0</v>
      </c>
      <c r="DS27" s="63">
        <f t="shared" si="23"/>
        <v>0</v>
      </c>
      <c r="DT27" s="63">
        <f t="shared" si="24"/>
        <v>0</v>
      </c>
      <c r="DU27" s="63">
        <f t="shared" si="25"/>
        <v>0</v>
      </c>
      <c r="DV27" s="63">
        <f t="shared" si="26"/>
        <v>0</v>
      </c>
      <c r="DW27" s="63">
        <f t="shared" si="27"/>
        <v>0</v>
      </c>
      <c r="DX27" s="63">
        <f t="shared" si="28"/>
        <v>0</v>
      </c>
    </row>
    <row r="28" spans="1:128" ht="15" customHeight="1" thickBot="1" x14ac:dyDescent="0.3">
      <c r="A28" s="163" t="s">
        <v>11</v>
      </c>
      <c r="B28" s="478" t="s">
        <v>750</v>
      </c>
      <c r="C28" s="125" t="s">
        <v>10</v>
      </c>
      <c r="D28" s="153">
        <f t="shared" si="29"/>
        <v>5852111.97006182</v>
      </c>
      <c r="E28" s="153">
        <f t="shared" si="0"/>
        <v>5852111.97006182</v>
      </c>
      <c r="F28" s="219">
        <f t="shared" si="1"/>
        <v>5.85211197006182</v>
      </c>
      <c r="G28" s="110">
        <f t="shared" si="30"/>
        <v>412728.73814362241</v>
      </c>
      <c r="H28" s="110">
        <f t="shared" si="31"/>
        <v>412728.73814362241</v>
      </c>
      <c r="I28" s="63">
        <f t="shared" si="32"/>
        <v>670156.87724887603</v>
      </c>
      <c r="J28" s="91">
        <f>IF($A28="Oil",($W28/$W$53)*$Y28,IF($A28="Propane",($W28/$W$54)*$Y28,IF($A28="Natural Gas",(($W28/$W$55)*$Y28)/(1-$M28),IF($A28="Electricity",0,((($V$53*$W28*('VT CHS Emissions Schedule'!D$8+$R28))/$W$53)+(($V$54*$W28*('VT CHS Emissions Schedule'!D$9+$Q28))/$W$54)+(($V$55*$W28*'VT CHS Emissions Schedule'!D$7)/$W$55)/(1-$P28)+(($V$56*$W28*'VT CHS Emissions Schedule'!D$5)/$W$56)/(1-$O28))))))</f>
        <v>867938.67900305742</v>
      </c>
      <c r="K28" s="63">
        <f>(($W28/$V28)*'VT CHS Emissions Schedule'!D$5)/(1-$O28)</f>
        <v>197781.80175418133</v>
      </c>
      <c r="L28" s="63">
        <f>IF($C28="Propane",($T28/$Y$63)*$AY28,IF($C28="Oil",($T28/$Y$62)*$AY28,IF($C28="Natural Gas",($T28/$Y$64)*($AY28/(1-$P28)),IF($C28="Electricity",($T28/$Y$65)*($AY28/(1-$O28)),IF($C28="Wood, non-commercial",$T28*($AY28+$S28),(($X$62*$T28*('VT CHS Emissions Schedule'!D$8+$R28))/$Y$62)+(($X$63*$T28*('VT CHS Emissions Schedule'!D$9+$Q28))/$Y$63)+(($X$64*$T28*'VT CHS Emissions Schedule'!D$7)/$Y$64)/(1-$P28)+(($X$65*$T28*'VT CHS Emissions Schedule'!D$5)/$Y$65)/(1-$O28)+(($X$66*$T28*('VT CHS Emissions Schedule'!D$36+$S28))/$Y$66))))))</f>
        <v>-257428.13910525359</v>
      </c>
      <c r="M28" s="65">
        <f>_xlfn.XLOOKUP($A28,Lookups!$A$3:$A$15,Lookups!$E$3:$E$15)</f>
        <v>1.4E-2</v>
      </c>
      <c r="N28" s="64">
        <f>_xlfn.XLOOKUP($A28,Lookups!$A$3:$A$15,Lookups!$D$3:$D$15)</f>
        <v>0</v>
      </c>
      <c r="O28" s="65">
        <f>Lookups!$E$6</f>
        <v>8.9499999999999996E-2</v>
      </c>
      <c r="P28" s="65">
        <f>Lookups!$E$5</f>
        <v>1.4E-2</v>
      </c>
      <c r="Q28" s="64">
        <f>Lookups!$D$4</f>
        <v>0.32764300000000002</v>
      </c>
      <c r="R28" s="64">
        <f>Lookups!$D$3</f>
        <v>0.21490000000000001</v>
      </c>
      <c r="S28" s="64">
        <f>Lookups!$D$8</f>
        <v>1.3776766038113153</v>
      </c>
      <c r="T28" s="71">
        <f t="shared" si="33"/>
        <v>-2584.2560000000003</v>
      </c>
      <c r="U28" s="67">
        <v>12</v>
      </c>
      <c r="V28" s="71">
        <f t="shared" si="2"/>
        <v>2</v>
      </c>
      <c r="W28" s="63">
        <v>9536</v>
      </c>
      <c r="X28" s="72">
        <v>0.54200000000000004</v>
      </c>
      <c r="Y28" s="66">
        <f>IF(Y$15&lt;2025+$U28,$N28+_xlfn.XLOOKUP(_xlfn.XLOOKUP($A28,Lookups!$A$3:$A$17,Lookups!$B$3:$B$17),'VT CHS Emissions Schedule'!$A:$A,'VT CHS Emissions Schedule'!D:D),0)</f>
        <v>63.717402645016818</v>
      </c>
      <c r="Z28" s="66">
        <f>IF(Z$15&lt;2025+$U28,$N28+_xlfn.XLOOKUP(_xlfn.XLOOKUP($A28,Lookups!$A$3:$A$17,Lookups!$B$3:$B$17),'VT CHS Emissions Schedule'!$A:$A,'VT CHS Emissions Schedule'!E:E),0)</f>
        <v>63.717402645016818</v>
      </c>
      <c r="AA28" s="66">
        <f>IF(AA$15&lt;2025+$U28,$N28+_xlfn.XLOOKUP(_xlfn.XLOOKUP($A28,Lookups!$A$3:$A$17,Lookups!$B$3:$B$17),'VT CHS Emissions Schedule'!$A:$A,'VT CHS Emissions Schedule'!F:F),0)</f>
        <v>63.717402645016818</v>
      </c>
      <c r="AB28" s="66">
        <f>IF(AB$15&lt;2025+$U28,$N28+_xlfn.XLOOKUP(_xlfn.XLOOKUP($A28,Lookups!$A$3:$A$17,Lookups!$B$3:$B$17),'VT CHS Emissions Schedule'!$A:$A,'VT CHS Emissions Schedule'!G:G),0)</f>
        <v>63.717402645016818</v>
      </c>
      <c r="AC28" s="66">
        <f>IF(AC$15&lt;2025+$U28,$N28+_xlfn.XLOOKUP(_xlfn.XLOOKUP($A28,Lookups!$A$3:$A$17,Lookups!$B$3:$B$17),'VT CHS Emissions Schedule'!$A:$A,'VT CHS Emissions Schedule'!H:H),0)</f>
        <v>63.717402645016818</v>
      </c>
      <c r="AD28" s="66">
        <f>IF(AD$15&lt;2025+$U28,$N28+_xlfn.XLOOKUP(_xlfn.XLOOKUP($A28,Lookups!$A$3:$A$17,Lookups!$B$3:$B$17),'VT CHS Emissions Schedule'!$A:$A,'VT CHS Emissions Schedule'!I:I),0)</f>
        <v>63.651087867640953</v>
      </c>
      <c r="AE28" s="66">
        <f>IF(AE$15&lt;2025+$U28,$N28+_xlfn.XLOOKUP(_xlfn.XLOOKUP($A28,Lookups!$A$3:$A$17,Lookups!$B$3:$B$17),'VT CHS Emissions Schedule'!$A:$A,'VT CHS Emissions Schedule'!J:J),0)</f>
        <v>63.651087867640953</v>
      </c>
      <c r="AF28" s="66">
        <f>IF(AF$15&lt;2025+$U28,$N28+_xlfn.XLOOKUP(_xlfn.XLOOKUP($A28,Lookups!$A$3:$A$17,Lookups!$B$3:$B$17),'VT CHS Emissions Schedule'!$A:$A,'VT CHS Emissions Schedule'!K:K),0)</f>
        <v>63.651087867640953</v>
      </c>
      <c r="AG28" s="66">
        <f>IF(AG$15&lt;2025+$U28,$N28+_xlfn.XLOOKUP(_xlfn.XLOOKUP($A28,Lookups!$A$3:$A$17,Lookups!$B$3:$B$17),'VT CHS Emissions Schedule'!$A:$A,'VT CHS Emissions Schedule'!L:L),0)</f>
        <v>63.651087867640953</v>
      </c>
      <c r="AH28" s="66">
        <f>IF(AH$15&lt;2025+$U28,$N28+_xlfn.XLOOKUP(_xlfn.XLOOKUP($A28,Lookups!$A$3:$A$17,Lookups!$B$3:$B$17),'VT CHS Emissions Schedule'!$A:$A,'VT CHS Emissions Schedule'!M:M),0)</f>
        <v>63.651087867640953</v>
      </c>
      <c r="AI28" s="66">
        <f>IF(AI$15&lt;2025+$U28,$N28+_xlfn.XLOOKUP(_xlfn.XLOOKUP($A28,Lookups!$A$3:$A$17,Lookups!$B$3:$B$17),'VT CHS Emissions Schedule'!$A:$A,'VT CHS Emissions Schedule'!N:N),0)</f>
        <v>63.63986854112931</v>
      </c>
      <c r="AJ28" s="66">
        <f>IF(AJ$15&lt;2025+$U28,$N28+_xlfn.XLOOKUP(_xlfn.XLOOKUP($A28,Lookups!$A$3:$A$17,Lookups!$B$3:$B$17),'VT CHS Emissions Schedule'!$A:$A,'VT CHS Emissions Schedule'!O:O),0)</f>
        <v>63.63986854112931</v>
      </c>
      <c r="AK28" s="66">
        <f>IF(AK$15&lt;2025+$U28,$N28+_xlfn.XLOOKUP(_xlfn.XLOOKUP($A28,Lookups!$A$3:$A$17,Lookups!$B$3:$B$17),'VT CHS Emissions Schedule'!$A:$A,'VT CHS Emissions Schedule'!P:P),0)</f>
        <v>0</v>
      </c>
      <c r="AL28" s="66">
        <f>IF(AL$15&lt;2025+$U28,$N28+_xlfn.XLOOKUP(_xlfn.XLOOKUP($A28,Lookups!$A$3:$A$17,Lookups!$B$3:$B$17),'VT CHS Emissions Schedule'!$A:$A,'VT CHS Emissions Schedule'!Q:Q),0)</f>
        <v>0</v>
      </c>
      <c r="AM28" s="66">
        <f>IF(AM$15&lt;2025+$U28,$N28+_xlfn.XLOOKUP(_xlfn.XLOOKUP($A28,Lookups!$A$3:$A$17,Lookups!$B$3:$B$17),'VT CHS Emissions Schedule'!$A:$A,'VT CHS Emissions Schedule'!R:R),0)</f>
        <v>0</v>
      </c>
      <c r="AN28" s="66">
        <f>IF(AN$15&lt;2025+$U28,$N28+_xlfn.XLOOKUP(_xlfn.XLOOKUP($A28,Lookups!$A$3:$A$17,Lookups!$B$3:$B$17),'VT CHS Emissions Schedule'!$A:$A,'VT CHS Emissions Schedule'!S:S),0)</f>
        <v>0</v>
      </c>
      <c r="AO28" s="66">
        <f>IF(AO$15&lt;2025+$U28,$N28+_xlfn.XLOOKUP(_xlfn.XLOOKUP($A28,Lookups!$A$3:$A$17,Lookups!$B$3:$B$17),'VT CHS Emissions Schedule'!$A:$A,'VT CHS Emissions Schedule'!T:T),0)</f>
        <v>0</v>
      </c>
      <c r="AP28" s="66">
        <f>IF(AP$15&lt;2025+$U28,$N28+_xlfn.XLOOKUP(_xlfn.XLOOKUP($A28,Lookups!$A$3:$A$17,Lookups!$B$3:$B$17),'VT CHS Emissions Schedule'!$A:$A,'VT CHS Emissions Schedule'!U:U),0)</f>
        <v>0</v>
      </c>
      <c r="AQ28" s="66">
        <f>IF(AQ$15&lt;2025+$U28,$N28+_xlfn.XLOOKUP(_xlfn.XLOOKUP($A28,Lookups!$A$3:$A$17,Lookups!$B$3:$B$17),'VT CHS Emissions Schedule'!$A:$A,'VT CHS Emissions Schedule'!V:V),0)</f>
        <v>0</v>
      </c>
      <c r="AR28" s="66">
        <f>IF(AR$15&lt;2025+$U28,$N28+_xlfn.XLOOKUP(_xlfn.XLOOKUP($A28,Lookups!$A$3:$A$17,Lookups!$B$3:$B$17),'VT CHS Emissions Schedule'!$A:$A,'VT CHS Emissions Schedule'!W:W),0)</f>
        <v>0</v>
      </c>
      <c r="AS28" s="66">
        <f>IF(AS$15&lt;2025+$U28,$N28+_xlfn.XLOOKUP(_xlfn.XLOOKUP($A28,Lookups!$A$3:$A$17,Lookups!$B$3:$B$17),'VT CHS Emissions Schedule'!$A:$A,'VT CHS Emissions Schedule'!X:X),0)</f>
        <v>0</v>
      </c>
      <c r="AT28" s="66">
        <f>IF(AT$15&lt;2025+$U28,$N28+_xlfn.XLOOKUP(_xlfn.XLOOKUP($A28,Lookups!$A$3:$A$17,Lookups!$B$3:$B$17),'VT CHS Emissions Schedule'!$A:$A,'VT CHS Emissions Schedule'!Y:Y),0)</f>
        <v>0</v>
      </c>
      <c r="AU28" s="66">
        <f>IF(AU$15&lt;2025+$U28,$N28+_xlfn.XLOOKUP(_xlfn.XLOOKUP($A28,Lookups!$A$3:$A$17,Lookups!$B$3:$B$17),'VT CHS Emissions Schedule'!$A:$A,'VT CHS Emissions Schedule'!Z:Z),0)</f>
        <v>0</v>
      </c>
      <c r="AV28" s="66">
        <f>IF(AV$15&lt;2025+$U28,$N28+_xlfn.XLOOKUP(_xlfn.XLOOKUP($A28,Lookups!$A$3:$A$17,Lookups!$B$3:$B$17),'VT CHS Emissions Schedule'!$A:$A,'VT CHS Emissions Schedule'!AA:AA),0)</f>
        <v>0</v>
      </c>
      <c r="AW28" s="66">
        <f>IF(AW$15&lt;2025+$U28,$N28+_xlfn.XLOOKUP(_xlfn.XLOOKUP($A28,Lookups!$A$3:$A$17,Lookups!$B$3:$B$17),'VT CHS Emissions Schedule'!$A:$A,'VT CHS Emissions Schedule'!AB:AB),0)</f>
        <v>0</v>
      </c>
      <c r="AX28" s="66">
        <f>IF(AX$15&lt;2025+$U28,$N28+_xlfn.XLOOKUP(_xlfn.XLOOKUP($A28,Lookups!$A$3:$A$17,Lookups!$B$3:$B$17),'VT CHS Emissions Schedule'!$A:$A,'VT CHS Emissions Schedule'!AC:AC),0)</f>
        <v>0</v>
      </c>
      <c r="AY28" s="66">
        <f>IF(AY$15&lt;2025+$U28,IFERROR(IF($C28="Oil",$R28,IF($C28="Propane",$Q28,IF($C28="Wood, commercial",$S28,0)))+_xlfn.XLOOKUP(_xlfn.XLOOKUP($C28,Lookups!$A$3:$A$17,Lookups!$B$3:$B$17),'VT CHS Emissions Schedule'!$A:$A,'VT CHS Emissions Schedule'!D:D),"blended"),0)</f>
        <v>83.675780127206039</v>
      </c>
      <c r="AZ28" s="66">
        <f>IF(AZ$15&lt;2025+$U28,IFERROR(IF($C28="Oil",$R28,IF($C28="Propane",$Q28,IF($C28="Wood, commercial",$S28,0)))+_xlfn.XLOOKUP(_xlfn.XLOOKUP($C28,Lookups!$A$3:$A$17,Lookups!$B$3:$B$17),'VT CHS Emissions Schedule'!$A:$A,'VT CHS Emissions Schedule'!E:E),"blended"),0)</f>
        <v>83.675780127206039</v>
      </c>
      <c r="BA28" s="66">
        <f>IF(BA$15&lt;2025+$U28,IFERROR(IF($C28="Oil",$R28,IF($C28="Propane",$Q28,IF($C28="Wood, commercial",$S28,0)))+_xlfn.XLOOKUP(_xlfn.XLOOKUP($C28,Lookups!$A$3:$A$17,Lookups!$B$3:$B$17),'VT CHS Emissions Schedule'!$A:$A,'VT CHS Emissions Schedule'!F:F),"blended"),0)</f>
        <v>83.675780127206039</v>
      </c>
      <c r="BB28" s="66">
        <f>IF(BB$15&lt;2025+$U28,IFERROR(IF($C28="Oil",$R28,IF($C28="Propane",$Q28,IF($C28="Wood, commercial",$S28,0)))+_xlfn.XLOOKUP(_xlfn.XLOOKUP($C28,Lookups!$A$3:$A$17,Lookups!$B$3:$B$17),'VT CHS Emissions Schedule'!$A:$A,'VT CHS Emissions Schedule'!G:G),"blended"),0)</f>
        <v>83.675780127206039</v>
      </c>
      <c r="BC28" s="66">
        <f>IF(BC$15&lt;2025+$U28,IFERROR(IF($C28="Oil",$R28,IF($C28="Propane",$Q28,IF($C28="Wood, commercial",$S28,0)))+_xlfn.XLOOKUP(_xlfn.XLOOKUP($C28,Lookups!$A$3:$A$17,Lookups!$B$3:$B$17),'VT CHS Emissions Schedule'!$A:$A,'VT CHS Emissions Schedule'!H:H),"blended"),0)</f>
        <v>83.675780127206039</v>
      </c>
      <c r="BD28" s="66">
        <f>IF(BD$15&lt;2025+$U28,IFERROR(IF($C28="Oil",$R28,IF($C28="Propane",$Q28,IF($C28="Wood, commercial",$S28,0)))+_xlfn.XLOOKUP(_xlfn.XLOOKUP($C28,Lookups!$A$3:$A$17,Lookups!$B$3:$B$17),'VT CHS Emissions Schedule'!$A:$A,'VT CHS Emissions Schedule'!I:I),"blended"),0)</f>
        <v>83.14068089442506</v>
      </c>
      <c r="BE28" s="66">
        <f>IF(BE$15&lt;2025+$U28,IFERROR(IF($C28="Oil",$R28,IF($C28="Propane",$Q28,IF($C28="Wood, commercial",$S28,0)))+_xlfn.XLOOKUP(_xlfn.XLOOKUP($C28,Lookups!$A$3:$A$17,Lookups!$B$3:$B$17),'VT CHS Emissions Schedule'!$A:$A,'VT CHS Emissions Schedule'!J:J),"blended"),0)</f>
        <v>83.14068089442506</v>
      </c>
      <c r="BF28" s="66">
        <f>IF(BF$15&lt;2025+$U28,IFERROR(IF($C28="Oil",$R28,IF($C28="Propane",$Q28,IF($C28="Wood, commercial",$S28,0)))+_xlfn.XLOOKUP(_xlfn.XLOOKUP($C28,Lookups!$A$3:$A$17,Lookups!$B$3:$B$17),'VT CHS Emissions Schedule'!$A:$A,'VT CHS Emissions Schedule'!K:K),"blended"),0)</f>
        <v>83.14068089442506</v>
      </c>
      <c r="BG28" s="66">
        <f>IF(BG$15&lt;2025+$U28,IFERROR(IF($C28="Oil",$R28,IF($C28="Propane",$Q28,IF($C28="Wood, commercial",$S28,0)))+_xlfn.XLOOKUP(_xlfn.XLOOKUP($C28,Lookups!$A$3:$A$17,Lookups!$B$3:$B$17),'VT CHS Emissions Schedule'!$A:$A,'VT CHS Emissions Schedule'!L:L),"blended"),0)</f>
        <v>83.14068089442506</v>
      </c>
      <c r="BH28" s="66">
        <f>IF(BH$15&lt;2025+$U28,IFERROR(IF($C28="Oil",$R28,IF($C28="Propane",$Q28,IF($C28="Wood, commercial",$S28,0)))+_xlfn.XLOOKUP(_xlfn.XLOOKUP($C28,Lookups!$A$3:$A$17,Lookups!$B$3:$B$17),'VT CHS Emissions Schedule'!$A:$A,'VT CHS Emissions Schedule'!M:M),"blended"),0)</f>
        <v>83.14068089442506</v>
      </c>
      <c r="BI28" s="66">
        <f>IF(BI$15&lt;2025+$U28,IFERROR(IF($C28="Oil",$R28,IF($C28="Propane",$Q28,IF($C28="Wood, commercial",$S28,0)))+_xlfn.XLOOKUP(_xlfn.XLOOKUP($C28,Lookups!$A$3:$A$17,Lookups!$B$3:$B$17),'VT CHS Emissions Schedule'!$A:$A,'VT CHS Emissions Schedule'!N:N),"blended"),0)</f>
        <v>83.051578312022372</v>
      </c>
      <c r="BJ28" s="66">
        <f>IF(BJ$15&lt;2025+$U28,IFERROR(IF($C28="Oil",$R28,IF($C28="Propane",$Q28,IF($C28="Wood, commercial",$S28,0)))+_xlfn.XLOOKUP(_xlfn.XLOOKUP($C28,Lookups!$A$3:$A$17,Lookups!$B$3:$B$17),'VT CHS Emissions Schedule'!$A:$A,'VT CHS Emissions Schedule'!O:O),"blended"),0)</f>
        <v>83.051578312022372</v>
      </c>
      <c r="BK28" s="66">
        <f>IF(BK$15&lt;2025+$U28,IFERROR(IF($C28="Oil",$R28,IF($C28="Propane",$Q28,IF($C28="Wood, commercial",$S28,0)))+_xlfn.XLOOKUP(_xlfn.XLOOKUP($C28,Lookups!$A$3:$A$17,Lookups!$B$3:$B$17),'VT CHS Emissions Schedule'!$A:$A,'VT CHS Emissions Schedule'!P:P),"blended"),0)</f>
        <v>0</v>
      </c>
      <c r="BL28" s="66">
        <f>IF(BL$15&lt;2025+$U28,IFERROR(IF($C28="Oil",$R28,IF($C28="Propane",$Q28,IF($C28="Wood, commercial",$S28,0)))+_xlfn.XLOOKUP(_xlfn.XLOOKUP($C28,Lookups!$A$3:$A$17,Lookups!$B$3:$B$17),'VT CHS Emissions Schedule'!$A:$A,'VT CHS Emissions Schedule'!Q:Q),"blended"),0)</f>
        <v>0</v>
      </c>
      <c r="BM28" s="66">
        <f>IF(BM$15&lt;2025+$U28,IFERROR(IF($C28="Oil",$R28,IF($C28="Propane",$Q28,IF($C28="Wood, commercial",$S28,0)))+_xlfn.XLOOKUP(_xlfn.XLOOKUP($C28,Lookups!$A$3:$A$17,Lookups!$B$3:$B$17),'VT CHS Emissions Schedule'!$A:$A,'VT CHS Emissions Schedule'!R:R),"blended"),0)</f>
        <v>0</v>
      </c>
      <c r="BN28" s="66">
        <f>IF(BN$15&lt;2025+$U28,IFERROR(IF($C28="Oil",$R28,IF($C28="Propane",$Q28,IF($C28="Wood, commercial",$S28,0)))+_xlfn.XLOOKUP(_xlfn.XLOOKUP($C28,Lookups!$A$3:$A$17,Lookups!$B$3:$B$17),'VT CHS Emissions Schedule'!$A:$A,'VT CHS Emissions Schedule'!S:S),"blended"),0)</f>
        <v>0</v>
      </c>
      <c r="BO28" s="66">
        <f>IF(BO$15&lt;2025+$U28,IFERROR(IF($C28="Oil",$R28,IF($C28="Propane",$Q28,IF($C28="Wood, commercial",$S28,0)))+_xlfn.XLOOKUP(_xlfn.XLOOKUP($C28,Lookups!$A$3:$A$17,Lookups!$B$3:$B$17),'VT CHS Emissions Schedule'!$A:$A,'VT CHS Emissions Schedule'!T:T),"blended"),0)</f>
        <v>0</v>
      </c>
      <c r="BP28" s="66">
        <f>IF(BP$15&lt;2025+$U28,IFERROR(IF($C28="Oil",$R28,IF($C28="Propane",$Q28,IF($C28="Wood, commercial",$S28,0)))+_xlfn.XLOOKUP(_xlfn.XLOOKUP($C28,Lookups!$A$3:$A$17,Lookups!$B$3:$B$17),'VT CHS Emissions Schedule'!$A:$A,'VT CHS Emissions Schedule'!U:U),"blended"),0)</f>
        <v>0</v>
      </c>
      <c r="BQ28" s="66">
        <f>IF(BQ$15&lt;2025+$U28,IFERROR(IF($C28="Oil",$R28,IF($C28="Propane",$Q28,IF($C28="Wood, commercial",$S28,0)))+_xlfn.XLOOKUP(_xlfn.XLOOKUP($C28,Lookups!$A$3:$A$17,Lookups!$B$3:$B$17),'VT CHS Emissions Schedule'!$A:$A,'VT CHS Emissions Schedule'!V:V),"blended"),0)</f>
        <v>0</v>
      </c>
      <c r="BR28" s="66">
        <f>IF(BR$15&lt;2025+$U28,IFERROR(IF($C28="Oil",$R28,IF($C28="Propane",$Q28,IF($C28="Wood, commercial",$S28,0)))+_xlfn.XLOOKUP(_xlfn.XLOOKUP($C28,Lookups!$A$3:$A$17,Lookups!$B$3:$B$17),'VT CHS Emissions Schedule'!$A:$A,'VT CHS Emissions Schedule'!W:W),"blended"),0)</f>
        <v>0</v>
      </c>
      <c r="BS28" s="66">
        <f>IF(BS$15&lt;2025+$U28,IFERROR(IF($C28="Oil",$R28,IF($C28="Propane",$Q28,IF($C28="Wood, commercial",$S28,0)))+_xlfn.XLOOKUP(_xlfn.XLOOKUP($C28,Lookups!$A$3:$A$17,Lookups!$B$3:$B$17),'VT CHS Emissions Schedule'!$A:$A,'VT CHS Emissions Schedule'!X:X),"blended"),0)</f>
        <v>0</v>
      </c>
      <c r="BT28" s="66">
        <f>IF(BT$15&lt;2025+$U28,IFERROR(IF($C28="Oil",$R28,IF($C28="Propane",$Q28,IF($C28="Wood, commercial",$S28,0)))+_xlfn.XLOOKUP(_xlfn.XLOOKUP($C28,Lookups!$A$3:$A$17,Lookups!$B$3:$B$17),'VT CHS Emissions Schedule'!$A:$A,'VT CHS Emissions Schedule'!Y:Y),"blended"),0)</f>
        <v>0</v>
      </c>
      <c r="BU28" s="66">
        <f>IF(BU$15&lt;2025+$U28,IFERROR(IF($C28="Oil",$R28,IF($C28="Propane",$Q28,IF($C28="Wood, commercial",$S28,0)))+_xlfn.XLOOKUP(_xlfn.XLOOKUP($C28,Lookups!$A$3:$A$17,Lookups!$B$3:$B$17),'VT CHS Emissions Schedule'!$A:$A,'VT CHS Emissions Schedule'!Z:Z),"blended"),0)</f>
        <v>0</v>
      </c>
      <c r="BV28" s="66">
        <f>IF(BV$15&lt;2025+$U28,IFERROR(IF($C28="Oil",$R28,IF($C28="Propane",$Q28,IF($C28="Wood, commercial",$S28,0)))+_xlfn.XLOOKUP(_xlfn.XLOOKUP($C28,Lookups!$A$3:$A$17,Lookups!$B$3:$B$17),'VT CHS Emissions Schedule'!$A:$A,'VT CHS Emissions Schedule'!AA:AA),"blended"),0)</f>
        <v>0</v>
      </c>
      <c r="BW28" s="66">
        <f>IF(BW$15&lt;2025+$U28,IFERROR(IF($C28="Oil",$R28,IF($C28="Propane",$Q28,IF($C28="Wood, commercial",$S28,0)))+_xlfn.XLOOKUP(_xlfn.XLOOKUP($C28,Lookups!$A$3:$A$17,Lookups!$B$3:$B$17),'VT CHS Emissions Schedule'!$A:$A,'VT CHS Emissions Schedule'!AB:AB),"blended"),0)</f>
        <v>0</v>
      </c>
      <c r="BX28" s="66">
        <f>IF(BX$15&lt;2025+$U28,IFERROR(IF($C28="Oil",$R28,IF($C28="Propane",$Q28,IF($C28="Wood, commercial",$S28,0)))+_xlfn.XLOOKUP(_xlfn.XLOOKUP($C28,Lookups!$A$3:$A$17,Lookups!$B$3:$B$17),'VT CHS Emissions Schedule'!$A:$A,'VT CHS Emissions Schedule'!AC:AC),"blended"),0)</f>
        <v>0</v>
      </c>
      <c r="BY28" s="63">
        <f>IF(BY$15&lt;2025+$U28,(IF($A28="Oil",($W28/$W$53)*Y28,IF($A28="Propane",($W28/$W$54)*Y28,IF($A28="Natural Gas",(($W28/$W$55)*Y28)/(1-$M28),IF($A28="Electricity",0,((($V$53*$W28*('VT CHS Emissions Schedule'!D$8+$R28))/$W$53)+(($V$54*$W28*('VT CHS Emissions Schedule'!D$9+$Q28))/$W$54)+(($V$55*$W28*'VT CHS Emissions Schedule'!D$7)/$W$55)/(1-$P28)+(($V$56*$W28*'VT CHS Emissions Schedule'!D$5)/$W$56)/(1-$O28))))))-(($W28/$V28)*'VT CHS Emissions Schedule'!D$5)/(1-$O28))+IF($C28="Propane",($T28/$Y$63)*AY28,IF($C28="Oil",($T28/$Y$62)*AY28,IF($C28="Natural Gas",($T28/$Y$64)*(AY28/(1-$P28)),IF($C28="Electricity",($T28/$Y$65)*(AY28/(1-$O28)),IF($C28="Wood, commercial",$T28*(AY28+$S28),(($X$62*$T28*('VT CHS Emissions Schedule'!D$8+$R28))/$Y$62)+(($X$63*$T28*('VT CHS Emissions Schedule'!D$9+$Q28))/$Y$63)+(($X$64*$T28*'VT CHS Emissions Schedule'!D$7)/$Y$64)/(1-$P28)+(($X$65*$T28*'VT CHS Emissions Schedule'!D$5)/$Y$65)/(1-$O28)+(($X$66*$T28*('VT CHS Emissions Schedule'!D$36+$S28))/$Y$66)))))),0)</f>
        <v>412728.73814362241</v>
      </c>
      <c r="BZ28" s="63">
        <f>IF(BZ$15&lt;2025+$U28,(IF($A28="Oil",($W28/$W$53)*Z28,IF($A28="Propane",($W28/$W$54)*Z28,IF($A28="Natural Gas",(($W28/$W$55)*Z28)/(1-$M28),IF($A28="Electricity",0,((($V$53*$W28*('VT CHS Emissions Schedule'!E$8+$R28))/$W$53)+(($V$54*$W28*('VT CHS Emissions Schedule'!E$9+$Q28))/$W$54)+(($V$55*$W28*'VT CHS Emissions Schedule'!E$7)/$W$55)/(1-$P28)+(($V$56*$W28*'VT CHS Emissions Schedule'!E$5)/$W$56)/(1-$O28))))))-(($W28/$V28)*'VT CHS Emissions Schedule'!E$5)/(1-$O28))+IF($C28="Propane",($T28/$Y$63)*AZ28,IF($C28="Oil",($T28/$Y$62)*AZ28,IF($C28="Natural Gas",($T28/$Y$64)*(AZ28/(1-$P28)),IF($C28="Electricity",($T28/$Y$65)*(AZ28/(1-$O28)),IF($C28="Wood, commercial",$T28*(AZ28+$S28),(($X$62*$T28*('VT CHS Emissions Schedule'!E$8+$R28))/$Y$62)+(($X$63*$T28*('VT CHS Emissions Schedule'!E$9+$Q28))/$Y$63)+(($X$64*$T28*'VT CHS Emissions Schedule'!E$7)/$Y$64)/(1-$P28)+(($X$65*$T28*'VT CHS Emissions Schedule'!E$5)/$Y$65)/(1-$O28)+(($X$66*$T28*('VT CHS Emissions Schedule'!E$36+$S28))/$Y$66)))))),0)</f>
        <v>426481.41723364289</v>
      </c>
      <c r="CA28" s="63">
        <f>IF(CA$15&lt;2025+$U28,(IF($A28="Oil",($W28/$W$53)*AA28,IF($A28="Propane",($W28/$W$54)*AA28,IF($A28="Natural Gas",(($W28/$W$55)*AA28)/(1-$M28),IF($A28="Electricity",0,((($V$53*$W28*('VT CHS Emissions Schedule'!F$8+$R28))/$W$53)+(($V$54*$W28*('VT CHS Emissions Schedule'!F$9+$Q28))/$W$54)+(($V$55*$W28*'VT CHS Emissions Schedule'!F$7)/$W$55)/(1-$P28)+(($V$56*$W28*'VT CHS Emissions Schedule'!F$5)/$W$56)/(1-$O28))))))-(($W28/$V28)*'VT CHS Emissions Schedule'!F$5)/(1-$O28))+IF($C28="Propane",($T28/$Y$63)*BA28,IF($C28="Oil",($T28/$Y$62)*BA28,IF($C28="Natural Gas",($T28/$Y$64)*(BA28/(1-$P28)),IF($C28="Electricity",($T28/$Y$65)*(BA28/(1-$O28)),IF($C28="Wood, commercial",$T28*(BA28+$S28),(($X$62*$T28*('VT CHS Emissions Schedule'!F$8+$R28))/$Y$62)+(($X$63*$T28*('VT CHS Emissions Schedule'!F$9+$Q28))/$Y$63)+(($X$64*$T28*'VT CHS Emissions Schedule'!F$7)/$Y$64)/(1-$P28)+(($X$65*$T28*'VT CHS Emissions Schedule'!F$5)/$Y$65)/(1-$O28)+(($X$66*$T28*('VT CHS Emissions Schedule'!F$36+$S28))/$Y$66)))))),0)</f>
        <v>440234.09632366314</v>
      </c>
      <c r="CB28" s="63">
        <f>IF(CB$15&lt;2025+$U28,(IF($A28="Oil",($W28/$W$53)*AB28,IF($A28="Propane",($W28/$W$54)*AB28,IF($A28="Natural Gas",(($W28/$W$55)*AB28)/(1-$M28),IF($A28="Electricity",0,((($V$53*$W28*('VT CHS Emissions Schedule'!G$8+$R28))/$W$53)+(($V$54*$W28*('VT CHS Emissions Schedule'!G$9+$Q28))/$W$54)+(($V$55*$W28*'VT CHS Emissions Schedule'!G$7)/$W$55)/(1-$P28)+(($V$56*$W28*'VT CHS Emissions Schedule'!G$5)/$W$56)/(1-$O28))))))-(($W28/$V28)*'VT CHS Emissions Schedule'!G$5)/(1-$O28))+IF($C28="Propane",($T28/$Y$63)*BB28,IF($C28="Oil",($T28/$Y$62)*BB28,IF($C28="Natural Gas",($T28/$Y$64)*(BB28/(1-$P28)),IF($C28="Electricity",($T28/$Y$65)*(BB28/(1-$O28)),IF($C28="Wood, commercial",$T28*(BB28+$S28),(($X$62*$T28*('VT CHS Emissions Schedule'!G$8+$R28))/$Y$62)+(($X$63*$T28*('VT CHS Emissions Schedule'!G$9+$Q28))/$Y$63)+(($X$64*$T28*'VT CHS Emissions Schedule'!G$7)/$Y$64)/(1-$P28)+(($X$65*$T28*'VT CHS Emissions Schedule'!G$5)/$Y$65)/(1-$O28)+(($X$66*$T28*('VT CHS Emissions Schedule'!G$36+$S28))/$Y$66)))))),0)</f>
        <v>453986.7754136835</v>
      </c>
      <c r="CC28" s="63">
        <f>IF(CC$15&lt;2025+$U28,(IF($A28="Oil",($W28/$W$53)*AC28,IF($A28="Propane",($W28/$W$54)*AC28,IF($A28="Natural Gas",(($W28/$W$55)*AC28)/(1-$M28),IF($A28="Electricity",0,((($V$53*$W28*('VT CHS Emissions Schedule'!H$8+$R28))/$W$53)+(($V$54*$W28*('VT CHS Emissions Schedule'!H$9+$Q28))/$W$54)+(($V$55*$W28*'VT CHS Emissions Schedule'!H$7)/$W$55)/(1-$P28)+(($V$56*$W28*'VT CHS Emissions Schedule'!H$5)/$W$56)/(1-$O28))))))-(($W28/$V28)*'VT CHS Emissions Schedule'!H$5)/(1-$O28))+IF($C28="Propane",($T28/$Y$63)*BC28,IF($C28="Oil",($T28/$Y$62)*BC28,IF($C28="Natural Gas",($T28/$Y$64)*(BC28/(1-$P28)),IF($C28="Electricity",($T28/$Y$65)*(BC28/(1-$O28)),IF($C28="Wood, commercial",$T28*(BC28+$S28),(($X$62*$T28*('VT CHS Emissions Schedule'!H$8+$R28))/$Y$62)+(($X$63*$T28*('VT CHS Emissions Schedule'!H$9+$Q28))/$Y$63)+(($X$64*$T28*'VT CHS Emissions Schedule'!H$7)/$Y$64)/(1-$P28)+(($X$65*$T28*'VT CHS Emissions Schedule'!H$5)/$Y$65)/(1-$O28)+(($X$66*$T28*('VT CHS Emissions Schedule'!H$36+$S28))/$Y$66)))))),0)</f>
        <v>467739.45450370386</v>
      </c>
      <c r="CD28" s="63">
        <f>IF(CD$15&lt;2025+$U28,(IF($A28="Oil",($W28/$W$53)*AD28,IF($A28="Propane",($W28/$W$54)*AD28,IF($A28="Natural Gas",(($W28/$W$55)*AD28)/(1-$M28),IF($A28="Electricity",0,((($V$53*$W28*('VT CHS Emissions Schedule'!I$8+$R28))/$W$53)+(($V$54*$W28*('VT CHS Emissions Schedule'!I$9+$Q28))/$W$54)+(($V$55*$W28*'VT CHS Emissions Schedule'!I$7)/$W$55)/(1-$P28)+(($V$56*$W28*'VT CHS Emissions Schedule'!I$5)/$W$56)/(1-$O28))))))-(($W28/$V28)*'VT CHS Emissions Schedule'!I$5)/(1-$O28))+IF($C28="Propane",($T28/$Y$63)*BD28,IF($C28="Oil",($T28/$Y$62)*BD28,IF($C28="Natural Gas",($T28/$Y$64)*(BD28/(1-$P28)),IF($C28="Electricity",($T28/$Y$65)*(BD28/(1-$O28)),IF($C28="Wood, commercial",$T28*(BD28+$S28),(($X$62*$T28*('VT CHS Emissions Schedule'!I$8+$R28))/$Y$62)+(($X$63*$T28*('VT CHS Emissions Schedule'!I$9+$Q28))/$Y$63)+(($X$64*$T28*'VT CHS Emissions Schedule'!I$7)/$Y$64)/(1-$P28)+(($X$65*$T28*'VT CHS Emissions Schedule'!I$5)/$Y$65)/(1-$O28)+(($X$66*$T28*('VT CHS Emissions Schedule'!I$36+$S28))/$Y$66)))))),0)</f>
        <v>482235.04452400119</v>
      </c>
      <c r="CE28" s="63">
        <f>IF(CE$15&lt;2025+$U28,(IF($A28="Oil",($W28/$W$53)*AE28,IF($A28="Propane",($W28/$W$54)*AE28,IF($A28="Natural Gas",(($W28/$W$55)*AE28)/(1-$M28),IF($A28="Electricity",0,((($V$53*$W28*('VT CHS Emissions Schedule'!J$8+$R28))/$W$53)+(($V$54*$W28*('VT CHS Emissions Schedule'!J$9+$Q28))/$W$54)+(($V$55*$W28*'VT CHS Emissions Schedule'!J$7)/$W$55)/(1-$P28)+(($V$56*$W28*'VT CHS Emissions Schedule'!J$5)/$W$56)/(1-$O28))))))-(($W28/$V28)*'VT CHS Emissions Schedule'!J$5)/(1-$O28))+IF($C28="Propane",($T28/$Y$63)*BE28,IF($C28="Oil",($T28/$Y$62)*BE28,IF($C28="Natural Gas",($T28/$Y$64)*(BE28/(1-$P28)),IF($C28="Electricity",($T28/$Y$65)*(BE28/(1-$O28)),IF($C28="Wood, commercial",$T28*(BE28+$S28),(($X$62*$T28*('VT CHS Emissions Schedule'!J$8+$R28))/$Y$62)+(($X$63*$T28*('VT CHS Emissions Schedule'!J$9+$Q28))/$Y$63)+(($X$64*$T28*'VT CHS Emissions Schedule'!J$7)/$Y$64)/(1-$P28)+(($X$65*$T28*'VT CHS Emissions Schedule'!J$5)/$Y$65)/(1-$O28)+(($X$66*$T28*('VT CHS Emissions Schedule'!J$36+$S28))/$Y$66)))))),0)</f>
        <v>495987.72361402155</v>
      </c>
      <c r="CF28" s="63">
        <f>IF(CF$15&lt;2025+$U28,(IF($A28="Oil",($W28/$W$53)*AF28,IF($A28="Propane",($W28/$W$54)*AF28,IF($A28="Natural Gas",(($W28/$W$55)*AF28)/(1-$M28),IF($A28="Electricity",0,((($V$53*$W28*('VT CHS Emissions Schedule'!K$8+$R28))/$W$53)+(($V$54*$W28*('VT CHS Emissions Schedule'!K$9+$Q28))/$W$54)+(($V$55*$W28*'VT CHS Emissions Schedule'!K$7)/$W$55)/(1-$P28)+(($V$56*$W28*'VT CHS Emissions Schedule'!K$5)/$W$56)/(1-$O28))))))-(($W28/$V28)*'VT CHS Emissions Schedule'!K$5)/(1-$O28))+IF($C28="Propane",($T28/$Y$63)*BF28,IF($C28="Oil",($T28/$Y$62)*BF28,IF($C28="Natural Gas",($T28/$Y$64)*(BF28/(1-$P28)),IF($C28="Electricity",($T28/$Y$65)*(BF28/(1-$O28)),IF($C28="Wood, commercial",$T28*(BF28+$S28),(($X$62*$T28*('VT CHS Emissions Schedule'!K$8+$R28))/$Y$62)+(($X$63*$T28*('VT CHS Emissions Schedule'!K$9+$Q28))/$Y$63)+(($X$64*$T28*'VT CHS Emissions Schedule'!K$7)/$Y$64)/(1-$P28)+(($X$65*$T28*'VT CHS Emissions Schedule'!K$5)/$Y$65)/(1-$O28)+(($X$66*$T28*('VT CHS Emissions Schedule'!K$36+$S28))/$Y$66)))))),0)</f>
        <v>509740.40270404192</v>
      </c>
      <c r="CG28" s="63">
        <f>IF(CG$15&lt;2025+$U28,(IF($A28="Oil",($W28/$W$53)*AG28,IF($A28="Propane",($W28/$W$54)*AG28,IF($A28="Natural Gas",(($W28/$W$55)*AG28)/(1-$M28),IF($A28="Electricity",0,((($V$53*$W28*('VT CHS Emissions Schedule'!L$8+$R28))/$W$53)+(($V$54*$W28*('VT CHS Emissions Schedule'!L$9+$Q28))/$W$54)+(($V$55*$W28*'VT CHS Emissions Schedule'!L$7)/$W$55)/(1-$P28)+(($V$56*$W28*'VT CHS Emissions Schedule'!L$5)/$W$56)/(1-$O28))))))-(($W28/$V28)*'VT CHS Emissions Schedule'!L$5)/(1-$O28))+IF($C28="Propane",($T28/$Y$63)*BG28,IF($C28="Oil",($T28/$Y$62)*BG28,IF($C28="Natural Gas",($T28/$Y$64)*(BG28/(1-$P28)),IF($C28="Electricity",($T28/$Y$65)*(BG28/(1-$O28)),IF($C28="Wood, commercial",$T28*(BG28+$S28),(($X$62*$T28*('VT CHS Emissions Schedule'!L$8+$R28))/$Y$62)+(($X$63*$T28*('VT CHS Emissions Schedule'!L$9+$Q28))/$Y$63)+(($X$64*$T28*'VT CHS Emissions Schedule'!L$7)/$Y$64)/(1-$P28)+(($X$65*$T28*'VT CHS Emissions Schedule'!L$5)/$Y$65)/(1-$O28)+(($X$66*$T28*('VT CHS Emissions Schedule'!L$36+$S28))/$Y$66)))))),0)</f>
        <v>523493.08179406228</v>
      </c>
      <c r="CH28" s="63">
        <f>IF(CH$15&lt;2025+$U28,(IF($A28="Oil",($W28/$W$53)*AH28,IF($A28="Propane",($W28/$W$54)*AH28,IF($A28="Natural Gas",(($W28/$W$55)*AH28)/(1-$M28),IF($A28="Electricity",0,((($V$53*$W28*('VT CHS Emissions Schedule'!M$8+$R28))/$W$53)+(($V$54*$W28*('VT CHS Emissions Schedule'!M$9+$Q28))/$W$54)+(($V$55*$W28*'VT CHS Emissions Schedule'!M$7)/$W$55)/(1-$P28)+(($V$56*$W28*'VT CHS Emissions Schedule'!M$5)/$W$56)/(1-$O28))))))-(($W28/$V28)*'VT CHS Emissions Schedule'!M$5)/(1-$O28))+IF($C28="Propane",($T28/$Y$63)*BH28,IF($C28="Oil",($T28/$Y$62)*BH28,IF($C28="Natural Gas",($T28/$Y$64)*(BH28/(1-$P28)),IF($C28="Electricity",($T28/$Y$65)*(BH28/(1-$O28)),IF($C28="Wood, commercial",$T28*(BH28+$S28),(($X$62*$T28*('VT CHS Emissions Schedule'!M$8+$R28))/$Y$62)+(($X$63*$T28*('VT CHS Emissions Schedule'!M$9+$Q28))/$Y$63)+(($X$64*$T28*'VT CHS Emissions Schedule'!M$7)/$Y$64)/(1-$P28)+(($X$65*$T28*'VT CHS Emissions Schedule'!M$5)/$Y$65)/(1-$O28)+(($X$66*$T28*('VT CHS Emissions Schedule'!M$36+$S28))/$Y$66)))))),0)</f>
        <v>537245.76088408264</v>
      </c>
      <c r="CI28" s="63">
        <f>IF(CI$15&lt;2025+$U28,(IF($A28="Oil",($W28/$W$53)*AI28,IF($A28="Propane",($W28/$W$54)*AI28,IF($A28="Natural Gas",(($W28/$W$55)*AI28)/(1-$M28),IF($A28="Electricity",0,((($V$53*$W28*('VT CHS Emissions Schedule'!N$8+$R28))/$W$53)+(($V$54*$W28*('VT CHS Emissions Schedule'!N$9+$Q28))/$W$54)+(($V$55*$W28*'VT CHS Emissions Schedule'!N$7)/$W$55)/(1-$P28)+(($V$56*$W28*'VT CHS Emissions Schedule'!N$5)/$W$56)/(1-$O28))))))-(($W28/$V28)*'VT CHS Emissions Schedule'!N$5)/(1-$O28))+IF($C28="Propane",($T28/$Y$63)*BI28,IF($C28="Oil",($T28/$Y$62)*BI28,IF($C28="Natural Gas",($T28/$Y$64)*(BI28/(1-$P28)),IF($C28="Electricity",($T28/$Y$65)*(BI28/(1-$O28)),IF($C28="Wood, commercial",$T28*(BI28+$S28),(($X$62*$T28*('VT CHS Emissions Schedule'!N$8+$R28))/$Y$62)+(($X$63*$T28*('VT CHS Emissions Schedule'!N$9+$Q28))/$Y$63)+(($X$64*$T28*'VT CHS Emissions Schedule'!N$7)/$Y$64)/(1-$P28)+(($X$65*$T28*'VT CHS Emissions Schedule'!N$5)/$Y$65)/(1-$O28)+(($X$66*$T28*('VT CHS Emissions Schedule'!N$36+$S28))/$Y$66)))))),0)</f>
        <v>551119.73746164667</v>
      </c>
      <c r="CJ28" s="63">
        <f>IF(CJ$15&lt;2025+$U28,(IF($A28="Oil",($W28/$W$53)*AJ28,IF($A28="Propane",($W28/$W$54)*AJ28,IF($A28="Natural Gas",(($W28/$W$55)*AJ28)/(1-$M28),IF($A28="Electricity",0,((($V$53*$W28*('VT CHS Emissions Schedule'!O$8+$R28))/$W$53)+(($V$54*$W28*('VT CHS Emissions Schedule'!O$9+$Q28))/$W$54)+(($V$55*$W28*'VT CHS Emissions Schedule'!O$7)/$W$55)/(1-$P28)+(($V$56*$W28*'VT CHS Emissions Schedule'!O$5)/$W$56)/(1-$O28))))))-(($W28/$V28)*'VT CHS Emissions Schedule'!O$5)/(1-$O28))+IF($C28="Propane",($T28/$Y$63)*BJ28,IF($C28="Oil",($T28/$Y$62)*BJ28,IF($C28="Natural Gas",($T28/$Y$64)*(BJ28/(1-$P28)),IF($C28="Electricity",($T28/$Y$65)*(BJ28/(1-$O28)),IF($C28="Wood, commercial",$T28*(BJ28+$S28),(($X$62*$T28*('VT CHS Emissions Schedule'!O$8+$R28))/$Y$62)+(($X$63*$T28*('VT CHS Emissions Schedule'!O$9+$Q28))/$Y$63)+(($X$64*$T28*'VT CHS Emissions Schedule'!O$7)/$Y$64)/(1-$P28)+(($X$65*$T28*'VT CHS Emissions Schedule'!O$5)/$Y$65)/(1-$O28)+(($X$66*$T28*('VT CHS Emissions Schedule'!O$36+$S28))/$Y$66)))))),0)</f>
        <v>551119.73746164667</v>
      </c>
      <c r="CK28" s="63">
        <f>IF(CK$15&lt;2025+$U28,(IF($A28="Oil",($W28/$W$53)*AK28,IF($A28="Propane",($W28/$W$54)*AK28,IF($A28="Natural Gas",(($W28/$W$55)*AK28)/(1-$M28),IF($A28="Electricity",0,((($V$53*$W28*('VT CHS Emissions Schedule'!P$8+$R28))/$W$53)+(($V$54*$W28*('VT CHS Emissions Schedule'!P$9+$Q28))/$W$54)+(($V$55*$W28*'VT CHS Emissions Schedule'!P$7)/$W$55)/(1-$P28)+(($V$56*$W28*'VT CHS Emissions Schedule'!P$5)/$W$56)/(1-$O28))))))-(($W28/$V28)*'VT CHS Emissions Schedule'!P$5)/(1-$O28))+IF($C28="Propane",($T28/$Y$63)*BK28,IF($C28="Oil",($T28/$Y$62)*BK28,IF($C28="Natural Gas",($T28/$Y$64)*(BK28/(1-$P28)),IF($C28="Electricity",($T28/$Y$65)*(BK28/(1-$O28)),IF($C28="Wood, commercial",$T28*(BK28+$S28),(($X$62*$T28*('VT CHS Emissions Schedule'!P$8+$R28))/$Y$62)+(($X$63*$T28*('VT CHS Emissions Schedule'!P$9+$Q28))/$Y$63)+(($X$64*$T28*'VT CHS Emissions Schedule'!P$7)/$Y$64)/(1-$P28)+(($X$65*$T28*'VT CHS Emissions Schedule'!P$5)/$Y$65)/(1-$O28)+(($X$66*$T28*('VT CHS Emissions Schedule'!P$36+$S28))/$Y$66)))))),0)</f>
        <v>0</v>
      </c>
      <c r="CL28" s="63">
        <f>IF(CL$15&lt;2025+$U28,(IF($A28="Oil",($W28/$W$53)*AL28,IF($A28="Propane",($W28/$W$54)*AL28,IF($A28="Natural Gas",(($W28/$W$55)*AL28)/(1-$M28),IF($A28="Electricity",0,((($V$53*$W28*('VT CHS Emissions Schedule'!Q$8+$R28))/$W$53)+(($V$54*$W28*('VT CHS Emissions Schedule'!Q$9+$Q28))/$W$54)+(($V$55*$W28*'VT CHS Emissions Schedule'!Q$7)/$W$55)/(1-$P28)+(($V$56*$W28*'VT CHS Emissions Schedule'!Q$5)/$W$56)/(1-$O28))))))-(($W28/$V28)*'VT CHS Emissions Schedule'!Q$5)/(1-$O28))+IF($C28="Propane",($T28/$Y$63)*BL28,IF($C28="Oil",($T28/$Y$62)*BL28,IF($C28="Natural Gas",($T28/$Y$64)*(BL28/(1-$P28)),IF($C28="Electricity",($T28/$Y$65)*(BL28/(1-$O28)),IF($C28="Wood, commercial",$T28*(BL28+$S28),(($X$62*$T28*('VT CHS Emissions Schedule'!Q$8+$R28))/$Y$62)+(($X$63*$T28*('VT CHS Emissions Schedule'!Q$9+$Q28))/$Y$63)+(($X$64*$T28*'VT CHS Emissions Schedule'!Q$7)/$Y$64)/(1-$P28)+(($X$65*$T28*'VT CHS Emissions Schedule'!Q$5)/$Y$65)/(1-$O28)+(($X$66*$T28*('VT CHS Emissions Schedule'!Q$36+$S28))/$Y$66)))))),0)</f>
        <v>0</v>
      </c>
      <c r="CM28" s="63">
        <f>IF(CM$15&lt;2025+$U28,(IF($A28="Oil",($W28/$W$53)*AM28,IF($A28="Propane",($W28/$W$54)*AM28,IF($A28="Natural Gas",(($W28/$W$55)*AM28)/(1-$M28),IF($A28="Electricity",0,((($V$53*$W28*('VT CHS Emissions Schedule'!R$8+$R28))/$W$53)+(($V$54*$W28*('VT CHS Emissions Schedule'!R$9+$Q28))/$W$54)+(($V$55*$W28*'VT CHS Emissions Schedule'!R$7)/$W$55)/(1-$P28)+(($V$56*$W28*'VT CHS Emissions Schedule'!R$5)/$W$56)/(1-$O28))))))-(($W28/$V28)*'VT CHS Emissions Schedule'!R$5)/(1-$O28))+IF($C28="Propane",($T28/$Y$63)*BM28,IF($C28="Oil",($T28/$Y$62)*BM28,IF($C28="Natural Gas",($T28/$Y$64)*(BM28/(1-$P28)),IF($C28="Electricity",($T28/$Y$65)*(BM28/(1-$O28)),IF($C28="Wood, commercial",$T28*(BM28+$S28),(($X$62*$T28*('VT CHS Emissions Schedule'!R$8+$R28))/$Y$62)+(($X$63*$T28*('VT CHS Emissions Schedule'!R$9+$Q28))/$Y$63)+(($X$64*$T28*'VT CHS Emissions Schedule'!R$7)/$Y$64)/(1-$P28)+(($X$65*$T28*'VT CHS Emissions Schedule'!R$5)/$Y$65)/(1-$O28)+(($X$66*$T28*('VT CHS Emissions Schedule'!R$36+$S28))/$Y$66)))))),0)</f>
        <v>0</v>
      </c>
      <c r="CN28" s="63">
        <f>IF(CN$15&lt;2025+$U28,(IF($A28="Oil",($W28/$W$53)*AN28,IF($A28="Propane",($W28/$W$54)*AN28,IF($A28="Natural Gas",(($W28/$W$55)*AN28)/(1-$M28),IF($A28="Electricity",0,((($V$53*$W28*('VT CHS Emissions Schedule'!S$8+$R28))/$W$53)+(($V$54*$W28*('VT CHS Emissions Schedule'!S$9+$Q28))/$W$54)+(($V$55*$W28*'VT CHS Emissions Schedule'!S$7)/$W$55)/(1-$P28)+(($V$56*$W28*'VT CHS Emissions Schedule'!S$5)/$W$56)/(1-$O28))))))-(($W28/$V28)*'VT CHS Emissions Schedule'!S$5)/(1-$O28))+IF($C28="Propane",($T28/$Y$63)*BN28,IF($C28="Oil",($T28/$Y$62)*BN28,IF($C28="Natural Gas",($T28/$Y$64)*(BN28/(1-$P28)),IF($C28="Electricity",($T28/$Y$65)*(BN28/(1-$O28)),IF($C28="Wood, commercial",$T28*(BN28+$S28),(($X$62*$T28*('VT CHS Emissions Schedule'!S$8+$R28))/$Y$62)+(($X$63*$T28*('VT CHS Emissions Schedule'!S$9+$Q28))/$Y$63)+(($X$64*$T28*'VT CHS Emissions Schedule'!S$7)/$Y$64)/(1-$P28)+(($X$65*$T28*'VT CHS Emissions Schedule'!S$5)/$Y$65)/(1-$O28)+(($X$66*$T28*('VT CHS Emissions Schedule'!S$36+$S28))/$Y$66)))))),0)</f>
        <v>0</v>
      </c>
      <c r="CO28" s="63">
        <f>IF(CO$15&lt;2025+$U28,(IF($A28="Oil",($W28/$W$53)*AO28,IF($A28="Propane",($W28/$W$54)*AO28,IF($A28="Natural Gas",(($W28/$W$55)*AO28)/(1-$M28),IF($A28="Electricity",0,((($V$53*$W28*('VT CHS Emissions Schedule'!T$8+$R28))/$W$53)+(($V$54*$W28*('VT CHS Emissions Schedule'!T$9+$Q28))/$W$54)+(($V$55*$W28*'VT CHS Emissions Schedule'!T$7)/$W$55)/(1-$P28)+(($V$56*$W28*'VT CHS Emissions Schedule'!T$5)/$W$56)/(1-$O28))))))-(($W28/$V28)*'VT CHS Emissions Schedule'!T$5)/(1-$O28))+IF($C28="Propane",($T28/$Y$63)*BO28,IF($C28="Oil",($T28/$Y$62)*BO28,IF($C28="Natural Gas",($T28/$Y$64)*(BO28/(1-$P28)),IF($C28="Electricity",($T28/$Y$65)*(BO28/(1-$O28)),IF($C28="Wood, commercial",$T28*(BO28+$S28),(($X$62*$T28*('VT CHS Emissions Schedule'!T$8+$R28))/$Y$62)+(($X$63*$T28*('VT CHS Emissions Schedule'!T$9+$Q28))/$Y$63)+(($X$64*$T28*'VT CHS Emissions Schedule'!T$7)/$Y$64)/(1-$P28)+(($X$65*$T28*'VT CHS Emissions Schedule'!T$5)/$Y$65)/(1-$O28)+(($X$66*$T28*('VT CHS Emissions Schedule'!T$36+$S28))/$Y$66)))))),0)</f>
        <v>0</v>
      </c>
      <c r="CP28" s="63">
        <f>IF(CP$15&lt;2025+$U28,(IF($A28="Oil",($W28/$W$53)*AP28,IF($A28="Propane",($W28/$W$54)*AP28,IF($A28="Natural Gas",(($W28/$W$55)*AP28)/(1-$M28),IF($A28="Electricity",0,((($V$53*$W28*('VT CHS Emissions Schedule'!U$8+$R28))/$W$53)+(($V$54*$W28*('VT CHS Emissions Schedule'!U$9+$Q28))/$W$54)+(($V$55*$W28*'VT CHS Emissions Schedule'!U$7)/$W$55)/(1-$P28)+(($V$56*$W28*'VT CHS Emissions Schedule'!U$5)/$W$56)/(1-$O28))))))-(($W28/$V28)*'VT CHS Emissions Schedule'!U$5)/(1-$O28))+IF($C28="Propane",($T28/$Y$63)*BP28,IF($C28="Oil",($T28/$Y$62)*BP28,IF($C28="Natural Gas",($T28/$Y$64)*(BP28/(1-$P28)),IF($C28="Electricity",($T28/$Y$65)*(BP28/(1-$O28)),IF($C28="Wood, commercial",$T28*(BP28+$S28),(($X$62*$T28*('VT CHS Emissions Schedule'!U$8+$R28))/$Y$62)+(($X$63*$T28*('VT CHS Emissions Schedule'!U$9+$Q28))/$Y$63)+(($X$64*$T28*'VT CHS Emissions Schedule'!U$7)/$Y$64)/(1-$P28)+(($X$65*$T28*'VT CHS Emissions Schedule'!U$5)/$Y$65)/(1-$O28)+(($X$66*$T28*('VT CHS Emissions Schedule'!U$36+$S28))/$Y$66)))))),0)</f>
        <v>0</v>
      </c>
      <c r="CQ28" s="63">
        <f>IF(CQ$15&lt;2025+$U28,(IF($A28="Oil",($W28/$W$53)*AQ28,IF($A28="Propane",($W28/$W$54)*AQ28,IF($A28="Natural Gas",(($W28/$W$55)*AQ28)/(1-$M28),IF($A28="Electricity",0,((($V$53*$W28*('VT CHS Emissions Schedule'!V$8+$R28))/$W$53)+(($V$54*$W28*('VT CHS Emissions Schedule'!V$9+$Q28))/$W$54)+(($V$55*$W28*'VT CHS Emissions Schedule'!V$7)/$W$55)/(1-$P28)+(($V$56*$W28*'VT CHS Emissions Schedule'!V$5)/$W$56)/(1-$O28))))))-(($W28/$V28)*'VT CHS Emissions Schedule'!V$5)/(1-$O28))+IF($C28="Propane",($T28/$Y$63)*BQ28,IF($C28="Oil",($T28/$Y$62)*BQ28,IF($C28="Natural Gas",($T28/$Y$64)*(BQ28/(1-$P28)),IF($C28="Electricity",($T28/$Y$65)*(BQ28/(1-$O28)),IF($C28="Wood, commercial",$T28*(BQ28+$S28),(($X$62*$T28*('VT CHS Emissions Schedule'!V$8+$R28))/$Y$62)+(($X$63*$T28*('VT CHS Emissions Schedule'!V$9+$Q28))/$Y$63)+(($X$64*$T28*'VT CHS Emissions Schedule'!V$7)/$Y$64)/(1-$P28)+(($X$65*$T28*'VT CHS Emissions Schedule'!V$5)/$Y$65)/(1-$O28)+(($X$66*$T28*('VT CHS Emissions Schedule'!V$36+$S28))/$Y$66)))))),0)</f>
        <v>0</v>
      </c>
      <c r="CR28" s="63">
        <f>IF(CR$15&lt;2025+$U28,(IF($A28="Oil",($W28/$W$53)*AR28,IF($A28="Propane",($W28/$W$54)*AR28,IF($A28="Natural Gas",(($W28/$W$55)*AR28)/(1-$M28),IF($A28="Electricity",0,((($V$53*$W28*('VT CHS Emissions Schedule'!W$8+$R28))/$W$53)+(($V$54*$W28*('VT CHS Emissions Schedule'!W$9+$Q28))/$W$54)+(($V$55*$W28*'VT CHS Emissions Schedule'!W$7)/$W$55)/(1-$P28)+(($V$56*$W28*'VT CHS Emissions Schedule'!W$5)/$W$56)/(1-$O28))))))-(($W28/$V28)*'VT CHS Emissions Schedule'!W$5)/(1-$O28))+IF($C28="Propane",($T28/$Y$63)*BR28,IF($C28="Oil",($T28/$Y$62)*BR28,IF($C28="Natural Gas",($T28/$Y$64)*(BR28/(1-$P28)),IF($C28="Electricity",($T28/$Y$65)*(BR28/(1-$O28)),IF($C28="Wood, commercial",$T28*(BR28+$S28),(($X$62*$T28*('VT CHS Emissions Schedule'!W$8+$R28))/$Y$62)+(($X$63*$T28*('VT CHS Emissions Schedule'!W$9+$Q28))/$Y$63)+(($X$64*$T28*'VT CHS Emissions Schedule'!W$7)/$Y$64)/(1-$P28)+(($X$65*$T28*'VT CHS Emissions Schedule'!W$5)/$Y$65)/(1-$O28)+(($X$66*$T28*('VT CHS Emissions Schedule'!W$36+$S28))/$Y$66)))))),0)</f>
        <v>0</v>
      </c>
      <c r="CS28" s="63">
        <f>IF(CS$15&lt;2025+$U28,(IF($A28="Oil",($W28/$W$53)*AS28,IF($A28="Propane",($W28/$W$54)*AS28,IF($A28="Natural Gas",(($W28/$W$55)*AS28)/(1-$M28),IF($A28="Electricity",0,((($V$53*$W28*('VT CHS Emissions Schedule'!X$8+$R28))/$W$53)+(($V$54*$W28*('VT CHS Emissions Schedule'!X$9+$Q28))/$W$54)+(($V$55*$W28*'VT CHS Emissions Schedule'!X$7)/$W$55)/(1-$P28)+(($V$56*$W28*'VT CHS Emissions Schedule'!X$5)/$W$56)/(1-$O28))))))-(($W28/$V28)*'VT CHS Emissions Schedule'!X$5)/(1-$O28))+IF($C28="Propane",($T28/$Y$63)*BS28,IF($C28="Oil",($T28/$Y$62)*BS28,IF($C28="Natural Gas",($T28/$Y$64)*(BS28/(1-$P28)),IF($C28="Electricity",($T28/$Y$65)*(BS28/(1-$O28)),IF($C28="Wood, commercial",$T28*(BS28+$S28),(($X$62*$T28*('VT CHS Emissions Schedule'!X$8+$R28))/$Y$62)+(($X$63*$T28*('VT CHS Emissions Schedule'!X$9+$Q28))/$Y$63)+(($X$64*$T28*'VT CHS Emissions Schedule'!X$7)/$Y$64)/(1-$P28)+(($X$65*$T28*'VT CHS Emissions Schedule'!X$5)/$Y$65)/(1-$O28)+(($X$66*$T28*('VT CHS Emissions Schedule'!X$36+$S28))/$Y$66)))))),0)</f>
        <v>0</v>
      </c>
      <c r="CT28" s="63">
        <f>IF(CT$15&lt;2025+$U28,(IF($A28="Oil",($W28/$W$53)*AT28,IF($A28="Propane",($W28/$W$54)*AT28,IF($A28="Natural Gas",(($W28/$W$55)*AT28)/(1-$M28),IF($A28="Electricity",0,((($V$53*$W28*('VT CHS Emissions Schedule'!Y$8+$R28))/$W$53)+(($V$54*$W28*('VT CHS Emissions Schedule'!Y$9+$Q28))/$W$54)+(($V$55*$W28*'VT CHS Emissions Schedule'!Y$7)/$W$55)/(1-$P28)+(($V$56*$W28*'VT CHS Emissions Schedule'!Y$5)/$W$56)/(1-$O28))))))-(($W28/$V28)*'VT CHS Emissions Schedule'!Y$5)/(1-$O28))+IF($C28="Propane",($T28/$Y$63)*BT28,IF($C28="Oil",($T28/$Y$62)*BT28,IF($C28="Natural Gas",($T28/$Y$64)*(BT28/(1-$P28)),IF($C28="Electricity",($T28/$Y$65)*(BT28/(1-$O28)),IF($C28="Wood, commercial",$T28*(BT28+$S28),(($X$62*$T28*('VT CHS Emissions Schedule'!Y$8+$R28))/$Y$62)+(($X$63*$T28*('VT CHS Emissions Schedule'!Y$9+$Q28))/$Y$63)+(($X$64*$T28*'VT CHS Emissions Schedule'!Y$7)/$Y$64)/(1-$P28)+(($X$65*$T28*'VT CHS Emissions Schedule'!Y$5)/$Y$65)/(1-$O28)+(($X$66*$T28*('VT CHS Emissions Schedule'!Y$36+$S28))/$Y$66)))))),0)</f>
        <v>0</v>
      </c>
      <c r="CU28" s="63">
        <f>IF(CU$15&lt;2025+$U28,(IF($A28="Oil",($W28/$W$53)*AU28,IF($A28="Propane",($W28/$W$54)*AU28,IF($A28="Natural Gas",(($W28/$W$55)*AU28)/(1-$M28),IF($A28="Electricity",0,((($V$53*$W28*('VT CHS Emissions Schedule'!Z$8+$R28))/$W$53)+(($V$54*$W28*('VT CHS Emissions Schedule'!Z$9+$Q28))/$W$54)+(($V$55*$W28*'VT CHS Emissions Schedule'!Z$7)/$W$55)/(1-$P28)+(($V$56*$W28*'VT CHS Emissions Schedule'!Z$5)/$W$56)/(1-$O28))))))-(($W28/$V28)*'VT CHS Emissions Schedule'!Z$5)/(1-$O28))+IF($C28="Propane",($T28/$Y$63)*BU28,IF($C28="Oil",($T28/$Y$62)*BU28,IF($C28="Natural Gas",($T28/$Y$64)*(BU28/(1-$P28)),IF($C28="Electricity",($T28/$Y$65)*(BU28/(1-$O28)),IF($C28="Wood, commercial",$T28*(BU28+$S28),(($X$62*$T28*('VT CHS Emissions Schedule'!Z$8+$R28))/$Y$62)+(($X$63*$T28*('VT CHS Emissions Schedule'!Z$9+$Q28))/$Y$63)+(($X$64*$T28*'VT CHS Emissions Schedule'!Z$7)/$Y$64)/(1-$P28)+(($X$65*$T28*'VT CHS Emissions Schedule'!Z$5)/$Y$65)/(1-$O28)+(($X$66*$T28*('VT CHS Emissions Schedule'!Z$36+$S28))/$Y$66)))))),0)</f>
        <v>0</v>
      </c>
      <c r="CV28" s="63">
        <f>IF(CV$15&lt;2025+$U28,(IF($A28="Oil",($W28/$W$53)*AV28,IF($A28="Propane",($W28/$W$54)*AV28,IF($A28="Natural Gas",(($W28/$W$55)*AV28)/(1-$M28),IF($A28="Electricity",0,((($V$53*$W28*('VT CHS Emissions Schedule'!AA$8+$R28))/$W$53)+(($V$54*$W28*('VT CHS Emissions Schedule'!AA$9+$Q28))/$W$54)+(($V$55*$W28*'VT CHS Emissions Schedule'!AA$7)/$W$55)/(1-$P28)+(($V$56*$W28*'VT CHS Emissions Schedule'!AA$5)/$W$56)/(1-$O28))))))-(($W28/$V28)*'VT CHS Emissions Schedule'!AA$5)/(1-$O28))+IF($C28="Propane",($T28/$Y$63)*BV28,IF($C28="Oil",($T28/$Y$62)*BV28,IF($C28="Natural Gas",($T28/$Y$64)*(BV28/(1-$P28)),IF($C28="Electricity",($T28/$Y$65)*(BV28/(1-$O28)),IF($C28="Wood, commercial",$T28*(BV28+$S28),(($X$62*$T28*('VT CHS Emissions Schedule'!AA$8+$R28))/$Y$62)+(($X$63*$T28*('VT CHS Emissions Schedule'!AA$9+$Q28))/$Y$63)+(($X$64*$T28*'VT CHS Emissions Schedule'!AA$7)/$Y$64)/(1-$P28)+(($X$65*$T28*'VT CHS Emissions Schedule'!AA$5)/$Y$65)/(1-$O28)+(($X$66*$T28*('VT CHS Emissions Schedule'!AA$36+$S28))/$Y$66)))))),0)</f>
        <v>0</v>
      </c>
      <c r="CW28" s="63">
        <f>IF(CW$15&lt;2025+$U28,(IF($A28="Oil",($W28/$W$53)*AW28,IF($A28="Propane",($W28/$W$54)*AW28,IF($A28="Natural Gas",(($W28/$W$55)*AW28)/(1-$M28),IF($A28="Electricity",0,((($V$53*$W28*('VT CHS Emissions Schedule'!AB$8+$R28))/$W$53)+(($V$54*$W28*('VT CHS Emissions Schedule'!AB$9+$Q28))/$W$54)+(($V$55*$W28*'VT CHS Emissions Schedule'!AB$7)/$W$55)/(1-$P28)+(($V$56*$W28*'VT CHS Emissions Schedule'!AB$5)/$W$56)/(1-$O28))))))-(($W28/$V28)*'VT CHS Emissions Schedule'!AB$5)/(1-$O28))+IF($C28="Propane",($T28/$Y$63)*BW28,IF($C28="Oil",($T28/$Y$62)*BW28,IF($C28="Natural Gas",($T28/$Y$64)*(BW28/(1-$P28)),IF($C28="Electricity",($T28/$Y$65)*(BW28/(1-$O28)),IF($C28="Wood, commercial",$T28*(BW28+$S28),(($X$62*$T28*('VT CHS Emissions Schedule'!AB$8+$R28))/$Y$62)+(($X$63*$T28*('VT CHS Emissions Schedule'!AB$9+$Q28))/$Y$63)+(($X$64*$T28*'VT CHS Emissions Schedule'!AB$7)/$Y$64)/(1-$P28)+(($X$65*$T28*'VT CHS Emissions Schedule'!AB$5)/$Y$65)/(1-$O28)+(($X$66*$T28*('VT CHS Emissions Schedule'!AB$36+$S28))/$Y$66)))))),0)</f>
        <v>0</v>
      </c>
      <c r="CX28" s="63">
        <f>IF(CX$15&lt;2025+$U28,(IF($A28="Oil",($W28/$W$53)*AX28,IF($A28="Propane",($W28/$W$54)*AX28,IF($A28="Natural Gas",(($W28/$W$55)*AX28)/(1-$M28),IF($A28="Electricity",0,((($V$53*$W28*('VT CHS Emissions Schedule'!AC$8+$R28))/$W$53)+(($V$54*$W28*('VT CHS Emissions Schedule'!AC$9+$Q28))/$W$54)+(($V$55*$W28*'VT CHS Emissions Schedule'!AC$7)/$W$55)/(1-$P28)+(($V$56*$W28*'VT CHS Emissions Schedule'!AC$5)/$W$56)/(1-$O28))))))-(($W28/$V28)*'VT CHS Emissions Schedule'!AC$5)/(1-$O28))+IF($C28="Propane",($T28/$Y$63)*BX28,IF($C28="Oil",($T28/$Y$62)*BX28,IF($C28="Natural Gas",($T28/$Y$64)*(BX28/(1-$P28)),IF($C28="Electricity",($T28/$Y$65)*(BX28/(1-$O28)),IF($C28="Wood, commercial",$T28*(BX28+$S28),(($X$62*$T28*('VT CHS Emissions Schedule'!AC$8+$R28))/$Y$62)+(($X$63*$T28*('VT CHS Emissions Schedule'!AC$9+$Q28))/$Y$63)+(($X$64*$T28*'VT CHS Emissions Schedule'!AC$7)/$Y$64)/(1-$P28)+(($X$65*$T28*'VT CHS Emissions Schedule'!AC$5)/$Y$65)/(1-$O28)+(($X$66*$T28*('VT CHS Emissions Schedule'!AC$36+$S28))/$Y$66)))))),0)</f>
        <v>0</v>
      </c>
      <c r="CY28" s="63">
        <f t="shared" si="3"/>
        <v>412728.73814362241</v>
      </c>
      <c r="CZ28" s="63">
        <f t="shared" si="4"/>
        <v>426481.41723364289</v>
      </c>
      <c r="DA28" s="63">
        <f t="shared" si="5"/>
        <v>440234.09632366314</v>
      </c>
      <c r="DB28" s="63">
        <f t="shared" si="6"/>
        <v>453986.7754136835</v>
      </c>
      <c r="DC28" s="63">
        <f t="shared" si="7"/>
        <v>467739.45450370386</v>
      </c>
      <c r="DD28" s="63">
        <f t="shared" si="8"/>
        <v>482235.04452400119</v>
      </c>
      <c r="DE28" s="63">
        <f t="shared" si="9"/>
        <v>495987.72361402155</v>
      </c>
      <c r="DF28" s="63">
        <f t="shared" si="10"/>
        <v>509740.40270404192</v>
      </c>
      <c r="DG28" s="63">
        <f t="shared" si="11"/>
        <v>523493.08179406228</v>
      </c>
      <c r="DH28" s="63">
        <f t="shared" si="12"/>
        <v>537245.76088408264</v>
      </c>
      <c r="DI28" s="63">
        <f t="shared" si="13"/>
        <v>551119.73746164667</v>
      </c>
      <c r="DJ28" s="63">
        <f t="shared" si="14"/>
        <v>551119.73746164667</v>
      </c>
      <c r="DK28" s="63">
        <f t="shared" si="15"/>
        <v>0</v>
      </c>
      <c r="DL28" s="63">
        <f t="shared" si="16"/>
        <v>0</v>
      </c>
      <c r="DM28" s="63">
        <f t="shared" si="17"/>
        <v>0</v>
      </c>
      <c r="DN28" s="63">
        <f t="shared" si="18"/>
        <v>0</v>
      </c>
      <c r="DO28" s="63">
        <f t="shared" si="19"/>
        <v>0</v>
      </c>
      <c r="DP28" s="63">
        <f t="shared" si="20"/>
        <v>0</v>
      </c>
      <c r="DQ28" s="63">
        <f t="shared" si="21"/>
        <v>0</v>
      </c>
      <c r="DR28" s="63">
        <f t="shared" si="22"/>
        <v>0</v>
      </c>
      <c r="DS28" s="63">
        <f t="shared" si="23"/>
        <v>0</v>
      </c>
      <c r="DT28" s="63">
        <f t="shared" si="24"/>
        <v>0</v>
      </c>
      <c r="DU28" s="63">
        <f t="shared" si="25"/>
        <v>0</v>
      </c>
      <c r="DV28" s="63">
        <f t="shared" si="26"/>
        <v>0</v>
      </c>
      <c r="DW28" s="63">
        <f t="shared" si="27"/>
        <v>0</v>
      </c>
      <c r="DX28" s="63">
        <f t="shared" si="28"/>
        <v>0</v>
      </c>
    </row>
    <row r="29" spans="1:128" ht="16.5" thickBot="1" x14ac:dyDescent="0.3">
      <c r="A29" s="161" t="s">
        <v>11</v>
      </c>
      <c r="B29" s="478"/>
      <c r="C29" s="123" t="s">
        <v>8</v>
      </c>
      <c r="D29" s="110">
        <f t="shared" si="29"/>
        <v>6176363.5937926052</v>
      </c>
      <c r="E29" s="110">
        <f t="shared" si="0"/>
        <v>6176363.5937926052</v>
      </c>
      <c r="F29" s="220">
        <f t="shared" si="1"/>
        <v>6.1763635937926056</v>
      </c>
      <c r="G29" s="110">
        <f t="shared" si="30"/>
        <v>440049.63824649953</v>
      </c>
      <c r="H29" s="110">
        <f t="shared" si="31"/>
        <v>440049.63824649953</v>
      </c>
      <c r="I29" s="63">
        <f t="shared" si="32"/>
        <v>670156.87724887603</v>
      </c>
      <c r="J29" s="91">
        <f>IF($A29="Oil",($W29/$W$53)*$Y29,IF($A29="Propane",($W29/$W$54)*$Y29,IF($A29="Natural Gas",(($W29/$W$55)*$Y29)/(1-$M29),IF($A29="Electricity",0,((($V$53*$W29*('VT CHS Emissions Schedule'!D$8+$R29))/$W$53)+(($V$54*$W29*('VT CHS Emissions Schedule'!D$9+$Q29))/$W$54)+(($V$55*$W29*'VT CHS Emissions Schedule'!D$7)/$W$55)/(1-$P29)+(($V$56*$W29*'VT CHS Emissions Schedule'!D$5)/$W$56)/(1-$O29))))))</f>
        <v>867938.67900305742</v>
      </c>
      <c r="K29" s="63">
        <f>(($W29/$V29)*'VT CHS Emissions Schedule'!D$5)/(1-$O29)</f>
        <v>197781.80175418133</v>
      </c>
      <c r="L29" s="63">
        <f>IF($C29="Propane",($T29/$Y$63)*$AY29,IF($C29="Oil",($T29/$Y$62)*$AY29,IF($C29="Natural Gas",($T29/$Y$64)*($AY29/(1-$P29)),IF($C29="Electricity",($T29/$Y$65)*($AY29/(1-$O29)),IF($C29="Wood, non-commercial",$T29*($AY29+$S29),(($X$62*$T29*('VT CHS Emissions Schedule'!D$8+$R29))/$Y$62)+(($X$63*$T29*('VT CHS Emissions Schedule'!D$9+$Q29))/$Y$63)+(($X$64*$T29*'VT CHS Emissions Schedule'!D$7)/$Y$64)/(1-$P29)+(($X$65*$T29*'VT CHS Emissions Schedule'!D$5)/$Y$65)/(1-$O29)+(($X$66*$T29*('VT CHS Emissions Schedule'!D$36+$S29))/$Y$66))))))</f>
        <v>-230107.2390023765</v>
      </c>
      <c r="M29" s="65">
        <f>_xlfn.XLOOKUP($A29,Lookups!$A$3:$A$15,Lookups!$E$3:$E$15)</f>
        <v>1.4E-2</v>
      </c>
      <c r="N29" s="64">
        <f>_xlfn.XLOOKUP($A29,Lookups!$A$3:$A$15,Lookups!$D$3:$D$15)</f>
        <v>0</v>
      </c>
      <c r="O29" s="65">
        <f>Lookups!$E$6</f>
        <v>8.9499999999999996E-2</v>
      </c>
      <c r="P29" s="65">
        <f>Lookups!$E$5</f>
        <v>1.4E-2</v>
      </c>
      <c r="Q29" s="64">
        <f>Lookups!$D$4</f>
        <v>0.32764300000000002</v>
      </c>
      <c r="R29" s="64">
        <f>Lookups!$D$3</f>
        <v>0.21490000000000001</v>
      </c>
      <c r="S29" s="64">
        <f>Lookups!$D$8</f>
        <v>1.3776766038113153</v>
      </c>
      <c r="T29" s="71">
        <f t="shared" si="33"/>
        <v>-2584.2560000000003</v>
      </c>
      <c r="U29" s="67">
        <v>12</v>
      </c>
      <c r="V29" s="71">
        <f t="shared" si="2"/>
        <v>2</v>
      </c>
      <c r="W29" s="63">
        <v>9536</v>
      </c>
      <c r="X29" s="72">
        <v>0.54200000000000004</v>
      </c>
      <c r="Y29" s="66">
        <f>IF(Y$15&lt;2025+$U29,$N29+_xlfn.XLOOKUP(_xlfn.XLOOKUP($A29,Lookups!$A$3:$A$17,Lookups!$B$3:$B$17),'VT CHS Emissions Schedule'!$A:$A,'VT CHS Emissions Schedule'!D:D),0)</f>
        <v>63.717402645016818</v>
      </c>
      <c r="Z29" s="66">
        <f>IF(Z$15&lt;2025+$U29,$N29+_xlfn.XLOOKUP(_xlfn.XLOOKUP($A29,Lookups!$A$3:$A$17,Lookups!$B$3:$B$17),'VT CHS Emissions Schedule'!$A:$A,'VT CHS Emissions Schedule'!E:E),0)</f>
        <v>63.717402645016818</v>
      </c>
      <c r="AA29" s="66">
        <f>IF(AA$15&lt;2025+$U29,$N29+_xlfn.XLOOKUP(_xlfn.XLOOKUP($A29,Lookups!$A$3:$A$17,Lookups!$B$3:$B$17),'VT CHS Emissions Schedule'!$A:$A,'VT CHS Emissions Schedule'!F:F),0)</f>
        <v>63.717402645016818</v>
      </c>
      <c r="AB29" s="66">
        <f>IF(AB$15&lt;2025+$U29,$N29+_xlfn.XLOOKUP(_xlfn.XLOOKUP($A29,Lookups!$A$3:$A$17,Lookups!$B$3:$B$17),'VT CHS Emissions Schedule'!$A:$A,'VT CHS Emissions Schedule'!G:G),0)</f>
        <v>63.717402645016818</v>
      </c>
      <c r="AC29" s="66">
        <f>IF(AC$15&lt;2025+$U29,$N29+_xlfn.XLOOKUP(_xlfn.XLOOKUP($A29,Lookups!$A$3:$A$17,Lookups!$B$3:$B$17),'VT CHS Emissions Schedule'!$A:$A,'VT CHS Emissions Schedule'!H:H),0)</f>
        <v>63.717402645016818</v>
      </c>
      <c r="AD29" s="66">
        <f>IF(AD$15&lt;2025+$U29,$N29+_xlfn.XLOOKUP(_xlfn.XLOOKUP($A29,Lookups!$A$3:$A$17,Lookups!$B$3:$B$17),'VT CHS Emissions Schedule'!$A:$A,'VT CHS Emissions Schedule'!I:I),0)</f>
        <v>63.651087867640953</v>
      </c>
      <c r="AE29" s="66">
        <f>IF(AE$15&lt;2025+$U29,$N29+_xlfn.XLOOKUP(_xlfn.XLOOKUP($A29,Lookups!$A$3:$A$17,Lookups!$B$3:$B$17),'VT CHS Emissions Schedule'!$A:$A,'VT CHS Emissions Schedule'!J:J),0)</f>
        <v>63.651087867640953</v>
      </c>
      <c r="AF29" s="66">
        <f>IF(AF$15&lt;2025+$U29,$N29+_xlfn.XLOOKUP(_xlfn.XLOOKUP($A29,Lookups!$A$3:$A$17,Lookups!$B$3:$B$17),'VT CHS Emissions Schedule'!$A:$A,'VT CHS Emissions Schedule'!K:K),0)</f>
        <v>63.651087867640953</v>
      </c>
      <c r="AG29" s="66">
        <f>IF(AG$15&lt;2025+$U29,$N29+_xlfn.XLOOKUP(_xlfn.XLOOKUP($A29,Lookups!$A$3:$A$17,Lookups!$B$3:$B$17),'VT CHS Emissions Schedule'!$A:$A,'VT CHS Emissions Schedule'!L:L),0)</f>
        <v>63.651087867640953</v>
      </c>
      <c r="AH29" s="66">
        <f>IF(AH$15&lt;2025+$U29,$N29+_xlfn.XLOOKUP(_xlfn.XLOOKUP($A29,Lookups!$A$3:$A$17,Lookups!$B$3:$B$17),'VT CHS Emissions Schedule'!$A:$A,'VT CHS Emissions Schedule'!M:M),0)</f>
        <v>63.651087867640953</v>
      </c>
      <c r="AI29" s="66">
        <f>IF(AI$15&lt;2025+$U29,$N29+_xlfn.XLOOKUP(_xlfn.XLOOKUP($A29,Lookups!$A$3:$A$17,Lookups!$B$3:$B$17),'VT CHS Emissions Schedule'!$A:$A,'VT CHS Emissions Schedule'!N:N),0)</f>
        <v>63.63986854112931</v>
      </c>
      <c r="AJ29" s="66">
        <f>IF(AJ$15&lt;2025+$U29,$N29+_xlfn.XLOOKUP(_xlfn.XLOOKUP($A29,Lookups!$A$3:$A$17,Lookups!$B$3:$B$17),'VT CHS Emissions Schedule'!$A:$A,'VT CHS Emissions Schedule'!O:O),0)</f>
        <v>63.63986854112931</v>
      </c>
      <c r="AK29" s="66">
        <f>IF(AK$15&lt;2025+$U29,$N29+_xlfn.XLOOKUP(_xlfn.XLOOKUP($A29,Lookups!$A$3:$A$17,Lookups!$B$3:$B$17),'VT CHS Emissions Schedule'!$A:$A,'VT CHS Emissions Schedule'!P:P),0)</f>
        <v>0</v>
      </c>
      <c r="AL29" s="66">
        <f>IF(AL$15&lt;2025+$U29,$N29+_xlfn.XLOOKUP(_xlfn.XLOOKUP($A29,Lookups!$A$3:$A$17,Lookups!$B$3:$B$17),'VT CHS Emissions Schedule'!$A:$A,'VT CHS Emissions Schedule'!Q:Q),0)</f>
        <v>0</v>
      </c>
      <c r="AM29" s="66">
        <f>IF(AM$15&lt;2025+$U29,$N29+_xlfn.XLOOKUP(_xlfn.XLOOKUP($A29,Lookups!$A$3:$A$17,Lookups!$B$3:$B$17),'VT CHS Emissions Schedule'!$A:$A,'VT CHS Emissions Schedule'!R:R),0)</f>
        <v>0</v>
      </c>
      <c r="AN29" s="66">
        <f>IF(AN$15&lt;2025+$U29,$N29+_xlfn.XLOOKUP(_xlfn.XLOOKUP($A29,Lookups!$A$3:$A$17,Lookups!$B$3:$B$17),'VT CHS Emissions Schedule'!$A:$A,'VT CHS Emissions Schedule'!S:S),0)</f>
        <v>0</v>
      </c>
      <c r="AO29" s="66">
        <f>IF(AO$15&lt;2025+$U29,$N29+_xlfn.XLOOKUP(_xlfn.XLOOKUP($A29,Lookups!$A$3:$A$17,Lookups!$B$3:$B$17),'VT CHS Emissions Schedule'!$A:$A,'VT CHS Emissions Schedule'!T:T),0)</f>
        <v>0</v>
      </c>
      <c r="AP29" s="66">
        <f>IF(AP$15&lt;2025+$U29,$N29+_xlfn.XLOOKUP(_xlfn.XLOOKUP($A29,Lookups!$A$3:$A$17,Lookups!$B$3:$B$17),'VT CHS Emissions Schedule'!$A:$A,'VT CHS Emissions Schedule'!U:U),0)</f>
        <v>0</v>
      </c>
      <c r="AQ29" s="66">
        <f>IF(AQ$15&lt;2025+$U29,$N29+_xlfn.XLOOKUP(_xlfn.XLOOKUP($A29,Lookups!$A$3:$A$17,Lookups!$B$3:$B$17),'VT CHS Emissions Schedule'!$A:$A,'VT CHS Emissions Schedule'!V:V),0)</f>
        <v>0</v>
      </c>
      <c r="AR29" s="66">
        <f>IF(AR$15&lt;2025+$U29,$N29+_xlfn.XLOOKUP(_xlfn.XLOOKUP($A29,Lookups!$A$3:$A$17,Lookups!$B$3:$B$17),'VT CHS Emissions Schedule'!$A:$A,'VT CHS Emissions Schedule'!W:W),0)</f>
        <v>0</v>
      </c>
      <c r="AS29" s="66">
        <f>IF(AS$15&lt;2025+$U29,$N29+_xlfn.XLOOKUP(_xlfn.XLOOKUP($A29,Lookups!$A$3:$A$17,Lookups!$B$3:$B$17),'VT CHS Emissions Schedule'!$A:$A,'VT CHS Emissions Schedule'!X:X),0)</f>
        <v>0</v>
      </c>
      <c r="AT29" s="66">
        <f>IF(AT$15&lt;2025+$U29,$N29+_xlfn.XLOOKUP(_xlfn.XLOOKUP($A29,Lookups!$A$3:$A$17,Lookups!$B$3:$B$17),'VT CHS Emissions Schedule'!$A:$A,'VT CHS Emissions Schedule'!Y:Y),0)</f>
        <v>0</v>
      </c>
      <c r="AU29" s="66">
        <f>IF(AU$15&lt;2025+$U29,$N29+_xlfn.XLOOKUP(_xlfn.XLOOKUP($A29,Lookups!$A$3:$A$17,Lookups!$B$3:$B$17),'VT CHS Emissions Schedule'!$A:$A,'VT CHS Emissions Schedule'!Z:Z),0)</f>
        <v>0</v>
      </c>
      <c r="AV29" s="66">
        <f>IF(AV$15&lt;2025+$U29,$N29+_xlfn.XLOOKUP(_xlfn.XLOOKUP($A29,Lookups!$A$3:$A$17,Lookups!$B$3:$B$17),'VT CHS Emissions Schedule'!$A:$A,'VT CHS Emissions Schedule'!AA:AA),0)</f>
        <v>0</v>
      </c>
      <c r="AW29" s="66">
        <f>IF(AW$15&lt;2025+$U29,$N29+_xlfn.XLOOKUP(_xlfn.XLOOKUP($A29,Lookups!$A$3:$A$17,Lookups!$B$3:$B$17),'VT CHS Emissions Schedule'!$A:$A,'VT CHS Emissions Schedule'!AB:AB),0)</f>
        <v>0</v>
      </c>
      <c r="AX29" s="66">
        <f>IF(AX$15&lt;2025+$U29,$N29+_xlfn.XLOOKUP(_xlfn.XLOOKUP($A29,Lookups!$A$3:$A$17,Lookups!$B$3:$B$17),'VT CHS Emissions Schedule'!$A:$A,'VT CHS Emissions Schedule'!AC:AC),0)</f>
        <v>0</v>
      </c>
      <c r="AY29" s="66">
        <f>IF(AY$15&lt;2025+$U29,IFERROR(IF($C29="Oil",$R29,IF($C29="Propane",$Q29,IF($C29="Wood, commercial",$S29,0)))+_xlfn.XLOOKUP(_xlfn.XLOOKUP($C29,Lookups!$A$3:$A$17,Lookups!$B$3:$B$17),'VT CHS Emissions Schedule'!$A:$A,'VT CHS Emissions Schedule'!D:D),"blended"),0)</f>
        <v>73.904833101663485</v>
      </c>
      <c r="AZ29" s="66">
        <f>IF(AZ$15&lt;2025+$U29,IFERROR(IF($C29="Oil",$R29,IF($C29="Propane",$Q29,IF($C29="Wood, commercial",$S29,0)))+_xlfn.XLOOKUP(_xlfn.XLOOKUP($C29,Lookups!$A$3:$A$17,Lookups!$B$3:$B$17),'VT CHS Emissions Schedule'!$A:$A,'VT CHS Emissions Schedule'!E:E),"blended"),0)</f>
        <v>73.904833101663485</v>
      </c>
      <c r="BA29" s="66">
        <f>IF(BA$15&lt;2025+$U29,IFERROR(IF($C29="Oil",$R29,IF($C29="Propane",$Q29,IF($C29="Wood, commercial",$S29,0)))+_xlfn.XLOOKUP(_xlfn.XLOOKUP($C29,Lookups!$A$3:$A$17,Lookups!$B$3:$B$17),'VT CHS Emissions Schedule'!$A:$A,'VT CHS Emissions Schedule'!F:F),"blended"),0)</f>
        <v>73.904833101663485</v>
      </c>
      <c r="BB29" s="66">
        <f>IF(BB$15&lt;2025+$U29,IFERROR(IF($C29="Oil",$R29,IF($C29="Propane",$Q29,IF($C29="Wood, commercial",$S29,0)))+_xlfn.XLOOKUP(_xlfn.XLOOKUP($C29,Lookups!$A$3:$A$17,Lookups!$B$3:$B$17),'VT CHS Emissions Schedule'!$A:$A,'VT CHS Emissions Schedule'!G:G),"blended"),0)</f>
        <v>73.904833101663485</v>
      </c>
      <c r="BC29" s="66">
        <f>IF(BC$15&lt;2025+$U29,IFERROR(IF($C29="Oil",$R29,IF($C29="Propane",$Q29,IF($C29="Wood, commercial",$S29,0)))+_xlfn.XLOOKUP(_xlfn.XLOOKUP($C29,Lookups!$A$3:$A$17,Lookups!$B$3:$B$17),'VT CHS Emissions Schedule'!$A:$A,'VT CHS Emissions Schedule'!H:H),"blended"),0)</f>
        <v>73.904833101663485</v>
      </c>
      <c r="BD29" s="66">
        <f>IF(BD$15&lt;2025+$U29,IFERROR(IF($C29="Oil",$R29,IF($C29="Propane",$Q29,IF($C29="Wood, commercial",$S29,0)))+_xlfn.XLOOKUP(_xlfn.XLOOKUP($C29,Lookups!$A$3:$A$17,Lookups!$B$3:$B$17),'VT CHS Emissions Schedule'!$A:$A,'VT CHS Emissions Schedule'!I:I),"blended"),0)</f>
        <v>73.534499723611702</v>
      </c>
      <c r="BE29" s="66">
        <f>IF(BE$15&lt;2025+$U29,IFERROR(IF($C29="Oil",$R29,IF($C29="Propane",$Q29,IF($C29="Wood, commercial",$S29,0)))+_xlfn.XLOOKUP(_xlfn.XLOOKUP($C29,Lookups!$A$3:$A$17,Lookups!$B$3:$B$17),'VT CHS Emissions Schedule'!$A:$A,'VT CHS Emissions Schedule'!J:J),"blended"),0)</f>
        <v>73.534499723611702</v>
      </c>
      <c r="BF29" s="66">
        <f>IF(BF$15&lt;2025+$U29,IFERROR(IF($C29="Oil",$R29,IF($C29="Propane",$Q29,IF($C29="Wood, commercial",$S29,0)))+_xlfn.XLOOKUP(_xlfn.XLOOKUP($C29,Lookups!$A$3:$A$17,Lookups!$B$3:$B$17),'VT CHS Emissions Schedule'!$A:$A,'VT CHS Emissions Schedule'!K:K),"blended"),0)</f>
        <v>73.534499723611702</v>
      </c>
      <c r="BG29" s="66">
        <f>IF(BG$15&lt;2025+$U29,IFERROR(IF($C29="Oil",$R29,IF($C29="Propane",$Q29,IF($C29="Wood, commercial",$S29,0)))+_xlfn.XLOOKUP(_xlfn.XLOOKUP($C29,Lookups!$A$3:$A$17,Lookups!$B$3:$B$17),'VT CHS Emissions Schedule'!$A:$A,'VT CHS Emissions Schedule'!L:L),"blended"),0)</f>
        <v>73.534499723611702</v>
      </c>
      <c r="BH29" s="66">
        <f>IF(BH$15&lt;2025+$U29,IFERROR(IF($C29="Oil",$R29,IF($C29="Propane",$Q29,IF($C29="Wood, commercial",$S29,0)))+_xlfn.XLOOKUP(_xlfn.XLOOKUP($C29,Lookups!$A$3:$A$17,Lookups!$B$3:$B$17),'VT CHS Emissions Schedule'!$A:$A,'VT CHS Emissions Schedule'!M:M),"blended"),0)</f>
        <v>73.534499723611702</v>
      </c>
      <c r="BI29" s="66">
        <f>IF(BI$15&lt;2025+$U29,IFERROR(IF($C29="Oil",$R29,IF($C29="Propane",$Q29,IF($C29="Wood, commercial",$S29,0)))+_xlfn.XLOOKUP(_xlfn.XLOOKUP($C29,Lookups!$A$3:$A$17,Lookups!$B$3:$B$17),'VT CHS Emissions Schedule'!$A:$A,'VT CHS Emissions Schedule'!N:N),"blended"),0)</f>
        <v>73.470057213134709</v>
      </c>
      <c r="BJ29" s="66">
        <f>IF(BJ$15&lt;2025+$U29,IFERROR(IF($C29="Oil",$R29,IF($C29="Propane",$Q29,IF($C29="Wood, commercial",$S29,0)))+_xlfn.XLOOKUP(_xlfn.XLOOKUP($C29,Lookups!$A$3:$A$17,Lookups!$B$3:$B$17),'VT CHS Emissions Schedule'!$A:$A,'VT CHS Emissions Schedule'!O:O),"blended"),0)</f>
        <v>73.470057213134709</v>
      </c>
      <c r="BK29" s="66">
        <f>IF(BK$15&lt;2025+$U29,IFERROR(IF($C29="Oil",$R29,IF($C29="Propane",$Q29,IF($C29="Wood, commercial",$S29,0)))+_xlfn.XLOOKUP(_xlfn.XLOOKUP($C29,Lookups!$A$3:$A$17,Lookups!$B$3:$B$17),'VT CHS Emissions Schedule'!$A:$A,'VT CHS Emissions Schedule'!P:P),"blended"),0)</f>
        <v>0</v>
      </c>
      <c r="BL29" s="66">
        <f>IF(BL$15&lt;2025+$U29,IFERROR(IF($C29="Oil",$R29,IF($C29="Propane",$Q29,IF($C29="Wood, commercial",$S29,0)))+_xlfn.XLOOKUP(_xlfn.XLOOKUP($C29,Lookups!$A$3:$A$17,Lookups!$B$3:$B$17),'VT CHS Emissions Schedule'!$A:$A,'VT CHS Emissions Schedule'!Q:Q),"blended"),0)</f>
        <v>0</v>
      </c>
      <c r="BM29" s="66">
        <f>IF(BM$15&lt;2025+$U29,IFERROR(IF($C29="Oil",$R29,IF($C29="Propane",$Q29,IF($C29="Wood, commercial",$S29,0)))+_xlfn.XLOOKUP(_xlfn.XLOOKUP($C29,Lookups!$A$3:$A$17,Lookups!$B$3:$B$17),'VT CHS Emissions Schedule'!$A:$A,'VT CHS Emissions Schedule'!R:R),"blended"),0)</f>
        <v>0</v>
      </c>
      <c r="BN29" s="66">
        <f>IF(BN$15&lt;2025+$U29,IFERROR(IF($C29="Oil",$R29,IF($C29="Propane",$Q29,IF($C29="Wood, commercial",$S29,0)))+_xlfn.XLOOKUP(_xlfn.XLOOKUP($C29,Lookups!$A$3:$A$17,Lookups!$B$3:$B$17),'VT CHS Emissions Schedule'!$A:$A,'VT CHS Emissions Schedule'!S:S),"blended"),0)</f>
        <v>0</v>
      </c>
      <c r="BO29" s="66">
        <f>IF(BO$15&lt;2025+$U29,IFERROR(IF($C29="Oil",$R29,IF($C29="Propane",$Q29,IF($C29="Wood, commercial",$S29,0)))+_xlfn.XLOOKUP(_xlfn.XLOOKUP($C29,Lookups!$A$3:$A$17,Lookups!$B$3:$B$17),'VT CHS Emissions Schedule'!$A:$A,'VT CHS Emissions Schedule'!T:T),"blended"),0)</f>
        <v>0</v>
      </c>
      <c r="BP29" s="66">
        <f>IF(BP$15&lt;2025+$U29,IFERROR(IF($C29="Oil",$R29,IF($C29="Propane",$Q29,IF($C29="Wood, commercial",$S29,0)))+_xlfn.XLOOKUP(_xlfn.XLOOKUP($C29,Lookups!$A$3:$A$17,Lookups!$B$3:$B$17),'VT CHS Emissions Schedule'!$A:$A,'VT CHS Emissions Schedule'!U:U),"blended"),0)</f>
        <v>0</v>
      </c>
      <c r="BQ29" s="66">
        <f>IF(BQ$15&lt;2025+$U29,IFERROR(IF($C29="Oil",$R29,IF($C29="Propane",$Q29,IF($C29="Wood, commercial",$S29,0)))+_xlfn.XLOOKUP(_xlfn.XLOOKUP($C29,Lookups!$A$3:$A$17,Lookups!$B$3:$B$17),'VT CHS Emissions Schedule'!$A:$A,'VT CHS Emissions Schedule'!V:V),"blended"),0)</f>
        <v>0</v>
      </c>
      <c r="BR29" s="66">
        <f>IF(BR$15&lt;2025+$U29,IFERROR(IF($C29="Oil",$R29,IF($C29="Propane",$Q29,IF($C29="Wood, commercial",$S29,0)))+_xlfn.XLOOKUP(_xlfn.XLOOKUP($C29,Lookups!$A$3:$A$17,Lookups!$B$3:$B$17),'VT CHS Emissions Schedule'!$A:$A,'VT CHS Emissions Schedule'!W:W),"blended"),0)</f>
        <v>0</v>
      </c>
      <c r="BS29" s="66">
        <f>IF(BS$15&lt;2025+$U29,IFERROR(IF($C29="Oil",$R29,IF($C29="Propane",$Q29,IF($C29="Wood, commercial",$S29,0)))+_xlfn.XLOOKUP(_xlfn.XLOOKUP($C29,Lookups!$A$3:$A$17,Lookups!$B$3:$B$17),'VT CHS Emissions Schedule'!$A:$A,'VT CHS Emissions Schedule'!X:X),"blended"),0)</f>
        <v>0</v>
      </c>
      <c r="BT29" s="66">
        <f>IF(BT$15&lt;2025+$U29,IFERROR(IF($C29="Oil",$R29,IF($C29="Propane",$Q29,IF($C29="Wood, commercial",$S29,0)))+_xlfn.XLOOKUP(_xlfn.XLOOKUP($C29,Lookups!$A$3:$A$17,Lookups!$B$3:$B$17),'VT CHS Emissions Schedule'!$A:$A,'VT CHS Emissions Schedule'!Y:Y),"blended"),0)</f>
        <v>0</v>
      </c>
      <c r="BU29" s="66">
        <f>IF(BU$15&lt;2025+$U29,IFERROR(IF($C29="Oil",$R29,IF($C29="Propane",$Q29,IF($C29="Wood, commercial",$S29,0)))+_xlfn.XLOOKUP(_xlfn.XLOOKUP($C29,Lookups!$A$3:$A$17,Lookups!$B$3:$B$17),'VT CHS Emissions Schedule'!$A:$A,'VT CHS Emissions Schedule'!Z:Z),"blended"),0)</f>
        <v>0</v>
      </c>
      <c r="BV29" s="66">
        <f>IF(BV$15&lt;2025+$U29,IFERROR(IF($C29="Oil",$R29,IF($C29="Propane",$Q29,IF($C29="Wood, commercial",$S29,0)))+_xlfn.XLOOKUP(_xlfn.XLOOKUP($C29,Lookups!$A$3:$A$17,Lookups!$B$3:$B$17),'VT CHS Emissions Schedule'!$A:$A,'VT CHS Emissions Schedule'!AA:AA),"blended"),0)</f>
        <v>0</v>
      </c>
      <c r="BW29" s="66">
        <f>IF(BW$15&lt;2025+$U29,IFERROR(IF($C29="Oil",$R29,IF($C29="Propane",$Q29,IF($C29="Wood, commercial",$S29,0)))+_xlfn.XLOOKUP(_xlfn.XLOOKUP($C29,Lookups!$A$3:$A$17,Lookups!$B$3:$B$17),'VT CHS Emissions Schedule'!$A:$A,'VT CHS Emissions Schedule'!AB:AB),"blended"),0)</f>
        <v>0</v>
      </c>
      <c r="BX29" s="66">
        <f>IF(BX$15&lt;2025+$U29,IFERROR(IF($C29="Oil",$R29,IF($C29="Propane",$Q29,IF($C29="Wood, commercial",$S29,0)))+_xlfn.XLOOKUP(_xlfn.XLOOKUP($C29,Lookups!$A$3:$A$17,Lookups!$B$3:$B$17),'VT CHS Emissions Schedule'!$A:$A,'VT CHS Emissions Schedule'!AC:AC),"blended"),0)</f>
        <v>0</v>
      </c>
      <c r="BY29" s="63">
        <f>IF(BY$15&lt;2025+$U29,(IF($A29="Oil",($W29/$W$53)*Y29,IF($A29="Propane",($W29/$W$54)*Y29,IF($A29="Natural Gas",(($W29/$W$55)*Y29)/(1-$M29),IF($A29="Electricity",0,((($V$53*$W29*('VT CHS Emissions Schedule'!D$8+$R29))/$W$53)+(($V$54*$W29*('VT CHS Emissions Schedule'!D$9+$Q29))/$W$54)+(($V$55*$W29*'VT CHS Emissions Schedule'!D$7)/$W$55)/(1-$P29)+(($V$56*$W29*'VT CHS Emissions Schedule'!D$5)/$W$56)/(1-$O29))))))-(($W29/$V29)*'VT CHS Emissions Schedule'!D$5)/(1-$O29))+IF($C29="Propane",($T29/$Y$63)*AY29,IF($C29="Oil",($T29/$Y$62)*AY29,IF($C29="Natural Gas",($T29/$Y$64)*(AY29/(1-$P29)),IF($C29="Electricity",($T29/$Y$65)*(AY29/(1-$O29)),IF($C29="Wood, commercial",$T29*(AY29+$S29),(($X$62*$T29*('VT CHS Emissions Schedule'!D$8+$R29))/$Y$62)+(($X$63*$T29*('VT CHS Emissions Schedule'!D$9+$Q29))/$Y$63)+(($X$64*$T29*'VT CHS Emissions Schedule'!D$7)/$Y$64)/(1-$P29)+(($X$65*$T29*'VT CHS Emissions Schedule'!D$5)/$Y$65)/(1-$O29)+(($X$66*$T29*('VT CHS Emissions Schedule'!D$36+$S29))/$Y$66)))))),0)</f>
        <v>440049.63824649953</v>
      </c>
      <c r="BZ29" s="63">
        <f>IF(BZ$15&lt;2025+$U29,(IF($A29="Oil",($W29/$W$53)*Z29,IF($A29="Propane",($W29/$W$54)*Z29,IF($A29="Natural Gas",(($W29/$W$55)*Z29)/(1-$M29),IF($A29="Electricity",0,((($V$53*$W29*('VT CHS Emissions Schedule'!E$8+$R29))/$W$53)+(($V$54*$W29*('VT CHS Emissions Schedule'!E$9+$Q29))/$W$54)+(($V$55*$W29*'VT CHS Emissions Schedule'!E$7)/$W$55)/(1-$P29)+(($V$56*$W29*'VT CHS Emissions Schedule'!E$5)/$W$56)/(1-$O29))))))-(($W29/$V29)*'VT CHS Emissions Schedule'!E$5)/(1-$O29))+IF($C29="Propane",($T29/$Y$63)*AZ29,IF($C29="Oil",($T29/$Y$62)*AZ29,IF($C29="Natural Gas",($T29/$Y$64)*(AZ29/(1-$P29)),IF($C29="Electricity",($T29/$Y$65)*(AZ29/(1-$O29)),IF($C29="Wood, commercial",$T29*(AZ29+$S29),(($X$62*$T29*('VT CHS Emissions Schedule'!E$8+$R29))/$Y$62)+(($X$63*$T29*('VT CHS Emissions Schedule'!E$9+$Q29))/$Y$63)+(($X$64*$T29*'VT CHS Emissions Schedule'!E$7)/$Y$64)/(1-$P29)+(($X$65*$T29*'VT CHS Emissions Schedule'!E$5)/$Y$65)/(1-$O29)+(($X$66*$T29*('VT CHS Emissions Schedule'!E$36+$S29))/$Y$66)))))),0)</f>
        <v>453802.31733652001</v>
      </c>
      <c r="CA29" s="63">
        <f>IF(CA$15&lt;2025+$U29,(IF($A29="Oil",($W29/$W$53)*AA29,IF($A29="Propane",($W29/$W$54)*AA29,IF($A29="Natural Gas",(($W29/$W$55)*AA29)/(1-$M29),IF($A29="Electricity",0,((($V$53*$W29*('VT CHS Emissions Schedule'!F$8+$R29))/$W$53)+(($V$54*$W29*('VT CHS Emissions Schedule'!F$9+$Q29))/$W$54)+(($V$55*$W29*'VT CHS Emissions Schedule'!F$7)/$W$55)/(1-$P29)+(($V$56*$W29*'VT CHS Emissions Schedule'!F$5)/$W$56)/(1-$O29))))))-(($W29/$V29)*'VT CHS Emissions Schedule'!F$5)/(1-$O29))+IF($C29="Propane",($T29/$Y$63)*BA29,IF($C29="Oil",($T29/$Y$62)*BA29,IF($C29="Natural Gas",($T29/$Y$64)*(BA29/(1-$P29)),IF($C29="Electricity",($T29/$Y$65)*(BA29/(1-$O29)),IF($C29="Wood, commercial",$T29*(BA29+$S29),(($X$62*$T29*('VT CHS Emissions Schedule'!F$8+$R29))/$Y$62)+(($X$63*$T29*('VT CHS Emissions Schedule'!F$9+$Q29))/$Y$63)+(($X$64*$T29*'VT CHS Emissions Schedule'!F$7)/$Y$64)/(1-$P29)+(($X$65*$T29*'VT CHS Emissions Schedule'!F$5)/$Y$65)/(1-$O29)+(($X$66*$T29*('VT CHS Emissions Schedule'!F$36+$S29))/$Y$66)))))),0)</f>
        <v>467554.99642654025</v>
      </c>
      <c r="CB29" s="63">
        <f>IF(CB$15&lt;2025+$U29,(IF($A29="Oil",($W29/$W$53)*AB29,IF($A29="Propane",($W29/$W$54)*AB29,IF($A29="Natural Gas",(($W29/$W$55)*AB29)/(1-$M29),IF($A29="Electricity",0,((($V$53*$W29*('VT CHS Emissions Schedule'!G$8+$R29))/$W$53)+(($V$54*$W29*('VT CHS Emissions Schedule'!G$9+$Q29))/$W$54)+(($V$55*$W29*'VT CHS Emissions Schedule'!G$7)/$W$55)/(1-$P29)+(($V$56*$W29*'VT CHS Emissions Schedule'!G$5)/$W$56)/(1-$O29))))))-(($W29/$V29)*'VT CHS Emissions Schedule'!G$5)/(1-$O29))+IF($C29="Propane",($T29/$Y$63)*BB29,IF($C29="Oil",($T29/$Y$62)*BB29,IF($C29="Natural Gas",($T29/$Y$64)*(BB29/(1-$P29)),IF($C29="Electricity",($T29/$Y$65)*(BB29/(1-$O29)),IF($C29="Wood, commercial",$T29*(BB29+$S29),(($X$62*$T29*('VT CHS Emissions Schedule'!G$8+$R29))/$Y$62)+(($X$63*$T29*('VT CHS Emissions Schedule'!G$9+$Q29))/$Y$63)+(($X$64*$T29*'VT CHS Emissions Schedule'!G$7)/$Y$64)/(1-$P29)+(($X$65*$T29*'VT CHS Emissions Schedule'!G$5)/$Y$65)/(1-$O29)+(($X$66*$T29*('VT CHS Emissions Schedule'!G$36+$S29))/$Y$66)))))),0)</f>
        <v>481307.67551656062</v>
      </c>
      <c r="CC29" s="63">
        <f>IF(CC$15&lt;2025+$U29,(IF($A29="Oil",($W29/$W$53)*AC29,IF($A29="Propane",($W29/$W$54)*AC29,IF($A29="Natural Gas",(($W29/$W$55)*AC29)/(1-$M29),IF($A29="Electricity",0,((($V$53*$W29*('VT CHS Emissions Schedule'!H$8+$R29))/$W$53)+(($V$54*$W29*('VT CHS Emissions Schedule'!H$9+$Q29))/$W$54)+(($V$55*$W29*'VT CHS Emissions Schedule'!H$7)/$W$55)/(1-$P29)+(($V$56*$W29*'VT CHS Emissions Schedule'!H$5)/$W$56)/(1-$O29))))))-(($W29/$V29)*'VT CHS Emissions Schedule'!H$5)/(1-$O29))+IF($C29="Propane",($T29/$Y$63)*BC29,IF($C29="Oil",($T29/$Y$62)*BC29,IF($C29="Natural Gas",($T29/$Y$64)*(BC29/(1-$P29)),IF($C29="Electricity",($T29/$Y$65)*(BC29/(1-$O29)),IF($C29="Wood, commercial",$T29*(BC29+$S29),(($X$62*$T29*('VT CHS Emissions Schedule'!H$8+$R29))/$Y$62)+(($X$63*$T29*('VT CHS Emissions Schedule'!H$9+$Q29))/$Y$63)+(($X$64*$T29*'VT CHS Emissions Schedule'!H$7)/$Y$64)/(1-$P29)+(($X$65*$T29*'VT CHS Emissions Schedule'!H$5)/$Y$65)/(1-$O29)+(($X$66*$T29*('VT CHS Emissions Schedule'!H$36+$S29))/$Y$66)))))),0)</f>
        <v>495060.35460658098</v>
      </c>
      <c r="CD29" s="63">
        <f>IF(CD$15&lt;2025+$U29,(IF($A29="Oil",($W29/$W$53)*AD29,IF($A29="Propane",($W29/$W$54)*AD29,IF($A29="Natural Gas",(($W29/$W$55)*AD29)/(1-$M29),IF($A29="Electricity",0,((($V$53*$W29*('VT CHS Emissions Schedule'!I$8+$R29))/$W$53)+(($V$54*$W29*('VT CHS Emissions Schedule'!I$9+$Q29))/$W$54)+(($V$55*$W29*'VT CHS Emissions Schedule'!I$7)/$W$55)/(1-$P29)+(($V$56*$W29*'VT CHS Emissions Schedule'!I$5)/$W$56)/(1-$O29))))))-(($W29/$V29)*'VT CHS Emissions Schedule'!I$5)/(1-$O29))+IF($C29="Propane",($T29/$Y$63)*BD29,IF($C29="Oil",($T29/$Y$62)*BD29,IF($C29="Natural Gas",($T29/$Y$64)*(BD29/(1-$P29)),IF($C29="Electricity",($T29/$Y$65)*(BD29/(1-$O29)),IF($C29="Wood, commercial",$T29*(BD29+$S29),(($X$62*$T29*('VT CHS Emissions Schedule'!I$8+$R29))/$Y$62)+(($X$63*$T29*('VT CHS Emissions Schedule'!I$9+$Q29))/$Y$63)+(($X$64*$T29*'VT CHS Emissions Schedule'!I$7)/$Y$64)/(1-$P29)+(($X$65*$T29*'VT CHS Emissions Schedule'!I$5)/$Y$65)/(1-$O29)+(($X$66*$T29*('VT CHS Emissions Schedule'!I$36+$S29))/$Y$66)))))),0)</f>
        <v>509062.77011330787</v>
      </c>
      <c r="CE29" s="63">
        <f>IF(CE$15&lt;2025+$U29,(IF($A29="Oil",($W29/$W$53)*AE29,IF($A29="Propane",($W29/$W$54)*AE29,IF($A29="Natural Gas",(($W29/$W$55)*AE29)/(1-$M29),IF($A29="Electricity",0,((($V$53*$W29*('VT CHS Emissions Schedule'!J$8+$R29))/$W$53)+(($V$54*$W29*('VT CHS Emissions Schedule'!J$9+$Q29))/$W$54)+(($V$55*$W29*'VT CHS Emissions Schedule'!J$7)/$W$55)/(1-$P29)+(($V$56*$W29*'VT CHS Emissions Schedule'!J$5)/$W$56)/(1-$O29))))))-(($W29/$V29)*'VT CHS Emissions Schedule'!J$5)/(1-$O29))+IF($C29="Propane",($T29/$Y$63)*BE29,IF($C29="Oil",($T29/$Y$62)*BE29,IF($C29="Natural Gas",($T29/$Y$64)*(BE29/(1-$P29)),IF($C29="Electricity",($T29/$Y$65)*(BE29/(1-$O29)),IF($C29="Wood, commercial",$T29*(BE29+$S29),(($X$62*$T29*('VT CHS Emissions Schedule'!J$8+$R29))/$Y$62)+(($X$63*$T29*('VT CHS Emissions Schedule'!J$9+$Q29))/$Y$63)+(($X$64*$T29*'VT CHS Emissions Schedule'!J$7)/$Y$64)/(1-$P29)+(($X$65*$T29*'VT CHS Emissions Schedule'!J$5)/$Y$65)/(1-$O29)+(($X$66*$T29*('VT CHS Emissions Schedule'!J$36+$S29))/$Y$66)))))),0)</f>
        <v>522815.44920332823</v>
      </c>
      <c r="CF29" s="63">
        <f>IF(CF$15&lt;2025+$U29,(IF($A29="Oil",($W29/$W$53)*AF29,IF($A29="Propane",($W29/$W$54)*AF29,IF($A29="Natural Gas",(($W29/$W$55)*AF29)/(1-$M29),IF($A29="Electricity",0,((($V$53*$W29*('VT CHS Emissions Schedule'!K$8+$R29))/$W$53)+(($V$54*$W29*('VT CHS Emissions Schedule'!K$9+$Q29))/$W$54)+(($V$55*$W29*'VT CHS Emissions Schedule'!K$7)/$W$55)/(1-$P29)+(($V$56*$W29*'VT CHS Emissions Schedule'!K$5)/$W$56)/(1-$O29))))))-(($W29/$V29)*'VT CHS Emissions Schedule'!K$5)/(1-$O29))+IF($C29="Propane",($T29/$Y$63)*BF29,IF($C29="Oil",($T29/$Y$62)*BF29,IF($C29="Natural Gas",($T29/$Y$64)*(BF29/(1-$P29)),IF($C29="Electricity",($T29/$Y$65)*(BF29/(1-$O29)),IF($C29="Wood, commercial",$T29*(BF29+$S29),(($X$62*$T29*('VT CHS Emissions Schedule'!K$8+$R29))/$Y$62)+(($X$63*$T29*('VT CHS Emissions Schedule'!K$9+$Q29))/$Y$63)+(($X$64*$T29*'VT CHS Emissions Schedule'!K$7)/$Y$64)/(1-$P29)+(($X$65*$T29*'VT CHS Emissions Schedule'!K$5)/$Y$65)/(1-$O29)+(($X$66*$T29*('VT CHS Emissions Schedule'!K$36+$S29))/$Y$66)))))),0)</f>
        <v>536568.12829334859</v>
      </c>
      <c r="CG29" s="63">
        <f>IF(CG$15&lt;2025+$U29,(IF($A29="Oil",($W29/$W$53)*AG29,IF($A29="Propane",($W29/$W$54)*AG29,IF($A29="Natural Gas",(($W29/$W$55)*AG29)/(1-$M29),IF($A29="Electricity",0,((($V$53*$W29*('VT CHS Emissions Schedule'!L$8+$R29))/$W$53)+(($V$54*$W29*('VT CHS Emissions Schedule'!L$9+$Q29))/$W$54)+(($V$55*$W29*'VT CHS Emissions Schedule'!L$7)/$W$55)/(1-$P29)+(($V$56*$W29*'VT CHS Emissions Schedule'!L$5)/$W$56)/(1-$O29))))))-(($W29/$V29)*'VT CHS Emissions Schedule'!L$5)/(1-$O29))+IF($C29="Propane",($T29/$Y$63)*BG29,IF($C29="Oil",($T29/$Y$62)*BG29,IF($C29="Natural Gas",($T29/$Y$64)*(BG29/(1-$P29)),IF($C29="Electricity",($T29/$Y$65)*(BG29/(1-$O29)),IF($C29="Wood, commercial",$T29*(BG29+$S29),(($X$62*$T29*('VT CHS Emissions Schedule'!L$8+$R29))/$Y$62)+(($X$63*$T29*('VT CHS Emissions Schedule'!L$9+$Q29))/$Y$63)+(($X$64*$T29*'VT CHS Emissions Schedule'!L$7)/$Y$64)/(1-$P29)+(($X$65*$T29*'VT CHS Emissions Schedule'!L$5)/$Y$65)/(1-$O29)+(($X$66*$T29*('VT CHS Emissions Schedule'!L$36+$S29))/$Y$66)))))),0)</f>
        <v>550320.80738336896</v>
      </c>
      <c r="CH29" s="63">
        <f>IF(CH$15&lt;2025+$U29,(IF($A29="Oil",($W29/$W$53)*AH29,IF($A29="Propane",($W29/$W$54)*AH29,IF($A29="Natural Gas",(($W29/$W$55)*AH29)/(1-$M29),IF($A29="Electricity",0,((($V$53*$W29*('VT CHS Emissions Schedule'!M$8+$R29))/$W$53)+(($V$54*$W29*('VT CHS Emissions Schedule'!M$9+$Q29))/$W$54)+(($V$55*$W29*'VT CHS Emissions Schedule'!M$7)/$W$55)/(1-$P29)+(($V$56*$W29*'VT CHS Emissions Schedule'!M$5)/$W$56)/(1-$O29))))))-(($W29/$V29)*'VT CHS Emissions Schedule'!M$5)/(1-$O29))+IF($C29="Propane",($T29/$Y$63)*BH29,IF($C29="Oil",($T29/$Y$62)*BH29,IF($C29="Natural Gas",($T29/$Y$64)*(BH29/(1-$P29)),IF($C29="Electricity",($T29/$Y$65)*(BH29/(1-$O29)),IF($C29="Wood, commercial",$T29*(BH29+$S29),(($X$62*$T29*('VT CHS Emissions Schedule'!M$8+$R29))/$Y$62)+(($X$63*$T29*('VT CHS Emissions Schedule'!M$9+$Q29))/$Y$63)+(($X$64*$T29*'VT CHS Emissions Schedule'!M$7)/$Y$64)/(1-$P29)+(($X$65*$T29*'VT CHS Emissions Schedule'!M$5)/$Y$65)/(1-$O29)+(($X$66*$T29*('VT CHS Emissions Schedule'!M$36+$S29))/$Y$66)))))),0)</f>
        <v>564073.48647338932</v>
      </c>
      <c r="CI29" s="63">
        <f>IF(CI$15&lt;2025+$U29,(IF($A29="Oil",($W29/$W$53)*AI29,IF($A29="Propane",($W29/$W$54)*AI29,IF($A29="Natural Gas",(($W29/$W$55)*AI29)/(1-$M29),IF($A29="Electricity",0,((($V$53*$W29*('VT CHS Emissions Schedule'!N$8+$R29))/$W$53)+(($V$54*$W29*('VT CHS Emissions Schedule'!N$9+$Q29))/$W$54)+(($V$55*$W29*'VT CHS Emissions Schedule'!N$7)/$W$55)/(1-$P29)+(($V$56*$W29*'VT CHS Emissions Schedule'!N$5)/$W$56)/(1-$O29))))))-(($W29/$V29)*'VT CHS Emissions Schedule'!N$5)/(1-$O29))+IF($C29="Propane",($T29/$Y$63)*BI29,IF($C29="Oil",($T29/$Y$62)*BI29,IF($C29="Natural Gas",($T29/$Y$64)*(BI29/(1-$P29)),IF($C29="Electricity",($T29/$Y$65)*(BI29/(1-$O29)),IF($C29="Wood, commercial",$T29*(BI29+$S29),(($X$62*$T29*('VT CHS Emissions Schedule'!N$8+$R29))/$Y$62)+(($X$63*$T29*('VT CHS Emissions Schedule'!N$9+$Q29))/$Y$63)+(($X$64*$T29*'VT CHS Emissions Schedule'!N$7)/$Y$64)/(1-$P29)+(($X$65*$T29*'VT CHS Emissions Schedule'!N$5)/$Y$65)/(1-$O29)+(($X$66*$T29*('VT CHS Emissions Schedule'!N$36+$S29))/$Y$66)))))),0)</f>
        <v>577873.98509658012</v>
      </c>
      <c r="CJ29" s="63">
        <f>IF(CJ$15&lt;2025+$U29,(IF($A29="Oil",($W29/$W$53)*AJ29,IF($A29="Propane",($W29/$W$54)*AJ29,IF($A29="Natural Gas",(($W29/$W$55)*AJ29)/(1-$M29),IF($A29="Electricity",0,((($V$53*$W29*('VT CHS Emissions Schedule'!O$8+$R29))/$W$53)+(($V$54*$W29*('VT CHS Emissions Schedule'!O$9+$Q29))/$W$54)+(($V$55*$W29*'VT CHS Emissions Schedule'!O$7)/$W$55)/(1-$P29)+(($V$56*$W29*'VT CHS Emissions Schedule'!O$5)/$W$56)/(1-$O29))))))-(($W29/$V29)*'VT CHS Emissions Schedule'!O$5)/(1-$O29))+IF($C29="Propane",($T29/$Y$63)*BJ29,IF($C29="Oil",($T29/$Y$62)*BJ29,IF($C29="Natural Gas",($T29/$Y$64)*(BJ29/(1-$P29)),IF($C29="Electricity",($T29/$Y$65)*(BJ29/(1-$O29)),IF($C29="Wood, commercial",$T29*(BJ29+$S29),(($X$62*$T29*('VT CHS Emissions Schedule'!O$8+$R29))/$Y$62)+(($X$63*$T29*('VT CHS Emissions Schedule'!O$9+$Q29))/$Y$63)+(($X$64*$T29*'VT CHS Emissions Schedule'!O$7)/$Y$64)/(1-$P29)+(($X$65*$T29*'VT CHS Emissions Schedule'!O$5)/$Y$65)/(1-$O29)+(($X$66*$T29*('VT CHS Emissions Schedule'!O$36+$S29))/$Y$66)))))),0)</f>
        <v>577873.98509658012</v>
      </c>
      <c r="CK29" s="63">
        <f>IF(CK$15&lt;2025+$U29,(IF($A29="Oil",($W29/$W$53)*AK29,IF($A29="Propane",($W29/$W$54)*AK29,IF($A29="Natural Gas",(($W29/$W$55)*AK29)/(1-$M29),IF($A29="Electricity",0,((($V$53*$W29*('VT CHS Emissions Schedule'!P$8+$R29))/$W$53)+(($V$54*$W29*('VT CHS Emissions Schedule'!P$9+$Q29))/$W$54)+(($V$55*$W29*'VT CHS Emissions Schedule'!P$7)/$W$55)/(1-$P29)+(($V$56*$W29*'VT CHS Emissions Schedule'!P$5)/$W$56)/(1-$O29))))))-(($W29/$V29)*'VT CHS Emissions Schedule'!P$5)/(1-$O29))+IF($C29="Propane",($T29/$Y$63)*BK29,IF($C29="Oil",($T29/$Y$62)*BK29,IF($C29="Natural Gas",($T29/$Y$64)*(BK29/(1-$P29)),IF($C29="Electricity",($T29/$Y$65)*(BK29/(1-$O29)),IF($C29="Wood, commercial",$T29*(BK29+$S29),(($X$62*$T29*('VT CHS Emissions Schedule'!P$8+$R29))/$Y$62)+(($X$63*$T29*('VT CHS Emissions Schedule'!P$9+$Q29))/$Y$63)+(($X$64*$T29*'VT CHS Emissions Schedule'!P$7)/$Y$64)/(1-$P29)+(($X$65*$T29*'VT CHS Emissions Schedule'!P$5)/$Y$65)/(1-$O29)+(($X$66*$T29*('VT CHS Emissions Schedule'!P$36+$S29))/$Y$66)))))),0)</f>
        <v>0</v>
      </c>
      <c r="CL29" s="63">
        <f>IF(CL$15&lt;2025+$U29,(IF($A29="Oil",($W29/$W$53)*AL29,IF($A29="Propane",($W29/$W$54)*AL29,IF($A29="Natural Gas",(($W29/$W$55)*AL29)/(1-$M29),IF($A29="Electricity",0,((($V$53*$W29*('VT CHS Emissions Schedule'!Q$8+$R29))/$W$53)+(($V$54*$W29*('VT CHS Emissions Schedule'!Q$9+$Q29))/$W$54)+(($V$55*$W29*'VT CHS Emissions Schedule'!Q$7)/$W$55)/(1-$P29)+(($V$56*$W29*'VT CHS Emissions Schedule'!Q$5)/$W$56)/(1-$O29))))))-(($W29/$V29)*'VT CHS Emissions Schedule'!Q$5)/(1-$O29))+IF($C29="Propane",($T29/$Y$63)*BL29,IF($C29="Oil",($T29/$Y$62)*BL29,IF($C29="Natural Gas",($T29/$Y$64)*(BL29/(1-$P29)),IF($C29="Electricity",($T29/$Y$65)*(BL29/(1-$O29)),IF($C29="Wood, commercial",$T29*(BL29+$S29),(($X$62*$T29*('VT CHS Emissions Schedule'!Q$8+$R29))/$Y$62)+(($X$63*$T29*('VT CHS Emissions Schedule'!Q$9+$Q29))/$Y$63)+(($X$64*$T29*'VT CHS Emissions Schedule'!Q$7)/$Y$64)/(1-$P29)+(($X$65*$T29*'VT CHS Emissions Schedule'!Q$5)/$Y$65)/(1-$O29)+(($X$66*$T29*('VT CHS Emissions Schedule'!Q$36+$S29))/$Y$66)))))),0)</f>
        <v>0</v>
      </c>
      <c r="CM29" s="63">
        <f>IF(CM$15&lt;2025+$U29,(IF($A29="Oil",($W29/$W$53)*AM29,IF($A29="Propane",($W29/$W$54)*AM29,IF($A29="Natural Gas",(($W29/$W$55)*AM29)/(1-$M29),IF($A29="Electricity",0,((($V$53*$W29*('VT CHS Emissions Schedule'!R$8+$R29))/$W$53)+(($V$54*$W29*('VT CHS Emissions Schedule'!R$9+$Q29))/$W$54)+(($V$55*$W29*'VT CHS Emissions Schedule'!R$7)/$W$55)/(1-$P29)+(($V$56*$W29*'VT CHS Emissions Schedule'!R$5)/$W$56)/(1-$O29))))))-(($W29/$V29)*'VT CHS Emissions Schedule'!R$5)/(1-$O29))+IF($C29="Propane",($T29/$Y$63)*BM29,IF($C29="Oil",($T29/$Y$62)*BM29,IF($C29="Natural Gas",($T29/$Y$64)*(BM29/(1-$P29)),IF($C29="Electricity",($T29/$Y$65)*(BM29/(1-$O29)),IF($C29="Wood, commercial",$T29*(BM29+$S29),(($X$62*$T29*('VT CHS Emissions Schedule'!R$8+$R29))/$Y$62)+(($X$63*$T29*('VT CHS Emissions Schedule'!R$9+$Q29))/$Y$63)+(($X$64*$T29*'VT CHS Emissions Schedule'!R$7)/$Y$64)/(1-$P29)+(($X$65*$T29*'VT CHS Emissions Schedule'!R$5)/$Y$65)/(1-$O29)+(($X$66*$T29*('VT CHS Emissions Schedule'!R$36+$S29))/$Y$66)))))),0)</f>
        <v>0</v>
      </c>
      <c r="CN29" s="63">
        <f>IF(CN$15&lt;2025+$U29,(IF($A29="Oil",($W29/$W$53)*AN29,IF($A29="Propane",($W29/$W$54)*AN29,IF($A29="Natural Gas",(($W29/$W$55)*AN29)/(1-$M29),IF($A29="Electricity",0,((($V$53*$W29*('VT CHS Emissions Schedule'!S$8+$R29))/$W$53)+(($V$54*$W29*('VT CHS Emissions Schedule'!S$9+$Q29))/$W$54)+(($V$55*$W29*'VT CHS Emissions Schedule'!S$7)/$W$55)/(1-$P29)+(($V$56*$W29*'VT CHS Emissions Schedule'!S$5)/$W$56)/(1-$O29))))))-(($W29/$V29)*'VT CHS Emissions Schedule'!S$5)/(1-$O29))+IF($C29="Propane",($T29/$Y$63)*BN29,IF($C29="Oil",($T29/$Y$62)*BN29,IF($C29="Natural Gas",($T29/$Y$64)*(BN29/(1-$P29)),IF($C29="Electricity",($T29/$Y$65)*(BN29/(1-$O29)),IF($C29="Wood, commercial",$T29*(BN29+$S29),(($X$62*$T29*('VT CHS Emissions Schedule'!S$8+$R29))/$Y$62)+(($X$63*$T29*('VT CHS Emissions Schedule'!S$9+$Q29))/$Y$63)+(($X$64*$T29*'VT CHS Emissions Schedule'!S$7)/$Y$64)/(1-$P29)+(($X$65*$T29*'VT CHS Emissions Schedule'!S$5)/$Y$65)/(1-$O29)+(($X$66*$T29*('VT CHS Emissions Schedule'!S$36+$S29))/$Y$66)))))),0)</f>
        <v>0</v>
      </c>
      <c r="CO29" s="63">
        <f>IF(CO$15&lt;2025+$U29,(IF($A29="Oil",($W29/$W$53)*AO29,IF($A29="Propane",($W29/$W$54)*AO29,IF($A29="Natural Gas",(($W29/$W$55)*AO29)/(1-$M29),IF($A29="Electricity",0,((($V$53*$W29*('VT CHS Emissions Schedule'!T$8+$R29))/$W$53)+(($V$54*$W29*('VT CHS Emissions Schedule'!T$9+$Q29))/$W$54)+(($V$55*$W29*'VT CHS Emissions Schedule'!T$7)/$W$55)/(1-$P29)+(($V$56*$W29*'VT CHS Emissions Schedule'!T$5)/$W$56)/(1-$O29))))))-(($W29/$V29)*'VT CHS Emissions Schedule'!T$5)/(1-$O29))+IF($C29="Propane",($T29/$Y$63)*BO29,IF($C29="Oil",($T29/$Y$62)*BO29,IF($C29="Natural Gas",($T29/$Y$64)*(BO29/(1-$P29)),IF($C29="Electricity",($T29/$Y$65)*(BO29/(1-$O29)),IF($C29="Wood, commercial",$T29*(BO29+$S29),(($X$62*$T29*('VT CHS Emissions Schedule'!T$8+$R29))/$Y$62)+(($X$63*$T29*('VT CHS Emissions Schedule'!T$9+$Q29))/$Y$63)+(($X$64*$T29*'VT CHS Emissions Schedule'!T$7)/$Y$64)/(1-$P29)+(($X$65*$T29*'VT CHS Emissions Schedule'!T$5)/$Y$65)/(1-$O29)+(($X$66*$T29*('VT CHS Emissions Schedule'!T$36+$S29))/$Y$66)))))),0)</f>
        <v>0</v>
      </c>
      <c r="CP29" s="63">
        <f>IF(CP$15&lt;2025+$U29,(IF($A29="Oil",($W29/$W$53)*AP29,IF($A29="Propane",($W29/$W$54)*AP29,IF($A29="Natural Gas",(($W29/$W$55)*AP29)/(1-$M29),IF($A29="Electricity",0,((($V$53*$W29*('VT CHS Emissions Schedule'!U$8+$R29))/$W$53)+(($V$54*$W29*('VT CHS Emissions Schedule'!U$9+$Q29))/$W$54)+(($V$55*$W29*'VT CHS Emissions Schedule'!U$7)/$W$55)/(1-$P29)+(($V$56*$W29*'VT CHS Emissions Schedule'!U$5)/$W$56)/(1-$O29))))))-(($W29/$V29)*'VT CHS Emissions Schedule'!U$5)/(1-$O29))+IF($C29="Propane",($T29/$Y$63)*BP29,IF($C29="Oil",($T29/$Y$62)*BP29,IF($C29="Natural Gas",($T29/$Y$64)*(BP29/(1-$P29)),IF($C29="Electricity",($T29/$Y$65)*(BP29/(1-$O29)),IF($C29="Wood, commercial",$T29*(BP29+$S29),(($X$62*$T29*('VT CHS Emissions Schedule'!U$8+$R29))/$Y$62)+(($X$63*$T29*('VT CHS Emissions Schedule'!U$9+$Q29))/$Y$63)+(($X$64*$T29*'VT CHS Emissions Schedule'!U$7)/$Y$64)/(1-$P29)+(($X$65*$T29*'VT CHS Emissions Schedule'!U$5)/$Y$65)/(1-$O29)+(($X$66*$T29*('VT CHS Emissions Schedule'!U$36+$S29))/$Y$66)))))),0)</f>
        <v>0</v>
      </c>
      <c r="CQ29" s="63">
        <f>IF(CQ$15&lt;2025+$U29,(IF($A29="Oil",($W29/$W$53)*AQ29,IF($A29="Propane",($W29/$W$54)*AQ29,IF($A29="Natural Gas",(($W29/$W$55)*AQ29)/(1-$M29),IF($A29="Electricity",0,((($V$53*$W29*('VT CHS Emissions Schedule'!V$8+$R29))/$W$53)+(($V$54*$W29*('VT CHS Emissions Schedule'!V$9+$Q29))/$W$54)+(($V$55*$W29*'VT CHS Emissions Schedule'!V$7)/$W$55)/(1-$P29)+(($V$56*$W29*'VT CHS Emissions Schedule'!V$5)/$W$56)/(1-$O29))))))-(($W29/$V29)*'VT CHS Emissions Schedule'!V$5)/(1-$O29))+IF($C29="Propane",($T29/$Y$63)*BQ29,IF($C29="Oil",($T29/$Y$62)*BQ29,IF($C29="Natural Gas",($T29/$Y$64)*(BQ29/(1-$P29)),IF($C29="Electricity",($T29/$Y$65)*(BQ29/(1-$O29)),IF($C29="Wood, commercial",$T29*(BQ29+$S29),(($X$62*$T29*('VT CHS Emissions Schedule'!V$8+$R29))/$Y$62)+(($X$63*$T29*('VT CHS Emissions Schedule'!V$9+$Q29))/$Y$63)+(($X$64*$T29*'VT CHS Emissions Schedule'!V$7)/$Y$64)/(1-$P29)+(($X$65*$T29*'VT CHS Emissions Schedule'!V$5)/$Y$65)/(1-$O29)+(($X$66*$T29*('VT CHS Emissions Schedule'!V$36+$S29))/$Y$66)))))),0)</f>
        <v>0</v>
      </c>
      <c r="CR29" s="63">
        <f>IF(CR$15&lt;2025+$U29,(IF($A29="Oil",($W29/$W$53)*AR29,IF($A29="Propane",($W29/$W$54)*AR29,IF($A29="Natural Gas",(($W29/$W$55)*AR29)/(1-$M29),IF($A29="Electricity",0,((($V$53*$W29*('VT CHS Emissions Schedule'!W$8+$R29))/$W$53)+(($V$54*$W29*('VT CHS Emissions Schedule'!W$9+$Q29))/$W$54)+(($V$55*$W29*'VT CHS Emissions Schedule'!W$7)/$W$55)/(1-$P29)+(($V$56*$W29*'VT CHS Emissions Schedule'!W$5)/$W$56)/(1-$O29))))))-(($W29/$V29)*'VT CHS Emissions Schedule'!W$5)/(1-$O29))+IF($C29="Propane",($T29/$Y$63)*BR29,IF($C29="Oil",($T29/$Y$62)*BR29,IF($C29="Natural Gas",($T29/$Y$64)*(BR29/(1-$P29)),IF($C29="Electricity",($T29/$Y$65)*(BR29/(1-$O29)),IF($C29="Wood, commercial",$T29*(BR29+$S29),(($X$62*$T29*('VT CHS Emissions Schedule'!W$8+$R29))/$Y$62)+(($X$63*$T29*('VT CHS Emissions Schedule'!W$9+$Q29))/$Y$63)+(($X$64*$T29*'VT CHS Emissions Schedule'!W$7)/$Y$64)/(1-$P29)+(($X$65*$T29*'VT CHS Emissions Schedule'!W$5)/$Y$65)/(1-$O29)+(($X$66*$T29*('VT CHS Emissions Schedule'!W$36+$S29))/$Y$66)))))),0)</f>
        <v>0</v>
      </c>
      <c r="CS29" s="63">
        <f>IF(CS$15&lt;2025+$U29,(IF($A29="Oil",($W29/$W$53)*AS29,IF($A29="Propane",($W29/$W$54)*AS29,IF($A29="Natural Gas",(($W29/$W$55)*AS29)/(1-$M29),IF($A29="Electricity",0,((($V$53*$W29*('VT CHS Emissions Schedule'!X$8+$R29))/$W$53)+(($V$54*$W29*('VT CHS Emissions Schedule'!X$9+$Q29))/$W$54)+(($V$55*$W29*'VT CHS Emissions Schedule'!X$7)/$W$55)/(1-$P29)+(($V$56*$W29*'VT CHS Emissions Schedule'!X$5)/$W$56)/(1-$O29))))))-(($W29/$V29)*'VT CHS Emissions Schedule'!X$5)/(1-$O29))+IF($C29="Propane",($T29/$Y$63)*BS29,IF($C29="Oil",($T29/$Y$62)*BS29,IF($C29="Natural Gas",($T29/$Y$64)*(BS29/(1-$P29)),IF($C29="Electricity",($T29/$Y$65)*(BS29/(1-$O29)),IF($C29="Wood, commercial",$T29*(BS29+$S29),(($X$62*$T29*('VT CHS Emissions Schedule'!X$8+$R29))/$Y$62)+(($X$63*$T29*('VT CHS Emissions Schedule'!X$9+$Q29))/$Y$63)+(($X$64*$T29*'VT CHS Emissions Schedule'!X$7)/$Y$64)/(1-$P29)+(($X$65*$T29*'VT CHS Emissions Schedule'!X$5)/$Y$65)/(1-$O29)+(($X$66*$T29*('VT CHS Emissions Schedule'!X$36+$S29))/$Y$66)))))),0)</f>
        <v>0</v>
      </c>
      <c r="CT29" s="63">
        <f>IF(CT$15&lt;2025+$U29,(IF($A29="Oil",($W29/$W$53)*AT29,IF($A29="Propane",($W29/$W$54)*AT29,IF($A29="Natural Gas",(($W29/$W$55)*AT29)/(1-$M29),IF($A29="Electricity",0,((($V$53*$W29*('VT CHS Emissions Schedule'!Y$8+$R29))/$W$53)+(($V$54*$W29*('VT CHS Emissions Schedule'!Y$9+$Q29))/$W$54)+(($V$55*$W29*'VT CHS Emissions Schedule'!Y$7)/$W$55)/(1-$P29)+(($V$56*$W29*'VT CHS Emissions Schedule'!Y$5)/$W$56)/(1-$O29))))))-(($W29/$V29)*'VT CHS Emissions Schedule'!Y$5)/(1-$O29))+IF($C29="Propane",($T29/$Y$63)*BT29,IF($C29="Oil",($T29/$Y$62)*BT29,IF($C29="Natural Gas",($T29/$Y$64)*(BT29/(1-$P29)),IF($C29="Electricity",($T29/$Y$65)*(BT29/(1-$O29)),IF($C29="Wood, commercial",$T29*(BT29+$S29),(($X$62*$T29*('VT CHS Emissions Schedule'!Y$8+$R29))/$Y$62)+(($X$63*$T29*('VT CHS Emissions Schedule'!Y$9+$Q29))/$Y$63)+(($X$64*$T29*'VT CHS Emissions Schedule'!Y$7)/$Y$64)/(1-$P29)+(($X$65*$T29*'VT CHS Emissions Schedule'!Y$5)/$Y$65)/(1-$O29)+(($X$66*$T29*('VT CHS Emissions Schedule'!Y$36+$S29))/$Y$66)))))),0)</f>
        <v>0</v>
      </c>
      <c r="CU29" s="63">
        <f>IF(CU$15&lt;2025+$U29,(IF($A29="Oil",($W29/$W$53)*AU29,IF($A29="Propane",($W29/$W$54)*AU29,IF($A29="Natural Gas",(($W29/$W$55)*AU29)/(1-$M29),IF($A29="Electricity",0,((($V$53*$W29*('VT CHS Emissions Schedule'!Z$8+$R29))/$W$53)+(($V$54*$W29*('VT CHS Emissions Schedule'!Z$9+$Q29))/$W$54)+(($V$55*$W29*'VT CHS Emissions Schedule'!Z$7)/$W$55)/(1-$P29)+(($V$56*$W29*'VT CHS Emissions Schedule'!Z$5)/$W$56)/(1-$O29))))))-(($W29/$V29)*'VT CHS Emissions Schedule'!Z$5)/(1-$O29))+IF($C29="Propane",($T29/$Y$63)*BU29,IF($C29="Oil",($T29/$Y$62)*BU29,IF($C29="Natural Gas",($T29/$Y$64)*(BU29/(1-$P29)),IF($C29="Electricity",($T29/$Y$65)*(BU29/(1-$O29)),IF($C29="Wood, commercial",$T29*(BU29+$S29),(($X$62*$T29*('VT CHS Emissions Schedule'!Z$8+$R29))/$Y$62)+(($X$63*$T29*('VT CHS Emissions Schedule'!Z$9+$Q29))/$Y$63)+(($X$64*$T29*'VT CHS Emissions Schedule'!Z$7)/$Y$64)/(1-$P29)+(($X$65*$T29*'VT CHS Emissions Schedule'!Z$5)/$Y$65)/(1-$O29)+(($X$66*$T29*('VT CHS Emissions Schedule'!Z$36+$S29))/$Y$66)))))),0)</f>
        <v>0</v>
      </c>
      <c r="CV29" s="63">
        <f>IF(CV$15&lt;2025+$U29,(IF($A29="Oil",($W29/$W$53)*AV29,IF($A29="Propane",($W29/$W$54)*AV29,IF($A29="Natural Gas",(($W29/$W$55)*AV29)/(1-$M29),IF($A29="Electricity",0,((($V$53*$W29*('VT CHS Emissions Schedule'!AA$8+$R29))/$W$53)+(($V$54*$W29*('VT CHS Emissions Schedule'!AA$9+$Q29))/$W$54)+(($V$55*$W29*'VT CHS Emissions Schedule'!AA$7)/$W$55)/(1-$P29)+(($V$56*$W29*'VT CHS Emissions Schedule'!AA$5)/$W$56)/(1-$O29))))))-(($W29/$V29)*'VT CHS Emissions Schedule'!AA$5)/(1-$O29))+IF($C29="Propane",($T29/$Y$63)*BV29,IF($C29="Oil",($T29/$Y$62)*BV29,IF($C29="Natural Gas",($T29/$Y$64)*(BV29/(1-$P29)),IF($C29="Electricity",($T29/$Y$65)*(BV29/(1-$O29)),IF($C29="Wood, commercial",$T29*(BV29+$S29),(($X$62*$T29*('VT CHS Emissions Schedule'!AA$8+$R29))/$Y$62)+(($X$63*$T29*('VT CHS Emissions Schedule'!AA$9+$Q29))/$Y$63)+(($X$64*$T29*'VT CHS Emissions Schedule'!AA$7)/$Y$64)/(1-$P29)+(($X$65*$T29*'VT CHS Emissions Schedule'!AA$5)/$Y$65)/(1-$O29)+(($X$66*$T29*('VT CHS Emissions Schedule'!AA$36+$S29))/$Y$66)))))),0)</f>
        <v>0</v>
      </c>
      <c r="CW29" s="63">
        <f>IF(CW$15&lt;2025+$U29,(IF($A29="Oil",($W29/$W$53)*AW29,IF($A29="Propane",($W29/$W$54)*AW29,IF($A29="Natural Gas",(($W29/$W$55)*AW29)/(1-$M29),IF($A29="Electricity",0,((($V$53*$W29*('VT CHS Emissions Schedule'!AB$8+$R29))/$W$53)+(($V$54*$W29*('VT CHS Emissions Schedule'!AB$9+$Q29))/$W$54)+(($V$55*$W29*'VT CHS Emissions Schedule'!AB$7)/$W$55)/(1-$P29)+(($V$56*$W29*'VT CHS Emissions Schedule'!AB$5)/$W$56)/(1-$O29))))))-(($W29/$V29)*'VT CHS Emissions Schedule'!AB$5)/(1-$O29))+IF($C29="Propane",($T29/$Y$63)*BW29,IF($C29="Oil",($T29/$Y$62)*BW29,IF($C29="Natural Gas",($T29/$Y$64)*(BW29/(1-$P29)),IF($C29="Electricity",($T29/$Y$65)*(BW29/(1-$O29)),IF($C29="Wood, commercial",$T29*(BW29+$S29),(($X$62*$T29*('VT CHS Emissions Schedule'!AB$8+$R29))/$Y$62)+(($X$63*$T29*('VT CHS Emissions Schedule'!AB$9+$Q29))/$Y$63)+(($X$64*$T29*'VT CHS Emissions Schedule'!AB$7)/$Y$64)/(1-$P29)+(($X$65*$T29*'VT CHS Emissions Schedule'!AB$5)/$Y$65)/(1-$O29)+(($X$66*$T29*('VT CHS Emissions Schedule'!AB$36+$S29))/$Y$66)))))),0)</f>
        <v>0</v>
      </c>
      <c r="CX29" s="63">
        <f>IF(CX$15&lt;2025+$U29,(IF($A29="Oil",($W29/$W$53)*AX29,IF($A29="Propane",($W29/$W$54)*AX29,IF($A29="Natural Gas",(($W29/$W$55)*AX29)/(1-$M29),IF($A29="Electricity",0,((($V$53*$W29*('VT CHS Emissions Schedule'!AC$8+$R29))/$W$53)+(($V$54*$W29*('VT CHS Emissions Schedule'!AC$9+$Q29))/$W$54)+(($V$55*$W29*'VT CHS Emissions Schedule'!AC$7)/$W$55)/(1-$P29)+(($V$56*$W29*'VT CHS Emissions Schedule'!AC$5)/$W$56)/(1-$O29))))))-(($W29/$V29)*'VT CHS Emissions Schedule'!AC$5)/(1-$O29))+IF($C29="Propane",($T29/$Y$63)*BX29,IF($C29="Oil",($T29/$Y$62)*BX29,IF($C29="Natural Gas",($T29/$Y$64)*(BX29/(1-$P29)),IF($C29="Electricity",($T29/$Y$65)*(BX29/(1-$O29)),IF($C29="Wood, commercial",$T29*(BX29+$S29),(($X$62*$T29*('VT CHS Emissions Schedule'!AC$8+$R29))/$Y$62)+(($X$63*$T29*('VT CHS Emissions Schedule'!AC$9+$Q29))/$Y$63)+(($X$64*$T29*'VT CHS Emissions Schedule'!AC$7)/$Y$64)/(1-$P29)+(($X$65*$T29*'VT CHS Emissions Schedule'!AC$5)/$Y$65)/(1-$O29)+(($X$66*$T29*('VT CHS Emissions Schedule'!AC$36+$S29))/$Y$66)))))),0)</f>
        <v>0</v>
      </c>
      <c r="CY29" s="63">
        <f t="shared" si="3"/>
        <v>440049.63824649953</v>
      </c>
      <c r="CZ29" s="63">
        <f t="shared" si="4"/>
        <v>453802.31733652001</v>
      </c>
      <c r="DA29" s="63">
        <f t="shared" si="5"/>
        <v>467554.99642654025</v>
      </c>
      <c r="DB29" s="63">
        <f t="shared" si="6"/>
        <v>481307.67551656062</v>
      </c>
      <c r="DC29" s="63">
        <f t="shared" si="7"/>
        <v>495060.35460658098</v>
      </c>
      <c r="DD29" s="63">
        <f t="shared" si="8"/>
        <v>509062.77011330787</v>
      </c>
      <c r="DE29" s="63">
        <f t="shared" si="9"/>
        <v>522815.44920332823</v>
      </c>
      <c r="DF29" s="63">
        <f t="shared" si="10"/>
        <v>536568.12829334859</v>
      </c>
      <c r="DG29" s="63">
        <f t="shared" si="11"/>
        <v>550320.80738336896</v>
      </c>
      <c r="DH29" s="63">
        <f t="shared" si="12"/>
        <v>564073.48647338932</v>
      </c>
      <c r="DI29" s="63">
        <f t="shared" si="13"/>
        <v>577873.98509658012</v>
      </c>
      <c r="DJ29" s="63">
        <f t="shared" si="14"/>
        <v>577873.98509658012</v>
      </c>
      <c r="DK29" s="63">
        <f t="shared" si="15"/>
        <v>0</v>
      </c>
      <c r="DL29" s="63">
        <f t="shared" si="16"/>
        <v>0</v>
      </c>
      <c r="DM29" s="63">
        <f t="shared" si="17"/>
        <v>0</v>
      </c>
      <c r="DN29" s="63">
        <f t="shared" si="18"/>
        <v>0</v>
      </c>
      <c r="DO29" s="63">
        <f t="shared" si="19"/>
        <v>0</v>
      </c>
      <c r="DP29" s="63">
        <f t="shared" si="20"/>
        <v>0</v>
      </c>
      <c r="DQ29" s="63">
        <f t="shared" si="21"/>
        <v>0</v>
      </c>
      <c r="DR29" s="63">
        <f t="shared" si="22"/>
        <v>0</v>
      </c>
      <c r="DS29" s="63">
        <f t="shared" si="23"/>
        <v>0</v>
      </c>
      <c r="DT29" s="63">
        <f t="shared" si="24"/>
        <v>0</v>
      </c>
      <c r="DU29" s="63">
        <f t="shared" si="25"/>
        <v>0</v>
      </c>
      <c r="DV29" s="63">
        <f t="shared" si="26"/>
        <v>0</v>
      </c>
      <c r="DW29" s="63">
        <f t="shared" si="27"/>
        <v>0</v>
      </c>
      <c r="DX29" s="63">
        <f t="shared" si="28"/>
        <v>0</v>
      </c>
    </row>
    <row r="30" spans="1:128" ht="16.5" thickBot="1" x14ac:dyDescent="0.3">
      <c r="A30" s="161" t="s">
        <v>11</v>
      </c>
      <c r="B30" s="478"/>
      <c r="C30" s="123" t="s">
        <v>11</v>
      </c>
      <c r="D30" s="110">
        <f t="shared" si="29"/>
        <v>6573030.1209150897</v>
      </c>
      <c r="E30" s="110">
        <f t="shared" si="0"/>
        <v>6573030.1209150897</v>
      </c>
      <c r="F30" s="220">
        <f t="shared" si="1"/>
        <v>6.5730301209150896</v>
      </c>
      <c r="G30" s="110">
        <f t="shared" si="30"/>
        <v>473686.19345243095</v>
      </c>
      <c r="H30" s="110">
        <f t="shared" si="31"/>
        <v>473686.19345243095</v>
      </c>
      <c r="I30" s="63">
        <f t="shared" si="32"/>
        <v>670156.87724887603</v>
      </c>
      <c r="J30" s="91">
        <f>IF($A30="Oil",($W30/$W$53)*$Y30,IF($A30="Propane",($W30/$W$54)*$Y30,IF($A30="Natural Gas",(($W30/$W$55)*$Y30)/(1-$M30),IF($A30="Electricity",0,((($V$53*$W30*('VT CHS Emissions Schedule'!D$8+$R30))/$W$53)+(($V$54*$W30*('VT CHS Emissions Schedule'!D$9+$Q30))/$W$54)+(($V$55*$W30*'VT CHS Emissions Schedule'!D$7)/$W$55)/(1-$P30)+(($V$56*$W30*'VT CHS Emissions Schedule'!D$5)/$W$56)/(1-$O30))))))</f>
        <v>867938.67900305742</v>
      </c>
      <c r="K30" s="63">
        <f>(($W30/$V30)*'VT CHS Emissions Schedule'!D$5)/(1-$O30)</f>
        <v>197781.80175418133</v>
      </c>
      <c r="L30" s="63">
        <f>IF($C30="Propane",($T30/$Y$63)*$AY30,IF($C30="Oil",($T30/$Y$62)*$AY30,IF($C30="Natural Gas",($T30/$Y$64)*($AY30/(1-$P30)),IF($C30="Electricity",($T30/$Y$65)*($AY30/(1-$O30)),IF($C30="Wood, non-commercial",$T30*($AY30+$S30),(($X$62*$T30*('VT CHS Emissions Schedule'!D$8+$R30))/$Y$62)+(($X$63*$T30*('VT CHS Emissions Schedule'!D$9+$Q30))/$Y$63)+(($X$64*$T30*'VT CHS Emissions Schedule'!D$7)/$Y$64)/(1-$P30)+(($X$65*$T30*'VT CHS Emissions Schedule'!D$5)/$Y$65)/(1-$O30)+(($X$66*$T30*('VT CHS Emissions Schedule'!D$36+$S30))/$Y$66))))))</f>
        <v>-196470.68379644508</v>
      </c>
      <c r="M30" s="65">
        <f>_xlfn.XLOOKUP($A30,Lookups!$A$3:$A$15,Lookups!$E$3:$E$15)</f>
        <v>1.4E-2</v>
      </c>
      <c r="N30" s="64">
        <f>_xlfn.XLOOKUP($A30,Lookups!$A$3:$A$15,Lookups!$D$3:$D$15)</f>
        <v>0</v>
      </c>
      <c r="O30" s="65">
        <f>Lookups!$E$6</f>
        <v>8.9499999999999996E-2</v>
      </c>
      <c r="P30" s="65">
        <f>Lookups!$E$5</f>
        <v>1.4E-2</v>
      </c>
      <c r="Q30" s="64">
        <f>Lookups!$D$4</f>
        <v>0.32764300000000002</v>
      </c>
      <c r="R30" s="64">
        <f>Lookups!$D$3</f>
        <v>0.21490000000000001</v>
      </c>
      <c r="S30" s="64">
        <f>Lookups!$D$8</f>
        <v>1.3776766038113153</v>
      </c>
      <c r="T30" s="71">
        <f t="shared" si="33"/>
        <v>-2584.2560000000003</v>
      </c>
      <c r="U30" s="67">
        <v>12</v>
      </c>
      <c r="V30" s="71">
        <f t="shared" si="2"/>
        <v>2</v>
      </c>
      <c r="W30" s="63">
        <v>9536</v>
      </c>
      <c r="X30" s="72">
        <v>0.54200000000000004</v>
      </c>
      <c r="Y30" s="66">
        <f>IF(Y$15&lt;2025+$U30,$N30+_xlfn.XLOOKUP(_xlfn.XLOOKUP($A30,Lookups!$A$3:$A$17,Lookups!$B$3:$B$17),'VT CHS Emissions Schedule'!$A:$A,'VT CHS Emissions Schedule'!D:D),0)</f>
        <v>63.717402645016818</v>
      </c>
      <c r="Z30" s="66">
        <f>IF(Z$15&lt;2025+$U30,$N30+_xlfn.XLOOKUP(_xlfn.XLOOKUP($A30,Lookups!$A$3:$A$17,Lookups!$B$3:$B$17),'VT CHS Emissions Schedule'!$A:$A,'VT CHS Emissions Schedule'!E:E),0)</f>
        <v>63.717402645016818</v>
      </c>
      <c r="AA30" s="66">
        <f>IF(AA$15&lt;2025+$U30,$N30+_xlfn.XLOOKUP(_xlfn.XLOOKUP($A30,Lookups!$A$3:$A$17,Lookups!$B$3:$B$17),'VT CHS Emissions Schedule'!$A:$A,'VT CHS Emissions Schedule'!F:F),0)</f>
        <v>63.717402645016818</v>
      </c>
      <c r="AB30" s="66">
        <f>IF(AB$15&lt;2025+$U30,$N30+_xlfn.XLOOKUP(_xlfn.XLOOKUP($A30,Lookups!$A$3:$A$17,Lookups!$B$3:$B$17),'VT CHS Emissions Schedule'!$A:$A,'VT CHS Emissions Schedule'!G:G),0)</f>
        <v>63.717402645016818</v>
      </c>
      <c r="AC30" s="66">
        <f>IF(AC$15&lt;2025+$U30,$N30+_xlfn.XLOOKUP(_xlfn.XLOOKUP($A30,Lookups!$A$3:$A$17,Lookups!$B$3:$B$17),'VT CHS Emissions Schedule'!$A:$A,'VT CHS Emissions Schedule'!H:H),0)</f>
        <v>63.717402645016818</v>
      </c>
      <c r="AD30" s="66">
        <f>IF(AD$15&lt;2025+$U30,$N30+_xlfn.XLOOKUP(_xlfn.XLOOKUP($A30,Lookups!$A$3:$A$17,Lookups!$B$3:$B$17),'VT CHS Emissions Schedule'!$A:$A,'VT CHS Emissions Schedule'!I:I),0)</f>
        <v>63.651087867640953</v>
      </c>
      <c r="AE30" s="66">
        <f>IF(AE$15&lt;2025+$U30,$N30+_xlfn.XLOOKUP(_xlfn.XLOOKUP($A30,Lookups!$A$3:$A$17,Lookups!$B$3:$B$17),'VT CHS Emissions Schedule'!$A:$A,'VT CHS Emissions Schedule'!J:J),0)</f>
        <v>63.651087867640953</v>
      </c>
      <c r="AF30" s="66">
        <f>IF(AF$15&lt;2025+$U30,$N30+_xlfn.XLOOKUP(_xlfn.XLOOKUP($A30,Lookups!$A$3:$A$17,Lookups!$B$3:$B$17),'VT CHS Emissions Schedule'!$A:$A,'VT CHS Emissions Schedule'!K:K),0)</f>
        <v>63.651087867640953</v>
      </c>
      <c r="AG30" s="66">
        <f>IF(AG$15&lt;2025+$U30,$N30+_xlfn.XLOOKUP(_xlfn.XLOOKUP($A30,Lookups!$A$3:$A$17,Lookups!$B$3:$B$17),'VT CHS Emissions Schedule'!$A:$A,'VT CHS Emissions Schedule'!L:L),0)</f>
        <v>63.651087867640953</v>
      </c>
      <c r="AH30" s="66">
        <f>IF(AH$15&lt;2025+$U30,$N30+_xlfn.XLOOKUP(_xlfn.XLOOKUP($A30,Lookups!$A$3:$A$17,Lookups!$B$3:$B$17),'VT CHS Emissions Schedule'!$A:$A,'VT CHS Emissions Schedule'!M:M),0)</f>
        <v>63.651087867640953</v>
      </c>
      <c r="AI30" s="66">
        <f>IF(AI$15&lt;2025+$U30,$N30+_xlfn.XLOOKUP(_xlfn.XLOOKUP($A30,Lookups!$A$3:$A$17,Lookups!$B$3:$B$17),'VT CHS Emissions Schedule'!$A:$A,'VT CHS Emissions Schedule'!N:N),0)</f>
        <v>63.63986854112931</v>
      </c>
      <c r="AJ30" s="66">
        <f>IF(AJ$15&lt;2025+$U30,$N30+_xlfn.XLOOKUP(_xlfn.XLOOKUP($A30,Lookups!$A$3:$A$17,Lookups!$B$3:$B$17),'VT CHS Emissions Schedule'!$A:$A,'VT CHS Emissions Schedule'!O:O),0)</f>
        <v>63.63986854112931</v>
      </c>
      <c r="AK30" s="66">
        <f>IF(AK$15&lt;2025+$U30,$N30+_xlfn.XLOOKUP(_xlfn.XLOOKUP($A30,Lookups!$A$3:$A$17,Lookups!$B$3:$B$17),'VT CHS Emissions Schedule'!$A:$A,'VT CHS Emissions Schedule'!P:P),0)</f>
        <v>0</v>
      </c>
      <c r="AL30" s="66">
        <f>IF(AL$15&lt;2025+$U30,$N30+_xlfn.XLOOKUP(_xlfn.XLOOKUP($A30,Lookups!$A$3:$A$17,Lookups!$B$3:$B$17),'VT CHS Emissions Schedule'!$A:$A,'VT CHS Emissions Schedule'!Q:Q),0)</f>
        <v>0</v>
      </c>
      <c r="AM30" s="66">
        <f>IF(AM$15&lt;2025+$U30,$N30+_xlfn.XLOOKUP(_xlfn.XLOOKUP($A30,Lookups!$A$3:$A$17,Lookups!$B$3:$B$17),'VT CHS Emissions Schedule'!$A:$A,'VT CHS Emissions Schedule'!R:R),0)</f>
        <v>0</v>
      </c>
      <c r="AN30" s="66">
        <f>IF(AN$15&lt;2025+$U30,$N30+_xlfn.XLOOKUP(_xlfn.XLOOKUP($A30,Lookups!$A$3:$A$17,Lookups!$B$3:$B$17),'VT CHS Emissions Schedule'!$A:$A,'VT CHS Emissions Schedule'!S:S),0)</f>
        <v>0</v>
      </c>
      <c r="AO30" s="66">
        <f>IF(AO$15&lt;2025+$U30,$N30+_xlfn.XLOOKUP(_xlfn.XLOOKUP($A30,Lookups!$A$3:$A$17,Lookups!$B$3:$B$17),'VT CHS Emissions Schedule'!$A:$A,'VT CHS Emissions Schedule'!T:T),0)</f>
        <v>0</v>
      </c>
      <c r="AP30" s="66">
        <f>IF(AP$15&lt;2025+$U30,$N30+_xlfn.XLOOKUP(_xlfn.XLOOKUP($A30,Lookups!$A$3:$A$17,Lookups!$B$3:$B$17),'VT CHS Emissions Schedule'!$A:$A,'VT CHS Emissions Schedule'!U:U),0)</f>
        <v>0</v>
      </c>
      <c r="AQ30" s="66">
        <f>IF(AQ$15&lt;2025+$U30,$N30+_xlfn.XLOOKUP(_xlfn.XLOOKUP($A30,Lookups!$A$3:$A$17,Lookups!$B$3:$B$17),'VT CHS Emissions Schedule'!$A:$A,'VT CHS Emissions Schedule'!V:V),0)</f>
        <v>0</v>
      </c>
      <c r="AR30" s="66">
        <f>IF(AR$15&lt;2025+$U30,$N30+_xlfn.XLOOKUP(_xlfn.XLOOKUP($A30,Lookups!$A$3:$A$17,Lookups!$B$3:$B$17),'VT CHS Emissions Schedule'!$A:$A,'VT CHS Emissions Schedule'!W:W),0)</f>
        <v>0</v>
      </c>
      <c r="AS30" s="66">
        <f>IF(AS$15&lt;2025+$U30,$N30+_xlfn.XLOOKUP(_xlfn.XLOOKUP($A30,Lookups!$A$3:$A$17,Lookups!$B$3:$B$17),'VT CHS Emissions Schedule'!$A:$A,'VT CHS Emissions Schedule'!X:X),0)</f>
        <v>0</v>
      </c>
      <c r="AT30" s="66">
        <f>IF(AT$15&lt;2025+$U30,$N30+_xlfn.XLOOKUP(_xlfn.XLOOKUP($A30,Lookups!$A$3:$A$17,Lookups!$B$3:$B$17),'VT CHS Emissions Schedule'!$A:$A,'VT CHS Emissions Schedule'!Y:Y),0)</f>
        <v>0</v>
      </c>
      <c r="AU30" s="66">
        <f>IF(AU$15&lt;2025+$U30,$N30+_xlfn.XLOOKUP(_xlfn.XLOOKUP($A30,Lookups!$A$3:$A$17,Lookups!$B$3:$B$17),'VT CHS Emissions Schedule'!$A:$A,'VT CHS Emissions Schedule'!Z:Z),0)</f>
        <v>0</v>
      </c>
      <c r="AV30" s="66">
        <f>IF(AV$15&lt;2025+$U30,$N30+_xlfn.XLOOKUP(_xlfn.XLOOKUP($A30,Lookups!$A$3:$A$17,Lookups!$B$3:$B$17),'VT CHS Emissions Schedule'!$A:$A,'VT CHS Emissions Schedule'!AA:AA),0)</f>
        <v>0</v>
      </c>
      <c r="AW30" s="66">
        <f>IF(AW$15&lt;2025+$U30,$N30+_xlfn.XLOOKUP(_xlfn.XLOOKUP($A30,Lookups!$A$3:$A$17,Lookups!$B$3:$B$17),'VT CHS Emissions Schedule'!$A:$A,'VT CHS Emissions Schedule'!AB:AB),0)</f>
        <v>0</v>
      </c>
      <c r="AX30" s="66">
        <f>IF(AX$15&lt;2025+$U30,$N30+_xlfn.XLOOKUP(_xlfn.XLOOKUP($A30,Lookups!$A$3:$A$17,Lookups!$B$3:$B$17),'VT CHS Emissions Schedule'!$A:$A,'VT CHS Emissions Schedule'!AC:AC),0)</f>
        <v>0</v>
      </c>
      <c r="AY30" s="66">
        <f>IF(AY$15&lt;2025+$U30,IFERROR(IF($C30="Oil",$R30,IF($C30="Propane",$Q30,IF($C30="Wood, commercial",$S30,0)))+_xlfn.XLOOKUP(_xlfn.XLOOKUP($C30,Lookups!$A$3:$A$17,Lookups!$B$3:$B$17),'VT CHS Emissions Schedule'!$A:$A,'VT CHS Emissions Schedule'!D:D),"blended"),0)</f>
        <v>63.717402645016818</v>
      </c>
      <c r="AZ30" s="66">
        <f>IF(AZ$15&lt;2025+$U30,IFERROR(IF($C30="Oil",$R30,IF($C30="Propane",$Q30,IF($C30="Wood, commercial",$S30,0)))+_xlfn.XLOOKUP(_xlfn.XLOOKUP($C30,Lookups!$A$3:$A$17,Lookups!$B$3:$B$17),'VT CHS Emissions Schedule'!$A:$A,'VT CHS Emissions Schedule'!E:E),"blended"),0)</f>
        <v>63.717402645016818</v>
      </c>
      <c r="BA30" s="66">
        <f>IF(BA$15&lt;2025+$U30,IFERROR(IF($C30="Oil",$R30,IF($C30="Propane",$Q30,IF($C30="Wood, commercial",$S30,0)))+_xlfn.XLOOKUP(_xlfn.XLOOKUP($C30,Lookups!$A$3:$A$17,Lookups!$B$3:$B$17),'VT CHS Emissions Schedule'!$A:$A,'VT CHS Emissions Schedule'!F:F),"blended"),0)</f>
        <v>63.717402645016818</v>
      </c>
      <c r="BB30" s="66">
        <f>IF(BB$15&lt;2025+$U30,IFERROR(IF($C30="Oil",$R30,IF($C30="Propane",$Q30,IF($C30="Wood, commercial",$S30,0)))+_xlfn.XLOOKUP(_xlfn.XLOOKUP($C30,Lookups!$A$3:$A$17,Lookups!$B$3:$B$17),'VT CHS Emissions Schedule'!$A:$A,'VT CHS Emissions Schedule'!G:G),"blended"),0)</f>
        <v>63.717402645016818</v>
      </c>
      <c r="BC30" s="66">
        <f>IF(BC$15&lt;2025+$U30,IFERROR(IF($C30="Oil",$R30,IF($C30="Propane",$Q30,IF($C30="Wood, commercial",$S30,0)))+_xlfn.XLOOKUP(_xlfn.XLOOKUP($C30,Lookups!$A$3:$A$17,Lookups!$B$3:$B$17),'VT CHS Emissions Schedule'!$A:$A,'VT CHS Emissions Schedule'!H:H),"blended"),0)</f>
        <v>63.717402645016818</v>
      </c>
      <c r="BD30" s="66">
        <f>IF(BD$15&lt;2025+$U30,IFERROR(IF($C30="Oil",$R30,IF($C30="Propane",$Q30,IF($C30="Wood, commercial",$S30,0)))+_xlfn.XLOOKUP(_xlfn.XLOOKUP($C30,Lookups!$A$3:$A$17,Lookups!$B$3:$B$17),'VT CHS Emissions Schedule'!$A:$A,'VT CHS Emissions Schedule'!I:I),"blended"),0)</f>
        <v>63.651087867640953</v>
      </c>
      <c r="BE30" s="66">
        <f>IF(BE$15&lt;2025+$U30,IFERROR(IF($C30="Oil",$R30,IF($C30="Propane",$Q30,IF($C30="Wood, commercial",$S30,0)))+_xlfn.XLOOKUP(_xlfn.XLOOKUP($C30,Lookups!$A$3:$A$17,Lookups!$B$3:$B$17),'VT CHS Emissions Schedule'!$A:$A,'VT CHS Emissions Schedule'!J:J),"blended"),0)</f>
        <v>63.651087867640953</v>
      </c>
      <c r="BF30" s="66">
        <f>IF(BF$15&lt;2025+$U30,IFERROR(IF($C30="Oil",$R30,IF($C30="Propane",$Q30,IF($C30="Wood, commercial",$S30,0)))+_xlfn.XLOOKUP(_xlfn.XLOOKUP($C30,Lookups!$A$3:$A$17,Lookups!$B$3:$B$17),'VT CHS Emissions Schedule'!$A:$A,'VT CHS Emissions Schedule'!K:K),"blended"),0)</f>
        <v>63.651087867640953</v>
      </c>
      <c r="BG30" s="66">
        <f>IF(BG$15&lt;2025+$U30,IFERROR(IF($C30="Oil",$R30,IF($C30="Propane",$Q30,IF($C30="Wood, commercial",$S30,0)))+_xlfn.XLOOKUP(_xlfn.XLOOKUP($C30,Lookups!$A$3:$A$17,Lookups!$B$3:$B$17),'VT CHS Emissions Schedule'!$A:$A,'VT CHS Emissions Schedule'!L:L),"blended"),0)</f>
        <v>63.651087867640953</v>
      </c>
      <c r="BH30" s="66">
        <f>IF(BH$15&lt;2025+$U30,IFERROR(IF($C30="Oil",$R30,IF($C30="Propane",$Q30,IF($C30="Wood, commercial",$S30,0)))+_xlfn.XLOOKUP(_xlfn.XLOOKUP($C30,Lookups!$A$3:$A$17,Lookups!$B$3:$B$17),'VT CHS Emissions Schedule'!$A:$A,'VT CHS Emissions Schedule'!M:M),"blended"),0)</f>
        <v>63.651087867640953</v>
      </c>
      <c r="BI30" s="66">
        <f>IF(BI$15&lt;2025+$U30,IFERROR(IF($C30="Oil",$R30,IF($C30="Propane",$Q30,IF($C30="Wood, commercial",$S30,0)))+_xlfn.XLOOKUP(_xlfn.XLOOKUP($C30,Lookups!$A$3:$A$17,Lookups!$B$3:$B$17),'VT CHS Emissions Schedule'!$A:$A,'VT CHS Emissions Schedule'!N:N),"blended"),0)</f>
        <v>63.63986854112931</v>
      </c>
      <c r="BJ30" s="66">
        <f>IF(BJ$15&lt;2025+$U30,IFERROR(IF($C30="Oil",$R30,IF($C30="Propane",$Q30,IF($C30="Wood, commercial",$S30,0)))+_xlfn.XLOOKUP(_xlfn.XLOOKUP($C30,Lookups!$A$3:$A$17,Lookups!$B$3:$B$17),'VT CHS Emissions Schedule'!$A:$A,'VT CHS Emissions Schedule'!O:O),"blended"),0)</f>
        <v>63.63986854112931</v>
      </c>
      <c r="BK30" s="66">
        <f>IF(BK$15&lt;2025+$U30,IFERROR(IF($C30="Oil",$R30,IF($C30="Propane",$Q30,IF($C30="Wood, commercial",$S30,0)))+_xlfn.XLOOKUP(_xlfn.XLOOKUP($C30,Lookups!$A$3:$A$17,Lookups!$B$3:$B$17),'VT CHS Emissions Schedule'!$A:$A,'VT CHS Emissions Schedule'!P:P),"blended"),0)</f>
        <v>0</v>
      </c>
      <c r="BL30" s="66">
        <f>IF(BL$15&lt;2025+$U30,IFERROR(IF($C30="Oil",$R30,IF($C30="Propane",$Q30,IF($C30="Wood, commercial",$S30,0)))+_xlfn.XLOOKUP(_xlfn.XLOOKUP($C30,Lookups!$A$3:$A$17,Lookups!$B$3:$B$17),'VT CHS Emissions Schedule'!$A:$A,'VT CHS Emissions Schedule'!Q:Q),"blended"),0)</f>
        <v>0</v>
      </c>
      <c r="BM30" s="66">
        <f>IF(BM$15&lt;2025+$U30,IFERROR(IF($C30="Oil",$R30,IF($C30="Propane",$Q30,IF($C30="Wood, commercial",$S30,0)))+_xlfn.XLOOKUP(_xlfn.XLOOKUP($C30,Lookups!$A$3:$A$17,Lookups!$B$3:$B$17),'VT CHS Emissions Schedule'!$A:$A,'VT CHS Emissions Schedule'!R:R),"blended"),0)</f>
        <v>0</v>
      </c>
      <c r="BN30" s="66">
        <f>IF(BN$15&lt;2025+$U30,IFERROR(IF($C30="Oil",$R30,IF($C30="Propane",$Q30,IF($C30="Wood, commercial",$S30,0)))+_xlfn.XLOOKUP(_xlfn.XLOOKUP($C30,Lookups!$A$3:$A$17,Lookups!$B$3:$B$17),'VT CHS Emissions Schedule'!$A:$A,'VT CHS Emissions Schedule'!S:S),"blended"),0)</f>
        <v>0</v>
      </c>
      <c r="BO30" s="66">
        <f>IF(BO$15&lt;2025+$U30,IFERROR(IF($C30="Oil",$R30,IF($C30="Propane",$Q30,IF($C30="Wood, commercial",$S30,0)))+_xlfn.XLOOKUP(_xlfn.XLOOKUP($C30,Lookups!$A$3:$A$17,Lookups!$B$3:$B$17),'VT CHS Emissions Schedule'!$A:$A,'VT CHS Emissions Schedule'!T:T),"blended"),0)</f>
        <v>0</v>
      </c>
      <c r="BP30" s="66">
        <f>IF(BP$15&lt;2025+$U30,IFERROR(IF($C30="Oil",$R30,IF($C30="Propane",$Q30,IF($C30="Wood, commercial",$S30,0)))+_xlfn.XLOOKUP(_xlfn.XLOOKUP($C30,Lookups!$A$3:$A$17,Lookups!$B$3:$B$17),'VT CHS Emissions Schedule'!$A:$A,'VT CHS Emissions Schedule'!U:U),"blended"),0)</f>
        <v>0</v>
      </c>
      <c r="BQ30" s="66">
        <f>IF(BQ$15&lt;2025+$U30,IFERROR(IF($C30="Oil",$R30,IF($C30="Propane",$Q30,IF($C30="Wood, commercial",$S30,0)))+_xlfn.XLOOKUP(_xlfn.XLOOKUP($C30,Lookups!$A$3:$A$17,Lookups!$B$3:$B$17),'VT CHS Emissions Schedule'!$A:$A,'VT CHS Emissions Schedule'!V:V),"blended"),0)</f>
        <v>0</v>
      </c>
      <c r="BR30" s="66">
        <f>IF(BR$15&lt;2025+$U30,IFERROR(IF($C30="Oil",$R30,IF($C30="Propane",$Q30,IF($C30="Wood, commercial",$S30,0)))+_xlfn.XLOOKUP(_xlfn.XLOOKUP($C30,Lookups!$A$3:$A$17,Lookups!$B$3:$B$17),'VT CHS Emissions Schedule'!$A:$A,'VT CHS Emissions Schedule'!W:W),"blended"),0)</f>
        <v>0</v>
      </c>
      <c r="BS30" s="66">
        <f>IF(BS$15&lt;2025+$U30,IFERROR(IF($C30="Oil",$R30,IF($C30="Propane",$Q30,IF($C30="Wood, commercial",$S30,0)))+_xlfn.XLOOKUP(_xlfn.XLOOKUP($C30,Lookups!$A$3:$A$17,Lookups!$B$3:$B$17),'VT CHS Emissions Schedule'!$A:$A,'VT CHS Emissions Schedule'!X:X),"blended"),0)</f>
        <v>0</v>
      </c>
      <c r="BT30" s="66">
        <f>IF(BT$15&lt;2025+$U30,IFERROR(IF($C30="Oil",$R30,IF($C30="Propane",$Q30,IF($C30="Wood, commercial",$S30,0)))+_xlfn.XLOOKUP(_xlfn.XLOOKUP($C30,Lookups!$A$3:$A$17,Lookups!$B$3:$B$17),'VT CHS Emissions Schedule'!$A:$A,'VT CHS Emissions Schedule'!Y:Y),"blended"),0)</f>
        <v>0</v>
      </c>
      <c r="BU30" s="66">
        <f>IF(BU$15&lt;2025+$U30,IFERROR(IF($C30="Oil",$R30,IF($C30="Propane",$Q30,IF($C30="Wood, commercial",$S30,0)))+_xlfn.XLOOKUP(_xlfn.XLOOKUP($C30,Lookups!$A$3:$A$17,Lookups!$B$3:$B$17),'VT CHS Emissions Schedule'!$A:$A,'VT CHS Emissions Schedule'!Z:Z),"blended"),0)</f>
        <v>0</v>
      </c>
      <c r="BV30" s="66">
        <f>IF(BV$15&lt;2025+$U30,IFERROR(IF($C30="Oil",$R30,IF($C30="Propane",$Q30,IF($C30="Wood, commercial",$S30,0)))+_xlfn.XLOOKUP(_xlfn.XLOOKUP($C30,Lookups!$A$3:$A$17,Lookups!$B$3:$B$17),'VT CHS Emissions Schedule'!$A:$A,'VT CHS Emissions Schedule'!AA:AA),"blended"),0)</f>
        <v>0</v>
      </c>
      <c r="BW30" s="66">
        <f>IF(BW$15&lt;2025+$U30,IFERROR(IF($C30="Oil",$R30,IF($C30="Propane",$Q30,IF($C30="Wood, commercial",$S30,0)))+_xlfn.XLOOKUP(_xlfn.XLOOKUP($C30,Lookups!$A$3:$A$17,Lookups!$B$3:$B$17),'VT CHS Emissions Schedule'!$A:$A,'VT CHS Emissions Schedule'!AB:AB),"blended"),0)</f>
        <v>0</v>
      </c>
      <c r="BX30" s="66">
        <f>IF(BX$15&lt;2025+$U30,IFERROR(IF($C30="Oil",$R30,IF($C30="Propane",$Q30,IF($C30="Wood, commercial",$S30,0)))+_xlfn.XLOOKUP(_xlfn.XLOOKUP($C30,Lookups!$A$3:$A$17,Lookups!$B$3:$B$17),'VT CHS Emissions Schedule'!$A:$A,'VT CHS Emissions Schedule'!AC:AC),"blended"),0)</f>
        <v>0</v>
      </c>
      <c r="BY30" s="63">
        <f>IF(BY$15&lt;2025+$U30,(IF($A30="Oil",($W30/$W$53)*Y30,IF($A30="Propane",($W30/$W$54)*Y30,IF($A30="Natural Gas",(($W30/$W$55)*Y30)/(1-$M30),IF($A30="Electricity",0,((($V$53*$W30*('VT CHS Emissions Schedule'!D$8+$R30))/$W$53)+(($V$54*$W30*('VT CHS Emissions Schedule'!D$9+$Q30))/$W$54)+(($V$55*$W30*'VT CHS Emissions Schedule'!D$7)/$W$55)/(1-$P30)+(($V$56*$W30*'VT CHS Emissions Schedule'!D$5)/$W$56)/(1-$O30))))))-(($W30/$V30)*'VT CHS Emissions Schedule'!D$5)/(1-$O30))+IF($C30="Propane",($T30/$Y$63)*AY30,IF($C30="Oil",($T30/$Y$62)*AY30,IF($C30="Natural Gas",($T30/$Y$64)*(AY30/(1-$P30)),IF($C30="Electricity",($T30/$Y$65)*(AY30/(1-$O30)),IF($C30="Wood, commercial",$T30*(AY30+$S30),(($X$62*$T30*('VT CHS Emissions Schedule'!D$8+$R30))/$Y$62)+(($X$63*$T30*('VT CHS Emissions Schedule'!D$9+$Q30))/$Y$63)+(($X$64*$T30*'VT CHS Emissions Schedule'!D$7)/$Y$64)/(1-$P30)+(($X$65*$T30*'VT CHS Emissions Schedule'!D$5)/$Y$65)/(1-$O30)+(($X$66*$T30*('VT CHS Emissions Schedule'!D$36+$S30))/$Y$66)))))),0)</f>
        <v>473686.19345243095</v>
      </c>
      <c r="BZ30" s="63">
        <f>IF(BZ$15&lt;2025+$U30,(IF($A30="Oil",($W30/$W$53)*Z30,IF($A30="Propane",($W30/$W$54)*Z30,IF($A30="Natural Gas",(($W30/$W$55)*Z30)/(1-$M30),IF($A30="Electricity",0,((($V$53*$W30*('VT CHS Emissions Schedule'!E$8+$R30))/$W$53)+(($V$54*$W30*('VT CHS Emissions Schedule'!E$9+$Q30))/$W$54)+(($V$55*$W30*'VT CHS Emissions Schedule'!E$7)/$W$55)/(1-$P30)+(($V$56*$W30*'VT CHS Emissions Schedule'!E$5)/$W$56)/(1-$O30))))))-(($W30/$V30)*'VT CHS Emissions Schedule'!E$5)/(1-$O30))+IF($C30="Propane",($T30/$Y$63)*AZ30,IF($C30="Oil",($T30/$Y$62)*AZ30,IF($C30="Natural Gas",($T30/$Y$64)*(AZ30/(1-$P30)),IF($C30="Electricity",($T30/$Y$65)*(AZ30/(1-$O30)),IF($C30="Wood, commercial",$T30*(AZ30+$S30),(($X$62*$T30*('VT CHS Emissions Schedule'!E$8+$R30))/$Y$62)+(($X$63*$T30*('VT CHS Emissions Schedule'!E$9+$Q30))/$Y$63)+(($X$64*$T30*'VT CHS Emissions Schedule'!E$7)/$Y$64)/(1-$P30)+(($X$65*$T30*'VT CHS Emissions Schedule'!E$5)/$Y$65)/(1-$O30)+(($X$66*$T30*('VT CHS Emissions Schedule'!E$36+$S30))/$Y$66)))))),0)</f>
        <v>487438.87254245143</v>
      </c>
      <c r="CA30" s="63">
        <f>IF(CA$15&lt;2025+$U30,(IF($A30="Oil",($W30/$W$53)*AA30,IF($A30="Propane",($W30/$W$54)*AA30,IF($A30="Natural Gas",(($W30/$W$55)*AA30)/(1-$M30),IF($A30="Electricity",0,((($V$53*$W30*('VT CHS Emissions Schedule'!F$8+$R30))/$W$53)+(($V$54*$W30*('VT CHS Emissions Schedule'!F$9+$Q30))/$W$54)+(($V$55*$W30*'VT CHS Emissions Schedule'!F$7)/$W$55)/(1-$P30)+(($V$56*$W30*'VT CHS Emissions Schedule'!F$5)/$W$56)/(1-$O30))))))-(($W30/$V30)*'VT CHS Emissions Schedule'!F$5)/(1-$O30))+IF($C30="Propane",($T30/$Y$63)*BA30,IF($C30="Oil",($T30/$Y$62)*BA30,IF($C30="Natural Gas",($T30/$Y$64)*(BA30/(1-$P30)),IF($C30="Electricity",($T30/$Y$65)*(BA30/(1-$O30)),IF($C30="Wood, commercial",$T30*(BA30+$S30),(($X$62*$T30*('VT CHS Emissions Schedule'!F$8+$R30))/$Y$62)+(($X$63*$T30*('VT CHS Emissions Schedule'!F$9+$Q30))/$Y$63)+(($X$64*$T30*'VT CHS Emissions Schedule'!F$7)/$Y$64)/(1-$P30)+(($X$65*$T30*'VT CHS Emissions Schedule'!F$5)/$Y$65)/(1-$O30)+(($X$66*$T30*('VT CHS Emissions Schedule'!F$36+$S30))/$Y$66)))))),0)</f>
        <v>501191.55163247167</v>
      </c>
      <c r="CB30" s="63">
        <f>IF(CB$15&lt;2025+$U30,(IF($A30="Oil",($W30/$W$53)*AB30,IF($A30="Propane",($W30/$W$54)*AB30,IF($A30="Natural Gas",(($W30/$W$55)*AB30)/(1-$M30),IF($A30="Electricity",0,((($V$53*$W30*('VT CHS Emissions Schedule'!G$8+$R30))/$W$53)+(($V$54*$W30*('VT CHS Emissions Schedule'!G$9+$Q30))/$W$54)+(($V$55*$W30*'VT CHS Emissions Schedule'!G$7)/$W$55)/(1-$P30)+(($V$56*$W30*'VT CHS Emissions Schedule'!G$5)/$W$56)/(1-$O30))))))-(($W30/$V30)*'VT CHS Emissions Schedule'!G$5)/(1-$O30))+IF($C30="Propane",($T30/$Y$63)*BB30,IF($C30="Oil",($T30/$Y$62)*BB30,IF($C30="Natural Gas",($T30/$Y$64)*(BB30/(1-$P30)),IF($C30="Electricity",($T30/$Y$65)*(BB30/(1-$O30)),IF($C30="Wood, commercial",$T30*(BB30+$S30),(($X$62*$T30*('VT CHS Emissions Schedule'!G$8+$R30))/$Y$62)+(($X$63*$T30*('VT CHS Emissions Schedule'!G$9+$Q30))/$Y$63)+(($X$64*$T30*'VT CHS Emissions Schedule'!G$7)/$Y$64)/(1-$P30)+(($X$65*$T30*'VT CHS Emissions Schedule'!G$5)/$Y$65)/(1-$O30)+(($X$66*$T30*('VT CHS Emissions Schedule'!G$36+$S30))/$Y$66)))))),0)</f>
        <v>514944.23072249204</v>
      </c>
      <c r="CC30" s="63">
        <f>IF(CC$15&lt;2025+$U30,(IF($A30="Oil",($W30/$W$53)*AC30,IF($A30="Propane",($W30/$W$54)*AC30,IF($A30="Natural Gas",(($W30/$W$55)*AC30)/(1-$M30),IF($A30="Electricity",0,((($V$53*$W30*('VT CHS Emissions Schedule'!H$8+$R30))/$W$53)+(($V$54*$W30*('VT CHS Emissions Schedule'!H$9+$Q30))/$W$54)+(($V$55*$W30*'VT CHS Emissions Schedule'!H$7)/$W$55)/(1-$P30)+(($V$56*$W30*'VT CHS Emissions Schedule'!H$5)/$W$56)/(1-$O30))))))-(($W30/$V30)*'VT CHS Emissions Schedule'!H$5)/(1-$O30))+IF($C30="Propane",($T30/$Y$63)*BC30,IF($C30="Oil",($T30/$Y$62)*BC30,IF($C30="Natural Gas",($T30/$Y$64)*(BC30/(1-$P30)),IF($C30="Electricity",($T30/$Y$65)*(BC30/(1-$O30)),IF($C30="Wood, commercial",$T30*(BC30+$S30),(($X$62*$T30*('VT CHS Emissions Schedule'!H$8+$R30))/$Y$62)+(($X$63*$T30*('VT CHS Emissions Schedule'!H$9+$Q30))/$Y$63)+(($X$64*$T30*'VT CHS Emissions Schedule'!H$7)/$Y$64)/(1-$P30)+(($X$65*$T30*'VT CHS Emissions Schedule'!H$5)/$Y$65)/(1-$O30)+(($X$66*$T30*('VT CHS Emissions Schedule'!H$36+$S30))/$Y$66)))))),0)</f>
        <v>528696.90981251234</v>
      </c>
      <c r="CD30" s="63">
        <f>IF(CD$15&lt;2025+$U30,(IF($A30="Oil",($W30/$W$53)*AD30,IF($A30="Propane",($W30/$W$54)*AD30,IF($A30="Natural Gas",(($W30/$W$55)*AD30)/(1-$M30),IF($A30="Electricity",0,((($V$53*$W30*('VT CHS Emissions Schedule'!I$8+$R30))/$W$53)+(($V$54*$W30*('VT CHS Emissions Schedule'!I$9+$Q30))/$W$54)+(($V$55*$W30*'VT CHS Emissions Schedule'!I$7)/$W$55)/(1-$P30)+(($V$56*$W30*'VT CHS Emissions Schedule'!I$5)/$W$56)/(1-$O30))))))-(($W30/$V30)*'VT CHS Emissions Schedule'!I$5)/(1-$O30))+IF($C30="Propane",($T30/$Y$63)*BD30,IF($C30="Oil",($T30/$Y$62)*BD30,IF($C30="Natural Gas",($T30/$Y$64)*(BD30/(1-$P30)),IF($C30="Electricity",($T30/$Y$65)*(BD30/(1-$O30)),IF($C30="Wood, commercial",$T30*(BD30+$S30),(($X$62*$T30*('VT CHS Emissions Schedule'!I$8+$R30))/$Y$62)+(($X$63*$T30*('VT CHS Emissions Schedule'!I$9+$Q30))/$Y$63)+(($X$64*$T30*'VT CHS Emissions Schedule'!I$7)/$Y$64)/(1-$P30)+(($X$65*$T30*'VT CHS Emissions Schedule'!I$5)/$Y$65)/(1-$O30)+(($X$66*$T30*('VT CHS Emissions Schedule'!I$36+$S30))/$Y$66)))))),0)</f>
        <v>541750.74920146691</v>
      </c>
      <c r="CE30" s="63">
        <f>IF(CE$15&lt;2025+$U30,(IF($A30="Oil",($W30/$W$53)*AE30,IF($A30="Propane",($W30/$W$54)*AE30,IF($A30="Natural Gas",(($W30/$W$55)*AE30)/(1-$M30),IF($A30="Electricity",0,((($V$53*$W30*('VT CHS Emissions Schedule'!J$8+$R30))/$W$53)+(($V$54*$W30*('VT CHS Emissions Schedule'!J$9+$Q30))/$W$54)+(($V$55*$W30*'VT CHS Emissions Schedule'!J$7)/$W$55)/(1-$P30)+(($V$56*$W30*'VT CHS Emissions Schedule'!J$5)/$W$56)/(1-$O30))))))-(($W30/$V30)*'VT CHS Emissions Schedule'!J$5)/(1-$O30))+IF($C30="Propane",($T30/$Y$63)*BE30,IF($C30="Oil",($T30/$Y$62)*BE30,IF($C30="Natural Gas",($T30/$Y$64)*(BE30/(1-$P30)),IF($C30="Electricity",($T30/$Y$65)*(BE30/(1-$O30)),IF($C30="Wood, commercial",$T30*(BE30+$S30),(($X$62*$T30*('VT CHS Emissions Schedule'!J$8+$R30))/$Y$62)+(($X$63*$T30*('VT CHS Emissions Schedule'!J$9+$Q30))/$Y$63)+(($X$64*$T30*'VT CHS Emissions Schedule'!J$7)/$Y$64)/(1-$P30)+(($X$65*$T30*'VT CHS Emissions Schedule'!J$5)/$Y$65)/(1-$O30)+(($X$66*$T30*('VT CHS Emissions Schedule'!J$36+$S30))/$Y$66)))))),0)</f>
        <v>555503.42829148727</v>
      </c>
      <c r="CF30" s="63">
        <f>IF(CF$15&lt;2025+$U30,(IF($A30="Oil",($W30/$W$53)*AF30,IF($A30="Propane",($W30/$W$54)*AF30,IF($A30="Natural Gas",(($W30/$W$55)*AF30)/(1-$M30),IF($A30="Electricity",0,((($V$53*$W30*('VT CHS Emissions Schedule'!K$8+$R30))/$W$53)+(($V$54*$W30*('VT CHS Emissions Schedule'!K$9+$Q30))/$W$54)+(($V$55*$W30*'VT CHS Emissions Schedule'!K$7)/$W$55)/(1-$P30)+(($V$56*$W30*'VT CHS Emissions Schedule'!K$5)/$W$56)/(1-$O30))))))-(($W30/$V30)*'VT CHS Emissions Schedule'!K$5)/(1-$O30))+IF($C30="Propane",($T30/$Y$63)*BF30,IF($C30="Oil",($T30/$Y$62)*BF30,IF($C30="Natural Gas",($T30/$Y$64)*(BF30/(1-$P30)),IF($C30="Electricity",($T30/$Y$65)*(BF30/(1-$O30)),IF($C30="Wood, commercial",$T30*(BF30+$S30),(($X$62*$T30*('VT CHS Emissions Schedule'!K$8+$R30))/$Y$62)+(($X$63*$T30*('VT CHS Emissions Schedule'!K$9+$Q30))/$Y$63)+(($X$64*$T30*'VT CHS Emissions Schedule'!K$7)/$Y$64)/(1-$P30)+(($X$65*$T30*'VT CHS Emissions Schedule'!K$5)/$Y$65)/(1-$O30)+(($X$66*$T30*('VT CHS Emissions Schedule'!K$36+$S30))/$Y$66)))))),0)</f>
        <v>569256.10738150764</v>
      </c>
      <c r="CG30" s="63">
        <f>IF(CG$15&lt;2025+$U30,(IF($A30="Oil",($W30/$W$53)*AG30,IF($A30="Propane",($W30/$W$54)*AG30,IF($A30="Natural Gas",(($W30/$W$55)*AG30)/(1-$M30),IF($A30="Electricity",0,((($V$53*$W30*('VT CHS Emissions Schedule'!L$8+$R30))/$W$53)+(($V$54*$W30*('VT CHS Emissions Schedule'!L$9+$Q30))/$W$54)+(($V$55*$W30*'VT CHS Emissions Schedule'!L$7)/$W$55)/(1-$P30)+(($V$56*$W30*'VT CHS Emissions Schedule'!L$5)/$W$56)/(1-$O30))))))-(($W30/$V30)*'VT CHS Emissions Schedule'!L$5)/(1-$O30))+IF($C30="Propane",($T30/$Y$63)*BG30,IF($C30="Oil",($T30/$Y$62)*BG30,IF($C30="Natural Gas",($T30/$Y$64)*(BG30/(1-$P30)),IF($C30="Electricity",($T30/$Y$65)*(BG30/(1-$O30)),IF($C30="Wood, commercial",$T30*(BG30+$S30),(($X$62*$T30*('VT CHS Emissions Schedule'!L$8+$R30))/$Y$62)+(($X$63*$T30*('VT CHS Emissions Schedule'!L$9+$Q30))/$Y$63)+(($X$64*$T30*'VT CHS Emissions Schedule'!L$7)/$Y$64)/(1-$P30)+(($X$65*$T30*'VT CHS Emissions Schedule'!L$5)/$Y$65)/(1-$O30)+(($X$66*$T30*('VT CHS Emissions Schedule'!L$36+$S30))/$Y$66)))))),0)</f>
        <v>583008.786471528</v>
      </c>
      <c r="CH30" s="63">
        <f>IF(CH$15&lt;2025+$U30,(IF($A30="Oil",($W30/$W$53)*AH30,IF($A30="Propane",($W30/$W$54)*AH30,IF($A30="Natural Gas",(($W30/$W$55)*AH30)/(1-$M30),IF($A30="Electricity",0,((($V$53*$W30*('VT CHS Emissions Schedule'!M$8+$R30))/$W$53)+(($V$54*$W30*('VT CHS Emissions Schedule'!M$9+$Q30))/$W$54)+(($V$55*$W30*'VT CHS Emissions Schedule'!M$7)/$W$55)/(1-$P30)+(($V$56*$W30*'VT CHS Emissions Schedule'!M$5)/$W$56)/(1-$O30))))))-(($W30/$V30)*'VT CHS Emissions Schedule'!M$5)/(1-$O30))+IF($C30="Propane",($T30/$Y$63)*BH30,IF($C30="Oil",($T30/$Y$62)*BH30,IF($C30="Natural Gas",($T30/$Y$64)*(BH30/(1-$P30)),IF($C30="Electricity",($T30/$Y$65)*(BH30/(1-$O30)),IF($C30="Wood, commercial",$T30*(BH30+$S30),(($X$62*$T30*('VT CHS Emissions Schedule'!M$8+$R30))/$Y$62)+(($X$63*$T30*('VT CHS Emissions Schedule'!M$9+$Q30))/$Y$63)+(($X$64*$T30*'VT CHS Emissions Schedule'!M$7)/$Y$64)/(1-$P30)+(($X$65*$T30*'VT CHS Emissions Schedule'!M$5)/$Y$65)/(1-$O30)+(($X$66*$T30*('VT CHS Emissions Schedule'!M$36+$S30))/$Y$66)))))),0)</f>
        <v>596761.46556154836</v>
      </c>
      <c r="CI30" s="63">
        <f>IF(CI$15&lt;2025+$U30,(IF($A30="Oil",($W30/$W$53)*AI30,IF($A30="Propane",($W30/$W$54)*AI30,IF($A30="Natural Gas",(($W30/$W$55)*AI30)/(1-$M30),IF($A30="Electricity",0,((($V$53*$W30*('VT CHS Emissions Schedule'!N$8+$R30))/$W$53)+(($V$54*$W30*('VT CHS Emissions Schedule'!N$9+$Q30))/$W$54)+(($V$55*$W30*'VT CHS Emissions Schedule'!N$7)/$W$55)/(1-$P30)+(($V$56*$W30*'VT CHS Emissions Schedule'!N$5)/$W$56)/(1-$O30))))))-(($W30/$V30)*'VT CHS Emissions Schedule'!N$5)/(1-$O30))+IF($C30="Propane",($T30/$Y$63)*BI30,IF($C30="Oil",($T30/$Y$62)*BI30,IF($C30="Natural Gas",($T30/$Y$64)*(BI30/(1-$P30)),IF($C30="Electricity",($T30/$Y$65)*(BI30/(1-$O30)),IF($C30="Wood, commercial",$T30*(BI30+$S30),(($X$62*$T30*('VT CHS Emissions Schedule'!N$8+$R30))/$Y$62)+(($X$63*$T30*('VT CHS Emissions Schedule'!N$9+$Q30))/$Y$63)+(($X$64*$T30*'VT CHS Emissions Schedule'!N$7)/$Y$64)/(1-$P30)+(($X$65*$T30*'VT CHS Emissions Schedule'!N$5)/$Y$65)/(1-$O30)+(($X$66*$T30*('VT CHS Emissions Schedule'!N$36+$S30))/$Y$66)))))),0)</f>
        <v>610395.91292259633</v>
      </c>
      <c r="CJ30" s="63">
        <f>IF(CJ$15&lt;2025+$U30,(IF($A30="Oil",($W30/$W$53)*AJ30,IF($A30="Propane",($W30/$W$54)*AJ30,IF($A30="Natural Gas",(($W30/$W$55)*AJ30)/(1-$M30),IF($A30="Electricity",0,((($V$53*$W30*('VT CHS Emissions Schedule'!O$8+$R30))/$W$53)+(($V$54*$W30*('VT CHS Emissions Schedule'!O$9+$Q30))/$W$54)+(($V$55*$W30*'VT CHS Emissions Schedule'!O$7)/$W$55)/(1-$P30)+(($V$56*$W30*'VT CHS Emissions Schedule'!O$5)/$W$56)/(1-$O30))))))-(($W30/$V30)*'VT CHS Emissions Schedule'!O$5)/(1-$O30))+IF($C30="Propane",($T30/$Y$63)*BJ30,IF($C30="Oil",($T30/$Y$62)*BJ30,IF($C30="Natural Gas",($T30/$Y$64)*(BJ30/(1-$P30)),IF($C30="Electricity",($T30/$Y$65)*(BJ30/(1-$O30)),IF($C30="Wood, commercial",$T30*(BJ30+$S30),(($X$62*$T30*('VT CHS Emissions Schedule'!O$8+$R30))/$Y$62)+(($X$63*$T30*('VT CHS Emissions Schedule'!O$9+$Q30))/$Y$63)+(($X$64*$T30*'VT CHS Emissions Schedule'!O$7)/$Y$64)/(1-$P30)+(($X$65*$T30*'VT CHS Emissions Schedule'!O$5)/$Y$65)/(1-$O30)+(($X$66*$T30*('VT CHS Emissions Schedule'!O$36+$S30))/$Y$66)))))),0)</f>
        <v>610395.91292259633</v>
      </c>
      <c r="CK30" s="63">
        <f>IF(CK$15&lt;2025+$U30,(IF($A30="Oil",($W30/$W$53)*AK30,IF($A30="Propane",($W30/$W$54)*AK30,IF($A30="Natural Gas",(($W30/$W$55)*AK30)/(1-$M30),IF($A30="Electricity",0,((($V$53*$W30*('VT CHS Emissions Schedule'!P$8+$R30))/$W$53)+(($V$54*$W30*('VT CHS Emissions Schedule'!P$9+$Q30))/$W$54)+(($V$55*$W30*'VT CHS Emissions Schedule'!P$7)/$W$55)/(1-$P30)+(($V$56*$W30*'VT CHS Emissions Schedule'!P$5)/$W$56)/(1-$O30))))))-(($W30/$V30)*'VT CHS Emissions Schedule'!P$5)/(1-$O30))+IF($C30="Propane",($T30/$Y$63)*BK30,IF($C30="Oil",($T30/$Y$62)*BK30,IF($C30="Natural Gas",($T30/$Y$64)*(BK30/(1-$P30)),IF($C30="Electricity",($T30/$Y$65)*(BK30/(1-$O30)),IF($C30="Wood, commercial",$T30*(BK30+$S30),(($X$62*$T30*('VT CHS Emissions Schedule'!P$8+$R30))/$Y$62)+(($X$63*$T30*('VT CHS Emissions Schedule'!P$9+$Q30))/$Y$63)+(($X$64*$T30*'VT CHS Emissions Schedule'!P$7)/$Y$64)/(1-$P30)+(($X$65*$T30*'VT CHS Emissions Schedule'!P$5)/$Y$65)/(1-$O30)+(($X$66*$T30*('VT CHS Emissions Schedule'!P$36+$S30))/$Y$66)))))),0)</f>
        <v>0</v>
      </c>
      <c r="CL30" s="63">
        <f>IF(CL$15&lt;2025+$U30,(IF($A30="Oil",($W30/$W$53)*AL30,IF($A30="Propane",($W30/$W$54)*AL30,IF($A30="Natural Gas",(($W30/$W$55)*AL30)/(1-$M30),IF($A30="Electricity",0,((($V$53*$W30*('VT CHS Emissions Schedule'!Q$8+$R30))/$W$53)+(($V$54*$W30*('VT CHS Emissions Schedule'!Q$9+$Q30))/$W$54)+(($V$55*$W30*'VT CHS Emissions Schedule'!Q$7)/$W$55)/(1-$P30)+(($V$56*$W30*'VT CHS Emissions Schedule'!Q$5)/$W$56)/(1-$O30))))))-(($W30/$V30)*'VT CHS Emissions Schedule'!Q$5)/(1-$O30))+IF($C30="Propane",($T30/$Y$63)*BL30,IF($C30="Oil",($T30/$Y$62)*BL30,IF($C30="Natural Gas",($T30/$Y$64)*(BL30/(1-$P30)),IF($C30="Electricity",($T30/$Y$65)*(BL30/(1-$O30)),IF($C30="Wood, commercial",$T30*(BL30+$S30),(($X$62*$T30*('VT CHS Emissions Schedule'!Q$8+$R30))/$Y$62)+(($X$63*$T30*('VT CHS Emissions Schedule'!Q$9+$Q30))/$Y$63)+(($X$64*$T30*'VT CHS Emissions Schedule'!Q$7)/$Y$64)/(1-$P30)+(($X$65*$T30*'VT CHS Emissions Schedule'!Q$5)/$Y$65)/(1-$O30)+(($X$66*$T30*('VT CHS Emissions Schedule'!Q$36+$S30))/$Y$66)))))),0)</f>
        <v>0</v>
      </c>
      <c r="CM30" s="63">
        <f>IF(CM$15&lt;2025+$U30,(IF($A30="Oil",($W30/$W$53)*AM30,IF($A30="Propane",($W30/$W$54)*AM30,IF($A30="Natural Gas",(($W30/$W$55)*AM30)/(1-$M30),IF($A30="Electricity",0,((($V$53*$W30*('VT CHS Emissions Schedule'!R$8+$R30))/$W$53)+(($V$54*$W30*('VT CHS Emissions Schedule'!R$9+$Q30))/$W$54)+(($V$55*$W30*'VT CHS Emissions Schedule'!R$7)/$W$55)/(1-$P30)+(($V$56*$W30*'VT CHS Emissions Schedule'!R$5)/$W$56)/(1-$O30))))))-(($W30/$V30)*'VT CHS Emissions Schedule'!R$5)/(1-$O30))+IF($C30="Propane",($T30/$Y$63)*BM30,IF($C30="Oil",($T30/$Y$62)*BM30,IF($C30="Natural Gas",($T30/$Y$64)*(BM30/(1-$P30)),IF($C30="Electricity",($T30/$Y$65)*(BM30/(1-$O30)),IF($C30="Wood, commercial",$T30*(BM30+$S30),(($X$62*$T30*('VT CHS Emissions Schedule'!R$8+$R30))/$Y$62)+(($X$63*$T30*('VT CHS Emissions Schedule'!R$9+$Q30))/$Y$63)+(($X$64*$T30*'VT CHS Emissions Schedule'!R$7)/$Y$64)/(1-$P30)+(($X$65*$T30*'VT CHS Emissions Schedule'!R$5)/$Y$65)/(1-$O30)+(($X$66*$T30*('VT CHS Emissions Schedule'!R$36+$S30))/$Y$66)))))),0)</f>
        <v>0</v>
      </c>
      <c r="CN30" s="63">
        <f>IF(CN$15&lt;2025+$U30,(IF($A30="Oil",($W30/$W$53)*AN30,IF($A30="Propane",($W30/$W$54)*AN30,IF($A30="Natural Gas",(($W30/$W$55)*AN30)/(1-$M30),IF($A30="Electricity",0,((($V$53*$W30*('VT CHS Emissions Schedule'!S$8+$R30))/$W$53)+(($V$54*$W30*('VT CHS Emissions Schedule'!S$9+$Q30))/$W$54)+(($V$55*$W30*'VT CHS Emissions Schedule'!S$7)/$W$55)/(1-$P30)+(($V$56*$W30*'VT CHS Emissions Schedule'!S$5)/$W$56)/(1-$O30))))))-(($W30/$V30)*'VT CHS Emissions Schedule'!S$5)/(1-$O30))+IF($C30="Propane",($T30/$Y$63)*BN30,IF($C30="Oil",($T30/$Y$62)*BN30,IF($C30="Natural Gas",($T30/$Y$64)*(BN30/(1-$P30)),IF($C30="Electricity",($T30/$Y$65)*(BN30/(1-$O30)),IF($C30="Wood, commercial",$T30*(BN30+$S30),(($X$62*$T30*('VT CHS Emissions Schedule'!S$8+$R30))/$Y$62)+(($X$63*$T30*('VT CHS Emissions Schedule'!S$9+$Q30))/$Y$63)+(($X$64*$T30*'VT CHS Emissions Schedule'!S$7)/$Y$64)/(1-$P30)+(($X$65*$T30*'VT CHS Emissions Schedule'!S$5)/$Y$65)/(1-$O30)+(($X$66*$T30*('VT CHS Emissions Schedule'!S$36+$S30))/$Y$66)))))),0)</f>
        <v>0</v>
      </c>
      <c r="CO30" s="63">
        <f>IF(CO$15&lt;2025+$U30,(IF($A30="Oil",($W30/$W$53)*AO30,IF($A30="Propane",($W30/$W$54)*AO30,IF($A30="Natural Gas",(($W30/$W$55)*AO30)/(1-$M30),IF($A30="Electricity",0,((($V$53*$W30*('VT CHS Emissions Schedule'!T$8+$R30))/$W$53)+(($V$54*$W30*('VT CHS Emissions Schedule'!T$9+$Q30))/$W$54)+(($V$55*$W30*'VT CHS Emissions Schedule'!T$7)/$W$55)/(1-$P30)+(($V$56*$W30*'VT CHS Emissions Schedule'!T$5)/$W$56)/(1-$O30))))))-(($W30/$V30)*'VT CHS Emissions Schedule'!T$5)/(1-$O30))+IF($C30="Propane",($T30/$Y$63)*BO30,IF($C30="Oil",($T30/$Y$62)*BO30,IF($C30="Natural Gas",($T30/$Y$64)*(BO30/(1-$P30)),IF($C30="Electricity",($T30/$Y$65)*(BO30/(1-$O30)),IF($C30="Wood, commercial",$T30*(BO30+$S30),(($X$62*$T30*('VT CHS Emissions Schedule'!T$8+$R30))/$Y$62)+(($X$63*$T30*('VT CHS Emissions Schedule'!T$9+$Q30))/$Y$63)+(($X$64*$T30*'VT CHS Emissions Schedule'!T$7)/$Y$64)/(1-$P30)+(($X$65*$T30*'VT CHS Emissions Schedule'!T$5)/$Y$65)/(1-$O30)+(($X$66*$T30*('VT CHS Emissions Schedule'!T$36+$S30))/$Y$66)))))),0)</f>
        <v>0</v>
      </c>
      <c r="CP30" s="63">
        <f>IF(CP$15&lt;2025+$U30,(IF($A30="Oil",($W30/$W$53)*AP30,IF($A30="Propane",($W30/$W$54)*AP30,IF($A30="Natural Gas",(($W30/$W$55)*AP30)/(1-$M30),IF($A30="Electricity",0,((($V$53*$W30*('VT CHS Emissions Schedule'!U$8+$R30))/$W$53)+(($V$54*$W30*('VT CHS Emissions Schedule'!U$9+$Q30))/$W$54)+(($V$55*$W30*'VT CHS Emissions Schedule'!U$7)/$W$55)/(1-$P30)+(($V$56*$W30*'VT CHS Emissions Schedule'!U$5)/$W$56)/(1-$O30))))))-(($W30/$V30)*'VT CHS Emissions Schedule'!U$5)/(1-$O30))+IF($C30="Propane",($T30/$Y$63)*BP30,IF($C30="Oil",($T30/$Y$62)*BP30,IF($C30="Natural Gas",($T30/$Y$64)*(BP30/(1-$P30)),IF($C30="Electricity",($T30/$Y$65)*(BP30/(1-$O30)),IF($C30="Wood, commercial",$T30*(BP30+$S30),(($X$62*$T30*('VT CHS Emissions Schedule'!U$8+$R30))/$Y$62)+(($X$63*$T30*('VT CHS Emissions Schedule'!U$9+$Q30))/$Y$63)+(($X$64*$T30*'VT CHS Emissions Schedule'!U$7)/$Y$64)/(1-$P30)+(($X$65*$T30*'VT CHS Emissions Schedule'!U$5)/$Y$65)/(1-$O30)+(($X$66*$T30*('VT CHS Emissions Schedule'!U$36+$S30))/$Y$66)))))),0)</f>
        <v>0</v>
      </c>
      <c r="CQ30" s="63">
        <f>IF(CQ$15&lt;2025+$U30,(IF($A30="Oil",($W30/$W$53)*AQ30,IF($A30="Propane",($W30/$W$54)*AQ30,IF($A30="Natural Gas",(($W30/$W$55)*AQ30)/(1-$M30),IF($A30="Electricity",0,((($V$53*$W30*('VT CHS Emissions Schedule'!V$8+$R30))/$W$53)+(($V$54*$W30*('VT CHS Emissions Schedule'!V$9+$Q30))/$W$54)+(($V$55*$W30*'VT CHS Emissions Schedule'!V$7)/$W$55)/(1-$P30)+(($V$56*$W30*'VT CHS Emissions Schedule'!V$5)/$W$56)/(1-$O30))))))-(($W30/$V30)*'VT CHS Emissions Schedule'!V$5)/(1-$O30))+IF($C30="Propane",($T30/$Y$63)*BQ30,IF($C30="Oil",($T30/$Y$62)*BQ30,IF($C30="Natural Gas",($T30/$Y$64)*(BQ30/(1-$P30)),IF($C30="Electricity",($T30/$Y$65)*(BQ30/(1-$O30)),IF($C30="Wood, commercial",$T30*(BQ30+$S30),(($X$62*$T30*('VT CHS Emissions Schedule'!V$8+$R30))/$Y$62)+(($X$63*$T30*('VT CHS Emissions Schedule'!V$9+$Q30))/$Y$63)+(($X$64*$T30*'VT CHS Emissions Schedule'!V$7)/$Y$64)/(1-$P30)+(($X$65*$T30*'VT CHS Emissions Schedule'!V$5)/$Y$65)/(1-$O30)+(($X$66*$T30*('VT CHS Emissions Schedule'!V$36+$S30))/$Y$66)))))),0)</f>
        <v>0</v>
      </c>
      <c r="CR30" s="63">
        <f>IF(CR$15&lt;2025+$U30,(IF($A30="Oil",($W30/$W$53)*AR30,IF($A30="Propane",($W30/$W$54)*AR30,IF($A30="Natural Gas",(($W30/$W$55)*AR30)/(1-$M30),IF($A30="Electricity",0,((($V$53*$W30*('VT CHS Emissions Schedule'!W$8+$R30))/$W$53)+(($V$54*$W30*('VT CHS Emissions Schedule'!W$9+$Q30))/$W$54)+(($V$55*$W30*'VT CHS Emissions Schedule'!W$7)/$W$55)/(1-$P30)+(($V$56*$W30*'VT CHS Emissions Schedule'!W$5)/$W$56)/(1-$O30))))))-(($W30/$V30)*'VT CHS Emissions Schedule'!W$5)/(1-$O30))+IF($C30="Propane",($T30/$Y$63)*BR30,IF($C30="Oil",($T30/$Y$62)*BR30,IF($C30="Natural Gas",($T30/$Y$64)*(BR30/(1-$P30)),IF($C30="Electricity",($T30/$Y$65)*(BR30/(1-$O30)),IF($C30="Wood, commercial",$T30*(BR30+$S30),(($X$62*$T30*('VT CHS Emissions Schedule'!W$8+$R30))/$Y$62)+(($X$63*$T30*('VT CHS Emissions Schedule'!W$9+$Q30))/$Y$63)+(($X$64*$T30*'VT CHS Emissions Schedule'!W$7)/$Y$64)/(1-$P30)+(($X$65*$T30*'VT CHS Emissions Schedule'!W$5)/$Y$65)/(1-$O30)+(($X$66*$T30*('VT CHS Emissions Schedule'!W$36+$S30))/$Y$66)))))),0)</f>
        <v>0</v>
      </c>
      <c r="CS30" s="63">
        <f>IF(CS$15&lt;2025+$U30,(IF($A30="Oil",($W30/$W$53)*AS30,IF($A30="Propane",($W30/$W$54)*AS30,IF($A30="Natural Gas",(($W30/$W$55)*AS30)/(1-$M30),IF($A30="Electricity",0,((($V$53*$W30*('VT CHS Emissions Schedule'!X$8+$R30))/$W$53)+(($V$54*$W30*('VT CHS Emissions Schedule'!X$9+$Q30))/$W$54)+(($V$55*$W30*'VT CHS Emissions Schedule'!X$7)/$W$55)/(1-$P30)+(($V$56*$W30*'VT CHS Emissions Schedule'!X$5)/$W$56)/(1-$O30))))))-(($W30/$V30)*'VT CHS Emissions Schedule'!X$5)/(1-$O30))+IF($C30="Propane",($T30/$Y$63)*BS30,IF($C30="Oil",($T30/$Y$62)*BS30,IF($C30="Natural Gas",($T30/$Y$64)*(BS30/(1-$P30)),IF($C30="Electricity",($T30/$Y$65)*(BS30/(1-$O30)),IF($C30="Wood, commercial",$T30*(BS30+$S30),(($X$62*$T30*('VT CHS Emissions Schedule'!X$8+$R30))/$Y$62)+(($X$63*$T30*('VT CHS Emissions Schedule'!X$9+$Q30))/$Y$63)+(($X$64*$T30*'VT CHS Emissions Schedule'!X$7)/$Y$64)/(1-$P30)+(($X$65*$T30*'VT CHS Emissions Schedule'!X$5)/$Y$65)/(1-$O30)+(($X$66*$T30*('VT CHS Emissions Schedule'!X$36+$S30))/$Y$66)))))),0)</f>
        <v>0</v>
      </c>
      <c r="CT30" s="63">
        <f>IF(CT$15&lt;2025+$U30,(IF($A30="Oil",($W30/$W$53)*AT30,IF($A30="Propane",($W30/$W$54)*AT30,IF($A30="Natural Gas",(($W30/$W$55)*AT30)/(1-$M30),IF($A30="Electricity",0,((($V$53*$W30*('VT CHS Emissions Schedule'!Y$8+$R30))/$W$53)+(($V$54*$W30*('VT CHS Emissions Schedule'!Y$9+$Q30))/$W$54)+(($V$55*$W30*'VT CHS Emissions Schedule'!Y$7)/$W$55)/(1-$P30)+(($V$56*$W30*'VT CHS Emissions Schedule'!Y$5)/$W$56)/(1-$O30))))))-(($W30/$V30)*'VT CHS Emissions Schedule'!Y$5)/(1-$O30))+IF($C30="Propane",($T30/$Y$63)*BT30,IF($C30="Oil",($T30/$Y$62)*BT30,IF($C30="Natural Gas",($T30/$Y$64)*(BT30/(1-$P30)),IF($C30="Electricity",($T30/$Y$65)*(BT30/(1-$O30)),IF($C30="Wood, commercial",$T30*(BT30+$S30),(($X$62*$T30*('VT CHS Emissions Schedule'!Y$8+$R30))/$Y$62)+(($X$63*$T30*('VT CHS Emissions Schedule'!Y$9+$Q30))/$Y$63)+(($X$64*$T30*'VT CHS Emissions Schedule'!Y$7)/$Y$64)/(1-$P30)+(($X$65*$T30*'VT CHS Emissions Schedule'!Y$5)/$Y$65)/(1-$O30)+(($X$66*$T30*('VT CHS Emissions Schedule'!Y$36+$S30))/$Y$66)))))),0)</f>
        <v>0</v>
      </c>
      <c r="CU30" s="63">
        <f>IF(CU$15&lt;2025+$U30,(IF($A30="Oil",($W30/$W$53)*AU30,IF($A30="Propane",($W30/$W$54)*AU30,IF($A30="Natural Gas",(($W30/$W$55)*AU30)/(1-$M30),IF($A30="Electricity",0,((($V$53*$W30*('VT CHS Emissions Schedule'!Z$8+$R30))/$W$53)+(($V$54*$W30*('VT CHS Emissions Schedule'!Z$9+$Q30))/$W$54)+(($V$55*$W30*'VT CHS Emissions Schedule'!Z$7)/$W$55)/(1-$P30)+(($V$56*$W30*'VT CHS Emissions Schedule'!Z$5)/$W$56)/(1-$O30))))))-(($W30/$V30)*'VT CHS Emissions Schedule'!Z$5)/(1-$O30))+IF($C30="Propane",($T30/$Y$63)*BU30,IF($C30="Oil",($T30/$Y$62)*BU30,IF($C30="Natural Gas",($T30/$Y$64)*(BU30/(1-$P30)),IF($C30="Electricity",($T30/$Y$65)*(BU30/(1-$O30)),IF($C30="Wood, commercial",$T30*(BU30+$S30),(($X$62*$T30*('VT CHS Emissions Schedule'!Z$8+$R30))/$Y$62)+(($X$63*$T30*('VT CHS Emissions Schedule'!Z$9+$Q30))/$Y$63)+(($X$64*$T30*'VT CHS Emissions Schedule'!Z$7)/$Y$64)/(1-$P30)+(($X$65*$T30*'VT CHS Emissions Schedule'!Z$5)/$Y$65)/(1-$O30)+(($X$66*$T30*('VT CHS Emissions Schedule'!Z$36+$S30))/$Y$66)))))),0)</f>
        <v>0</v>
      </c>
      <c r="CV30" s="63">
        <f>IF(CV$15&lt;2025+$U30,(IF($A30="Oil",($W30/$W$53)*AV30,IF($A30="Propane",($W30/$W$54)*AV30,IF($A30="Natural Gas",(($W30/$W$55)*AV30)/(1-$M30),IF($A30="Electricity",0,((($V$53*$W30*('VT CHS Emissions Schedule'!AA$8+$R30))/$W$53)+(($V$54*$W30*('VT CHS Emissions Schedule'!AA$9+$Q30))/$W$54)+(($V$55*$W30*'VT CHS Emissions Schedule'!AA$7)/$W$55)/(1-$P30)+(($V$56*$W30*'VT CHS Emissions Schedule'!AA$5)/$W$56)/(1-$O30))))))-(($W30/$V30)*'VT CHS Emissions Schedule'!AA$5)/(1-$O30))+IF($C30="Propane",($T30/$Y$63)*BV30,IF($C30="Oil",($T30/$Y$62)*BV30,IF($C30="Natural Gas",($T30/$Y$64)*(BV30/(1-$P30)),IF($C30="Electricity",($T30/$Y$65)*(BV30/(1-$O30)),IF($C30="Wood, commercial",$T30*(BV30+$S30),(($X$62*$T30*('VT CHS Emissions Schedule'!AA$8+$R30))/$Y$62)+(($X$63*$T30*('VT CHS Emissions Schedule'!AA$9+$Q30))/$Y$63)+(($X$64*$T30*'VT CHS Emissions Schedule'!AA$7)/$Y$64)/(1-$P30)+(($X$65*$T30*'VT CHS Emissions Schedule'!AA$5)/$Y$65)/(1-$O30)+(($X$66*$T30*('VT CHS Emissions Schedule'!AA$36+$S30))/$Y$66)))))),0)</f>
        <v>0</v>
      </c>
      <c r="CW30" s="63">
        <f>IF(CW$15&lt;2025+$U30,(IF($A30="Oil",($W30/$W$53)*AW30,IF($A30="Propane",($W30/$W$54)*AW30,IF($A30="Natural Gas",(($W30/$W$55)*AW30)/(1-$M30),IF($A30="Electricity",0,((($V$53*$W30*('VT CHS Emissions Schedule'!AB$8+$R30))/$W$53)+(($V$54*$W30*('VT CHS Emissions Schedule'!AB$9+$Q30))/$W$54)+(($V$55*$W30*'VT CHS Emissions Schedule'!AB$7)/$W$55)/(1-$P30)+(($V$56*$W30*'VT CHS Emissions Schedule'!AB$5)/$W$56)/(1-$O30))))))-(($W30/$V30)*'VT CHS Emissions Schedule'!AB$5)/(1-$O30))+IF($C30="Propane",($T30/$Y$63)*BW30,IF($C30="Oil",($T30/$Y$62)*BW30,IF($C30="Natural Gas",($T30/$Y$64)*(BW30/(1-$P30)),IF($C30="Electricity",($T30/$Y$65)*(BW30/(1-$O30)),IF($C30="Wood, commercial",$T30*(BW30+$S30),(($X$62*$T30*('VT CHS Emissions Schedule'!AB$8+$R30))/$Y$62)+(($X$63*$T30*('VT CHS Emissions Schedule'!AB$9+$Q30))/$Y$63)+(($X$64*$T30*'VT CHS Emissions Schedule'!AB$7)/$Y$64)/(1-$P30)+(($X$65*$T30*'VT CHS Emissions Schedule'!AB$5)/$Y$65)/(1-$O30)+(($X$66*$T30*('VT CHS Emissions Schedule'!AB$36+$S30))/$Y$66)))))),0)</f>
        <v>0</v>
      </c>
      <c r="CX30" s="63">
        <f>IF(CX$15&lt;2025+$U30,(IF($A30="Oil",($W30/$W$53)*AX30,IF($A30="Propane",($W30/$W$54)*AX30,IF($A30="Natural Gas",(($W30/$W$55)*AX30)/(1-$M30),IF($A30="Electricity",0,((($V$53*$W30*('VT CHS Emissions Schedule'!AC$8+$R30))/$W$53)+(($V$54*$W30*('VT CHS Emissions Schedule'!AC$9+$Q30))/$W$54)+(($V$55*$W30*'VT CHS Emissions Schedule'!AC$7)/$W$55)/(1-$P30)+(($V$56*$W30*'VT CHS Emissions Schedule'!AC$5)/$W$56)/(1-$O30))))))-(($W30/$V30)*'VT CHS Emissions Schedule'!AC$5)/(1-$O30))+IF($C30="Propane",($T30/$Y$63)*BX30,IF($C30="Oil",($T30/$Y$62)*BX30,IF($C30="Natural Gas",($T30/$Y$64)*(BX30/(1-$P30)),IF($C30="Electricity",($T30/$Y$65)*(BX30/(1-$O30)),IF($C30="Wood, commercial",$T30*(BX30+$S30),(($X$62*$T30*('VT CHS Emissions Schedule'!AC$8+$R30))/$Y$62)+(($X$63*$T30*('VT CHS Emissions Schedule'!AC$9+$Q30))/$Y$63)+(($X$64*$T30*'VT CHS Emissions Schedule'!AC$7)/$Y$64)/(1-$P30)+(($X$65*$T30*'VT CHS Emissions Schedule'!AC$5)/$Y$65)/(1-$O30)+(($X$66*$T30*('VT CHS Emissions Schedule'!AC$36+$S30))/$Y$66)))))),0)</f>
        <v>0</v>
      </c>
      <c r="CY30" s="63">
        <f t="shared" si="3"/>
        <v>473686.19345243095</v>
      </c>
      <c r="CZ30" s="63">
        <f t="shared" si="4"/>
        <v>487438.87254245143</v>
      </c>
      <c r="DA30" s="63">
        <f t="shared" si="5"/>
        <v>501191.55163247167</v>
      </c>
      <c r="DB30" s="63">
        <f t="shared" si="6"/>
        <v>514944.23072249204</v>
      </c>
      <c r="DC30" s="63">
        <f t="shared" si="7"/>
        <v>528696.90981251234</v>
      </c>
      <c r="DD30" s="63">
        <f t="shared" si="8"/>
        <v>541750.74920146691</v>
      </c>
      <c r="DE30" s="63">
        <f t="shared" si="9"/>
        <v>555503.42829148727</v>
      </c>
      <c r="DF30" s="63">
        <f t="shared" si="10"/>
        <v>569256.10738150764</v>
      </c>
      <c r="DG30" s="63">
        <f t="shared" si="11"/>
        <v>583008.786471528</v>
      </c>
      <c r="DH30" s="63">
        <f t="shared" si="12"/>
        <v>596761.46556154836</v>
      </c>
      <c r="DI30" s="63">
        <f t="shared" si="13"/>
        <v>610395.91292259633</v>
      </c>
      <c r="DJ30" s="63">
        <f t="shared" si="14"/>
        <v>610395.91292259633</v>
      </c>
      <c r="DK30" s="63">
        <f t="shared" si="15"/>
        <v>0</v>
      </c>
      <c r="DL30" s="63">
        <f t="shared" si="16"/>
        <v>0</v>
      </c>
      <c r="DM30" s="63">
        <f t="shared" si="17"/>
        <v>0</v>
      </c>
      <c r="DN30" s="63">
        <f t="shared" si="18"/>
        <v>0</v>
      </c>
      <c r="DO30" s="63">
        <f t="shared" si="19"/>
        <v>0</v>
      </c>
      <c r="DP30" s="63">
        <f t="shared" si="20"/>
        <v>0</v>
      </c>
      <c r="DQ30" s="63">
        <f t="shared" si="21"/>
        <v>0</v>
      </c>
      <c r="DR30" s="63">
        <f t="shared" si="22"/>
        <v>0</v>
      </c>
      <c r="DS30" s="63">
        <f t="shared" si="23"/>
        <v>0</v>
      </c>
      <c r="DT30" s="63">
        <f t="shared" si="24"/>
        <v>0</v>
      </c>
      <c r="DU30" s="63">
        <f t="shared" si="25"/>
        <v>0</v>
      </c>
      <c r="DV30" s="63">
        <f t="shared" si="26"/>
        <v>0</v>
      </c>
      <c r="DW30" s="63">
        <f t="shared" si="27"/>
        <v>0</v>
      </c>
      <c r="DX30" s="63">
        <f t="shared" si="28"/>
        <v>0</v>
      </c>
    </row>
    <row r="31" spans="1:128" ht="16.5" thickBot="1" x14ac:dyDescent="0.3">
      <c r="A31" s="161" t="s">
        <v>11</v>
      </c>
      <c r="B31" s="478"/>
      <c r="C31" s="123" t="s">
        <v>18</v>
      </c>
      <c r="D31" s="110">
        <f t="shared" si="29"/>
        <v>8610977.0047899336</v>
      </c>
      <c r="E31" s="110">
        <f t="shared" si="0"/>
        <v>8610977.0047899336</v>
      </c>
      <c r="F31" s="220">
        <f t="shared" si="1"/>
        <v>8.6109770047899339</v>
      </c>
      <c r="G31" s="110">
        <f t="shared" si="30"/>
        <v>627618.09290333383</v>
      </c>
      <c r="H31" s="110">
        <f t="shared" si="31"/>
        <v>627618.09290333383</v>
      </c>
      <c r="I31" s="63">
        <f t="shared" si="32"/>
        <v>670156.87724887603</v>
      </c>
      <c r="J31" s="91">
        <f>IF($A31="Oil",($W31/$W$53)*$Y31,IF($A31="Propane",($W31/$W$54)*$Y31,IF($A31="Natural Gas",(($W31/$W$55)*$Y31)/(1-$M31),IF($A31="Electricity",0,((($V$53*$W31*('VT CHS Emissions Schedule'!D$8+$R31))/$W$53)+(($V$54*$W31*('VT CHS Emissions Schedule'!D$9+$Q31))/$W$54)+(($V$55*$W31*'VT CHS Emissions Schedule'!D$7)/$W$55)/(1-$P31)+(($V$56*$W31*'VT CHS Emissions Schedule'!D$5)/$W$56)/(1-$O31))))))</f>
        <v>867938.67900305742</v>
      </c>
      <c r="K31" s="63">
        <f>(($W31/$V31)*'VT CHS Emissions Schedule'!D$5)/(1-$O31)</f>
        <v>197781.80175418133</v>
      </c>
      <c r="L31" s="63">
        <f>IF($C31="Propane",($T31/$Y$63)*$AY31,IF($C31="Oil",($T31/$Y$62)*$AY31,IF($C31="Natural Gas",($T31/$Y$64)*($AY31/(1-$P31)),IF($C31="Electricity",($T31/$Y$65)*($AY31/(1-$O31)),IF($C31="Wood, non-commercial",$T31*($AY31+$S31),(($X$62*$T31*('VT CHS Emissions Schedule'!D$8+$R31))/$Y$62)+(($X$63*$T31*('VT CHS Emissions Schedule'!D$9+$Q31))/$Y$63)+(($X$64*$T31*'VT CHS Emissions Schedule'!D$7)/$Y$64)/(1-$P31)+(($X$65*$T31*'VT CHS Emissions Schedule'!D$5)/$Y$65)/(1-$O31)+(($X$66*$T31*('VT CHS Emissions Schedule'!D$36+$S31))/$Y$66))))))</f>
        <v>-42538.784345542175</v>
      </c>
      <c r="M31" s="65">
        <f>_xlfn.XLOOKUP($A31,Lookups!$A$3:$A$15,Lookups!$E$3:$E$15)</f>
        <v>1.4E-2</v>
      </c>
      <c r="N31" s="64">
        <f>_xlfn.XLOOKUP($A31,Lookups!$A$3:$A$15,Lookups!$D$3:$D$15)</f>
        <v>0</v>
      </c>
      <c r="O31" s="65">
        <f>Lookups!$E$6</f>
        <v>8.9499999999999996E-2</v>
      </c>
      <c r="P31" s="65">
        <f>Lookups!$E$5</f>
        <v>1.4E-2</v>
      </c>
      <c r="Q31" s="64">
        <f>Lookups!$D$4</f>
        <v>0.32764300000000002</v>
      </c>
      <c r="R31" s="64">
        <f>Lookups!$D$3</f>
        <v>0.21490000000000001</v>
      </c>
      <c r="S31" s="64">
        <f>Lookups!$D$8</f>
        <v>1.3776766038113153</v>
      </c>
      <c r="T31" s="71">
        <f t="shared" si="33"/>
        <v>-2584.2560000000003</v>
      </c>
      <c r="U31" s="67">
        <v>12</v>
      </c>
      <c r="V31" s="71">
        <f t="shared" si="2"/>
        <v>2</v>
      </c>
      <c r="W31" s="63">
        <v>9536</v>
      </c>
      <c r="X31" s="72">
        <v>0.54200000000000004</v>
      </c>
      <c r="Y31" s="66">
        <f>IF(Y$15&lt;2025+$U31,$N31+_xlfn.XLOOKUP(_xlfn.XLOOKUP($A31,Lookups!$A$3:$A$17,Lookups!$B$3:$B$17),'VT CHS Emissions Schedule'!$A:$A,'VT CHS Emissions Schedule'!D:D),0)</f>
        <v>63.717402645016818</v>
      </c>
      <c r="Z31" s="66">
        <f>IF(Z$15&lt;2025+$U31,$N31+_xlfn.XLOOKUP(_xlfn.XLOOKUP($A31,Lookups!$A$3:$A$17,Lookups!$B$3:$B$17),'VT CHS Emissions Schedule'!$A:$A,'VT CHS Emissions Schedule'!E:E),0)</f>
        <v>63.717402645016818</v>
      </c>
      <c r="AA31" s="66">
        <f>IF(AA$15&lt;2025+$U31,$N31+_xlfn.XLOOKUP(_xlfn.XLOOKUP($A31,Lookups!$A$3:$A$17,Lookups!$B$3:$B$17),'VT CHS Emissions Schedule'!$A:$A,'VT CHS Emissions Schedule'!F:F),0)</f>
        <v>63.717402645016818</v>
      </c>
      <c r="AB31" s="66">
        <f>IF(AB$15&lt;2025+$U31,$N31+_xlfn.XLOOKUP(_xlfn.XLOOKUP($A31,Lookups!$A$3:$A$17,Lookups!$B$3:$B$17),'VT CHS Emissions Schedule'!$A:$A,'VT CHS Emissions Schedule'!G:G),0)</f>
        <v>63.717402645016818</v>
      </c>
      <c r="AC31" s="66">
        <f>IF(AC$15&lt;2025+$U31,$N31+_xlfn.XLOOKUP(_xlfn.XLOOKUP($A31,Lookups!$A$3:$A$17,Lookups!$B$3:$B$17),'VT CHS Emissions Schedule'!$A:$A,'VT CHS Emissions Schedule'!H:H),0)</f>
        <v>63.717402645016818</v>
      </c>
      <c r="AD31" s="66">
        <f>IF(AD$15&lt;2025+$U31,$N31+_xlfn.XLOOKUP(_xlfn.XLOOKUP($A31,Lookups!$A$3:$A$17,Lookups!$B$3:$B$17),'VT CHS Emissions Schedule'!$A:$A,'VT CHS Emissions Schedule'!I:I),0)</f>
        <v>63.651087867640953</v>
      </c>
      <c r="AE31" s="66">
        <f>IF(AE$15&lt;2025+$U31,$N31+_xlfn.XLOOKUP(_xlfn.XLOOKUP($A31,Lookups!$A$3:$A$17,Lookups!$B$3:$B$17),'VT CHS Emissions Schedule'!$A:$A,'VT CHS Emissions Schedule'!J:J),0)</f>
        <v>63.651087867640953</v>
      </c>
      <c r="AF31" s="66">
        <f>IF(AF$15&lt;2025+$U31,$N31+_xlfn.XLOOKUP(_xlfn.XLOOKUP($A31,Lookups!$A$3:$A$17,Lookups!$B$3:$B$17),'VT CHS Emissions Schedule'!$A:$A,'VT CHS Emissions Schedule'!K:K),0)</f>
        <v>63.651087867640953</v>
      </c>
      <c r="AG31" s="66">
        <f>IF(AG$15&lt;2025+$U31,$N31+_xlfn.XLOOKUP(_xlfn.XLOOKUP($A31,Lookups!$A$3:$A$17,Lookups!$B$3:$B$17),'VT CHS Emissions Schedule'!$A:$A,'VT CHS Emissions Schedule'!L:L),0)</f>
        <v>63.651087867640953</v>
      </c>
      <c r="AH31" s="66">
        <f>IF(AH$15&lt;2025+$U31,$N31+_xlfn.XLOOKUP(_xlfn.XLOOKUP($A31,Lookups!$A$3:$A$17,Lookups!$B$3:$B$17),'VT CHS Emissions Schedule'!$A:$A,'VT CHS Emissions Schedule'!M:M),0)</f>
        <v>63.651087867640953</v>
      </c>
      <c r="AI31" s="66">
        <f>IF(AI$15&lt;2025+$U31,$N31+_xlfn.XLOOKUP(_xlfn.XLOOKUP($A31,Lookups!$A$3:$A$17,Lookups!$B$3:$B$17),'VT CHS Emissions Schedule'!$A:$A,'VT CHS Emissions Schedule'!N:N),0)</f>
        <v>63.63986854112931</v>
      </c>
      <c r="AJ31" s="66">
        <f>IF(AJ$15&lt;2025+$U31,$N31+_xlfn.XLOOKUP(_xlfn.XLOOKUP($A31,Lookups!$A$3:$A$17,Lookups!$B$3:$B$17),'VT CHS Emissions Schedule'!$A:$A,'VT CHS Emissions Schedule'!O:O),0)</f>
        <v>63.63986854112931</v>
      </c>
      <c r="AK31" s="66">
        <f>IF(AK$15&lt;2025+$U31,$N31+_xlfn.XLOOKUP(_xlfn.XLOOKUP($A31,Lookups!$A$3:$A$17,Lookups!$B$3:$B$17),'VT CHS Emissions Schedule'!$A:$A,'VT CHS Emissions Schedule'!P:P),0)</f>
        <v>0</v>
      </c>
      <c r="AL31" s="66">
        <f>IF(AL$15&lt;2025+$U31,$N31+_xlfn.XLOOKUP(_xlfn.XLOOKUP($A31,Lookups!$A$3:$A$17,Lookups!$B$3:$B$17),'VT CHS Emissions Schedule'!$A:$A,'VT CHS Emissions Schedule'!Q:Q),0)</f>
        <v>0</v>
      </c>
      <c r="AM31" s="66">
        <f>IF(AM$15&lt;2025+$U31,$N31+_xlfn.XLOOKUP(_xlfn.XLOOKUP($A31,Lookups!$A$3:$A$17,Lookups!$B$3:$B$17),'VT CHS Emissions Schedule'!$A:$A,'VT CHS Emissions Schedule'!R:R),0)</f>
        <v>0</v>
      </c>
      <c r="AN31" s="66">
        <f>IF(AN$15&lt;2025+$U31,$N31+_xlfn.XLOOKUP(_xlfn.XLOOKUP($A31,Lookups!$A$3:$A$17,Lookups!$B$3:$B$17),'VT CHS Emissions Schedule'!$A:$A,'VT CHS Emissions Schedule'!S:S),0)</f>
        <v>0</v>
      </c>
      <c r="AO31" s="66">
        <f>IF(AO$15&lt;2025+$U31,$N31+_xlfn.XLOOKUP(_xlfn.XLOOKUP($A31,Lookups!$A$3:$A$17,Lookups!$B$3:$B$17),'VT CHS Emissions Schedule'!$A:$A,'VT CHS Emissions Schedule'!T:T),0)</f>
        <v>0</v>
      </c>
      <c r="AP31" s="66">
        <f>IF(AP$15&lt;2025+$U31,$N31+_xlfn.XLOOKUP(_xlfn.XLOOKUP($A31,Lookups!$A$3:$A$17,Lookups!$B$3:$B$17),'VT CHS Emissions Schedule'!$A:$A,'VT CHS Emissions Schedule'!U:U),0)</f>
        <v>0</v>
      </c>
      <c r="AQ31" s="66">
        <f>IF(AQ$15&lt;2025+$U31,$N31+_xlfn.XLOOKUP(_xlfn.XLOOKUP($A31,Lookups!$A$3:$A$17,Lookups!$B$3:$B$17),'VT CHS Emissions Schedule'!$A:$A,'VT CHS Emissions Schedule'!V:V),0)</f>
        <v>0</v>
      </c>
      <c r="AR31" s="66">
        <f>IF(AR$15&lt;2025+$U31,$N31+_xlfn.XLOOKUP(_xlfn.XLOOKUP($A31,Lookups!$A$3:$A$17,Lookups!$B$3:$B$17),'VT CHS Emissions Schedule'!$A:$A,'VT CHS Emissions Schedule'!W:W),0)</f>
        <v>0</v>
      </c>
      <c r="AS31" s="66">
        <f>IF(AS$15&lt;2025+$U31,$N31+_xlfn.XLOOKUP(_xlfn.XLOOKUP($A31,Lookups!$A$3:$A$17,Lookups!$B$3:$B$17),'VT CHS Emissions Schedule'!$A:$A,'VT CHS Emissions Schedule'!X:X),0)</f>
        <v>0</v>
      </c>
      <c r="AT31" s="66">
        <f>IF(AT$15&lt;2025+$U31,$N31+_xlfn.XLOOKUP(_xlfn.XLOOKUP($A31,Lookups!$A$3:$A$17,Lookups!$B$3:$B$17),'VT CHS Emissions Schedule'!$A:$A,'VT CHS Emissions Schedule'!Y:Y),0)</f>
        <v>0</v>
      </c>
      <c r="AU31" s="66">
        <f>IF(AU$15&lt;2025+$U31,$N31+_xlfn.XLOOKUP(_xlfn.XLOOKUP($A31,Lookups!$A$3:$A$17,Lookups!$B$3:$B$17),'VT CHS Emissions Schedule'!$A:$A,'VT CHS Emissions Schedule'!Z:Z),0)</f>
        <v>0</v>
      </c>
      <c r="AV31" s="66">
        <f>IF(AV$15&lt;2025+$U31,$N31+_xlfn.XLOOKUP(_xlfn.XLOOKUP($A31,Lookups!$A$3:$A$17,Lookups!$B$3:$B$17),'VT CHS Emissions Schedule'!$A:$A,'VT CHS Emissions Schedule'!AA:AA),0)</f>
        <v>0</v>
      </c>
      <c r="AW31" s="66">
        <f>IF(AW$15&lt;2025+$U31,$N31+_xlfn.XLOOKUP(_xlfn.XLOOKUP($A31,Lookups!$A$3:$A$17,Lookups!$B$3:$B$17),'VT CHS Emissions Schedule'!$A:$A,'VT CHS Emissions Schedule'!AB:AB),0)</f>
        <v>0</v>
      </c>
      <c r="AX31" s="66">
        <f>IF(AX$15&lt;2025+$U31,$N31+_xlfn.XLOOKUP(_xlfn.XLOOKUP($A31,Lookups!$A$3:$A$17,Lookups!$B$3:$B$17),'VT CHS Emissions Schedule'!$A:$A,'VT CHS Emissions Schedule'!AC:AC),0)</f>
        <v>0</v>
      </c>
      <c r="AY31" s="66">
        <f>IF(AY$15&lt;2025+$U31,IFERROR(IF($C31="Oil",$R31,IF($C31="Propane",$Q31,IF($C31="Wood, commercial",$S31,0)))+_xlfn.XLOOKUP(_xlfn.XLOOKUP($C31,Lookups!$A$3:$A$17,Lookups!$B$3:$B$17),'VT CHS Emissions Schedule'!$A:$A,'VT CHS Emissions Schedule'!D:D),"blended"),0)</f>
        <v>37.768525691523088</v>
      </c>
      <c r="AZ31" s="66">
        <f>IF(AZ$15&lt;2025+$U31,IFERROR(IF($C31="Oil",$R31,IF($C31="Propane",$Q31,IF($C31="Wood, commercial",$S31,0)))+_xlfn.XLOOKUP(_xlfn.XLOOKUP($C31,Lookups!$A$3:$A$17,Lookups!$B$3:$B$17),'VT CHS Emissions Schedule'!$A:$A,'VT CHS Emissions Schedule'!E:E),"blended"),0)</f>
        <v>35.142306247004733</v>
      </c>
      <c r="BA31" s="66">
        <f>IF(BA$15&lt;2025+$U31,IFERROR(IF($C31="Oil",$R31,IF($C31="Propane",$Q31,IF($C31="Wood, commercial",$S31,0)))+_xlfn.XLOOKUP(_xlfn.XLOOKUP($C31,Lookups!$A$3:$A$17,Lookups!$B$3:$B$17),'VT CHS Emissions Schedule'!$A:$A,'VT CHS Emissions Schedule'!F:F),"blended"),0)</f>
        <v>32.516086802486377</v>
      </c>
      <c r="BB31" s="66">
        <f>IF(BB$15&lt;2025+$U31,IFERROR(IF($C31="Oil",$R31,IF($C31="Propane",$Q31,IF($C31="Wood, commercial",$S31,0)))+_xlfn.XLOOKUP(_xlfn.XLOOKUP($C31,Lookups!$A$3:$A$17,Lookups!$B$3:$B$17),'VT CHS Emissions Schedule'!$A:$A,'VT CHS Emissions Schedule'!G:G),"blended"),0)</f>
        <v>29.889867357968015</v>
      </c>
      <c r="BC31" s="66">
        <f>IF(BC$15&lt;2025+$U31,IFERROR(IF($C31="Oil",$R31,IF($C31="Propane",$Q31,IF($C31="Wood, commercial",$S31,0)))+_xlfn.XLOOKUP(_xlfn.XLOOKUP($C31,Lookups!$A$3:$A$17,Lookups!$B$3:$B$17),'VT CHS Emissions Schedule'!$A:$A,'VT CHS Emissions Schedule'!H:H),"blended"),0)</f>
        <v>27.263647913449653</v>
      </c>
      <c r="BD31" s="66">
        <f>IF(BD$15&lt;2025+$U31,IFERROR(IF($C31="Oil",$R31,IF($C31="Propane",$Q31,IF($C31="Wood, commercial",$S31,0)))+_xlfn.XLOOKUP(_xlfn.XLOOKUP($C31,Lookups!$A$3:$A$17,Lookups!$B$3:$B$17),'VT CHS Emissions Schedule'!$A:$A,'VT CHS Emissions Schedule'!I:I),"blended"),0)</f>
        <v>24.637428468931297</v>
      </c>
      <c r="BE31" s="66">
        <f>IF(BE$15&lt;2025+$U31,IFERROR(IF($C31="Oil",$R31,IF($C31="Propane",$Q31,IF($C31="Wood, commercial",$S31,0)))+_xlfn.XLOOKUP(_xlfn.XLOOKUP($C31,Lookups!$A$3:$A$17,Lookups!$B$3:$B$17),'VT CHS Emissions Schedule'!$A:$A,'VT CHS Emissions Schedule'!J:J),"blended"),0)</f>
        <v>22.011209024412938</v>
      </c>
      <c r="BF31" s="66">
        <f>IF(BF$15&lt;2025+$U31,IFERROR(IF($C31="Oil",$R31,IF($C31="Propane",$Q31,IF($C31="Wood, commercial",$S31,0)))+_xlfn.XLOOKUP(_xlfn.XLOOKUP($C31,Lookups!$A$3:$A$17,Lookups!$B$3:$B$17),'VT CHS Emissions Schedule'!$A:$A,'VT CHS Emissions Schedule'!K:K),"blended"),0)</f>
        <v>19.384989579894583</v>
      </c>
      <c r="BG31" s="66">
        <f>IF(BG$15&lt;2025+$U31,IFERROR(IF($C31="Oil",$R31,IF($C31="Propane",$Q31,IF($C31="Wood, commercial",$S31,0)))+_xlfn.XLOOKUP(_xlfn.XLOOKUP($C31,Lookups!$A$3:$A$17,Lookups!$B$3:$B$17),'VT CHS Emissions Schedule'!$A:$A,'VT CHS Emissions Schedule'!L:L),"blended"),0)</f>
        <v>16.758770135376224</v>
      </c>
      <c r="BH31" s="66">
        <f>IF(BH$15&lt;2025+$U31,IFERROR(IF($C31="Oil",$R31,IF($C31="Propane",$Q31,IF($C31="Wood, commercial",$S31,0)))+_xlfn.XLOOKUP(_xlfn.XLOOKUP($C31,Lookups!$A$3:$A$17,Lookups!$B$3:$B$17),'VT CHS Emissions Schedule'!$A:$A,'VT CHS Emissions Schedule'!M:M),"blended"),0)</f>
        <v>14.132550690857862</v>
      </c>
      <c r="BI31" s="66">
        <f>IF(BI$15&lt;2025+$U31,IFERROR(IF($C31="Oil",$R31,IF($C31="Propane",$Q31,IF($C31="Wood, commercial",$S31,0)))+_xlfn.XLOOKUP(_xlfn.XLOOKUP($C31,Lookups!$A$3:$A$17,Lookups!$B$3:$B$17),'VT CHS Emissions Schedule'!$A:$A,'VT CHS Emissions Schedule'!N:N),"blended"),0)</f>
        <v>11.506331246339505</v>
      </c>
      <c r="BJ31" s="66">
        <f>IF(BJ$15&lt;2025+$U31,IFERROR(IF($C31="Oil",$R31,IF($C31="Propane",$Q31,IF($C31="Wood, commercial",$S31,0)))+_xlfn.XLOOKUP(_xlfn.XLOOKUP($C31,Lookups!$A$3:$A$17,Lookups!$B$3:$B$17),'VT CHS Emissions Schedule'!$A:$A,'VT CHS Emissions Schedule'!O:O),"blended"),0)</f>
        <v>11.506331246339505</v>
      </c>
      <c r="BK31" s="66">
        <f>IF(BK$15&lt;2025+$U31,IFERROR(IF($C31="Oil",$R31,IF($C31="Propane",$Q31,IF($C31="Wood, commercial",$S31,0)))+_xlfn.XLOOKUP(_xlfn.XLOOKUP($C31,Lookups!$A$3:$A$17,Lookups!$B$3:$B$17),'VT CHS Emissions Schedule'!$A:$A,'VT CHS Emissions Schedule'!P:P),"blended"),0)</f>
        <v>0</v>
      </c>
      <c r="BL31" s="66">
        <f>IF(BL$15&lt;2025+$U31,IFERROR(IF($C31="Oil",$R31,IF($C31="Propane",$Q31,IF($C31="Wood, commercial",$S31,0)))+_xlfn.XLOOKUP(_xlfn.XLOOKUP($C31,Lookups!$A$3:$A$17,Lookups!$B$3:$B$17),'VT CHS Emissions Schedule'!$A:$A,'VT CHS Emissions Schedule'!Q:Q),"blended"),0)</f>
        <v>0</v>
      </c>
      <c r="BM31" s="66">
        <f>IF(BM$15&lt;2025+$U31,IFERROR(IF($C31="Oil",$R31,IF($C31="Propane",$Q31,IF($C31="Wood, commercial",$S31,0)))+_xlfn.XLOOKUP(_xlfn.XLOOKUP($C31,Lookups!$A$3:$A$17,Lookups!$B$3:$B$17),'VT CHS Emissions Schedule'!$A:$A,'VT CHS Emissions Schedule'!R:R),"blended"),0)</f>
        <v>0</v>
      </c>
      <c r="BN31" s="66">
        <f>IF(BN$15&lt;2025+$U31,IFERROR(IF($C31="Oil",$R31,IF($C31="Propane",$Q31,IF($C31="Wood, commercial",$S31,0)))+_xlfn.XLOOKUP(_xlfn.XLOOKUP($C31,Lookups!$A$3:$A$17,Lookups!$B$3:$B$17),'VT CHS Emissions Schedule'!$A:$A,'VT CHS Emissions Schedule'!S:S),"blended"),0)</f>
        <v>0</v>
      </c>
      <c r="BO31" s="66">
        <f>IF(BO$15&lt;2025+$U31,IFERROR(IF($C31="Oil",$R31,IF($C31="Propane",$Q31,IF($C31="Wood, commercial",$S31,0)))+_xlfn.XLOOKUP(_xlfn.XLOOKUP($C31,Lookups!$A$3:$A$17,Lookups!$B$3:$B$17),'VT CHS Emissions Schedule'!$A:$A,'VT CHS Emissions Schedule'!T:T),"blended"),0)</f>
        <v>0</v>
      </c>
      <c r="BP31" s="66">
        <f>IF(BP$15&lt;2025+$U31,IFERROR(IF($C31="Oil",$R31,IF($C31="Propane",$Q31,IF($C31="Wood, commercial",$S31,0)))+_xlfn.XLOOKUP(_xlfn.XLOOKUP($C31,Lookups!$A$3:$A$17,Lookups!$B$3:$B$17),'VT CHS Emissions Schedule'!$A:$A,'VT CHS Emissions Schedule'!U:U),"blended"),0)</f>
        <v>0</v>
      </c>
      <c r="BQ31" s="66">
        <f>IF(BQ$15&lt;2025+$U31,IFERROR(IF($C31="Oil",$R31,IF($C31="Propane",$Q31,IF($C31="Wood, commercial",$S31,0)))+_xlfn.XLOOKUP(_xlfn.XLOOKUP($C31,Lookups!$A$3:$A$17,Lookups!$B$3:$B$17),'VT CHS Emissions Schedule'!$A:$A,'VT CHS Emissions Schedule'!V:V),"blended"),0)</f>
        <v>0</v>
      </c>
      <c r="BR31" s="66">
        <f>IF(BR$15&lt;2025+$U31,IFERROR(IF($C31="Oil",$R31,IF($C31="Propane",$Q31,IF($C31="Wood, commercial",$S31,0)))+_xlfn.XLOOKUP(_xlfn.XLOOKUP($C31,Lookups!$A$3:$A$17,Lookups!$B$3:$B$17),'VT CHS Emissions Schedule'!$A:$A,'VT CHS Emissions Schedule'!W:W),"blended"),0)</f>
        <v>0</v>
      </c>
      <c r="BS31" s="66">
        <f>IF(BS$15&lt;2025+$U31,IFERROR(IF($C31="Oil",$R31,IF($C31="Propane",$Q31,IF($C31="Wood, commercial",$S31,0)))+_xlfn.XLOOKUP(_xlfn.XLOOKUP($C31,Lookups!$A$3:$A$17,Lookups!$B$3:$B$17),'VT CHS Emissions Schedule'!$A:$A,'VT CHS Emissions Schedule'!X:X),"blended"),0)</f>
        <v>0</v>
      </c>
      <c r="BT31" s="66">
        <f>IF(BT$15&lt;2025+$U31,IFERROR(IF($C31="Oil",$R31,IF($C31="Propane",$Q31,IF($C31="Wood, commercial",$S31,0)))+_xlfn.XLOOKUP(_xlfn.XLOOKUP($C31,Lookups!$A$3:$A$17,Lookups!$B$3:$B$17),'VT CHS Emissions Schedule'!$A:$A,'VT CHS Emissions Schedule'!Y:Y),"blended"),0)</f>
        <v>0</v>
      </c>
      <c r="BU31" s="66">
        <f>IF(BU$15&lt;2025+$U31,IFERROR(IF($C31="Oil",$R31,IF($C31="Propane",$Q31,IF($C31="Wood, commercial",$S31,0)))+_xlfn.XLOOKUP(_xlfn.XLOOKUP($C31,Lookups!$A$3:$A$17,Lookups!$B$3:$B$17),'VT CHS Emissions Schedule'!$A:$A,'VT CHS Emissions Schedule'!Z:Z),"blended"),0)</f>
        <v>0</v>
      </c>
      <c r="BV31" s="66">
        <f>IF(BV$15&lt;2025+$U31,IFERROR(IF($C31="Oil",$R31,IF($C31="Propane",$Q31,IF($C31="Wood, commercial",$S31,0)))+_xlfn.XLOOKUP(_xlfn.XLOOKUP($C31,Lookups!$A$3:$A$17,Lookups!$B$3:$B$17),'VT CHS Emissions Schedule'!$A:$A,'VT CHS Emissions Schedule'!AA:AA),"blended"),0)</f>
        <v>0</v>
      </c>
      <c r="BW31" s="66">
        <f>IF(BW$15&lt;2025+$U31,IFERROR(IF($C31="Oil",$R31,IF($C31="Propane",$Q31,IF($C31="Wood, commercial",$S31,0)))+_xlfn.XLOOKUP(_xlfn.XLOOKUP($C31,Lookups!$A$3:$A$17,Lookups!$B$3:$B$17),'VT CHS Emissions Schedule'!$A:$A,'VT CHS Emissions Schedule'!AB:AB),"blended"),0)</f>
        <v>0</v>
      </c>
      <c r="BX31" s="66">
        <f>IF(BX$15&lt;2025+$U31,IFERROR(IF($C31="Oil",$R31,IF($C31="Propane",$Q31,IF($C31="Wood, commercial",$S31,0)))+_xlfn.XLOOKUP(_xlfn.XLOOKUP($C31,Lookups!$A$3:$A$17,Lookups!$B$3:$B$17),'VT CHS Emissions Schedule'!$A:$A,'VT CHS Emissions Schedule'!AC:AC),"blended"),0)</f>
        <v>0</v>
      </c>
      <c r="BY31" s="63">
        <f>IF(BY$15&lt;2025+$U31,(IF($A31="Oil",($W31/$W$53)*Y31,IF($A31="Propane",($W31/$W$54)*Y31,IF($A31="Natural Gas",(($W31/$W$55)*Y31)/(1-$M31),IF($A31="Electricity",0,((($V$53*$W31*('VT CHS Emissions Schedule'!D$8+$R31))/$W$53)+(($V$54*$W31*('VT CHS Emissions Schedule'!D$9+$Q31))/$W$54)+(($V$55*$W31*'VT CHS Emissions Schedule'!D$7)/$W$55)/(1-$P31)+(($V$56*$W31*'VT CHS Emissions Schedule'!D$5)/$W$56)/(1-$O31))))))-(($W31/$V31)*'VT CHS Emissions Schedule'!D$5)/(1-$O31))+IF($C31="Propane",($T31/$Y$63)*AY31,IF($C31="Oil",($T31/$Y$62)*AY31,IF($C31="Natural Gas",($T31/$Y$64)*(AY31/(1-$P31)),IF($C31="Electricity",($T31/$Y$65)*(AY31/(1-$O31)),IF($C31="Wood, commercial",$T31*(AY31+$S31),(($X$62*$T31*('VT CHS Emissions Schedule'!D$8+$R31))/$Y$62)+(($X$63*$T31*('VT CHS Emissions Schedule'!D$9+$Q31))/$Y$63)+(($X$64*$T31*'VT CHS Emissions Schedule'!D$7)/$Y$64)/(1-$P31)+(($X$65*$T31*'VT CHS Emissions Schedule'!D$5)/$Y$65)/(1-$O31)+(($X$66*$T31*('VT CHS Emissions Schedule'!D$36+$S31))/$Y$66)))))),0)</f>
        <v>627618.09290333383</v>
      </c>
      <c r="BZ31" s="63">
        <f>IF(BZ$15&lt;2025+$U31,(IF($A31="Oil",($W31/$W$53)*Z31,IF($A31="Propane",($W31/$W$54)*Z31,IF($A31="Natural Gas",(($W31/$W$55)*Z31)/(1-$M31),IF($A31="Electricity",0,((($V$53*$W31*('VT CHS Emissions Schedule'!E$8+$R31))/$W$53)+(($V$54*$W31*('VT CHS Emissions Schedule'!E$9+$Q31))/$W$54)+(($V$55*$W31*'VT CHS Emissions Schedule'!E$7)/$W$55)/(1-$P31)+(($V$56*$W31*'VT CHS Emissions Schedule'!E$5)/$W$56)/(1-$O31))))))-(($W31/$V31)*'VT CHS Emissions Schedule'!E$5)/(1-$O31))+IF($C31="Propane",($T31/$Y$63)*AZ31,IF($C31="Oil",($T31/$Y$62)*AZ31,IF($C31="Natural Gas",($T31/$Y$64)*(AZ31/(1-$P31)),IF($C31="Electricity",($T31/$Y$65)*(AZ31/(1-$O31)),IF($C31="Wood, commercial",$T31*(AZ31+$S31),(($X$62*$T31*('VT CHS Emissions Schedule'!E$8+$R31))/$Y$62)+(($X$63*$T31*('VT CHS Emissions Schedule'!E$9+$Q31))/$Y$63)+(($X$64*$T31*'VT CHS Emissions Schedule'!E$7)/$Y$64)/(1-$P31)+(($X$65*$T31*'VT CHS Emissions Schedule'!E$5)/$Y$65)/(1-$O31)+(($X$66*$T31*('VT CHS Emissions Schedule'!E$36+$S31))/$Y$66)))))),0)</f>
        <v>644328.6894801762</v>
      </c>
      <c r="CA31" s="63">
        <f>IF(CA$15&lt;2025+$U31,(IF($A31="Oil",($W31/$W$53)*AA31,IF($A31="Propane",($W31/$W$54)*AA31,IF($A31="Natural Gas",(($W31/$W$55)*AA31)/(1-$M31),IF($A31="Electricity",0,((($V$53*$W31*('VT CHS Emissions Schedule'!F$8+$R31))/$W$53)+(($V$54*$W31*('VT CHS Emissions Schedule'!F$9+$Q31))/$W$54)+(($V$55*$W31*'VT CHS Emissions Schedule'!F$7)/$W$55)/(1-$P31)+(($V$56*$W31*'VT CHS Emissions Schedule'!F$5)/$W$56)/(1-$O31))))))-(($W31/$V31)*'VT CHS Emissions Schedule'!F$5)/(1-$O31))+IF($C31="Propane",($T31/$Y$63)*BA31,IF($C31="Oil",($T31/$Y$62)*BA31,IF($C31="Natural Gas",($T31/$Y$64)*(BA31/(1-$P31)),IF($C31="Electricity",($T31/$Y$65)*(BA31/(1-$O31)),IF($C31="Wood, commercial",$T31*(BA31+$S31),(($X$62*$T31*('VT CHS Emissions Schedule'!F$8+$R31))/$Y$62)+(($X$63*$T31*('VT CHS Emissions Schedule'!F$9+$Q31))/$Y$63)+(($X$64*$T31*'VT CHS Emissions Schedule'!F$7)/$Y$64)/(1-$P31)+(($X$65*$T31*'VT CHS Emissions Schedule'!F$5)/$Y$65)/(1-$O31)+(($X$66*$T31*('VT CHS Emissions Schedule'!F$36+$S31))/$Y$66)))))),0)</f>
        <v>661039.28605701821</v>
      </c>
      <c r="CB31" s="63">
        <f>IF(CB$15&lt;2025+$U31,(IF($A31="Oil",($W31/$W$53)*AB31,IF($A31="Propane",($W31/$W$54)*AB31,IF($A31="Natural Gas",(($W31/$W$55)*AB31)/(1-$M31),IF($A31="Electricity",0,((($V$53*$W31*('VT CHS Emissions Schedule'!G$8+$R31))/$W$53)+(($V$54*$W31*('VT CHS Emissions Schedule'!G$9+$Q31))/$W$54)+(($V$55*$W31*'VT CHS Emissions Schedule'!G$7)/$W$55)/(1-$P31)+(($V$56*$W31*'VT CHS Emissions Schedule'!G$5)/$W$56)/(1-$O31))))))-(($W31/$V31)*'VT CHS Emissions Schedule'!G$5)/(1-$O31))+IF($C31="Propane",($T31/$Y$63)*BB31,IF($C31="Oil",($T31/$Y$62)*BB31,IF($C31="Natural Gas",($T31/$Y$64)*(BB31/(1-$P31)),IF($C31="Electricity",($T31/$Y$65)*(BB31/(1-$O31)),IF($C31="Wood, commercial",$T31*(BB31+$S31),(($X$62*$T31*('VT CHS Emissions Schedule'!G$8+$R31))/$Y$62)+(($X$63*$T31*('VT CHS Emissions Schedule'!G$9+$Q31))/$Y$63)+(($X$64*$T31*'VT CHS Emissions Schedule'!G$7)/$Y$64)/(1-$P31)+(($X$65*$T31*'VT CHS Emissions Schedule'!G$5)/$Y$65)/(1-$O31)+(($X$66*$T31*('VT CHS Emissions Schedule'!G$36+$S31))/$Y$66)))))),0)</f>
        <v>677749.88263386046</v>
      </c>
      <c r="CC31" s="63">
        <f>IF(CC$15&lt;2025+$U31,(IF($A31="Oil",($W31/$W$53)*AC31,IF($A31="Propane",($W31/$W$54)*AC31,IF($A31="Natural Gas",(($W31/$W$55)*AC31)/(1-$M31),IF($A31="Electricity",0,((($V$53*$W31*('VT CHS Emissions Schedule'!H$8+$R31))/$W$53)+(($V$54*$W31*('VT CHS Emissions Schedule'!H$9+$Q31))/$W$54)+(($V$55*$W31*'VT CHS Emissions Schedule'!H$7)/$W$55)/(1-$P31)+(($V$56*$W31*'VT CHS Emissions Schedule'!H$5)/$W$56)/(1-$O31))))))-(($W31/$V31)*'VT CHS Emissions Schedule'!H$5)/(1-$O31))+IF($C31="Propane",($T31/$Y$63)*BC31,IF($C31="Oil",($T31/$Y$62)*BC31,IF($C31="Natural Gas",($T31/$Y$64)*(BC31/(1-$P31)),IF($C31="Electricity",($T31/$Y$65)*(BC31/(1-$O31)),IF($C31="Wood, commercial",$T31*(BC31+$S31),(($X$62*$T31*('VT CHS Emissions Schedule'!H$8+$R31))/$Y$62)+(($X$63*$T31*('VT CHS Emissions Schedule'!H$9+$Q31))/$Y$63)+(($X$64*$T31*'VT CHS Emissions Schedule'!H$7)/$Y$64)/(1-$P31)+(($X$65*$T31*'VT CHS Emissions Schedule'!H$5)/$Y$65)/(1-$O31)+(($X$66*$T31*('VT CHS Emissions Schedule'!H$36+$S31))/$Y$66)))))),0)</f>
        <v>694460.4792107027</v>
      </c>
      <c r="CD31" s="63">
        <f>IF(CD$15&lt;2025+$U31,(IF($A31="Oil",($W31/$W$53)*AD31,IF($A31="Propane",($W31/$W$54)*AD31,IF($A31="Natural Gas",(($W31/$W$55)*AD31)/(1-$M31),IF($A31="Electricity",0,((($V$53*$W31*('VT CHS Emissions Schedule'!I$8+$R31))/$W$53)+(($V$54*$W31*('VT CHS Emissions Schedule'!I$9+$Q31))/$W$54)+(($V$55*$W31*'VT CHS Emissions Schedule'!I$7)/$W$55)/(1-$P31)+(($V$56*$W31*'VT CHS Emissions Schedule'!I$5)/$W$56)/(1-$O31))))))-(($W31/$V31)*'VT CHS Emissions Schedule'!I$5)/(1-$O31))+IF($C31="Propane",($T31/$Y$63)*BD31,IF($C31="Oil",($T31/$Y$62)*BD31,IF($C31="Natural Gas",($T31/$Y$64)*(BD31/(1-$P31)),IF($C31="Electricity",($T31/$Y$65)*(BD31/(1-$O31)),IF($C31="Wood, commercial",$T31*(BD31+$S31),(($X$62*$T31*('VT CHS Emissions Schedule'!I$8+$R31))/$Y$62)+(($X$63*$T31*('VT CHS Emissions Schedule'!I$9+$Q31))/$Y$63)+(($X$64*$T31*'VT CHS Emissions Schedule'!I$7)/$Y$64)/(1-$P31)+(($X$65*$T31*'VT CHS Emissions Schedule'!I$5)/$Y$65)/(1-$O31)+(($X$66*$T31*('VT CHS Emissions Schedule'!I$36+$S31))/$Y$66)))))),0)</f>
        <v>710267.7564762627</v>
      </c>
      <c r="CE31" s="63">
        <f>IF(CE$15&lt;2025+$U31,(IF($A31="Oil",($W31/$W$53)*AE31,IF($A31="Propane",($W31/$W$54)*AE31,IF($A31="Natural Gas",(($W31/$W$55)*AE31)/(1-$M31),IF($A31="Electricity",0,((($V$53*$W31*('VT CHS Emissions Schedule'!J$8+$R31))/$W$53)+(($V$54*$W31*('VT CHS Emissions Schedule'!J$9+$Q31))/$W$54)+(($V$55*$W31*'VT CHS Emissions Schedule'!J$7)/$W$55)/(1-$P31)+(($V$56*$W31*'VT CHS Emissions Schedule'!J$5)/$W$56)/(1-$O31))))))-(($W31/$V31)*'VT CHS Emissions Schedule'!J$5)/(1-$O31))+IF($C31="Propane",($T31/$Y$63)*BE31,IF($C31="Oil",($T31/$Y$62)*BE31,IF($C31="Natural Gas",($T31/$Y$64)*(BE31/(1-$P31)),IF($C31="Electricity",($T31/$Y$65)*(BE31/(1-$O31)),IF($C31="Wood, commercial",$T31*(BE31+$S31),(($X$62*$T31*('VT CHS Emissions Schedule'!J$8+$R31))/$Y$62)+(($X$63*$T31*('VT CHS Emissions Schedule'!J$9+$Q31))/$Y$63)+(($X$64*$T31*'VT CHS Emissions Schedule'!J$7)/$Y$64)/(1-$P31)+(($X$65*$T31*'VT CHS Emissions Schedule'!J$5)/$Y$65)/(1-$O31)+(($X$66*$T31*('VT CHS Emissions Schedule'!J$36+$S31))/$Y$66)))))),0)</f>
        <v>726978.35305310495</v>
      </c>
      <c r="CF31" s="63">
        <f>IF(CF$15&lt;2025+$U31,(IF($A31="Oil",($W31/$W$53)*AF31,IF($A31="Propane",($W31/$W$54)*AF31,IF($A31="Natural Gas",(($W31/$W$55)*AF31)/(1-$M31),IF($A31="Electricity",0,((($V$53*$W31*('VT CHS Emissions Schedule'!K$8+$R31))/$W$53)+(($V$54*$W31*('VT CHS Emissions Schedule'!K$9+$Q31))/$W$54)+(($V$55*$W31*'VT CHS Emissions Schedule'!K$7)/$W$55)/(1-$P31)+(($V$56*$W31*'VT CHS Emissions Schedule'!K$5)/$W$56)/(1-$O31))))))-(($W31/$V31)*'VT CHS Emissions Schedule'!K$5)/(1-$O31))+IF($C31="Propane",($T31/$Y$63)*BF31,IF($C31="Oil",($T31/$Y$62)*BF31,IF($C31="Natural Gas",($T31/$Y$64)*(BF31/(1-$P31)),IF($C31="Electricity",($T31/$Y$65)*(BF31/(1-$O31)),IF($C31="Wood, commercial",$T31*(BF31+$S31),(($X$62*$T31*('VT CHS Emissions Schedule'!K$8+$R31))/$Y$62)+(($X$63*$T31*('VT CHS Emissions Schedule'!K$9+$Q31))/$Y$63)+(($X$64*$T31*'VT CHS Emissions Schedule'!K$7)/$Y$64)/(1-$P31)+(($X$65*$T31*'VT CHS Emissions Schedule'!K$5)/$Y$65)/(1-$O31)+(($X$66*$T31*('VT CHS Emissions Schedule'!K$36+$S31))/$Y$66)))))),0)</f>
        <v>743688.94962994708</v>
      </c>
      <c r="CG31" s="63">
        <f>IF(CG$15&lt;2025+$U31,(IF($A31="Oil",($W31/$W$53)*AG31,IF($A31="Propane",($W31/$W$54)*AG31,IF($A31="Natural Gas",(($W31/$W$55)*AG31)/(1-$M31),IF($A31="Electricity",0,((($V$53*$W31*('VT CHS Emissions Schedule'!L$8+$R31))/$W$53)+(($V$54*$W31*('VT CHS Emissions Schedule'!L$9+$Q31))/$W$54)+(($V$55*$W31*'VT CHS Emissions Schedule'!L$7)/$W$55)/(1-$P31)+(($V$56*$W31*'VT CHS Emissions Schedule'!L$5)/$W$56)/(1-$O31))))))-(($W31/$V31)*'VT CHS Emissions Schedule'!L$5)/(1-$O31))+IF($C31="Propane",($T31/$Y$63)*BG31,IF($C31="Oil",($T31/$Y$62)*BG31,IF($C31="Natural Gas",($T31/$Y$64)*(BG31/(1-$P31)),IF($C31="Electricity",($T31/$Y$65)*(BG31/(1-$O31)),IF($C31="Wood, commercial",$T31*(BG31+$S31),(($X$62*$T31*('VT CHS Emissions Schedule'!L$8+$R31))/$Y$62)+(($X$63*$T31*('VT CHS Emissions Schedule'!L$9+$Q31))/$Y$63)+(($X$64*$T31*'VT CHS Emissions Schedule'!L$7)/$Y$64)/(1-$P31)+(($X$65*$T31*'VT CHS Emissions Schedule'!L$5)/$Y$65)/(1-$O31)+(($X$66*$T31*('VT CHS Emissions Schedule'!L$36+$S31))/$Y$66)))))),0)</f>
        <v>760399.54620678932</v>
      </c>
      <c r="CH31" s="63">
        <f>IF(CH$15&lt;2025+$U31,(IF($A31="Oil",($W31/$W$53)*AH31,IF($A31="Propane",($W31/$W$54)*AH31,IF($A31="Natural Gas",(($W31/$W$55)*AH31)/(1-$M31),IF($A31="Electricity",0,((($V$53*$W31*('VT CHS Emissions Schedule'!M$8+$R31))/$W$53)+(($V$54*$W31*('VT CHS Emissions Schedule'!M$9+$Q31))/$W$54)+(($V$55*$W31*'VT CHS Emissions Schedule'!M$7)/$W$55)/(1-$P31)+(($V$56*$W31*'VT CHS Emissions Schedule'!M$5)/$W$56)/(1-$O31))))))-(($W31/$V31)*'VT CHS Emissions Schedule'!M$5)/(1-$O31))+IF($C31="Propane",($T31/$Y$63)*BH31,IF($C31="Oil",($T31/$Y$62)*BH31,IF($C31="Natural Gas",($T31/$Y$64)*(BH31/(1-$P31)),IF($C31="Electricity",($T31/$Y$65)*(BH31/(1-$O31)),IF($C31="Wood, commercial",$T31*(BH31+$S31),(($X$62*$T31*('VT CHS Emissions Schedule'!M$8+$R31))/$Y$62)+(($X$63*$T31*('VT CHS Emissions Schedule'!M$9+$Q31))/$Y$63)+(($X$64*$T31*'VT CHS Emissions Schedule'!M$7)/$Y$64)/(1-$P31)+(($X$65*$T31*'VT CHS Emissions Schedule'!M$5)/$Y$65)/(1-$O31)+(($X$66*$T31*('VT CHS Emissions Schedule'!M$36+$S31))/$Y$66)))))),0)</f>
        <v>777110.14278363157</v>
      </c>
      <c r="CI31" s="63">
        <f>IF(CI$15&lt;2025+$U31,(IF($A31="Oil",($W31/$W$53)*AI31,IF($A31="Propane",($W31/$W$54)*AI31,IF($A31="Natural Gas",(($W31/$W$55)*AI31)/(1-$M31),IF($A31="Electricity",0,((($V$53*$W31*('VT CHS Emissions Schedule'!N$8+$R31))/$W$53)+(($V$54*$W31*('VT CHS Emissions Schedule'!N$9+$Q31))/$W$54)+(($V$55*$W31*'VT CHS Emissions Schedule'!N$7)/$W$55)/(1-$P31)+(($V$56*$W31*'VT CHS Emissions Schedule'!N$5)/$W$56)/(1-$O31))))))-(($W31/$V31)*'VT CHS Emissions Schedule'!N$5)/(1-$O31))+IF($C31="Propane",($T31/$Y$63)*BI31,IF($C31="Oil",($T31/$Y$62)*BI31,IF($C31="Natural Gas",($T31/$Y$64)*(BI31/(1-$P31)),IF($C31="Electricity",($T31/$Y$65)*(BI31/(1-$O31)),IF($C31="Wood, commercial",$T31*(BI31+$S31),(($X$62*$T31*('VT CHS Emissions Schedule'!N$8+$R31))/$Y$62)+(($X$63*$T31*('VT CHS Emissions Schedule'!N$9+$Q31))/$Y$63)+(($X$64*$T31*'VT CHS Emissions Schedule'!N$7)/$Y$64)/(1-$P31)+(($X$65*$T31*'VT CHS Emissions Schedule'!N$5)/$Y$65)/(1-$O31)+(($X$66*$T31*('VT CHS Emissions Schedule'!N$36+$S31))/$Y$66)))))),0)</f>
        <v>793667.91317755345</v>
      </c>
      <c r="CJ31" s="63">
        <f>IF(CJ$15&lt;2025+$U31,(IF($A31="Oil",($W31/$W$53)*AJ31,IF($A31="Propane",($W31/$W$54)*AJ31,IF($A31="Natural Gas",(($W31/$W$55)*AJ31)/(1-$M31),IF($A31="Electricity",0,((($V$53*$W31*('VT CHS Emissions Schedule'!O$8+$R31))/$W$53)+(($V$54*$W31*('VT CHS Emissions Schedule'!O$9+$Q31))/$W$54)+(($V$55*$W31*'VT CHS Emissions Schedule'!O$7)/$W$55)/(1-$P31)+(($V$56*$W31*'VT CHS Emissions Schedule'!O$5)/$W$56)/(1-$O31))))))-(($W31/$V31)*'VT CHS Emissions Schedule'!O$5)/(1-$O31))+IF($C31="Propane",($T31/$Y$63)*BJ31,IF($C31="Oil",($T31/$Y$62)*BJ31,IF($C31="Natural Gas",($T31/$Y$64)*(BJ31/(1-$P31)),IF($C31="Electricity",($T31/$Y$65)*(BJ31/(1-$O31)),IF($C31="Wood, commercial",$T31*(BJ31+$S31),(($X$62*$T31*('VT CHS Emissions Schedule'!O$8+$R31))/$Y$62)+(($X$63*$T31*('VT CHS Emissions Schedule'!O$9+$Q31))/$Y$63)+(($X$64*$T31*'VT CHS Emissions Schedule'!O$7)/$Y$64)/(1-$P31)+(($X$65*$T31*'VT CHS Emissions Schedule'!O$5)/$Y$65)/(1-$O31)+(($X$66*$T31*('VT CHS Emissions Schedule'!O$36+$S31))/$Y$66)))))),0)</f>
        <v>793667.91317755345</v>
      </c>
      <c r="CK31" s="63">
        <f>IF(CK$15&lt;2025+$U31,(IF($A31="Oil",($W31/$W$53)*AK31,IF($A31="Propane",($W31/$W$54)*AK31,IF($A31="Natural Gas",(($W31/$W$55)*AK31)/(1-$M31),IF($A31="Electricity",0,((($V$53*$W31*('VT CHS Emissions Schedule'!P$8+$R31))/$W$53)+(($V$54*$W31*('VT CHS Emissions Schedule'!P$9+$Q31))/$W$54)+(($V$55*$W31*'VT CHS Emissions Schedule'!P$7)/$W$55)/(1-$P31)+(($V$56*$W31*'VT CHS Emissions Schedule'!P$5)/$W$56)/(1-$O31))))))-(($W31/$V31)*'VT CHS Emissions Schedule'!P$5)/(1-$O31))+IF($C31="Propane",($T31/$Y$63)*BK31,IF($C31="Oil",($T31/$Y$62)*BK31,IF($C31="Natural Gas",($T31/$Y$64)*(BK31/(1-$P31)),IF($C31="Electricity",($T31/$Y$65)*(BK31/(1-$O31)),IF($C31="Wood, commercial",$T31*(BK31+$S31),(($X$62*$T31*('VT CHS Emissions Schedule'!P$8+$R31))/$Y$62)+(($X$63*$T31*('VT CHS Emissions Schedule'!P$9+$Q31))/$Y$63)+(($X$64*$T31*'VT CHS Emissions Schedule'!P$7)/$Y$64)/(1-$P31)+(($X$65*$T31*'VT CHS Emissions Schedule'!P$5)/$Y$65)/(1-$O31)+(($X$66*$T31*('VT CHS Emissions Schedule'!P$36+$S31))/$Y$66)))))),0)</f>
        <v>0</v>
      </c>
      <c r="CL31" s="63">
        <f>IF(CL$15&lt;2025+$U31,(IF($A31="Oil",($W31/$W$53)*AL31,IF($A31="Propane",($W31/$W$54)*AL31,IF($A31="Natural Gas",(($W31/$W$55)*AL31)/(1-$M31),IF($A31="Electricity",0,((($V$53*$W31*('VT CHS Emissions Schedule'!Q$8+$R31))/$W$53)+(($V$54*$W31*('VT CHS Emissions Schedule'!Q$9+$Q31))/$W$54)+(($V$55*$W31*'VT CHS Emissions Schedule'!Q$7)/$W$55)/(1-$P31)+(($V$56*$W31*'VT CHS Emissions Schedule'!Q$5)/$W$56)/(1-$O31))))))-(($W31/$V31)*'VT CHS Emissions Schedule'!Q$5)/(1-$O31))+IF($C31="Propane",($T31/$Y$63)*BL31,IF($C31="Oil",($T31/$Y$62)*BL31,IF($C31="Natural Gas",($T31/$Y$64)*(BL31/(1-$P31)),IF($C31="Electricity",($T31/$Y$65)*(BL31/(1-$O31)),IF($C31="Wood, commercial",$T31*(BL31+$S31),(($X$62*$T31*('VT CHS Emissions Schedule'!Q$8+$R31))/$Y$62)+(($X$63*$T31*('VT CHS Emissions Schedule'!Q$9+$Q31))/$Y$63)+(($X$64*$T31*'VT CHS Emissions Schedule'!Q$7)/$Y$64)/(1-$P31)+(($X$65*$T31*'VT CHS Emissions Schedule'!Q$5)/$Y$65)/(1-$O31)+(($X$66*$T31*('VT CHS Emissions Schedule'!Q$36+$S31))/$Y$66)))))),0)</f>
        <v>0</v>
      </c>
      <c r="CM31" s="63">
        <f>IF(CM$15&lt;2025+$U31,(IF($A31="Oil",($W31/$W$53)*AM31,IF($A31="Propane",($W31/$W$54)*AM31,IF($A31="Natural Gas",(($W31/$W$55)*AM31)/(1-$M31),IF($A31="Electricity",0,((($V$53*$W31*('VT CHS Emissions Schedule'!R$8+$R31))/$W$53)+(($V$54*$W31*('VT CHS Emissions Schedule'!R$9+$Q31))/$W$54)+(($V$55*$W31*'VT CHS Emissions Schedule'!R$7)/$W$55)/(1-$P31)+(($V$56*$W31*'VT CHS Emissions Schedule'!R$5)/$W$56)/(1-$O31))))))-(($W31/$V31)*'VT CHS Emissions Schedule'!R$5)/(1-$O31))+IF($C31="Propane",($T31/$Y$63)*BM31,IF($C31="Oil",($T31/$Y$62)*BM31,IF($C31="Natural Gas",($T31/$Y$64)*(BM31/(1-$P31)),IF($C31="Electricity",($T31/$Y$65)*(BM31/(1-$O31)),IF($C31="Wood, commercial",$T31*(BM31+$S31),(($X$62*$T31*('VT CHS Emissions Schedule'!R$8+$R31))/$Y$62)+(($X$63*$T31*('VT CHS Emissions Schedule'!R$9+$Q31))/$Y$63)+(($X$64*$T31*'VT CHS Emissions Schedule'!R$7)/$Y$64)/(1-$P31)+(($X$65*$T31*'VT CHS Emissions Schedule'!R$5)/$Y$65)/(1-$O31)+(($X$66*$T31*('VT CHS Emissions Schedule'!R$36+$S31))/$Y$66)))))),0)</f>
        <v>0</v>
      </c>
      <c r="CN31" s="63">
        <f>IF(CN$15&lt;2025+$U31,(IF($A31="Oil",($W31/$W$53)*AN31,IF($A31="Propane",($W31/$W$54)*AN31,IF($A31="Natural Gas",(($W31/$W$55)*AN31)/(1-$M31),IF($A31="Electricity",0,((($V$53*$W31*('VT CHS Emissions Schedule'!S$8+$R31))/$W$53)+(($V$54*$W31*('VT CHS Emissions Schedule'!S$9+$Q31))/$W$54)+(($V$55*$W31*'VT CHS Emissions Schedule'!S$7)/$W$55)/(1-$P31)+(($V$56*$W31*'VT CHS Emissions Schedule'!S$5)/$W$56)/(1-$O31))))))-(($W31/$V31)*'VT CHS Emissions Schedule'!S$5)/(1-$O31))+IF($C31="Propane",($T31/$Y$63)*BN31,IF($C31="Oil",($T31/$Y$62)*BN31,IF($C31="Natural Gas",($T31/$Y$64)*(BN31/(1-$P31)),IF($C31="Electricity",($T31/$Y$65)*(BN31/(1-$O31)),IF($C31="Wood, commercial",$T31*(BN31+$S31),(($X$62*$T31*('VT CHS Emissions Schedule'!S$8+$R31))/$Y$62)+(($X$63*$T31*('VT CHS Emissions Schedule'!S$9+$Q31))/$Y$63)+(($X$64*$T31*'VT CHS Emissions Schedule'!S$7)/$Y$64)/(1-$P31)+(($X$65*$T31*'VT CHS Emissions Schedule'!S$5)/$Y$65)/(1-$O31)+(($X$66*$T31*('VT CHS Emissions Schedule'!S$36+$S31))/$Y$66)))))),0)</f>
        <v>0</v>
      </c>
      <c r="CO31" s="63">
        <f>IF(CO$15&lt;2025+$U31,(IF($A31="Oil",($W31/$W$53)*AO31,IF($A31="Propane",($W31/$W$54)*AO31,IF($A31="Natural Gas",(($W31/$W$55)*AO31)/(1-$M31),IF($A31="Electricity",0,((($V$53*$W31*('VT CHS Emissions Schedule'!T$8+$R31))/$W$53)+(($V$54*$W31*('VT CHS Emissions Schedule'!T$9+$Q31))/$W$54)+(($V$55*$W31*'VT CHS Emissions Schedule'!T$7)/$W$55)/(1-$P31)+(($V$56*$W31*'VT CHS Emissions Schedule'!T$5)/$W$56)/(1-$O31))))))-(($W31/$V31)*'VT CHS Emissions Schedule'!T$5)/(1-$O31))+IF($C31="Propane",($T31/$Y$63)*BO31,IF($C31="Oil",($T31/$Y$62)*BO31,IF($C31="Natural Gas",($T31/$Y$64)*(BO31/(1-$P31)),IF($C31="Electricity",($T31/$Y$65)*(BO31/(1-$O31)),IF($C31="Wood, commercial",$T31*(BO31+$S31),(($X$62*$T31*('VT CHS Emissions Schedule'!T$8+$R31))/$Y$62)+(($X$63*$T31*('VT CHS Emissions Schedule'!T$9+$Q31))/$Y$63)+(($X$64*$T31*'VT CHS Emissions Schedule'!T$7)/$Y$64)/(1-$P31)+(($X$65*$T31*'VT CHS Emissions Schedule'!T$5)/$Y$65)/(1-$O31)+(($X$66*$T31*('VT CHS Emissions Schedule'!T$36+$S31))/$Y$66)))))),0)</f>
        <v>0</v>
      </c>
      <c r="CP31" s="63">
        <f>IF(CP$15&lt;2025+$U31,(IF($A31="Oil",($W31/$W$53)*AP31,IF($A31="Propane",($W31/$W$54)*AP31,IF($A31="Natural Gas",(($W31/$W$55)*AP31)/(1-$M31),IF($A31="Electricity",0,((($V$53*$W31*('VT CHS Emissions Schedule'!U$8+$R31))/$W$53)+(($V$54*$W31*('VT CHS Emissions Schedule'!U$9+$Q31))/$W$54)+(($V$55*$W31*'VT CHS Emissions Schedule'!U$7)/$W$55)/(1-$P31)+(($V$56*$W31*'VT CHS Emissions Schedule'!U$5)/$W$56)/(1-$O31))))))-(($W31/$V31)*'VT CHS Emissions Schedule'!U$5)/(1-$O31))+IF($C31="Propane",($T31/$Y$63)*BP31,IF($C31="Oil",($T31/$Y$62)*BP31,IF($C31="Natural Gas",($T31/$Y$64)*(BP31/(1-$P31)),IF($C31="Electricity",($T31/$Y$65)*(BP31/(1-$O31)),IF($C31="Wood, commercial",$T31*(BP31+$S31),(($X$62*$T31*('VT CHS Emissions Schedule'!U$8+$R31))/$Y$62)+(($X$63*$T31*('VT CHS Emissions Schedule'!U$9+$Q31))/$Y$63)+(($X$64*$T31*'VT CHS Emissions Schedule'!U$7)/$Y$64)/(1-$P31)+(($X$65*$T31*'VT CHS Emissions Schedule'!U$5)/$Y$65)/(1-$O31)+(($X$66*$T31*('VT CHS Emissions Schedule'!U$36+$S31))/$Y$66)))))),0)</f>
        <v>0</v>
      </c>
      <c r="CQ31" s="63">
        <f>IF(CQ$15&lt;2025+$U31,(IF($A31="Oil",($W31/$W$53)*AQ31,IF($A31="Propane",($W31/$W$54)*AQ31,IF($A31="Natural Gas",(($W31/$W$55)*AQ31)/(1-$M31),IF($A31="Electricity",0,((($V$53*$W31*('VT CHS Emissions Schedule'!V$8+$R31))/$W$53)+(($V$54*$W31*('VT CHS Emissions Schedule'!V$9+$Q31))/$W$54)+(($V$55*$W31*'VT CHS Emissions Schedule'!V$7)/$W$55)/(1-$P31)+(($V$56*$W31*'VT CHS Emissions Schedule'!V$5)/$W$56)/(1-$O31))))))-(($W31/$V31)*'VT CHS Emissions Schedule'!V$5)/(1-$O31))+IF($C31="Propane",($T31/$Y$63)*BQ31,IF($C31="Oil",($T31/$Y$62)*BQ31,IF($C31="Natural Gas",($T31/$Y$64)*(BQ31/(1-$P31)),IF($C31="Electricity",($T31/$Y$65)*(BQ31/(1-$O31)),IF($C31="Wood, commercial",$T31*(BQ31+$S31),(($X$62*$T31*('VT CHS Emissions Schedule'!V$8+$R31))/$Y$62)+(($X$63*$T31*('VT CHS Emissions Schedule'!V$9+$Q31))/$Y$63)+(($X$64*$T31*'VT CHS Emissions Schedule'!V$7)/$Y$64)/(1-$P31)+(($X$65*$T31*'VT CHS Emissions Schedule'!V$5)/$Y$65)/(1-$O31)+(($X$66*$T31*('VT CHS Emissions Schedule'!V$36+$S31))/$Y$66)))))),0)</f>
        <v>0</v>
      </c>
      <c r="CR31" s="63">
        <f>IF(CR$15&lt;2025+$U31,(IF($A31="Oil",($W31/$W$53)*AR31,IF($A31="Propane",($W31/$W$54)*AR31,IF($A31="Natural Gas",(($W31/$W$55)*AR31)/(1-$M31),IF($A31="Electricity",0,((($V$53*$W31*('VT CHS Emissions Schedule'!W$8+$R31))/$W$53)+(($V$54*$W31*('VT CHS Emissions Schedule'!W$9+$Q31))/$W$54)+(($V$55*$W31*'VT CHS Emissions Schedule'!W$7)/$W$55)/(1-$P31)+(($V$56*$W31*'VT CHS Emissions Schedule'!W$5)/$W$56)/(1-$O31))))))-(($W31/$V31)*'VT CHS Emissions Schedule'!W$5)/(1-$O31))+IF($C31="Propane",($T31/$Y$63)*BR31,IF($C31="Oil",($T31/$Y$62)*BR31,IF($C31="Natural Gas",($T31/$Y$64)*(BR31/(1-$P31)),IF($C31="Electricity",($T31/$Y$65)*(BR31/(1-$O31)),IF($C31="Wood, commercial",$T31*(BR31+$S31),(($X$62*$T31*('VT CHS Emissions Schedule'!W$8+$R31))/$Y$62)+(($X$63*$T31*('VT CHS Emissions Schedule'!W$9+$Q31))/$Y$63)+(($X$64*$T31*'VT CHS Emissions Schedule'!W$7)/$Y$64)/(1-$P31)+(($X$65*$T31*'VT CHS Emissions Schedule'!W$5)/$Y$65)/(1-$O31)+(($X$66*$T31*('VT CHS Emissions Schedule'!W$36+$S31))/$Y$66)))))),0)</f>
        <v>0</v>
      </c>
      <c r="CS31" s="63">
        <f>IF(CS$15&lt;2025+$U31,(IF($A31="Oil",($W31/$W$53)*AS31,IF($A31="Propane",($W31/$W$54)*AS31,IF($A31="Natural Gas",(($W31/$W$55)*AS31)/(1-$M31),IF($A31="Electricity",0,((($V$53*$W31*('VT CHS Emissions Schedule'!X$8+$R31))/$W$53)+(($V$54*$W31*('VT CHS Emissions Schedule'!X$9+$Q31))/$W$54)+(($V$55*$W31*'VT CHS Emissions Schedule'!X$7)/$W$55)/(1-$P31)+(($V$56*$W31*'VT CHS Emissions Schedule'!X$5)/$W$56)/(1-$O31))))))-(($W31/$V31)*'VT CHS Emissions Schedule'!X$5)/(1-$O31))+IF($C31="Propane",($T31/$Y$63)*BS31,IF($C31="Oil",($T31/$Y$62)*BS31,IF($C31="Natural Gas",($T31/$Y$64)*(BS31/(1-$P31)),IF($C31="Electricity",($T31/$Y$65)*(BS31/(1-$O31)),IF($C31="Wood, commercial",$T31*(BS31+$S31),(($X$62*$T31*('VT CHS Emissions Schedule'!X$8+$R31))/$Y$62)+(($X$63*$T31*('VT CHS Emissions Schedule'!X$9+$Q31))/$Y$63)+(($X$64*$T31*'VT CHS Emissions Schedule'!X$7)/$Y$64)/(1-$P31)+(($X$65*$T31*'VT CHS Emissions Schedule'!X$5)/$Y$65)/(1-$O31)+(($X$66*$T31*('VT CHS Emissions Schedule'!X$36+$S31))/$Y$66)))))),0)</f>
        <v>0</v>
      </c>
      <c r="CT31" s="63">
        <f>IF(CT$15&lt;2025+$U31,(IF($A31="Oil",($W31/$W$53)*AT31,IF($A31="Propane",($W31/$W$54)*AT31,IF($A31="Natural Gas",(($W31/$W$55)*AT31)/(1-$M31),IF($A31="Electricity",0,((($V$53*$W31*('VT CHS Emissions Schedule'!Y$8+$R31))/$W$53)+(($V$54*$W31*('VT CHS Emissions Schedule'!Y$9+$Q31))/$W$54)+(($V$55*$W31*'VT CHS Emissions Schedule'!Y$7)/$W$55)/(1-$P31)+(($V$56*$W31*'VT CHS Emissions Schedule'!Y$5)/$W$56)/(1-$O31))))))-(($W31/$V31)*'VT CHS Emissions Schedule'!Y$5)/(1-$O31))+IF($C31="Propane",($T31/$Y$63)*BT31,IF($C31="Oil",($T31/$Y$62)*BT31,IF($C31="Natural Gas",($T31/$Y$64)*(BT31/(1-$P31)),IF($C31="Electricity",($T31/$Y$65)*(BT31/(1-$O31)),IF($C31="Wood, commercial",$T31*(BT31+$S31),(($X$62*$T31*('VT CHS Emissions Schedule'!Y$8+$R31))/$Y$62)+(($X$63*$T31*('VT CHS Emissions Schedule'!Y$9+$Q31))/$Y$63)+(($X$64*$T31*'VT CHS Emissions Schedule'!Y$7)/$Y$64)/(1-$P31)+(($X$65*$T31*'VT CHS Emissions Schedule'!Y$5)/$Y$65)/(1-$O31)+(($X$66*$T31*('VT CHS Emissions Schedule'!Y$36+$S31))/$Y$66)))))),0)</f>
        <v>0</v>
      </c>
      <c r="CU31" s="63">
        <f>IF(CU$15&lt;2025+$U31,(IF($A31="Oil",($W31/$W$53)*AU31,IF($A31="Propane",($W31/$W$54)*AU31,IF($A31="Natural Gas",(($W31/$W$55)*AU31)/(1-$M31),IF($A31="Electricity",0,((($V$53*$W31*('VT CHS Emissions Schedule'!Z$8+$R31))/$W$53)+(($V$54*$W31*('VT CHS Emissions Schedule'!Z$9+$Q31))/$W$54)+(($V$55*$W31*'VT CHS Emissions Schedule'!Z$7)/$W$55)/(1-$P31)+(($V$56*$W31*'VT CHS Emissions Schedule'!Z$5)/$W$56)/(1-$O31))))))-(($W31/$V31)*'VT CHS Emissions Schedule'!Z$5)/(1-$O31))+IF($C31="Propane",($T31/$Y$63)*BU31,IF($C31="Oil",($T31/$Y$62)*BU31,IF($C31="Natural Gas",($T31/$Y$64)*(BU31/(1-$P31)),IF($C31="Electricity",($T31/$Y$65)*(BU31/(1-$O31)),IF($C31="Wood, commercial",$T31*(BU31+$S31),(($X$62*$T31*('VT CHS Emissions Schedule'!Z$8+$R31))/$Y$62)+(($X$63*$T31*('VT CHS Emissions Schedule'!Z$9+$Q31))/$Y$63)+(($X$64*$T31*'VT CHS Emissions Schedule'!Z$7)/$Y$64)/(1-$P31)+(($X$65*$T31*'VT CHS Emissions Schedule'!Z$5)/$Y$65)/(1-$O31)+(($X$66*$T31*('VT CHS Emissions Schedule'!Z$36+$S31))/$Y$66)))))),0)</f>
        <v>0</v>
      </c>
      <c r="CV31" s="63">
        <f>IF(CV$15&lt;2025+$U31,(IF($A31="Oil",($W31/$W$53)*AV31,IF($A31="Propane",($W31/$W$54)*AV31,IF($A31="Natural Gas",(($W31/$W$55)*AV31)/(1-$M31),IF($A31="Electricity",0,((($V$53*$W31*('VT CHS Emissions Schedule'!AA$8+$R31))/$W$53)+(($V$54*$W31*('VT CHS Emissions Schedule'!AA$9+$Q31))/$W$54)+(($V$55*$W31*'VT CHS Emissions Schedule'!AA$7)/$W$55)/(1-$P31)+(($V$56*$W31*'VT CHS Emissions Schedule'!AA$5)/$W$56)/(1-$O31))))))-(($W31/$V31)*'VT CHS Emissions Schedule'!AA$5)/(1-$O31))+IF($C31="Propane",($T31/$Y$63)*BV31,IF($C31="Oil",($T31/$Y$62)*BV31,IF($C31="Natural Gas",($T31/$Y$64)*(BV31/(1-$P31)),IF($C31="Electricity",($T31/$Y$65)*(BV31/(1-$O31)),IF($C31="Wood, commercial",$T31*(BV31+$S31),(($X$62*$T31*('VT CHS Emissions Schedule'!AA$8+$R31))/$Y$62)+(($X$63*$T31*('VT CHS Emissions Schedule'!AA$9+$Q31))/$Y$63)+(($X$64*$T31*'VT CHS Emissions Schedule'!AA$7)/$Y$64)/(1-$P31)+(($X$65*$T31*'VT CHS Emissions Schedule'!AA$5)/$Y$65)/(1-$O31)+(($X$66*$T31*('VT CHS Emissions Schedule'!AA$36+$S31))/$Y$66)))))),0)</f>
        <v>0</v>
      </c>
      <c r="CW31" s="63">
        <f>IF(CW$15&lt;2025+$U31,(IF($A31="Oil",($W31/$W$53)*AW31,IF($A31="Propane",($W31/$W$54)*AW31,IF($A31="Natural Gas",(($W31/$W$55)*AW31)/(1-$M31),IF($A31="Electricity",0,((($V$53*$W31*('VT CHS Emissions Schedule'!AB$8+$R31))/$W$53)+(($V$54*$W31*('VT CHS Emissions Schedule'!AB$9+$Q31))/$W$54)+(($V$55*$W31*'VT CHS Emissions Schedule'!AB$7)/$W$55)/(1-$P31)+(($V$56*$W31*'VT CHS Emissions Schedule'!AB$5)/$W$56)/(1-$O31))))))-(($W31/$V31)*'VT CHS Emissions Schedule'!AB$5)/(1-$O31))+IF($C31="Propane",($T31/$Y$63)*BW31,IF($C31="Oil",($T31/$Y$62)*BW31,IF($C31="Natural Gas",($T31/$Y$64)*(BW31/(1-$P31)),IF($C31="Electricity",($T31/$Y$65)*(BW31/(1-$O31)),IF($C31="Wood, commercial",$T31*(BW31+$S31),(($X$62*$T31*('VT CHS Emissions Schedule'!AB$8+$R31))/$Y$62)+(($X$63*$T31*('VT CHS Emissions Schedule'!AB$9+$Q31))/$Y$63)+(($X$64*$T31*'VT CHS Emissions Schedule'!AB$7)/$Y$64)/(1-$P31)+(($X$65*$T31*'VT CHS Emissions Schedule'!AB$5)/$Y$65)/(1-$O31)+(($X$66*$T31*('VT CHS Emissions Schedule'!AB$36+$S31))/$Y$66)))))),0)</f>
        <v>0</v>
      </c>
      <c r="CX31" s="63">
        <f>IF(CX$15&lt;2025+$U31,(IF($A31="Oil",($W31/$W$53)*AX31,IF($A31="Propane",($W31/$W$54)*AX31,IF($A31="Natural Gas",(($W31/$W$55)*AX31)/(1-$M31),IF($A31="Electricity",0,((($V$53*$W31*('VT CHS Emissions Schedule'!AC$8+$R31))/$W$53)+(($V$54*$W31*('VT CHS Emissions Schedule'!AC$9+$Q31))/$W$54)+(($V$55*$W31*'VT CHS Emissions Schedule'!AC$7)/$W$55)/(1-$P31)+(($V$56*$W31*'VT CHS Emissions Schedule'!AC$5)/$W$56)/(1-$O31))))))-(($W31/$V31)*'VT CHS Emissions Schedule'!AC$5)/(1-$O31))+IF($C31="Propane",($T31/$Y$63)*BX31,IF($C31="Oil",($T31/$Y$62)*BX31,IF($C31="Natural Gas",($T31/$Y$64)*(BX31/(1-$P31)),IF($C31="Electricity",($T31/$Y$65)*(BX31/(1-$O31)),IF($C31="Wood, commercial",$T31*(BX31+$S31),(($X$62*$T31*('VT CHS Emissions Schedule'!AC$8+$R31))/$Y$62)+(($X$63*$T31*('VT CHS Emissions Schedule'!AC$9+$Q31))/$Y$63)+(($X$64*$T31*'VT CHS Emissions Schedule'!AC$7)/$Y$64)/(1-$P31)+(($X$65*$T31*'VT CHS Emissions Schedule'!AC$5)/$Y$65)/(1-$O31)+(($X$66*$T31*('VT CHS Emissions Schedule'!AC$36+$S31))/$Y$66)))))),0)</f>
        <v>0</v>
      </c>
      <c r="CY31" s="63">
        <f t="shared" si="3"/>
        <v>627618.09290333383</v>
      </c>
      <c r="CZ31" s="63">
        <f t="shared" si="4"/>
        <v>644328.6894801762</v>
      </c>
      <c r="DA31" s="63">
        <f t="shared" si="5"/>
        <v>661039.28605701821</v>
      </c>
      <c r="DB31" s="63">
        <f t="shared" si="6"/>
        <v>677749.88263386046</v>
      </c>
      <c r="DC31" s="63">
        <f t="shared" si="7"/>
        <v>694460.4792107027</v>
      </c>
      <c r="DD31" s="63">
        <f t="shared" si="8"/>
        <v>710267.7564762627</v>
      </c>
      <c r="DE31" s="63">
        <f t="shared" si="9"/>
        <v>726978.35305310495</v>
      </c>
      <c r="DF31" s="63">
        <f t="shared" si="10"/>
        <v>743688.94962994708</v>
      </c>
      <c r="DG31" s="63">
        <f t="shared" si="11"/>
        <v>760399.54620678932</v>
      </c>
      <c r="DH31" s="63">
        <f t="shared" si="12"/>
        <v>777110.14278363157</v>
      </c>
      <c r="DI31" s="63">
        <f t="shared" si="13"/>
        <v>793667.91317755345</v>
      </c>
      <c r="DJ31" s="63">
        <f t="shared" si="14"/>
        <v>793667.91317755345</v>
      </c>
      <c r="DK31" s="63">
        <f t="shared" si="15"/>
        <v>0</v>
      </c>
      <c r="DL31" s="63">
        <f t="shared" si="16"/>
        <v>0</v>
      </c>
      <c r="DM31" s="63">
        <f t="shared" si="17"/>
        <v>0</v>
      </c>
      <c r="DN31" s="63">
        <f t="shared" si="18"/>
        <v>0</v>
      </c>
      <c r="DO31" s="63">
        <f t="shared" si="19"/>
        <v>0</v>
      </c>
      <c r="DP31" s="63">
        <f t="shared" si="20"/>
        <v>0</v>
      </c>
      <c r="DQ31" s="63">
        <f t="shared" si="21"/>
        <v>0</v>
      </c>
      <c r="DR31" s="63">
        <f t="shared" si="22"/>
        <v>0</v>
      </c>
      <c r="DS31" s="63">
        <f t="shared" si="23"/>
        <v>0</v>
      </c>
      <c r="DT31" s="63">
        <f t="shared" si="24"/>
        <v>0</v>
      </c>
      <c r="DU31" s="63">
        <f t="shared" si="25"/>
        <v>0</v>
      </c>
      <c r="DV31" s="63">
        <f t="shared" si="26"/>
        <v>0</v>
      </c>
      <c r="DW31" s="63">
        <f t="shared" si="27"/>
        <v>0</v>
      </c>
      <c r="DX31" s="63">
        <f t="shared" si="28"/>
        <v>0</v>
      </c>
    </row>
    <row r="32" spans="1:128" ht="16.5" thickBot="1" x14ac:dyDescent="0.3">
      <c r="A32" s="161" t="s">
        <v>11</v>
      </c>
      <c r="B32" s="478"/>
      <c r="C32" s="123" t="s">
        <v>357</v>
      </c>
      <c r="D32" s="110">
        <f t="shared" si="29"/>
        <v>7717425.9309045579</v>
      </c>
      <c r="E32" s="110">
        <f t="shared" si="0"/>
        <v>7717425.9309045579</v>
      </c>
      <c r="F32" s="220">
        <f t="shared" si="1"/>
        <v>7.7174259309045583</v>
      </c>
      <c r="G32" s="110">
        <f t="shared" si="30"/>
        <v>458450.30491750897</v>
      </c>
      <c r="H32" s="110">
        <f t="shared" si="31"/>
        <v>458450.30491750897</v>
      </c>
      <c r="I32" s="63">
        <f t="shared" si="32"/>
        <v>670156.87724887603</v>
      </c>
      <c r="J32" s="91">
        <f>IF($A32="Oil",($W32/$W$53)*$Y32,IF($A32="Propane",($W32/$W$54)*$Y32,IF($A32="Natural Gas",(($W32/$W$55)*$Y32)/(1-$M32),IF($A32="Electricity",0,((($V$53*$W32*('VT CHS Emissions Schedule'!D$8+$R32))/$W$53)+(($V$54*$W32*('VT CHS Emissions Schedule'!D$9+$Q32))/$W$54)+(($V$55*$W32*'VT CHS Emissions Schedule'!D$7)/$W$55)/(1-$P32)+(($V$56*$W32*'VT CHS Emissions Schedule'!D$5)/$W$56)/(1-$O32))))))</f>
        <v>867938.67900305742</v>
      </c>
      <c r="K32" s="63">
        <f>(($W32/$V32)*'VT CHS Emissions Schedule'!D$5)/(1-$O32)</f>
        <v>197781.80175418133</v>
      </c>
      <c r="L32" s="63">
        <f>IF($C32="Propane",($T32/$Y$63)*$AY32,IF($C32="Oil",($T32/$Y$62)*$AY32,IF($C32="Natural Gas",($T32/$Y$64)*($AY32/(1-$P32)),IF($C32="Electricity",($T32/$Y$65)*($AY32/(1-$O32)),IF($C32="Wood, non-commercial",$T32*($AY32+$S32),(($X$62*$T32*('VT CHS Emissions Schedule'!D$8+$R32))/$Y$62)+(($X$63*$T32*('VT CHS Emissions Schedule'!D$9+$Q32))/$Y$63)+(($X$64*$T32*'VT CHS Emissions Schedule'!D$7)/$Y$64)/(1-$P32)+(($X$65*$T32*'VT CHS Emissions Schedule'!D$5)/$Y$65)/(1-$O32)+(($X$66*$T32*('VT CHS Emissions Schedule'!D$36+$S32))/$Y$66))))))</f>
        <v>-211706.57233136709</v>
      </c>
      <c r="M32" s="65">
        <f>_xlfn.XLOOKUP($A32,Lookups!$A$3:$A$15,Lookups!$E$3:$E$15)</f>
        <v>1.4E-2</v>
      </c>
      <c r="N32" s="64">
        <f>_xlfn.XLOOKUP($A32,Lookups!$A$3:$A$15,Lookups!$D$3:$D$15)</f>
        <v>0</v>
      </c>
      <c r="O32" s="65">
        <f>Lookups!$E$6</f>
        <v>8.9499999999999996E-2</v>
      </c>
      <c r="P32" s="65">
        <f>Lookups!$E$5</f>
        <v>1.4E-2</v>
      </c>
      <c r="Q32" s="64">
        <f>Lookups!$D$4</f>
        <v>0.32764300000000002</v>
      </c>
      <c r="R32" s="64">
        <f>Lookups!$D$3</f>
        <v>0.21490000000000001</v>
      </c>
      <c r="S32" s="64">
        <f>Lookups!$D$8</f>
        <v>1.3776766038113153</v>
      </c>
      <c r="T32" s="71">
        <f t="shared" si="33"/>
        <v>-2584.2560000000003</v>
      </c>
      <c r="U32" s="67">
        <v>12</v>
      </c>
      <c r="V32" s="71">
        <f t="shared" si="2"/>
        <v>2</v>
      </c>
      <c r="W32" s="63">
        <v>9536</v>
      </c>
      <c r="X32" s="72">
        <v>0.54200000000000004</v>
      </c>
      <c r="Y32" s="66">
        <f>IF(Y$15&lt;2025+$U32,$N32+_xlfn.XLOOKUP(_xlfn.XLOOKUP($A32,Lookups!$A$3:$A$17,Lookups!$B$3:$B$17),'VT CHS Emissions Schedule'!$A:$A,'VT CHS Emissions Schedule'!D:D),0)</f>
        <v>63.717402645016818</v>
      </c>
      <c r="Z32" s="66">
        <f>IF(Z$15&lt;2025+$U32,$N32+_xlfn.XLOOKUP(_xlfn.XLOOKUP($A32,Lookups!$A$3:$A$17,Lookups!$B$3:$B$17),'VT CHS Emissions Schedule'!$A:$A,'VT CHS Emissions Schedule'!E:E),0)</f>
        <v>63.717402645016818</v>
      </c>
      <c r="AA32" s="66">
        <f>IF(AA$15&lt;2025+$U32,$N32+_xlfn.XLOOKUP(_xlfn.XLOOKUP($A32,Lookups!$A$3:$A$17,Lookups!$B$3:$B$17),'VT CHS Emissions Schedule'!$A:$A,'VT CHS Emissions Schedule'!F:F),0)</f>
        <v>63.717402645016818</v>
      </c>
      <c r="AB32" s="66">
        <f>IF(AB$15&lt;2025+$U32,$N32+_xlfn.XLOOKUP(_xlfn.XLOOKUP($A32,Lookups!$A$3:$A$17,Lookups!$B$3:$B$17),'VT CHS Emissions Schedule'!$A:$A,'VT CHS Emissions Schedule'!G:G),0)</f>
        <v>63.717402645016818</v>
      </c>
      <c r="AC32" s="66">
        <f>IF(AC$15&lt;2025+$U32,$N32+_xlfn.XLOOKUP(_xlfn.XLOOKUP($A32,Lookups!$A$3:$A$17,Lookups!$B$3:$B$17),'VT CHS Emissions Schedule'!$A:$A,'VT CHS Emissions Schedule'!H:H),0)</f>
        <v>63.717402645016818</v>
      </c>
      <c r="AD32" s="66">
        <f>IF(AD$15&lt;2025+$U32,$N32+_xlfn.XLOOKUP(_xlfn.XLOOKUP($A32,Lookups!$A$3:$A$17,Lookups!$B$3:$B$17),'VT CHS Emissions Schedule'!$A:$A,'VT CHS Emissions Schedule'!I:I),0)</f>
        <v>63.651087867640953</v>
      </c>
      <c r="AE32" s="66">
        <f>IF(AE$15&lt;2025+$U32,$N32+_xlfn.XLOOKUP(_xlfn.XLOOKUP($A32,Lookups!$A$3:$A$17,Lookups!$B$3:$B$17),'VT CHS Emissions Schedule'!$A:$A,'VT CHS Emissions Schedule'!J:J),0)</f>
        <v>63.651087867640953</v>
      </c>
      <c r="AF32" s="66">
        <f>IF(AF$15&lt;2025+$U32,$N32+_xlfn.XLOOKUP(_xlfn.XLOOKUP($A32,Lookups!$A$3:$A$17,Lookups!$B$3:$B$17),'VT CHS Emissions Schedule'!$A:$A,'VT CHS Emissions Schedule'!K:K),0)</f>
        <v>63.651087867640953</v>
      </c>
      <c r="AG32" s="66">
        <f>IF(AG$15&lt;2025+$U32,$N32+_xlfn.XLOOKUP(_xlfn.XLOOKUP($A32,Lookups!$A$3:$A$17,Lookups!$B$3:$B$17),'VT CHS Emissions Schedule'!$A:$A,'VT CHS Emissions Schedule'!L:L),0)</f>
        <v>63.651087867640953</v>
      </c>
      <c r="AH32" s="66">
        <f>IF(AH$15&lt;2025+$U32,$N32+_xlfn.XLOOKUP(_xlfn.XLOOKUP($A32,Lookups!$A$3:$A$17,Lookups!$B$3:$B$17),'VT CHS Emissions Schedule'!$A:$A,'VT CHS Emissions Schedule'!M:M),0)</f>
        <v>63.651087867640953</v>
      </c>
      <c r="AI32" s="66">
        <f>IF(AI$15&lt;2025+$U32,$N32+_xlfn.XLOOKUP(_xlfn.XLOOKUP($A32,Lookups!$A$3:$A$17,Lookups!$B$3:$B$17),'VT CHS Emissions Schedule'!$A:$A,'VT CHS Emissions Schedule'!N:N),0)</f>
        <v>63.63986854112931</v>
      </c>
      <c r="AJ32" s="66">
        <f>IF(AJ$15&lt;2025+$U32,$N32+_xlfn.XLOOKUP(_xlfn.XLOOKUP($A32,Lookups!$A$3:$A$17,Lookups!$B$3:$B$17),'VT CHS Emissions Schedule'!$A:$A,'VT CHS Emissions Schedule'!O:O),0)</f>
        <v>63.63986854112931</v>
      </c>
      <c r="AK32" s="66">
        <f>IF(AK$15&lt;2025+$U32,$N32+_xlfn.XLOOKUP(_xlfn.XLOOKUP($A32,Lookups!$A$3:$A$17,Lookups!$B$3:$B$17),'VT CHS Emissions Schedule'!$A:$A,'VT CHS Emissions Schedule'!P:P),0)</f>
        <v>0</v>
      </c>
      <c r="AL32" s="66">
        <f>IF(AL$15&lt;2025+$U32,$N32+_xlfn.XLOOKUP(_xlfn.XLOOKUP($A32,Lookups!$A$3:$A$17,Lookups!$B$3:$B$17),'VT CHS Emissions Schedule'!$A:$A,'VT CHS Emissions Schedule'!Q:Q),0)</f>
        <v>0</v>
      </c>
      <c r="AM32" s="66">
        <f>IF(AM$15&lt;2025+$U32,$N32+_xlfn.XLOOKUP(_xlfn.XLOOKUP($A32,Lookups!$A$3:$A$17,Lookups!$B$3:$B$17),'VT CHS Emissions Schedule'!$A:$A,'VT CHS Emissions Schedule'!R:R),0)</f>
        <v>0</v>
      </c>
      <c r="AN32" s="66">
        <f>IF(AN$15&lt;2025+$U32,$N32+_xlfn.XLOOKUP(_xlfn.XLOOKUP($A32,Lookups!$A$3:$A$17,Lookups!$B$3:$B$17),'VT CHS Emissions Schedule'!$A:$A,'VT CHS Emissions Schedule'!S:S),0)</f>
        <v>0</v>
      </c>
      <c r="AO32" s="66">
        <f>IF(AO$15&lt;2025+$U32,$N32+_xlfn.XLOOKUP(_xlfn.XLOOKUP($A32,Lookups!$A$3:$A$17,Lookups!$B$3:$B$17),'VT CHS Emissions Schedule'!$A:$A,'VT CHS Emissions Schedule'!T:T),0)</f>
        <v>0</v>
      </c>
      <c r="AP32" s="66">
        <f>IF(AP$15&lt;2025+$U32,$N32+_xlfn.XLOOKUP(_xlfn.XLOOKUP($A32,Lookups!$A$3:$A$17,Lookups!$B$3:$B$17),'VT CHS Emissions Schedule'!$A:$A,'VT CHS Emissions Schedule'!U:U),0)</f>
        <v>0</v>
      </c>
      <c r="AQ32" s="66">
        <f>IF(AQ$15&lt;2025+$U32,$N32+_xlfn.XLOOKUP(_xlfn.XLOOKUP($A32,Lookups!$A$3:$A$17,Lookups!$B$3:$B$17),'VT CHS Emissions Schedule'!$A:$A,'VT CHS Emissions Schedule'!V:V),0)</f>
        <v>0</v>
      </c>
      <c r="AR32" s="66">
        <f>IF(AR$15&lt;2025+$U32,$N32+_xlfn.XLOOKUP(_xlfn.XLOOKUP($A32,Lookups!$A$3:$A$17,Lookups!$B$3:$B$17),'VT CHS Emissions Schedule'!$A:$A,'VT CHS Emissions Schedule'!W:W),0)</f>
        <v>0</v>
      </c>
      <c r="AS32" s="66">
        <f>IF(AS$15&lt;2025+$U32,$N32+_xlfn.XLOOKUP(_xlfn.XLOOKUP($A32,Lookups!$A$3:$A$17,Lookups!$B$3:$B$17),'VT CHS Emissions Schedule'!$A:$A,'VT CHS Emissions Schedule'!X:X),0)</f>
        <v>0</v>
      </c>
      <c r="AT32" s="66">
        <f>IF(AT$15&lt;2025+$U32,$N32+_xlfn.XLOOKUP(_xlfn.XLOOKUP($A32,Lookups!$A$3:$A$17,Lookups!$B$3:$B$17),'VT CHS Emissions Schedule'!$A:$A,'VT CHS Emissions Schedule'!Y:Y),0)</f>
        <v>0</v>
      </c>
      <c r="AU32" s="66">
        <f>IF(AU$15&lt;2025+$U32,$N32+_xlfn.XLOOKUP(_xlfn.XLOOKUP($A32,Lookups!$A$3:$A$17,Lookups!$B$3:$B$17),'VT CHS Emissions Schedule'!$A:$A,'VT CHS Emissions Schedule'!Z:Z),0)</f>
        <v>0</v>
      </c>
      <c r="AV32" s="66">
        <f>IF(AV$15&lt;2025+$U32,$N32+_xlfn.XLOOKUP(_xlfn.XLOOKUP($A32,Lookups!$A$3:$A$17,Lookups!$B$3:$B$17),'VT CHS Emissions Schedule'!$A:$A,'VT CHS Emissions Schedule'!AA:AA),0)</f>
        <v>0</v>
      </c>
      <c r="AW32" s="66">
        <f>IF(AW$15&lt;2025+$U32,$N32+_xlfn.XLOOKUP(_xlfn.XLOOKUP($A32,Lookups!$A$3:$A$17,Lookups!$B$3:$B$17),'VT CHS Emissions Schedule'!$A:$A,'VT CHS Emissions Schedule'!AB:AB),0)</f>
        <v>0</v>
      </c>
      <c r="AX32" s="66">
        <f>IF(AX$15&lt;2025+$U32,$N32+_xlfn.XLOOKUP(_xlfn.XLOOKUP($A32,Lookups!$A$3:$A$17,Lookups!$B$3:$B$17),'VT CHS Emissions Schedule'!$A:$A,'VT CHS Emissions Schedule'!AC:AC),0)</f>
        <v>0</v>
      </c>
      <c r="AY32" s="66">
        <f>IF(AY$15&lt;2025+$U32,IFERROR(IF($C32="Oil",$R32,IF($C32="Propane",$Q32,IF($C32="Wood, commercial",$S32,0)))+_xlfn.XLOOKUP(_xlfn.XLOOKUP($C32,Lookups!$A$3:$A$17,Lookups!$B$3:$B$17),'VT CHS Emissions Schedule'!$A:$A,'VT CHS Emissions Schedule'!D:D),"blended"),0)</f>
        <v>37.776307948312258</v>
      </c>
      <c r="AZ32" s="66">
        <f>IF(AZ$15&lt;2025+$U32,IFERROR(IF($C32="Oil",$R32,IF($C32="Propane",$Q32,IF($C32="Wood, commercial",$S32,0)))+_xlfn.XLOOKUP(_xlfn.XLOOKUP($C32,Lookups!$A$3:$A$17,Lookups!$B$3:$B$17),'VT CHS Emissions Schedule'!$A:$A,'VT CHS Emissions Schedule'!E:E),"blended"),0)</f>
        <v>37.776307948312258</v>
      </c>
      <c r="BA32" s="66">
        <f>IF(BA$15&lt;2025+$U32,IFERROR(IF($C32="Oil",$R32,IF($C32="Propane",$Q32,IF($C32="Wood, commercial",$S32,0)))+_xlfn.XLOOKUP(_xlfn.XLOOKUP($C32,Lookups!$A$3:$A$17,Lookups!$B$3:$B$17),'VT CHS Emissions Schedule'!$A:$A,'VT CHS Emissions Schedule'!F:F),"blended"),0)</f>
        <v>37.776307948312258</v>
      </c>
      <c r="BB32" s="66">
        <f>IF(BB$15&lt;2025+$U32,IFERROR(IF($C32="Oil",$R32,IF($C32="Propane",$Q32,IF($C32="Wood, commercial",$S32,0)))+_xlfn.XLOOKUP(_xlfn.XLOOKUP($C32,Lookups!$A$3:$A$17,Lookups!$B$3:$B$17),'VT CHS Emissions Schedule'!$A:$A,'VT CHS Emissions Schedule'!G:G),"blended"),0)</f>
        <v>37.776307948312258</v>
      </c>
      <c r="BC32" s="66">
        <f>IF(BC$15&lt;2025+$U32,IFERROR(IF($C32="Oil",$R32,IF($C32="Propane",$Q32,IF($C32="Wood, commercial",$S32,0)))+_xlfn.XLOOKUP(_xlfn.XLOOKUP($C32,Lookups!$A$3:$A$17,Lookups!$B$3:$B$17),'VT CHS Emissions Schedule'!$A:$A,'VT CHS Emissions Schedule'!H:H),"blended"),0)</f>
        <v>37.776307948312258</v>
      </c>
      <c r="BD32" s="66">
        <f>IF(BD$15&lt;2025+$U32,IFERROR(IF($C32="Oil",$R32,IF($C32="Propane",$Q32,IF($C32="Wood, commercial",$S32,0)))+_xlfn.XLOOKUP(_xlfn.XLOOKUP($C32,Lookups!$A$3:$A$17,Lookups!$B$3:$B$17),'VT CHS Emissions Schedule'!$A:$A,'VT CHS Emissions Schedule'!I:I),"blended"),0)</f>
        <v>37.662812762155191</v>
      </c>
      <c r="BE32" s="66">
        <f>IF(BE$15&lt;2025+$U32,IFERROR(IF($C32="Oil",$R32,IF($C32="Propane",$Q32,IF($C32="Wood, commercial",$S32,0)))+_xlfn.XLOOKUP(_xlfn.XLOOKUP($C32,Lookups!$A$3:$A$17,Lookups!$B$3:$B$17),'VT CHS Emissions Schedule'!$A:$A,'VT CHS Emissions Schedule'!J:J),"blended"),0)</f>
        <v>37.662812762155191</v>
      </c>
      <c r="BF32" s="66">
        <f>IF(BF$15&lt;2025+$U32,IFERROR(IF($C32="Oil",$R32,IF($C32="Propane",$Q32,IF($C32="Wood, commercial",$S32,0)))+_xlfn.XLOOKUP(_xlfn.XLOOKUP($C32,Lookups!$A$3:$A$17,Lookups!$B$3:$B$17),'VT CHS Emissions Schedule'!$A:$A,'VT CHS Emissions Schedule'!K:K),"blended"),0)</f>
        <v>37.662812762155191</v>
      </c>
      <c r="BG32" s="66">
        <f>IF(BG$15&lt;2025+$U32,IFERROR(IF($C32="Oil",$R32,IF($C32="Propane",$Q32,IF($C32="Wood, commercial",$S32,0)))+_xlfn.XLOOKUP(_xlfn.XLOOKUP($C32,Lookups!$A$3:$A$17,Lookups!$B$3:$B$17),'VT CHS Emissions Schedule'!$A:$A,'VT CHS Emissions Schedule'!L:L),"blended"),0)</f>
        <v>37.662812762155191</v>
      </c>
      <c r="BH32" s="66">
        <f>IF(BH$15&lt;2025+$U32,IFERROR(IF($C32="Oil",$R32,IF($C32="Propane",$Q32,IF($C32="Wood, commercial",$S32,0)))+_xlfn.XLOOKUP(_xlfn.XLOOKUP($C32,Lookups!$A$3:$A$17,Lookups!$B$3:$B$17),'VT CHS Emissions Schedule'!$A:$A,'VT CHS Emissions Schedule'!M:M),"blended"),0)</f>
        <v>37.662812762155191</v>
      </c>
      <c r="BI32" s="66">
        <f>IF(BI$15&lt;2025+$U32,IFERROR(IF($C32="Oil",$R32,IF($C32="Propane",$Q32,IF($C32="Wood, commercial",$S32,0)))+_xlfn.XLOOKUP(_xlfn.XLOOKUP($C32,Lookups!$A$3:$A$17,Lookups!$B$3:$B$17),'VT CHS Emissions Schedule'!$A:$A,'VT CHS Emissions Schedule'!N:N),"blended"),0)</f>
        <v>37.585018547157112</v>
      </c>
      <c r="BJ32" s="66">
        <f>IF(BJ$15&lt;2025+$U32,IFERROR(IF($C32="Oil",$R32,IF($C32="Propane",$Q32,IF($C32="Wood, commercial",$S32,0)))+_xlfn.XLOOKUP(_xlfn.XLOOKUP($C32,Lookups!$A$3:$A$17,Lookups!$B$3:$B$17),'VT CHS Emissions Schedule'!$A:$A,'VT CHS Emissions Schedule'!O:O),"blended"),0)</f>
        <v>37.585018547157112</v>
      </c>
      <c r="BK32" s="66">
        <f>IF(BK$15&lt;2025+$U32,IFERROR(IF($C32="Oil",$R32,IF($C32="Propane",$Q32,IF($C32="Wood, commercial",$S32,0)))+_xlfn.XLOOKUP(_xlfn.XLOOKUP($C32,Lookups!$A$3:$A$17,Lookups!$B$3:$B$17),'VT CHS Emissions Schedule'!$A:$A,'VT CHS Emissions Schedule'!P:P),"blended"),0)</f>
        <v>0</v>
      </c>
      <c r="BL32" s="66">
        <f>IF(BL$15&lt;2025+$U32,IFERROR(IF($C32="Oil",$R32,IF($C32="Propane",$Q32,IF($C32="Wood, commercial",$S32,0)))+_xlfn.XLOOKUP(_xlfn.XLOOKUP($C32,Lookups!$A$3:$A$17,Lookups!$B$3:$B$17),'VT CHS Emissions Schedule'!$A:$A,'VT CHS Emissions Schedule'!Q:Q),"blended"),0)</f>
        <v>0</v>
      </c>
      <c r="BM32" s="66">
        <f>IF(BM$15&lt;2025+$U32,IFERROR(IF($C32="Oil",$R32,IF($C32="Propane",$Q32,IF($C32="Wood, commercial",$S32,0)))+_xlfn.XLOOKUP(_xlfn.XLOOKUP($C32,Lookups!$A$3:$A$17,Lookups!$B$3:$B$17),'VT CHS Emissions Schedule'!$A:$A,'VT CHS Emissions Schedule'!R:R),"blended"),0)</f>
        <v>0</v>
      </c>
      <c r="BN32" s="66">
        <f>IF(BN$15&lt;2025+$U32,IFERROR(IF($C32="Oil",$R32,IF($C32="Propane",$Q32,IF($C32="Wood, commercial",$S32,0)))+_xlfn.XLOOKUP(_xlfn.XLOOKUP($C32,Lookups!$A$3:$A$17,Lookups!$B$3:$B$17),'VT CHS Emissions Schedule'!$A:$A,'VT CHS Emissions Schedule'!S:S),"blended"),0)</f>
        <v>0</v>
      </c>
      <c r="BO32" s="66">
        <f>IF(BO$15&lt;2025+$U32,IFERROR(IF($C32="Oil",$R32,IF($C32="Propane",$Q32,IF($C32="Wood, commercial",$S32,0)))+_xlfn.XLOOKUP(_xlfn.XLOOKUP($C32,Lookups!$A$3:$A$17,Lookups!$B$3:$B$17),'VT CHS Emissions Schedule'!$A:$A,'VT CHS Emissions Schedule'!T:T),"blended"),0)</f>
        <v>0</v>
      </c>
      <c r="BP32" s="66">
        <f>IF(BP$15&lt;2025+$U32,IFERROR(IF($C32="Oil",$R32,IF($C32="Propane",$Q32,IF($C32="Wood, commercial",$S32,0)))+_xlfn.XLOOKUP(_xlfn.XLOOKUP($C32,Lookups!$A$3:$A$17,Lookups!$B$3:$B$17),'VT CHS Emissions Schedule'!$A:$A,'VT CHS Emissions Schedule'!U:U),"blended"),0)</f>
        <v>0</v>
      </c>
      <c r="BQ32" s="66">
        <f>IF(BQ$15&lt;2025+$U32,IFERROR(IF($C32="Oil",$R32,IF($C32="Propane",$Q32,IF($C32="Wood, commercial",$S32,0)))+_xlfn.XLOOKUP(_xlfn.XLOOKUP($C32,Lookups!$A$3:$A$17,Lookups!$B$3:$B$17),'VT CHS Emissions Schedule'!$A:$A,'VT CHS Emissions Schedule'!V:V),"blended"),0)</f>
        <v>0</v>
      </c>
      <c r="BR32" s="66">
        <f>IF(BR$15&lt;2025+$U32,IFERROR(IF($C32="Oil",$R32,IF($C32="Propane",$Q32,IF($C32="Wood, commercial",$S32,0)))+_xlfn.XLOOKUP(_xlfn.XLOOKUP($C32,Lookups!$A$3:$A$17,Lookups!$B$3:$B$17),'VT CHS Emissions Schedule'!$A:$A,'VT CHS Emissions Schedule'!W:W),"blended"),0)</f>
        <v>0</v>
      </c>
      <c r="BS32" s="66">
        <f>IF(BS$15&lt;2025+$U32,IFERROR(IF($C32="Oil",$R32,IF($C32="Propane",$Q32,IF($C32="Wood, commercial",$S32,0)))+_xlfn.XLOOKUP(_xlfn.XLOOKUP($C32,Lookups!$A$3:$A$17,Lookups!$B$3:$B$17),'VT CHS Emissions Schedule'!$A:$A,'VT CHS Emissions Schedule'!X:X),"blended"),0)</f>
        <v>0</v>
      </c>
      <c r="BT32" s="66">
        <f>IF(BT$15&lt;2025+$U32,IFERROR(IF($C32="Oil",$R32,IF($C32="Propane",$Q32,IF($C32="Wood, commercial",$S32,0)))+_xlfn.XLOOKUP(_xlfn.XLOOKUP($C32,Lookups!$A$3:$A$17,Lookups!$B$3:$B$17),'VT CHS Emissions Schedule'!$A:$A,'VT CHS Emissions Schedule'!Y:Y),"blended"),0)</f>
        <v>0</v>
      </c>
      <c r="BU32" s="66">
        <f>IF(BU$15&lt;2025+$U32,IFERROR(IF($C32="Oil",$R32,IF($C32="Propane",$Q32,IF($C32="Wood, commercial",$S32,0)))+_xlfn.XLOOKUP(_xlfn.XLOOKUP($C32,Lookups!$A$3:$A$17,Lookups!$B$3:$B$17),'VT CHS Emissions Schedule'!$A:$A,'VT CHS Emissions Schedule'!Z:Z),"blended"),0)</f>
        <v>0</v>
      </c>
      <c r="BV32" s="66">
        <f>IF(BV$15&lt;2025+$U32,IFERROR(IF($C32="Oil",$R32,IF($C32="Propane",$Q32,IF($C32="Wood, commercial",$S32,0)))+_xlfn.XLOOKUP(_xlfn.XLOOKUP($C32,Lookups!$A$3:$A$17,Lookups!$B$3:$B$17),'VT CHS Emissions Schedule'!$A:$A,'VT CHS Emissions Schedule'!AA:AA),"blended"),0)</f>
        <v>0</v>
      </c>
      <c r="BW32" s="66">
        <f>IF(BW$15&lt;2025+$U32,IFERROR(IF($C32="Oil",$R32,IF($C32="Propane",$Q32,IF($C32="Wood, commercial",$S32,0)))+_xlfn.XLOOKUP(_xlfn.XLOOKUP($C32,Lookups!$A$3:$A$17,Lookups!$B$3:$B$17),'VT CHS Emissions Schedule'!$A:$A,'VT CHS Emissions Schedule'!AB:AB),"blended"),0)</f>
        <v>0</v>
      </c>
      <c r="BX32" s="66">
        <f>IF(BX$15&lt;2025+$U32,IFERROR(IF($C32="Oil",$R32,IF($C32="Propane",$Q32,IF($C32="Wood, commercial",$S32,0)))+_xlfn.XLOOKUP(_xlfn.XLOOKUP($C32,Lookups!$A$3:$A$17,Lookups!$B$3:$B$17),'VT CHS Emissions Schedule'!$A:$A,'VT CHS Emissions Schedule'!AC:AC),"blended"),0)</f>
        <v>0</v>
      </c>
      <c r="BY32" s="63">
        <f>IF(BY$15&lt;2025+$U32,(IF($A32="Oil",($W32/$W$53)*Y32,IF($A32="Propane",($W32/$W$54)*Y32,IF($A32="Natural Gas",(($W32/$W$55)*Y32)/(1-$M32),IF($A32="Electricity",0,((($V$53*$W32*('VT CHS Emissions Schedule'!D$8+$R32))/$W$53)+(($V$54*$W32*('VT CHS Emissions Schedule'!D$9+$Q32))/$W$54)+(($V$55*$W32*'VT CHS Emissions Schedule'!D$7)/$W$55)/(1-$P32)+(($V$56*$W32*'VT CHS Emissions Schedule'!D$5)/$W$56)/(1-$O32))))))-(($W32/$V32)*'VT CHS Emissions Schedule'!D$5)/(1-$O32))+IF($C32="Propane",($T32/$Y$63)*AY32,IF($C32="Oil",($T32/$Y$62)*AY32,IF($C32="Natural Gas",($T32/$Y$64)*(AY32/(1-$P32)),IF($C32="Electricity",($T32/$Y$65)*(AY32/(1-$O32)),IF($C32="Wood, commercial",$T32*(AY32+$S32),(($X$62*$T32*('VT CHS Emissions Schedule'!D$8+$R32))/$Y$62)+(($X$63*$T32*('VT CHS Emissions Schedule'!D$9+$Q32))/$Y$63)+(($X$64*$T32*'VT CHS Emissions Schedule'!D$7)/$Y$64)/(1-$P32)+(($X$65*$T32*'VT CHS Emissions Schedule'!D$5)/$Y$65)/(1-$O32)+(($X$66*$T32*('VT CHS Emissions Schedule'!D$36+$S32))/$Y$66)))))),0)</f>
        <v>568972.95774614334</v>
      </c>
      <c r="BZ32" s="63">
        <f>IF(BZ$15&lt;2025+$U32,(IF($A32="Oil",($W32/$W$53)*Z32,IF($A32="Propane",($W32/$W$54)*Z32,IF($A32="Natural Gas",(($W32/$W$55)*Z32)/(1-$M32),IF($A32="Electricity",0,((($V$53*$W32*('VT CHS Emissions Schedule'!E$8+$R32))/$W$53)+(($V$54*$W32*('VT CHS Emissions Schedule'!E$9+$Q32))/$W$54)+(($V$55*$W32*'VT CHS Emissions Schedule'!E$7)/$W$55)/(1-$P32)+(($V$56*$W32*'VT CHS Emissions Schedule'!E$5)/$W$56)/(1-$O32))))))-(($W32/$V32)*'VT CHS Emissions Schedule'!E$5)/(1-$O32))+IF($C32="Propane",($T32/$Y$63)*AZ32,IF($C32="Oil",($T32/$Y$62)*AZ32,IF($C32="Natural Gas",($T32/$Y$64)*(AZ32/(1-$P32)),IF($C32="Electricity",($T32/$Y$65)*(AZ32/(1-$O32)),IF($C32="Wood, commercial",$T32*(AZ32+$S32),(($X$62*$T32*('VT CHS Emissions Schedule'!E$8+$R32))/$Y$62)+(($X$63*$T32*('VT CHS Emissions Schedule'!E$9+$Q32))/$Y$63)+(($X$64*$T32*'VT CHS Emissions Schedule'!E$7)/$Y$64)/(1-$P32)+(($X$65*$T32*'VT CHS Emissions Schedule'!E$5)/$Y$65)/(1-$O32)+(($X$66*$T32*('VT CHS Emissions Schedule'!E$36+$S32))/$Y$66)))))),0)</f>
        <v>582725.63683616382</v>
      </c>
      <c r="CA32" s="63">
        <f>IF(CA$15&lt;2025+$U32,(IF($A32="Oil",($W32/$W$53)*AA32,IF($A32="Propane",($W32/$W$54)*AA32,IF($A32="Natural Gas",(($W32/$W$55)*AA32)/(1-$M32),IF($A32="Electricity",0,((($V$53*$W32*('VT CHS Emissions Schedule'!F$8+$R32))/$W$53)+(($V$54*$W32*('VT CHS Emissions Schedule'!F$9+$Q32))/$W$54)+(($V$55*$W32*'VT CHS Emissions Schedule'!F$7)/$W$55)/(1-$P32)+(($V$56*$W32*'VT CHS Emissions Schedule'!F$5)/$W$56)/(1-$O32))))))-(($W32/$V32)*'VT CHS Emissions Schedule'!F$5)/(1-$O32))+IF($C32="Propane",($T32/$Y$63)*BA32,IF($C32="Oil",($T32/$Y$62)*BA32,IF($C32="Natural Gas",($T32/$Y$64)*(BA32/(1-$P32)),IF($C32="Electricity",($T32/$Y$65)*(BA32/(1-$O32)),IF($C32="Wood, commercial",$T32*(BA32+$S32),(($X$62*$T32*('VT CHS Emissions Schedule'!F$8+$R32))/$Y$62)+(($X$63*$T32*('VT CHS Emissions Schedule'!F$9+$Q32))/$Y$63)+(($X$64*$T32*'VT CHS Emissions Schedule'!F$7)/$Y$64)/(1-$P32)+(($X$65*$T32*'VT CHS Emissions Schedule'!F$5)/$Y$65)/(1-$O32)+(($X$66*$T32*('VT CHS Emissions Schedule'!F$36+$S32))/$Y$66)))))),0)</f>
        <v>596478.31592618406</v>
      </c>
      <c r="CB32" s="63">
        <f>IF(CB$15&lt;2025+$U32,(IF($A32="Oil",($W32/$W$53)*AB32,IF($A32="Propane",($W32/$W$54)*AB32,IF($A32="Natural Gas",(($W32/$W$55)*AB32)/(1-$M32),IF($A32="Electricity",0,((($V$53*$W32*('VT CHS Emissions Schedule'!G$8+$R32))/$W$53)+(($V$54*$W32*('VT CHS Emissions Schedule'!G$9+$Q32))/$W$54)+(($V$55*$W32*'VT CHS Emissions Schedule'!G$7)/$W$55)/(1-$P32)+(($V$56*$W32*'VT CHS Emissions Schedule'!G$5)/$W$56)/(1-$O32))))))-(($W32/$V32)*'VT CHS Emissions Schedule'!G$5)/(1-$O32))+IF($C32="Propane",($T32/$Y$63)*BB32,IF($C32="Oil",($T32/$Y$62)*BB32,IF($C32="Natural Gas",($T32/$Y$64)*(BB32/(1-$P32)),IF($C32="Electricity",($T32/$Y$65)*(BB32/(1-$O32)),IF($C32="Wood, commercial",$T32*(BB32+$S32),(($X$62*$T32*('VT CHS Emissions Schedule'!G$8+$R32))/$Y$62)+(($X$63*$T32*('VT CHS Emissions Schedule'!G$9+$Q32))/$Y$63)+(($X$64*$T32*'VT CHS Emissions Schedule'!G$7)/$Y$64)/(1-$P32)+(($X$65*$T32*'VT CHS Emissions Schedule'!G$5)/$Y$65)/(1-$O32)+(($X$66*$T32*('VT CHS Emissions Schedule'!G$36+$S32))/$Y$66)))))),0)</f>
        <v>610230.99501620443</v>
      </c>
      <c r="CC32" s="63">
        <f>IF(CC$15&lt;2025+$U32,(IF($A32="Oil",($W32/$W$53)*AC32,IF($A32="Propane",($W32/$W$54)*AC32,IF($A32="Natural Gas",(($W32/$W$55)*AC32)/(1-$M32),IF($A32="Electricity",0,((($V$53*$W32*('VT CHS Emissions Schedule'!H$8+$R32))/$W$53)+(($V$54*$W32*('VT CHS Emissions Schedule'!H$9+$Q32))/$W$54)+(($V$55*$W32*'VT CHS Emissions Schedule'!H$7)/$W$55)/(1-$P32)+(($V$56*$W32*'VT CHS Emissions Schedule'!H$5)/$W$56)/(1-$O32))))))-(($W32/$V32)*'VT CHS Emissions Schedule'!H$5)/(1-$O32))+IF($C32="Propane",($T32/$Y$63)*BC32,IF($C32="Oil",($T32/$Y$62)*BC32,IF($C32="Natural Gas",($T32/$Y$64)*(BC32/(1-$P32)),IF($C32="Electricity",($T32/$Y$65)*(BC32/(1-$O32)),IF($C32="Wood, commercial",$T32*(BC32+$S32),(($X$62*$T32*('VT CHS Emissions Schedule'!H$8+$R32))/$Y$62)+(($X$63*$T32*('VT CHS Emissions Schedule'!H$9+$Q32))/$Y$63)+(($X$64*$T32*'VT CHS Emissions Schedule'!H$7)/$Y$64)/(1-$P32)+(($X$65*$T32*'VT CHS Emissions Schedule'!H$5)/$Y$65)/(1-$O32)+(($X$66*$T32*('VT CHS Emissions Schedule'!H$36+$S32))/$Y$66)))))),0)</f>
        <v>623983.67410622479</v>
      </c>
      <c r="CD32" s="63">
        <f>IF(CD$15&lt;2025+$U32,(IF($A32="Oil",($W32/$W$53)*AD32,IF($A32="Propane",($W32/$W$54)*AD32,IF($A32="Natural Gas",(($W32/$W$55)*AD32)/(1-$M32),IF($A32="Electricity",0,((($V$53*$W32*('VT CHS Emissions Schedule'!I$8+$R32))/$W$53)+(($V$54*$W32*('VT CHS Emissions Schedule'!I$9+$Q32))/$W$54)+(($V$55*$W32*'VT CHS Emissions Schedule'!I$7)/$W$55)/(1-$P32)+(($V$56*$W32*'VT CHS Emissions Schedule'!I$5)/$W$56)/(1-$O32))))))-(($W32/$V32)*'VT CHS Emissions Schedule'!I$5)/(1-$O32))+IF($C32="Propane",($T32/$Y$63)*BD32,IF($C32="Oil",($T32/$Y$62)*BD32,IF($C32="Natural Gas",($T32/$Y$64)*(BD32/(1-$P32)),IF($C32="Electricity",($T32/$Y$65)*(BD32/(1-$O32)),IF($C32="Wood, commercial",$T32*(BD32+$S32),(($X$62*$T32*('VT CHS Emissions Schedule'!I$8+$R32))/$Y$62)+(($X$63*$T32*('VT CHS Emissions Schedule'!I$9+$Q32))/$Y$63)+(($X$64*$T32*'VT CHS Emissions Schedule'!I$7)/$Y$64)/(1-$P32)+(($X$65*$T32*'VT CHS Emissions Schedule'!I$5)/$Y$65)/(1-$O32)+(($X$66*$T32*('VT CHS Emissions Schedule'!I$36+$S32))/$Y$66)))))),0)</f>
        <v>637126.33450076054</v>
      </c>
      <c r="CE32" s="63">
        <f>IF(CE$15&lt;2025+$U32,(IF($A32="Oil",($W32/$W$53)*AE32,IF($A32="Propane",($W32/$W$54)*AE32,IF($A32="Natural Gas",(($W32/$W$55)*AE32)/(1-$M32),IF($A32="Electricity",0,((($V$53*$W32*('VT CHS Emissions Schedule'!J$8+$R32))/$W$53)+(($V$54*$W32*('VT CHS Emissions Schedule'!J$9+$Q32))/$W$54)+(($V$55*$W32*'VT CHS Emissions Schedule'!J$7)/$W$55)/(1-$P32)+(($V$56*$W32*'VT CHS Emissions Schedule'!J$5)/$W$56)/(1-$O32))))))-(($W32/$V32)*'VT CHS Emissions Schedule'!J$5)/(1-$O32))+IF($C32="Propane",($T32/$Y$63)*BE32,IF($C32="Oil",($T32/$Y$62)*BE32,IF($C32="Natural Gas",($T32/$Y$64)*(BE32/(1-$P32)),IF($C32="Electricity",($T32/$Y$65)*(BE32/(1-$O32)),IF($C32="Wood, commercial",$T32*(BE32+$S32),(($X$62*$T32*('VT CHS Emissions Schedule'!J$8+$R32))/$Y$62)+(($X$63*$T32*('VT CHS Emissions Schedule'!J$9+$Q32))/$Y$63)+(($X$64*$T32*'VT CHS Emissions Schedule'!J$7)/$Y$64)/(1-$P32)+(($X$65*$T32*'VT CHS Emissions Schedule'!J$5)/$Y$65)/(1-$O32)+(($X$66*$T32*('VT CHS Emissions Schedule'!J$36+$S32))/$Y$66)))))),0)</f>
        <v>650879.0135907809</v>
      </c>
      <c r="CF32" s="63">
        <f>IF(CF$15&lt;2025+$U32,(IF($A32="Oil",($W32/$W$53)*AF32,IF($A32="Propane",($W32/$W$54)*AF32,IF($A32="Natural Gas",(($W32/$W$55)*AF32)/(1-$M32),IF($A32="Electricity",0,((($V$53*$W32*('VT CHS Emissions Schedule'!K$8+$R32))/$W$53)+(($V$54*$W32*('VT CHS Emissions Schedule'!K$9+$Q32))/$W$54)+(($V$55*$W32*'VT CHS Emissions Schedule'!K$7)/$W$55)/(1-$P32)+(($V$56*$W32*'VT CHS Emissions Schedule'!K$5)/$W$56)/(1-$O32))))))-(($W32/$V32)*'VT CHS Emissions Schedule'!K$5)/(1-$O32))+IF($C32="Propane",($T32/$Y$63)*BF32,IF($C32="Oil",($T32/$Y$62)*BF32,IF($C32="Natural Gas",($T32/$Y$64)*(BF32/(1-$P32)),IF($C32="Electricity",($T32/$Y$65)*(BF32/(1-$O32)),IF($C32="Wood, commercial",$T32*(BF32+$S32),(($X$62*$T32*('VT CHS Emissions Schedule'!K$8+$R32))/$Y$62)+(($X$63*$T32*('VT CHS Emissions Schedule'!K$9+$Q32))/$Y$63)+(($X$64*$T32*'VT CHS Emissions Schedule'!K$7)/$Y$64)/(1-$P32)+(($X$65*$T32*'VT CHS Emissions Schedule'!K$5)/$Y$65)/(1-$O32)+(($X$66*$T32*('VT CHS Emissions Schedule'!K$36+$S32))/$Y$66)))))),0)</f>
        <v>664631.69268080126</v>
      </c>
      <c r="CG32" s="63">
        <f>IF(CG$15&lt;2025+$U32,(IF($A32="Oil",($W32/$W$53)*AG32,IF($A32="Propane",($W32/$W$54)*AG32,IF($A32="Natural Gas",(($W32/$W$55)*AG32)/(1-$M32),IF($A32="Electricity",0,((($V$53*$W32*('VT CHS Emissions Schedule'!L$8+$R32))/$W$53)+(($V$54*$W32*('VT CHS Emissions Schedule'!L$9+$Q32))/$W$54)+(($V$55*$W32*'VT CHS Emissions Schedule'!L$7)/$W$55)/(1-$P32)+(($V$56*$W32*'VT CHS Emissions Schedule'!L$5)/$W$56)/(1-$O32))))))-(($W32/$V32)*'VT CHS Emissions Schedule'!L$5)/(1-$O32))+IF($C32="Propane",($T32/$Y$63)*BG32,IF($C32="Oil",($T32/$Y$62)*BG32,IF($C32="Natural Gas",($T32/$Y$64)*(BG32/(1-$P32)),IF($C32="Electricity",($T32/$Y$65)*(BG32/(1-$O32)),IF($C32="Wood, commercial",$T32*(BG32+$S32),(($X$62*$T32*('VT CHS Emissions Schedule'!L$8+$R32))/$Y$62)+(($X$63*$T32*('VT CHS Emissions Schedule'!L$9+$Q32))/$Y$63)+(($X$64*$T32*'VT CHS Emissions Schedule'!L$7)/$Y$64)/(1-$P32)+(($X$65*$T32*'VT CHS Emissions Schedule'!L$5)/$Y$65)/(1-$O32)+(($X$66*$T32*('VT CHS Emissions Schedule'!L$36+$S32))/$Y$66)))))),0)</f>
        <v>678384.37177082163</v>
      </c>
      <c r="CH32" s="63">
        <f>IF(CH$15&lt;2025+$U32,(IF($A32="Oil",($W32/$W$53)*AH32,IF($A32="Propane",($W32/$W$54)*AH32,IF($A32="Natural Gas",(($W32/$W$55)*AH32)/(1-$M32),IF($A32="Electricity",0,((($V$53*$W32*('VT CHS Emissions Schedule'!M$8+$R32))/$W$53)+(($V$54*$W32*('VT CHS Emissions Schedule'!M$9+$Q32))/$W$54)+(($V$55*$W32*'VT CHS Emissions Schedule'!M$7)/$W$55)/(1-$P32)+(($V$56*$W32*'VT CHS Emissions Schedule'!M$5)/$W$56)/(1-$O32))))))-(($W32/$V32)*'VT CHS Emissions Schedule'!M$5)/(1-$O32))+IF($C32="Propane",($T32/$Y$63)*BH32,IF($C32="Oil",($T32/$Y$62)*BH32,IF($C32="Natural Gas",($T32/$Y$64)*(BH32/(1-$P32)),IF($C32="Electricity",($T32/$Y$65)*(BH32/(1-$O32)),IF($C32="Wood, commercial",$T32*(BH32+$S32),(($X$62*$T32*('VT CHS Emissions Schedule'!M$8+$R32))/$Y$62)+(($X$63*$T32*('VT CHS Emissions Schedule'!M$9+$Q32))/$Y$63)+(($X$64*$T32*'VT CHS Emissions Schedule'!M$7)/$Y$64)/(1-$P32)+(($X$65*$T32*'VT CHS Emissions Schedule'!M$5)/$Y$65)/(1-$O32)+(($X$66*$T32*('VT CHS Emissions Schedule'!M$36+$S32))/$Y$66)))))),0)</f>
        <v>692137.05086084199</v>
      </c>
      <c r="CI32" s="63">
        <f>IF(CI$15&lt;2025+$U32,(IF($A32="Oil",($W32/$W$53)*AI32,IF($A32="Propane",($W32/$W$54)*AI32,IF($A32="Natural Gas",(($W32/$W$55)*AI32)/(1-$M32),IF($A32="Electricity",0,((($V$53*$W32*('VT CHS Emissions Schedule'!N$8+$R32))/$W$53)+(($V$54*$W32*('VT CHS Emissions Schedule'!N$9+$Q32))/$W$54)+(($V$55*$W32*'VT CHS Emissions Schedule'!N$7)/$W$55)/(1-$P32)+(($V$56*$W32*'VT CHS Emissions Schedule'!N$5)/$W$56)/(1-$O32))))))-(($W32/$V32)*'VT CHS Emissions Schedule'!N$5)/(1-$O32))+IF($C32="Propane",($T32/$Y$63)*BI32,IF($C32="Oil",($T32/$Y$62)*BI32,IF($C32="Natural Gas",($T32/$Y$64)*(BI32/(1-$P32)),IF($C32="Electricity",($T32/$Y$65)*(BI32/(1-$O32)),IF($C32="Wood, commercial",$T32*(BI32+$S32),(($X$62*$T32*('VT CHS Emissions Schedule'!N$8+$R32))/$Y$62)+(($X$63*$T32*('VT CHS Emissions Schedule'!N$9+$Q32))/$Y$63)+(($X$64*$T32*'VT CHS Emissions Schedule'!N$7)/$Y$64)/(1-$P32)+(($X$65*$T32*'VT CHS Emissions Schedule'!N$5)/$Y$65)/(1-$O32)+(($X$66*$T32*('VT CHS Emissions Schedule'!N$36+$S32))/$Y$66)))))),0)</f>
        <v>705937.94393481617</v>
      </c>
      <c r="CJ32" s="63">
        <f>IF(CJ$15&lt;2025+$U32,(IF($A32="Oil",($W32/$W$53)*AJ32,IF($A32="Propane",($W32/$W$54)*AJ32,IF($A32="Natural Gas",(($W32/$W$55)*AJ32)/(1-$M32),IF($A32="Electricity",0,((($V$53*$W32*('VT CHS Emissions Schedule'!O$8+$R32))/$W$53)+(($V$54*$W32*('VT CHS Emissions Schedule'!O$9+$Q32))/$W$54)+(($V$55*$W32*'VT CHS Emissions Schedule'!O$7)/$W$55)/(1-$P32)+(($V$56*$W32*'VT CHS Emissions Schedule'!O$5)/$W$56)/(1-$O32))))))-(($W32/$V32)*'VT CHS Emissions Schedule'!O$5)/(1-$O32))+IF($C32="Propane",($T32/$Y$63)*BJ32,IF($C32="Oil",($T32/$Y$62)*BJ32,IF($C32="Natural Gas",($T32/$Y$64)*(BJ32/(1-$P32)),IF($C32="Electricity",($T32/$Y$65)*(BJ32/(1-$O32)),IF($C32="Wood, commercial",$T32*(BJ32+$S32),(($X$62*$T32*('VT CHS Emissions Schedule'!O$8+$R32))/$Y$62)+(($X$63*$T32*('VT CHS Emissions Schedule'!O$9+$Q32))/$Y$63)+(($X$64*$T32*'VT CHS Emissions Schedule'!O$7)/$Y$64)/(1-$P32)+(($X$65*$T32*'VT CHS Emissions Schedule'!O$5)/$Y$65)/(1-$O32)+(($X$66*$T32*('VT CHS Emissions Schedule'!O$36+$S32))/$Y$66)))))),0)</f>
        <v>705937.94393481617</v>
      </c>
      <c r="CK32" s="63">
        <f>IF(CK$15&lt;2025+$U32,(IF($A32="Oil",($W32/$W$53)*AK32,IF($A32="Propane",($W32/$W$54)*AK32,IF($A32="Natural Gas",(($W32/$W$55)*AK32)/(1-$M32),IF($A32="Electricity",0,((($V$53*$W32*('VT CHS Emissions Schedule'!P$8+$R32))/$W$53)+(($V$54*$W32*('VT CHS Emissions Schedule'!P$9+$Q32))/$W$54)+(($V$55*$W32*'VT CHS Emissions Schedule'!P$7)/$W$55)/(1-$P32)+(($V$56*$W32*'VT CHS Emissions Schedule'!P$5)/$W$56)/(1-$O32))))))-(($W32/$V32)*'VT CHS Emissions Schedule'!P$5)/(1-$O32))+IF($C32="Propane",($T32/$Y$63)*BK32,IF($C32="Oil",($T32/$Y$62)*BK32,IF($C32="Natural Gas",($T32/$Y$64)*(BK32/(1-$P32)),IF($C32="Electricity",($T32/$Y$65)*(BK32/(1-$O32)),IF($C32="Wood, commercial",$T32*(BK32+$S32),(($X$62*$T32*('VT CHS Emissions Schedule'!P$8+$R32))/$Y$62)+(($X$63*$T32*('VT CHS Emissions Schedule'!P$9+$Q32))/$Y$63)+(($X$64*$T32*'VT CHS Emissions Schedule'!P$7)/$Y$64)/(1-$P32)+(($X$65*$T32*'VT CHS Emissions Schedule'!P$5)/$Y$65)/(1-$O32)+(($X$66*$T32*('VT CHS Emissions Schedule'!P$36+$S32))/$Y$66)))))),0)</f>
        <v>0</v>
      </c>
      <c r="CL32" s="63">
        <f>IF(CL$15&lt;2025+$U32,(IF($A32="Oil",($W32/$W$53)*AL32,IF($A32="Propane",($W32/$W$54)*AL32,IF($A32="Natural Gas",(($W32/$W$55)*AL32)/(1-$M32),IF($A32="Electricity",0,((($V$53*$W32*('VT CHS Emissions Schedule'!Q$8+$R32))/$W$53)+(($V$54*$W32*('VT CHS Emissions Schedule'!Q$9+$Q32))/$W$54)+(($V$55*$W32*'VT CHS Emissions Schedule'!Q$7)/$W$55)/(1-$P32)+(($V$56*$W32*'VT CHS Emissions Schedule'!Q$5)/$W$56)/(1-$O32))))))-(($W32/$V32)*'VT CHS Emissions Schedule'!Q$5)/(1-$O32))+IF($C32="Propane",($T32/$Y$63)*BL32,IF($C32="Oil",($T32/$Y$62)*BL32,IF($C32="Natural Gas",($T32/$Y$64)*(BL32/(1-$P32)),IF($C32="Electricity",($T32/$Y$65)*(BL32/(1-$O32)),IF($C32="Wood, commercial",$T32*(BL32+$S32),(($X$62*$T32*('VT CHS Emissions Schedule'!Q$8+$R32))/$Y$62)+(($X$63*$T32*('VT CHS Emissions Schedule'!Q$9+$Q32))/$Y$63)+(($X$64*$T32*'VT CHS Emissions Schedule'!Q$7)/$Y$64)/(1-$P32)+(($X$65*$T32*'VT CHS Emissions Schedule'!Q$5)/$Y$65)/(1-$O32)+(($X$66*$T32*('VT CHS Emissions Schedule'!Q$36+$S32))/$Y$66)))))),0)</f>
        <v>0</v>
      </c>
      <c r="CM32" s="63">
        <f>IF(CM$15&lt;2025+$U32,(IF($A32="Oil",($W32/$W$53)*AM32,IF($A32="Propane",($W32/$W$54)*AM32,IF($A32="Natural Gas",(($W32/$W$55)*AM32)/(1-$M32),IF($A32="Electricity",0,((($V$53*$W32*('VT CHS Emissions Schedule'!R$8+$R32))/$W$53)+(($V$54*$W32*('VT CHS Emissions Schedule'!R$9+$Q32))/$W$54)+(($V$55*$W32*'VT CHS Emissions Schedule'!R$7)/$W$55)/(1-$P32)+(($V$56*$W32*'VT CHS Emissions Schedule'!R$5)/$W$56)/(1-$O32))))))-(($W32/$V32)*'VT CHS Emissions Schedule'!R$5)/(1-$O32))+IF($C32="Propane",($T32/$Y$63)*BM32,IF($C32="Oil",($T32/$Y$62)*BM32,IF($C32="Natural Gas",($T32/$Y$64)*(BM32/(1-$P32)),IF($C32="Electricity",($T32/$Y$65)*(BM32/(1-$O32)),IF($C32="Wood, commercial",$T32*(BM32+$S32),(($X$62*$T32*('VT CHS Emissions Schedule'!R$8+$R32))/$Y$62)+(($X$63*$T32*('VT CHS Emissions Schedule'!R$9+$Q32))/$Y$63)+(($X$64*$T32*'VT CHS Emissions Schedule'!R$7)/$Y$64)/(1-$P32)+(($X$65*$T32*'VT CHS Emissions Schedule'!R$5)/$Y$65)/(1-$O32)+(($X$66*$T32*('VT CHS Emissions Schedule'!R$36+$S32))/$Y$66)))))),0)</f>
        <v>0</v>
      </c>
      <c r="CN32" s="63">
        <f>IF(CN$15&lt;2025+$U32,(IF($A32="Oil",($W32/$W$53)*AN32,IF($A32="Propane",($W32/$W$54)*AN32,IF($A32="Natural Gas",(($W32/$W$55)*AN32)/(1-$M32),IF($A32="Electricity",0,((($V$53*$W32*('VT CHS Emissions Schedule'!S$8+$R32))/$W$53)+(($V$54*$W32*('VT CHS Emissions Schedule'!S$9+$Q32))/$W$54)+(($V$55*$W32*'VT CHS Emissions Schedule'!S$7)/$W$55)/(1-$P32)+(($V$56*$W32*'VT CHS Emissions Schedule'!S$5)/$W$56)/(1-$O32))))))-(($W32/$V32)*'VT CHS Emissions Schedule'!S$5)/(1-$O32))+IF($C32="Propane",($T32/$Y$63)*BN32,IF($C32="Oil",($T32/$Y$62)*BN32,IF($C32="Natural Gas",($T32/$Y$64)*(BN32/(1-$P32)),IF($C32="Electricity",($T32/$Y$65)*(BN32/(1-$O32)),IF($C32="Wood, commercial",$T32*(BN32+$S32),(($X$62*$T32*('VT CHS Emissions Schedule'!S$8+$R32))/$Y$62)+(($X$63*$T32*('VT CHS Emissions Schedule'!S$9+$Q32))/$Y$63)+(($X$64*$T32*'VT CHS Emissions Schedule'!S$7)/$Y$64)/(1-$P32)+(($X$65*$T32*'VT CHS Emissions Schedule'!S$5)/$Y$65)/(1-$O32)+(($X$66*$T32*('VT CHS Emissions Schedule'!S$36+$S32))/$Y$66)))))),0)</f>
        <v>0</v>
      </c>
      <c r="CO32" s="63">
        <f>IF(CO$15&lt;2025+$U32,(IF($A32="Oil",($W32/$W$53)*AO32,IF($A32="Propane",($W32/$W$54)*AO32,IF($A32="Natural Gas",(($W32/$W$55)*AO32)/(1-$M32),IF($A32="Electricity",0,((($V$53*$W32*('VT CHS Emissions Schedule'!T$8+$R32))/$W$53)+(($V$54*$W32*('VT CHS Emissions Schedule'!T$9+$Q32))/$W$54)+(($V$55*$W32*'VT CHS Emissions Schedule'!T$7)/$W$55)/(1-$P32)+(($V$56*$W32*'VT CHS Emissions Schedule'!T$5)/$W$56)/(1-$O32))))))-(($W32/$V32)*'VT CHS Emissions Schedule'!T$5)/(1-$O32))+IF($C32="Propane",($T32/$Y$63)*BO32,IF($C32="Oil",($T32/$Y$62)*BO32,IF($C32="Natural Gas",($T32/$Y$64)*(BO32/(1-$P32)),IF($C32="Electricity",($T32/$Y$65)*(BO32/(1-$O32)),IF($C32="Wood, commercial",$T32*(BO32+$S32),(($X$62*$T32*('VT CHS Emissions Schedule'!T$8+$R32))/$Y$62)+(($X$63*$T32*('VT CHS Emissions Schedule'!T$9+$Q32))/$Y$63)+(($X$64*$T32*'VT CHS Emissions Schedule'!T$7)/$Y$64)/(1-$P32)+(($X$65*$T32*'VT CHS Emissions Schedule'!T$5)/$Y$65)/(1-$O32)+(($X$66*$T32*('VT CHS Emissions Schedule'!T$36+$S32))/$Y$66)))))),0)</f>
        <v>0</v>
      </c>
      <c r="CP32" s="63">
        <f>IF(CP$15&lt;2025+$U32,(IF($A32="Oil",($W32/$W$53)*AP32,IF($A32="Propane",($W32/$W$54)*AP32,IF($A32="Natural Gas",(($W32/$W$55)*AP32)/(1-$M32),IF($A32="Electricity",0,((($V$53*$W32*('VT CHS Emissions Schedule'!U$8+$R32))/$W$53)+(($V$54*$W32*('VT CHS Emissions Schedule'!U$9+$Q32))/$W$54)+(($V$55*$W32*'VT CHS Emissions Schedule'!U$7)/$W$55)/(1-$P32)+(($V$56*$W32*'VT CHS Emissions Schedule'!U$5)/$W$56)/(1-$O32))))))-(($W32/$V32)*'VT CHS Emissions Schedule'!U$5)/(1-$O32))+IF($C32="Propane",($T32/$Y$63)*BP32,IF($C32="Oil",($T32/$Y$62)*BP32,IF($C32="Natural Gas",($T32/$Y$64)*(BP32/(1-$P32)),IF($C32="Electricity",($T32/$Y$65)*(BP32/(1-$O32)),IF($C32="Wood, commercial",$T32*(BP32+$S32),(($X$62*$T32*('VT CHS Emissions Schedule'!U$8+$R32))/$Y$62)+(($X$63*$T32*('VT CHS Emissions Schedule'!U$9+$Q32))/$Y$63)+(($X$64*$T32*'VT CHS Emissions Schedule'!U$7)/$Y$64)/(1-$P32)+(($X$65*$T32*'VT CHS Emissions Schedule'!U$5)/$Y$65)/(1-$O32)+(($X$66*$T32*('VT CHS Emissions Schedule'!U$36+$S32))/$Y$66)))))),0)</f>
        <v>0</v>
      </c>
      <c r="CQ32" s="63">
        <f>IF(CQ$15&lt;2025+$U32,(IF($A32="Oil",($W32/$W$53)*AQ32,IF($A32="Propane",($W32/$W$54)*AQ32,IF($A32="Natural Gas",(($W32/$W$55)*AQ32)/(1-$M32),IF($A32="Electricity",0,((($V$53*$W32*('VT CHS Emissions Schedule'!V$8+$R32))/$W$53)+(($V$54*$W32*('VT CHS Emissions Schedule'!V$9+$Q32))/$W$54)+(($V$55*$W32*'VT CHS Emissions Schedule'!V$7)/$W$55)/(1-$P32)+(($V$56*$W32*'VT CHS Emissions Schedule'!V$5)/$W$56)/(1-$O32))))))-(($W32/$V32)*'VT CHS Emissions Schedule'!V$5)/(1-$O32))+IF($C32="Propane",($T32/$Y$63)*BQ32,IF($C32="Oil",($T32/$Y$62)*BQ32,IF($C32="Natural Gas",($T32/$Y$64)*(BQ32/(1-$P32)),IF($C32="Electricity",($T32/$Y$65)*(BQ32/(1-$O32)),IF($C32="Wood, commercial",$T32*(BQ32+$S32),(($X$62*$T32*('VT CHS Emissions Schedule'!V$8+$R32))/$Y$62)+(($X$63*$T32*('VT CHS Emissions Schedule'!V$9+$Q32))/$Y$63)+(($X$64*$T32*'VT CHS Emissions Schedule'!V$7)/$Y$64)/(1-$P32)+(($X$65*$T32*'VT CHS Emissions Schedule'!V$5)/$Y$65)/(1-$O32)+(($X$66*$T32*('VT CHS Emissions Schedule'!V$36+$S32))/$Y$66)))))),0)</f>
        <v>0</v>
      </c>
      <c r="CR32" s="63">
        <f>IF(CR$15&lt;2025+$U32,(IF($A32="Oil",($W32/$W$53)*AR32,IF($A32="Propane",($W32/$W$54)*AR32,IF($A32="Natural Gas",(($W32/$W$55)*AR32)/(1-$M32),IF($A32="Electricity",0,((($V$53*$W32*('VT CHS Emissions Schedule'!W$8+$R32))/$W$53)+(($V$54*$W32*('VT CHS Emissions Schedule'!W$9+$Q32))/$W$54)+(($V$55*$W32*'VT CHS Emissions Schedule'!W$7)/$W$55)/(1-$P32)+(($V$56*$W32*'VT CHS Emissions Schedule'!W$5)/$W$56)/(1-$O32))))))-(($W32/$V32)*'VT CHS Emissions Schedule'!W$5)/(1-$O32))+IF($C32="Propane",($T32/$Y$63)*BR32,IF($C32="Oil",($T32/$Y$62)*BR32,IF($C32="Natural Gas",($T32/$Y$64)*(BR32/(1-$P32)),IF($C32="Electricity",($T32/$Y$65)*(BR32/(1-$O32)),IF($C32="Wood, commercial",$T32*(BR32+$S32),(($X$62*$T32*('VT CHS Emissions Schedule'!W$8+$R32))/$Y$62)+(($X$63*$T32*('VT CHS Emissions Schedule'!W$9+$Q32))/$Y$63)+(($X$64*$T32*'VT CHS Emissions Schedule'!W$7)/$Y$64)/(1-$P32)+(($X$65*$T32*'VT CHS Emissions Schedule'!W$5)/$Y$65)/(1-$O32)+(($X$66*$T32*('VT CHS Emissions Schedule'!W$36+$S32))/$Y$66)))))),0)</f>
        <v>0</v>
      </c>
      <c r="CS32" s="63">
        <f>IF(CS$15&lt;2025+$U32,(IF($A32="Oil",($W32/$W$53)*AS32,IF($A32="Propane",($W32/$W$54)*AS32,IF($A32="Natural Gas",(($W32/$W$55)*AS32)/(1-$M32),IF($A32="Electricity",0,((($V$53*$W32*('VT CHS Emissions Schedule'!X$8+$R32))/$W$53)+(($V$54*$W32*('VT CHS Emissions Schedule'!X$9+$Q32))/$W$54)+(($V$55*$W32*'VT CHS Emissions Schedule'!X$7)/$W$55)/(1-$P32)+(($V$56*$W32*'VT CHS Emissions Schedule'!X$5)/$W$56)/(1-$O32))))))-(($W32/$V32)*'VT CHS Emissions Schedule'!X$5)/(1-$O32))+IF($C32="Propane",($T32/$Y$63)*BS32,IF($C32="Oil",($T32/$Y$62)*BS32,IF($C32="Natural Gas",($T32/$Y$64)*(BS32/(1-$P32)),IF($C32="Electricity",($T32/$Y$65)*(BS32/(1-$O32)),IF($C32="Wood, commercial",$T32*(BS32+$S32),(($X$62*$T32*('VT CHS Emissions Schedule'!X$8+$R32))/$Y$62)+(($X$63*$T32*('VT CHS Emissions Schedule'!X$9+$Q32))/$Y$63)+(($X$64*$T32*'VT CHS Emissions Schedule'!X$7)/$Y$64)/(1-$P32)+(($X$65*$T32*'VT CHS Emissions Schedule'!X$5)/$Y$65)/(1-$O32)+(($X$66*$T32*('VT CHS Emissions Schedule'!X$36+$S32))/$Y$66)))))),0)</f>
        <v>0</v>
      </c>
      <c r="CT32" s="63">
        <f>IF(CT$15&lt;2025+$U32,(IF($A32="Oil",($W32/$W$53)*AT32,IF($A32="Propane",($W32/$W$54)*AT32,IF($A32="Natural Gas",(($W32/$W$55)*AT32)/(1-$M32),IF($A32="Electricity",0,((($V$53*$W32*('VT CHS Emissions Schedule'!Y$8+$R32))/$W$53)+(($V$54*$W32*('VT CHS Emissions Schedule'!Y$9+$Q32))/$W$54)+(($V$55*$W32*'VT CHS Emissions Schedule'!Y$7)/$W$55)/(1-$P32)+(($V$56*$W32*'VT CHS Emissions Schedule'!Y$5)/$W$56)/(1-$O32))))))-(($W32/$V32)*'VT CHS Emissions Schedule'!Y$5)/(1-$O32))+IF($C32="Propane",($T32/$Y$63)*BT32,IF($C32="Oil",($T32/$Y$62)*BT32,IF($C32="Natural Gas",($T32/$Y$64)*(BT32/(1-$P32)),IF($C32="Electricity",($T32/$Y$65)*(BT32/(1-$O32)),IF($C32="Wood, commercial",$T32*(BT32+$S32),(($X$62*$T32*('VT CHS Emissions Schedule'!Y$8+$R32))/$Y$62)+(($X$63*$T32*('VT CHS Emissions Schedule'!Y$9+$Q32))/$Y$63)+(($X$64*$T32*'VT CHS Emissions Schedule'!Y$7)/$Y$64)/(1-$P32)+(($X$65*$T32*'VT CHS Emissions Schedule'!Y$5)/$Y$65)/(1-$O32)+(($X$66*$T32*('VT CHS Emissions Schedule'!Y$36+$S32))/$Y$66)))))),0)</f>
        <v>0</v>
      </c>
      <c r="CU32" s="63">
        <f>IF(CU$15&lt;2025+$U32,(IF($A32="Oil",($W32/$W$53)*AU32,IF($A32="Propane",($W32/$W$54)*AU32,IF($A32="Natural Gas",(($W32/$W$55)*AU32)/(1-$M32),IF($A32="Electricity",0,((($V$53*$W32*('VT CHS Emissions Schedule'!Z$8+$R32))/$W$53)+(($V$54*$W32*('VT CHS Emissions Schedule'!Z$9+$Q32))/$W$54)+(($V$55*$W32*'VT CHS Emissions Schedule'!Z$7)/$W$55)/(1-$P32)+(($V$56*$W32*'VT CHS Emissions Schedule'!Z$5)/$W$56)/(1-$O32))))))-(($W32/$V32)*'VT CHS Emissions Schedule'!Z$5)/(1-$O32))+IF($C32="Propane",($T32/$Y$63)*BU32,IF($C32="Oil",($T32/$Y$62)*BU32,IF($C32="Natural Gas",($T32/$Y$64)*(BU32/(1-$P32)),IF($C32="Electricity",($T32/$Y$65)*(BU32/(1-$O32)),IF($C32="Wood, commercial",$T32*(BU32+$S32),(($X$62*$T32*('VT CHS Emissions Schedule'!Z$8+$R32))/$Y$62)+(($X$63*$T32*('VT CHS Emissions Schedule'!Z$9+$Q32))/$Y$63)+(($X$64*$T32*'VT CHS Emissions Schedule'!Z$7)/$Y$64)/(1-$P32)+(($X$65*$T32*'VT CHS Emissions Schedule'!Z$5)/$Y$65)/(1-$O32)+(($X$66*$T32*('VT CHS Emissions Schedule'!Z$36+$S32))/$Y$66)))))),0)</f>
        <v>0</v>
      </c>
      <c r="CV32" s="63">
        <f>IF(CV$15&lt;2025+$U32,(IF($A32="Oil",($W32/$W$53)*AV32,IF($A32="Propane",($W32/$W$54)*AV32,IF($A32="Natural Gas",(($W32/$W$55)*AV32)/(1-$M32),IF($A32="Electricity",0,((($V$53*$W32*('VT CHS Emissions Schedule'!AA$8+$R32))/$W$53)+(($V$54*$W32*('VT CHS Emissions Schedule'!AA$9+$Q32))/$W$54)+(($V$55*$W32*'VT CHS Emissions Schedule'!AA$7)/$W$55)/(1-$P32)+(($V$56*$W32*'VT CHS Emissions Schedule'!AA$5)/$W$56)/(1-$O32))))))-(($W32/$V32)*'VT CHS Emissions Schedule'!AA$5)/(1-$O32))+IF($C32="Propane",($T32/$Y$63)*BV32,IF($C32="Oil",($T32/$Y$62)*BV32,IF($C32="Natural Gas",($T32/$Y$64)*(BV32/(1-$P32)),IF($C32="Electricity",($T32/$Y$65)*(BV32/(1-$O32)),IF($C32="Wood, commercial",$T32*(BV32+$S32),(($X$62*$T32*('VT CHS Emissions Schedule'!AA$8+$R32))/$Y$62)+(($X$63*$T32*('VT CHS Emissions Schedule'!AA$9+$Q32))/$Y$63)+(($X$64*$T32*'VT CHS Emissions Schedule'!AA$7)/$Y$64)/(1-$P32)+(($X$65*$T32*'VT CHS Emissions Schedule'!AA$5)/$Y$65)/(1-$O32)+(($X$66*$T32*('VT CHS Emissions Schedule'!AA$36+$S32))/$Y$66)))))),0)</f>
        <v>0</v>
      </c>
      <c r="CW32" s="63">
        <f>IF(CW$15&lt;2025+$U32,(IF($A32="Oil",($W32/$W$53)*AW32,IF($A32="Propane",($W32/$W$54)*AW32,IF($A32="Natural Gas",(($W32/$W$55)*AW32)/(1-$M32),IF($A32="Electricity",0,((($V$53*$W32*('VT CHS Emissions Schedule'!AB$8+$R32))/$W$53)+(($V$54*$W32*('VT CHS Emissions Schedule'!AB$9+$Q32))/$W$54)+(($V$55*$W32*'VT CHS Emissions Schedule'!AB$7)/$W$55)/(1-$P32)+(($V$56*$W32*'VT CHS Emissions Schedule'!AB$5)/$W$56)/(1-$O32))))))-(($W32/$V32)*'VT CHS Emissions Schedule'!AB$5)/(1-$O32))+IF($C32="Propane",($T32/$Y$63)*BW32,IF($C32="Oil",($T32/$Y$62)*BW32,IF($C32="Natural Gas",($T32/$Y$64)*(BW32/(1-$P32)),IF($C32="Electricity",($T32/$Y$65)*(BW32/(1-$O32)),IF($C32="Wood, commercial",$T32*(BW32+$S32),(($X$62*$T32*('VT CHS Emissions Schedule'!AB$8+$R32))/$Y$62)+(($X$63*$T32*('VT CHS Emissions Schedule'!AB$9+$Q32))/$Y$63)+(($X$64*$T32*'VT CHS Emissions Schedule'!AB$7)/$Y$64)/(1-$P32)+(($X$65*$T32*'VT CHS Emissions Schedule'!AB$5)/$Y$65)/(1-$O32)+(($X$66*$T32*('VT CHS Emissions Schedule'!AB$36+$S32))/$Y$66)))))),0)</f>
        <v>0</v>
      </c>
      <c r="CX32" s="63">
        <f>IF(CX$15&lt;2025+$U32,(IF($A32="Oil",($W32/$W$53)*AX32,IF($A32="Propane",($W32/$W$54)*AX32,IF($A32="Natural Gas",(($W32/$W$55)*AX32)/(1-$M32),IF($A32="Electricity",0,((($V$53*$W32*('VT CHS Emissions Schedule'!AC$8+$R32))/$W$53)+(($V$54*$W32*('VT CHS Emissions Schedule'!AC$9+$Q32))/$W$54)+(($V$55*$W32*'VT CHS Emissions Schedule'!AC$7)/$W$55)/(1-$P32)+(($V$56*$W32*'VT CHS Emissions Schedule'!AC$5)/$W$56)/(1-$O32))))))-(($W32/$V32)*'VT CHS Emissions Schedule'!AC$5)/(1-$O32))+IF($C32="Propane",($T32/$Y$63)*BX32,IF($C32="Oil",($T32/$Y$62)*BX32,IF($C32="Natural Gas",($T32/$Y$64)*(BX32/(1-$P32)),IF($C32="Electricity",($T32/$Y$65)*(BX32/(1-$O32)),IF($C32="Wood, commercial",$T32*(BX32+$S32),(($X$62*$T32*('VT CHS Emissions Schedule'!AC$8+$R32))/$Y$62)+(($X$63*$T32*('VT CHS Emissions Schedule'!AC$9+$Q32))/$Y$63)+(($X$64*$T32*'VT CHS Emissions Schedule'!AC$7)/$Y$64)/(1-$P32)+(($X$65*$T32*'VT CHS Emissions Schedule'!AC$5)/$Y$65)/(1-$O32)+(($X$66*$T32*('VT CHS Emissions Schedule'!AC$36+$S32))/$Y$66)))))),0)</f>
        <v>0</v>
      </c>
      <c r="CY32" s="63">
        <f t="shared" si="3"/>
        <v>568972.95774614334</v>
      </c>
      <c r="CZ32" s="63">
        <f t="shared" si="4"/>
        <v>582725.63683616382</v>
      </c>
      <c r="DA32" s="63">
        <f t="shared" si="5"/>
        <v>596478.31592618406</v>
      </c>
      <c r="DB32" s="63">
        <f t="shared" si="6"/>
        <v>610230.99501620443</v>
      </c>
      <c r="DC32" s="63">
        <f t="shared" si="7"/>
        <v>623983.67410622479</v>
      </c>
      <c r="DD32" s="63">
        <f t="shared" si="8"/>
        <v>637126.33450076054</v>
      </c>
      <c r="DE32" s="63">
        <f t="shared" si="9"/>
        <v>650879.0135907809</v>
      </c>
      <c r="DF32" s="63">
        <f t="shared" si="10"/>
        <v>664631.69268080126</v>
      </c>
      <c r="DG32" s="63">
        <f t="shared" si="11"/>
        <v>678384.37177082163</v>
      </c>
      <c r="DH32" s="63">
        <f t="shared" si="12"/>
        <v>692137.05086084199</v>
      </c>
      <c r="DI32" s="63">
        <f t="shared" si="13"/>
        <v>705937.94393481617</v>
      </c>
      <c r="DJ32" s="63">
        <f t="shared" si="14"/>
        <v>705937.94393481617</v>
      </c>
      <c r="DK32" s="63">
        <f t="shared" si="15"/>
        <v>0</v>
      </c>
      <c r="DL32" s="63">
        <f t="shared" si="16"/>
        <v>0</v>
      </c>
      <c r="DM32" s="63">
        <f t="shared" si="17"/>
        <v>0</v>
      </c>
      <c r="DN32" s="63">
        <f t="shared" si="18"/>
        <v>0</v>
      </c>
      <c r="DO32" s="63">
        <f t="shared" si="19"/>
        <v>0</v>
      </c>
      <c r="DP32" s="63">
        <f t="shared" si="20"/>
        <v>0</v>
      </c>
      <c r="DQ32" s="63">
        <f t="shared" si="21"/>
        <v>0</v>
      </c>
      <c r="DR32" s="63">
        <f t="shared" si="22"/>
        <v>0</v>
      </c>
      <c r="DS32" s="63">
        <f t="shared" si="23"/>
        <v>0</v>
      </c>
      <c r="DT32" s="63">
        <f t="shared" si="24"/>
        <v>0</v>
      </c>
      <c r="DU32" s="63">
        <f t="shared" si="25"/>
        <v>0</v>
      </c>
      <c r="DV32" s="63">
        <f t="shared" si="26"/>
        <v>0</v>
      </c>
      <c r="DW32" s="63">
        <f t="shared" si="27"/>
        <v>0</v>
      </c>
      <c r="DX32" s="63">
        <f t="shared" si="28"/>
        <v>0</v>
      </c>
    </row>
    <row r="33" spans="1:128" ht="16.5" thickBot="1" x14ac:dyDescent="0.3">
      <c r="A33" s="162" t="s">
        <v>11</v>
      </c>
      <c r="B33" s="478"/>
      <c r="C33" s="124" t="s">
        <v>6</v>
      </c>
      <c r="D33" s="154">
        <f t="shared" si="29"/>
        <v>6411114.5916340854</v>
      </c>
      <c r="E33" s="154">
        <f t="shared" si="0"/>
        <v>6411114.5916340854</v>
      </c>
      <c r="F33" s="221">
        <f t="shared" si="1"/>
        <v>6.4111145916340853</v>
      </c>
      <c r="G33" s="110">
        <f t="shared" si="30"/>
        <v>458450.30491750897</v>
      </c>
      <c r="H33" s="110">
        <f t="shared" si="31"/>
        <v>458450.30491750897</v>
      </c>
      <c r="I33" s="63">
        <f t="shared" si="32"/>
        <v>670156.87724887603</v>
      </c>
      <c r="J33" s="91">
        <f>IF($A33="Oil",($W33/$W$53)*$Y33,IF($A33="Propane",($W33/$W$54)*$Y33,IF($A33="Natural Gas",(($W33/$W$55)*$Y33)/(1-$M33),IF($A33="Electricity",0,((($V$53*$W33*('VT CHS Emissions Schedule'!D$8+$R33))/$W$53)+(($V$54*$W33*('VT CHS Emissions Schedule'!D$9+$Q33))/$W$54)+(($V$55*$W33*'VT CHS Emissions Schedule'!D$7)/$W$55)/(1-$P33)+(($V$56*$W33*'VT CHS Emissions Schedule'!D$5)/$W$56)/(1-$O33))))))</f>
        <v>867938.67900305742</v>
      </c>
      <c r="K33" s="63">
        <f>(($W33/$V33)*'VT CHS Emissions Schedule'!D$5)/(1-$O33)</f>
        <v>197781.80175418133</v>
      </c>
      <c r="L33" s="63">
        <f>IF($C33="Propane",($T33/$Y$63)*$AY33,IF($C33="Oil",($T33/$Y$62)*$AY33,IF($C33="Natural Gas",($T33/$Y$64)*($AY33/(1-$P33)),IF($C33="Electricity",($T33/$Y$65)*($AY33/(1-$O33)),IF($C33="Wood, non-commercial",$T33*($AY33+$S33),(($X$62*$T33*('VT CHS Emissions Schedule'!D$8+$R33))/$Y$62)+(($X$63*$T33*('VT CHS Emissions Schedule'!D$9+$Q33))/$Y$63)+(($X$64*$T33*'VT CHS Emissions Schedule'!D$7)/$Y$64)/(1-$P33)+(($X$65*$T33*'VT CHS Emissions Schedule'!D$5)/$Y$65)/(1-$O33)+(($X$66*$T33*('VT CHS Emissions Schedule'!D$36+$S33))/$Y$66))))))</f>
        <v>-211706.57233136709</v>
      </c>
      <c r="M33" s="65">
        <f>_xlfn.XLOOKUP($A33,Lookups!$A$3:$A$15,Lookups!$E$3:$E$15)</f>
        <v>1.4E-2</v>
      </c>
      <c r="N33" s="64">
        <f>_xlfn.XLOOKUP($A33,Lookups!$A$3:$A$15,Lookups!$D$3:$D$15)</f>
        <v>0</v>
      </c>
      <c r="O33" s="65">
        <f>Lookups!$E$6</f>
        <v>8.9499999999999996E-2</v>
      </c>
      <c r="P33" s="65">
        <f>Lookups!$E$5</f>
        <v>1.4E-2</v>
      </c>
      <c r="Q33" s="64">
        <f>Lookups!$D$4</f>
        <v>0.32764300000000002</v>
      </c>
      <c r="R33" s="64">
        <f>Lookups!$D$3</f>
        <v>0.21490000000000001</v>
      </c>
      <c r="S33" s="64">
        <f>Lookups!$D$8</f>
        <v>1.3776766038113153</v>
      </c>
      <c r="T33" s="71">
        <f t="shared" si="33"/>
        <v>-2584.2560000000003</v>
      </c>
      <c r="U33" s="67">
        <v>12</v>
      </c>
      <c r="V33" s="71">
        <f t="shared" si="2"/>
        <v>2</v>
      </c>
      <c r="W33" s="63">
        <v>9536</v>
      </c>
      <c r="X33" s="72">
        <v>0.54200000000000004</v>
      </c>
      <c r="Y33" s="66">
        <f>IF(Y$15&lt;2025+$U33,$N33+_xlfn.XLOOKUP(_xlfn.XLOOKUP($A33,Lookups!$A$3:$A$17,Lookups!$B$3:$B$17),'VT CHS Emissions Schedule'!$A:$A,'VT CHS Emissions Schedule'!D:D),0)</f>
        <v>63.717402645016818</v>
      </c>
      <c r="Z33" s="66">
        <f>IF(Z$15&lt;2025+$U33,$N33+_xlfn.XLOOKUP(_xlfn.XLOOKUP($A33,Lookups!$A$3:$A$17,Lookups!$B$3:$B$17),'VT CHS Emissions Schedule'!$A:$A,'VT CHS Emissions Schedule'!E:E),0)</f>
        <v>63.717402645016818</v>
      </c>
      <c r="AA33" s="66">
        <f>IF(AA$15&lt;2025+$U33,$N33+_xlfn.XLOOKUP(_xlfn.XLOOKUP($A33,Lookups!$A$3:$A$17,Lookups!$B$3:$B$17),'VT CHS Emissions Schedule'!$A:$A,'VT CHS Emissions Schedule'!F:F),0)</f>
        <v>63.717402645016818</v>
      </c>
      <c r="AB33" s="66">
        <f>IF(AB$15&lt;2025+$U33,$N33+_xlfn.XLOOKUP(_xlfn.XLOOKUP($A33,Lookups!$A$3:$A$17,Lookups!$B$3:$B$17),'VT CHS Emissions Schedule'!$A:$A,'VT CHS Emissions Schedule'!G:G),0)</f>
        <v>63.717402645016818</v>
      </c>
      <c r="AC33" s="66">
        <f>IF(AC$15&lt;2025+$U33,$N33+_xlfn.XLOOKUP(_xlfn.XLOOKUP($A33,Lookups!$A$3:$A$17,Lookups!$B$3:$B$17),'VT CHS Emissions Schedule'!$A:$A,'VT CHS Emissions Schedule'!H:H),0)</f>
        <v>63.717402645016818</v>
      </c>
      <c r="AD33" s="66">
        <f>IF(AD$15&lt;2025+$U33,$N33+_xlfn.XLOOKUP(_xlfn.XLOOKUP($A33,Lookups!$A$3:$A$17,Lookups!$B$3:$B$17),'VT CHS Emissions Schedule'!$A:$A,'VT CHS Emissions Schedule'!I:I),0)</f>
        <v>63.651087867640953</v>
      </c>
      <c r="AE33" s="66">
        <f>IF(AE$15&lt;2025+$U33,$N33+_xlfn.XLOOKUP(_xlfn.XLOOKUP($A33,Lookups!$A$3:$A$17,Lookups!$B$3:$B$17),'VT CHS Emissions Schedule'!$A:$A,'VT CHS Emissions Schedule'!J:J),0)</f>
        <v>63.651087867640953</v>
      </c>
      <c r="AF33" s="66">
        <f>IF(AF$15&lt;2025+$U33,$N33+_xlfn.XLOOKUP(_xlfn.XLOOKUP($A33,Lookups!$A$3:$A$17,Lookups!$B$3:$B$17),'VT CHS Emissions Schedule'!$A:$A,'VT CHS Emissions Schedule'!K:K),0)</f>
        <v>63.651087867640953</v>
      </c>
      <c r="AG33" s="66">
        <f>IF(AG$15&lt;2025+$U33,$N33+_xlfn.XLOOKUP(_xlfn.XLOOKUP($A33,Lookups!$A$3:$A$17,Lookups!$B$3:$B$17),'VT CHS Emissions Schedule'!$A:$A,'VT CHS Emissions Schedule'!L:L),0)</f>
        <v>63.651087867640953</v>
      </c>
      <c r="AH33" s="66">
        <f>IF(AH$15&lt;2025+$U33,$N33+_xlfn.XLOOKUP(_xlfn.XLOOKUP($A33,Lookups!$A$3:$A$17,Lookups!$B$3:$B$17),'VT CHS Emissions Schedule'!$A:$A,'VT CHS Emissions Schedule'!M:M),0)</f>
        <v>63.651087867640953</v>
      </c>
      <c r="AI33" s="66">
        <f>IF(AI$15&lt;2025+$U33,$N33+_xlfn.XLOOKUP(_xlfn.XLOOKUP($A33,Lookups!$A$3:$A$17,Lookups!$B$3:$B$17),'VT CHS Emissions Schedule'!$A:$A,'VT CHS Emissions Schedule'!N:N),0)</f>
        <v>63.63986854112931</v>
      </c>
      <c r="AJ33" s="66">
        <f>IF(AJ$15&lt;2025+$U33,$N33+_xlfn.XLOOKUP(_xlfn.XLOOKUP($A33,Lookups!$A$3:$A$17,Lookups!$B$3:$B$17),'VT CHS Emissions Schedule'!$A:$A,'VT CHS Emissions Schedule'!O:O),0)</f>
        <v>63.63986854112931</v>
      </c>
      <c r="AK33" s="66">
        <f>IF(AK$15&lt;2025+$U33,$N33+_xlfn.XLOOKUP(_xlfn.XLOOKUP($A33,Lookups!$A$3:$A$17,Lookups!$B$3:$B$17),'VT CHS Emissions Schedule'!$A:$A,'VT CHS Emissions Schedule'!P:P),0)</f>
        <v>0</v>
      </c>
      <c r="AL33" s="66">
        <f>IF(AL$15&lt;2025+$U33,$N33+_xlfn.XLOOKUP(_xlfn.XLOOKUP($A33,Lookups!$A$3:$A$17,Lookups!$B$3:$B$17),'VT CHS Emissions Schedule'!$A:$A,'VT CHS Emissions Schedule'!Q:Q),0)</f>
        <v>0</v>
      </c>
      <c r="AM33" s="66">
        <f>IF(AM$15&lt;2025+$U33,$N33+_xlfn.XLOOKUP(_xlfn.XLOOKUP($A33,Lookups!$A$3:$A$17,Lookups!$B$3:$B$17),'VT CHS Emissions Schedule'!$A:$A,'VT CHS Emissions Schedule'!R:R),0)</f>
        <v>0</v>
      </c>
      <c r="AN33" s="66">
        <f>IF(AN$15&lt;2025+$U33,$N33+_xlfn.XLOOKUP(_xlfn.XLOOKUP($A33,Lookups!$A$3:$A$17,Lookups!$B$3:$B$17),'VT CHS Emissions Schedule'!$A:$A,'VT CHS Emissions Schedule'!S:S),0)</f>
        <v>0</v>
      </c>
      <c r="AO33" s="66">
        <f>IF(AO$15&lt;2025+$U33,$N33+_xlfn.XLOOKUP(_xlfn.XLOOKUP($A33,Lookups!$A$3:$A$17,Lookups!$B$3:$B$17),'VT CHS Emissions Schedule'!$A:$A,'VT CHS Emissions Schedule'!T:T),0)</f>
        <v>0</v>
      </c>
      <c r="AP33" s="66">
        <f>IF(AP$15&lt;2025+$U33,$N33+_xlfn.XLOOKUP(_xlfn.XLOOKUP($A33,Lookups!$A$3:$A$17,Lookups!$B$3:$B$17),'VT CHS Emissions Schedule'!$A:$A,'VT CHS Emissions Schedule'!U:U),0)</f>
        <v>0</v>
      </c>
      <c r="AQ33" s="66">
        <f>IF(AQ$15&lt;2025+$U33,$N33+_xlfn.XLOOKUP(_xlfn.XLOOKUP($A33,Lookups!$A$3:$A$17,Lookups!$B$3:$B$17),'VT CHS Emissions Schedule'!$A:$A,'VT CHS Emissions Schedule'!V:V),0)</f>
        <v>0</v>
      </c>
      <c r="AR33" s="66">
        <f>IF(AR$15&lt;2025+$U33,$N33+_xlfn.XLOOKUP(_xlfn.XLOOKUP($A33,Lookups!$A$3:$A$17,Lookups!$B$3:$B$17),'VT CHS Emissions Schedule'!$A:$A,'VT CHS Emissions Schedule'!W:W),0)</f>
        <v>0</v>
      </c>
      <c r="AS33" s="66">
        <f>IF(AS$15&lt;2025+$U33,$N33+_xlfn.XLOOKUP(_xlfn.XLOOKUP($A33,Lookups!$A$3:$A$17,Lookups!$B$3:$B$17),'VT CHS Emissions Schedule'!$A:$A,'VT CHS Emissions Schedule'!X:X),0)</f>
        <v>0</v>
      </c>
      <c r="AT33" s="66">
        <f>IF(AT$15&lt;2025+$U33,$N33+_xlfn.XLOOKUP(_xlfn.XLOOKUP($A33,Lookups!$A$3:$A$17,Lookups!$B$3:$B$17),'VT CHS Emissions Schedule'!$A:$A,'VT CHS Emissions Schedule'!Y:Y),0)</f>
        <v>0</v>
      </c>
      <c r="AU33" s="66">
        <f>IF(AU$15&lt;2025+$U33,$N33+_xlfn.XLOOKUP(_xlfn.XLOOKUP($A33,Lookups!$A$3:$A$17,Lookups!$B$3:$B$17),'VT CHS Emissions Schedule'!$A:$A,'VT CHS Emissions Schedule'!Z:Z),0)</f>
        <v>0</v>
      </c>
      <c r="AV33" s="66">
        <f>IF(AV$15&lt;2025+$U33,$N33+_xlfn.XLOOKUP(_xlfn.XLOOKUP($A33,Lookups!$A$3:$A$17,Lookups!$B$3:$B$17),'VT CHS Emissions Schedule'!$A:$A,'VT CHS Emissions Schedule'!AA:AA),0)</f>
        <v>0</v>
      </c>
      <c r="AW33" s="66">
        <f>IF(AW$15&lt;2025+$U33,$N33+_xlfn.XLOOKUP(_xlfn.XLOOKUP($A33,Lookups!$A$3:$A$17,Lookups!$B$3:$B$17),'VT CHS Emissions Schedule'!$A:$A,'VT CHS Emissions Schedule'!AB:AB),0)</f>
        <v>0</v>
      </c>
      <c r="AX33" s="66">
        <f>IF(AX$15&lt;2025+$U33,$N33+_xlfn.XLOOKUP(_xlfn.XLOOKUP($A33,Lookups!$A$3:$A$17,Lookups!$B$3:$B$17),'VT CHS Emissions Schedule'!$A:$A,'VT CHS Emissions Schedule'!AC:AC),0)</f>
        <v>0</v>
      </c>
      <c r="AY33" s="66" t="str">
        <f>IF(AY$15&lt;2025+$U33,IFERROR(IF($C33="Oil",$R33,IF($C33="Propane",$Q33,IF($C33="Wood, commercial",$S33,0)))+_xlfn.XLOOKUP(_xlfn.XLOOKUP($C33,Lookups!$A$3:$A$17,Lookups!$B$3:$B$17),'VT CHS Emissions Schedule'!$A:$A,'VT CHS Emissions Schedule'!D:D),"blended"),0)</f>
        <v>blended</v>
      </c>
      <c r="AZ33" s="66" t="str">
        <f>IF(AZ$15&lt;2025+$U33,IFERROR(IF($C33="Oil",$R33,IF($C33="Propane",$Q33,IF($C33="Wood, commercial",$S33,0)))+_xlfn.XLOOKUP(_xlfn.XLOOKUP($C33,Lookups!$A$3:$A$17,Lookups!$B$3:$B$17),'VT CHS Emissions Schedule'!$A:$A,'VT CHS Emissions Schedule'!E:E),"blended"),0)</f>
        <v>blended</v>
      </c>
      <c r="BA33" s="66" t="str">
        <f>IF(BA$15&lt;2025+$U33,IFERROR(IF($C33="Oil",$R33,IF($C33="Propane",$Q33,IF($C33="Wood, commercial",$S33,0)))+_xlfn.XLOOKUP(_xlfn.XLOOKUP($C33,Lookups!$A$3:$A$17,Lookups!$B$3:$B$17),'VT CHS Emissions Schedule'!$A:$A,'VT CHS Emissions Schedule'!F:F),"blended"),0)</f>
        <v>blended</v>
      </c>
      <c r="BB33" s="66" t="str">
        <f>IF(BB$15&lt;2025+$U33,IFERROR(IF($C33="Oil",$R33,IF($C33="Propane",$Q33,IF($C33="Wood, commercial",$S33,0)))+_xlfn.XLOOKUP(_xlfn.XLOOKUP($C33,Lookups!$A$3:$A$17,Lookups!$B$3:$B$17),'VT CHS Emissions Schedule'!$A:$A,'VT CHS Emissions Schedule'!G:G),"blended"),0)</f>
        <v>blended</v>
      </c>
      <c r="BC33" s="66" t="str">
        <f>IF(BC$15&lt;2025+$U33,IFERROR(IF($C33="Oil",$R33,IF($C33="Propane",$Q33,IF($C33="Wood, commercial",$S33,0)))+_xlfn.XLOOKUP(_xlfn.XLOOKUP($C33,Lookups!$A$3:$A$17,Lookups!$B$3:$B$17),'VT CHS Emissions Schedule'!$A:$A,'VT CHS Emissions Schedule'!H:H),"blended"),0)</f>
        <v>blended</v>
      </c>
      <c r="BD33" s="66" t="str">
        <f>IF(BD$15&lt;2025+$U33,IFERROR(IF($C33="Oil",$R33,IF($C33="Propane",$Q33,IF($C33="Wood, commercial",$S33,0)))+_xlfn.XLOOKUP(_xlfn.XLOOKUP($C33,Lookups!$A$3:$A$17,Lookups!$B$3:$B$17),'VT CHS Emissions Schedule'!$A:$A,'VT CHS Emissions Schedule'!I:I),"blended"),0)</f>
        <v>blended</v>
      </c>
      <c r="BE33" s="66" t="str">
        <f>IF(BE$15&lt;2025+$U33,IFERROR(IF($C33="Oil",$R33,IF($C33="Propane",$Q33,IF($C33="Wood, commercial",$S33,0)))+_xlfn.XLOOKUP(_xlfn.XLOOKUP($C33,Lookups!$A$3:$A$17,Lookups!$B$3:$B$17),'VT CHS Emissions Schedule'!$A:$A,'VT CHS Emissions Schedule'!J:J),"blended"),0)</f>
        <v>blended</v>
      </c>
      <c r="BF33" s="66" t="str">
        <f>IF(BF$15&lt;2025+$U33,IFERROR(IF($C33="Oil",$R33,IF($C33="Propane",$Q33,IF($C33="Wood, commercial",$S33,0)))+_xlfn.XLOOKUP(_xlfn.XLOOKUP($C33,Lookups!$A$3:$A$17,Lookups!$B$3:$B$17),'VT CHS Emissions Schedule'!$A:$A,'VT CHS Emissions Schedule'!K:K),"blended"),0)</f>
        <v>blended</v>
      </c>
      <c r="BG33" s="66" t="str">
        <f>IF(BG$15&lt;2025+$U33,IFERROR(IF($C33="Oil",$R33,IF($C33="Propane",$Q33,IF($C33="Wood, commercial",$S33,0)))+_xlfn.XLOOKUP(_xlfn.XLOOKUP($C33,Lookups!$A$3:$A$17,Lookups!$B$3:$B$17),'VT CHS Emissions Schedule'!$A:$A,'VT CHS Emissions Schedule'!L:L),"blended"),0)</f>
        <v>blended</v>
      </c>
      <c r="BH33" s="66" t="str">
        <f>IF(BH$15&lt;2025+$U33,IFERROR(IF($C33="Oil",$R33,IF($C33="Propane",$Q33,IF($C33="Wood, commercial",$S33,0)))+_xlfn.XLOOKUP(_xlfn.XLOOKUP($C33,Lookups!$A$3:$A$17,Lookups!$B$3:$B$17),'VT CHS Emissions Schedule'!$A:$A,'VT CHS Emissions Schedule'!M:M),"blended"),0)</f>
        <v>blended</v>
      </c>
      <c r="BI33" s="66" t="str">
        <f>IF(BI$15&lt;2025+$U33,IFERROR(IF($C33="Oil",$R33,IF($C33="Propane",$Q33,IF($C33="Wood, commercial",$S33,0)))+_xlfn.XLOOKUP(_xlfn.XLOOKUP($C33,Lookups!$A$3:$A$17,Lookups!$B$3:$B$17),'VT CHS Emissions Schedule'!$A:$A,'VT CHS Emissions Schedule'!N:N),"blended"),0)</f>
        <v>blended</v>
      </c>
      <c r="BJ33" s="66" t="str">
        <f>IF(BJ$15&lt;2025+$U33,IFERROR(IF($C33="Oil",$R33,IF($C33="Propane",$Q33,IF($C33="Wood, commercial",$S33,0)))+_xlfn.XLOOKUP(_xlfn.XLOOKUP($C33,Lookups!$A$3:$A$17,Lookups!$B$3:$B$17),'VT CHS Emissions Schedule'!$A:$A,'VT CHS Emissions Schedule'!O:O),"blended"),0)</f>
        <v>blended</v>
      </c>
      <c r="BK33" s="66">
        <f>IF(BK$15&lt;2025+$U33,IFERROR(IF($C33="Oil",$R33,IF($C33="Propane",$Q33,IF($C33="Wood, commercial",$S33,0)))+_xlfn.XLOOKUP(_xlfn.XLOOKUP($C33,Lookups!$A$3:$A$17,Lookups!$B$3:$B$17),'VT CHS Emissions Schedule'!$A:$A,'VT CHS Emissions Schedule'!P:P),"blended"),0)</f>
        <v>0</v>
      </c>
      <c r="BL33" s="66">
        <f>IF(BL$15&lt;2025+$U33,IFERROR(IF($C33="Oil",$R33,IF($C33="Propane",$Q33,IF($C33="Wood, commercial",$S33,0)))+_xlfn.XLOOKUP(_xlfn.XLOOKUP($C33,Lookups!$A$3:$A$17,Lookups!$B$3:$B$17),'VT CHS Emissions Schedule'!$A:$A,'VT CHS Emissions Schedule'!Q:Q),"blended"),0)</f>
        <v>0</v>
      </c>
      <c r="BM33" s="66">
        <f>IF(BM$15&lt;2025+$U33,IFERROR(IF($C33="Oil",$R33,IF($C33="Propane",$Q33,IF($C33="Wood, commercial",$S33,0)))+_xlfn.XLOOKUP(_xlfn.XLOOKUP($C33,Lookups!$A$3:$A$17,Lookups!$B$3:$B$17),'VT CHS Emissions Schedule'!$A:$A,'VT CHS Emissions Schedule'!R:R),"blended"),0)</f>
        <v>0</v>
      </c>
      <c r="BN33" s="66">
        <f>IF(BN$15&lt;2025+$U33,IFERROR(IF($C33="Oil",$R33,IF($C33="Propane",$Q33,IF($C33="Wood, commercial",$S33,0)))+_xlfn.XLOOKUP(_xlfn.XLOOKUP($C33,Lookups!$A$3:$A$17,Lookups!$B$3:$B$17),'VT CHS Emissions Schedule'!$A:$A,'VT CHS Emissions Schedule'!S:S),"blended"),0)</f>
        <v>0</v>
      </c>
      <c r="BO33" s="66">
        <f>IF(BO$15&lt;2025+$U33,IFERROR(IF($C33="Oil",$R33,IF($C33="Propane",$Q33,IF($C33="Wood, commercial",$S33,0)))+_xlfn.XLOOKUP(_xlfn.XLOOKUP($C33,Lookups!$A$3:$A$17,Lookups!$B$3:$B$17),'VT CHS Emissions Schedule'!$A:$A,'VT CHS Emissions Schedule'!T:T),"blended"),0)</f>
        <v>0</v>
      </c>
      <c r="BP33" s="66">
        <f>IF(BP$15&lt;2025+$U33,IFERROR(IF($C33="Oil",$R33,IF($C33="Propane",$Q33,IF($C33="Wood, commercial",$S33,0)))+_xlfn.XLOOKUP(_xlfn.XLOOKUP($C33,Lookups!$A$3:$A$17,Lookups!$B$3:$B$17),'VT CHS Emissions Schedule'!$A:$A,'VT CHS Emissions Schedule'!U:U),"blended"),0)</f>
        <v>0</v>
      </c>
      <c r="BQ33" s="66">
        <f>IF(BQ$15&lt;2025+$U33,IFERROR(IF($C33="Oil",$R33,IF($C33="Propane",$Q33,IF($C33="Wood, commercial",$S33,0)))+_xlfn.XLOOKUP(_xlfn.XLOOKUP($C33,Lookups!$A$3:$A$17,Lookups!$B$3:$B$17),'VT CHS Emissions Schedule'!$A:$A,'VT CHS Emissions Schedule'!V:V),"blended"),0)</f>
        <v>0</v>
      </c>
      <c r="BR33" s="66">
        <f>IF(BR$15&lt;2025+$U33,IFERROR(IF($C33="Oil",$R33,IF($C33="Propane",$Q33,IF($C33="Wood, commercial",$S33,0)))+_xlfn.XLOOKUP(_xlfn.XLOOKUP($C33,Lookups!$A$3:$A$17,Lookups!$B$3:$B$17),'VT CHS Emissions Schedule'!$A:$A,'VT CHS Emissions Schedule'!W:W),"blended"),0)</f>
        <v>0</v>
      </c>
      <c r="BS33" s="66">
        <f>IF(BS$15&lt;2025+$U33,IFERROR(IF($C33="Oil",$R33,IF($C33="Propane",$Q33,IF($C33="Wood, commercial",$S33,0)))+_xlfn.XLOOKUP(_xlfn.XLOOKUP($C33,Lookups!$A$3:$A$17,Lookups!$B$3:$B$17),'VT CHS Emissions Schedule'!$A:$A,'VT CHS Emissions Schedule'!X:X),"blended"),0)</f>
        <v>0</v>
      </c>
      <c r="BT33" s="66">
        <f>IF(BT$15&lt;2025+$U33,IFERROR(IF($C33="Oil",$R33,IF($C33="Propane",$Q33,IF($C33="Wood, commercial",$S33,0)))+_xlfn.XLOOKUP(_xlfn.XLOOKUP($C33,Lookups!$A$3:$A$17,Lookups!$B$3:$B$17),'VT CHS Emissions Schedule'!$A:$A,'VT CHS Emissions Schedule'!Y:Y),"blended"),0)</f>
        <v>0</v>
      </c>
      <c r="BU33" s="66">
        <f>IF(BU$15&lt;2025+$U33,IFERROR(IF($C33="Oil",$R33,IF($C33="Propane",$Q33,IF($C33="Wood, commercial",$S33,0)))+_xlfn.XLOOKUP(_xlfn.XLOOKUP($C33,Lookups!$A$3:$A$17,Lookups!$B$3:$B$17),'VT CHS Emissions Schedule'!$A:$A,'VT CHS Emissions Schedule'!Z:Z),"blended"),0)</f>
        <v>0</v>
      </c>
      <c r="BV33" s="66">
        <f>IF(BV$15&lt;2025+$U33,IFERROR(IF($C33="Oil",$R33,IF($C33="Propane",$Q33,IF($C33="Wood, commercial",$S33,0)))+_xlfn.XLOOKUP(_xlfn.XLOOKUP($C33,Lookups!$A$3:$A$17,Lookups!$B$3:$B$17),'VT CHS Emissions Schedule'!$A:$A,'VT CHS Emissions Schedule'!AA:AA),"blended"),0)</f>
        <v>0</v>
      </c>
      <c r="BW33" s="66">
        <f>IF(BW$15&lt;2025+$U33,IFERROR(IF($C33="Oil",$R33,IF($C33="Propane",$Q33,IF($C33="Wood, commercial",$S33,0)))+_xlfn.XLOOKUP(_xlfn.XLOOKUP($C33,Lookups!$A$3:$A$17,Lookups!$B$3:$B$17),'VT CHS Emissions Schedule'!$A:$A,'VT CHS Emissions Schedule'!AB:AB),"blended"),0)</f>
        <v>0</v>
      </c>
      <c r="BX33" s="66">
        <f>IF(BX$15&lt;2025+$U33,IFERROR(IF($C33="Oil",$R33,IF($C33="Propane",$Q33,IF($C33="Wood, commercial",$S33,0)))+_xlfn.XLOOKUP(_xlfn.XLOOKUP($C33,Lookups!$A$3:$A$17,Lookups!$B$3:$B$17),'VT CHS Emissions Schedule'!$A:$A,'VT CHS Emissions Schedule'!AC:AC),"blended"),0)</f>
        <v>0</v>
      </c>
      <c r="BY33" s="63">
        <f>IF(BY$15&lt;2025+$U33,(IF($A33="Oil",($W33/$W$53)*Y33,IF($A33="Propane",($W33/$W$54)*Y33,IF($A33="Natural Gas",(($W33/$W$55)*Y33)/(1-$M33),IF($A33="Electricity",0,((($V$53*$W33*('VT CHS Emissions Schedule'!D$8+$R33))/$W$53)+(($V$54*$W33*('VT CHS Emissions Schedule'!D$9+$Q33))/$W$54)+(($V$55*$W33*'VT CHS Emissions Schedule'!D$7)/$W$55)/(1-$P33)+(($V$56*$W33*'VT CHS Emissions Schedule'!D$5)/$W$56)/(1-$O33))))))-(($W33/$V33)*'VT CHS Emissions Schedule'!D$5)/(1-$O33))+IF($C33="Propane",($T33/$Y$63)*AY33,IF($C33="Oil",($T33/$Y$62)*AY33,IF($C33="Natural Gas",($T33/$Y$64)*(AY33/(1-$P33)),IF($C33="Electricity",($T33/$Y$65)*(AY33/(1-$O33)),IF($C33="Wood, commercial",$T33*(AY33+$S33),(($X$62*$T33*('VT CHS Emissions Schedule'!D$8+$R33))/$Y$62)+(($X$63*$T33*('VT CHS Emissions Schedule'!D$9+$Q33))/$Y$63)+(($X$64*$T33*'VT CHS Emissions Schedule'!D$7)/$Y$64)/(1-$P33)+(($X$65*$T33*'VT CHS Emissions Schedule'!D$5)/$Y$65)/(1-$O33)+(($X$66*$T33*('VT CHS Emissions Schedule'!D$36+$S33))/$Y$66)))))),0)</f>
        <v>458450.30491750897</v>
      </c>
      <c r="BZ33" s="63">
        <f>IF(BZ$15&lt;2025+$U33,(IF($A33="Oil",($W33/$W$53)*Z33,IF($A33="Propane",($W33/$W$54)*Z33,IF($A33="Natural Gas",(($W33/$W$55)*Z33)/(1-$M33),IF($A33="Electricity",0,((($V$53*$W33*('VT CHS Emissions Schedule'!E$8+$R33))/$W$53)+(($V$54*$W33*('VT CHS Emissions Schedule'!E$9+$Q33))/$W$54)+(($V$55*$W33*'VT CHS Emissions Schedule'!E$7)/$W$55)/(1-$P33)+(($V$56*$W33*'VT CHS Emissions Schedule'!E$5)/$W$56)/(1-$O33))))))-(($W33/$V33)*'VT CHS Emissions Schedule'!E$5)/(1-$O33))+IF($C33="Propane",($T33/$Y$63)*AZ33,IF($C33="Oil",($T33/$Y$62)*AZ33,IF($C33="Natural Gas",($T33/$Y$64)*(AZ33/(1-$P33)),IF($C33="Electricity",($T33/$Y$65)*(AZ33/(1-$O33)),IF($C33="Wood, commercial",$T33*(AZ33+$S33),(($X$62*$T33*('VT CHS Emissions Schedule'!E$8+$R33))/$Y$62)+(($X$63*$T33*('VT CHS Emissions Schedule'!E$9+$Q33))/$Y$63)+(($X$64*$T33*'VT CHS Emissions Schedule'!E$7)/$Y$64)/(1-$P33)+(($X$65*$T33*'VT CHS Emissions Schedule'!E$5)/$Y$65)/(1-$O33)+(($X$66*$T33*('VT CHS Emissions Schedule'!E$36+$S33))/$Y$66)))))),0)</f>
        <v>472439.61740647512</v>
      </c>
      <c r="CA33" s="63">
        <f>IF(CA$15&lt;2025+$U33,(IF($A33="Oil",($W33/$W$53)*AA33,IF($A33="Propane",($W33/$W$54)*AA33,IF($A33="Natural Gas",(($W33/$W$55)*AA33)/(1-$M33),IF($A33="Electricity",0,((($V$53*$W33*('VT CHS Emissions Schedule'!F$8+$R33))/$W$53)+(($V$54*$W33*('VT CHS Emissions Schedule'!F$9+$Q33))/$W$54)+(($V$55*$W33*'VT CHS Emissions Schedule'!F$7)/$W$55)/(1-$P33)+(($V$56*$W33*'VT CHS Emissions Schedule'!F$5)/$W$56)/(1-$O33))))))-(($W33/$V33)*'VT CHS Emissions Schedule'!F$5)/(1-$O33))+IF($C33="Propane",($T33/$Y$63)*BA33,IF($C33="Oil",($T33/$Y$62)*BA33,IF($C33="Natural Gas",($T33/$Y$64)*(BA33/(1-$P33)),IF($C33="Electricity",($T33/$Y$65)*(BA33/(1-$O33)),IF($C33="Wood, commercial",$T33*(BA33+$S33),(($X$62*$T33*('VT CHS Emissions Schedule'!F$8+$R33))/$Y$62)+(($X$63*$T33*('VT CHS Emissions Schedule'!F$9+$Q33))/$Y$63)+(($X$64*$T33*'VT CHS Emissions Schedule'!F$7)/$Y$64)/(1-$P33)+(($X$65*$T33*'VT CHS Emissions Schedule'!F$5)/$Y$65)/(1-$O33)+(($X$66*$T33*('VT CHS Emissions Schedule'!F$36+$S33))/$Y$66)))))),0)</f>
        <v>486428.92989544116</v>
      </c>
      <c r="CB33" s="63">
        <f>IF(CB$15&lt;2025+$U33,(IF($A33="Oil",($W33/$W$53)*AB33,IF($A33="Propane",($W33/$W$54)*AB33,IF($A33="Natural Gas",(($W33/$W$55)*AB33)/(1-$M33),IF($A33="Electricity",0,((($V$53*$W33*('VT CHS Emissions Schedule'!G$8+$R33))/$W$53)+(($V$54*$W33*('VT CHS Emissions Schedule'!G$9+$Q33))/$W$54)+(($V$55*$W33*'VT CHS Emissions Schedule'!G$7)/$W$55)/(1-$P33)+(($V$56*$W33*'VT CHS Emissions Schedule'!G$5)/$W$56)/(1-$O33))))))-(($W33/$V33)*'VT CHS Emissions Schedule'!G$5)/(1-$O33))+IF($C33="Propane",($T33/$Y$63)*BB33,IF($C33="Oil",($T33/$Y$62)*BB33,IF($C33="Natural Gas",($T33/$Y$64)*(BB33/(1-$P33)),IF($C33="Electricity",($T33/$Y$65)*(BB33/(1-$O33)),IF($C33="Wood, commercial",$T33*(BB33+$S33),(($X$62*$T33*('VT CHS Emissions Schedule'!G$8+$R33))/$Y$62)+(($X$63*$T33*('VT CHS Emissions Schedule'!G$9+$Q33))/$Y$63)+(($X$64*$T33*'VT CHS Emissions Schedule'!G$7)/$Y$64)/(1-$P33)+(($X$65*$T33*'VT CHS Emissions Schedule'!G$5)/$Y$65)/(1-$O33)+(($X$66*$T33*('VT CHS Emissions Schedule'!G$36+$S33))/$Y$66)))))),0)</f>
        <v>500418.24238440726</v>
      </c>
      <c r="CC33" s="63">
        <f>IF(CC$15&lt;2025+$U33,(IF($A33="Oil",($W33/$W$53)*AC33,IF($A33="Propane",($W33/$W$54)*AC33,IF($A33="Natural Gas",(($W33/$W$55)*AC33)/(1-$M33),IF($A33="Electricity",0,((($V$53*$W33*('VT CHS Emissions Schedule'!H$8+$R33))/$W$53)+(($V$54*$W33*('VT CHS Emissions Schedule'!H$9+$Q33))/$W$54)+(($V$55*$W33*'VT CHS Emissions Schedule'!H$7)/$W$55)/(1-$P33)+(($V$56*$W33*'VT CHS Emissions Schedule'!H$5)/$W$56)/(1-$O33))))))-(($W33/$V33)*'VT CHS Emissions Schedule'!H$5)/(1-$O33))+IF($C33="Propane",($T33/$Y$63)*BC33,IF($C33="Oil",($T33/$Y$62)*BC33,IF($C33="Natural Gas",($T33/$Y$64)*(BC33/(1-$P33)),IF($C33="Electricity",($T33/$Y$65)*(BC33/(1-$O33)),IF($C33="Wood, commercial",$T33*(BC33+$S33),(($X$62*$T33*('VT CHS Emissions Schedule'!H$8+$R33))/$Y$62)+(($X$63*$T33*('VT CHS Emissions Schedule'!H$9+$Q33))/$Y$63)+(($X$64*$T33*'VT CHS Emissions Schedule'!H$7)/$Y$64)/(1-$P33)+(($X$65*$T33*'VT CHS Emissions Schedule'!H$5)/$Y$65)/(1-$O33)+(($X$66*$T33*('VT CHS Emissions Schedule'!H$36+$S33))/$Y$66)))))),0)</f>
        <v>514407.55487337336</v>
      </c>
      <c r="CD33" s="63">
        <f>IF(CD$15&lt;2025+$U33,(IF($A33="Oil",($W33/$W$53)*AD33,IF($A33="Propane",($W33/$W$54)*AD33,IF($A33="Natural Gas",(($W33/$W$55)*AD33)/(1-$M33),IF($A33="Electricity",0,((($V$53*$W33*('VT CHS Emissions Schedule'!I$8+$R33))/$W$53)+(($V$54*$W33*('VT CHS Emissions Schedule'!I$9+$Q33))/$W$54)+(($V$55*$W33*'VT CHS Emissions Schedule'!I$7)/$W$55)/(1-$P33)+(($V$56*$W33*'VT CHS Emissions Schedule'!I$5)/$W$56)/(1-$O33))))))-(($W33/$V33)*'VT CHS Emissions Schedule'!I$5)/(1-$O33))+IF($C33="Propane",($T33/$Y$63)*BD33,IF($C33="Oil",($T33/$Y$62)*BD33,IF($C33="Natural Gas",($T33/$Y$64)*(BD33/(1-$P33)),IF($C33="Electricity",($T33/$Y$65)*(BD33/(1-$O33)),IF($C33="Wood, commercial",$T33*(BD33+$S33),(($X$62*$T33*('VT CHS Emissions Schedule'!I$8+$R33))/$Y$62)+(($X$63*$T33*('VT CHS Emissions Schedule'!I$9+$Q33))/$Y$63)+(($X$64*$T33*'VT CHS Emissions Schedule'!I$7)/$Y$64)/(1-$P33)+(($X$65*$T33*'VT CHS Emissions Schedule'!I$5)/$Y$65)/(1-$O33)+(($X$66*$T33*('VT CHS Emissions Schedule'!I$36+$S33))/$Y$66)))))),0)</f>
        <v>528446.93867851398</v>
      </c>
      <c r="CE33" s="63">
        <f>IF(CE$15&lt;2025+$U33,(IF($A33="Oil",($W33/$W$53)*AE33,IF($A33="Propane",($W33/$W$54)*AE33,IF($A33="Natural Gas",(($W33/$W$55)*AE33)/(1-$M33),IF($A33="Electricity",0,((($V$53*$W33*('VT CHS Emissions Schedule'!J$8+$R33))/$W$53)+(($V$54*$W33*('VT CHS Emissions Schedule'!J$9+$Q33))/$W$54)+(($V$55*$W33*'VT CHS Emissions Schedule'!J$7)/$W$55)/(1-$P33)+(($V$56*$W33*'VT CHS Emissions Schedule'!J$5)/$W$56)/(1-$O33))))))-(($W33/$V33)*'VT CHS Emissions Schedule'!J$5)/(1-$O33))+IF($C33="Propane",($T33/$Y$63)*BE33,IF($C33="Oil",($T33/$Y$62)*BE33,IF($C33="Natural Gas",($T33/$Y$64)*(BE33/(1-$P33)),IF($C33="Electricity",($T33/$Y$65)*(BE33/(1-$O33)),IF($C33="Wood, commercial",$T33*(BE33+$S33),(($X$62*$T33*('VT CHS Emissions Schedule'!J$8+$R33))/$Y$62)+(($X$63*$T33*('VT CHS Emissions Schedule'!J$9+$Q33))/$Y$63)+(($X$64*$T33*'VT CHS Emissions Schedule'!J$7)/$Y$64)/(1-$P33)+(($X$65*$T33*'VT CHS Emissions Schedule'!J$5)/$Y$65)/(1-$O33)+(($X$66*$T33*('VT CHS Emissions Schedule'!J$36+$S33))/$Y$66)))))),0)</f>
        <v>542436.25116748014</v>
      </c>
      <c r="CF33" s="63">
        <f>IF(CF$15&lt;2025+$U33,(IF($A33="Oil",($W33/$W$53)*AF33,IF($A33="Propane",($W33/$W$54)*AF33,IF($A33="Natural Gas",(($W33/$W$55)*AF33)/(1-$M33),IF($A33="Electricity",0,((($V$53*$W33*('VT CHS Emissions Schedule'!K$8+$R33))/$W$53)+(($V$54*$W33*('VT CHS Emissions Schedule'!K$9+$Q33))/$W$54)+(($V$55*$W33*'VT CHS Emissions Schedule'!K$7)/$W$55)/(1-$P33)+(($V$56*$W33*'VT CHS Emissions Schedule'!K$5)/$W$56)/(1-$O33))))))-(($W33/$V33)*'VT CHS Emissions Schedule'!K$5)/(1-$O33))+IF($C33="Propane",($T33/$Y$63)*BF33,IF($C33="Oil",($T33/$Y$62)*BF33,IF($C33="Natural Gas",($T33/$Y$64)*(BF33/(1-$P33)),IF($C33="Electricity",($T33/$Y$65)*(BF33/(1-$O33)),IF($C33="Wood, commercial",$T33*(BF33+$S33),(($X$62*$T33*('VT CHS Emissions Schedule'!K$8+$R33))/$Y$62)+(($X$63*$T33*('VT CHS Emissions Schedule'!K$9+$Q33))/$Y$63)+(($X$64*$T33*'VT CHS Emissions Schedule'!K$7)/$Y$64)/(1-$P33)+(($X$65*$T33*'VT CHS Emissions Schedule'!K$5)/$Y$65)/(1-$O33)+(($X$66*$T33*('VT CHS Emissions Schedule'!K$36+$S33))/$Y$66)))))),0)</f>
        <v>556425.56365644617</v>
      </c>
      <c r="CG33" s="63">
        <f>IF(CG$15&lt;2025+$U33,(IF($A33="Oil",($W33/$W$53)*AG33,IF($A33="Propane",($W33/$W$54)*AG33,IF($A33="Natural Gas",(($W33/$W$55)*AG33)/(1-$M33),IF($A33="Electricity",0,((($V$53*$W33*('VT CHS Emissions Schedule'!L$8+$R33))/$W$53)+(($V$54*$W33*('VT CHS Emissions Schedule'!L$9+$Q33))/$W$54)+(($V$55*$W33*'VT CHS Emissions Schedule'!L$7)/$W$55)/(1-$P33)+(($V$56*$W33*'VT CHS Emissions Schedule'!L$5)/$W$56)/(1-$O33))))))-(($W33/$V33)*'VT CHS Emissions Schedule'!L$5)/(1-$O33))+IF($C33="Propane",($T33/$Y$63)*BG33,IF($C33="Oil",($T33/$Y$62)*BG33,IF($C33="Natural Gas",($T33/$Y$64)*(BG33/(1-$P33)),IF($C33="Electricity",($T33/$Y$65)*(BG33/(1-$O33)),IF($C33="Wood, commercial",$T33*(BG33+$S33),(($X$62*$T33*('VT CHS Emissions Schedule'!L$8+$R33))/$Y$62)+(($X$63*$T33*('VT CHS Emissions Schedule'!L$9+$Q33))/$Y$63)+(($X$64*$T33*'VT CHS Emissions Schedule'!L$7)/$Y$64)/(1-$P33)+(($X$65*$T33*'VT CHS Emissions Schedule'!L$5)/$Y$65)/(1-$O33)+(($X$66*$T33*('VT CHS Emissions Schedule'!L$36+$S33))/$Y$66)))))),0)</f>
        <v>570414.87614541233</v>
      </c>
      <c r="CH33" s="63">
        <f>IF(CH$15&lt;2025+$U33,(IF($A33="Oil",($W33/$W$53)*AH33,IF($A33="Propane",($W33/$W$54)*AH33,IF($A33="Natural Gas",(($W33/$W$55)*AH33)/(1-$M33),IF($A33="Electricity",0,((($V$53*$W33*('VT CHS Emissions Schedule'!M$8+$R33))/$W$53)+(($V$54*$W33*('VT CHS Emissions Schedule'!M$9+$Q33))/$W$54)+(($V$55*$W33*'VT CHS Emissions Schedule'!M$7)/$W$55)/(1-$P33)+(($V$56*$W33*'VT CHS Emissions Schedule'!M$5)/$W$56)/(1-$O33))))))-(($W33/$V33)*'VT CHS Emissions Schedule'!M$5)/(1-$O33))+IF($C33="Propane",($T33/$Y$63)*BH33,IF($C33="Oil",($T33/$Y$62)*BH33,IF($C33="Natural Gas",($T33/$Y$64)*(BH33/(1-$P33)),IF($C33="Electricity",($T33/$Y$65)*(BH33/(1-$O33)),IF($C33="Wood, commercial",$T33*(BH33+$S33),(($X$62*$T33*('VT CHS Emissions Schedule'!M$8+$R33))/$Y$62)+(($X$63*$T33*('VT CHS Emissions Schedule'!M$9+$Q33))/$Y$63)+(($X$64*$T33*'VT CHS Emissions Schedule'!M$7)/$Y$64)/(1-$P33)+(($X$65*$T33*'VT CHS Emissions Schedule'!M$5)/$Y$65)/(1-$O33)+(($X$66*$T33*('VT CHS Emissions Schedule'!M$36+$S33))/$Y$66)))))),0)</f>
        <v>584404.18863437837</v>
      </c>
      <c r="CI33" s="63">
        <f>IF(CI$15&lt;2025+$U33,(IF($A33="Oil",($W33/$W$53)*AI33,IF($A33="Propane",($W33/$W$54)*AI33,IF($A33="Natural Gas",(($W33/$W$55)*AI33)/(1-$M33),IF($A33="Electricity",0,((($V$53*$W33*('VT CHS Emissions Schedule'!N$8+$R33))/$W$53)+(($V$54*$W33*('VT CHS Emissions Schedule'!N$9+$Q33))/$W$54)+(($V$55*$W33*'VT CHS Emissions Schedule'!N$7)/$W$55)/(1-$P33)+(($V$56*$W33*'VT CHS Emissions Schedule'!N$5)/$W$56)/(1-$O33))))))-(($W33/$V33)*'VT CHS Emissions Schedule'!N$5)/(1-$O33))+IF($C33="Propane",($T33/$Y$63)*BI33,IF($C33="Oil",($T33/$Y$62)*BI33,IF($C33="Natural Gas",($T33/$Y$64)*(BI33/(1-$P33)),IF($C33="Electricity",($T33/$Y$65)*(BI33/(1-$O33)),IF($C33="Wood, commercial",$T33*(BI33+$S33),(($X$62*$T33*('VT CHS Emissions Schedule'!N$8+$R33))/$Y$62)+(($X$63*$T33*('VT CHS Emissions Schedule'!N$9+$Q33))/$Y$63)+(($X$64*$T33*'VT CHS Emissions Schedule'!N$7)/$Y$64)/(1-$P33)+(($X$65*$T33*'VT CHS Emissions Schedule'!N$5)/$Y$65)/(1-$O33)+(($X$66*$T33*('VT CHS Emissions Schedule'!N$36+$S33))/$Y$66)))))),0)</f>
        <v>598421.06193732494</v>
      </c>
      <c r="CJ33" s="63">
        <f>IF(CJ$15&lt;2025+$U33,(IF($A33="Oil",($W33/$W$53)*AJ33,IF($A33="Propane",($W33/$W$54)*AJ33,IF($A33="Natural Gas",(($W33/$W$55)*AJ33)/(1-$M33),IF($A33="Electricity",0,((($V$53*$W33*('VT CHS Emissions Schedule'!O$8+$R33))/$W$53)+(($V$54*$W33*('VT CHS Emissions Schedule'!O$9+$Q33))/$W$54)+(($V$55*$W33*'VT CHS Emissions Schedule'!O$7)/$W$55)/(1-$P33)+(($V$56*$W33*'VT CHS Emissions Schedule'!O$5)/$W$56)/(1-$O33))))))-(($W33/$V33)*'VT CHS Emissions Schedule'!O$5)/(1-$O33))+IF($C33="Propane",($T33/$Y$63)*BJ33,IF($C33="Oil",($T33/$Y$62)*BJ33,IF($C33="Natural Gas",($T33/$Y$64)*(BJ33/(1-$P33)),IF($C33="Electricity",($T33/$Y$65)*(BJ33/(1-$O33)),IF($C33="Wood, commercial",$T33*(BJ33+$S33),(($X$62*$T33*('VT CHS Emissions Schedule'!O$8+$R33))/$Y$62)+(($X$63*$T33*('VT CHS Emissions Schedule'!O$9+$Q33))/$Y$63)+(($X$64*$T33*'VT CHS Emissions Schedule'!O$7)/$Y$64)/(1-$P33)+(($X$65*$T33*'VT CHS Emissions Schedule'!O$5)/$Y$65)/(1-$O33)+(($X$66*$T33*('VT CHS Emissions Schedule'!O$36+$S33))/$Y$66)))))),0)</f>
        <v>598421.06193732494</v>
      </c>
      <c r="CK33" s="63">
        <f>IF(CK$15&lt;2025+$U33,(IF($A33="Oil",($W33/$W$53)*AK33,IF($A33="Propane",($W33/$W$54)*AK33,IF($A33="Natural Gas",(($W33/$W$55)*AK33)/(1-$M33),IF($A33="Electricity",0,((($V$53*$W33*('VT CHS Emissions Schedule'!P$8+$R33))/$W$53)+(($V$54*$W33*('VT CHS Emissions Schedule'!P$9+$Q33))/$W$54)+(($V$55*$W33*'VT CHS Emissions Schedule'!P$7)/$W$55)/(1-$P33)+(($V$56*$W33*'VT CHS Emissions Schedule'!P$5)/$W$56)/(1-$O33))))))-(($W33/$V33)*'VT CHS Emissions Schedule'!P$5)/(1-$O33))+IF($C33="Propane",($T33/$Y$63)*BK33,IF($C33="Oil",($T33/$Y$62)*BK33,IF($C33="Natural Gas",($T33/$Y$64)*(BK33/(1-$P33)),IF($C33="Electricity",($T33/$Y$65)*(BK33/(1-$O33)),IF($C33="Wood, commercial",$T33*(BK33+$S33),(($X$62*$T33*('VT CHS Emissions Schedule'!P$8+$R33))/$Y$62)+(($X$63*$T33*('VT CHS Emissions Schedule'!P$9+$Q33))/$Y$63)+(($X$64*$T33*'VT CHS Emissions Schedule'!P$7)/$Y$64)/(1-$P33)+(($X$65*$T33*'VT CHS Emissions Schedule'!P$5)/$Y$65)/(1-$O33)+(($X$66*$T33*('VT CHS Emissions Schedule'!P$36+$S33))/$Y$66)))))),0)</f>
        <v>0</v>
      </c>
      <c r="CL33" s="63">
        <f>IF(CL$15&lt;2025+$U33,(IF($A33="Oil",($W33/$W$53)*AL33,IF($A33="Propane",($W33/$W$54)*AL33,IF($A33="Natural Gas",(($W33/$W$55)*AL33)/(1-$M33),IF($A33="Electricity",0,((($V$53*$W33*('VT CHS Emissions Schedule'!Q$8+$R33))/$W$53)+(($V$54*$W33*('VT CHS Emissions Schedule'!Q$9+$Q33))/$W$54)+(($V$55*$W33*'VT CHS Emissions Schedule'!Q$7)/$W$55)/(1-$P33)+(($V$56*$W33*'VT CHS Emissions Schedule'!Q$5)/$W$56)/(1-$O33))))))-(($W33/$V33)*'VT CHS Emissions Schedule'!Q$5)/(1-$O33))+IF($C33="Propane",($T33/$Y$63)*BL33,IF($C33="Oil",($T33/$Y$62)*BL33,IF($C33="Natural Gas",($T33/$Y$64)*(BL33/(1-$P33)),IF($C33="Electricity",($T33/$Y$65)*(BL33/(1-$O33)),IF($C33="Wood, commercial",$T33*(BL33+$S33),(($X$62*$T33*('VT CHS Emissions Schedule'!Q$8+$R33))/$Y$62)+(($X$63*$T33*('VT CHS Emissions Schedule'!Q$9+$Q33))/$Y$63)+(($X$64*$T33*'VT CHS Emissions Schedule'!Q$7)/$Y$64)/(1-$P33)+(($X$65*$T33*'VT CHS Emissions Schedule'!Q$5)/$Y$65)/(1-$O33)+(($X$66*$T33*('VT CHS Emissions Schedule'!Q$36+$S33))/$Y$66)))))),0)</f>
        <v>0</v>
      </c>
      <c r="CM33" s="63">
        <f>IF(CM$15&lt;2025+$U33,(IF($A33="Oil",($W33/$W$53)*AM33,IF($A33="Propane",($W33/$W$54)*AM33,IF($A33="Natural Gas",(($W33/$W$55)*AM33)/(1-$M33),IF($A33="Electricity",0,((($V$53*$W33*('VT CHS Emissions Schedule'!R$8+$R33))/$W$53)+(($V$54*$W33*('VT CHS Emissions Schedule'!R$9+$Q33))/$W$54)+(($V$55*$W33*'VT CHS Emissions Schedule'!R$7)/$W$55)/(1-$P33)+(($V$56*$W33*'VT CHS Emissions Schedule'!R$5)/$W$56)/(1-$O33))))))-(($W33/$V33)*'VT CHS Emissions Schedule'!R$5)/(1-$O33))+IF($C33="Propane",($T33/$Y$63)*BM33,IF($C33="Oil",($T33/$Y$62)*BM33,IF($C33="Natural Gas",($T33/$Y$64)*(BM33/(1-$P33)),IF($C33="Electricity",($T33/$Y$65)*(BM33/(1-$O33)),IF($C33="Wood, commercial",$T33*(BM33+$S33),(($X$62*$T33*('VT CHS Emissions Schedule'!R$8+$R33))/$Y$62)+(($X$63*$T33*('VT CHS Emissions Schedule'!R$9+$Q33))/$Y$63)+(($X$64*$T33*'VT CHS Emissions Schedule'!R$7)/$Y$64)/(1-$P33)+(($X$65*$T33*'VT CHS Emissions Schedule'!R$5)/$Y$65)/(1-$O33)+(($X$66*$T33*('VT CHS Emissions Schedule'!R$36+$S33))/$Y$66)))))),0)</f>
        <v>0</v>
      </c>
      <c r="CN33" s="63">
        <f>IF(CN$15&lt;2025+$U33,(IF($A33="Oil",($W33/$W$53)*AN33,IF($A33="Propane",($W33/$W$54)*AN33,IF($A33="Natural Gas",(($W33/$W$55)*AN33)/(1-$M33),IF($A33="Electricity",0,((($V$53*$W33*('VT CHS Emissions Schedule'!S$8+$R33))/$W$53)+(($V$54*$W33*('VT CHS Emissions Schedule'!S$9+$Q33))/$W$54)+(($V$55*$W33*'VT CHS Emissions Schedule'!S$7)/$W$55)/(1-$P33)+(($V$56*$W33*'VT CHS Emissions Schedule'!S$5)/$W$56)/(1-$O33))))))-(($W33/$V33)*'VT CHS Emissions Schedule'!S$5)/(1-$O33))+IF($C33="Propane",($T33/$Y$63)*BN33,IF($C33="Oil",($T33/$Y$62)*BN33,IF($C33="Natural Gas",($T33/$Y$64)*(BN33/(1-$P33)),IF($C33="Electricity",($T33/$Y$65)*(BN33/(1-$O33)),IF($C33="Wood, commercial",$T33*(BN33+$S33),(($X$62*$T33*('VT CHS Emissions Schedule'!S$8+$R33))/$Y$62)+(($X$63*$T33*('VT CHS Emissions Schedule'!S$9+$Q33))/$Y$63)+(($X$64*$T33*'VT CHS Emissions Schedule'!S$7)/$Y$64)/(1-$P33)+(($X$65*$T33*'VT CHS Emissions Schedule'!S$5)/$Y$65)/(1-$O33)+(($X$66*$T33*('VT CHS Emissions Schedule'!S$36+$S33))/$Y$66)))))),0)</f>
        <v>0</v>
      </c>
      <c r="CO33" s="63">
        <f>IF(CO$15&lt;2025+$U33,(IF($A33="Oil",($W33/$W$53)*AO33,IF($A33="Propane",($W33/$W$54)*AO33,IF($A33="Natural Gas",(($W33/$W$55)*AO33)/(1-$M33),IF($A33="Electricity",0,((($V$53*$W33*('VT CHS Emissions Schedule'!T$8+$R33))/$W$53)+(($V$54*$W33*('VT CHS Emissions Schedule'!T$9+$Q33))/$W$54)+(($V$55*$W33*'VT CHS Emissions Schedule'!T$7)/$W$55)/(1-$P33)+(($V$56*$W33*'VT CHS Emissions Schedule'!T$5)/$W$56)/(1-$O33))))))-(($W33/$V33)*'VT CHS Emissions Schedule'!T$5)/(1-$O33))+IF($C33="Propane",($T33/$Y$63)*BO33,IF($C33="Oil",($T33/$Y$62)*BO33,IF($C33="Natural Gas",($T33/$Y$64)*(BO33/(1-$P33)),IF($C33="Electricity",($T33/$Y$65)*(BO33/(1-$O33)),IF($C33="Wood, commercial",$T33*(BO33+$S33),(($X$62*$T33*('VT CHS Emissions Schedule'!T$8+$R33))/$Y$62)+(($X$63*$T33*('VT CHS Emissions Schedule'!T$9+$Q33))/$Y$63)+(($X$64*$T33*'VT CHS Emissions Schedule'!T$7)/$Y$64)/(1-$P33)+(($X$65*$T33*'VT CHS Emissions Schedule'!T$5)/$Y$65)/(1-$O33)+(($X$66*$T33*('VT CHS Emissions Schedule'!T$36+$S33))/$Y$66)))))),0)</f>
        <v>0</v>
      </c>
      <c r="CP33" s="63">
        <f>IF(CP$15&lt;2025+$U33,(IF($A33="Oil",($W33/$W$53)*AP33,IF($A33="Propane",($W33/$W$54)*AP33,IF($A33="Natural Gas",(($W33/$W$55)*AP33)/(1-$M33),IF($A33="Electricity",0,((($V$53*$W33*('VT CHS Emissions Schedule'!U$8+$R33))/$W$53)+(($V$54*$W33*('VT CHS Emissions Schedule'!U$9+$Q33))/$W$54)+(($V$55*$W33*'VT CHS Emissions Schedule'!U$7)/$W$55)/(1-$P33)+(($V$56*$W33*'VT CHS Emissions Schedule'!U$5)/$W$56)/(1-$O33))))))-(($W33/$V33)*'VT CHS Emissions Schedule'!U$5)/(1-$O33))+IF($C33="Propane",($T33/$Y$63)*BP33,IF($C33="Oil",($T33/$Y$62)*BP33,IF($C33="Natural Gas",($T33/$Y$64)*(BP33/(1-$P33)),IF($C33="Electricity",($T33/$Y$65)*(BP33/(1-$O33)),IF($C33="Wood, commercial",$T33*(BP33+$S33),(($X$62*$T33*('VT CHS Emissions Schedule'!U$8+$R33))/$Y$62)+(($X$63*$T33*('VT CHS Emissions Schedule'!U$9+$Q33))/$Y$63)+(($X$64*$T33*'VT CHS Emissions Schedule'!U$7)/$Y$64)/(1-$P33)+(($X$65*$T33*'VT CHS Emissions Schedule'!U$5)/$Y$65)/(1-$O33)+(($X$66*$T33*('VT CHS Emissions Schedule'!U$36+$S33))/$Y$66)))))),0)</f>
        <v>0</v>
      </c>
      <c r="CQ33" s="63">
        <f>IF(CQ$15&lt;2025+$U33,(IF($A33="Oil",($W33/$W$53)*AQ33,IF($A33="Propane",($W33/$W$54)*AQ33,IF($A33="Natural Gas",(($W33/$W$55)*AQ33)/(1-$M33),IF($A33="Electricity",0,((($V$53*$W33*('VT CHS Emissions Schedule'!V$8+$R33))/$W$53)+(($V$54*$W33*('VT CHS Emissions Schedule'!V$9+$Q33))/$W$54)+(($V$55*$W33*'VT CHS Emissions Schedule'!V$7)/$W$55)/(1-$P33)+(($V$56*$W33*'VT CHS Emissions Schedule'!V$5)/$W$56)/(1-$O33))))))-(($W33/$V33)*'VT CHS Emissions Schedule'!V$5)/(1-$O33))+IF($C33="Propane",($T33/$Y$63)*BQ33,IF($C33="Oil",($T33/$Y$62)*BQ33,IF($C33="Natural Gas",($T33/$Y$64)*(BQ33/(1-$P33)),IF($C33="Electricity",($T33/$Y$65)*(BQ33/(1-$O33)),IF($C33="Wood, commercial",$T33*(BQ33+$S33),(($X$62*$T33*('VT CHS Emissions Schedule'!V$8+$R33))/$Y$62)+(($X$63*$T33*('VT CHS Emissions Schedule'!V$9+$Q33))/$Y$63)+(($X$64*$T33*'VT CHS Emissions Schedule'!V$7)/$Y$64)/(1-$P33)+(($X$65*$T33*'VT CHS Emissions Schedule'!V$5)/$Y$65)/(1-$O33)+(($X$66*$T33*('VT CHS Emissions Schedule'!V$36+$S33))/$Y$66)))))),0)</f>
        <v>0</v>
      </c>
      <c r="CR33" s="63">
        <f>IF(CR$15&lt;2025+$U33,(IF($A33="Oil",($W33/$W$53)*AR33,IF($A33="Propane",($W33/$W$54)*AR33,IF($A33="Natural Gas",(($W33/$W$55)*AR33)/(1-$M33),IF($A33="Electricity",0,((($V$53*$W33*('VT CHS Emissions Schedule'!W$8+$R33))/$W$53)+(($V$54*$W33*('VT CHS Emissions Schedule'!W$9+$Q33))/$W$54)+(($V$55*$W33*'VT CHS Emissions Schedule'!W$7)/$W$55)/(1-$P33)+(($V$56*$W33*'VT CHS Emissions Schedule'!W$5)/$W$56)/(1-$O33))))))-(($W33/$V33)*'VT CHS Emissions Schedule'!W$5)/(1-$O33))+IF($C33="Propane",($T33/$Y$63)*BR33,IF($C33="Oil",($T33/$Y$62)*BR33,IF($C33="Natural Gas",($T33/$Y$64)*(BR33/(1-$P33)),IF($C33="Electricity",($T33/$Y$65)*(BR33/(1-$O33)),IF($C33="Wood, commercial",$T33*(BR33+$S33),(($X$62*$T33*('VT CHS Emissions Schedule'!W$8+$R33))/$Y$62)+(($X$63*$T33*('VT CHS Emissions Schedule'!W$9+$Q33))/$Y$63)+(($X$64*$T33*'VT CHS Emissions Schedule'!W$7)/$Y$64)/(1-$P33)+(($X$65*$T33*'VT CHS Emissions Schedule'!W$5)/$Y$65)/(1-$O33)+(($X$66*$T33*('VT CHS Emissions Schedule'!W$36+$S33))/$Y$66)))))),0)</f>
        <v>0</v>
      </c>
      <c r="CS33" s="63">
        <f>IF(CS$15&lt;2025+$U33,(IF($A33="Oil",($W33/$W$53)*AS33,IF($A33="Propane",($W33/$W$54)*AS33,IF($A33="Natural Gas",(($W33/$W$55)*AS33)/(1-$M33),IF($A33="Electricity",0,((($V$53*$W33*('VT CHS Emissions Schedule'!X$8+$R33))/$W$53)+(($V$54*$W33*('VT CHS Emissions Schedule'!X$9+$Q33))/$W$54)+(($V$55*$W33*'VT CHS Emissions Schedule'!X$7)/$W$55)/(1-$P33)+(($V$56*$W33*'VT CHS Emissions Schedule'!X$5)/$W$56)/(1-$O33))))))-(($W33/$V33)*'VT CHS Emissions Schedule'!X$5)/(1-$O33))+IF($C33="Propane",($T33/$Y$63)*BS33,IF($C33="Oil",($T33/$Y$62)*BS33,IF($C33="Natural Gas",($T33/$Y$64)*(BS33/(1-$P33)),IF($C33="Electricity",($T33/$Y$65)*(BS33/(1-$O33)),IF($C33="Wood, commercial",$T33*(BS33+$S33),(($X$62*$T33*('VT CHS Emissions Schedule'!X$8+$R33))/$Y$62)+(($X$63*$T33*('VT CHS Emissions Schedule'!X$9+$Q33))/$Y$63)+(($X$64*$T33*'VT CHS Emissions Schedule'!X$7)/$Y$64)/(1-$P33)+(($X$65*$T33*'VT CHS Emissions Schedule'!X$5)/$Y$65)/(1-$O33)+(($X$66*$T33*('VT CHS Emissions Schedule'!X$36+$S33))/$Y$66)))))),0)</f>
        <v>0</v>
      </c>
      <c r="CT33" s="63">
        <f>IF(CT$15&lt;2025+$U33,(IF($A33="Oil",($W33/$W$53)*AT33,IF($A33="Propane",($W33/$W$54)*AT33,IF($A33="Natural Gas",(($W33/$W$55)*AT33)/(1-$M33),IF($A33="Electricity",0,((($V$53*$W33*('VT CHS Emissions Schedule'!Y$8+$R33))/$W$53)+(($V$54*$W33*('VT CHS Emissions Schedule'!Y$9+$Q33))/$W$54)+(($V$55*$W33*'VT CHS Emissions Schedule'!Y$7)/$W$55)/(1-$P33)+(($V$56*$W33*'VT CHS Emissions Schedule'!Y$5)/$W$56)/(1-$O33))))))-(($W33/$V33)*'VT CHS Emissions Schedule'!Y$5)/(1-$O33))+IF($C33="Propane",($T33/$Y$63)*BT33,IF($C33="Oil",($T33/$Y$62)*BT33,IF($C33="Natural Gas",($T33/$Y$64)*(BT33/(1-$P33)),IF($C33="Electricity",($T33/$Y$65)*(BT33/(1-$O33)),IF($C33="Wood, commercial",$T33*(BT33+$S33),(($X$62*$T33*('VT CHS Emissions Schedule'!Y$8+$R33))/$Y$62)+(($X$63*$T33*('VT CHS Emissions Schedule'!Y$9+$Q33))/$Y$63)+(($X$64*$T33*'VT CHS Emissions Schedule'!Y$7)/$Y$64)/(1-$P33)+(($X$65*$T33*'VT CHS Emissions Schedule'!Y$5)/$Y$65)/(1-$O33)+(($X$66*$T33*('VT CHS Emissions Schedule'!Y$36+$S33))/$Y$66)))))),0)</f>
        <v>0</v>
      </c>
      <c r="CU33" s="63">
        <f>IF(CU$15&lt;2025+$U33,(IF($A33="Oil",($W33/$W$53)*AU33,IF($A33="Propane",($W33/$W$54)*AU33,IF($A33="Natural Gas",(($W33/$W$55)*AU33)/(1-$M33),IF($A33="Electricity",0,((($V$53*$W33*('VT CHS Emissions Schedule'!Z$8+$R33))/$W$53)+(($V$54*$W33*('VT CHS Emissions Schedule'!Z$9+$Q33))/$W$54)+(($V$55*$W33*'VT CHS Emissions Schedule'!Z$7)/$W$55)/(1-$P33)+(($V$56*$W33*'VT CHS Emissions Schedule'!Z$5)/$W$56)/(1-$O33))))))-(($W33/$V33)*'VT CHS Emissions Schedule'!Z$5)/(1-$O33))+IF($C33="Propane",($T33/$Y$63)*BU33,IF($C33="Oil",($T33/$Y$62)*BU33,IF($C33="Natural Gas",($T33/$Y$64)*(BU33/(1-$P33)),IF($C33="Electricity",($T33/$Y$65)*(BU33/(1-$O33)),IF($C33="Wood, commercial",$T33*(BU33+$S33),(($X$62*$T33*('VT CHS Emissions Schedule'!Z$8+$R33))/$Y$62)+(($X$63*$T33*('VT CHS Emissions Schedule'!Z$9+$Q33))/$Y$63)+(($X$64*$T33*'VT CHS Emissions Schedule'!Z$7)/$Y$64)/(1-$P33)+(($X$65*$T33*'VT CHS Emissions Schedule'!Z$5)/$Y$65)/(1-$O33)+(($X$66*$T33*('VT CHS Emissions Schedule'!Z$36+$S33))/$Y$66)))))),0)</f>
        <v>0</v>
      </c>
      <c r="CV33" s="63">
        <f>IF(CV$15&lt;2025+$U33,(IF($A33="Oil",($W33/$W$53)*AV33,IF($A33="Propane",($W33/$W$54)*AV33,IF($A33="Natural Gas",(($W33/$W$55)*AV33)/(1-$M33),IF($A33="Electricity",0,((($V$53*$W33*('VT CHS Emissions Schedule'!AA$8+$R33))/$W$53)+(($V$54*$W33*('VT CHS Emissions Schedule'!AA$9+$Q33))/$W$54)+(($V$55*$W33*'VT CHS Emissions Schedule'!AA$7)/$W$55)/(1-$P33)+(($V$56*$W33*'VT CHS Emissions Schedule'!AA$5)/$W$56)/(1-$O33))))))-(($W33/$V33)*'VT CHS Emissions Schedule'!AA$5)/(1-$O33))+IF($C33="Propane",($T33/$Y$63)*BV33,IF($C33="Oil",($T33/$Y$62)*BV33,IF($C33="Natural Gas",($T33/$Y$64)*(BV33/(1-$P33)),IF($C33="Electricity",($T33/$Y$65)*(BV33/(1-$O33)),IF($C33="Wood, commercial",$T33*(BV33+$S33),(($X$62*$T33*('VT CHS Emissions Schedule'!AA$8+$R33))/$Y$62)+(($X$63*$T33*('VT CHS Emissions Schedule'!AA$9+$Q33))/$Y$63)+(($X$64*$T33*'VT CHS Emissions Schedule'!AA$7)/$Y$64)/(1-$P33)+(($X$65*$T33*'VT CHS Emissions Schedule'!AA$5)/$Y$65)/(1-$O33)+(($X$66*$T33*('VT CHS Emissions Schedule'!AA$36+$S33))/$Y$66)))))),0)</f>
        <v>0</v>
      </c>
      <c r="CW33" s="63">
        <f>IF(CW$15&lt;2025+$U33,(IF($A33="Oil",($W33/$W$53)*AW33,IF($A33="Propane",($W33/$W$54)*AW33,IF($A33="Natural Gas",(($W33/$W$55)*AW33)/(1-$M33),IF($A33="Electricity",0,((($V$53*$W33*('VT CHS Emissions Schedule'!AB$8+$R33))/$W$53)+(($V$54*$W33*('VT CHS Emissions Schedule'!AB$9+$Q33))/$W$54)+(($V$55*$W33*'VT CHS Emissions Schedule'!AB$7)/$W$55)/(1-$P33)+(($V$56*$W33*'VT CHS Emissions Schedule'!AB$5)/$W$56)/(1-$O33))))))-(($W33/$V33)*'VT CHS Emissions Schedule'!AB$5)/(1-$O33))+IF($C33="Propane",($T33/$Y$63)*BW33,IF($C33="Oil",($T33/$Y$62)*BW33,IF($C33="Natural Gas",($T33/$Y$64)*(BW33/(1-$P33)),IF($C33="Electricity",($T33/$Y$65)*(BW33/(1-$O33)),IF($C33="Wood, commercial",$T33*(BW33+$S33),(($X$62*$T33*('VT CHS Emissions Schedule'!AB$8+$R33))/$Y$62)+(($X$63*$T33*('VT CHS Emissions Schedule'!AB$9+$Q33))/$Y$63)+(($X$64*$T33*'VT CHS Emissions Schedule'!AB$7)/$Y$64)/(1-$P33)+(($X$65*$T33*'VT CHS Emissions Schedule'!AB$5)/$Y$65)/(1-$O33)+(($X$66*$T33*('VT CHS Emissions Schedule'!AB$36+$S33))/$Y$66)))))),0)</f>
        <v>0</v>
      </c>
      <c r="CX33" s="63">
        <f>IF(CX$15&lt;2025+$U33,(IF($A33="Oil",($W33/$W$53)*AX33,IF($A33="Propane",($W33/$W$54)*AX33,IF($A33="Natural Gas",(($W33/$W$55)*AX33)/(1-$M33),IF($A33="Electricity",0,((($V$53*$W33*('VT CHS Emissions Schedule'!AC$8+$R33))/$W$53)+(($V$54*$W33*('VT CHS Emissions Schedule'!AC$9+$Q33))/$W$54)+(($V$55*$W33*'VT CHS Emissions Schedule'!AC$7)/$W$55)/(1-$P33)+(($V$56*$W33*'VT CHS Emissions Schedule'!AC$5)/$W$56)/(1-$O33))))))-(($W33/$V33)*'VT CHS Emissions Schedule'!AC$5)/(1-$O33))+IF($C33="Propane",($T33/$Y$63)*BX33,IF($C33="Oil",($T33/$Y$62)*BX33,IF($C33="Natural Gas",($T33/$Y$64)*(BX33/(1-$P33)),IF($C33="Electricity",($T33/$Y$65)*(BX33/(1-$O33)),IF($C33="Wood, commercial",$T33*(BX33+$S33),(($X$62*$T33*('VT CHS Emissions Schedule'!AC$8+$R33))/$Y$62)+(($X$63*$T33*('VT CHS Emissions Schedule'!AC$9+$Q33))/$Y$63)+(($X$64*$T33*'VT CHS Emissions Schedule'!AC$7)/$Y$64)/(1-$P33)+(($X$65*$T33*'VT CHS Emissions Schedule'!AC$5)/$Y$65)/(1-$O33)+(($X$66*$T33*('VT CHS Emissions Schedule'!AC$36+$S33))/$Y$66)))))),0)</f>
        <v>0</v>
      </c>
      <c r="CY33" s="63">
        <f t="shared" si="3"/>
        <v>458450.30491750897</v>
      </c>
      <c r="CZ33" s="63">
        <f t="shared" si="4"/>
        <v>472439.61740647512</v>
      </c>
      <c r="DA33" s="63">
        <f t="shared" si="5"/>
        <v>486428.92989544116</v>
      </c>
      <c r="DB33" s="63">
        <f t="shared" si="6"/>
        <v>500418.24238440726</v>
      </c>
      <c r="DC33" s="63">
        <f t="shared" si="7"/>
        <v>514407.55487337336</v>
      </c>
      <c r="DD33" s="63">
        <f t="shared" si="8"/>
        <v>528446.93867851398</v>
      </c>
      <c r="DE33" s="63">
        <f t="shared" si="9"/>
        <v>542436.25116748014</v>
      </c>
      <c r="DF33" s="63">
        <f t="shared" si="10"/>
        <v>556425.56365644617</v>
      </c>
      <c r="DG33" s="63">
        <f t="shared" si="11"/>
        <v>570414.87614541233</v>
      </c>
      <c r="DH33" s="63">
        <f t="shared" si="12"/>
        <v>584404.18863437837</v>
      </c>
      <c r="DI33" s="63">
        <f t="shared" si="13"/>
        <v>598421.06193732494</v>
      </c>
      <c r="DJ33" s="63">
        <f t="shared" si="14"/>
        <v>598421.06193732494</v>
      </c>
      <c r="DK33" s="63">
        <f t="shared" si="15"/>
        <v>0</v>
      </c>
      <c r="DL33" s="63">
        <f t="shared" si="16"/>
        <v>0</v>
      </c>
      <c r="DM33" s="63">
        <f t="shared" si="17"/>
        <v>0</v>
      </c>
      <c r="DN33" s="63">
        <f t="shared" si="18"/>
        <v>0</v>
      </c>
      <c r="DO33" s="63">
        <f t="shared" si="19"/>
        <v>0</v>
      </c>
      <c r="DP33" s="63">
        <f t="shared" si="20"/>
        <v>0</v>
      </c>
      <c r="DQ33" s="63">
        <f t="shared" si="21"/>
        <v>0</v>
      </c>
      <c r="DR33" s="63">
        <f t="shared" si="22"/>
        <v>0</v>
      </c>
      <c r="DS33" s="63">
        <f t="shared" si="23"/>
        <v>0</v>
      </c>
      <c r="DT33" s="63">
        <f t="shared" si="24"/>
        <v>0</v>
      </c>
      <c r="DU33" s="63">
        <f t="shared" si="25"/>
        <v>0</v>
      </c>
      <c r="DV33" s="63">
        <f t="shared" si="26"/>
        <v>0</v>
      </c>
      <c r="DW33" s="63">
        <f t="shared" si="27"/>
        <v>0</v>
      </c>
      <c r="DX33" s="63">
        <f t="shared" si="28"/>
        <v>0</v>
      </c>
    </row>
    <row r="34" spans="1:128" ht="16.5" thickBot="1" x14ac:dyDescent="0.3">
      <c r="A34" s="163" t="s">
        <v>161</v>
      </c>
      <c r="B34" s="478" t="s">
        <v>750</v>
      </c>
      <c r="C34" s="125" t="s">
        <v>10</v>
      </c>
      <c r="D34" s="153">
        <f t="shared" si="29"/>
        <v>2845937.1666746587</v>
      </c>
      <c r="E34" s="153">
        <f t="shared" si="0"/>
        <v>2845937.1666746587</v>
      </c>
      <c r="F34" s="219">
        <f t="shared" si="1"/>
        <v>2.8459371666746587</v>
      </c>
      <c r="G34" s="110">
        <f t="shared" si="30"/>
        <v>210724.43008293476</v>
      </c>
      <c r="H34" s="110">
        <f t="shared" si="31"/>
        <v>210724.43008293476</v>
      </c>
      <c r="I34" s="63">
        <f t="shared" si="32"/>
        <v>468152.56918818835</v>
      </c>
      <c r="J34" s="91">
        <f>IF($A34="Oil",($W34/$W$53)*$Y34,IF($A34="Propane",($W34/$W$54)*$Y34,IF($A34="Natural Gas",(($W34/$W$55)*$Y34)/(1-$M34),IF($A34="Electricity",0,((($V$53*$W34*('VT CHS Emissions Schedule'!D$8+$R34))/$W$53)+(($V$54*$W34*('VT CHS Emissions Schedule'!D$9+$Q34))/$W$54)+(($V$55*$W34*'VT CHS Emissions Schedule'!D$7)/$W$55)/(1-$P34)+(($V$56*$W34*'VT CHS Emissions Schedule'!D$5)/$W$56)/(1-$O34))))))</f>
        <v>665934.37094236969</v>
      </c>
      <c r="K34" s="63">
        <f>(($W34/$V34)*'VT CHS Emissions Schedule'!D$5)/(1-$O34)</f>
        <v>197781.80175418133</v>
      </c>
      <c r="L34" s="63">
        <f>IF($C34="Propane",($T34/$Y$63)*$AY34,IF($C34="Oil",($T34/$Y$62)*$AY34,IF($C34="Natural Gas",($T34/$Y$64)*($AY34/(1-$P34)),IF($C34="Electricity",($T34/$Y$65)*($AY34/(1-$O34)),IF($C34="Wood, non-commercial",$T34*($AY34+$S34),(($X$62*$T34*('VT CHS Emissions Schedule'!D$8+$R34))/$Y$62)+(($X$63*$T34*('VT CHS Emissions Schedule'!D$9+$Q34))/$Y$63)+(($X$64*$T34*'VT CHS Emissions Schedule'!D$7)/$Y$64)/(1-$P34)+(($X$65*$T34*'VT CHS Emissions Schedule'!D$5)/$Y$65)/(1-$O34)+(($X$66*$T34*('VT CHS Emissions Schedule'!D$36+$S34))/$Y$66))))))</f>
        <v>-257428.13910525359</v>
      </c>
      <c r="M34" s="65">
        <f>_xlfn.XLOOKUP($A34,Lookups!$A$3:$A$15,Lookups!$E$3:$E$15)</f>
        <v>0</v>
      </c>
      <c r="N34" s="64">
        <f>_xlfn.XLOOKUP($A34,Lookups!$A$3:$A$15,Lookups!$D$3:$D$15)</f>
        <v>0</v>
      </c>
      <c r="O34" s="65">
        <f>Lookups!$E$6</f>
        <v>8.9499999999999996E-2</v>
      </c>
      <c r="P34" s="65">
        <f>Lookups!$E$5</f>
        <v>1.4E-2</v>
      </c>
      <c r="Q34" s="64">
        <f>Lookups!$D$4</f>
        <v>0.32764300000000002</v>
      </c>
      <c r="R34" s="64">
        <f>Lookups!$D$3</f>
        <v>0.21490000000000001</v>
      </c>
      <c r="S34" s="64">
        <f>Lookups!$D$8</f>
        <v>1.3776766038113153</v>
      </c>
      <c r="T34" s="71">
        <f t="shared" si="33"/>
        <v>-2584.2560000000003</v>
      </c>
      <c r="U34" s="67">
        <v>12</v>
      </c>
      <c r="V34" s="71">
        <f t="shared" si="2"/>
        <v>2</v>
      </c>
      <c r="W34" s="63">
        <v>9536</v>
      </c>
      <c r="X34" s="72">
        <v>0.54200000000000004</v>
      </c>
      <c r="Y34" s="66" t="s">
        <v>244</v>
      </c>
      <c r="Z34" s="66" t="s">
        <v>244</v>
      </c>
      <c r="AA34" s="66" t="s">
        <v>244</v>
      </c>
      <c r="AB34" s="66" t="s">
        <v>244</v>
      </c>
      <c r="AC34" s="66" t="s">
        <v>244</v>
      </c>
      <c r="AD34" s="66" t="s">
        <v>244</v>
      </c>
      <c r="AE34" s="66" t="s">
        <v>244</v>
      </c>
      <c r="AF34" s="66" t="s">
        <v>244</v>
      </c>
      <c r="AG34" s="66" t="s">
        <v>244</v>
      </c>
      <c r="AH34" s="66" t="s">
        <v>244</v>
      </c>
      <c r="AI34" s="66" t="s">
        <v>244</v>
      </c>
      <c r="AJ34" s="66" t="s">
        <v>244</v>
      </c>
      <c r="AK34" s="66" t="s">
        <v>244</v>
      </c>
      <c r="AL34" s="66">
        <v>0</v>
      </c>
      <c r="AM34" s="66">
        <v>0</v>
      </c>
      <c r="AN34" s="66">
        <v>0</v>
      </c>
      <c r="AO34" s="66">
        <v>0</v>
      </c>
      <c r="AP34" s="66">
        <v>0</v>
      </c>
      <c r="AQ34" s="66">
        <v>0</v>
      </c>
      <c r="AR34" s="66">
        <v>0</v>
      </c>
      <c r="AS34" s="66">
        <v>0</v>
      </c>
      <c r="AT34" s="66">
        <v>0</v>
      </c>
      <c r="AU34" s="66">
        <v>0</v>
      </c>
      <c r="AV34" s="66">
        <v>0</v>
      </c>
      <c r="AW34" s="66">
        <v>0</v>
      </c>
      <c r="AX34" s="66">
        <v>0</v>
      </c>
      <c r="AY34" s="66">
        <f>IF(AY$15&lt;2025+$U34,IFERROR(IF($C34="Oil",$R34,IF($C34="Propane",$Q34,IF($C34="Wood, commercial",$S34,0)))+_xlfn.XLOOKUP(_xlfn.XLOOKUP($C34,Lookups!$A$3:$A$17,Lookups!$B$3:$B$17),'VT CHS Emissions Schedule'!$A:$A,'VT CHS Emissions Schedule'!D:D),"blended"),0)</f>
        <v>83.675780127206039</v>
      </c>
      <c r="AZ34" s="66">
        <f>IF(AZ$15&lt;2025+$U34,IFERROR(IF($C34="Oil",$R34,IF($C34="Propane",$Q34,IF($C34="Wood, commercial",$S34,0)))+_xlfn.XLOOKUP(_xlfn.XLOOKUP($C34,Lookups!$A$3:$A$17,Lookups!$B$3:$B$17),'VT CHS Emissions Schedule'!$A:$A,'VT CHS Emissions Schedule'!E:E),"blended"),0)</f>
        <v>83.675780127206039</v>
      </c>
      <c r="BA34" s="66">
        <f>IF(BA$15&lt;2025+$U34,IFERROR(IF($C34="Oil",$R34,IF($C34="Propane",$Q34,IF($C34="Wood, commercial",$S34,0)))+_xlfn.XLOOKUP(_xlfn.XLOOKUP($C34,Lookups!$A$3:$A$17,Lookups!$B$3:$B$17),'VT CHS Emissions Schedule'!$A:$A,'VT CHS Emissions Schedule'!F:F),"blended"),0)</f>
        <v>83.675780127206039</v>
      </c>
      <c r="BB34" s="66">
        <f>IF(BB$15&lt;2025+$U34,IFERROR(IF($C34="Oil",$R34,IF($C34="Propane",$Q34,IF($C34="Wood, commercial",$S34,0)))+_xlfn.XLOOKUP(_xlfn.XLOOKUP($C34,Lookups!$A$3:$A$17,Lookups!$B$3:$B$17),'VT CHS Emissions Schedule'!$A:$A,'VT CHS Emissions Schedule'!G:G),"blended"),0)</f>
        <v>83.675780127206039</v>
      </c>
      <c r="BC34" s="66">
        <f>IF(BC$15&lt;2025+$U34,IFERROR(IF($C34="Oil",$R34,IF($C34="Propane",$Q34,IF($C34="Wood, commercial",$S34,0)))+_xlfn.XLOOKUP(_xlfn.XLOOKUP($C34,Lookups!$A$3:$A$17,Lookups!$B$3:$B$17),'VT CHS Emissions Schedule'!$A:$A,'VT CHS Emissions Schedule'!H:H),"blended"),0)</f>
        <v>83.675780127206039</v>
      </c>
      <c r="BD34" s="66">
        <f>IF(BD$15&lt;2025+$U34,IFERROR(IF($C34="Oil",$R34,IF($C34="Propane",$Q34,IF($C34="Wood, commercial",$S34,0)))+_xlfn.XLOOKUP(_xlfn.XLOOKUP($C34,Lookups!$A$3:$A$17,Lookups!$B$3:$B$17),'VT CHS Emissions Schedule'!$A:$A,'VT CHS Emissions Schedule'!I:I),"blended"),0)</f>
        <v>83.14068089442506</v>
      </c>
      <c r="BE34" s="66">
        <f>IF(BE$15&lt;2025+$U34,IFERROR(IF($C34="Oil",$R34,IF($C34="Propane",$Q34,IF($C34="Wood, commercial",$S34,0)))+_xlfn.XLOOKUP(_xlfn.XLOOKUP($C34,Lookups!$A$3:$A$17,Lookups!$B$3:$B$17),'VT CHS Emissions Schedule'!$A:$A,'VT CHS Emissions Schedule'!J:J),"blended"),0)</f>
        <v>83.14068089442506</v>
      </c>
      <c r="BF34" s="66">
        <f>IF(BF$15&lt;2025+$U34,IFERROR(IF($C34="Oil",$R34,IF($C34="Propane",$Q34,IF($C34="Wood, commercial",$S34,0)))+_xlfn.XLOOKUP(_xlfn.XLOOKUP($C34,Lookups!$A$3:$A$17,Lookups!$B$3:$B$17),'VT CHS Emissions Schedule'!$A:$A,'VT CHS Emissions Schedule'!K:K),"blended"),0)</f>
        <v>83.14068089442506</v>
      </c>
      <c r="BG34" s="66">
        <f>IF(BG$15&lt;2025+$U34,IFERROR(IF($C34="Oil",$R34,IF($C34="Propane",$Q34,IF($C34="Wood, commercial",$S34,0)))+_xlfn.XLOOKUP(_xlfn.XLOOKUP($C34,Lookups!$A$3:$A$17,Lookups!$B$3:$B$17),'VT CHS Emissions Schedule'!$A:$A,'VT CHS Emissions Schedule'!L:L),"blended"),0)</f>
        <v>83.14068089442506</v>
      </c>
      <c r="BH34" s="66">
        <f>IF(BH$15&lt;2025+$U34,IFERROR(IF($C34="Oil",$R34,IF($C34="Propane",$Q34,IF($C34="Wood, commercial",$S34,0)))+_xlfn.XLOOKUP(_xlfn.XLOOKUP($C34,Lookups!$A$3:$A$17,Lookups!$B$3:$B$17),'VT CHS Emissions Schedule'!$A:$A,'VT CHS Emissions Schedule'!M:M),"blended"),0)</f>
        <v>83.14068089442506</v>
      </c>
      <c r="BI34" s="66">
        <f>IF(BI$15&lt;2025+$U34,IFERROR(IF($C34="Oil",$R34,IF($C34="Propane",$Q34,IF($C34="Wood, commercial",$S34,0)))+_xlfn.XLOOKUP(_xlfn.XLOOKUP($C34,Lookups!$A$3:$A$17,Lookups!$B$3:$B$17),'VT CHS Emissions Schedule'!$A:$A,'VT CHS Emissions Schedule'!N:N),"blended"),0)</f>
        <v>83.051578312022372</v>
      </c>
      <c r="BJ34" s="66">
        <f>IF(BJ$15&lt;2025+$U34,IFERROR(IF($C34="Oil",$R34,IF($C34="Propane",$Q34,IF($C34="Wood, commercial",$S34,0)))+_xlfn.XLOOKUP(_xlfn.XLOOKUP($C34,Lookups!$A$3:$A$17,Lookups!$B$3:$B$17),'VT CHS Emissions Schedule'!$A:$A,'VT CHS Emissions Schedule'!O:O),"blended"),0)</f>
        <v>83.051578312022372</v>
      </c>
      <c r="BK34" s="66">
        <f>IF(BK$15&lt;2025+$U34,IFERROR(IF($C34="Oil",$R34,IF($C34="Propane",$Q34,IF($C34="Wood, commercial",$S34,0)))+_xlfn.XLOOKUP(_xlfn.XLOOKUP($C34,Lookups!$A$3:$A$17,Lookups!$B$3:$B$17),'VT CHS Emissions Schedule'!$A:$A,'VT CHS Emissions Schedule'!P:P),"blended"),0)</f>
        <v>0</v>
      </c>
      <c r="BL34" s="66">
        <f>IF(BL$15&lt;2025+$U34,IFERROR(IF($C34="Oil",$R34,IF($C34="Propane",$Q34,IF($C34="Wood, commercial",$S34,0)))+_xlfn.XLOOKUP(_xlfn.XLOOKUP($C34,Lookups!$A$3:$A$17,Lookups!$B$3:$B$17),'VT CHS Emissions Schedule'!$A:$A,'VT CHS Emissions Schedule'!Q:Q),"blended"),0)</f>
        <v>0</v>
      </c>
      <c r="BM34" s="66">
        <f>IF(BM$15&lt;2025+$U34,IFERROR(IF($C34="Oil",$R34,IF($C34="Propane",$Q34,IF($C34="Wood, commercial",$S34,0)))+_xlfn.XLOOKUP(_xlfn.XLOOKUP($C34,Lookups!$A$3:$A$17,Lookups!$B$3:$B$17),'VT CHS Emissions Schedule'!$A:$A,'VT CHS Emissions Schedule'!R:R),"blended"),0)</f>
        <v>0</v>
      </c>
      <c r="BN34" s="66">
        <f>IF(BN$15&lt;2025+$U34,IFERROR(IF($C34="Oil",$R34,IF($C34="Propane",$Q34,IF($C34="Wood, commercial",$S34,0)))+_xlfn.XLOOKUP(_xlfn.XLOOKUP($C34,Lookups!$A$3:$A$17,Lookups!$B$3:$B$17),'VT CHS Emissions Schedule'!$A:$A,'VT CHS Emissions Schedule'!S:S),"blended"),0)</f>
        <v>0</v>
      </c>
      <c r="BO34" s="66">
        <f>IF(BO$15&lt;2025+$U34,IFERROR(IF($C34="Oil",$R34,IF($C34="Propane",$Q34,IF($C34="Wood, commercial",$S34,0)))+_xlfn.XLOOKUP(_xlfn.XLOOKUP($C34,Lookups!$A$3:$A$17,Lookups!$B$3:$B$17),'VT CHS Emissions Schedule'!$A:$A,'VT CHS Emissions Schedule'!T:T),"blended"),0)</f>
        <v>0</v>
      </c>
      <c r="BP34" s="66">
        <f>IF(BP$15&lt;2025+$U34,IFERROR(IF($C34="Oil",$R34,IF($C34="Propane",$Q34,IF($C34="Wood, commercial",$S34,0)))+_xlfn.XLOOKUP(_xlfn.XLOOKUP($C34,Lookups!$A$3:$A$17,Lookups!$B$3:$B$17),'VT CHS Emissions Schedule'!$A:$A,'VT CHS Emissions Schedule'!U:U),"blended"),0)</f>
        <v>0</v>
      </c>
      <c r="BQ34" s="66">
        <f>IF(BQ$15&lt;2025+$U34,IFERROR(IF($C34="Oil",$R34,IF($C34="Propane",$Q34,IF($C34="Wood, commercial",$S34,0)))+_xlfn.XLOOKUP(_xlfn.XLOOKUP($C34,Lookups!$A$3:$A$17,Lookups!$B$3:$B$17),'VT CHS Emissions Schedule'!$A:$A,'VT CHS Emissions Schedule'!V:V),"blended"),0)</f>
        <v>0</v>
      </c>
      <c r="BR34" s="66">
        <f>IF(BR$15&lt;2025+$U34,IFERROR(IF($C34="Oil",$R34,IF($C34="Propane",$Q34,IF($C34="Wood, commercial",$S34,0)))+_xlfn.XLOOKUP(_xlfn.XLOOKUP($C34,Lookups!$A$3:$A$17,Lookups!$B$3:$B$17),'VT CHS Emissions Schedule'!$A:$A,'VT CHS Emissions Schedule'!W:W),"blended"),0)</f>
        <v>0</v>
      </c>
      <c r="BS34" s="66">
        <f>IF(BS$15&lt;2025+$U34,IFERROR(IF($C34="Oil",$R34,IF($C34="Propane",$Q34,IF($C34="Wood, commercial",$S34,0)))+_xlfn.XLOOKUP(_xlfn.XLOOKUP($C34,Lookups!$A$3:$A$17,Lookups!$B$3:$B$17),'VT CHS Emissions Schedule'!$A:$A,'VT CHS Emissions Schedule'!X:X),"blended"),0)</f>
        <v>0</v>
      </c>
      <c r="BT34" s="66">
        <f>IF(BT$15&lt;2025+$U34,IFERROR(IF($C34="Oil",$R34,IF($C34="Propane",$Q34,IF($C34="Wood, commercial",$S34,0)))+_xlfn.XLOOKUP(_xlfn.XLOOKUP($C34,Lookups!$A$3:$A$17,Lookups!$B$3:$B$17),'VT CHS Emissions Schedule'!$A:$A,'VT CHS Emissions Schedule'!Y:Y),"blended"),0)</f>
        <v>0</v>
      </c>
      <c r="BU34" s="66">
        <f>IF(BU$15&lt;2025+$U34,IFERROR(IF($C34="Oil",$R34,IF($C34="Propane",$Q34,IF($C34="Wood, commercial",$S34,0)))+_xlfn.XLOOKUP(_xlfn.XLOOKUP($C34,Lookups!$A$3:$A$17,Lookups!$B$3:$B$17),'VT CHS Emissions Schedule'!$A:$A,'VT CHS Emissions Schedule'!Z:Z),"blended"),0)</f>
        <v>0</v>
      </c>
      <c r="BV34" s="66">
        <f>IF(BV$15&lt;2025+$U34,IFERROR(IF($C34="Oil",$R34,IF($C34="Propane",$Q34,IF($C34="Wood, commercial",$S34,0)))+_xlfn.XLOOKUP(_xlfn.XLOOKUP($C34,Lookups!$A$3:$A$17,Lookups!$B$3:$B$17),'VT CHS Emissions Schedule'!$A:$A,'VT CHS Emissions Schedule'!AA:AA),"blended"),0)</f>
        <v>0</v>
      </c>
      <c r="BW34" s="66">
        <f>IF(BW$15&lt;2025+$U34,IFERROR(IF($C34="Oil",$R34,IF($C34="Propane",$Q34,IF($C34="Wood, commercial",$S34,0)))+_xlfn.XLOOKUP(_xlfn.XLOOKUP($C34,Lookups!$A$3:$A$17,Lookups!$B$3:$B$17),'VT CHS Emissions Schedule'!$A:$A,'VT CHS Emissions Schedule'!AB:AB),"blended"),0)</f>
        <v>0</v>
      </c>
      <c r="BX34" s="66">
        <f>IF(BX$15&lt;2025+$U34,IFERROR(IF($C34="Oil",$R34,IF($C34="Propane",$Q34,IF($C34="Wood, commercial",$S34,0)))+_xlfn.XLOOKUP(_xlfn.XLOOKUP($C34,Lookups!$A$3:$A$17,Lookups!$B$3:$B$17),'VT CHS Emissions Schedule'!$A:$A,'VT CHS Emissions Schedule'!AC:AC),"blended"),0)</f>
        <v>0</v>
      </c>
      <c r="BY34" s="63">
        <f>IF(BY$15&lt;2025+$U34,(IF($A34="Oil",($W34/$W$53)*Y34,IF($A34="Propane",($W34/$W$54)*Y34,IF($A34="Natural Gas",(($W34/$W$55)*Y34)/(1-$M34),IF($A34="Electricity",0,((($V$53*$W34*('VT CHS Emissions Schedule'!D$8+$R34))/$W$53)+(($V$54*$W34*('VT CHS Emissions Schedule'!D$9+$Q34))/$W$54)+(($V$55*$W34*'VT CHS Emissions Schedule'!D$7)/$W$55)/(1-$P34)+(($V$56*$W34*'VT CHS Emissions Schedule'!D$5)/$W$56)/(1-$O34))))))-(($W34/$V34)*'VT CHS Emissions Schedule'!D$5)/(1-$O34))+IF($C34="Propane",($T34/$Y$63)*AY34,IF($C34="Oil",($T34/$Y$62)*AY34,IF($C34="Natural Gas",($T34/$Y$64)*(AY34/(1-$P34)),IF($C34="Electricity",($T34/$Y$65)*(AY34/(1-$O34)),IF($C34="Wood, commercial",$T34*(AY34+$S34),(($X$62*$T34*('VT CHS Emissions Schedule'!D$8+$R34))/$Y$62)+(($X$63*$T34*('VT CHS Emissions Schedule'!D$9+$Q34))/$Y$63)+(($X$64*$T34*'VT CHS Emissions Schedule'!D$7)/$Y$64)/(1-$P34)+(($X$65*$T34*'VT CHS Emissions Schedule'!D$5)/$Y$65)/(1-$O34)+(($X$66*$T34*('VT CHS Emissions Schedule'!D$36+$S34))/$Y$66)))))),0)</f>
        <v>210724.43008293476</v>
      </c>
      <c r="BZ34" s="63">
        <f>IF(BZ$15&lt;2025+$U34,(IF($A34="Oil",($W34/$W$53)*Z34,IF($A34="Propane",($W34/$W$54)*Z34,IF($A34="Natural Gas",(($W34/$W$55)*Z34)/(1-$M34),IF($A34="Electricity",0,((($V$53*$W34*('VT CHS Emissions Schedule'!E$8+$R34))/$W$53)+(($V$54*$W34*('VT CHS Emissions Schedule'!E$9+$Q34))/$W$54)+(($V$55*$W34*'VT CHS Emissions Schedule'!E$7)/$W$55)/(1-$P34)+(($V$56*$W34*'VT CHS Emissions Schedule'!E$5)/$W$56)/(1-$O34))))))-(($W34/$V34)*'VT CHS Emissions Schedule'!E$5)/(1-$O34))+IF($C34="Propane",($T34/$Y$63)*AZ34,IF($C34="Oil",($T34/$Y$62)*AZ34,IF($C34="Natural Gas",($T34/$Y$64)*(AZ34/(1-$P34)),IF($C34="Electricity",($T34/$Y$65)*(AZ34/(1-$O34)),IF($C34="Wood, commercial",$T34*(AZ34+$S34),(($X$62*$T34*('VT CHS Emissions Schedule'!E$8+$R34))/$Y$62)+(($X$63*$T34*('VT CHS Emissions Schedule'!E$9+$Q34))/$Y$63)+(($X$64*$T34*'VT CHS Emissions Schedule'!E$7)/$Y$64)/(1-$P34)+(($X$65*$T34*'VT CHS Emissions Schedule'!E$5)/$Y$65)/(1-$O34)+(($X$66*$T34*('VT CHS Emissions Schedule'!E$36+$S34))/$Y$66)))))),0)</f>
        <v>215650.76289130023</v>
      </c>
      <c r="CA34" s="63">
        <f>IF(CA$15&lt;2025+$U34,(IF($A34="Oil",($W34/$W$53)*AA34,IF($A34="Propane",($W34/$W$54)*AA34,IF($A34="Natural Gas",(($W34/$W$55)*AA34)/(1-$M34),IF($A34="Electricity",0,((($V$53*$W34*('VT CHS Emissions Schedule'!F$8+$R34))/$W$53)+(($V$54*$W34*('VT CHS Emissions Schedule'!F$9+$Q34))/$W$54)+(($V$55*$W34*'VT CHS Emissions Schedule'!F$7)/$W$55)/(1-$P34)+(($V$56*$W34*'VT CHS Emissions Schedule'!F$5)/$W$56)/(1-$O34))))))-(($W34/$V34)*'VT CHS Emissions Schedule'!F$5)/(1-$O34))+IF($C34="Propane",($T34/$Y$63)*BA34,IF($C34="Oil",($T34/$Y$62)*BA34,IF($C34="Natural Gas",($T34/$Y$64)*(BA34/(1-$P34)),IF($C34="Electricity",($T34/$Y$65)*(BA34/(1-$O34)),IF($C34="Wood, commercial",$T34*(BA34+$S34),(($X$62*$T34*('VT CHS Emissions Schedule'!F$8+$R34))/$Y$62)+(($X$63*$T34*('VT CHS Emissions Schedule'!F$9+$Q34))/$Y$63)+(($X$64*$T34*'VT CHS Emissions Schedule'!F$7)/$Y$64)/(1-$P34)+(($X$65*$T34*'VT CHS Emissions Schedule'!F$5)/$Y$65)/(1-$O34)+(($X$66*$T34*('VT CHS Emissions Schedule'!F$36+$S34))/$Y$66)))))),0)</f>
        <v>220577.09569966575</v>
      </c>
      <c r="CB34" s="63">
        <f>IF(CB$15&lt;2025+$U34,(IF($A34="Oil",($W34/$W$53)*AB34,IF($A34="Propane",($W34/$W$54)*AB34,IF($A34="Natural Gas",(($W34/$W$55)*AB34)/(1-$M34),IF($A34="Electricity",0,((($V$53*$W34*('VT CHS Emissions Schedule'!G$8+$R34))/$W$53)+(($V$54*$W34*('VT CHS Emissions Schedule'!G$9+$Q34))/$W$54)+(($V$55*$W34*'VT CHS Emissions Schedule'!G$7)/$W$55)/(1-$P34)+(($V$56*$W34*'VT CHS Emissions Schedule'!G$5)/$W$56)/(1-$O34))))))-(($W34/$V34)*'VT CHS Emissions Schedule'!G$5)/(1-$O34))+IF($C34="Propane",($T34/$Y$63)*BB34,IF($C34="Oil",($T34/$Y$62)*BB34,IF($C34="Natural Gas",($T34/$Y$64)*(BB34/(1-$P34)),IF($C34="Electricity",($T34/$Y$65)*(BB34/(1-$O34)),IF($C34="Wood, commercial",$T34*(BB34+$S34),(($X$62*$T34*('VT CHS Emissions Schedule'!G$8+$R34))/$Y$62)+(($X$63*$T34*('VT CHS Emissions Schedule'!G$9+$Q34))/$Y$63)+(($X$64*$T34*'VT CHS Emissions Schedule'!G$7)/$Y$64)/(1-$P34)+(($X$65*$T34*'VT CHS Emissions Schedule'!G$5)/$Y$65)/(1-$O34)+(($X$66*$T34*('VT CHS Emissions Schedule'!G$36+$S34))/$Y$66)))))),0)</f>
        <v>225503.42850803121</v>
      </c>
      <c r="CC34" s="63">
        <f>IF(CC$15&lt;2025+$U34,(IF($A34="Oil",($W34/$W$53)*AC34,IF($A34="Propane",($W34/$W$54)*AC34,IF($A34="Natural Gas",(($W34/$W$55)*AC34)/(1-$M34),IF($A34="Electricity",0,((($V$53*$W34*('VT CHS Emissions Schedule'!H$8+$R34))/$W$53)+(($V$54*$W34*('VT CHS Emissions Schedule'!H$9+$Q34))/$W$54)+(($V$55*$W34*'VT CHS Emissions Schedule'!H$7)/$W$55)/(1-$P34)+(($V$56*$W34*'VT CHS Emissions Schedule'!H$5)/$W$56)/(1-$O34))))))-(($W34/$V34)*'VT CHS Emissions Schedule'!H$5)/(1-$O34))+IF($C34="Propane",($T34/$Y$63)*BC34,IF($C34="Oil",($T34/$Y$62)*BC34,IF($C34="Natural Gas",($T34/$Y$64)*(BC34/(1-$P34)),IF($C34="Electricity",($T34/$Y$65)*(BC34/(1-$O34)),IF($C34="Wood, commercial",$T34*(BC34+$S34),(($X$62*$T34*('VT CHS Emissions Schedule'!H$8+$R34))/$Y$62)+(($X$63*$T34*('VT CHS Emissions Schedule'!H$9+$Q34))/$Y$63)+(($X$64*$T34*'VT CHS Emissions Schedule'!H$7)/$Y$64)/(1-$P34)+(($X$65*$T34*'VT CHS Emissions Schedule'!H$5)/$Y$65)/(1-$O34)+(($X$66*$T34*('VT CHS Emissions Schedule'!H$36+$S34))/$Y$66)))))),0)</f>
        <v>230429.76131639673</v>
      </c>
      <c r="CD34" s="63">
        <f>IF(CD$15&lt;2025+$U34,(IF($A34="Oil",($W34/$W$53)*AD34,IF($A34="Propane",($W34/$W$54)*AD34,IF($A34="Natural Gas",(($W34/$W$55)*AD34)/(1-$M34),IF($A34="Electricity",0,((($V$53*$W34*('VT CHS Emissions Schedule'!I$8+$R34))/$W$53)+(($V$54*$W34*('VT CHS Emissions Schedule'!I$9+$Q34))/$W$54)+(($V$55*$W34*'VT CHS Emissions Schedule'!I$7)/$W$55)/(1-$P34)+(($V$56*$W34*'VT CHS Emissions Schedule'!I$5)/$W$56)/(1-$O34))))))-(($W34/$V34)*'VT CHS Emissions Schedule'!I$5)/(1-$O34))+IF($C34="Propane",($T34/$Y$63)*BD34,IF($C34="Oil",($T34/$Y$62)*BD34,IF($C34="Natural Gas",($T34/$Y$64)*(BD34/(1-$P34)),IF($C34="Electricity",($T34/$Y$65)*(BD34/(1-$O34)),IF($C34="Wood, commercial",$T34*(BD34+$S34),(($X$62*$T34*('VT CHS Emissions Schedule'!I$8+$R34))/$Y$62)+(($X$63*$T34*('VT CHS Emissions Schedule'!I$9+$Q34))/$Y$63)+(($X$64*$T34*'VT CHS Emissions Schedule'!I$7)/$Y$64)/(1-$P34)+(($X$65*$T34*'VT CHS Emissions Schedule'!I$5)/$Y$65)/(1-$O34)+(($X$66*$T34*('VT CHS Emissions Schedule'!I$36+$S34))/$Y$66)))))),0)</f>
        <v>234953.99282911178</v>
      </c>
      <c r="CE34" s="63">
        <f>IF(CE$15&lt;2025+$U34,(IF($A34="Oil",($W34/$W$53)*AE34,IF($A34="Propane",($W34/$W$54)*AE34,IF($A34="Natural Gas",(($W34/$W$55)*AE34)/(1-$M34),IF($A34="Electricity",0,((($V$53*$W34*('VT CHS Emissions Schedule'!J$8+$R34))/$W$53)+(($V$54*$W34*('VT CHS Emissions Schedule'!J$9+$Q34))/$W$54)+(($V$55*$W34*'VT CHS Emissions Schedule'!J$7)/$W$55)/(1-$P34)+(($V$56*$W34*'VT CHS Emissions Schedule'!J$5)/$W$56)/(1-$O34))))))-(($W34/$V34)*'VT CHS Emissions Schedule'!J$5)/(1-$O34))+IF($C34="Propane",($T34/$Y$63)*BE34,IF($C34="Oil",($T34/$Y$62)*BE34,IF($C34="Natural Gas",($T34/$Y$64)*(BE34/(1-$P34)),IF($C34="Electricity",($T34/$Y$65)*(BE34/(1-$O34)),IF($C34="Wood, commercial",$T34*(BE34+$S34),(($X$62*$T34*('VT CHS Emissions Schedule'!J$8+$R34))/$Y$62)+(($X$63*$T34*('VT CHS Emissions Schedule'!J$9+$Q34))/$Y$63)+(($X$64*$T34*'VT CHS Emissions Schedule'!J$7)/$Y$64)/(1-$P34)+(($X$65*$T34*'VT CHS Emissions Schedule'!J$5)/$Y$65)/(1-$O34)+(($X$66*$T34*('VT CHS Emissions Schedule'!J$36+$S34))/$Y$66)))))),0)</f>
        <v>239880.32563747725</v>
      </c>
      <c r="CF34" s="63">
        <f>IF(CF$15&lt;2025+$U34,(IF($A34="Oil",($W34/$W$53)*AF34,IF($A34="Propane",($W34/$W$54)*AF34,IF($A34="Natural Gas",(($W34/$W$55)*AF34)/(1-$M34),IF($A34="Electricity",0,((($V$53*$W34*('VT CHS Emissions Schedule'!K$8+$R34))/$W$53)+(($V$54*$W34*('VT CHS Emissions Schedule'!K$9+$Q34))/$W$54)+(($V$55*$W34*'VT CHS Emissions Schedule'!K$7)/$W$55)/(1-$P34)+(($V$56*$W34*'VT CHS Emissions Schedule'!K$5)/$W$56)/(1-$O34))))))-(($W34/$V34)*'VT CHS Emissions Schedule'!K$5)/(1-$O34))+IF($C34="Propane",($T34/$Y$63)*BF34,IF($C34="Oil",($T34/$Y$62)*BF34,IF($C34="Natural Gas",($T34/$Y$64)*(BF34/(1-$P34)),IF($C34="Electricity",($T34/$Y$65)*(BF34/(1-$O34)),IF($C34="Wood, commercial",$T34*(BF34+$S34),(($X$62*$T34*('VT CHS Emissions Schedule'!K$8+$R34))/$Y$62)+(($X$63*$T34*('VT CHS Emissions Schedule'!K$9+$Q34))/$Y$63)+(($X$64*$T34*'VT CHS Emissions Schedule'!K$7)/$Y$64)/(1-$P34)+(($X$65*$T34*'VT CHS Emissions Schedule'!K$5)/$Y$65)/(1-$O34)+(($X$66*$T34*('VT CHS Emissions Schedule'!K$36+$S34))/$Y$66)))))),0)</f>
        <v>244806.65844584271</v>
      </c>
      <c r="CG34" s="63">
        <f>IF(CG$15&lt;2025+$U34,(IF($A34="Oil",($W34/$W$53)*AG34,IF($A34="Propane",($W34/$W$54)*AG34,IF($A34="Natural Gas",(($W34/$W$55)*AG34)/(1-$M34),IF($A34="Electricity",0,((($V$53*$W34*('VT CHS Emissions Schedule'!L$8+$R34))/$W$53)+(($V$54*$W34*('VT CHS Emissions Schedule'!L$9+$Q34))/$W$54)+(($V$55*$W34*'VT CHS Emissions Schedule'!L$7)/$W$55)/(1-$P34)+(($V$56*$W34*'VT CHS Emissions Schedule'!L$5)/$W$56)/(1-$O34))))))-(($W34/$V34)*'VT CHS Emissions Schedule'!L$5)/(1-$O34))+IF($C34="Propane",($T34/$Y$63)*BG34,IF($C34="Oil",($T34/$Y$62)*BG34,IF($C34="Natural Gas",($T34/$Y$64)*(BG34/(1-$P34)),IF($C34="Electricity",($T34/$Y$65)*(BG34/(1-$O34)),IF($C34="Wood, commercial",$T34*(BG34+$S34),(($X$62*$T34*('VT CHS Emissions Schedule'!L$8+$R34))/$Y$62)+(($X$63*$T34*('VT CHS Emissions Schedule'!L$9+$Q34))/$Y$63)+(($X$64*$T34*'VT CHS Emissions Schedule'!L$7)/$Y$64)/(1-$P34)+(($X$65*$T34*'VT CHS Emissions Schedule'!L$5)/$Y$65)/(1-$O34)+(($X$66*$T34*('VT CHS Emissions Schedule'!L$36+$S34))/$Y$66)))))),0)</f>
        <v>249732.99125420829</v>
      </c>
      <c r="CH34" s="63">
        <f>IF(CH$15&lt;2025+$U34,(IF($A34="Oil",($W34/$W$53)*AH34,IF($A34="Propane",($W34/$W$54)*AH34,IF($A34="Natural Gas",(($W34/$W$55)*AH34)/(1-$M34),IF($A34="Electricity",0,((($V$53*$W34*('VT CHS Emissions Schedule'!M$8+$R34))/$W$53)+(($V$54*$W34*('VT CHS Emissions Schedule'!M$9+$Q34))/$W$54)+(($V$55*$W34*'VT CHS Emissions Schedule'!M$7)/$W$55)/(1-$P34)+(($V$56*$W34*'VT CHS Emissions Schedule'!M$5)/$W$56)/(1-$O34))))))-(($W34/$V34)*'VT CHS Emissions Schedule'!M$5)/(1-$O34))+IF($C34="Propane",($T34/$Y$63)*BH34,IF($C34="Oil",($T34/$Y$62)*BH34,IF($C34="Natural Gas",($T34/$Y$64)*(BH34/(1-$P34)),IF($C34="Electricity",($T34/$Y$65)*(BH34/(1-$O34)),IF($C34="Wood, commercial",$T34*(BH34+$S34),(($X$62*$T34*('VT CHS Emissions Schedule'!M$8+$R34))/$Y$62)+(($X$63*$T34*('VT CHS Emissions Schedule'!M$9+$Q34))/$Y$63)+(($X$64*$T34*'VT CHS Emissions Schedule'!M$7)/$Y$64)/(1-$P34)+(($X$65*$T34*'VT CHS Emissions Schedule'!M$5)/$Y$65)/(1-$O34)+(($X$66*$T34*('VT CHS Emissions Schedule'!M$36+$S34))/$Y$66)))))),0)</f>
        <v>254659.32406257375</v>
      </c>
      <c r="CI34" s="63">
        <f>IF(CI$15&lt;2025+$U34,(IF($A34="Oil",($W34/$W$53)*AI34,IF($A34="Propane",($W34/$W$54)*AI34,IF($A34="Natural Gas",(($W34/$W$55)*AI34)/(1-$M34),IF($A34="Electricity",0,((($V$53*$W34*('VT CHS Emissions Schedule'!N$8+$R34))/$W$53)+(($V$54*$W34*('VT CHS Emissions Schedule'!N$9+$Q34))/$W$54)+(($V$55*$W34*'VT CHS Emissions Schedule'!N$7)/$W$55)/(1-$P34)+(($V$56*$W34*'VT CHS Emissions Schedule'!N$5)/$W$56)/(1-$O34))))))-(($W34/$V34)*'VT CHS Emissions Schedule'!N$5)/(1-$O34))+IF($C34="Propane",($T34/$Y$63)*BI34,IF($C34="Oil",($T34/$Y$62)*BI34,IF($C34="Natural Gas",($T34/$Y$64)*(BI34/(1-$P34)),IF($C34="Electricity",($T34/$Y$65)*(BI34/(1-$O34)),IF($C34="Wood, commercial",$T34*(BI34+$S34),(($X$62*$T34*('VT CHS Emissions Schedule'!N$8+$R34))/$Y$62)+(($X$63*$T34*('VT CHS Emissions Schedule'!N$9+$Q34))/$Y$63)+(($X$64*$T34*'VT CHS Emissions Schedule'!N$7)/$Y$64)/(1-$P34)+(($X$65*$T34*'VT CHS Emissions Schedule'!N$5)/$Y$65)/(1-$O34)+(($X$66*$T34*('VT CHS Emissions Schedule'!N$36+$S34))/$Y$66)))))),0)</f>
        <v>259509.19797355798</v>
      </c>
      <c r="CJ34" s="63">
        <f>IF(CJ$15&lt;2025+$U34,(IF($A34="Oil",($W34/$W$53)*AJ34,IF($A34="Propane",($W34/$W$54)*AJ34,IF($A34="Natural Gas",(($W34/$W$55)*AJ34)/(1-$M34),IF($A34="Electricity",0,((($V$53*$W34*('VT CHS Emissions Schedule'!O$8+$R34))/$W$53)+(($V$54*$W34*('VT CHS Emissions Schedule'!O$9+$Q34))/$W$54)+(($V$55*$W34*'VT CHS Emissions Schedule'!O$7)/$W$55)/(1-$P34)+(($V$56*$W34*'VT CHS Emissions Schedule'!O$5)/$W$56)/(1-$O34))))))-(($W34/$V34)*'VT CHS Emissions Schedule'!O$5)/(1-$O34))+IF($C34="Propane",($T34/$Y$63)*BJ34,IF($C34="Oil",($T34/$Y$62)*BJ34,IF($C34="Natural Gas",($T34/$Y$64)*(BJ34/(1-$P34)),IF($C34="Electricity",($T34/$Y$65)*(BJ34/(1-$O34)),IF($C34="Wood, commercial",$T34*(BJ34+$S34),(($X$62*$T34*('VT CHS Emissions Schedule'!O$8+$R34))/$Y$62)+(($X$63*$T34*('VT CHS Emissions Schedule'!O$9+$Q34))/$Y$63)+(($X$64*$T34*'VT CHS Emissions Schedule'!O$7)/$Y$64)/(1-$P34)+(($X$65*$T34*'VT CHS Emissions Schedule'!O$5)/$Y$65)/(1-$O34)+(($X$66*$T34*('VT CHS Emissions Schedule'!O$36+$S34))/$Y$66)))))),0)</f>
        <v>259509.19797355798</v>
      </c>
      <c r="CK34" s="63">
        <f>IF(CK$15&lt;2025+$U34,(IF($A34="Oil",($W34/$W$53)*AK34,IF($A34="Propane",($W34/$W$54)*AK34,IF($A34="Natural Gas",(($W34/$W$55)*AK34)/(1-$M34),IF($A34="Electricity",0,((($V$53*$W34*('VT CHS Emissions Schedule'!P$8+$R34))/$W$53)+(($V$54*$W34*('VT CHS Emissions Schedule'!P$9+$Q34))/$W$54)+(($V$55*$W34*'VT CHS Emissions Schedule'!P$7)/$W$55)/(1-$P34)+(($V$56*$W34*'VT CHS Emissions Schedule'!P$5)/$W$56)/(1-$O34))))))-(($W34/$V34)*'VT CHS Emissions Schedule'!P$5)/(1-$O34))+IF($C34="Propane",($T34/$Y$63)*BK34,IF($C34="Oil",($T34/$Y$62)*BK34,IF($C34="Natural Gas",($T34/$Y$64)*(BK34/(1-$P34)),IF($C34="Electricity",($T34/$Y$65)*(BK34/(1-$O34)),IF($C34="Wood, commercial",$T34*(BK34+$S34),(($X$62*$T34*('VT CHS Emissions Schedule'!P$8+$R34))/$Y$62)+(($X$63*$T34*('VT CHS Emissions Schedule'!P$9+$Q34))/$Y$63)+(($X$64*$T34*'VT CHS Emissions Schedule'!P$7)/$Y$64)/(1-$P34)+(($X$65*$T34*'VT CHS Emissions Schedule'!P$5)/$Y$65)/(1-$O34)+(($X$66*$T34*('VT CHS Emissions Schedule'!P$36+$S34))/$Y$66)))))),0)</f>
        <v>0</v>
      </c>
      <c r="CL34" s="63">
        <f>IF(CL$15&lt;2025+$U34,(IF($A34="Oil",($W34/$W$53)*AL34,IF($A34="Propane",($W34/$W$54)*AL34,IF($A34="Natural Gas",(($W34/$W$55)*AL34)/(1-$M34),IF($A34="Electricity",0,((($V$53*$W34*('VT CHS Emissions Schedule'!Q$8+$R34))/$W$53)+(($V$54*$W34*('VT CHS Emissions Schedule'!Q$9+$Q34))/$W$54)+(($V$55*$W34*'VT CHS Emissions Schedule'!Q$7)/$W$55)/(1-$P34)+(($V$56*$W34*'VT CHS Emissions Schedule'!Q$5)/$W$56)/(1-$O34))))))-(($W34/$V34)*'VT CHS Emissions Schedule'!Q$5)/(1-$O34))+IF($C34="Propane",($T34/$Y$63)*BL34,IF($C34="Oil",($T34/$Y$62)*BL34,IF($C34="Natural Gas",($T34/$Y$64)*(BL34/(1-$P34)),IF($C34="Electricity",($T34/$Y$65)*(BL34/(1-$O34)),IF($C34="Wood, commercial",$T34*(BL34+$S34),(($X$62*$T34*('VT CHS Emissions Schedule'!Q$8+$R34))/$Y$62)+(($X$63*$T34*('VT CHS Emissions Schedule'!Q$9+$Q34))/$Y$63)+(($X$64*$T34*'VT CHS Emissions Schedule'!Q$7)/$Y$64)/(1-$P34)+(($X$65*$T34*'VT CHS Emissions Schedule'!Q$5)/$Y$65)/(1-$O34)+(($X$66*$T34*('VT CHS Emissions Schedule'!Q$36+$S34))/$Y$66)))))),0)</f>
        <v>0</v>
      </c>
      <c r="CM34" s="63">
        <f>IF(CM$15&lt;2025+$U34,(IF($A34="Oil",($W34/$W$53)*AM34,IF($A34="Propane",($W34/$W$54)*AM34,IF($A34="Natural Gas",(($W34/$W$55)*AM34)/(1-$M34),IF($A34="Electricity",0,((($V$53*$W34*('VT CHS Emissions Schedule'!R$8+$R34))/$W$53)+(($V$54*$W34*('VT CHS Emissions Schedule'!R$9+$Q34))/$W$54)+(($V$55*$W34*'VT CHS Emissions Schedule'!R$7)/$W$55)/(1-$P34)+(($V$56*$W34*'VT CHS Emissions Schedule'!R$5)/$W$56)/(1-$O34))))))-(($W34/$V34)*'VT CHS Emissions Schedule'!R$5)/(1-$O34))+IF($C34="Propane",($T34/$Y$63)*BM34,IF($C34="Oil",($T34/$Y$62)*BM34,IF($C34="Natural Gas",($T34/$Y$64)*(BM34/(1-$P34)),IF($C34="Electricity",($T34/$Y$65)*(BM34/(1-$O34)),IF($C34="Wood, commercial",$T34*(BM34+$S34),(($X$62*$T34*('VT CHS Emissions Schedule'!R$8+$R34))/$Y$62)+(($X$63*$T34*('VT CHS Emissions Schedule'!R$9+$Q34))/$Y$63)+(($X$64*$T34*'VT CHS Emissions Schedule'!R$7)/$Y$64)/(1-$P34)+(($X$65*$T34*'VT CHS Emissions Schedule'!R$5)/$Y$65)/(1-$O34)+(($X$66*$T34*('VT CHS Emissions Schedule'!R$36+$S34))/$Y$66)))))),0)</f>
        <v>0</v>
      </c>
      <c r="CN34" s="63">
        <f>IF(CN$15&lt;2025+$U34,(IF($A34="Oil",($W34/$W$53)*AN34,IF($A34="Propane",($W34/$W$54)*AN34,IF($A34="Natural Gas",(($W34/$W$55)*AN34)/(1-$M34),IF($A34="Electricity",0,((($V$53*$W34*('VT CHS Emissions Schedule'!S$8+$R34))/$W$53)+(($V$54*$W34*('VT CHS Emissions Schedule'!S$9+$Q34))/$W$54)+(($V$55*$W34*'VT CHS Emissions Schedule'!S$7)/$W$55)/(1-$P34)+(($V$56*$W34*'VT CHS Emissions Schedule'!S$5)/$W$56)/(1-$O34))))))-(($W34/$V34)*'VT CHS Emissions Schedule'!S$5)/(1-$O34))+IF($C34="Propane",($T34/$Y$63)*BN34,IF($C34="Oil",($T34/$Y$62)*BN34,IF($C34="Natural Gas",($T34/$Y$64)*(BN34/(1-$P34)),IF($C34="Electricity",($T34/$Y$65)*(BN34/(1-$O34)),IF($C34="Wood, commercial",$T34*(BN34+$S34),(($X$62*$T34*('VT CHS Emissions Schedule'!S$8+$R34))/$Y$62)+(($X$63*$T34*('VT CHS Emissions Schedule'!S$9+$Q34))/$Y$63)+(($X$64*$T34*'VT CHS Emissions Schedule'!S$7)/$Y$64)/(1-$P34)+(($X$65*$T34*'VT CHS Emissions Schedule'!S$5)/$Y$65)/(1-$O34)+(($X$66*$T34*('VT CHS Emissions Schedule'!S$36+$S34))/$Y$66)))))),0)</f>
        <v>0</v>
      </c>
      <c r="CO34" s="63">
        <f>IF(CO$15&lt;2025+$U34,(IF($A34="Oil",($W34/$W$53)*AO34,IF($A34="Propane",($W34/$W$54)*AO34,IF($A34="Natural Gas",(($W34/$W$55)*AO34)/(1-$M34),IF($A34="Electricity",0,((($V$53*$W34*('VT CHS Emissions Schedule'!T$8+$R34))/$W$53)+(($V$54*$W34*('VT CHS Emissions Schedule'!T$9+$Q34))/$W$54)+(($V$55*$W34*'VT CHS Emissions Schedule'!T$7)/$W$55)/(1-$P34)+(($V$56*$W34*'VT CHS Emissions Schedule'!T$5)/$W$56)/(1-$O34))))))-(($W34/$V34)*'VT CHS Emissions Schedule'!T$5)/(1-$O34))+IF($C34="Propane",($T34/$Y$63)*BO34,IF($C34="Oil",($T34/$Y$62)*BO34,IF($C34="Natural Gas",($T34/$Y$64)*(BO34/(1-$P34)),IF($C34="Electricity",($T34/$Y$65)*(BO34/(1-$O34)),IF($C34="Wood, commercial",$T34*(BO34+$S34),(($X$62*$T34*('VT CHS Emissions Schedule'!T$8+$R34))/$Y$62)+(($X$63*$T34*('VT CHS Emissions Schedule'!T$9+$Q34))/$Y$63)+(($X$64*$T34*'VT CHS Emissions Schedule'!T$7)/$Y$64)/(1-$P34)+(($X$65*$T34*'VT CHS Emissions Schedule'!T$5)/$Y$65)/(1-$O34)+(($X$66*$T34*('VT CHS Emissions Schedule'!T$36+$S34))/$Y$66)))))),0)</f>
        <v>0</v>
      </c>
      <c r="CP34" s="63">
        <f>IF(CP$15&lt;2025+$U34,(IF($A34="Oil",($W34/$W$53)*AP34,IF($A34="Propane",($W34/$W$54)*AP34,IF($A34="Natural Gas",(($W34/$W$55)*AP34)/(1-$M34),IF($A34="Electricity",0,((($V$53*$W34*('VT CHS Emissions Schedule'!U$8+$R34))/$W$53)+(($V$54*$W34*('VT CHS Emissions Schedule'!U$9+$Q34))/$W$54)+(($V$55*$W34*'VT CHS Emissions Schedule'!U$7)/$W$55)/(1-$P34)+(($V$56*$W34*'VT CHS Emissions Schedule'!U$5)/$W$56)/(1-$O34))))))-(($W34/$V34)*'VT CHS Emissions Schedule'!U$5)/(1-$O34))+IF($C34="Propane",($T34/$Y$63)*BP34,IF($C34="Oil",($T34/$Y$62)*BP34,IF($C34="Natural Gas",($T34/$Y$64)*(BP34/(1-$P34)),IF($C34="Electricity",($T34/$Y$65)*(BP34/(1-$O34)),IF($C34="Wood, commercial",$T34*(BP34+$S34),(($X$62*$T34*('VT CHS Emissions Schedule'!U$8+$R34))/$Y$62)+(($X$63*$T34*('VT CHS Emissions Schedule'!U$9+$Q34))/$Y$63)+(($X$64*$T34*'VT CHS Emissions Schedule'!U$7)/$Y$64)/(1-$P34)+(($X$65*$T34*'VT CHS Emissions Schedule'!U$5)/$Y$65)/(1-$O34)+(($X$66*$T34*('VT CHS Emissions Schedule'!U$36+$S34))/$Y$66)))))),0)</f>
        <v>0</v>
      </c>
      <c r="CQ34" s="63">
        <f>IF(CQ$15&lt;2025+$U34,(IF($A34="Oil",($W34/$W$53)*AQ34,IF($A34="Propane",($W34/$W$54)*AQ34,IF($A34="Natural Gas",(($W34/$W$55)*AQ34)/(1-$M34),IF($A34="Electricity",0,((($V$53*$W34*('VT CHS Emissions Schedule'!V$8+$R34))/$W$53)+(($V$54*$W34*('VT CHS Emissions Schedule'!V$9+$Q34))/$W$54)+(($V$55*$W34*'VT CHS Emissions Schedule'!V$7)/$W$55)/(1-$P34)+(($V$56*$W34*'VT CHS Emissions Schedule'!V$5)/$W$56)/(1-$O34))))))-(($W34/$V34)*'VT CHS Emissions Schedule'!V$5)/(1-$O34))+IF($C34="Propane",($T34/$Y$63)*BQ34,IF($C34="Oil",($T34/$Y$62)*BQ34,IF($C34="Natural Gas",($T34/$Y$64)*(BQ34/(1-$P34)),IF($C34="Electricity",($T34/$Y$65)*(BQ34/(1-$O34)),IF($C34="Wood, commercial",$T34*(BQ34+$S34),(($X$62*$T34*('VT CHS Emissions Schedule'!V$8+$R34))/$Y$62)+(($X$63*$T34*('VT CHS Emissions Schedule'!V$9+$Q34))/$Y$63)+(($X$64*$T34*'VT CHS Emissions Schedule'!V$7)/$Y$64)/(1-$P34)+(($X$65*$T34*'VT CHS Emissions Schedule'!V$5)/$Y$65)/(1-$O34)+(($X$66*$T34*('VT CHS Emissions Schedule'!V$36+$S34))/$Y$66)))))),0)</f>
        <v>0</v>
      </c>
      <c r="CR34" s="63">
        <f>IF(CR$15&lt;2025+$U34,(IF($A34="Oil",($W34/$W$53)*AR34,IF($A34="Propane",($W34/$W$54)*AR34,IF($A34="Natural Gas",(($W34/$W$55)*AR34)/(1-$M34),IF($A34="Electricity",0,((($V$53*$W34*('VT CHS Emissions Schedule'!W$8+$R34))/$W$53)+(($V$54*$W34*('VT CHS Emissions Schedule'!W$9+$Q34))/$W$54)+(($V$55*$W34*'VT CHS Emissions Schedule'!W$7)/$W$55)/(1-$P34)+(($V$56*$W34*'VT CHS Emissions Schedule'!W$5)/$W$56)/(1-$O34))))))-(($W34/$V34)*'VT CHS Emissions Schedule'!W$5)/(1-$O34))+IF($C34="Propane",($T34/$Y$63)*BR34,IF($C34="Oil",($T34/$Y$62)*BR34,IF($C34="Natural Gas",($T34/$Y$64)*(BR34/(1-$P34)),IF($C34="Electricity",($T34/$Y$65)*(BR34/(1-$O34)),IF($C34="Wood, commercial",$T34*(BR34+$S34),(($X$62*$T34*('VT CHS Emissions Schedule'!W$8+$R34))/$Y$62)+(($X$63*$T34*('VT CHS Emissions Schedule'!W$9+$Q34))/$Y$63)+(($X$64*$T34*'VT CHS Emissions Schedule'!W$7)/$Y$64)/(1-$P34)+(($X$65*$T34*'VT CHS Emissions Schedule'!W$5)/$Y$65)/(1-$O34)+(($X$66*$T34*('VT CHS Emissions Schedule'!W$36+$S34))/$Y$66)))))),0)</f>
        <v>0</v>
      </c>
      <c r="CS34" s="63">
        <f>IF(CS$15&lt;2025+$U34,(IF($A34="Oil",($W34/$W$53)*AS34,IF($A34="Propane",($W34/$W$54)*AS34,IF($A34="Natural Gas",(($W34/$W$55)*AS34)/(1-$M34),IF($A34="Electricity",0,((($V$53*$W34*('VT CHS Emissions Schedule'!X$8+$R34))/$W$53)+(($V$54*$W34*('VT CHS Emissions Schedule'!X$9+$Q34))/$W$54)+(($V$55*$W34*'VT CHS Emissions Schedule'!X$7)/$W$55)/(1-$P34)+(($V$56*$W34*'VT CHS Emissions Schedule'!X$5)/$W$56)/(1-$O34))))))-(($W34/$V34)*'VT CHS Emissions Schedule'!X$5)/(1-$O34))+IF($C34="Propane",($T34/$Y$63)*BS34,IF($C34="Oil",($T34/$Y$62)*BS34,IF($C34="Natural Gas",($T34/$Y$64)*(BS34/(1-$P34)),IF($C34="Electricity",($T34/$Y$65)*(BS34/(1-$O34)),IF($C34="Wood, commercial",$T34*(BS34+$S34),(($X$62*$T34*('VT CHS Emissions Schedule'!X$8+$R34))/$Y$62)+(($X$63*$T34*('VT CHS Emissions Schedule'!X$9+$Q34))/$Y$63)+(($X$64*$T34*'VT CHS Emissions Schedule'!X$7)/$Y$64)/(1-$P34)+(($X$65*$T34*'VT CHS Emissions Schedule'!X$5)/$Y$65)/(1-$O34)+(($X$66*$T34*('VT CHS Emissions Schedule'!X$36+$S34))/$Y$66)))))),0)</f>
        <v>0</v>
      </c>
      <c r="CT34" s="63">
        <f>IF(CT$15&lt;2025+$U34,(IF($A34="Oil",($W34/$W$53)*AT34,IF($A34="Propane",($W34/$W$54)*AT34,IF($A34="Natural Gas",(($W34/$W$55)*AT34)/(1-$M34),IF($A34="Electricity",0,((($V$53*$W34*('VT CHS Emissions Schedule'!Y$8+$R34))/$W$53)+(($V$54*$W34*('VT CHS Emissions Schedule'!Y$9+$Q34))/$W$54)+(($V$55*$W34*'VT CHS Emissions Schedule'!Y$7)/$W$55)/(1-$P34)+(($V$56*$W34*'VT CHS Emissions Schedule'!Y$5)/$W$56)/(1-$O34))))))-(($W34/$V34)*'VT CHS Emissions Schedule'!Y$5)/(1-$O34))+IF($C34="Propane",($T34/$Y$63)*BT34,IF($C34="Oil",($T34/$Y$62)*BT34,IF($C34="Natural Gas",($T34/$Y$64)*(BT34/(1-$P34)),IF($C34="Electricity",($T34/$Y$65)*(BT34/(1-$O34)),IF($C34="Wood, commercial",$T34*(BT34+$S34),(($X$62*$T34*('VT CHS Emissions Schedule'!Y$8+$R34))/$Y$62)+(($X$63*$T34*('VT CHS Emissions Schedule'!Y$9+$Q34))/$Y$63)+(($X$64*$T34*'VT CHS Emissions Schedule'!Y$7)/$Y$64)/(1-$P34)+(($X$65*$T34*'VT CHS Emissions Schedule'!Y$5)/$Y$65)/(1-$O34)+(($X$66*$T34*('VT CHS Emissions Schedule'!Y$36+$S34))/$Y$66)))))),0)</f>
        <v>0</v>
      </c>
      <c r="CU34" s="63">
        <f>IF(CU$15&lt;2025+$U34,(IF($A34="Oil",($W34/$W$53)*AU34,IF($A34="Propane",($W34/$W$54)*AU34,IF($A34="Natural Gas",(($W34/$W$55)*AU34)/(1-$M34),IF($A34="Electricity",0,((($V$53*$W34*('VT CHS Emissions Schedule'!Z$8+$R34))/$W$53)+(($V$54*$W34*('VT CHS Emissions Schedule'!Z$9+$Q34))/$W$54)+(($V$55*$W34*'VT CHS Emissions Schedule'!Z$7)/$W$55)/(1-$P34)+(($V$56*$W34*'VT CHS Emissions Schedule'!Z$5)/$W$56)/(1-$O34))))))-(($W34/$V34)*'VT CHS Emissions Schedule'!Z$5)/(1-$O34))+IF($C34="Propane",($T34/$Y$63)*BU34,IF($C34="Oil",($T34/$Y$62)*BU34,IF($C34="Natural Gas",($T34/$Y$64)*(BU34/(1-$P34)),IF($C34="Electricity",($T34/$Y$65)*(BU34/(1-$O34)),IF($C34="Wood, commercial",$T34*(BU34+$S34),(($X$62*$T34*('VT CHS Emissions Schedule'!Z$8+$R34))/$Y$62)+(($X$63*$T34*('VT CHS Emissions Schedule'!Z$9+$Q34))/$Y$63)+(($X$64*$T34*'VT CHS Emissions Schedule'!Z$7)/$Y$64)/(1-$P34)+(($X$65*$T34*'VT CHS Emissions Schedule'!Z$5)/$Y$65)/(1-$O34)+(($X$66*$T34*('VT CHS Emissions Schedule'!Z$36+$S34))/$Y$66)))))),0)</f>
        <v>0</v>
      </c>
      <c r="CV34" s="63">
        <f>IF(CV$15&lt;2025+$U34,(IF($A34="Oil",($W34/$W$53)*AV34,IF($A34="Propane",($W34/$W$54)*AV34,IF($A34="Natural Gas",(($W34/$W$55)*AV34)/(1-$M34),IF($A34="Electricity",0,((($V$53*$W34*('VT CHS Emissions Schedule'!AA$8+$R34))/$W$53)+(($V$54*$W34*('VT CHS Emissions Schedule'!AA$9+$Q34))/$W$54)+(($V$55*$W34*'VT CHS Emissions Schedule'!AA$7)/$W$55)/(1-$P34)+(($V$56*$W34*'VT CHS Emissions Schedule'!AA$5)/$W$56)/(1-$O34))))))-(($W34/$V34)*'VT CHS Emissions Schedule'!AA$5)/(1-$O34))+IF($C34="Propane",($T34/$Y$63)*BV34,IF($C34="Oil",($T34/$Y$62)*BV34,IF($C34="Natural Gas",($T34/$Y$64)*(BV34/(1-$P34)),IF($C34="Electricity",($T34/$Y$65)*(BV34/(1-$O34)),IF($C34="Wood, commercial",$T34*(BV34+$S34),(($X$62*$T34*('VT CHS Emissions Schedule'!AA$8+$R34))/$Y$62)+(($X$63*$T34*('VT CHS Emissions Schedule'!AA$9+$Q34))/$Y$63)+(($X$64*$T34*'VT CHS Emissions Schedule'!AA$7)/$Y$64)/(1-$P34)+(($X$65*$T34*'VT CHS Emissions Schedule'!AA$5)/$Y$65)/(1-$O34)+(($X$66*$T34*('VT CHS Emissions Schedule'!AA$36+$S34))/$Y$66)))))),0)</f>
        <v>0</v>
      </c>
      <c r="CW34" s="63">
        <f>IF(CW$15&lt;2025+$U34,(IF($A34="Oil",($W34/$W$53)*AW34,IF($A34="Propane",($W34/$W$54)*AW34,IF($A34="Natural Gas",(($W34/$W$55)*AW34)/(1-$M34),IF($A34="Electricity",0,((($V$53*$W34*('VT CHS Emissions Schedule'!AB$8+$R34))/$W$53)+(($V$54*$W34*('VT CHS Emissions Schedule'!AB$9+$Q34))/$W$54)+(($V$55*$W34*'VT CHS Emissions Schedule'!AB$7)/$W$55)/(1-$P34)+(($V$56*$W34*'VT CHS Emissions Schedule'!AB$5)/$W$56)/(1-$O34))))))-(($W34/$V34)*'VT CHS Emissions Schedule'!AB$5)/(1-$O34))+IF($C34="Propane",($T34/$Y$63)*BW34,IF($C34="Oil",($T34/$Y$62)*BW34,IF($C34="Natural Gas",($T34/$Y$64)*(BW34/(1-$P34)),IF($C34="Electricity",($T34/$Y$65)*(BW34/(1-$O34)),IF($C34="Wood, commercial",$T34*(BW34+$S34),(($X$62*$T34*('VT CHS Emissions Schedule'!AB$8+$R34))/$Y$62)+(($X$63*$T34*('VT CHS Emissions Schedule'!AB$9+$Q34))/$Y$63)+(($X$64*$T34*'VT CHS Emissions Schedule'!AB$7)/$Y$64)/(1-$P34)+(($X$65*$T34*'VT CHS Emissions Schedule'!AB$5)/$Y$65)/(1-$O34)+(($X$66*$T34*('VT CHS Emissions Schedule'!AB$36+$S34))/$Y$66)))))),0)</f>
        <v>0</v>
      </c>
      <c r="CX34" s="63">
        <f>IF(CX$15&lt;2025+$U34,(IF($A34="Oil",($W34/$W$53)*AX34,IF($A34="Propane",($W34/$W$54)*AX34,IF($A34="Natural Gas",(($W34/$W$55)*AX34)/(1-$M34),IF($A34="Electricity",0,((($V$53*$W34*('VT CHS Emissions Schedule'!AC$8+$R34))/$W$53)+(($V$54*$W34*('VT CHS Emissions Schedule'!AC$9+$Q34))/$W$54)+(($V$55*$W34*'VT CHS Emissions Schedule'!AC$7)/$W$55)/(1-$P34)+(($V$56*$W34*'VT CHS Emissions Schedule'!AC$5)/$W$56)/(1-$O34))))))-(($W34/$V34)*'VT CHS Emissions Schedule'!AC$5)/(1-$O34))+IF($C34="Propane",($T34/$Y$63)*BX34,IF($C34="Oil",($T34/$Y$62)*BX34,IF($C34="Natural Gas",($T34/$Y$64)*(BX34/(1-$P34)),IF($C34="Electricity",($T34/$Y$65)*(BX34/(1-$O34)),IF($C34="Wood, commercial",$T34*(BX34+$S34),(($X$62*$T34*('VT CHS Emissions Schedule'!AC$8+$R34))/$Y$62)+(($X$63*$T34*('VT CHS Emissions Schedule'!AC$9+$Q34))/$Y$63)+(($X$64*$T34*'VT CHS Emissions Schedule'!AC$7)/$Y$64)/(1-$P34)+(($X$65*$T34*'VT CHS Emissions Schedule'!AC$5)/$Y$65)/(1-$O34)+(($X$66*$T34*('VT CHS Emissions Schedule'!AC$36+$S34))/$Y$66)))))),0)</f>
        <v>0</v>
      </c>
      <c r="CY34" s="63">
        <f t="shared" si="3"/>
        <v>210724.43008293476</v>
      </c>
      <c r="CZ34" s="63">
        <f t="shared" si="4"/>
        <v>215650.76289130023</v>
      </c>
      <c r="DA34" s="63">
        <f t="shared" si="5"/>
        <v>220577.09569966575</v>
      </c>
      <c r="DB34" s="63">
        <f t="shared" si="6"/>
        <v>225503.42850803121</v>
      </c>
      <c r="DC34" s="63">
        <f t="shared" si="7"/>
        <v>230429.76131639673</v>
      </c>
      <c r="DD34" s="63">
        <f t="shared" si="8"/>
        <v>234953.99282911178</v>
      </c>
      <c r="DE34" s="63">
        <f t="shared" si="9"/>
        <v>239880.32563747725</v>
      </c>
      <c r="DF34" s="63">
        <f t="shared" si="10"/>
        <v>244806.65844584271</v>
      </c>
      <c r="DG34" s="63">
        <f t="shared" si="11"/>
        <v>249732.99125420829</v>
      </c>
      <c r="DH34" s="63">
        <f t="shared" si="12"/>
        <v>254659.32406257375</v>
      </c>
      <c r="DI34" s="63">
        <f t="shared" si="13"/>
        <v>259509.19797355798</v>
      </c>
      <c r="DJ34" s="63">
        <f t="shared" si="14"/>
        <v>259509.19797355798</v>
      </c>
      <c r="DK34" s="63">
        <f t="shared" si="15"/>
        <v>0</v>
      </c>
      <c r="DL34" s="63">
        <f t="shared" si="16"/>
        <v>0</v>
      </c>
      <c r="DM34" s="63">
        <f t="shared" si="17"/>
        <v>0</v>
      </c>
      <c r="DN34" s="63">
        <f t="shared" si="18"/>
        <v>0</v>
      </c>
      <c r="DO34" s="63">
        <f t="shared" si="19"/>
        <v>0</v>
      </c>
      <c r="DP34" s="63">
        <f t="shared" si="20"/>
        <v>0</v>
      </c>
      <c r="DQ34" s="63">
        <f t="shared" si="21"/>
        <v>0</v>
      </c>
      <c r="DR34" s="63">
        <f t="shared" si="22"/>
        <v>0</v>
      </c>
      <c r="DS34" s="63">
        <f t="shared" si="23"/>
        <v>0</v>
      </c>
      <c r="DT34" s="63">
        <f t="shared" si="24"/>
        <v>0</v>
      </c>
      <c r="DU34" s="63">
        <f t="shared" si="25"/>
        <v>0</v>
      </c>
      <c r="DV34" s="63">
        <f t="shared" si="26"/>
        <v>0</v>
      </c>
      <c r="DW34" s="63">
        <f t="shared" si="27"/>
        <v>0</v>
      </c>
      <c r="DX34" s="63">
        <f t="shared" si="28"/>
        <v>0</v>
      </c>
    </row>
    <row r="35" spans="1:128" ht="16.5" thickBot="1" x14ac:dyDescent="0.3">
      <c r="A35" s="161" t="s">
        <v>161</v>
      </c>
      <c r="B35" s="478"/>
      <c r="C35" s="123" t="s">
        <v>8</v>
      </c>
      <c r="D35" s="110">
        <f t="shared" si="29"/>
        <v>3170188.7904054439</v>
      </c>
      <c r="E35" s="110">
        <f t="shared" si="0"/>
        <v>3170188.7904054439</v>
      </c>
      <c r="F35" s="220">
        <f t="shared" si="1"/>
        <v>3.1701887904054438</v>
      </c>
      <c r="G35" s="110">
        <f t="shared" si="30"/>
        <v>238045.33018581185</v>
      </c>
      <c r="H35" s="110">
        <f t="shared" si="31"/>
        <v>238045.33018581185</v>
      </c>
      <c r="I35" s="63">
        <f t="shared" si="32"/>
        <v>468152.56918818835</v>
      </c>
      <c r="J35" s="91">
        <f>IF($A35="Oil",($W35/$W$53)*$Y35,IF($A35="Propane",($W35/$W$54)*$Y35,IF($A35="Natural Gas",(($W35/$W$55)*$Y35)/(1-$M35),IF($A35="Electricity",0,((($V$53*$W35*('VT CHS Emissions Schedule'!D$8+$R35))/$W$53)+(($V$54*$W35*('VT CHS Emissions Schedule'!D$9+$Q35))/$W$54)+(($V$55*$W35*'VT CHS Emissions Schedule'!D$7)/$W$55)/(1-$P35)+(($V$56*$W35*'VT CHS Emissions Schedule'!D$5)/$W$56)/(1-$O35))))))</f>
        <v>665934.37094236969</v>
      </c>
      <c r="K35" s="63">
        <f>(($W35/$V35)*'VT CHS Emissions Schedule'!D$5)/(1-$O35)</f>
        <v>197781.80175418133</v>
      </c>
      <c r="L35" s="63">
        <f>IF($C35="Propane",($T35/$Y$63)*$AY35,IF($C35="Oil",($T35/$Y$62)*$AY35,IF($C35="Natural Gas",($T35/$Y$64)*($AY35/(1-$P35)),IF($C35="Electricity",($T35/$Y$65)*($AY35/(1-$O35)),IF($C35="Wood, non-commercial",$T35*($AY35+$S35),(($X$62*$T35*('VT CHS Emissions Schedule'!D$8+$R35))/$Y$62)+(($X$63*$T35*('VT CHS Emissions Schedule'!D$9+$Q35))/$Y$63)+(($X$64*$T35*'VT CHS Emissions Schedule'!D$7)/$Y$64)/(1-$P35)+(($X$65*$T35*'VT CHS Emissions Schedule'!D$5)/$Y$65)/(1-$O35)+(($X$66*$T35*('VT CHS Emissions Schedule'!D$36+$S35))/$Y$66))))))</f>
        <v>-230107.2390023765</v>
      </c>
      <c r="M35" s="65">
        <f>_xlfn.XLOOKUP($A35,Lookups!$A$3:$A$15,Lookups!$E$3:$E$15)</f>
        <v>0</v>
      </c>
      <c r="N35" s="64">
        <f>_xlfn.XLOOKUP($A35,Lookups!$A$3:$A$15,Lookups!$D$3:$D$15)</f>
        <v>0</v>
      </c>
      <c r="O35" s="65">
        <f>Lookups!$E$6</f>
        <v>8.9499999999999996E-2</v>
      </c>
      <c r="P35" s="65">
        <f>Lookups!$E$5</f>
        <v>1.4E-2</v>
      </c>
      <c r="Q35" s="64">
        <f>Lookups!$D$4</f>
        <v>0.32764300000000002</v>
      </c>
      <c r="R35" s="64">
        <f>Lookups!$D$3</f>
        <v>0.21490000000000001</v>
      </c>
      <c r="S35" s="64">
        <f>Lookups!$D$8</f>
        <v>1.3776766038113153</v>
      </c>
      <c r="T35" s="71">
        <f t="shared" si="33"/>
        <v>-2584.2560000000003</v>
      </c>
      <c r="U35" s="67">
        <v>12</v>
      </c>
      <c r="V35" s="71">
        <f t="shared" si="2"/>
        <v>2</v>
      </c>
      <c r="W35" s="63">
        <v>9536</v>
      </c>
      <c r="X35" s="72">
        <v>0.54200000000000004</v>
      </c>
      <c r="Y35" s="66" t="s">
        <v>244</v>
      </c>
      <c r="Z35" s="66" t="s">
        <v>244</v>
      </c>
      <c r="AA35" s="66" t="s">
        <v>244</v>
      </c>
      <c r="AB35" s="66" t="s">
        <v>244</v>
      </c>
      <c r="AC35" s="66" t="s">
        <v>244</v>
      </c>
      <c r="AD35" s="66" t="s">
        <v>244</v>
      </c>
      <c r="AE35" s="66" t="s">
        <v>244</v>
      </c>
      <c r="AF35" s="66" t="s">
        <v>244</v>
      </c>
      <c r="AG35" s="66" t="s">
        <v>244</v>
      </c>
      <c r="AH35" s="66" t="s">
        <v>244</v>
      </c>
      <c r="AI35" s="66" t="s">
        <v>244</v>
      </c>
      <c r="AJ35" s="66" t="s">
        <v>244</v>
      </c>
      <c r="AK35" s="66" t="s">
        <v>244</v>
      </c>
      <c r="AL35" s="66">
        <v>0</v>
      </c>
      <c r="AM35" s="66">
        <v>0</v>
      </c>
      <c r="AN35" s="66">
        <v>0</v>
      </c>
      <c r="AO35" s="66">
        <v>0</v>
      </c>
      <c r="AP35" s="66">
        <v>0</v>
      </c>
      <c r="AQ35" s="66">
        <v>0</v>
      </c>
      <c r="AR35" s="66">
        <v>0</v>
      </c>
      <c r="AS35" s="66">
        <v>0</v>
      </c>
      <c r="AT35" s="66">
        <v>0</v>
      </c>
      <c r="AU35" s="66">
        <v>0</v>
      </c>
      <c r="AV35" s="66">
        <v>0</v>
      </c>
      <c r="AW35" s="66">
        <v>0</v>
      </c>
      <c r="AX35" s="66">
        <v>0</v>
      </c>
      <c r="AY35" s="66">
        <f>IF(AY$15&lt;2025+$U35,IFERROR(IF($C35="Oil",$R35,IF($C35="Propane",$Q35,IF($C35="Wood, commercial",$S35,0)))+_xlfn.XLOOKUP(_xlfn.XLOOKUP($C35,Lookups!$A$3:$A$17,Lookups!$B$3:$B$17),'VT CHS Emissions Schedule'!$A:$A,'VT CHS Emissions Schedule'!D:D),"blended"),0)</f>
        <v>73.904833101663485</v>
      </c>
      <c r="AZ35" s="66">
        <f>IF(AZ$15&lt;2025+$U35,IFERROR(IF($C35="Oil",$R35,IF($C35="Propane",$Q35,IF($C35="Wood, commercial",$S35,0)))+_xlfn.XLOOKUP(_xlfn.XLOOKUP($C35,Lookups!$A$3:$A$17,Lookups!$B$3:$B$17),'VT CHS Emissions Schedule'!$A:$A,'VT CHS Emissions Schedule'!E:E),"blended"),0)</f>
        <v>73.904833101663485</v>
      </c>
      <c r="BA35" s="66">
        <f>IF(BA$15&lt;2025+$U35,IFERROR(IF($C35="Oil",$R35,IF($C35="Propane",$Q35,IF($C35="Wood, commercial",$S35,0)))+_xlfn.XLOOKUP(_xlfn.XLOOKUP($C35,Lookups!$A$3:$A$17,Lookups!$B$3:$B$17),'VT CHS Emissions Schedule'!$A:$A,'VT CHS Emissions Schedule'!F:F),"blended"),0)</f>
        <v>73.904833101663485</v>
      </c>
      <c r="BB35" s="66">
        <f>IF(BB$15&lt;2025+$U35,IFERROR(IF($C35="Oil",$R35,IF($C35="Propane",$Q35,IF($C35="Wood, commercial",$S35,0)))+_xlfn.XLOOKUP(_xlfn.XLOOKUP($C35,Lookups!$A$3:$A$17,Lookups!$B$3:$B$17),'VT CHS Emissions Schedule'!$A:$A,'VT CHS Emissions Schedule'!G:G),"blended"),0)</f>
        <v>73.904833101663485</v>
      </c>
      <c r="BC35" s="66">
        <f>IF(BC$15&lt;2025+$U35,IFERROR(IF($C35="Oil",$R35,IF($C35="Propane",$Q35,IF($C35="Wood, commercial",$S35,0)))+_xlfn.XLOOKUP(_xlfn.XLOOKUP($C35,Lookups!$A$3:$A$17,Lookups!$B$3:$B$17),'VT CHS Emissions Schedule'!$A:$A,'VT CHS Emissions Schedule'!H:H),"blended"),0)</f>
        <v>73.904833101663485</v>
      </c>
      <c r="BD35" s="66">
        <f>IF(BD$15&lt;2025+$U35,IFERROR(IF($C35="Oil",$R35,IF($C35="Propane",$Q35,IF($C35="Wood, commercial",$S35,0)))+_xlfn.XLOOKUP(_xlfn.XLOOKUP($C35,Lookups!$A$3:$A$17,Lookups!$B$3:$B$17),'VT CHS Emissions Schedule'!$A:$A,'VT CHS Emissions Schedule'!I:I),"blended"),0)</f>
        <v>73.534499723611702</v>
      </c>
      <c r="BE35" s="66">
        <f>IF(BE$15&lt;2025+$U35,IFERROR(IF($C35="Oil",$R35,IF($C35="Propane",$Q35,IF($C35="Wood, commercial",$S35,0)))+_xlfn.XLOOKUP(_xlfn.XLOOKUP($C35,Lookups!$A$3:$A$17,Lookups!$B$3:$B$17),'VT CHS Emissions Schedule'!$A:$A,'VT CHS Emissions Schedule'!J:J),"blended"),0)</f>
        <v>73.534499723611702</v>
      </c>
      <c r="BF35" s="66">
        <f>IF(BF$15&lt;2025+$U35,IFERROR(IF($C35="Oil",$R35,IF($C35="Propane",$Q35,IF($C35="Wood, commercial",$S35,0)))+_xlfn.XLOOKUP(_xlfn.XLOOKUP($C35,Lookups!$A$3:$A$17,Lookups!$B$3:$B$17),'VT CHS Emissions Schedule'!$A:$A,'VT CHS Emissions Schedule'!K:K),"blended"),0)</f>
        <v>73.534499723611702</v>
      </c>
      <c r="BG35" s="66">
        <f>IF(BG$15&lt;2025+$U35,IFERROR(IF($C35="Oil",$R35,IF($C35="Propane",$Q35,IF($C35="Wood, commercial",$S35,0)))+_xlfn.XLOOKUP(_xlfn.XLOOKUP($C35,Lookups!$A$3:$A$17,Lookups!$B$3:$B$17),'VT CHS Emissions Schedule'!$A:$A,'VT CHS Emissions Schedule'!L:L),"blended"),0)</f>
        <v>73.534499723611702</v>
      </c>
      <c r="BH35" s="66">
        <f>IF(BH$15&lt;2025+$U35,IFERROR(IF($C35="Oil",$R35,IF($C35="Propane",$Q35,IF($C35="Wood, commercial",$S35,0)))+_xlfn.XLOOKUP(_xlfn.XLOOKUP($C35,Lookups!$A$3:$A$17,Lookups!$B$3:$B$17),'VT CHS Emissions Schedule'!$A:$A,'VT CHS Emissions Schedule'!M:M),"blended"),0)</f>
        <v>73.534499723611702</v>
      </c>
      <c r="BI35" s="66">
        <f>IF(BI$15&lt;2025+$U35,IFERROR(IF($C35="Oil",$R35,IF($C35="Propane",$Q35,IF($C35="Wood, commercial",$S35,0)))+_xlfn.XLOOKUP(_xlfn.XLOOKUP($C35,Lookups!$A$3:$A$17,Lookups!$B$3:$B$17),'VT CHS Emissions Schedule'!$A:$A,'VT CHS Emissions Schedule'!N:N),"blended"),0)</f>
        <v>73.470057213134709</v>
      </c>
      <c r="BJ35" s="66">
        <f>IF(BJ$15&lt;2025+$U35,IFERROR(IF($C35="Oil",$R35,IF($C35="Propane",$Q35,IF($C35="Wood, commercial",$S35,0)))+_xlfn.XLOOKUP(_xlfn.XLOOKUP($C35,Lookups!$A$3:$A$17,Lookups!$B$3:$B$17),'VT CHS Emissions Schedule'!$A:$A,'VT CHS Emissions Schedule'!O:O),"blended"),0)</f>
        <v>73.470057213134709</v>
      </c>
      <c r="BK35" s="66">
        <f>IF(BK$15&lt;2025+$U35,IFERROR(IF($C35="Oil",$R35,IF($C35="Propane",$Q35,IF($C35="Wood, commercial",$S35,0)))+_xlfn.XLOOKUP(_xlfn.XLOOKUP($C35,Lookups!$A$3:$A$17,Lookups!$B$3:$B$17),'VT CHS Emissions Schedule'!$A:$A,'VT CHS Emissions Schedule'!P:P),"blended"),0)</f>
        <v>0</v>
      </c>
      <c r="BL35" s="66">
        <f>IF(BL$15&lt;2025+$U35,IFERROR(IF($C35="Oil",$R35,IF($C35="Propane",$Q35,IF($C35="Wood, commercial",$S35,0)))+_xlfn.XLOOKUP(_xlfn.XLOOKUP($C35,Lookups!$A$3:$A$17,Lookups!$B$3:$B$17),'VT CHS Emissions Schedule'!$A:$A,'VT CHS Emissions Schedule'!Q:Q),"blended"),0)</f>
        <v>0</v>
      </c>
      <c r="BM35" s="66">
        <f>IF(BM$15&lt;2025+$U35,IFERROR(IF($C35="Oil",$R35,IF($C35="Propane",$Q35,IF($C35="Wood, commercial",$S35,0)))+_xlfn.XLOOKUP(_xlfn.XLOOKUP($C35,Lookups!$A$3:$A$17,Lookups!$B$3:$B$17),'VT CHS Emissions Schedule'!$A:$A,'VT CHS Emissions Schedule'!R:R),"blended"),0)</f>
        <v>0</v>
      </c>
      <c r="BN35" s="66">
        <f>IF(BN$15&lt;2025+$U35,IFERROR(IF($C35="Oil",$R35,IF($C35="Propane",$Q35,IF($C35="Wood, commercial",$S35,0)))+_xlfn.XLOOKUP(_xlfn.XLOOKUP($C35,Lookups!$A$3:$A$17,Lookups!$B$3:$B$17),'VT CHS Emissions Schedule'!$A:$A,'VT CHS Emissions Schedule'!S:S),"blended"),0)</f>
        <v>0</v>
      </c>
      <c r="BO35" s="66">
        <f>IF(BO$15&lt;2025+$U35,IFERROR(IF($C35="Oil",$R35,IF($C35="Propane",$Q35,IF($C35="Wood, commercial",$S35,0)))+_xlfn.XLOOKUP(_xlfn.XLOOKUP($C35,Lookups!$A$3:$A$17,Lookups!$B$3:$B$17),'VT CHS Emissions Schedule'!$A:$A,'VT CHS Emissions Schedule'!T:T),"blended"),0)</f>
        <v>0</v>
      </c>
      <c r="BP35" s="66">
        <f>IF(BP$15&lt;2025+$U35,IFERROR(IF($C35="Oil",$R35,IF($C35="Propane",$Q35,IF($C35="Wood, commercial",$S35,0)))+_xlfn.XLOOKUP(_xlfn.XLOOKUP($C35,Lookups!$A$3:$A$17,Lookups!$B$3:$B$17),'VT CHS Emissions Schedule'!$A:$A,'VT CHS Emissions Schedule'!U:U),"blended"),0)</f>
        <v>0</v>
      </c>
      <c r="BQ35" s="66">
        <f>IF(BQ$15&lt;2025+$U35,IFERROR(IF($C35="Oil",$R35,IF($C35="Propane",$Q35,IF($C35="Wood, commercial",$S35,0)))+_xlfn.XLOOKUP(_xlfn.XLOOKUP($C35,Lookups!$A$3:$A$17,Lookups!$B$3:$B$17),'VT CHS Emissions Schedule'!$A:$A,'VT CHS Emissions Schedule'!V:V),"blended"),0)</f>
        <v>0</v>
      </c>
      <c r="BR35" s="66">
        <f>IF(BR$15&lt;2025+$U35,IFERROR(IF($C35="Oil",$R35,IF($C35="Propane",$Q35,IF($C35="Wood, commercial",$S35,0)))+_xlfn.XLOOKUP(_xlfn.XLOOKUP($C35,Lookups!$A$3:$A$17,Lookups!$B$3:$B$17),'VT CHS Emissions Schedule'!$A:$A,'VT CHS Emissions Schedule'!W:W),"blended"),0)</f>
        <v>0</v>
      </c>
      <c r="BS35" s="66">
        <f>IF(BS$15&lt;2025+$U35,IFERROR(IF($C35="Oil",$R35,IF($C35="Propane",$Q35,IF($C35="Wood, commercial",$S35,0)))+_xlfn.XLOOKUP(_xlfn.XLOOKUP($C35,Lookups!$A$3:$A$17,Lookups!$B$3:$B$17),'VT CHS Emissions Schedule'!$A:$A,'VT CHS Emissions Schedule'!X:X),"blended"),0)</f>
        <v>0</v>
      </c>
      <c r="BT35" s="66">
        <f>IF(BT$15&lt;2025+$U35,IFERROR(IF($C35="Oil",$R35,IF($C35="Propane",$Q35,IF($C35="Wood, commercial",$S35,0)))+_xlfn.XLOOKUP(_xlfn.XLOOKUP($C35,Lookups!$A$3:$A$17,Lookups!$B$3:$B$17),'VT CHS Emissions Schedule'!$A:$A,'VT CHS Emissions Schedule'!Y:Y),"blended"),0)</f>
        <v>0</v>
      </c>
      <c r="BU35" s="66">
        <f>IF(BU$15&lt;2025+$U35,IFERROR(IF($C35="Oil",$R35,IF($C35="Propane",$Q35,IF($C35="Wood, commercial",$S35,0)))+_xlfn.XLOOKUP(_xlfn.XLOOKUP($C35,Lookups!$A$3:$A$17,Lookups!$B$3:$B$17),'VT CHS Emissions Schedule'!$A:$A,'VT CHS Emissions Schedule'!Z:Z),"blended"),0)</f>
        <v>0</v>
      </c>
      <c r="BV35" s="66">
        <f>IF(BV$15&lt;2025+$U35,IFERROR(IF($C35="Oil",$R35,IF($C35="Propane",$Q35,IF($C35="Wood, commercial",$S35,0)))+_xlfn.XLOOKUP(_xlfn.XLOOKUP($C35,Lookups!$A$3:$A$17,Lookups!$B$3:$B$17),'VT CHS Emissions Schedule'!$A:$A,'VT CHS Emissions Schedule'!AA:AA),"blended"),0)</f>
        <v>0</v>
      </c>
      <c r="BW35" s="66">
        <f>IF(BW$15&lt;2025+$U35,IFERROR(IF($C35="Oil",$R35,IF($C35="Propane",$Q35,IF($C35="Wood, commercial",$S35,0)))+_xlfn.XLOOKUP(_xlfn.XLOOKUP($C35,Lookups!$A$3:$A$17,Lookups!$B$3:$B$17),'VT CHS Emissions Schedule'!$A:$A,'VT CHS Emissions Schedule'!AB:AB),"blended"),0)</f>
        <v>0</v>
      </c>
      <c r="BX35" s="66">
        <f>IF(BX$15&lt;2025+$U35,IFERROR(IF($C35="Oil",$R35,IF($C35="Propane",$Q35,IF($C35="Wood, commercial",$S35,0)))+_xlfn.XLOOKUP(_xlfn.XLOOKUP($C35,Lookups!$A$3:$A$17,Lookups!$B$3:$B$17),'VT CHS Emissions Schedule'!$A:$A,'VT CHS Emissions Schedule'!AC:AC),"blended"),0)</f>
        <v>0</v>
      </c>
      <c r="BY35" s="63">
        <f>IF(BY$15&lt;2025+$U35,(IF($A35="Oil",($W35/$W$53)*Y35,IF($A35="Propane",($W35/$W$54)*Y35,IF($A35="Natural Gas",(($W35/$W$55)*Y35)/(1-$M35),IF($A35="Electricity",0,((($V$53*$W35*('VT CHS Emissions Schedule'!D$8+$R35))/$W$53)+(($V$54*$W35*('VT CHS Emissions Schedule'!D$9+$Q35))/$W$54)+(($V$55*$W35*'VT CHS Emissions Schedule'!D$7)/$W$55)/(1-$P35)+(($V$56*$W35*'VT CHS Emissions Schedule'!D$5)/$W$56)/(1-$O35))))))-(($W35/$V35)*'VT CHS Emissions Schedule'!D$5)/(1-$O35))+IF($C35="Propane",($T35/$Y$63)*AY35,IF($C35="Oil",($T35/$Y$62)*AY35,IF($C35="Natural Gas",($T35/$Y$64)*(AY35/(1-$P35)),IF($C35="Electricity",($T35/$Y$65)*(AY35/(1-$O35)),IF($C35="Wood, commercial",$T35*(AY35+$S35),(($X$62*$T35*('VT CHS Emissions Schedule'!D$8+$R35))/$Y$62)+(($X$63*$T35*('VT CHS Emissions Schedule'!D$9+$Q35))/$Y$63)+(($X$64*$T35*'VT CHS Emissions Schedule'!D$7)/$Y$64)/(1-$P35)+(($X$65*$T35*'VT CHS Emissions Schedule'!D$5)/$Y$65)/(1-$O35)+(($X$66*$T35*('VT CHS Emissions Schedule'!D$36+$S35))/$Y$66)))))),0)</f>
        <v>238045.33018581185</v>
      </c>
      <c r="BZ35" s="63">
        <f>IF(BZ$15&lt;2025+$U35,(IF($A35="Oil",($W35/$W$53)*Z35,IF($A35="Propane",($W35/$W$54)*Z35,IF($A35="Natural Gas",(($W35/$W$55)*Z35)/(1-$M35),IF($A35="Electricity",0,((($V$53*$W35*('VT CHS Emissions Schedule'!E$8+$R35))/$W$53)+(($V$54*$W35*('VT CHS Emissions Schedule'!E$9+$Q35))/$W$54)+(($V$55*$W35*'VT CHS Emissions Schedule'!E$7)/$W$55)/(1-$P35)+(($V$56*$W35*'VT CHS Emissions Schedule'!E$5)/$W$56)/(1-$O35))))))-(($W35/$V35)*'VT CHS Emissions Schedule'!E$5)/(1-$O35))+IF($C35="Propane",($T35/$Y$63)*AZ35,IF($C35="Oil",($T35/$Y$62)*AZ35,IF($C35="Natural Gas",($T35/$Y$64)*(AZ35/(1-$P35)),IF($C35="Electricity",($T35/$Y$65)*(AZ35/(1-$O35)),IF($C35="Wood, commercial",$T35*(AZ35+$S35),(($X$62*$T35*('VT CHS Emissions Schedule'!E$8+$R35))/$Y$62)+(($X$63*$T35*('VT CHS Emissions Schedule'!E$9+$Q35))/$Y$63)+(($X$64*$T35*'VT CHS Emissions Schedule'!E$7)/$Y$64)/(1-$P35)+(($X$65*$T35*'VT CHS Emissions Schedule'!E$5)/$Y$65)/(1-$O35)+(($X$66*$T35*('VT CHS Emissions Schedule'!E$36+$S35))/$Y$66)))))),0)</f>
        <v>242971.66299417731</v>
      </c>
      <c r="CA35" s="63">
        <f>IF(CA$15&lt;2025+$U35,(IF($A35="Oil",($W35/$W$53)*AA35,IF($A35="Propane",($W35/$W$54)*AA35,IF($A35="Natural Gas",(($W35/$W$55)*AA35)/(1-$M35),IF($A35="Electricity",0,((($V$53*$W35*('VT CHS Emissions Schedule'!F$8+$R35))/$W$53)+(($V$54*$W35*('VT CHS Emissions Schedule'!F$9+$Q35))/$W$54)+(($V$55*$W35*'VT CHS Emissions Schedule'!F$7)/$W$55)/(1-$P35)+(($V$56*$W35*'VT CHS Emissions Schedule'!F$5)/$W$56)/(1-$O35))))))-(($W35/$V35)*'VT CHS Emissions Schedule'!F$5)/(1-$O35))+IF($C35="Propane",($T35/$Y$63)*BA35,IF($C35="Oil",($T35/$Y$62)*BA35,IF($C35="Natural Gas",($T35/$Y$64)*(BA35/(1-$P35)),IF($C35="Electricity",($T35/$Y$65)*(BA35/(1-$O35)),IF($C35="Wood, commercial",$T35*(BA35+$S35),(($X$62*$T35*('VT CHS Emissions Schedule'!F$8+$R35))/$Y$62)+(($X$63*$T35*('VT CHS Emissions Schedule'!F$9+$Q35))/$Y$63)+(($X$64*$T35*'VT CHS Emissions Schedule'!F$7)/$Y$64)/(1-$P35)+(($X$65*$T35*'VT CHS Emissions Schedule'!F$5)/$Y$65)/(1-$O35)+(($X$66*$T35*('VT CHS Emissions Schedule'!F$36+$S35))/$Y$66)))))),0)</f>
        <v>247897.99580254284</v>
      </c>
      <c r="CB35" s="63">
        <f>IF(CB$15&lt;2025+$U35,(IF($A35="Oil",($W35/$W$53)*AB35,IF($A35="Propane",($W35/$W$54)*AB35,IF($A35="Natural Gas",(($W35/$W$55)*AB35)/(1-$M35),IF($A35="Electricity",0,((($V$53*$W35*('VT CHS Emissions Schedule'!G$8+$R35))/$W$53)+(($V$54*$W35*('VT CHS Emissions Schedule'!G$9+$Q35))/$W$54)+(($V$55*$W35*'VT CHS Emissions Schedule'!G$7)/$W$55)/(1-$P35)+(($V$56*$W35*'VT CHS Emissions Schedule'!G$5)/$W$56)/(1-$O35))))))-(($W35/$V35)*'VT CHS Emissions Schedule'!G$5)/(1-$O35))+IF($C35="Propane",($T35/$Y$63)*BB35,IF($C35="Oil",($T35/$Y$62)*BB35,IF($C35="Natural Gas",($T35/$Y$64)*(BB35/(1-$P35)),IF($C35="Electricity",($T35/$Y$65)*(BB35/(1-$O35)),IF($C35="Wood, commercial",$T35*(BB35+$S35),(($X$62*$T35*('VT CHS Emissions Schedule'!G$8+$R35))/$Y$62)+(($X$63*$T35*('VT CHS Emissions Schedule'!G$9+$Q35))/$Y$63)+(($X$64*$T35*'VT CHS Emissions Schedule'!G$7)/$Y$64)/(1-$P35)+(($X$65*$T35*'VT CHS Emissions Schedule'!G$5)/$Y$65)/(1-$O35)+(($X$66*$T35*('VT CHS Emissions Schedule'!G$36+$S35))/$Y$66)))))),0)</f>
        <v>252824.3286109083</v>
      </c>
      <c r="CC35" s="63">
        <f>IF(CC$15&lt;2025+$U35,(IF($A35="Oil",($W35/$W$53)*AC35,IF($A35="Propane",($W35/$W$54)*AC35,IF($A35="Natural Gas",(($W35/$W$55)*AC35)/(1-$M35),IF($A35="Electricity",0,((($V$53*$W35*('VT CHS Emissions Schedule'!H$8+$R35))/$W$53)+(($V$54*$W35*('VT CHS Emissions Schedule'!H$9+$Q35))/$W$54)+(($V$55*$W35*'VT CHS Emissions Schedule'!H$7)/$W$55)/(1-$P35)+(($V$56*$W35*'VT CHS Emissions Schedule'!H$5)/$W$56)/(1-$O35))))))-(($W35/$V35)*'VT CHS Emissions Schedule'!H$5)/(1-$O35))+IF($C35="Propane",($T35/$Y$63)*BC35,IF($C35="Oil",($T35/$Y$62)*BC35,IF($C35="Natural Gas",($T35/$Y$64)*(BC35/(1-$P35)),IF($C35="Electricity",($T35/$Y$65)*(BC35/(1-$O35)),IF($C35="Wood, commercial",$T35*(BC35+$S35),(($X$62*$T35*('VT CHS Emissions Schedule'!H$8+$R35))/$Y$62)+(($X$63*$T35*('VT CHS Emissions Schedule'!H$9+$Q35))/$Y$63)+(($X$64*$T35*'VT CHS Emissions Schedule'!H$7)/$Y$64)/(1-$P35)+(($X$65*$T35*'VT CHS Emissions Schedule'!H$5)/$Y$65)/(1-$O35)+(($X$66*$T35*('VT CHS Emissions Schedule'!H$36+$S35))/$Y$66)))))),0)</f>
        <v>257750.66141927382</v>
      </c>
      <c r="CD35" s="63">
        <f>IF(CD$15&lt;2025+$U35,(IF($A35="Oil",($W35/$W$53)*AD35,IF($A35="Propane",($W35/$W$54)*AD35,IF($A35="Natural Gas",(($W35/$W$55)*AD35)/(1-$M35),IF($A35="Electricity",0,((($V$53*$W35*('VT CHS Emissions Schedule'!I$8+$R35))/$W$53)+(($V$54*$W35*('VT CHS Emissions Schedule'!I$9+$Q35))/$W$54)+(($V$55*$W35*'VT CHS Emissions Schedule'!I$7)/$W$55)/(1-$P35)+(($V$56*$W35*'VT CHS Emissions Schedule'!I$5)/$W$56)/(1-$O35))))))-(($W35/$V35)*'VT CHS Emissions Schedule'!I$5)/(1-$O35))+IF($C35="Propane",($T35/$Y$63)*BD35,IF($C35="Oil",($T35/$Y$62)*BD35,IF($C35="Natural Gas",($T35/$Y$64)*(BD35/(1-$P35)),IF($C35="Electricity",($T35/$Y$65)*(BD35/(1-$O35)),IF($C35="Wood, commercial",$T35*(BD35+$S35),(($X$62*$T35*('VT CHS Emissions Schedule'!I$8+$R35))/$Y$62)+(($X$63*$T35*('VT CHS Emissions Schedule'!I$9+$Q35))/$Y$63)+(($X$64*$T35*'VT CHS Emissions Schedule'!I$7)/$Y$64)/(1-$P35)+(($X$65*$T35*'VT CHS Emissions Schedule'!I$5)/$Y$65)/(1-$O35)+(($X$66*$T35*('VT CHS Emissions Schedule'!I$36+$S35))/$Y$66)))))),0)</f>
        <v>261781.71841841843</v>
      </c>
      <c r="CE35" s="63">
        <f>IF(CE$15&lt;2025+$U35,(IF($A35="Oil",($W35/$W$53)*AE35,IF($A35="Propane",($W35/$W$54)*AE35,IF($A35="Natural Gas",(($W35/$W$55)*AE35)/(1-$M35),IF($A35="Electricity",0,((($V$53*$W35*('VT CHS Emissions Schedule'!J$8+$R35))/$W$53)+(($V$54*$W35*('VT CHS Emissions Schedule'!J$9+$Q35))/$W$54)+(($V$55*$W35*'VT CHS Emissions Schedule'!J$7)/$W$55)/(1-$P35)+(($V$56*$W35*'VT CHS Emissions Schedule'!J$5)/$W$56)/(1-$O35))))))-(($W35/$V35)*'VT CHS Emissions Schedule'!J$5)/(1-$O35))+IF($C35="Propane",($T35/$Y$63)*BE35,IF($C35="Oil",($T35/$Y$62)*BE35,IF($C35="Natural Gas",($T35/$Y$64)*(BE35/(1-$P35)),IF($C35="Electricity",($T35/$Y$65)*(BE35/(1-$O35)),IF($C35="Wood, commercial",$T35*(BE35+$S35),(($X$62*$T35*('VT CHS Emissions Schedule'!J$8+$R35))/$Y$62)+(($X$63*$T35*('VT CHS Emissions Schedule'!J$9+$Q35))/$Y$63)+(($X$64*$T35*'VT CHS Emissions Schedule'!J$7)/$Y$64)/(1-$P35)+(($X$65*$T35*'VT CHS Emissions Schedule'!J$5)/$Y$65)/(1-$O35)+(($X$66*$T35*('VT CHS Emissions Schedule'!J$36+$S35))/$Y$66)))))),0)</f>
        <v>266708.05122678389</v>
      </c>
      <c r="CF35" s="63">
        <f>IF(CF$15&lt;2025+$U35,(IF($A35="Oil",($W35/$W$53)*AF35,IF($A35="Propane",($W35/$W$54)*AF35,IF($A35="Natural Gas",(($W35/$W$55)*AF35)/(1-$M35),IF($A35="Electricity",0,((($V$53*$W35*('VT CHS Emissions Schedule'!K$8+$R35))/$W$53)+(($V$54*$W35*('VT CHS Emissions Schedule'!K$9+$Q35))/$W$54)+(($V$55*$W35*'VT CHS Emissions Schedule'!K$7)/$W$55)/(1-$P35)+(($V$56*$W35*'VT CHS Emissions Schedule'!K$5)/$W$56)/(1-$O35))))))-(($W35/$V35)*'VT CHS Emissions Schedule'!K$5)/(1-$O35))+IF($C35="Propane",($T35/$Y$63)*BF35,IF($C35="Oil",($T35/$Y$62)*BF35,IF($C35="Natural Gas",($T35/$Y$64)*(BF35/(1-$P35)),IF($C35="Electricity",($T35/$Y$65)*(BF35/(1-$O35)),IF($C35="Wood, commercial",$T35*(BF35+$S35),(($X$62*$T35*('VT CHS Emissions Schedule'!K$8+$R35))/$Y$62)+(($X$63*$T35*('VT CHS Emissions Schedule'!K$9+$Q35))/$Y$63)+(($X$64*$T35*'VT CHS Emissions Schedule'!K$7)/$Y$64)/(1-$P35)+(($X$65*$T35*'VT CHS Emissions Schedule'!K$5)/$Y$65)/(1-$O35)+(($X$66*$T35*('VT CHS Emissions Schedule'!K$36+$S35))/$Y$66)))))),0)</f>
        <v>271634.38403514936</v>
      </c>
      <c r="CG35" s="63">
        <f>IF(CG$15&lt;2025+$U35,(IF($A35="Oil",($W35/$W$53)*AG35,IF($A35="Propane",($W35/$W$54)*AG35,IF($A35="Natural Gas",(($W35/$W$55)*AG35)/(1-$M35),IF($A35="Electricity",0,((($V$53*$W35*('VT CHS Emissions Schedule'!L$8+$R35))/$W$53)+(($V$54*$W35*('VT CHS Emissions Schedule'!L$9+$Q35))/$W$54)+(($V$55*$W35*'VT CHS Emissions Schedule'!L$7)/$W$55)/(1-$P35)+(($V$56*$W35*'VT CHS Emissions Schedule'!L$5)/$W$56)/(1-$O35))))))-(($W35/$V35)*'VT CHS Emissions Schedule'!L$5)/(1-$O35))+IF($C35="Propane",($T35/$Y$63)*BG35,IF($C35="Oil",($T35/$Y$62)*BG35,IF($C35="Natural Gas",($T35/$Y$64)*(BG35/(1-$P35)),IF($C35="Electricity",($T35/$Y$65)*(BG35/(1-$O35)),IF($C35="Wood, commercial",$T35*(BG35+$S35),(($X$62*$T35*('VT CHS Emissions Schedule'!L$8+$R35))/$Y$62)+(($X$63*$T35*('VT CHS Emissions Schedule'!L$9+$Q35))/$Y$63)+(($X$64*$T35*'VT CHS Emissions Schedule'!L$7)/$Y$64)/(1-$P35)+(($X$65*$T35*'VT CHS Emissions Schedule'!L$5)/$Y$65)/(1-$O35)+(($X$66*$T35*('VT CHS Emissions Schedule'!L$36+$S35))/$Y$66)))))),0)</f>
        <v>276560.71684351494</v>
      </c>
      <c r="CH35" s="63">
        <f>IF(CH$15&lt;2025+$U35,(IF($A35="Oil",($W35/$W$53)*AH35,IF($A35="Propane",($W35/$W$54)*AH35,IF($A35="Natural Gas",(($W35/$W$55)*AH35)/(1-$M35),IF($A35="Electricity",0,((($V$53*$W35*('VT CHS Emissions Schedule'!M$8+$R35))/$W$53)+(($V$54*$W35*('VT CHS Emissions Schedule'!M$9+$Q35))/$W$54)+(($V$55*$W35*'VT CHS Emissions Schedule'!M$7)/$W$55)/(1-$P35)+(($V$56*$W35*'VT CHS Emissions Schedule'!M$5)/$W$56)/(1-$O35))))))-(($W35/$V35)*'VT CHS Emissions Schedule'!M$5)/(1-$O35))+IF($C35="Propane",($T35/$Y$63)*BH35,IF($C35="Oil",($T35/$Y$62)*BH35,IF($C35="Natural Gas",($T35/$Y$64)*(BH35/(1-$P35)),IF($C35="Electricity",($T35/$Y$65)*(BH35/(1-$O35)),IF($C35="Wood, commercial",$T35*(BH35+$S35),(($X$62*$T35*('VT CHS Emissions Schedule'!M$8+$R35))/$Y$62)+(($X$63*$T35*('VT CHS Emissions Schedule'!M$9+$Q35))/$Y$63)+(($X$64*$T35*'VT CHS Emissions Schedule'!M$7)/$Y$64)/(1-$P35)+(($X$65*$T35*'VT CHS Emissions Schedule'!M$5)/$Y$65)/(1-$O35)+(($X$66*$T35*('VT CHS Emissions Schedule'!M$36+$S35))/$Y$66)))))),0)</f>
        <v>281487.0496518804</v>
      </c>
      <c r="CI35" s="63">
        <f>IF(CI$15&lt;2025+$U35,(IF($A35="Oil",($W35/$W$53)*AI35,IF($A35="Propane",($W35/$W$54)*AI35,IF($A35="Natural Gas",(($W35/$W$55)*AI35)/(1-$M35),IF($A35="Electricity",0,((($V$53*$W35*('VT CHS Emissions Schedule'!N$8+$R35))/$W$53)+(($V$54*$W35*('VT CHS Emissions Schedule'!N$9+$Q35))/$W$54)+(($V$55*$W35*'VT CHS Emissions Schedule'!N$7)/$W$55)/(1-$P35)+(($V$56*$W35*'VT CHS Emissions Schedule'!N$5)/$W$56)/(1-$O35))))))-(($W35/$V35)*'VT CHS Emissions Schedule'!N$5)/(1-$O35))+IF($C35="Propane",($T35/$Y$63)*BI35,IF($C35="Oil",($T35/$Y$62)*BI35,IF($C35="Natural Gas",($T35/$Y$64)*(BI35/(1-$P35)),IF($C35="Electricity",($T35/$Y$65)*(BI35/(1-$O35)),IF($C35="Wood, commercial",$T35*(BI35+$S35),(($X$62*$T35*('VT CHS Emissions Schedule'!N$8+$R35))/$Y$62)+(($X$63*$T35*('VT CHS Emissions Schedule'!N$9+$Q35))/$Y$63)+(($X$64*$T35*'VT CHS Emissions Schedule'!N$7)/$Y$64)/(1-$P35)+(($X$65*$T35*'VT CHS Emissions Schedule'!N$5)/$Y$65)/(1-$O35)+(($X$66*$T35*('VT CHS Emissions Schedule'!N$36+$S35))/$Y$66)))))),0)</f>
        <v>286263.44560849143</v>
      </c>
      <c r="CJ35" s="63">
        <f>IF(CJ$15&lt;2025+$U35,(IF($A35="Oil",($W35/$W$53)*AJ35,IF($A35="Propane",($W35/$W$54)*AJ35,IF($A35="Natural Gas",(($W35/$W$55)*AJ35)/(1-$M35),IF($A35="Electricity",0,((($V$53*$W35*('VT CHS Emissions Schedule'!O$8+$R35))/$W$53)+(($V$54*$W35*('VT CHS Emissions Schedule'!O$9+$Q35))/$W$54)+(($V$55*$W35*'VT CHS Emissions Schedule'!O$7)/$W$55)/(1-$P35)+(($V$56*$W35*'VT CHS Emissions Schedule'!O$5)/$W$56)/(1-$O35))))))-(($W35/$V35)*'VT CHS Emissions Schedule'!O$5)/(1-$O35))+IF($C35="Propane",($T35/$Y$63)*BJ35,IF($C35="Oil",($T35/$Y$62)*BJ35,IF($C35="Natural Gas",($T35/$Y$64)*(BJ35/(1-$P35)),IF($C35="Electricity",($T35/$Y$65)*(BJ35/(1-$O35)),IF($C35="Wood, commercial",$T35*(BJ35+$S35),(($X$62*$T35*('VT CHS Emissions Schedule'!O$8+$R35))/$Y$62)+(($X$63*$T35*('VT CHS Emissions Schedule'!O$9+$Q35))/$Y$63)+(($X$64*$T35*'VT CHS Emissions Schedule'!O$7)/$Y$64)/(1-$P35)+(($X$65*$T35*'VT CHS Emissions Schedule'!O$5)/$Y$65)/(1-$O35)+(($X$66*$T35*('VT CHS Emissions Schedule'!O$36+$S35))/$Y$66)))))),0)</f>
        <v>286263.44560849143</v>
      </c>
      <c r="CK35" s="63">
        <f>IF(CK$15&lt;2025+$U35,(IF($A35="Oil",($W35/$W$53)*AK35,IF($A35="Propane",($W35/$W$54)*AK35,IF($A35="Natural Gas",(($W35/$W$55)*AK35)/(1-$M35),IF($A35="Electricity",0,((($V$53*$W35*('VT CHS Emissions Schedule'!P$8+$R35))/$W$53)+(($V$54*$W35*('VT CHS Emissions Schedule'!P$9+$Q35))/$W$54)+(($V$55*$W35*'VT CHS Emissions Schedule'!P$7)/$W$55)/(1-$P35)+(($V$56*$W35*'VT CHS Emissions Schedule'!P$5)/$W$56)/(1-$O35))))))-(($W35/$V35)*'VT CHS Emissions Schedule'!P$5)/(1-$O35))+IF($C35="Propane",($T35/$Y$63)*BK35,IF($C35="Oil",($T35/$Y$62)*BK35,IF($C35="Natural Gas",($T35/$Y$64)*(BK35/(1-$P35)),IF($C35="Electricity",($T35/$Y$65)*(BK35/(1-$O35)),IF($C35="Wood, commercial",$T35*(BK35+$S35),(($X$62*$T35*('VT CHS Emissions Schedule'!P$8+$R35))/$Y$62)+(($X$63*$T35*('VT CHS Emissions Schedule'!P$9+$Q35))/$Y$63)+(($X$64*$T35*'VT CHS Emissions Schedule'!P$7)/$Y$64)/(1-$P35)+(($X$65*$T35*'VT CHS Emissions Schedule'!P$5)/$Y$65)/(1-$O35)+(($X$66*$T35*('VT CHS Emissions Schedule'!P$36+$S35))/$Y$66)))))),0)</f>
        <v>0</v>
      </c>
      <c r="CL35" s="63">
        <f>IF(CL$15&lt;2025+$U35,(IF($A35="Oil",($W35/$W$53)*AL35,IF($A35="Propane",($W35/$W$54)*AL35,IF($A35="Natural Gas",(($W35/$W$55)*AL35)/(1-$M35),IF($A35="Electricity",0,((($V$53*$W35*('VT CHS Emissions Schedule'!Q$8+$R35))/$W$53)+(($V$54*$W35*('VT CHS Emissions Schedule'!Q$9+$Q35))/$W$54)+(($V$55*$W35*'VT CHS Emissions Schedule'!Q$7)/$W$55)/(1-$P35)+(($V$56*$W35*'VT CHS Emissions Schedule'!Q$5)/$W$56)/(1-$O35))))))-(($W35/$V35)*'VT CHS Emissions Schedule'!Q$5)/(1-$O35))+IF($C35="Propane",($T35/$Y$63)*BL35,IF($C35="Oil",($T35/$Y$62)*BL35,IF($C35="Natural Gas",($T35/$Y$64)*(BL35/(1-$P35)),IF($C35="Electricity",($T35/$Y$65)*(BL35/(1-$O35)),IF($C35="Wood, commercial",$T35*(BL35+$S35),(($X$62*$T35*('VT CHS Emissions Schedule'!Q$8+$R35))/$Y$62)+(($X$63*$T35*('VT CHS Emissions Schedule'!Q$9+$Q35))/$Y$63)+(($X$64*$T35*'VT CHS Emissions Schedule'!Q$7)/$Y$64)/(1-$P35)+(($X$65*$T35*'VT CHS Emissions Schedule'!Q$5)/$Y$65)/(1-$O35)+(($X$66*$T35*('VT CHS Emissions Schedule'!Q$36+$S35))/$Y$66)))))),0)</f>
        <v>0</v>
      </c>
      <c r="CM35" s="63">
        <f>IF(CM$15&lt;2025+$U35,(IF($A35="Oil",($W35/$W$53)*AM35,IF($A35="Propane",($W35/$W$54)*AM35,IF($A35="Natural Gas",(($W35/$W$55)*AM35)/(1-$M35),IF($A35="Electricity",0,((($V$53*$W35*('VT CHS Emissions Schedule'!R$8+$R35))/$W$53)+(($V$54*$W35*('VT CHS Emissions Schedule'!R$9+$Q35))/$W$54)+(($V$55*$W35*'VT CHS Emissions Schedule'!R$7)/$W$55)/(1-$P35)+(($V$56*$W35*'VT CHS Emissions Schedule'!R$5)/$W$56)/(1-$O35))))))-(($W35/$V35)*'VT CHS Emissions Schedule'!R$5)/(1-$O35))+IF($C35="Propane",($T35/$Y$63)*BM35,IF($C35="Oil",($T35/$Y$62)*BM35,IF($C35="Natural Gas",($T35/$Y$64)*(BM35/(1-$P35)),IF($C35="Electricity",($T35/$Y$65)*(BM35/(1-$O35)),IF($C35="Wood, commercial",$T35*(BM35+$S35),(($X$62*$T35*('VT CHS Emissions Schedule'!R$8+$R35))/$Y$62)+(($X$63*$T35*('VT CHS Emissions Schedule'!R$9+$Q35))/$Y$63)+(($X$64*$T35*'VT CHS Emissions Schedule'!R$7)/$Y$64)/(1-$P35)+(($X$65*$T35*'VT CHS Emissions Schedule'!R$5)/$Y$65)/(1-$O35)+(($X$66*$T35*('VT CHS Emissions Schedule'!R$36+$S35))/$Y$66)))))),0)</f>
        <v>0</v>
      </c>
      <c r="CN35" s="63">
        <f>IF(CN$15&lt;2025+$U35,(IF($A35="Oil",($W35/$W$53)*AN35,IF($A35="Propane",($W35/$W$54)*AN35,IF($A35="Natural Gas",(($W35/$W$55)*AN35)/(1-$M35),IF($A35="Electricity",0,((($V$53*$W35*('VT CHS Emissions Schedule'!S$8+$R35))/$W$53)+(($V$54*$W35*('VT CHS Emissions Schedule'!S$9+$Q35))/$W$54)+(($V$55*$W35*'VT CHS Emissions Schedule'!S$7)/$W$55)/(1-$P35)+(($V$56*$W35*'VT CHS Emissions Schedule'!S$5)/$W$56)/(1-$O35))))))-(($W35/$V35)*'VT CHS Emissions Schedule'!S$5)/(1-$O35))+IF($C35="Propane",($T35/$Y$63)*BN35,IF($C35="Oil",($T35/$Y$62)*BN35,IF($C35="Natural Gas",($T35/$Y$64)*(BN35/(1-$P35)),IF($C35="Electricity",($T35/$Y$65)*(BN35/(1-$O35)),IF($C35="Wood, commercial",$T35*(BN35+$S35),(($X$62*$T35*('VT CHS Emissions Schedule'!S$8+$R35))/$Y$62)+(($X$63*$T35*('VT CHS Emissions Schedule'!S$9+$Q35))/$Y$63)+(($X$64*$T35*'VT CHS Emissions Schedule'!S$7)/$Y$64)/(1-$P35)+(($X$65*$T35*'VT CHS Emissions Schedule'!S$5)/$Y$65)/(1-$O35)+(($X$66*$T35*('VT CHS Emissions Schedule'!S$36+$S35))/$Y$66)))))),0)</f>
        <v>0</v>
      </c>
      <c r="CO35" s="63">
        <f>IF(CO$15&lt;2025+$U35,(IF($A35="Oil",($W35/$W$53)*AO35,IF($A35="Propane",($W35/$W$54)*AO35,IF($A35="Natural Gas",(($W35/$W$55)*AO35)/(1-$M35),IF($A35="Electricity",0,((($V$53*$W35*('VT CHS Emissions Schedule'!T$8+$R35))/$W$53)+(($V$54*$W35*('VT CHS Emissions Schedule'!T$9+$Q35))/$W$54)+(($V$55*$W35*'VT CHS Emissions Schedule'!T$7)/$W$55)/(1-$P35)+(($V$56*$W35*'VT CHS Emissions Schedule'!T$5)/$W$56)/(1-$O35))))))-(($W35/$V35)*'VT CHS Emissions Schedule'!T$5)/(1-$O35))+IF($C35="Propane",($T35/$Y$63)*BO35,IF($C35="Oil",($T35/$Y$62)*BO35,IF($C35="Natural Gas",($T35/$Y$64)*(BO35/(1-$P35)),IF($C35="Electricity",($T35/$Y$65)*(BO35/(1-$O35)),IF($C35="Wood, commercial",$T35*(BO35+$S35),(($X$62*$T35*('VT CHS Emissions Schedule'!T$8+$R35))/$Y$62)+(($X$63*$T35*('VT CHS Emissions Schedule'!T$9+$Q35))/$Y$63)+(($X$64*$T35*'VT CHS Emissions Schedule'!T$7)/$Y$64)/(1-$P35)+(($X$65*$T35*'VT CHS Emissions Schedule'!T$5)/$Y$65)/(1-$O35)+(($X$66*$T35*('VT CHS Emissions Schedule'!T$36+$S35))/$Y$66)))))),0)</f>
        <v>0</v>
      </c>
      <c r="CP35" s="63">
        <f>IF(CP$15&lt;2025+$U35,(IF($A35="Oil",($W35/$W$53)*AP35,IF($A35="Propane",($W35/$W$54)*AP35,IF($A35="Natural Gas",(($W35/$W$55)*AP35)/(1-$M35),IF($A35="Electricity",0,((($V$53*$W35*('VT CHS Emissions Schedule'!U$8+$R35))/$W$53)+(($V$54*$W35*('VT CHS Emissions Schedule'!U$9+$Q35))/$W$54)+(($V$55*$W35*'VT CHS Emissions Schedule'!U$7)/$W$55)/(1-$P35)+(($V$56*$W35*'VT CHS Emissions Schedule'!U$5)/$W$56)/(1-$O35))))))-(($W35/$V35)*'VT CHS Emissions Schedule'!U$5)/(1-$O35))+IF($C35="Propane",($T35/$Y$63)*BP35,IF($C35="Oil",($T35/$Y$62)*BP35,IF($C35="Natural Gas",($T35/$Y$64)*(BP35/(1-$P35)),IF($C35="Electricity",($T35/$Y$65)*(BP35/(1-$O35)),IF($C35="Wood, commercial",$T35*(BP35+$S35),(($X$62*$T35*('VT CHS Emissions Schedule'!U$8+$R35))/$Y$62)+(($X$63*$T35*('VT CHS Emissions Schedule'!U$9+$Q35))/$Y$63)+(($X$64*$T35*'VT CHS Emissions Schedule'!U$7)/$Y$64)/(1-$P35)+(($X$65*$T35*'VT CHS Emissions Schedule'!U$5)/$Y$65)/(1-$O35)+(($X$66*$T35*('VT CHS Emissions Schedule'!U$36+$S35))/$Y$66)))))),0)</f>
        <v>0</v>
      </c>
      <c r="CQ35" s="63">
        <f>IF(CQ$15&lt;2025+$U35,(IF($A35="Oil",($W35/$W$53)*AQ35,IF($A35="Propane",($W35/$W$54)*AQ35,IF($A35="Natural Gas",(($W35/$W$55)*AQ35)/(1-$M35),IF($A35="Electricity",0,((($V$53*$W35*('VT CHS Emissions Schedule'!V$8+$R35))/$W$53)+(($V$54*$W35*('VT CHS Emissions Schedule'!V$9+$Q35))/$W$54)+(($V$55*$W35*'VT CHS Emissions Schedule'!V$7)/$W$55)/(1-$P35)+(($V$56*$W35*'VT CHS Emissions Schedule'!V$5)/$W$56)/(1-$O35))))))-(($W35/$V35)*'VT CHS Emissions Schedule'!V$5)/(1-$O35))+IF($C35="Propane",($T35/$Y$63)*BQ35,IF($C35="Oil",($T35/$Y$62)*BQ35,IF($C35="Natural Gas",($T35/$Y$64)*(BQ35/(1-$P35)),IF($C35="Electricity",($T35/$Y$65)*(BQ35/(1-$O35)),IF($C35="Wood, commercial",$T35*(BQ35+$S35),(($X$62*$T35*('VT CHS Emissions Schedule'!V$8+$R35))/$Y$62)+(($X$63*$T35*('VT CHS Emissions Schedule'!V$9+$Q35))/$Y$63)+(($X$64*$T35*'VT CHS Emissions Schedule'!V$7)/$Y$64)/(1-$P35)+(($X$65*$T35*'VT CHS Emissions Schedule'!V$5)/$Y$65)/(1-$O35)+(($X$66*$T35*('VT CHS Emissions Schedule'!V$36+$S35))/$Y$66)))))),0)</f>
        <v>0</v>
      </c>
      <c r="CR35" s="63">
        <f>IF(CR$15&lt;2025+$U35,(IF($A35="Oil",($W35/$W$53)*AR35,IF($A35="Propane",($W35/$W$54)*AR35,IF($A35="Natural Gas",(($W35/$W$55)*AR35)/(1-$M35),IF($A35="Electricity",0,((($V$53*$W35*('VT CHS Emissions Schedule'!W$8+$R35))/$W$53)+(($V$54*$W35*('VT CHS Emissions Schedule'!W$9+$Q35))/$W$54)+(($V$55*$W35*'VT CHS Emissions Schedule'!W$7)/$W$55)/(1-$P35)+(($V$56*$W35*'VT CHS Emissions Schedule'!W$5)/$W$56)/(1-$O35))))))-(($W35/$V35)*'VT CHS Emissions Schedule'!W$5)/(1-$O35))+IF($C35="Propane",($T35/$Y$63)*BR35,IF($C35="Oil",($T35/$Y$62)*BR35,IF($C35="Natural Gas",($T35/$Y$64)*(BR35/(1-$P35)),IF($C35="Electricity",($T35/$Y$65)*(BR35/(1-$O35)),IF($C35="Wood, commercial",$T35*(BR35+$S35),(($X$62*$T35*('VT CHS Emissions Schedule'!W$8+$R35))/$Y$62)+(($X$63*$T35*('VT CHS Emissions Schedule'!W$9+$Q35))/$Y$63)+(($X$64*$T35*'VT CHS Emissions Schedule'!W$7)/$Y$64)/(1-$P35)+(($X$65*$T35*'VT CHS Emissions Schedule'!W$5)/$Y$65)/(1-$O35)+(($X$66*$T35*('VT CHS Emissions Schedule'!W$36+$S35))/$Y$66)))))),0)</f>
        <v>0</v>
      </c>
      <c r="CS35" s="63">
        <f>IF(CS$15&lt;2025+$U35,(IF($A35="Oil",($W35/$W$53)*AS35,IF($A35="Propane",($W35/$W$54)*AS35,IF($A35="Natural Gas",(($W35/$W$55)*AS35)/(1-$M35),IF($A35="Electricity",0,((($V$53*$W35*('VT CHS Emissions Schedule'!X$8+$R35))/$W$53)+(($V$54*$W35*('VT CHS Emissions Schedule'!X$9+$Q35))/$W$54)+(($V$55*$W35*'VT CHS Emissions Schedule'!X$7)/$W$55)/(1-$P35)+(($V$56*$W35*'VT CHS Emissions Schedule'!X$5)/$W$56)/(1-$O35))))))-(($W35/$V35)*'VT CHS Emissions Schedule'!X$5)/(1-$O35))+IF($C35="Propane",($T35/$Y$63)*BS35,IF($C35="Oil",($T35/$Y$62)*BS35,IF($C35="Natural Gas",($T35/$Y$64)*(BS35/(1-$P35)),IF($C35="Electricity",($T35/$Y$65)*(BS35/(1-$O35)),IF($C35="Wood, commercial",$T35*(BS35+$S35),(($X$62*$T35*('VT CHS Emissions Schedule'!X$8+$R35))/$Y$62)+(($X$63*$T35*('VT CHS Emissions Schedule'!X$9+$Q35))/$Y$63)+(($X$64*$T35*'VT CHS Emissions Schedule'!X$7)/$Y$64)/(1-$P35)+(($X$65*$T35*'VT CHS Emissions Schedule'!X$5)/$Y$65)/(1-$O35)+(($X$66*$T35*('VT CHS Emissions Schedule'!X$36+$S35))/$Y$66)))))),0)</f>
        <v>0</v>
      </c>
      <c r="CT35" s="63">
        <f>IF(CT$15&lt;2025+$U35,(IF($A35="Oil",($W35/$W$53)*AT35,IF($A35="Propane",($W35/$W$54)*AT35,IF($A35="Natural Gas",(($W35/$W$55)*AT35)/(1-$M35),IF($A35="Electricity",0,((($V$53*$W35*('VT CHS Emissions Schedule'!Y$8+$R35))/$W$53)+(($V$54*$W35*('VT CHS Emissions Schedule'!Y$9+$Q35))/$W$54)+(($V$55*$W35*'VT CHS Emissions Schedule'!Y$7)/$W$55)/(1-$P35)+(($V$56*$W35*'VT CHS Emissions Schedule'!Y$5)/$W$56)/(1-$O35))))))-(($W35/$V35)*'VT CHS Emissions Schedule'!Y$5)/(1-$O35))+IF($C35="Propane",($T35/$Y$63)*BT35,IF($C35="Oil",($T35/$Y$62)*BT35,IF($C35="Natural Gas",($T35/$Y$64)*(BT35/(1-$P35)),IF($C35="Electricity",($T35/$Y$65)*(BT35/(1-$O35)),IF($C35="Wood, commercial",$T35*(BT35+$S35),(($X$62*$T35*('VT CHS Emissions Schedule'!Y$8+$R35))/$Y$62)+(($X$63*$T35*('VT CHS Emissions Schedule'!Y$9+$Q35))/$Y$63)+(($X$64*$T35*'VT CHS Emissions Schedule'!Y$7)/$Y$64)/(1-$P35)+(($X$65*$T35*'VT CHS Emissions Schedule'!Y$5)/$Y$65)/(1-$O35)+(($X$66*$T35*('VT CHS Emissions Schedule'!Y$36+$S35))/$Y$66)))))),0)</f>
        <v>0</v>
      </c>
      <c r="CU35" s="63">
        <f>IF(CU$15&lt;2025+$U35,(IF($A35="Oil",($W35/$W$53)*AU35,IF($A35="Propane",($W35/$W$54)*AU35,IF($A35="Natural Gas",(($W35/$W$55)*AU35)/(1-$M35),IF($A35="Electricity",0,((($V$53*$W35*('VT CHS Emissions Schedule'!Z$8+$R35))/$W$53)+(($V$54*$W35*('VT CHS Emissions Schedule'!Z$9+$Q35))/$W$54)+(($V$55*$W35*'VT CHS Emissions Schedule'!Z$7)/$W$55)/(1-$P35)+(($V$56*$W35*'VT CHS Emissions Schedule'!Z$5)/$W$56)/(1-$O35))))))-(($W35/$V35)*'VT CHS Emissions Schedule'!Z$5)/(1-$O35))+IF($C35="Propane",($T35/$Y$63)*BU35,IF($C35="Oil",($T35/$Y$62)*BU35,IF($C35="Natural Gas",($T35/$Y$64)*(BU35/(1-$P35)),IF($C35="Electricity",($T35/$Y$65)*(BU35/(1-$O35)),IF($C35="Wood, commercial",$T35*(BU35+$S35),(($X$62*$T35*('VT CHS Emissions Schedule'!Z$8+$R35))/$Y$62)+(($X$63*$T35*('VT CHS Emissions Schedule'!Z$9+$Q35))/$Y$63)+(($X$64*$T35*'VT CHS Emissions Schedule'!Z$7)/$Y$64)/(1-$P35)+(($X$65*$T35*'VT CHS Emissions Schedule'!Z$5)/$Y$65)/(1-$O35)+(($X$66*$T35*('VT CHS Emissions Schedule'!Z$36+$S35))/$Y$66)))))),0)</f>
        <v>0</v>
      </c>
      <c r="CV35" s="63">
        <f>IF(CV$15&lt;2025+$U35,(IF($A35="Oil",($W35/$W$53)*AV35,IF($A35="Propane",($W35/$W$54)*AV35,IF($A35="Natural Gas",(($W35/$W$55)*AV35)/(1-$M35),IF($A35="Electricity",0,((($V$53*$W35*('VT CHS Emissions Schedule'!AA$8+$R35))/$W$53)+(($V$54*$W35*('VT CHS Emissions Schedule'!AA$9+$Q35))/$W$54)+(($V$55*$W35*'VT CHS Emissions Schedule'!AA$7)/$W$55)/(1-$P35)+(($V$56*$W35*'VT CHS Emissions Schedule'!AA$5)/$W$56)/(1-$O35))))))-(($W35/$V35)*'VT CHS Emissions Schedule'!AA$5)/(1-$O35))+IF($C35="Propane",($T35/$Y$63)*BV35,IF($C35="Oil",($T35/$Y$62)*BV35,IF($C35="Natural Gas",($T35/$Y$64)*(BV35/(1-$P35)),IF($C35="Electricity",($T35/$Y$65)*(BV35/(1-$O35)),IF($C35="Wood, commercial",$T35*(BV35+$S35),(($X$62*$T35*('VT CHS Emissions Schedule'!AA$8+$R35))/$Y$62)+(($X$63*$T35*('VT CHS Emissions Schedule'!AA$9+$Q35))/$Y$63)+(($X$64*$T35*'VT CHS Emissions Schedule'!AA$7)/$Y$64)/(1-$P35)+(($X$65*$T35*'VT CHS Emissions Schedule'!AA$5)/$Y$65)/(1-$O35)+(($X$66*$T35*('VT CHS Emissions Schedule'!AA$36+$S35))/$Y$66)))))),0)</f>
        <v>0</v>
      </c>
      <c r="CW35" s="63">
        <f>IF(CW$15&lt;2025+$U35,(IF($A35="Oil",($W35/$W$53)*AW35,IF($A35="Propane",($W35/$W$54)*AW35,IF($A35="Natural Gas",(($W35/$W$55)*AW35)/(1-$M35),IF($A35="Electricity",0,((($V$53*$W35*('VT CHS Emissions Schedule'!AB$8+$R35))/$W$53)+(($V$54*$W35*('VT CHS Emissions Schedule'!AB$9+$Q35))/$W$54)+(($V$55*$W35*'VT CHS Emissions Schedule'!AB$7)/$W$55)/(1-$P35)+(($V$56*$W35*'VT CHS Emissions Schedule'!AB$5)/$W$56)/(1-$O35))))))-(($W35/$V35)*'VT CHS Emissions Schedule'!AB$5)/(1-$O35))+IF($C35="Propane",($T35/$Y$63)*BW35,IF($C35="Oil",($T35/$Y$62)*BW35,IF($C35="Natural Gas",($T35/$Y$64)*(BW35/(1-$P35)),IF($C35="Electricity",($T35/$Y$65)*(BW35/(1-$O35)),IF($C35="Wood, commercial",$T35*(BW35+$S35),(($X$62*$T35*('VT CHS Emissions Schedule'!AB$8+$R35))/$Y$62)+(($X$63*$T35*('VT CHS Emissions Schedule'!AB$9+$Q35))/$Y$63)+(($X$64*$T35*'VT CHS Emissions Schedule'!AB$7)/$Y$64)/(1-$P35)+(($X$65*$T35*'VT CHS Emissions Schedule'!AB$5)/$Y$65)/(1-$O35)+(($X$66*$T35*('VT CHS Emissions Schedule'!AB$36+$S35))/$Y$66)))))),0)</f>
        <v>0</v>
      </c>
      <c r="CX35" s="63">
        <f>IF(CX$15&lt;2025+$U35,(IF($A35="Oil",($W35/$W$53)*AX35,IF($A35="Propane",($W35/$W$54)*AX35,IF($A35="Natural Gas",(($W35/$W$55)*AX35)/(1-$M35),IF($A35="Electricity",0,((($V$53*$W35*('VT CHS Emissions Schedule'!AC$8+$R35))/$W$53)+(($V$54*$W35*('VT CHS Emissions Schedule'!AC$9+$Q35))/$W$54)+(($V$55*$W35*'VT CHS Emissions Schedule'!AC$7)/$W$55)/(1-$P35)+(($V$56*$W35*'VT CHS Emissions Schedule'!AC$5)/$W$56)/(1-$O35))))))-(($W35/$V35)*'VT CHS Emissions Schedule'!AC$5)/(1-$O35))+IF($C35="Propane",($T35/$Y$63)*BX35,IF($C35="Oil",($T35/$Y$62)*BX35,IF($C35="Natural Gas",($T35/$Y$64)*(BX35/(1-$P35)),IF($C35="Electricity",($T35/$Y$65)*(BX35/(1-$O35)),IF($C35="Wood, commercial",$T35*(BX35+$S35),(($X$62*$T35*('VT CHS Emissions Schedule'!AC$8+$R35))/$Y$62)+(($X$63*$T35*('VT CHS Emissions Schedule'!AC$9+$Q35))/$Y$63)+(($X$64*$T35*'VT CHS Emissions Schedule'!AC$7)/$Y$64)/(1-$P35)+(($X$65*$T35*'VT CHS Emissions Schedule'!AC$5)/$Y$65)/(1-$O35)+(($X$66*$T35*('VT CHS Emissions Schedule'!AC$36+$S35))/$Y$66)))))),0)</f>
        <v>0</v>
      </c>
      <c r="CY35" s="63">
        <f t="shared" si="3"/>
        <v>238045.33018581185</v>
      </c>
      <c r="CZ35" s="63">
        <f t="shared" si="4"/>
        <v>242971.66299417731</v>
      </c>
      <c r="DA35" s="63">
        <f t="shared" si="5"/>
        <v>247897.99580254284</v>
      </c>
      <c r="DB35" s="63">
        <f t="shared" si="6"/>
        <v>252824.3286109083</v>
      </c>
      <c r="DC35" s="63">
        <f t="shared" si="7"/>
        <v>257750.66141927382</v>
      </c>
      <c r="DD35" s="63">
        <f t="shared" si="8"/>
        <v>261781.71841841843</v>
      </c>
      <c r="DE35" s="63">
        <f t="shared" si="9"/>
        <v>266708.05122678389</v>
      </c>
      <c r="DF35" s="63">
        <f t="shared" si="10"/>
        <v>271634.38403514936</v>
      </c>
      <c r="DG35" s="63">
        <f t="shared" si="11"/>
        <v>276560.71684351494</v>
      </c>
      <c r="DH35" s="63">
        <f t="shared" si="12"/>
        <v>281487.0496518804</v>
      </c>
      <c r="DI35" s="63">
        <f t="shared" si="13"/>
        <v>286263.44560849143</v>
      </c>
      <c r="DJ35" s="63">
        <f t="shared" si="14"/>
        <v>286263.44560849143</v>
      </c>
      <c r="DK35" s="63">
        <f t="shared" si="15"/>
        <v>0</v>
      </c>
      <c r="DL35" s="63">
        <f t="shared" si="16"/>
        <v>0</v>
      </c>
      <c r="DM35" s="63">
        <f t="shared" si="17"/>
        <v>0</v>
      </c>
      <c r="DN35" s="63">
        <f t="shared" si="18"/>
        <v>0</v>
      </c>
      <c r="DO35" s="63">
        <f t="shared" si="19"/>
        <v>0</v>
      </c>
      <c r="DP35" s="63">
        <f t="shared" si="20"/>
        <v>0</v>
      </c>
      <c r="DQ35" s="63">
        <f t="shared" si="21"/>
        <v>0</v>
      </c>
      <c r="DR35" s="63">
        <f t="shared" si="22"/>
        <v>0</v>
      </c>
      <c r="DS35" s="63">
        <f t="shared" si="23"/>
        <v>0</v>
      </c>
      <c r="DT35" s="63">
        <f t="shared" si="24"/>
        <v>0</v>
      </c>
      <c r="DU35" s="63">
        <f t="shared" si="25"/>
        <v>0</v>
      </c>
      <c r="DV35" s="63">
        <f t="shared" si="26"/>
        <v>0</v>
      </c>
      <c r="DW35" s="63">
        <f t="shared" si="27"/>
        <v>0</v>
      </c>
      <c r="DX35" s="63">
        <f t="shared" si="28"/>
        <v>0</v>
      </c>
    </row>
    <row r="36" spans="1:128" ht="16.5" thickBot="1" x14ac:dyDescent="0.3">
      <c r="A36" s="161" t="s">
        <v>161</v>
      </c>
      <c r="B36" s="478"/>
      <c r="C36" s="123" t="s">
        <v>11</v>
      </c>
      <c r="D36" s="110">
        <f t="shared" si="29"/>
        <v>3566855.3175279289</v>
      </c>
      <c r="E36" s="110">
        <f t="shared" si="0"/>
        <v>3566855.3175279289</v>
      </c>
      <c r="F36" s="220">
        <f t="shared" si="1"/>
        <v>3.5668553175279287</v>
      </c>
      <c r="G36" s="110">
        <f t="shared" si="30"/>
        <v>271681.88539174327</v>
      </c>
      <c r="H36" s="110">
        <f t="shared" si="31"/>
        <v>271681.88539174327</v>
      </c>
      <c r="I36" s="63">
        <f t="shared" si="32"/>
        <v>468152.56918818835</v>
      </c>
      <c r="J36" s="91">
        <f>IF($A36="Oil",($W36/$W$53)*$Y36,IF($A36="Propane",($W36/$W$54)*$Y36,IF($A36="Natural Gas",(($W36/$W$55)*$Y36)/(1-$M36),IF($A36="Electricity",0,((($V$53*$W36*('VT CHS Emissions Schedule'!D$8+$R36))/$W$53)+(($V$54*$W36*('VT CHS Emissions Schedule'!D$9+$Q36))/$W$54)+(($V$55*$W36*'VT CHS Emissions Schedule'!D$7)/$W$55)/(1-$P36)+(($V$56*$W36*'VT CHS Emissions Schedule'!D$5)/$W$56)/(1-$O36))))))</f>
        <v>665934.37094236969</v>
      </c>
      <c r="K36" s="63">
        <f>(($W36/$V36)*'VT CHS Emissions Schedule'!D$5)/(1-$O36)</f>
        <v>197781.80175418133</v>
      </c>
      <c r="L36" s="63">
        <f>IF($C36="Propane",($T36/$Y$63)*$AY36,IF($C36="Oil",($T36/$Y$62)*$AY36,IF($C36="Natural Gas",($T36/$Y$64)*($AY36/(1-$P36)),IF($C36="Electricity",($T36/$Y$65)*($AY36/(1-$O36)),IF($C36="Wood, non-commercial",$T36*($AY36+$S36),(($X$62*$T36*('VT CHS Emissions Schedule'!D$8+$R36))/$Y$62)+(($X$63*$T36*('VT CHS Emissions Schedule'!D$9+$Q36))/$Y$63)+(($X$64*$T36*'VT CHS Emissions Schedule'!D$7)/$Y$64)/(1-$P36)+(($X$65*$T36*'VT CHS Emissions Schedule'!D$5)/$Y$65)/(1-$O36)+(($X$66*$T36*('VT CHS Emissions Schedule'!D$36+$S36))/$Y$66))))))</f>
        <v>-196470.68379644508</v>
      </c>
      <c r="M36" s="65">
        <f>_xlfn.XLOOKUP($A36,Lookups!$A$3:$A$15,Lookups!$E$3:$E$15)</f>
        <v>0</v>
      </c>
      <c r="N36" s="64">
        <f>_xlfn.XLOOKUP($A36,Lookups!$A$3:$A$15,Lookups!$D$3:$D$15)</f>
        <v>0</v>
      </c>
      <c r="O36" s="65">
        <f>Lookups!$E$6</f>
        <v>8.9499999999999996E-2</v>
      </c>
      <c r="P36" s="65">
        <f>Lookups!$E$5</f>
        <v>1.4E-2</v>
      </c>
      <c r="Q36" s="64">
        <f>Lookups!$D$4</f>
        <v>0.32764300000000002</v>
      </c>
      <c r="R36" s="64">
        <f>Lookups!$D$3</f>
        <v>0.21490000000000001</v>
      </c>
      <c r="S36" s="64">
        <f>Lookups!$D$8</f>
        <v>1.3776766038113153</v>
      </c>
      <c r="T36" s="71">
        <f t="shared" si="33"/>
        <v>-2584.2560000000003</v>
      </c>
      <c r="U36" s="67">
        <v>12</v>
      </c>
      <c r="V36" s="71">
        <f t="shared" si="2"/>
        <v>2</v>
      </c>
      <c r="W36" s="63">
        <v>9536</v>
      </c>
      <c r="X36" s="72">
        <v>0.54200000000000004</v>
      </c>
      <c r="Y36" s="66" t="s">
        <v>244</v>
      </c>
      <c r="Z36" s="66" t="s">
        <v>244</v>
      </c>
      <c r="AA36" s="66" t="s">
        <v>244</v>
      </c>
      <c r="AB36" s="66" t="s">
        <v>244</v>
      </c>
      <c r="AC36" s="66" t="s">
        <v>244</v>
      </c>
      <c r="AD36" s="66" t="s">
        <v>244</v>
      </c>
      <c r="AE36" s="66" t="s">
        <v>244</v>
      </c>
      <c r="AF36" s="66" t="s">
        <v>244</v>
      </c>
      <c r="AG36" s="66" t="s">
        <v>244</v>
      </c>
      <c r="AH36" s="66" t="s">
        <v>244</v>
      </c>
      <c r="AI36" s="66" t="s">
        <v>244</v>
      </c>
      <c r="AJ36" s="66" t="s">
        <v>244</v>
      </c>
      <c r="AK36" s="66" t="s">
        <v>244</v>
      </c>
      <c r="AL36" s="66">
        <v>0</v>
      </c>
      <c r="AM36" s="66">
        <v>0</v>
      </c>
      <c r="AN36" s="66">
        <v>0</v>
      </c>
      <c r="AO36" s="66">
        <v>0</v>
      </c>
      <c r="AP36" s="66">
        <v>0</v>
      </c>
      <c r="AQ36" s="66">
        <v>0</v>
      </c>
      <c r="AR36" s="66">
        <v>0</v>
      </c>
      <c r="AS36" s="66">
        <v>0</v>
      </c>
      <c r="AT36" s="66">
        <v>0</v>
      </c>
      <c r="AU36" s="66">
        <v>0</v>
      </c>
      <c r="AV36" s="66">
        <v>0</v>
      </c>
      <c r="AW36" s="66">
        <v>0</v>
      </c>
      <c r="AX36" s="66">
        <v>0</v>
      </c>
      <c r="AY36" s="66">
        <f>IF(AY$15&lt;2025+$U36,IFERROR(IF($C36="Oil",$R36,IF($C36="Propane",$Q36,IF($C36="Wood, commercial",$S36,0)))+_xlfn.XLOOKUP(_xlfn.XLOOKUP($C36,Lookups!$A$3:$A$17,Lookups!$B$3:$B$17),'VT CHS Emissions Schedule'!$A:$A,'VT CHS Emissions Schedule'!D:D),"blended"),0)</f>
        <v>63.717402645016818</v>
      </c>
      <c r="AZ36" s="66">
        <f>IF(AZ$15&lt;2025+$U36,IFERROR(IF($C36="Oil",$R36,IF($C36="Propane",$Q36,IF($C36="Wood, commercial",$S36,0)))+_xlfn.XLOOKUP(_xlfn.XLOOKUP($C36,Lookups!$A$3:$A$17,Lookups!$B$3:$B$17),'VT CHS Emissions Schedule'!$A:$A,'VT CHS Emissions Schedule'!E:E),"blended"),0)</f>
        <v>63.717402645016818</v>
      </c>
      <c r="BA36" s="66">
        <f>IF(BA$15&lt;2025+$U36,IFERROR(IF($C36="Oil",$R36,IF($C36="Propane",$Q36,IF($C36="Wood, commercial",$S36,0)))+_xlfn.XLOOKUP(_xlfn.XLOOKUP($C36,Lookups!$A$3:$A$17,Lookups!$B$3:$B$17),'VT CHS Emissions Schedule'!$A:$A,'VT CHS Emissions Schedule'!F:F),"blended"),0)</f>
        <v>63.717402645016818</v>
      </c>
      <c r="BB36" s="66">
        <f>IF(BB$15&lt;2025+$U36,IFERROR(IF($C36="Oil",$R36,IF($C36="Propane",$Q36,IF($C36="Wood, commercial",$S36,0)))+_xlfn.XLOOKUP(_xlfn.XLOOKUP($C36,Lookups!$A$3:$A$17,Lookups!$B$3:$B$17),'VT CHS Emissions Schedule'!$A:$A,'VT CHS Emissions Schedule'!G:G),"blended"),0)</f>
        <v>63.717402645016818</v>
      </c>
      <c r="BC36" s="66">
        <f>IF(BC$15&lt;2025+$U36,IFERROR(IF($C36="Oil",$R36,IF($C36="Propane",$Q36,IF($C36="Wood, commercial",$S36,0)))+_xlfn.XLOOKUP(_xlfn.XLOOKUP($C36,Lookups!$A$3:$A$17,Lookups!$B$3:$B$17),'VT CHS Emissions Schedule'!$A:$A,'VT CHS Emissions Schedule'!H:H),"blended"),0)</f>
        <v>63.717402645016818</v>
      </c>
      <c r="BD36" s="66">
        <f>IF(BD$15&lt;2025+$U36,IFERROR(IF($C36="Oil",$R36,IF($C36="Propane",$Q36,IF($C36="Wood, commercial",$S36,0)))+_xlfn.XLOOKUP(_xlfn.XLOOKUP($C36,Lookups!$A$3:$A$17,Lookups!$B$3:$B$17),'VT CHS Emissions Schedule'!$A:$A,'VT CHS Emissions Schedule'!I:I),"blended"),0)</f>
        <v>63.651087867640953</v>
      </c>
      <c r="BE36" s="66">
        <f>IF(BE$15&lt;2025+$U36,IFERROR(IF($C36="Oil",$R36,IF($C36="Propane",$Q36,IF($C36="Wood, commercial",$S36,0)))+_xlfn.XLOOKUP(_xlfn.XLOOKUP($C36,Lookups!$A$3:$A$17,Lookups!$B$3:$B$17),'VT CHS Emissions Schedule'!$A:$A,'VT CHS Emissions Schedule'!J:J),"blended"),0)</f>
        <v>63.651087867640953</v>
      </c>
      <c r="BF36" s="66">
        <f>IF(BF$15&lt;2025+$U36,IFERROR(IF($C36="Oil",$R36,IF($C36="Propane",$Q36,IF($C36="Wood, commercial",$S36,0)))+_xlfn.XLOOKUP(_xlfn.XLOOKUP($C36,Lookups!$A$3:$A$17,Lookups!$B$3:$B$17),'VT CHS Emissions Schedule'!$A:$A,'VT CHS Emissions Schedule'!K:K),"blended"),0)</f>
        <v>63.651087867640953</v>
      </c>
      <c r="BG36" s="66">
        <f>IF(BG$15&lt;2025+$U36,IFERROR(IF($C36="Oil",$R36,IF($C36="Propane",$Q36,IF($C36="Wood, commercial",$S36,0)))+_xlfn.XLOOKUP(_xlfn.XLOOKUP($C36,Lookups!$A$3:$A$17,Lookups!$B$3:$B$17),'VT CHS Emissions Schedule'!$A:$A,'VT CHS Emissions Schedule'!L:L),"blended"),0)</f>
        <v>63.651087867640953</v>
      </c>
      <c r="BH36" s="66">
        <f>IF(BH$15&lt;2025+$U36,IFERROR(IF($C36="Oil",$R36,IF($C36="Propane",$Q36,IF($C36="Wood, commercial",$S36,0)))+_xlfn.XLOOKUP(_xlfn.XLOOKUP($C36,Lookups!$A$3:$A$17,Lookups!$B$3:$B$17),'VT CHS Emissions Schedule'!$A:$A,'VT CHS Emissions Schedule'!M:M),"blended"),0)</f>
        <v>63.651087867640953</v>
      </c>
      <c r="BI36" s="66">
        <f>IF(BI$15&lt;2025+$U36,IFERROR(IF($C36="Oil",$R36,IF($C36="Propane",$Q36,IF($C36="Wood, commercial",$S36,0)))+_xlfn.XLOOKUP(_xlfn.XLOOKUP($C36,Lookups!$A$3:$A$17,Lookups!$B$3:$B$17),'VT CHS Emissions Schedule'!$A:$A,'VT CHS Emissions Schedule'!N:N),"blended"),0)</f>
        <v>63.63986854112931</v>
      </c>
      <c r="BJ36" s="66">
        <f>IF(BJ$15&lt;2025+$U36,IFERROR(IF($C36="Oil",$R36,IF($C36="Propane",$Q36,IF($C36="Wood, commercial",$S36,0)))+_xlfn.XLOOKUP(_xlfn.XLOOKUP($C36,Lookups!$A$3:$A$17,Lookups!$B$3:$B$17),'VT CHS Emissions Schedule'!$A:$A,'VT CHS Emissions Schedule'!O:O),"blended"),0)</f>
        <v>63.63986854112931</v>
      </c>
      <c r="BK36" s="66">
        <f>IF(BK$15&lt;2025+$U36,IFERROR(IF($C36="Oil",$R36,IF($C36="Propane",$Q36,IF($C36="Wood, commercial",$S36,0)))+_xlfn.XLOOKUP(_xlfn.XLOOKUP($C36,Lookups!$A$3:$A$17,Lookups!$B$3:$B$17),'VT CHS Emissions Schedule'!$A:$A,'VT CHS Emissions Schedule'!P:P),"blended"),0)</f>
        <v>0</v>
      </c>
      <c r="BL36" s="66">
        <f>IF(BL$15&lt;2025+$U36,IFERROR(IF($C36="Oil",$R36,IF($C36="Propane",$Q36,IF($C36="Wood, commercial",$S36,0)))+_xlfn.XLOOKUP(_xlfn.XLOOKUP($C36,Lookups!$A$3:$A$17,Lookups!$B$3:$B$17),'VT CHS Emissions Schedule'!$A:$A,'VT CHS Emissions Schedule'!Q:Q),"blended"),0)</f>
        <v>0</v>
      </c>
      <c r="BM36" s="66">
        <f>IF(BM$15&lt;2025+$U36,IFERROR(IF($C36="Oil",$R36,IF($C36="Propane",$Q36,IF($C36="Wood, commercial",$S36,0)))+_xlfn.XLOOKUP(_xlfn.XLOOKUP($C36,Lookups!$A$3:$A$17,Lookups!$B$3:$B$17),'VT CHS Emissions Schedule'!$A:$A,'VT CHS Emissions Schedule'!R:R),"blended"),0)</f>
        <v>0</v>
      </c>
      <c r="BN36" s="66">
        <f>IF(BN$15&lt;2025+$U36,IFERROR(IF($C36="Oil",$R36,IF($C36="Propane",$Q36,IF($C36="Wood, commercial",$S36,0)))+_xlfn.XLOOKUP(_xlfn.XLOOKUP($C36,Lookups!$A$3:$A$17,Lookups!$B$3:$B$17),'VT CHS Emissions Schedule'!$A:$A,'VT CHS Emissions Schedule'!S:S),"blended"),0)</f>
        <v>0</v>
      </c>
      <c r="BO36" s="66">
        <f>IF(BO$15&lt;2025+$U36,IFERROR(IF($C36="Oil",$R36,IF($C36="Propane",$Q36,IF($C36="Wood, commercial",$S36,0)))+_xlfn.XLOOKUP(_xlfn.XLOOKUP($C36,Lookups!$A$3:$A$17,Lookups!$B$3:$B$17),'VT CHS Emissions Schedule'!$A:$A,'VT CHS Emissions Schedule'!T:T),"blended"),0)</f>
        <v>0</v>
      </c>
      <c r="BP36" s="66">
        <f>IF(BP$15&lt;2025+$U36,IFERROR(IF($C36="Oil",$R36,IF($C36="Propane",$Q36,IF($C36="Wood, commercial",$S36,0)))+_xlfn.XLOOKUP(_xlfn.XLOOKUP($C36,Lookups!$A$3:$A$17,Lookups!$B$3:$B$17),'VT CHS Emissions Schedule'!$A:$A,'VT CHS Emissions Schedule'!U:U),"blended"),0)</f>
        <v>0</v>
      </c>
      <c r="BQ36" s="66">
        <f>IF(BQ$15&lt;2025+$U36,IFERROR(IF($C36="Oil",$R36,IF($C36="Propane",$Q36,IF($C36="Wood, commercial",$S36,0)))+_xlfn.XLOOKUP(_xlfn.XLOOKUP($C36,Lookups!$A$3:$A$17,Lookups!$B$3:$B$17),'VT CHS Emissions Schedule'!$A:$A,'VT CHS Emissions Schedule'!V:V),"blended"),0)</f>
        <v>0</v>
      </c>
      <c r="BR36" s="66">
        <f>IF(BR$15&lt;2025+$U36,IFERROR(IF($C36="Oil",$R36,IF($C36="Propane",$Q36,IF($C36="Wood, commercial",$S36,0)))+_xlfn.XLOOKUP(_xlfn.XLOOKUP($C36,Lookups!$A$3:$A$17,Lookups!$B$3:$B$17),'VT CHS Emissions Schedule'!$A:$A,'VT CHS Emissions Schedule'!W:W),"blended"),0)</f>
        <v>0</v>
      </c>
      <c r="BS36" s="66">
        <f>IF(BS$15&lt;2025+$U36,IFERROR(IF($C36="Oil",$R36,IF($C36="Propane",$Q36,IF($C36="Wood, commercial",$S36,0)))+_xlfn.XLOOKUP(_xlfn.XLOOKUP($C36,Lookups!$A$3:$A$17,Lookups!$B$3:$B$17),'VT CHS Emissions Schedule'!$A:$A,'VT CHS Emissions Schedule'!X:X),"blended"),0)</f>
        <v>0</v>
      </c>
      <c r="BT36" s="66">
        <f>IF(BT$15&lt;2025+$U36,IFERROR(IF($C36="Oil",$R36,IF($C36="Propane",$Q36,IF($C36="Wood, commercial",$S36,0)))+_xlfn.XLOOKUP(_xlfn.XLOOKUP($C36,Lookups!$A$3:$A$17,Lookups!$B$3:$B$17),'VT CHS Emissions Schedule'!$A:$A,'VT CHS Emissions Schedule'!Y:Y),"blended"),0)</f>
        <v>0</v>
      </c>
      <c r="BU36" s="66">
        <f>IF(BU$15&lt;2025+$U36,IFERROR(IF($C36="Oil",$R36,IF($C36="Propane",$Q36,IF($C36="Wood, commercial",$S36,0)))+_xlfn.XLOOKUP(_xlfn.XLOOKUP($C36,Lookups!$A$3:$A$17,Lookups!$B$3:$B$17),'VT CHS Emissions Schedule'!$A:$A,'VT CHS Emissions Schedule'!Z:Z),"blended"),0)</f>
        <v>0</v>
      </c>
      <c r="BV36" s="66">
        <f>IF(BV$15&lt;2025+$U36,IFERROR(IF($C36="Oil",$R36,IF($C36="Propane",$Q36,IF($C36="Wood, commercial",$S36,0)))+_xlfn.XLOOKUP(_xlfn.XLOOKUP($C36,Lookups!$A$3:$A$17,Lookups!$B$3:$B$17),'VT CHS Emissions Schedule'!$A:$A,'VT CHS Emissions Schedule'!AA:AA),"blended"),0)</f>
        <v>0</v>
      </c>
      <c r="BW36" s="66">
        <f>IF(BW$15&lt;2025+$U36,IFERROR(IF($C36="Oil",$R36,IF($C36="Propane",$Q36,IF($C36="Wood, commercial",$S36,0)))+_xlfn.XLOOKUP(_xlfn.XLOOKUP($C36,Lookups!$A$3:$A$17,Lookups!$B$3:$B$17),'VT CHS Emissions Schedule'!$A:$A,'VT CHS Emissions Schedule'!AB:AB),"blended"),0)</f>
        <v>0</v>
      </c>
      <c r="BX36" s="66">
        <f>IF(BX$15&lt;2025+$U36,IFERROR(IF($C36="Oil",$R36,IF($C36="Propane",$Q36,IF($C36="Wood, commercial",$S36,0)))+_xlfn.XLOOKUP(_xlfn.XLOOKUP($C36,Lookups!$A$3:$A$17,Lookups!$B$3:$B$17),'VT CHS Emissions Schedule'!$A:$A,'VT CHS Emissions Schedule'!AC:AC),"blended"),0)</f>
        <v>0</v>
      </c>
      <c r="BY36" s="63">
        <f>IF(BY$15&lt;2025+$U36,(IF($A36="Oil",($W36/$W$53)*Y36,IF($A36="Propane",($W36/$W$54)*Y36,IF($A36="Natural Gas",(($W36/$W$55)*Y36)/(1-$M36),IF($A36="Electricity",0,((($V$53*$W36*('VT CHS Emissions Schedule'!D$8+$R36))/$W$53)+(($V$54*$W36*('VT CHS Emissions Schedule'!D$9+$Q36))/$W$54)+(($V$55*$W36*'VT CHS Emissions Schedule'!D$7)/$W$55)/(1-$P36)+(($V$56*$W36*'VT CHS Emissions Schedule'!D$5)/$W$56)/(1-$O36))))))-(($W36/$V36)*'VT CHS Emissions Schedule'!D$5)/(1-$O36))+IF($C36="Propane",($T36/$Y$63)*AY36,IF($C36="Oil",($T36/$Y$62)*AY36,IF($C36="Natural Gas",($T36/$Y$64)*(AY36/(1-$P36)),IF($C36="Electricity",($T36/$Y$65)*(AY36/(1-$O36)),IF($C36="Wood, commercial",$T36*(AY36+$S36),(($X$62*$T36*('VT CHS Emissions Schedule'!D$8+$R36))/$Y$62)+(($X$63*$T36*('VT CHS Emissions Schedule'!D$9+$Q36))/$Y$63)+(($X$64*$T36*'VT CHS Emissions Schedule'!D$7)/$Y$64)/(1-$P36)+(($X$65*$T36*'VT CHS Emissions Schedule'!D$5)/$Y$65)/(1-$O36)+(($X$66*$T36*('VT CHS Emissions Schedule'!D$36+$S36))/$Y$66)))))),0)</f>
        <v>271681.88539174327</v>
      </c>
      <c r="BZ36" s="63">
        <f>IF(BZ$15&lt;2025+$U36,(IF($A36="Oil",($W36/$W$53)*Z36,IF($A36="Propane",($W36/$W$54)*Z36,IF($A36="Natural Gas",(($W36/$W$55)*Z36)/(1-$M36),IF($A36="Electricity",0,((($V$53*$W36*('VT CHS Emissions Schedule'!E$8+$R36))/$W$53)+(($V$54*$W36*('VT CHS Emissions Schedule'!E$9+$Q36))/$W$54)+(($V$55*$W36*'VT CHS Emissions Schedule'!E$7)/$W$55)/(1-$P36)+(($V$56*$W36*'VT CHS Emissions Schedule'!E$5)/$W$56)/(1-$O36))))))-(($W36/$V36)*'VT CHS Emissions Schedule'!E$5)/(1-$O36))+IF($C36="Propane",($T36/$Y$63)*AZ36,IF($C36="Oil",($T36/$Y$62)*AZ36,IF($C36="Natural Gas",($T36/$Y$64)*(AZ36/(1-$P36)),IF($C36="Electricity",($T36/$Y$65)*(AZ36/(1-$O36)),IF($C36="Wood, commercial",$T36*(AZ36+$S36),(($X$62*$T36*('VT CHS Emissions Schedule'!E$8+$R36))/$Y$62)+(($X$63*$T36*('VT CHS Emissions Schedule'!E$9+$Q36))/$Y$63)+(($X$64*$T36*'VT CHS Emissions Schedule'!E$7)/$Y$64)/(1-$P36)+(($X$65*$T36*'VT CHS Emissions Schedule'!E$5)/$Y$65)/(1-$O36)+(($X$66*$T36*('VT CHS Emissions Schedule'!E$36+$S36))/$Y$66)))))),0)</f>
        <v>276608.21820010873</v>
      </c>
      <c r="CA36" s="63">
        <f>IF(CA$15&lt;2025+$U36,(IF($A36="Oil",($W36/$W$53)*AA36,IF($A36="Propane",($W36/$W$54)*AA36,IF($A36="Natural Gas",(($W36/$W$55)*AA36)/(1-$M36),IF($A36="Electricity",0,((($V$53*$W36*('VT CHS Emissions Schedule'!F$8+$R36))/$W$53)+(($V$54*$W36*('VT CHS Emissions Schedule'!F$9+$Q36))/$W$54)+(($V$55*$W36*'VT CHS Emissions Schedule'!F$7)/$W$55)/(1-$P36)+(($V$56*$W36*'VT CHS Emissions Schedule'!F$5)/$W$56)/(1-$O36))))))-(($W36/$V36)*'VT CHS Emissions Schedule'!F$5)/(1-$O36))+IF($C36="Propane",($T36/$Y$63)*BA36,IF($C36="Oil",($T36/$Y$62)*BA36,IF($C36="Natural Gas",($T36/$Y$64)*(BA36/(1-$P36)),IF($C36="Electricity",($T36/$Y$65)*(BA36/(1-$O36)),IF($C36="Wood, commercial",$T36*(BA36+$S36),(($X$62*$T36*('VT CHS Emissions Schedule'!F$8+$R36))/$Y$62)+(($X$63*$T36*('VT CHS Emissions Schedule'!F$9+$Q36))/$Y$63)+(($X$64*$T36*'VT CHS Emissions Schedule'!F$7)/$Y$64)/(1-$P36)+(($X$65*$T36*'VT CHS Emissions Schedule'!F$5)/$Y$65)/(1-$O36)+(($X$66*$T36*('VT CHS Emissions Schedule'!F$36+$S36))/$Y$66)))))),0)</f>
        <v>281534.55100847426</v>
      </c>
      <c r="CB36" s="63">
        <f>IF(CB$15&lt;2025+$U36,(IF($A36="Oil",($W36/$W$53)*AB36,IF($A36="Propane",($W36/$W$54)*AB36,IF($A36="Natural Gas",(($W36/$W$55)*AB36)/(1-$M36),IF($A36="Electricity",0,((($V$53*$W36*('VT CHS Emissions Schedule'!G$8+$R36))/$W$53)+(($V$54*$W36*('VT CHS Emissions Schedule'!G$9+$Q36))/$W$54)+(($V$55*$W36*'VT CHS Emissions Schedule'!G$7)/$W$55)/(1-$P36)+(($V$56*$W36*'VT CHS Emissions Schedule'!G$5)/$W$56)/(1-$O36))))))-(($W36/$V36)*'VT CHS Emissions Schedule'!G$5)/(1-$O36))+IF($C36="Propane",($T36/$Y$63)*BB36,IF($C36="Oil",($T36/$Y$62)*BB36,IF($C36="Natural Gas",($T36/$Y$64)*(BB36/(1-$P36)),IF($C36="Electricity",($T36/$Y$65)*(BB36/(1-$O36)),IF($C36="Wood, commercial",$T36*(BB36+$S36),(($X$62*$T36*('VT CHS Emissions Schedule'!G$8+$R36))/$Y$62)+(($X$63*$T36*('VT CHS Emissions Schedule'!G$9+$Q36))/$Y$63)+(($X$64*$T36*'VT CHS Emissions Schedule'!G$7)/$Y$64)/(1-$P36)+(($X$65*$T36*'VT CHS Emissions Schedule'!G$5)/$Y$65)/(1-$O36)+(($X$66*$T36*('VT CHS Emissions Schedule'!G$36+$S36))/$Y$66)))))),0)</f>
        <v>286460.88381683972</v>
      </c>
      <c r="CC36" s="63">
        <f>IF(CC$15&lt;2025+$U36,(IF($A36="Oil",($W36/$W$53)*AC36,IF($A36="Propane",($W36/$W$54)*AC36,IF($A36="Natural Gas",(($W36/$W$55)*AC36)/(1-$M36),IF($A36="Electricity",0,((($V$53*$W36*('VT CHS Emissions Schedule'!H$8+$R36))/$W$53)+(($V$54*$W36*('VT CHS Emissions Schedule'!H$9+$Q36))/$W$54)+(($V$55*$W36*'VT CHS Emissions Schedule'!H$7)/$W$55)/(1-$P36)+(($V$56*$W36*'VT CHS Emissions Schedule'!H$5)/$W$56)/(1-$O36))))))-(($W36/$V36)*'VT CHS Emissions Schedule'!H$5)/(1-$O36))+IF($C36="Propane",($T36/$Y$63)*BC36,IF($C36="Oil",($T36/$Y$62)*BC36,IF($C36="Natural Gas",($T36/$Y$64)*(BC36/(1-$P36)),IF($C36="Electricity",($T36/$Y$65)*(BC36/(1-$O36)),IF($C36="Wood, commercial",$T36*(BC36+$S36),(($X$62*$T36*('VT CHS Emissions Schedule'!H$8+$R36))/$Y$62)+(($X$63*$T36*('VT CHS Emissions Schedule'!H$9+$Q36))/$Y$63)+(($X$64*$T36*'VT CHS Emissions Schedule'!H$7)/$Y$64)/(1-$P36)+(($X$65*$T36*'VT CHS Emissions Schedule'!H$5)/$Y$65)/(1-$O36)+(($X$66*$T36*('VT CHS Emissions Schedule'!H$36+$S36))/$Y$66)))))),0)</f>
        <v>291387.21662520524</v>
      </c>
      <c r="CD36" s="63">
        <f>IF(CD$15&lt;2025+$U36,(IF($A36="Oil",($W36/$W$53)*AD36,IF($A36="Propane",($W36/$W$54)*AD36,IF($A36="Natural Gas",(($W36/$W$55)*AD36)/(1-$M36),IF($A36="Electricity",0,((($V$53*$W36*('VT CHS Emissions Schedule'!I$8+$R36))/$W$53)+(($V$54*$W36*('VT CHS Emissions Schedule'!I$9+$Q36))/$W$54)+(($V$55*$W36*'VT CHS Emissions Schedule'!I$7)/$W$55)/(1-$P36)+(($V$56*$W36*'VT CHS Emissions Schedule'!I$5)/$W$56)/(1-$O36))))))-(($W36/$V36)*'VT CHS Emissions Schedule'!I$5)/(1-$O36))+IF($C36="Propane",($T36/$Y$63)*BD36,IF($C36="Oil",($T36/$Y$62)*BD36,IF($C36="Natural Gas",($T36/$Y$64)*(BD36/(1-$P36)),IF($C36="Electricity",($T36/$Y$65)*(BD36/(1-$O36)),IF($C36="Wood, commercial",$T36*(BD36+$S36),(($X$62*$T36*('VT CHS Emissions Schedule'!I$8+$R36))/$Y$62)+(($X$63*$T36*('VT CHS Emissions Schedule'!I$9+$Q36))/$Y$63)+(($X$64*$T36*'VT CHS Emissions Schedule'!I$7)/$Y$64)/(1-$P36)+(($X$65*$T36*'VT CHS Emissions Schedule'!I$5)/$Y$65)/(1-$O36)+(($X$66*$T36*('VT CHS Emissions Schedule'!I$36+$S36))/$Y$66)))))),0)</f>
        <v>294469.69750657747</v>
      </c>
      <c r="CE36" s="63">
        <f>IF(CE$15&lt;2025+$U36,(IF($A36="Oil",($W36/$W$53)*AE36,IF($A36="Propane",($W36/$W$54)*AE36,IF($A36="Natural Gas",(($W36/$W$55)*AE36)/(1-$M36),IF($A36="Electricity",0,((($V$53*$W36*('VT CHS Emissions Schedule'!J$8+$R36))/$W$53)+(($V$54*$W36*('VT CHS Emissions Schedule'!J$9+$Q36))/$W$54)+(($V$55*$W36*'VT CHS Emissions Schedule'!J$7)/$W$55)/(1-$P36)+(($V$56*$W36*'VT CHS Emissions Schedule'!J$5)/$W$56)/(1-$O36))))))-(($W36/$V36)*'VT CHS Emissions Schedule'!J$5)/(1-$O36))+IF($C36="Propane",($T36/$Y$63)*BE36,IF($C36="Oil",($T36/$Y$62)*BE36,IF($C36="Natural Gas",($T36/$Y$64)*(BE36/(1-$P36)),IF($C36="Electricity",($T36/$Y$65)*(BE36/(1-$O36)),IF($C36="Wood, commercial",$T36*(BE36+$S36),(($X$62*$T36*('VT CHS Emissions Schedule'!J$8+$R36))/$Y$62)+(($X$63*$T36*('VT CHS Emissions Schedule'!J$9+$Q36))/$Y$63)+(($X$64*$T36*'VT CHS Emissions Schedule'!J$7)/$Y$64)/(1-$P36)+(($X$65*$T36*'VT CHS Emissions Schedule'!J$5)/$Y$65)/(1-$O36)+(($X$66*$T36*('VT CHS Emissions Schedule'!J$36+$S36))/$Y$66)))))),0)</f>
        <v>299396.03031494294</v>
      </c>
      <c r="CF36" s="63">
        <f>IF(CF$15&lt;2025+$U36,(IF($A36="Oil",($W36/$W$53)*AF36,IF($A36="Propane",($W36/$W$54)*AF36,IF($A36="Natural Gas",(($W36/$W$55)*AF36)/(1-$M36),IF($A36="Electricity",0,((($V$53*$W36*('VT CHS Emissions Schedule'!K$8+$R36))/$W$53)+(($V$54*$W36*('VT CHS Emissions Schedule'!K$9+$Q36))/$W$54)+(($V$55*$W36*'VT CHS Emissions Schedule'!K$7)/$W$55)/(1-$P36)+(($V$56*$W36*'VT CHS Emissions Schedule'!K$5)/$W$56)/(1-$O36))))))-(($W36/$V36)*'VT CHS Emissions Schedule'!K$5)/(1-$O36))+IF($C36="Propane",($T36/$Y$63)*BF36,IF($C36="Oil",($T36/$Y$62)*BF36,IF($C36="Natural Gas",($T36/$Y$64)*(BF36/(1-$P36)),IF($C36="Electricity",($T36/$Y$65)*(BF36/(1-$O36)),IF($C36="Wood, commercial",$T36*(BF36+$S36),(($X$62*$T36*('VT CHS Emissions Schedule'!K$8+$R36))/$Y$62)+(($X$63*$T36*('VT CHS Emissions Schedule'!K$9+$Q36))/$Y$63)+(($X$64*$T36*'VT CHS Emissions Schedule'!K$7)/$Y$64)/(1-$P36)+(($X$65*$T36*'VT CHS Emissions Schedule'!K$5)/$Y$65)/(1-$O36)+(($X$66*$T36*('VT CHS Emissions Schedule'!K$36+$S36))/$Y$66)))))),0)</f>
        <v>304322.3631233084</v>
      </c>
      <c r="CG36" s="63">
        <f>IF(CG$15&lt;2025+$U36,(IF($A36="Oil",($W36/$W$53)*AG36,IF($A36="Propane",($W36/$W$54)*AG36,IF($A36="Natural Gas",(($W36/$W$55)*AG36)/(1-$M36),IF($A36="Electricity",0,((($V$53*$W36*('VT CHS Emissions Schedule'!L$8+$R36))/$W$53)+(($V$54*$W36*('VT CHS Emissions Schedule'!L$9+$Q36))/$W$54)+(($V$55*$W36*'VT CHS Emissions Schedule'!L$7)/$W$55)/(1-$P36)+(($V$56*$W36*'VT CHS Emissions Schedule'!L$5)/$W$56)/(1-$O36))))))-(($W36/$V36)*'VT CHS Emissions Schedule'!L$5)/(1-$O36))+IF($C36="Propane",($T36/$Y$63)*BG36,IF($C36="Oil",($T36/$Y$62)*BG36,IF($C36="Natural Gas",($T36/$Y$64)*(BG36/(1-$P36)),IF($C36="Electricity",($T36/$Y$65)*(BG36/(1-$O36)),IF($C36="Wood, commercial",$T36*(BG36+$S36),(($X$62*$T36*('VT CHS Emissions Schedule'!L$8+$R36))/$Y$62)+(($X$63*$T36*('VT CHS Emissions Schedule'!L$9+$Q36))/$Y$63)+(($X$64*$T36*'VT CHS Emissions Schedule'!L$7)/$Y$64)/(1-$P36)+(($X$65*$T36*'VT CHS Emissions Schedule'!L$5)/$Y$65)/(1-$O36)+(($X$66*$T36*('VT CHS Emissions Schedule'!L$36+$S36))/$Y$66)))))),0)</f>
        <v>309248.69593167398</v>
      </c>
      <c r="CH36" s="63">
        <f>IF(CH$15&lt;2025+$U36,(IF($A36="Oil",($W36/$W$53)*AH36,IF($A36="Propane",($W36/$W$54)*AH36,IF($A36="Natural Gas",(($W36/$W$55)*AH36)/(1-$M36),IF($A36="Electricity",0,((($V$53*$W36*('VT CHS Emissions Schedule'!M$8+$R36))/$W$53)+(($V$54*$W36*('VT CHS Emissions Schedule'!M$9+$Q36))/$W$54)+(($V$55*$W36*'VT CHS Emissions Schedule'!M$7)/$W$55)/(1-$P36)+(($V$56*$W36*'VT CHS Emissions Schedule'!M$5)/$W$56)/(1-$O36))))))-(($W36/$V36)*'VT CHS Emissions Schedule'!M$5)/(1-$O36))+IF($C36="Propane",($T36/$Y$63)*BH36,IF($C36="Oil",($T36/$Y$62)*BH36,IF($C36="Natural Gas",($T36/$Y$64)*(BH36/(1-$P36)),IF($C36="Electricity",($T36/$Y$65)*(BH36/(1-$O36)),IF($C36="Wood, commercial",$T36*(BH36+$S36),(($X$62*$T36*('VT CHS Emissions Schedule'!M$8+$R36))/$Y$62)+(($X$63*$T36*('VT CHS Emissions Schedule'!M$9+$Q36))/$Y$63)+(($X$64*$T36*'VT CHS Emissions Schedule'!M$7)/$Y$64)/(1-$P36)+(($X$65*$T36*'VT CHS Emissions Schedule'!M$5)/$Y$65)/(1-$O36)+(($X$66*$T36*('VT CHS Emissions Schedule'!M$36+$S36))/$Y$66)))))),0)</f>
        <v>314175.02874003944</v>
      </c>
      <c r="CI36" s="63">
        <f>IF(CI$15&lt;2025+$U36,(IF($A36="Oil",($W36/$W$53)*AI36,IF($A36="Propane",($W36/$W$54)*AI36,IF($A36="Natural Gas",(($W36/$W$55)*AI36)/(1-$M36),IF($A36="Electricity",0,((($V$53*$W36*('VT CHS Emissions Schedule'!N$8+$R36))/$W$53)+(($V$54*$W36*('VT CHS Emissions Schedule'!N$9+$Q36))/$W$54)+(($V$55*$W36*'VT CHS Emissions Schedule'!N$7)/$W$55)/(1-$P36)+(($V$56*$W36*'VT CHS Emissions Schedule'!N$5)/$W$56)/(1-$O36))))))-(($W36/$V36)*'VT CHS Emissions Schedule'!N$5)/(1-$O36))+IF($C36="Propane",($T36/$Y$63)*BI36,IF($C36="Oil",($T36/$Y$62)*BI36,IF($C36="Natural Gas",($T36/$Y$64)*(BI36/(1-$P36)),IF($C36="Electricity",($T36/$Y$65)*(BI36/(1-$O36)),IF($C36="Wood, commercial",$T36*(BI36+$S36),(($X$62*$T36*('VT CHS Emissions Schedule'!N$8+$R36))/$Y$62)+(($X$63*$T36*('VT CHS Emissions Schedule'!N$9+$Q36))/$Y$63)+(($X$64*$T36*'VT CHS Emissions Schedule'!N$7)/$Y$64)/(1-$P36)+(($X$65*$T36*'VT CHS Emissions Schedule'!N$5)/$Y$65)/(1-$O36)+(($X$66*$T36*('VT CHS Emissions Schedule'!N$36+$S36))/$Y$66)))))),0)</f>
        <v>318785.37343450758</v>
      </c>
      <c r="CJ36" s="63">
        <f>IF(CJ$15&lt;2025+$U36,(IF($A36="Oil",($W36/$W$53)*AJ36,IF($A36="Propane",($W36/$W$54)*AJ36,IF($A36="Natural Gas",(($W36/$W$55)*AJ36)/(1-$M36),IF($A36="Electricity",0,((($V$53*$W36*('VT CHS Emissions Schedule'!O$8+$R36))/$W$53)+(($V$54*$W36*('VT CHS Emissions Schedule'!O$9+$Q36))/$W$54)+(($V$55*$W36*'VT CHS Emissions Schedule'!O$7)/$W$55)/(1-$P36)+(($V$56*$W36*'VT CHS Emissions Schedule'!O$5)/$W$56)/(1-$O36))))))-(($W36/$V36)*'VT CHS Emissions Schedule'!O$5)/(1-$O36))+IF($C36="Propane",($T36/$Y$63)*BJ36,IF($C36="Oil",($T36/$Y$62)*BJ36,IF($C36="Natural Gas",($T36/$Y$64)*(BJ36/(1-$P36)),IF($C36="Electricity",($T36/$Y$65)*(BJ36/(1-$O36)),IF($C36="Wood, commercial",$T36*(BJ36+$S36),(($X$62*$T36*('VT CHS Emissions Schedule'!O$8+$R36))/$Y$62)+(($X$63*$T36*('VT CHS Emissions Schedule'!O$9+$Q36))/$Y$63)+(($X$64*$T36*'VT CHS Emissions Schedule'!O$7)/$Y$64)/(1-$P36)+(($X$65*$T36*'VT CHS Emissions Schedule'!O$5)/$Y$65)/(1-$O36)+(($X$66*$T36*('VT CHS Emissions Schedule'!O$36+$S36))/$Y$66)))))),0)</f>
        <v>318785.37343450758</v>
      </c>
      <c r="CK36" s="63">
        <f>IF(CK$15&lt;2025+$U36,(IF($A36="Oil",($W36/$W$53)*AK36,IF($A36="Propane",($W36/$W$54)*AK36,IF($A36="Natural Gas",(($W36/$W$55)*AK36)/(1-$M36),IF($A36="Electricity",0,((($V$53*$W36*('VT CHS Emissions Schedule'!P$8+$R36))/$W$53)+(($V$54*$W36*('VT CHS Emissions Schedule'!P$9+$Q36))/$W$54)+(($V$55*$W36*'VT CHS Emissions Schedule'!P$7)/$W$55)/(1-$P36)+(($V$56*$W36*'VT CHS Emissions Schedule'!P$5)/$W$56)/(1-$O36))))))-(($W36/$V36)*'VT CHS Emissions Schedule'!P$5)/(1-$O36))+IF($C36="Propane",($T36/$Y$63)*BK36,IF($C36="Oil",($T36/$Y$62)*BK36,IF($C36="Natural Gas",($T36/$Y$64)*(BK36/(1-$P36)),IF($C36="Electricity",($T36/$Y$65)*(BK36/(1-$O36)),IF($C36="Wood, commercial",$T36*(BK36+$S36),(($X$62*$T36*('VT CHS Emissions Schedule'!P$8+$R36))/$Y$62)+(($X$63*$T36*('VT CHS Emissions Schedule'!P$9+$Q36))/$Y$63)+(($X$64*$T36*'VT CHS Emissions Schedule'!P$7)/$Y$64)/(1-$P36)+(($X$65*$T36*'VT CHS Emissions Schedule'!P$5)/$Y$65)/(1-$O36)+(($X$66*$T36*('VT CHS Emissions Schedule'!P$36+$S36))/$Y$66)))))),0)</f>
        <v>0</v>
      </c>
      <c r="CL36" s="63">
        <f>IF(CL$15&lt;2025+$U36,(IF($A36="Oil",($W36/$W$53)*AL36,IF($A36="Propane",($W36/$W$54)*AL36,IF($A36="Natural Gas",(($W36/$W$55)*AL36)/(1-$M36),IF($A36="Electricity",0,((($V$53*$W36*('VT CHS Emissions Schedule'!Q$8+$R36))/$W$53)+(($V$54*$W36*('VT CHS Emissions Schedule'!Q$9+$Q36))/$W$54)+(($V$55*$W36*'VT CHS Emissions Schedule'!Q$7)/$W$55)/(1-$P36)+(($V$56*$W36*'VT CHS Emissions Schedule'!Q$5)/$W$56)/(1-$O36))))))-(($W36/$V36)*'VT CHS Emissions Schedule'!Q$5)/(1-$O36))+IF($C36="Propane",($T36/$Y$63)*BL36,IF($C36="Oil",($T36/$Y$62)*BL36,IF($C36="Natural Gas",($T36/$Y$64)*(BL36/(1-$P36)),IF($C36="Electricity",($T36/$Y$65)*(BL36/(1-$O36)),IF($C36="Wood, commercial",$T36*(BL36+$S36),(($X$62*$T36*('VT CHS Emissions Schedule'!Q$8+$R36))/$Y$62)+(($X$63*$T36*('VT CHS Emissions Schedule'!Q$9+$Q36))/$Y$63)+(($X$64*$T36*'VT CHS Emissions Schedule'!Q$7)/$Y$64)/(1-$P36)+(($X$65*$T36*'VT CHS Emissions Schedule'!Q$5)/$Y$65)/(1-$O36)+(($X$66*$T36*('VT CHS Emissions Schedule'!Q$36+$S36))/$Y$66)))))),0)</f>
        <v>0</v>
      </c>
      <c r="CM36" s="63">
        <f>IF(CM$15&lt;2025+$U36,(IF($A36="Oil",($W36/$W$53)*AM36,IF($A36="Propane",($W36/$W$54)*AM36,IF($A36="Natural Gas",(($W36/$W$55)*AM36)/(1-$M36),IF($A36="Electricity",0,((($V$53*$W36*('VT CHS Emissions Schedule'!R$8+$R36))/$W$53)+(($V$54*$W36*('VT CHS Emissions Schedule'!R$9+$Q36))/$W$54)+(($V$55*$W36*'VT CHS Emissions Schedule'!R$7)/$W$55)/(1-$P36)+(($V$56*$W36*'VT CHS Emissions Schedule'!R$5)/$W$56)/(1-$O36))))))-(($W36/$V36)*'VT CHS Emissions Schedule'!R$5)/(1-$O36))+IF($C36="Propane",($T36/$Y$63)*BM36,IF($C36="Oil",($T36/$Y$62)*BM36,IF($C36="Natural Gas",($T36/$Y$64)*(BM36/(1-$P36)),IF($C36="Electricity",($T36/$Y$65)*(BM36/(1-$O36)),IF($C36="Wood, commercial",$T36*(BM36+$S36),(($X$62*$T36*('VT CHS Emissions Schedule'!R$8+$R36))/$Y$62)+(($X$63*$T36*('VT CHS Emissions Schedule'!R$9+$Q36))/$Y$63)+(($X$64*$T36*'VT CHS Emissions Schedule'!R$7)/$Y$64)/(1-$P36)+(($X$65*$T36*'VT CHS Emissions Schedule'!R$5)/$Y$65)/(1-$O36)+(($X$66*$T36*('VT CHS Emissions Schedule'!R$36+$S36))/$Y$66)))))),0)</f>
        <v>0</v>
      </c>
      <c r="CN36" s="63">
        <f>IF(CN$15&lt;2025+$U36,(IF($A36="Oil",($W36/$W$53)*AN36,IF($A36="Propane",($W36/$W$54)*AN36,IF($A36="Natural Gas",(($W36/$W$55)*AN36)/(1-$M36),IF($A36="Electricity",0,((($V$53*$W36*('VT CHS Emissions Schedule'!S$8+$R36))/$W$53)+(($V$54*$W36*('VT CHS Emissions Schedule'!S$9+$Q36))/$W$54)+(($V$55*$W36*'VT CHS Emissions Schedule'!S$7)/$W$55)/(1-$P36)+(($V$56*$W36*'VT CHS Emissions Schedule'!S$5)/$W$56)/(1-$O36))))))-(($W36/$V36)*'VT CHS Emissions Schedule'!S$5)/(1-$O36))+IF($C36="Propane",($T36/$Y$63)*BN36,IF($C36="Oil",($T36/$Y$62)*BN36,IF($C36="Natural Gas",($T36/$Y$64)*(BN36/(1-$P36)),IF($C36="Electricity",($T36/$Y$65)*(BN36/(1-$O36)),IF($C36="Wood, commercial",$T36*(BN36+$S36),(($X$62*$T36*('VT CHS Emissions Schedule'!S$8+$R36))/$Y$62)+(($X$63*$T36*('VT CHS Emissions Schedule'!S$9+$Q36))/$Y$63)+(($X$64*$T36*'VT CHS Emissions Schedule'!S$7)/$Y$64)/(1-$P36)+(($X$65*$T36*'VT CHS Emissions Schedule'!S$5)/$Y$65)/(1-$O36)+(($X$66*$T36*('VT CHS Emissions Schedule'!S$36+$S36))/$Y$66)))))),0)</f>
        <v>0</v>
      </c>
      <c r="CO36" s="63">
        <f>IF(CO$15&lt;2025+$U36,(IF($A36="Oil",($W36/$W$53)*AO36,IF($A36="Propane",($W36/$W$54)*AO36,IF($A36="Natural Gas",(($W36/$W$55)*AO36)/(1-$M36),IF($A36="Electricity",0,((($V$53*$W36*('VT CHS Emissions Schedule'!T$8+$R36))/$W$53)+(($V$54*$W36*('VT CHS Emissions Schedule'!T$9+$Q36))/$W$54)+(($V$55*$W36*'VT CHS Emissions Schedule'!T$7)/$W$55)/(1-$P36)+(($V$56*$W36*'VT CHS Emissions Schedule'!T$5)/$W$56)/(1-$O36))))))-(($W36/$V36)*'VT CHS Emissions Schedule'!T$5)/(1-$O36))+IF($C36="Propane",($T36/$Y$63)*BO36,IF($C36="Oil",($T36/$Y$62)*BO36,IF($C36="Natural Gas",($T36/$Y$64)*(BO36/(1-$P36)),IF($C36="Electricity",($T36/$Y$65)*(BO36/(1-$O36)),IF($C36="Wood, commercial",$T36*(BO36+$S36),(($X$62*$T36*('VT CHS Emissions Schedule'!T$8+$R36))/$Y$62)+(($X$63*$T36*('VT CHS Emissions Schedule'!T$9+$Q36))/$Y$63)+(($X$64*$T36*'VT CHS Emissions Schedule'!T$7)/$Y$64)/(1-$P36)+(($X$65*$T36*'VT CHS Emissions Schedule'!T$5)/$Y$65)/(1-$O36)+(($X$66*$T36*('VT CHS Emissions Schedule'!T$36+$S36))/$Y$66)))))),0)</f>
        <v>0</v>
      </c>
      <c r="CP36" s="63">
        <f>IF(CP$15&lt;2025+$U36,(IF($A36="Oil",($W36/$W$53)*AP36,IF($A36="Propane",($W36/$W$54)*AP36,IF($A36="Natural Gas",(($W36/$W$55)*AP36)/(1-$M36),IF($A36="Electricity",0,((($V$53*$W36*('VT CHS Emissions Schedule'!U$8+$R36))/$W$53)+(($V$54*$W36*('VT CHS Emissions Schedule'!U$9+$Q36))/$W$54)+(($V$55*$W36*'VT CHS Emissions Schedule'!U$7)/$W$55)/(1-$P36)+(($V$56*$W36*'VT CHS Emissions Schedule'!U$5)/$W$56)/(1-$O36))))))-(($W36/$V36)*'VT CHS Emissions Schedule'!U$5)/(1-$O36))+IF($C36="Propane",($T36/$Y$63)*BP36,IF($C36="Oil",($T36/$Y$62)*BP36,IF($C36="Natural Gas",($T36/$Y$64)*(BP36/(1-$P36)),IF($C36="Electricity",($T36/$Y$65)*(BP36/(1-$O36)),IF($C36="Wood, commercial",$T36*(BP36+$S36),(($X$62*$T36*('VT CHS Emissions Schedule'!U$8+$R36))/$Y$62)+(($X$63*$T36*('VT CHS Emissions Schedule'!U$9+$Q36))/$Y$63)+(($X$64*$T36*'VT CHS Emissions Schedule'!U$7)/$Y$64)/(1-$P36)+(($X$65*$T36*'VT CHS Emissions Schedule'!U$5)/$Y$65)/(1-$O36)+(($X$66*$T36*('VT CHS Emissions Schedule'!U$36+$S36))/$Y$66)))))),0)</f>
        <v>0</v>
      </c>
      <c r="CQ36" s="63">
        <f>IF(CQ$15&lt;2025+$U36,(IF($A36="Oil",($W36/$W$53)*AQ36,IF($A36="Propane",($W36/$W$54)*AQ36,IF($A36="Natural Gas",(($W36/$W$55)*AQ36)/(1-$M36),IF($A36="Electricity",0,((($V$53*$W36*('VT CHS Emissions Schedule'!V$8+$R36))/$W$53)+(($V$54*$W36*('VT CHS Emissions Schedule'!V$9+$Q36))/$W$54)+(($V$55*$W36*'VT CHS Emissions Schedule'!V$7)/$W$55)/(1-$P36)+(($V$56*$W36*'VT CHS Emissions Schedule'!V$5)/$W$56)/(1-$O36))))))-(($W36/$V36)*'VT CHS Emissions Schedule'!V$5)/(1-$O36))+IF($C36="Propane",($T36/$Y$63)*BQ36,IF($C36="Oil",($T36/$Y$62)*BQ36,IF($C36="Natural Gas",($T36/$Y$64)*(BQ36/(1-$P36)),IF($C36="Electricity",($T36/$Y$65)*(BQ36/(1-$O36)),IF($C36="Wood, commercial",$T36*(BQ36+$S36),(($X$62*$T36*('VT CHS Emissions Schedule'!V$8+$R36))/$Y$62)+(($X$63*$T36*('VT CHS Emissions Schedule'!V$9+$Q36))/$Y$63)+(($X$64*$T36*'VT CHS Emissions Schedule'!V$7)/$Y$64)/(1-$P36)+(($X$65*$T36*'VT CHS Emissions Schedule'!V$5)/$Y$65)/(1-$O36)+(($X$66*$T36*('VT CHS Emissions Schedule'!V$36+$S36))/$Y$66)))))),0)</f>
        <v>0</v>
      </c>
      <c r="CR36" s="63">
        <f>IF(CR$15&lt;2025+$U36,(IF($A36="Oil",($W36/$W$53)*AR36,IF($A36="Propane",($W36/$W$54)*AR36,IF($A36="Natural Gas",(($W36/$W$55)*AR36)/(1-$M36),IF($A36="Electricity",0,((($V$53*$W36*('VT CHS Emissions Schedule'!W$8+$R36))/$W$53)+(($V$54*$W36*('VT CHS Emissions Schedule'!W$9+$Q36))/$W$54)+(($V$55*$W36*'VT CHS Emissions Schedule'!W$7)/$W$55)/(1-$P36)+(($V$56*$W36*'VT CHS Emissions Schedule'!W$5)/$W$56)/(1-$O36))))))-(($W36/$V36)*'VT CHS Emissions Schedule'!W$5)/(1-$O36))+IF($C36="Propane",($T36/$Y$63)*BR36,IF($C36="Oil",($T36/$Y$62)*BR36,IF($C36="Natural Gas",($T36/$Y$64)*(BR36/(1-$P36)),IF($C36="Electricity",($T36/$Y$65)*(BR36/(1-$O36)),IF($C36="Wood, commercial",$T36*(BR36+$S36),(($X$62*$T36*('VT CHS Emissions Schedule'!W$8+$R36))/$Y$62)+(($X$63*$T36*('VT CHS Emissions Schedule'!W$9+$Q36))/$Y$63)+(($X$64*$T36*'VT CHS Emissions Schedule'!W$7)/$Y$64)/(1-$P36)+(($X$65*$T36*'VT CHS Emissions Schedule'!W$5)/$Y$65)/(1-$O36)+(($X$66*$T36*('VT CHS Emissions Schedule'!W$36+$S36))/$Y$66)))))),0)</f>
        <v>0</v>
      </c>
      <c r="CS36" s="63">
        <f>IF(CS$15&lt;2025+$U36,(IF($A36="Oil",($W36/$W$53)*AS36,IF($A36="Propane",($W36/$W$54)*AS36,IF($A36="Natural Gas",(($W36/$W$55)*AS36)/(1-$M36),IF($A36="Electricity",0,((($V$53*$W36*('VT CHS Emissions Schedule'!X$8+$R36))/$W$53)+(($V$54*$W36*('VT CHS Emissions Schedule'!X$9+$Q36))/$W$54)+(($V$55*$W36*'VT CHS Emissions Schedule'!X$7)/$W$55)/(1-$P36)+(($V$56*$W36*'VT CHS Emissions Schedule'!X$5)/$W$56)/(1-$O36))))))-(($W36/$V36)*'VT CHS Emissions Schedule'!X$5)/(1-$O36))+IF($C36="Propane",($T36/$Y$63)*BS36,IF($C36="Oil",($T36/$Y$62)*BS36,IF($C36="Natural Gas",($T36/$Y$64)*(BS36/(1-$P36)),IF($C36="Electricity",($T36/$Y$65)*(BS36/(1-$O36)),IF($C36="Wood, commercial",$T36*(BS36+$S36),(($X$62*$T36*('VT CHS Emissions Schedule'!X$8+$R36))/$Y$62)+(($X$63*$T36*('VT CHS Emissions Schedule'!X$9+$Q36))/$Y$63)+(($X$64*$T36*'VT CHS Emissions Schedule'!X$7)/$Y$64)/(1-$P36)+(($X$65*$T36*'VT CHS Emissions Schedule'!X$5)/$Y$65)/(1-$O36)+(($X$66*$T36*('VT CHS Emissions Schedule'!X$36+$S36))/$Y$66)))))),0)</f>
        <v>0</v>
      </c>
      <c r="CT36" s="63">
        <f>IF(CT$15&lt;2025+$U36,(IF($A36="Oil",($W36/$W$53)*AT36,IF($A36="Propane",($W36/$W$54)*AT36,IF($A36="Natural Gas",(($W36/$W$55)*AT36)/(1-$M36),IF($A36="Electricity",0,((($V$53*$W36*('VT CHS Emissions Schedule'!Y$8+$R36))/$W$53)+(($V$54*$W36*('VT CHS Emissions Schedule'!Y$9+$Q36))/$W$54)+(($V$55*$W36*'VT CHS Emissions Schedule'!Y$7)/$W$55)/(1-$P36)+(($V$56*$W36*'VT CHS Emissions Schedule'!Y$5)/$W$56)/(1-$O36))))))-(($W36/$V36)*'VT CHS Emissions Schedule'!Y$5)/(1-$O36))+IF($C36="Propane",($T36/$Y$63)*BT36,IF($C36="Oil",($T36/$Y$62)*BT36,IF($C36="Natural Gas",($T36/$Y$64)*(BT36/(1-$P36)),IF($C36="Electricity",($T36/$Y$65)*(BT36/(1-$O36)),IF($C36="Wood, commercial",$T36*(BT36+$S36),(($X$62*$T36*('VT CHS Emissions Schedule'!Y$8+$R36))/$Y$62)+(($X$63*$T36*('VT CHS Emissions Schedule'!Y$9+$Q36))/$Y$63)+(($X$64*$T36*'VT CHS Emissions Schedule'!Y$7)/$Y$64)/(1-$P36)+(($X$65*$T36*'VT CHS Emissions Schedule'!Y$5)/$Y$65)/(1-$O36)+(($X$66*$T36*('VT CHS Emissions Schedule'!Y$36+$S36))/$Y$66)))))),0)</f>
        <v>0</v>
      </c>
      <c r="CU36" s="63">
        <f>IF(CU$15&lt;2025+$U36,(IF($A36="Oil",($W36/$W$53)*AU36,IF($A36="Propane",($W36/$W$54)*AU36,IF($A36="Natural Gas",(($W36/$W$55)*AU36)/(1-$M36),IF($A36="Electricity",0,((($V$53*$W36*('VT CHS Emissions Schedule'!Z$8+$R36))/$W$53)+(($V$54*$W36*('VT CHS Emissions Schedule'!Z$9+$Q36))/$W$54)+(($V$55*$W36*'VT CHS Emissions Schedule'!Z$7)/$W$55)/(1-$P36)+(($V$56*$W36*'VT CHS Emissions Schedule'!Z$5)/$W$56)/(1-$O36))))))-(($W36/$V36)*'VT CHS Emissions Schedule'!Z$5)/(1-$O36))+IF($C36="Propane",($T36/$Y$63)*BU36,IF($C36="Oil",($T36/$Y$62)*BU36,IF($C36="Natural Gas",($T36/$Y$64)*(BU36/(1-$P36)),IF($C36="Electricity",($T36/$Y$65)*(BU36/(1-$O36)),IF($C36="Wood, commercial",$T36*(BU36+$S36),(($X$62*$T36*('VT CHS Emissions Schedule'!Z$8+$R36))/$Y$62)+(($X$63*$T36*('VT CHS Emissions Schedule'!Z$9+$Q36))/$Y$63)+(($X$64*$T36*'VT CHS Emissions Schedule'!Z$7)/$Y$64)/(1-$P36)+(($X$65*$T36*'VT CHS Emissions Schedule'!Z$5)/$Y$65)/(1-$O36)+(($X$66*$T36*('VT CHS Emissions Schedule'!Z$36+$S36))/$Y$66)))))),0)</f>
        <v>0</v>
      </c>
      <c r="CV36" s="63">
        <f>IF(CV$15&lt;2025+$U36,(IF($A36="Oil",($W36/$W$53)*AV36,IF($A36="Propane",($W36/$W$54)*AV36,IF($A36="Natural Gas",(($W36/$W$55)*AV36)/(1-$M36),IF($A36="Electricity",0,((($V$53*$W36*('VT CHS Emissions Schedule'!AA$8+$R36))/$W$53)+(($V$54*$W36*('VT CHS Emissions Schedule'!AA$9+$Q36))/$W$54)+(($V$55*$W36*'VT CHS Emissions Schedule'!AA$7)/$W$55)/(1-$P36)+(($V$56*$W36*'VT CHS Emissions Schedule'!AA$5)/$W$56)/(1-$O36))))))-(($W36/$V36)*'VT CHS Emissions Schedule'!AA$5)/(1-$O36))+IF($C36="Propane",($T36/$Y$63)*BV36,IF($C36="Oil",($T36/$Y$62)*BV36,IF($C36="Natural Gas",($T36/$Y$64)*(BV36/(1-$P36)),IF($C36="Electricity",($T36/$Y$65)*(BV36/(1-$O36)),IF($C36="Wood, commercial",$T36*(BV36+$S36),(($X$62*$T36*('VT CHS Emissions Schedule'!AA$8+$R36))/$Y$62)+(($X$63*$T36*('VT CHS Emissions Schedule'!AA$9+$Q36))/$Y$63)+(($X$64*$T36*'VT CHS Emissions Schedule'!AA$7)/$Y$64)/(1-$P36)+(($X$65*$T36*'VT CHS Emissions Schedule'!AA$5)/$Y$65)/(1-$O36)+(($X$66*$T36*('VT CHS Emissions Schedule'!AA$36+$S36))/$Y$66)))))),0)</f>
        <v>0</v>
      </c>
      <c r="CW36" s="63">
        <f>IF(CW$15&lt;2025+$U36,(IF($A36="Oil",($W36/$W$53)*AW36,IF($A36="Propane",($W36/$W$54)*AW36,IF($A36="Natural Gas",(($W36/$W$55)*AW36)/(1-$M36),IF($A36="Electricity",0,((($V$53*$W36*('VT CHS Emissions Schedule'!AB$8+$R36))/$W$53)+(($V$54*$W36*('VT CHS Emissions Schedule'!AB$9+$Q36))/$W$54)+(($V$55*$W36*'VT CHS Emissions Schedule'!AB$7)/$W$55)/(1-$P36)+(($V$56*$W36*'VT CHS Emissions Schedule'!AB$5)/$W$56)/(1-$O36))))))-(($W36/$V36)*'VT CHS Emissions Schedule'!AB$5)/(1-$O36))+IF($C36="Propane",($T36/$Y$63)*BW36,IF($C36="Oil",($T36/$Y$62)*BW36,IF($C36="Natural Gas",($T36/$Y$64)*(BW36/(1-$P36)),IF($C36="Electricity",($T36/$Y$65)*(BW36/(1-$O36)),IF($C36="Wood, commercial",$T36*(BW36+$S36),(($X$62*$T36*('VT CHS Emissions Schedule'!AB$8+$R36))/$Y$62)+(($X$63*$T36*('VT CHS Emissions Schedule'!AB$9+$Q36))/$Y$63)+(($X$64*$T36*'VT CHS Emissions Schedule'!AB$7)/$Y$64)/(1-$P36)+(($X$65*$T36*'VT CHS Emissions Schedule'!AB$5)/$Y$65)/(1-$O36)+(($X$66*$T36*('VT CHS Emissions Schedule'!AB$36+$S36))/$Y$66)))))),0)</f>
        <v>0</v>
      </c>
      <c r="CX36" s="63">
        <f>IF(CX$15&lt;2025+$U36,(IF($A36="Oil",($W36/$W$53)*AX36,IF($A36="Propane",($W36/$W$54)*AX36,IF($A36="Natural Gas",(($W36/$W$55)*AX36)/(1-$M36),IF($A36="Electricity",0,((($V$53*$W36*('VT CHS Emissions Schedule'!AC$8+$R36))/$W$53)+(($V$54*$W36*('VT CHS Emissions Schedule'!AC$9+$Q36))/$W$54)+(($V$55*$W36*'VT CHS Emissions Schedule'!AC$7)/$W$55)/(1-$P36)+(($V$56*$W36*'VT CHS Emissions Schedule'!AC$5)/$W$56)/(1-$O36))))))-(($W36/$V36)*'VT CHS Emissions Schedule'!AC$5)/(1-$O36))+IF($C36="Propane",($T36/$Y$63)*BX36,IF($C36="Oil",($T36/$Y$62)*BX36,IF($C36="Natural Gas",($T36/$Y$64)*(BX36/(1-$P36)),IF($C36="Electricity",($T36/$Y$65)*(BX36/(1-$O36)),IF($C36="Wood, commercial",$T36*(BX36+$S36),(($X$62*$T36*('VT CHS Emissions Schedule'!AC$8+$R36))/$Y$62)+(($X$63*$T36*('VT CHS Emissions Schedule'!AC$9+$Q36))/$Y$63)+(($X$64*$T36*'VT CHS Emissions Schedule'!AC$7)/$Y$64)/(1-$P36)+(($X$65*$T36*'VT CHS Emissions Schedule'!AC$5)/$Y$65)/(1-$O36)+(($X$66*$T36*('VT CHS Emissions Schedule'!AC$36+$S36))/$Y$66)))))),0)</f>
        <v>0</v>
      </c>
      <c r="CY36" s="63">
        <f t="shared" si="3"/>
        <v>271681.88539174327</v>
      </c>
      <c r="CZ36" s="63">
        <f t="shared" si="4"/>
        <v>276608.21820010873</v>
      </c>
      <c r="DA36" s="63">
        <f t="shared" si="5"/>
        <v>281534.55100847426</v>
      </c>
      <c r="DB36" s="63">
        <f t="shared" si="6"/>
        <v>286460.88381683972</v>
      </c>
      <c r="DC36" s="63">
        <f t="shared" si="7"/>
        <v>291387.21662520524</v>
      </c>
      <c r="DD36" s="63">
        <f t="shared" si="8"/>
        <v>294469.69750657747</v>
      </c>
      <c r="DE36" s="63">
        <f t="shared" si="9"/>
        <v>299396.03031494294</v>
      </c>
      <c r="DF36" s="63">
        <f t="shared" si="10"/>
        <v>304322.3631233084</v>
      </c>
      <c r="DG36" s="63">
        <f t="shared" si="11"/>
        <v>309248.69593167398</v>
      </c>
      <c r="DH36" s="63">
        <f t="shared" si="12"/>
        <v>314175.02874003944</v>
      </c>
      <c r="DI36" s="63">
        <f t="shared" si="13"/>
        <v>318785.37343450758</v>
      </c>
      <c r="DJ36" s="63">
        <f t="shared" si="14"/>
        <v>318785.37343450758</v>
      </c>
      <c r="DK36" s="63">
        <f t="shared" si="15"/>
        <v>0</v>
      </c>
      <c r="DL36" s="63">
        <f t="shared" si="16"/>
        <v>0</v>
      </c>
      <c r="DM36" s="63">
        <f t="shared" si="17"/>
        <v>0</v>
      </c>
      <c r="DN36" s="63">
        <f t="shared" si="18"/>
        <v>0</v>
      </c>
      <c r="DO36" s="63">
        <f t="shared" si="19"/>
        <v>0</v>
      </c>
      <c r="DP36" s="63">
        <f t="shared" si="20"/>
        <v>0</v>
      </c>
      <c r="DQ36" s="63">
        <f t="shared" si="21"/>
        <v>0</v>
      </c>
      <c r="DR36" s="63">
        <f t="shared" si="22"/>
        <v>0</v>
      </c>
      <c r="DS36" s="63">
        <f t="shared" si="23"/>
        <v>0</v>
      </c>
      <c r="DT36" s="63">
        <f t="shared" si="24"/>
        <v>0</v>
      </c>
      <c r="DU36" s="63">
        <f t="shared" si="25"/>
        <v>0</v>
      </c>
      <c r="DV36" s="63">
        <f t="shared" si="26"/>
        <v>0</v>
      </c>
      <c r="DW36" s="63">
        <f t="shared" si="27"/>
        <v>0</v>
      </c>
      <c r="DX36" s="63">
        <f t="shared" si="28"/>
        <v>0</v>
      </c>
    </row>
    <row r="37" spans="1:128" ht="16.5" thickBot="1" x14ac:dyDescent="0.3">
      <c r="A37" s="161" t="s">
        <v>161</v>
      </c>
      <c r="B37" s="478"/>
      <c r="C37" s="123" t="s">
        <v>18</v>
      </c>
      <c r="D37" s="110">
        <f t="shared" si="29"/>
        <v>5604802.2014027731</v>
      </c>
      <c r="E37" s="110">
        <f t="shared" si="0"/>
        <v>5604802.2014027731</v>
      </c>
      <c r="F37" s="220">
        <f t="shared" si="1"/>
        <v>5.604802201402773</v>
      </c>
      <c r="G37" s="110">
        <f t="shared" si="30"/>
        <v>425613.78484264616</v>
      </c>
      <c r="H37" s="110">
        <f t="shared" si="31"/>
        <v>425613.78484264616</v>
      </c>
      <c r="I37" s="63">
        <f t="shared" si="32"/>
        <v>468152.56918818835</v>
      </c>
      <c r="J37" s="91">
        <f>IF($A37="Oil",($W37/$W$53)*$Y37,IF($A37="Propane",($W37/$W$54)*$Y37,IF($A37="Natural Gas",(($W37/$W$55)*$Y37)/(1-$M37),IF($A37="Electricity",0,((($V$53*$W37*('VT CHS Emissions Schedule'!D$8+$R37))/$W$53)+(($V$54*$W37*('VT CHS Emissions Schedule'!D$9+$Q37))/$W$54)+(($V$55*$W37*'VT CHS Emissions Schedule'!D$7)/$W$55)/(1-$P37)+(($V$56*$W37*'VT CHS Emissions Schedule'!D$5)/$W$56)/(1-$O37))))))</f>
        <v>665934.37094236969</v>
      </c>
      <c r="K37" s="63">
        <f>(($W37/$V37)*'VT CHS Emissions Schedule'!D$5)/(1-$O37)</f>
        <v>197781.80175418133</v>
      </c>
      <c r="L37" s="63">
        <f>IF($C37="Propane",($T37/$Y$63)*$AY37,IF($C37="Oil",($T37/$Y$62)*$AY37,IF($C37="Natural Gas",($T37/$Y$64)*($AY37/(1-$P37)),IF($C37="Electricity",($T37/$Y$65)*($AY37/(1-$O37)),IF($C37="Wood, non-commercial",$T37*($AY37+$S37),(($X$62*$T37*('VT CHS Emissions Schedule'!D$8+$R37))/$Y$62)+(($X$63*$T37*('VT CHS Emissions Schedule'!D$9+$Q37))/$Y$63)+(($X$64*$T37*'VT CHS Emissions Schedule'!D$7)/$Y$64)/(1-$P37)+(($X$65*$T37*'VT CHS Emissions Schedule'!D$5)/$Y$65)/(1-$O37)+(($X$66*$T37*('VT CHS Emissions Schedule'!D$36+$S37))/$Y$66))))))</f>
        <v>-42538.784345542175</v>
      </c>
      <c r="M37" s="65">
        <f>_xlfn.XLOOKUP($A37,Lookups!$A$3:$A$15,Lookups!$E$3:$E$15)</f>
        <v>0</v>
      </c>
      <c r="N37" s="64">
        <f>_xlfn.XLOOKUP($A37,Lookups!$A$3:$A$15,Lookups!$D$3:$D$15)</f>
        <v>0</v>
      </c>
      <c r="O37" s="65">
        <f>Lookups!$E$6</f>
        <v>8.9499999999999996E-2</v>
      </c>
      <c r="P37" s="65">
        <f>Lookups!$E$5</f>
        <v>1.4E-2</v>
      </c>
      <c r="Q37" s="64">
        <f>Lookups!$D$4</f>
        <v>0.32764300000000002</v>
      </c>
      <c r="R37" s="64">
        <f>Lookups!$D$3</f>
        <v>0.21490000000000001</v>
      </c>
      <c r="S37" s="64">
        <f>Lookups!$D$8</f>
        <v>1.3776766038113153</v>
      </c>
      <c r="T37" s="71">
        <f t="shared" si="33"/>
        <v>-2584.2560000000003</v>
      </c>
      <c r="U37" s="67">
        <v>12</v>
      </c>
      <c r="V37" s="71">
        <f t="shared" si="2"/>
        <v>2</v>
      </c>
      <c r="W37" s="63">
        <v>9536</v>
      </c>
      <c r="X37" s="72">
        <v>0.54200000000000004</v>
      </c>
      <c r="Y37" s="66" t="s">
        <v>244</v>
      </c>
      <c r="Z37" s="66" t="s">
        <v>244</v>
      </c>
      <c r="AA37" s="66" t="s">
        <v>244</v>
      </c>
      <c r="AB37" s="66" t="s">
        <v>244</v>
      </c>
      <c r="AC37" s="66" t="s">
        <v>244</v>
      </c>
      <c r="AD37" s="66" t="s">
        <v>244</v>
      </c>
      <c r="AE37" s="66" t="s">
        <v>244</v>
      </c>
      <c r="AF37" s="66" t="s">
        <v>244</v>
      </c>
      <c r="AG37" s="66" t="s">
        <v>244</v>
      </c>
      <c r="AH37" s="66" t="s">
        <v>244</v>
      </c>
      <c r="AI37" s="66" t="s">
        <v>244</v>
      </c>
      <c r="AJ37" s="66" t="s">
        <v>244</v>
      </c>
      <c r="AK37" s="66" t="s">
        <v>244</v>
      </c>
      <c r="AL37" s="66">
        <v>0</v>
      </c>
      <c r="AM37" s="66">
        <v>0</v>
      </c>
      <c r="AN37" s="66">
        <v>0</v>
      </c>
      <c r="AO37" s="66">
        <v>0</v>
      </c>
      <c r="AP37" s="66">
        <v>0</v>
      </c>
      <c r="AQ37" s="66">
        <v>0</v>
      </c>
      <c r="AR37" s="66">
        <v>0</v>
      </c>
      <c r="AS37" s="66">
        <v>0</v>
      </c>
      <c r="AT37" s="66">
        <v>0</v>
      </c>
      <c r="AU37" s="66">
        <v>0</v>
      </c>
      <c r="AV37" s="66">
        <v>0</v>
      </c>
      <c r="AW37" s="66">
        <v>0</v>
      </c>
      <c r="AX37" s="66">
        <v>0</v>
      </c>
      <c r="AY37" s="66">
        <f>IF(AY$15&lt;2025+$U37,IFERROR(IF($C37="Oil",$R37,IF($C37="Propane",$Q37,IF($C37="Wood, commercial",$S37,0)))+_xlfn.XLOOKUP(_xlfn.XLOOKUP($C37,Lookups!$A$3:$A$17,Lookups!$B$3:$B$17),'VT CHS Emissions Schedule'!$A:$A,'VT CHS Emissions Schedule'!D:D),"blended"),0)</f>
        <v>37.768525691523088</v>
      </c>
      <c r="AZ37" s="66">
        <f>IF(AZ$15&lt;2025+$U37,IFERROR(IF($C37="Oil",$R37,IF($C37="Propane",$Q37,IF($C37="Wood, commercial",$S37,0)))+_xlfn.XLOOKUP(_xlfn.XLOOKUP($C37,Lookups!$A$3:$A$17,Lookups!$B$3:$B$17),'VT CHS Emissions Schedule'!$A:$A,'VT CHS Emissions Schedule'!E:E),"blended"),0)</f>
        <v>35.142306247004733</v>
      </c>
      <c r="BA37" s="66">
        <f>IF(BA$15&lt;2025+$U37,IFERROR(IF($C37="Oil",$R37,IF($C37="Propane",$Q37,IF($C37="Wood, commercial",$S37,0)))+_xlfn.XLOOKUP(_xlfn.XLOOKUP($C37,Lookups!$A$3:$A$17,Lookups!$B$3:$B$17),'VT CHS Emissions Schedule'!$A:$A,'VT CHS Emissions Schedule'!F:F),"blended"),0)</f>
        <v>32.516086802486377</v>
      </c>
      <c r="BB37" s="66">
        <f>IF(BB$15&lt;2025+$U37,IFERROR(IF($C37="Oil",$R37,IF($C37="Propane",$Q37,IF($C37="Wood, commercial",$S37,0)))+_xlfn.XLOOKUP(_xlfn.XLOOKUP($C37,Lookups!$A$3:$A$17,Lookups!$B$3:$B$17),'VT CHS Emissions Schedule'!$A:$A,'VT CHS Emissions Schedule'!G:G),"blended"),0)</f>
        <v>29.889867357968015</v>
      </c>
      <c r="BC37" s="66">
        <f>IF(BC$15&lt;2025+$U37,IFERROR(IF($C37="Oil",$R37,IF($C37="Propane",$Q37,IF($C37="Wood, commercial",$S37,0)))+_xlfn.XLOOKUP(_xlfn.XLOOKUP($C37,Lookups!$A$3:$A$17,Lookups!$B$3:$B$17),'VT CHS Emissions Schedule'!$A:$A,'VT CHS Emissions Schedule'!H:H),"blended"),0)</f>
        <v>27.263647913449653</v>
      </c>
      <c r="BD37" s="66">
        <f>IF(BD$15&lt;2025+$U37,IFERROR(IF($C37="Oil",$R37,IF($C37="Propane",$Q37,IF($C37="Wood, commercial",$S37,0)))+_xlfn.XLOOKUP(_xlfn.XLOOKUP($C37,Lookups!$A$3:$A$17,Lookups!$B$3:$B$17),'VT CHS Emissions Schedule'!$A:$A,'VT CHS Emissions Schedule'!I:I),"blended"),0)</f>
        <v>24.637428468931297</v>
      </c>
      <c r="BE37" s="66">
        <f>IF(BE$15&lt;2025+$U37,IFERROR(IF($C37="Oil",$R37,IF($C37="Propane",$Q37,IF($C37="Wood, commercial",$S37,0)))+_xlfn.XLOOKUP(_xlfn.XLOOKUP($C37,Lookups!$A$3:$A$17,Lookups!$B$3:$B$17),'VT CHS Emissions Schedule'!$A:$A,'VT CHS Emissions Schedule'!J:J),"blended"),0)</f>
        <v>22.011209024412938</v>
      </c>
      <c r="BF37" s="66">
        <f>IF(BF$15&lt;2025+$U37,IFERROR(IF($C37="Oil",$R37,IF($C37="Propane",$Q37,IF($C37="Wood, commercial",$S37,0)))+_xlfn.XLOOKUP(_xlfn.XLOOKUP($C37,Lookups!$A$3:$A$17,Lookups!$B$3:$B$17),'VT CHS Emissions Schedule'!$A:$A,'VT CHS Emissions Schedule'!K:K),"blended"),0)</f>
        <v>19.384989579894583</v>
      </c>
      <c r="BG37" s="66">
        <f>IF(BG$15&lt;2025+$U37,IFERROR(IF($C37="Oil",$R37,IF($C37="Propane",$Q37,IF($C37="Wood, commercial",$S37,0)))+_xlfn.XLOOKUP(_xlfn.XLOOKUP($C37,Lookups!$A$3:$A$17,Lookups!$B$3:$B$17),'VT CHS Emissions Schedule'!$A:$A,'VT CHS Emissions Schedule'!L:L),"blended"),0)</f>
        <v>16.758770135376224</v>
      </c>
      <c r="BH37" s="66">
        <f>IF(BH$15&lt;2025+$U37,IFERROR(IF($C37="Oil",$R37,IF($C37="Propane",$Q37,IF($C37="Wood, commercial",$S37,0)))+_xlfn.XLOOKUP(_xlfn.XLOOKUP($C37,Lookups!$A$3:$A$17,Lookups!$B$3:$B$17),'VT CHS Emissions Schedule'!$A:$A,'VT CHS Emissions Schedule'!M:M),"blended"),0)</f>
        <v>14.132550690857862</v>
      </c>
      <c r="BI37" s="66">
        <f>IF(BI$15&lt;2025+$U37,IFERROR(IF($C37="Oil",$R37,IF($C37="Propane",$Q37,IF($C37="Wood, commercial",$S37,0)))+_xlfn.XLOOKUP(_xlfn.XLOOKUP($C37,Lookups!$A$3:$A$17,Lookups!$B$3:$B$17),'VT CHS Emissions Schedule'!$A:$A,'VT CHS Emissions Schedule'!N:N),"blended"),0)</f>
        <v>11.506331246339505</v>
      </c>
      <c r="BJ37" s="66">
        <f>IF(BJ$15&lt;2025+$U37,IFERROR(IF($C37="Oil",$R37,IF($C37="Propane",$Q37,IF($C37="Wood, commercial",$S37,0)))+_xlfn.XLOOKUP(_xlfn.XLOOKUP($C37,Lookups!$A$3:$A$17,Lookups!$B$3:$B$17),'VT CHS Emissions Schedule'!$A:$A,'VT CHS Emissions Schedule'!O:O),"blended"),0)</f>
        <v>11.506331246339505</v>
      </c>
      <c r="BK37" s="66">
        <f>IF(BK$15&lt;2025+$U37,IFERROR(IF($C37="Oil",$R37,IF($C37="Propane",$Q37,IF($C37="Wood, commercial",$S37,0)))+_xlfn.XLOOKUP(_xlfn.XLOOKUP($C37,Lookups!$A$3:$A$17,Lookups!$B$3:$B$17),'VT CHS Emissions Schedule'!$A:$A,'VT CHS Emissions Schedule'!P:P),"blended"),0)</f>
        <v>0</v>
      </c>
      <c r="BL37" s="66">
        <f>IF(BL$15&lt;2025+$U37,IFERROR(IF($C37="Oil",$R37,IF($C37="Propane",$Q37,IF($C37="Wood, commercial",$S37,0)))+_xlfn.XLOOKUP(_xlfn.XLOOKUP($C37,Lookups!$A$3:$A$17,Lookups!$B$3:$B$17),'VT CHS Emissions Schedule'!$A:$A,'VT CHS Emissions Schedule'!Q:Q),"blended"),0)</f>
        <v>0</v>
      </c>
      <c r="BM37" s="66">
        <f>IF(BM$15&lt;2025+$U37,IFERROR(IF($C37="Oil",$R37,IF($C37="Propane",$Q37,IF($C37="Wood, commercial",$S37,0)))+_xlfn.XLOOKUP(_xlfn.XLOOKUP($C37,Lookups!$A$3:$A$17,Lookups!$B$3:$B$17),'VT CHS Emissions Schedule'!$A:$A,'VT CHS Emissions Schedule'!R:R),"blended"),0)</f>
        <v>0</v>
      </c>
      <c r="BN37" s="66">
        <f>IF(BN$15&lt;2025+$U37,IFERROR(IF($C37="Oil",$R37,IF($C37="Propane",$Q37,IF($C37="Wood, commercial",$S37,0)))+_xlfn.XLOOKUP(_xlfn.XLOOKUP($C37,Lookups!$A$3:$A$17,Lookups!$B$3:$B$17),'VT CHS Emissions Schedule'!$A:$A,'VT CHS Emissions Schedule'!S:S),"blended"),0)</f>
        <v>0</v>
      </c>
      <c r="BO37" s="66">
        <f>IF(BO$15&lt;2025+$U37,IFERROR(IF($C37="Oil",$R37,IF($C37="Propane",$Q37,IF($C37="Wood, commercial",$S37,0)))+_xlfn.XLOOKUP(_xlfn.XLOOKUP($C37,Lookups!$A$3:$A$17,Lookups!$B$3:$B$17),'VT CHS Emissions Schedule'!$A:$A,'VT CHS Emissions Schedule'!T:T),"blended"),0)</f>
        <v>0</v>
      </c>
      <c r="BP37" s="66">
        <f>IF(BP$15&lt;2025+$U37,IFERROR(IF($C37="Oil",$R37,IF($C37="Propane",$Q37,IF($C37="Wood, commercial",$S37,0)))+_xlfn.XLOOKUP(_xlfn.XLOOKUP($C37,Lookups!$A$3:$A$17,Lookups!$B$3:$B$17),'VT CHS Emissions Schedule'!$A:$A,'VT CHS Emissions Schedule'!U:U),"blended"),0)</f>
        <v>0</v>
      </c>
      <c r="BQ37" s="66">
        <f>IF(BQ$15&lt;2025+$U37,IFERROR(IF($C37="Oil",$R37,IF($C37="Propane",$Q37,IF($C37="Wood, commercial",$S37,0)))+_xlfn.XLOOKUP(_xlfn.XLOOKUP($C37,Lookups!$A$3:$A$17,Lookups!$B$3:$B$17),'VT CHS Emissions Schedule'!$A:$A,'VT CHS Emissions Schedule'!V:V),"blended"),0)</f>
        <v>0</v>
      </c>
      <c r="BR37" s="66">
        <f>IF(BR$15&lt;2025+$U37,IFERROR(IF($C37="Oil",$R37,IF($C37="Propane",$Q37,IF($C37="Wood, commercial",$S37,0)))+_xlfn.XLOOKUP(_xlfn.XLOOKUP($C37,Lookups!$A$3:$A$17,Lookups!$B$3:$B$17),'VT CHS Emissions Schedule'!$A:$A,'VT CHS Emissions Schedule'!W:W),"blended"),0)</f>
        <v>0</v>
      </c>
      <c r="BS37" s="66">
        <f>IF(BS$15&lt;2025+$U37,IFERROR(IF($C37="Oil",$R37,IF($C37="Propane",$Q37,IF($C37="Wood, commercial",$S37,0)))+_xlfn.XLOOKUP(_xlfn.XLOOKUP($C37,Lookups!$A$3:$A$17,Lookups!$B$3:$B$17),'VT CHS Emissions Schedule'!$A:$A,'VT CHS Emissions Schedule'!X:X),"blended"),0)</f>
        <v>0</v>
      </c>
      <c r="BT37" s="66">
        <f>IF(BT$15&lt;2025+$U37,IFERROR(IF($C37="Oil",$R37,IF($C37="Propane",$Q37,IF($C37="Wood, commercial",$S37,0)))+_xlfn.XLOOKUP(_xlfn.XLOOKUP($C37,Lookups!$A$3:$A$17,Lookups!$B$3:$B$17),'VT CHS Emissions Schedule'!$A:$A,'VT CHS Emissions Schedule'!Y:Y),"blended"),0)</f>
        <v>0</v>
      </c>
      <c r="BU37" s="66">
        <f>IF(BU$15&lt;2025+$U37,IFERROR(IF($C37="Oil",$R37,IF($C37="Propane",$Q37,IF($C37="Wood, commercial",$S37,0)))+_xlfn.XLOOKUP(_xlfn.XLOOKUP($C37,Lookups!$A$3:$A$17,Lookups!$B$3:$B$17),'VT CHS Emissions Schedule'!$A:$A,'VT CHS Emissions Schedule'!Z:Z),"blended"),0)</f>
        <v>0</v>
      </c>
      <c r="BV37" s="66">
        <f>IF(BV$15&lt;2025+$U37,IFERROR(IF($C37="Oil",$R37,IF($C37="Propane",$Q37,IF($C37="Wood, commercial",$S37,0)))+_xlfn.XLOOKUP(_xlfn.XLOOKUP($C37,Lookups!$A$3:$A$17,Lookups!$B$3:$B$17),'VT CHS Emissions Schedule'!$A:$A,'VT CHS Emissions Schedule'!AA:AA),"blended"),0)</f>
        <v>0</v>
      </c>
      <c r="BW37" s="66">
        <f>IF(BW$15&lt;2025+$U37,IFERROR(IF($C37="Oil",$R37,IF($C37="Propane",$Q37,IF($C37="Wood, commercial",$S37,0)))+_xlfn.XLOOKUP(_xlfn.XLOOKUP($C37,Lookups!$A$3:$A$17,Lookups!$B$3:$B$17),'VT CHS Emissions Schedule'!$A:$A,'VT CHS Emissions Schedule'!AB:AB),"blended"),0)</f>
        <v>0</v>
      </c>
      <c r="BX37" s="66">
        <f>IF(BX$15&lt;2025+$U37,IFERROR(IF($C37="Oil",$R37,IF($C37="Propane",$Q37,IF($C37="Wood, commercial",$S37,0)))+_xlfn.XLOOKUP(_xlfn.XLOOKUP($C37,Lookups!$A$3:$A$17,Lookups!$B$3:$B$17),'VT CHS Emissions Schedule'!$A:$A,'VT CHS Emissions Schedule'!AC:AC),"blended"),0)</f>
        <v>0</v>
      </c>
      <c r="BY37" s="63">
        <f>IF(BY$15&lt;2025+$U37,(IF($A37="Oil",($W37/$W$53)*Y37,IF($A37="Propane",($W37/$W$54)*Y37,IF($A37="Natural Gas",(($W37/$W$55)*Y37)/(1-$M37),IF($A37="Electricity",0,((($V$53*$W37*('VT CHS Emissions Schedule'!D$8+$R37))/$W$53)+(($V$54*$W37*('VT CHS Emissions Schedule'!D$9+$Q37))/$W$54)+(($V$55*$W37*'VT CHS Emissions Schedule'!D$7)/$W$55)/(1-$P37)+(($V$56*$W37*'VT CHS Emissions Schedule'!D$5)/$W$56)/(1-$O37))))))-(($W37/$V37)*'VT CHS Emissions Schedule'!D$5)/(1-$O37))+IF($C37="Propane",($T37/$Y$63)*AY37,IF($C37="Oil",($T37/$Y$62)*AY37,IF($C37="Natural Gas",($T37/$Y$64)*(AY37/(1-$P37)),IF($C37="Electricity",($T37/$Y$65)*(AY37/(1-$O37)),IF($C37="Wood, commercial",$T37*(AY37+$S37),(($X$62*$T37*('VT CHS Emissions Schedule'!D$8+$R37))/$Y$62)+(($X$63*$T37*('VT CHS Emissions Schedule'!D$9+$Q37))/$Y$63)+(($X$64*$T37*'VT CHS Emissions Schedule'!D$7)/$Y$64)/(1-$P37)+(($X$65*$T37*'VT CHS Emissions Schedule'!D$5)/$Y$65)/(1-$O37)+(($X$66*$T37*('VT CHS Emissions Schedule'!D$36+$S37))/$Y$66)))))),0)</f>
        <v>425613.78484264616</v>
      </c>
      <c r="BZ37" s="63">
        <f>IF(BZ$15&lt;2025+$U37,(IF($A37="Oil",($W37/$W$53)*Z37,IF($A37="Propane",($W37/$W$54)*Z37,IF($A37="Natural Gas",(($W37/$W$55)*Z37)/(1-$M37),IF($A37="Electricity",0,((($V$53*$W37*('VT CHS Emissions Schedule'!E$8+$R37))/$W$53)+(($V$54*$W37*('VT CHS Emissions Schedule'!E$9+$Q37))/$W$54)+(($V$55*$W37*'VT CHS Emissions Schedule'!E$7)/$W$55)/(1-$P37)+(($V$56*$W37*'VT CHS Emissions Schedule'!E$5)/$W$56)/(1-$O37))))))-(($W37/$V37)*'VT CHS Emissions Schedule'!E$5)/(1-$O37))+IF($C37="Propane",($T37/$Y$63)*AZ37,IF($C37="Oil",($T37/$Y$62)*AZ37,IF($C37="Natural Gas",($T37/$Y$64)*(AZ37/(1-$P37)),IF($C37="Electricity",($T37/$Y$65)*(AZ37/(1-$O37)),IF($C37="Wood, commercial",$T37*(AZ37+$S37),(($X$62*$T37*('VT CHS Emissions Schedule'!E$8+$R37))/$Y$62)+(($X$63*$T37*('VT CHS Emissions Schedule'!E$9+$Q37))/$Y$63)+(($X$64*$T37*'VT CHS Emissions Schedule'!E$7)/$Y$64)/(1-$P37)+(($X$65*$T37*'VT CHS Emissions Schedule'!E$5)/$Y$65)/(1-$O37)+(($X$66*$T37*('VT CHS Emissions Schedule'!E$36+$S37))/$Y$66)))))),0)</f>
        <v>433498.0351378335</v>
      </c>
      <c r="CA37" s="63">
        <f>IF(CA$15&lt;2025+$U37,(IF($A37="Oil",($W37/$W$53)*AA37,IF($A37="Propane",($W37/$W$54)*AA37,IF($A37="Natural Gas",(($W37/$W$55)*AA37)/(1-$M37),IF($A37="Electricity",0,((($V$53*$W37*('VT CHS Emissions Schedule'!F$8+$R37))/$W$53)+(($V$54*$W37*('VT CHS Emissions Schedule'!F$9+$Q37))/$W$54)+(($V$55*$W37*'VT CHS Emissions Schedule'!F$7)/$W$55)/(1-$P37)+(($V$56*$W37*'VT CHS Emissions Schedule'!F$5)/$W$56)/(1-$O37))))))-(($W37/$V37)*'VT CHS Emissions Schedule'!F$5)/(1-$O37))+IF($C37="Propane",($T37/$Y$63)*BA37,IF($C37="Oil",($T37/$Y$62)*BA37,IF($C37="Natural Gas",($T37/$Y$64)*(BA37/(1-$P37)),IF($C37="Electricity",($T37/$Y$65)*(BA37/(1-$O37)),IF($C37="Wood, commercial",$T37*(BA37+$S37),(($X$62*$T37*('VT CHS Emissions Schedule'!F$8+$R37))/$Y$62)+(($X$63*$T37*('VT CHS Emissions Schedule'!F$9+$Q37))/$Y$63)+(($X$64*$T37*'VT CHS Emissions Schedule'!F$7)/$Y$64)/(1-$P37)+(($X$65*$T37*'VT CHS Emissions Schedule'!F$5)/$Y$65)/(1-$O37)+(($X$66*$T37*('VT CHS Emissions Schedule'!F$36+$S37))/$Y$66)))))),0)</f>
        <v>441382.28543302085</v>
      </c>
      <c r="CB37" s="63">
        <f>IF(CB$15&lt;2025+$U37,(IF($A37="Oil",($W37/$W$53)*AB37,IF($A37="Propane",($W37/$W$54)*AB37,IF($A37="Natural Gas",(($W37/$W$55)*AB37)/(1-$M37),IF($A37="Electricity",0,((($V$53*$W37*('VT CHS Emissions Schedule'!G$8+$R37))/$W$53)+(($V$54*$W37*('VT CHS Emissions Schedule'!G$9+$Q37))/$W$54)+(($V$55*$W37*'VT CHS Emissions Schedule'!G$7)/$W$55)/(1-$P37)+(($V$56*$W37*'VT CHS Emissions Schedule'!G$5)/$W$56)/(1-$O37))))))-(($W37/$V37)*'VT CHS Emissions Schedule'!G$5)/(1-$O37))+IF($C37="Propane",($T37/$Y$63)*BB37,IF($C37="Oil",($T37/$Y$62)*BB37,IF($C37="Natural Gas",($T37/$Y$64)*(BB37/(1-$P37)),IF($C37="Electricity",($T37/$Y$65)*(BB37/(1-$O37)),IF($C37="Wood, commercial",$T37*(BB37+$S37),(($X$62*$T37*('VT CHS Emissions Schedule'!G$8+$R37))/$Y$62)+(($X$63*$T37*('VT CHS Emissions Schedule'!G$9+$Q37))/$Y$63)+(($X$64*$T37*'VT CHS Emissions Schedule'!G$7)/$Y$64)/(1-$P37)+(($X$65*$T37*'VT CHS Emissions Schedule'!G$5)/$Y$65)/(1-$O37)+(($X$66*$T37*('VT CHS Emissions Schedule'!G$36+$S37))/$Y$66)))))),0)</f>
        <v>449266.53572820814</v>
      </c>
      <c r="CC37" s="63">
        <f>IF(CC$15&lt;2025+$U37,(IF($A37="Oil",($W37/$W$53)*AC37,IF($A37="Propane",($W37/$W$54)*AC37,IF($A37="Natural Gas",(($W37/$W$55)*AC37)/(1-$M37),IF($A37="Electricity",0,((($V$53*$W37*('VT CHS Emissions Schedule'!H$8+$R37))/$W$53)+(($V$54*$W37*('VT CHS Emissions Schedule'!H$9+$Q37))/$W$54)+(($V$55*$W37*'VT CHS Emissions Schedule'!H$7)/$W$55)/(1-$P37)+(($V$56*$W37*'VT CHS Emissions Schedule'!H$5)/$W$56)/(1-$O37))))))-(($W37/$V37)*'VT CHS Emissions Schedule'!H$5)/(1-$O37))+IF($C37="Propane",($T37/$Y$63)*BC37,IF($C37="Oil",($T37/$Y$62)*BC37,IF($C37="Natural Gas",($T37/$Y$64)*(BC37/(1-$P37)),IF($C37="Electricity",($T37/$Y$65)*(BC37/(1-$O37)),IF($C37="Wood, commercial",$T37*(BC37+$S37),(($X$62*$T37*('VT CHS Emissions Schedule'!H$8+$R37))/$Y$62)+(($X$63*$T37*('VT CHS Emissions Schedule'!H$9+$Q37))/$Y$63)+(($X$64*$T37*'VT CHS Emissions Schedule'!H$7)/$Y$64)/(1-$P37)+(($X$65*$T37*'VT CHS Emissions Schedule'!H$5)/$Y$65)/(1-$O37)+(($X$66*$T37*('VT CHS Emissions Schedule'!H$36+$S37))/$Y$66)))))),0)</f>
        <v>457150.78602339549</v>
      </c>
      <c r="CD37" s="63">
        <f>IF(CD$15&lt;2025+$U37,(IF($A37="Oil",($W37/$W$53)*AD37,IF($A37="Propane",($W37/$W$54)*AD37,IF($A37="Natural Gas",(($W37/$W$55)*AD37)/(1-$M37),IF($A37="Electricity",0,((($V$53*$W37*('VT CHS Emissions Schedule'!I$8+$R37))/$W$53)+(($V$54*$W37*('VT CHS Emissions Schedule'!I$9+$Q37))/$W$54)+(($V$55*$W37*'VT CHS Emissions Schedule'!I$7)/$W$55)/(1-$P37)+(($V$56*$W37*'VT CHS Emissions Schedule'!I$5)/$W$56)/(1-$O37))))))-(($W37/$V37)*'VT CHS Emissions Schedule'!I$5)/(1-$O37))+IF($C37="Propane",($T37/$Y$63)*BD37,IF($C37="Oil",($T37/$Y$62)*BD37,IF($C37="Natural Gas",($T37/$Y$64)*(BD37/(1-$P37)),IF($C37="Electricity",($T37/$Y$65)*(BD37/(1-$O37)),IF($C37="Wood, commercial",$T37*(BD37+$S37),(($X$62*$T37*('VT CHS Emissions Schedule'!I$8+$R37))/$Y$62)+(($X$63*$T37*('VT CHS Emissions Schedule'!I$9+$Q37))/$Y$63)+(($X$64*$T37*'VT CHS Emissions Schedule'!I$7)/$Y$64)/(1-$P37)+(($X$65*$T37*'VT CHS Emissions Schedule'!I$5)/$Y$65)/(1-$O37)+(($X$66*$T37*('VT CHS Emissions Schedule'!I$36+$S37))/$Y$66)))))),0)</f>
        <v>462986.70478137326</v>
      </c>
      <c r="CE37" s="63">
        <f>IF(CE$15&lt;2025+$U37,(IF($A37="Oil",($W37/$W$53)*AE37,IF($A37="Propane",($W37/$W$54)*AE37,IF($A37="Natural Gas",(($W37/$W$55)*AE37)/(1-$M37),IF($A37="Electricity",0,((($V$53*$W37*('VT CHS Emissions Schedule'!J$8+$R37))/$W$53)+(($V$54*$W37*('VT CHS Emissions Schedule'!J$9+$Q37))/$W$54)+(($V$55*$W37*'VT CHS Emissions Schedule'!J$7)/$W$55)/(1-$P37)+(($V$56*$W37*'VT CHS Emissions Schedule'!J$5)/$W$56)/(1-$O37))))))-(($W37/$V37)*'VT CHS Emissions Schedule'!J$5)/(1-$O37))+IF($C37="Propane",($T37/$Y$63)*BE37,IF($C37="Oil",($T37/$Y$62)*BE37,IF($C37="Natural Gas",($T37/$Y$64)*(BE37/(1-$P37)),IF($C37="Electricity",($T37/$Y$65)*(BE37/(1-$O37)),IF($C37="Wood, commercial",$T37*(BE37+$S37),(($X$62*$T37*('VT CHS Emissions Schedule'!J$8+$R37))/$Y$62)+(($X$63*$T37*('VT CHS Emissions Schedule'!J$9+$Q37))/$Y$63)+(($X$64*$T37*'VT CHS Emissions Schedule'!J$7)/$Y$64)/(1-$P37)+(($X$65*$T37*'VT CHS Emissions Schedule'!J$5)/$Y$65)/(1-$O37)+(($X$66*$T37*('VT CHS Emissions Schedule'!J$36+$S37))/$Y$66)))))),0)</f>
        <v>470870.95507656061</v>
      </c>
      <c r="CF37" s="63">
        <f>IF(CF$15&lt;2025+$U37,(IF($A37="Oil",($W37/$W$53)*AF37,IF($A37="Propane",($W37/$W$54)*AF37,IF($A37="Natural Gas",(($W37/$W$55)*AF37)/(1-$M37),IF($A37="Electricity",0,((($V$53*$W37*('VT CHS Emissions Schedule'!K$8+$R37))/$W$53)+(($V$54*$W37*('VT CHS Emissions Schedule'!K$9+$Q37))/$W$54)+(($V$55*$W37*'VT CHS Emissions Schedule'!K$7)/$W$55)/(1-$P37)+(($V$56*$W37*'VT CHS Emissions Schedule'!K$5)/$W$56)/(1-$O37))))))-(($W37/$V37)*'VT CHS Emissions Schedule'!K$5)/(1-$O37))+IF($C37="Propane",($T37/$Y$63)*BF37,IF($C37="Oil",($T37/$Y$62)*BF37,IF($C37="Natural Gas",($T37/$Y$64)*(BF37/(1-$P37)),IF($C37="Electricity",($T37/$Y$65)*(BF37/(1-$O37)),IF($C37="Wood, commercial",$T37*(BF37+$S37),(($X$62*$T37*('VT CHS Emissions Schedule'!K$8+$R37))/$Y$62)+(($X$63*$T37*('VT CHS Emissions Schedule'!K$9+$Q37))/$Y$63)+(($X$64*$T37*'VT CHS Emissions Schedule'!K$7)/$Y$64)/(1-$P37)+(($X$65*$T37*'VT CHS Emissions Schedule'!K$5)/$Y$65)/(1-$O37)+(($X$66*$T37*('VT CHS Emissions Schedule'!K$36+$S37))/$Y$66)))))),0)</f>
        <v>478755.2053717479</v>
      </c>
      <c r="CG37" s="63">
        <f>IF(CG$15&lt;2025+$U37,(IF($A37="Oil",($W37/$W$53)*AG37,IF($A37="Propane",($W37/$W$54)*AG37,IF($A37="Natural Gas",(($W37/$W$55)*AG37)/(1-$M37),IF($A37="Electricity",0,((($V$53*$W37*('VT CHS Emissions Schedule'!L$8+$R37))/$W$53)+(($V$54*$W37*('VT CHS Emissions Schedule'!L$9+$Q37))/$W$54)+(($V$55*$W37*'VT CHS Emissions Schedule'!L$7)/$W$55)/(1-$P37)+(($V$56*$W37*'VT CHS Emissions Schedule'!L$5)/$W$56)/(1-$O37))))))-(($W37/$V37)*'VT CHS Emissions Schedule'!L$5)/(1-$O37))+IF($C37="Propane",($T37/$Y$63)*BG37,IF($C37="Oil",($T37/$Y$62)*BG37,IF($C37="Natural Gas",($T37/$Y$64)*(BG37/(1-$P37)),IF($C37="Electricity",($T37/$Y$65)*(BG37/(1-$O37)),IF($C37="Wood, commercial",$T37*(BG37+$S37),(($X$62*$T37*('VT CHS Emissions Schedule'!L$8+$R37))/$Y$62)+(($X$63*$T37*('VT CHS Emissions Schedule'!L$9+$Q37))/$Y$63)+(($X$64*$T37*'VT CHS Emissions Schedule'!L$7)/$Y$64)/(1-$P37)+(($X$65*$T37*'VT CHS Emissions Schedule'!L$5)/$Y$65)/(1-$O37)+(($X$66*$T37*('VT CHS Emissions Schedule'!L$36+$S37))/$Y$66)))))),0)</f>
        <v>486639.4556669353</v>
      </c>
      <c r="CH37" s="63">
        <f>IF(CH$15&lt;2025+$U37,(IF($A37="Oil",($W37/$W$53)*AH37,IF($A37="Propane",($W37/$W$54)*AH37,IF($A37="Natural Gas",(($W37/$W$55)*AH37)/(1-$M37),IF($A37="Electricity",0,((($V$53*$W37*('VT CHS Emissions Schedule'!M$8+$R37))/$W$53)+(($V$54*$W37*('VT CHS Emissions Schedule'!M$9+$Q37))/$W$54)+(($V$55*$W37*'VT CHS Emissions Schedule'!M$7)/$W$55)/(1-$P37)+(($V$56*$W37*'VT CHS Emissions Schedule'!M$5)/$W$56)/(1-$O37))))))-(($W37/$V37)*'VT CHS Emissions Schedule'!M$5)/(1-$O37))+IF($C37="Propane",($T37/$Y$63)*BH37,IF($C37="Oil",($T37/$Y$62)*BH37,IF($C37="Natural Gas",($T37/$Y$64)*(BH37/(1-$P37)),IF($C37="Electricity",($T37/$Y$65)*(BH37/(1-$O37)),IF($C37="Wood, commercial",$T37*(BH37+$S37),(($X$62*$T37*('VT CHS Emissions Schedule'!M$8+$R37))/$Y$62)+(($X$63*$T37*('VT CHS Emissions Schedule'!M$9+$Q37))/$Y$63)+(($X$64*$T37*'VT CHS Emissions Schedule'!M$7)/$Y$64)/(1-$P37)+(($X$65*$T37*'VT CHS Emissions Schedule'!M$5)/$Y$65)/(1-$O37)+(($X$66*$T37*('VT CHS Emissions Schedule'!M$36+$S37))/$Y$66)))))),0)</f>
        <v>494523.70596212259</v>
      </c>
      <c r="CI37" s="63">
        <f>IF(CI$15&lt;2025+$U37,(IF($A37="Oil",($W37/$W$53)*AI37,IF($A37="Propane",($W37/$W$54)*AI37,IF($A37="Natural Gas",(($W37/$W$55)*AI37)/(1-$M37),IF($A37="Electricity",0,((($V$53*$W37*('VT CHS Emissions Schedule'!N$8+$R37))/$W$53)+(($V$54*$W37*('VT CHS Emissions Schedule'!N$9+$Q37))/$W$54)+(($V$55*$W37*'VT CHS Emissions Schedule'!N$7)/$W$55)/(1-$P37)+(($V$56*$W37*'VT CHS Emissions Schedule'!N$5)/$W$56)/(1-$O37))))))-(($W37/$V37)*'VT CHS Emissions Schedule'!N$5)/(1-$O37))+IF($C37="Propane",($T37/$Y$63)*BI37,IF($C37="Oil",($T37/$Y$62)*BI37,IF($C37="Natural Gas",($T37/$Y$64)*(BI37/(1-$P37)),IF($C37="Electricity",($T37/$Y$65)*(BI37/(1-$O37)),IF($C37="Wood, commercial",$T37*(BI37+$S37),(($X$62*$T37*('VT CHS Emissions Schedule'!N$8+$R37))/$Y$62)+(($X$63*$T37*('VT CHS Emissions Schedule'!N$9+$Q37))/$Y$63)+(($X$64*$T37*'VT CHS Emissions Schedule'!N$7)/$Y$64)/(1-$P37)+(($X$65*$T37*'VT CHS Emissions Schedule'!N$5)/$Y$65)/(1-$O37)+(($X$66*$T37*('VT CHS Emissions Schedule'!N$36+$S37))/$Y$66)))))),0)</f>
        <v>502057.37368946482</v>
      </c>
      <c r="CJ37" s="63">
        <f>IF(CJ$15&lt;2025+$U37,(IF($A37="Oil",($W37/$W$53)*AJ37,IF($A37="Propane",($W37/$W$54)*AJ37,IF($A37="Natural Gas",(($W37/$W$55)*AJ37)/(1-$M37),IF($A37="Electricity",0,((($V$53*$W37*('VT CHS Emissions Schedule'!O$8+$R37))/$W$53)+(($V$54*$W37*('VT CHS Emissions Schedule'!O$9+$Q37))/$W$54)+(($V$55*$W37*'VT CHS Emissions Schedule'!O$7)/$W$55)/(1-$P37)+(($V$56*$W37*'VT CHS Emissions Schedule'!O$5)/$W$56)/(1-$O37))))))-(($W37/$V37)*'VT CHS Emissions Schedule'!O$5)/(1-$O37))+IF($C37="Propane",($T37/$Y$63)*BJ37,IF($C37="Oil",($T37/$Y$62)*BJ37,IF($C37="Natural Gas",($T37/$Y$64)*(BJ37/(1-$P37)),IF($C37="Electricity",($T37/$Y$65)*(BJ37/(1-$O37)),IF($C37="Wood, commercial",$T37*(BJ37+$S37),(($X$62*$T37*('VT CHS Emissions Schedule'!O$8+$R37))/$Y$62)+(($X$63*$T37*('VT CHS Emissions Schedule'!O$9+$Q37))/$Y$63)+(($X$64*$T37*'VT CHS Emissions Schedule'!O$7)/$Y$64)/(1-$P37)+(($X$65*$T37*'VT CHS Emissions Schedule'!O$5)/$Y$65)/(1-$O37)+(($X$66*$T37*('VT CHS Emissions Schedule'!O$36+$S37))/$Y$66)))))),0)</f>
        <v>502057.37368946482</v>
      </c>
      <c r="CK37" s="63">
        <f>IF(CK$15&lt;2025+$U37,(IF($A37="Oil",($W37/$W$53)*AK37,IF($A37="Propane",($W37/$W$54)*AK37,IF($A37="Natural Gas",(($W37/$W$55)*AK37)/(1-$M37),IF($A37="Electricity",0,((($V$53*$W37*('VT CHS Emissions Schedule'!P$8+$R37))/$W$53)+(($V$54*$W37*('VT CHS Emissions Schedule'!P$9+$Q37))/$W$54)+(($V$55*$W37*'VT CHS Emissions Schedule'!P$7)/$W$55)/(1-$P37)+(($V$56*$W37*'VT CHS Emissions Schedule'!P$5)/$W$56)/(1-$O37))))))-(($W37/$V37)*'VT CHS Emissions Schedule'!P$5)/(1-$O37))+IF($C37="Propane",($T37/$Y$63)*BK37,IF($C37="Oil",($T37/$Y$62)*BK37,IF($C37="Natural Gas",($T37/$Y$64)*(BK37/(1-$P37)),IF($C37="Electricity",($T37/$Y$65)*(BK37/(1-$O37)),IF($C37="Wood, commercial",$T37*(BK37+$S37),(($X$62*$T37*('VT CHS Emissions Schedule'!P$8+$R37))/$Y$62)+(($X$63*$T37*('VT CHS Emissions Schedule'!P$9+$Q37))/$Y$63)+(($X$64*$T37*'VT CHS Emissions Schedule'!P$7)/$Y$64)/(1-$P37)+(($X$65*$T37*'VT CHS Emissions Schedule'!P$5)/$Y$65)/(1-$O37)+(($X$66*$T37*('VT CHS Emissions Schedule'!P$36+$S37))/$Y$66)))))),0)</f>
        <v>0</v>
      </c>
      <c r="CL37" s="63">
        <f>IF(CL$15&lt;2025+$U37,(IF($A37="Oil",($W37/$W$53)*AL37,IF($A37="Propane",($W37/$W$54)*AL37,IF($A37="Natural Gas",(($W37/$W$55)*AL37)/(1-$M37),IF($A37="Electricity",0,((($V$53*$W37*('VT CHS Emissions Schedule'!Q$8+$R37))/$W$53)+(($V$54*$W37*('VT CHS Emissions Schedule'!Q$9+$Q37))/$W$54)+(($V$55*$W37*'VT CHS Emissions Schedule'!Q$7)/$W$55)/(1-$P37)+(($V$56*$W37*'VT CHS Emissions Schedule'!Q$5)/$W$56)/(1-$O37))))))-(($W37/$V37)*'VT CHS Emissions Schedule'!Q$5)/(1-$O37))+IF($C37="Propane",($T37/$Y$63)*BL37,IF($C37="Oil",($T37/$Y$62)*BL37,IF($C37="Natural Gas",($T37/$Y$64)*(BL37/(1-$P37)),IF($C37="Electricity",($T37/$Y$65)*(BL37/(1-$O37)),IF($C37="Wood, commercial",$T37*(BL37+$S37),(($X$62*$T37*('VT CHS Emissions Schedule'!Q$8+$R37))/$Y$62)+(($X$63*$T37*('VT CHS Emissions Schedule'!Q$9+$Q37))/$Y$63)+(($X$64*$T37*'VT CHS Emissions Schedule'!Q$7)/$Y$64)/(1-$P37)+(($X$65*$T37*'VT CHS Emissions Schedule'!Q$5)/$Y$65)/(1-$O37)+(($X$66*$T37*('VT CHS Emissions Schedule'!Q$36+$S37))/$Y$66)))))),0)</f>
        <v>0</v>
      </c>
      <c r="CM37" s="63">
        <f>IF(CM$15&lt;2025+$U37,(IF($A37="Oil",($W37/$W$53)*AM37,IF($A37="Propane",($W37/$W$54)*AM37,IF($A37="Natural Gas",(($W37/$W$55)*AM37)/(1-$M37),IF($A37="Electricity",0,((($V$53*$W37*('VT CHS Emissions Schedule'!R$8+$R37))/$W$53)+(($V$54*$W37*('VT CHS Emissions Schedule'!R$9+$Q37))/$W$54)+(($V$55*$W37*'VT CHS Emissions Schedule'!R$7)/$W$55)/(1-$P37)+(($V$56*$W37*'VT CHS Emissions Schedule'!R$5)/$W$56)/(1-$O37))))))-(($W37/$V37)*'VT CHS Emissions Schedule'!R$5)/(1-$O37))+IF($C37="Propane",($T37/$Y$63)*BM37,IF($C37="Oil",($T37/$Y$62)*BM37,IF($C37="Natural Gas",($T37/$Y$64)*(BM37/(1-$P37)),IF($C37="Electricity",($T37/$Y$65)*(BM37/(1-$O37)),IF($C37="Wood, commercial",$T37*(BM37+$S37),(($X$62*$T37*('VT CHS Emissions Schedule'!R$8+$R37))/$Y$62)+(($X$63*$T37*('VT CHS Emissions Schedule'!R$9+$Q37))/$Y$63)+(($X$64*$T37*'VT CHS Emissions Schedule'!R$7)/$Y$64)/(1-$P37)+(($X$65*$T37*'VT CHS Emissions Schedule'!R$5)/$Y$65)/(1-$O37)+(($X$66*$T37*('VT CHS Emissions Schedule'!R$36+$S37))/$Y$66)))))),0)</f>
        <v>0</v>
      </c>
      <c r="CN37" s="63">
        <f>IF(CN$15&lt;2025+$U37,(IF($A37="Oil",($W37/$W$53)*AN37,IF($A37="Propane",($W37/$W$54)*AN37,IF($A37="Natural Gas",(($W37/$W$55)*AN37)/(1-$M37),IF($A37="Electricity",0,((($V$53*$W37*('VT CHS Emissions Schedule'!S$8+$R37))/$W$53)+(($V$54*$W37*('VT CHS Emissions Schedule'!S$9+$Q37))/$W$54)+(($V$55*$W37*'VT CHS Emissions Schedule'!S$7)/$W$55)/(1-$P37)+(($V$56*$W37*'VT CHS Emissions Schedule'!S$5)/$W$56)/(1-$O37))))))-(($W37/$V37)*'VT CHS Emissions Schedule'!S$5)/(1-$O37))+IF($C37="Propane",($T37/$Y$63)*BN37,IF($C37="Oil",($T37/$Y$62)*BN37,IF($C37="Natural Gas",($T37/$Y$64)*(BN37/(1-$P37)),IF($C37="Electricity",($T37/$Y$65)*(BN37/(1-$O37)),IF($C37="Wood, commercial",$T37*(BN37+$S37),(($X$62*$T37*('VT CHS Emissions Schedule'!S$8+$R37))/$Y$62)+(($X$63*$T37*('VT CHS Emissions Schedule'!S$9+$Q37))/$Y$63)+(($X$64*$T37*'VT CHS Emissions Schedule'!S$7)/$Y$64)/(1-$P37)+(($X$65*$T37*'VT CHS Emissions Schedule'!S$5)/$Y$65)/(1-$O37)+(($X$66*$T37*('VT CHS Emissions Schedule'!S$36+$S37))/$Y$66)))))),0)</f>
        <v>0</v>
      </c>
      <c r="CO37" s="63">
        <f>IF(CO$15&lt;2025+$U37,(IF($A37="Oil",($W37/$W$53)*AO37,IF($A37="Propane",($W37/$W$54)*AO37,IF($A37="Natural Gas",(($W37/$W$55)*AO37)/(1-$M37),IF($A37="Electricity",0,((($V$53*$W37*('VT CHS Emissions Schedule'!T$8+$R37))/$W$53)+(($V$54*$W37*('VT CHS Emissions Schedule'!T$9+$Q37))/$W$54)+(($V$55*$W37*'VT CHS Emissions Schedule'!T$7)/$W$55)/(1-$P37)+(($V$56*$W37*'VT CHS Emissions Schedule'!T$5)/$W$56)/(1-$O37))))))-(($W37/$V37)*'VT CHS Emissions Schedule'!T$5)/(1-$O37))+IF($C37="Propane",($T37/$Y$63)*BO37,IF($C37="Oil",($T37/$Y$62)*BO37,IF($C37="Natural Gas",($T37/$Y$64)*(BO37/(1-$P37)),IF($C37="Electricity",($T37/$Y$65)*(BO37/(1-$O37)),IF($C37="Wood, commercial",$T37*(BO37+$S37),(($X$62*$T37*('VT CHS Emissions Schedule'!T$8+$R37))/$Y$62)+(($X$63*$T37*('VT CHS Emissions Schedule'!T$9+$Q37))/$Y$63)+(($X$64*$T37*'VT CHS Emissions Schedule'!T$7)/$Y$64)/(1-$P37)+(($X$65*$T37*'VT CHS Emissions Schedule'!T$5)/$Y$65)/(1-$O37)+(($X$66*$T37*('VT CHS Emissions Schedule'!T$36+$S37))/$Y$66)))))),0)</f>
        <v>0</v>
      </c>
      <c r="CP37" s="63">
        <f>IF(CP$15&lt;2025+$U37,(IF($A37="Oil",($W37/$W$53)*AP37,IF($A37="Propane",($W37/$W$54)*AP37,IF($A37="Natural Gas",(($W37/$W$55)*AP37)/(1-$M37),IF($A37="Electricity",0,((($V$53*$W37*('VT CHS Emissions Schedule'!U$8+$R37))/$W$53)+(($V$54*$W37*('VT CHS Emissions Schedule'!U$9+$Q37))/$W$54)+(($V$55*$W37*'VT CHS Emissions Schedule'!U$7)/$W$55)/(1-$P37)+(($V$56*$W37*'VT CHS Emissions Schedule'!U$5)/$W$56)/(1-$O37))))))-(($W37/$V37)*'VT CHS Emissions Schedule'!U$5)/(1-$O37))+IF($C37="Propane",($T37/$Y$63)*BP37,IF($C37="Oil",($T37/$Y$62)*BP37,IF($C37="Natural Gas",($T37/$Y$64)*(BP37/(1-$P37)),IF($C37="Electricity",($T37/$Y$65)*(BP37/(1-$O37)),IF($C37="Wood, commercial",$T37*(BP37+$S37),(($X$62*$T37*('VT CHS Emissions Schedule'!U$8+$R37))/$Y$62)+(($X$63*$T37*('VT CHS Emissions Schedule'!U$9+$Q37))/$Y$63)+(($X$64*$T37*'VT CHS Emissions Schedule'!U$7)/$Y$64)/(1-$P37)+(($X$65*$T37*'VT CHS Emissions Schedule'!U$5)/$Y$65)/(1-$O37)+(($X$66*$T37*('VT CHS Emissions Schedule'!U$36+$S37))/$Y$66)))))),0)</f>
        <v>0</v>
      </c>
      <c r="CQ37" s="63">
        <f>IF(CQ$15&lt;2025+$U37,(IF($A37="Oil",($W37/$W$53)*AQ37,IF($A37="Propane",($W37/$W$54)*AQ37,IF($A37="Natural Gas",(($W37/$W$55)*AQ37)/(1-$M37),IF($A37="Electricity",0,((($V$53*$W37*('VT CHS Emissions Schedule'!V$8+$R37))/$W$53)+(($V$54*$W37*('VT CHS Emissions Schedule'!V$9+$Q37))/$W$54)+(($V$55*$W37*'VT CHS Emissions Schedule'!V$7)/$W$55)/(1-$P37)+(($V$56*$W37*'VT CHS Emissions Schedule'!V$5)/$W$56)/(1-$O37))))))-(($W37/$V37)*'VT CHS Emissions Schedule'!V$5)/(1-$O37))+IF($C37="Propane",($T37/$Y$63)*BQ37,IF($C37="Oil",($T37/$Y$62)*BQ37,IF($C37="Natural Gas",($T37/$Y$64)*(BQ37/(1-$P37)),IF($C37="Electricity",($T37/$Y$65)*(BQ37/(1-$O37)),IF($C37="Wood, commercial",$T37*(BQ37+$S37),(($X$62*$T37*('VT CHS Emissions Schedule'!V$8+$R37))/$Y$62)+(($X$63*$T37*('VT CHS Emissions Schedule'!V$9+$Q37))/$Y$63)+(($X$64*$T37*'VT CHS Emissions Schedule'!V$7)/$Y$64)/(1-$P37)+(($X$65*$T37*'VT CHS Emissions Schedule'!V$5)/$Y$65)/(1-$O37)+(($X$66*$T37*('VT CHS Emissions Schedule'!V$36+$S37))/$Y$66)))))),0)</f>
        <v>0</v>
      </c>
      <c r="CR37" s="63">
        <f>IF(CR$15&lt;2025+$U37,(IF($A37="Oil",($W37/$W$53)*AR37,IF($A37="Propane",($W37/$W$54)*AR37,IF($A37="Natural Gas",(($W37/$W$55)*AR37)/(1-$M37),IF($A37="Electricity",0,((($V$53*$W37*('VT CHS Emissions Schedule'!W$8+$R37))/$W$53)+(($V$54*$W37*('VT CHS Emissions Schedule'!W$9+$Q37))/$W$54)+(($V$55*$W37*'VT CHS Emissions Schedule'!W$7)/$W$55)/(1-$P37)+(($V$56*$W37*'VT CHS Emissions Schedule'!W$5)/$W$56)/(1-$O37))))))-(($W37/$V37)*'VT CHS Emissions Schedule'!W$5)/(1-$O37))+IF($C37="Propane",($T37/$Y$63)*BR37,IF($C37="Oil",($T37/$Y$62)*BR37,IF($C37="Natural Gas",($T37/$Y$64)*(BR37/(1-$P37)),IF($C37="Electricity",($T37/$Y$65)*(BR37/(1-$O37)),IF($C37="Wood, commercial",$T37*(BR37+$S37),(($X$62*$T37*('VT CHS Emissions Schedule'!W$8+$R37))/$Y$62)+(($X$63*$T37*('VT CHS Emissions Schedule'!W$9+$Q37))/$Y$63)+(($X$64*$T37*'VT CHS Emissions Schedule'!W$7)/$Y$64)/(1-$P37)+(($X$65*$T37*'VT CHS Emissions Schedule'!W$5)/$Y$65)/(1-$O37)+(($X$66*$T37*('VT CHS Emissions Schedule'!W$36+$S37))/$Y$66)))))),0)</f>
        <v>0</v>
      </c>
      <c r="CS37" s="63">
        <f>IF(CS$15&lt;2025+$U37,(IF($A37="Oil",($W37/$W$53)*AS37,IF($A37="Propane",($W37/$W$54)*AS37,IF($A37="Natural Gas",(($W37/$W$55)*AS37)/(1-$M37),IF($A37="Electricity",0,((($V$53*$W37*('VT CHS Emissions Schedule'!X$8+$R37))/$W$53)+(($V$54*$W37*('VT CHS Emissions Schedule'!X$9+$Q37))/$W$54)+(($V$55*$W37*'VT CHS Emissions Schedule'!X$7)/$W$55)/(1-$P37)+(($V$56*$W37*'VT CHS Emissions Schedule'!X$5)/$W$56)/(1-$O37))))))-(($W37/$V37)*'VT CHS Emissions Schedule'!X$5)/(1-$O37))+IF($C37="Propane",($T37/$Y$63)*BS37,IF($C37="Oil",($T37/$Y$62)*BS37,IF($C37="Natural Gas",($T37/$Y$64)*(BS37/(1-$P37)),IF($C37="Electricity",($T37/$Y$65)*(BS37/(1-$O37)),IF($C37="Wood, commercial",$T37*(BS37+$S37),(($X$62*$T37*('VT CHS Emissions Schedule'!X$8+$R37))/$Y$62)+(($X$63*$T37*('VT CHS Emissions Schedule'!X$9+$Q37))/$Y$63)+(($X$64*$T37*'VT CHS Emissions Schedule'!X$7)/$Y$64)/(1-$P37)+(($X$65*$T37*'VT CHS Emissions Schedule'!X$5)/$Y$65)/(1-$O37)+(($X$66*$T37*('VT CHS Emissions Schedule'!X$36+$S37))/$Y$66)))))),0)</f>
        <v>0</v>
      </c>
      <c r="CT37" s="63">
        <f>IF(CT$15&lt;2025+$U37,(IF($A37="Oil",($W37/$W$53)*AT37,IF($A37="Propane",($W37/$W$54)*AT37,IF($A37="Natural Gas",(($W37/$W$55)*AT37)/(1-$M37),IF($A37="Electricity",0,((($V$53*$W37*('VT CHS Emissions Schedule'!Y$8+$R37))/$W$53)+(($V$54*$W37*('VT CHS Emissions Schedule'!Y$9+$Q37))/$W$54)+(($V$55*$W37*'VT CHS Emissions Schedule'!Y$7)/$W$55)/(1-$P37)+(($V$56*$W37*'VT CHS Emissions Schedule'!Y$5)/$W$56)/(1-$O37))))))-(($W37/$V37)*'VT CHS Emissions Schedule'!Y$5)/(1-$O37))+IF($C37="Propane",($T37/$Y$63)*BT37,IF($C37="Oil",($T37/$Y$62)*BT37,IF($C37="Natural Gas",($T37/$Y$64)*(BT37/(1-$P37)),IF($C37="Electricity",($T37/$Y$65)*(BT37/(1-$O37)),IF($C37="Wood, commercial",$T37*(BT37+$S37),(($X$62*$T37*('VT CHS Emissions Schedule'!Y$8+$R37))/$Y$62)+(($X$63*$T37*('VT CHS Emissions Schedule'!Y$9+$Q37))/$Y$63)+(($X$64*$T37*'VT CHS Emissions Schedule'!Y$7)/$Y$64)/(1-$P37)+(($X$65*$T37*'VT CHS Emissions Schedule'!Y$5)/$Y$65)/(1-$O37)+(($X$66*$T37*('VT CHS Emissions Schedule'!Y$36+$S37))/$Y$66)))))),0)</f>
        <v>0</v>
      </c>
      <c r="CU37" s="63">
        <f>IF(CU$15&lt;2025+$U37,(IF($A37="Oil",($W37/$W$53)*AU37,IF($A37="Propane",($W37/$W$54)*AU37,IF($A37="Natural Gas",(($W37/$W$55)*AU37)/(1-$M37),IF($A37="Electricity",0,((($V$53*$W37*('VT CHS Emissions Schedule'!Z$8+$R37))/$W$53)+(($V$54*$W37*('VT CHS Emissions Schedule'!Z$9+$Q37))/$W$54)+(($V$55*$W37*'VT CHS Emissions Schedule'!Z$7)/$W$55)/(1-$P37)+(($V$56*$W37*'VT CHS Emissions Schedule'!Z$5)/$W$56)/(1-$O37))))))-(($W37/$V37)*'VT CHS Emissions Schedule'!Z$5)/(1-$O37))+IF($C37="Propane",($T37/$Y$63)*BU37,IF($C37="Oil",($T37/$Y$62)*BU37,IF($C37="Natural Gas",($T37/$Y$64)*(BU37/(1-$P37)),IF($C37="Electricity",($T37/$Y$65)*(BU37/(1-$O37)),IF($C37="Wood, commercial",$T37*(BU37+$S37),(($X$62*$T37*('VT CHS Emissions Schedule'!Z$8+$R37))/$Y$62)+(($X$63*$T37*('VT CHS Emissions Schedule'!Z$9+$Q37))/$Y$63)+(($X$64*$T37*'VT CHS Emissions Schedule'!Z$7)/$Y$64)/(1-$P37)+(($X$65*$T37*'VT CHS Emissions Schedule'!Z$5)/$Y$65)/(1-$O37)+(($X$66*$T37*('VT CHS Emissions Schedule'!Z$36+$S37))/$Y$66)))))),0)</f>
        <v>0</v>
      </c>
      <c r="CV37" s="63">
        <f>IF(CV$15&lt;2025+$U37,(IF($A37="Oil",($W37/$W$53)*AV37,IF($A37="Propane",($W37/$W$54)*AV37,IF($A37="Natural Gas",(($W37/$W$55)*AV37)/(1-$M37),IF($A37="Electricity",0,((($V$53*$W37*('VT CHS Emissions Schedule'!AA$8+$R37))/$W$53)+(($V$54*$W37*('VT CHS Emissions Schedule'!AA$9+$Q37))/$W$54)+(($V$55*$W37*'VT CHS Emissions Schedule'!AA$7)/$W$55)/(1-$P37)+(($V$56*$W37*'VT CHS Emissions Schedule'!AA$5)/$W$56)/(1-$O37))))))-(($W37/$V37)*'VT CHS Emissions Schedule'!AA$5)/(1-$O37))+IF($C37="Propane",($T37/$Y$63)*BV37,IF($C37="Oil",($T37/$Y$62)*BV37,IF($C37="Natural Gas",($T37/$Y$64)*(BV37/(1-$P37)),IF($C37="Electricity",($T37/$Y$65)*(BV37/(1-$O37)),IF($C37="Wood, commercial",$T37*(BV37+$S37),(($X$62*$T37*('VT CHS Emissions Schedule'!AA$8+$R37))/$Y$62)+(($X$63*$T37*('VT CHS Emissions Schedule'!AA$9+$Q37))/$Y$63)+(($X$64*$T37*'VT CHS Emissions Schedule'!AA$7)/$Y$64)/(1-$P37)+(($X$65*$T37*'VT CHS Emissions Schedule'!AA$5)/$Y$65)/(1-$O37)+(($X$66*$T37*('VT CHS Emissions Schedule'!AA$36+$S37))/$Y$66)))))),0)</f>
        <v>0</v>
      </c>
      <c r="CW37" s="63">
        <f>IF(CW$15&lt;2025+$U37,(IF($A37="Oil",($W37/$W$53)*AW37,IF($A37="Propane",($W37/$W$54)*AW37,IF($A37="Natural Gas",(($W37/$W$55)*AW37)/(1-$M37),IF($A37="Electricity",0,((($V$53*$W37*('VT CHS Emissions Schedule'!AB$8+$R37))/$W$53)+(($V$54*$W37*('VT CHS Emissions Schedule'!AB$9+$Q37))/$W$54)+(($V$55*$W37*'VT CHS Emissions Schedule'!AB$7)/$W$55)/(1-$P37)+(($V$56*$W37*'VT CHS Emissions Schedule'!AB$5)/$W$56)/(1-$O37))))))-(($W37/$V37)*'VT CHS Emissions Schedule'!AB$5)/(1-$O37))+IF($C37="Propane",($T37/$Y$63)*BW37,IF($C37="Oil",($T37/$Y$62)*BW37,IF($C37="Natural Gas",($T37/$Y$64)*(BW37/(1-$P37)),IF($C37="Electricity",($T37/$Y$65)*(BW37/(1-$O37)),IF($C37="Wood, commercial",$T37*(BW37+$S37),(($X$62*$T37*('VT CHS Emissions Schedule'!AB$8+$R37))/$Y$62)+(($X$63*$T37*('VT CHS Emissions Schedule'!AB$9+$Q37))/$Y$63)+(($X$64*$T37*'VT CHS Emissions Schedule'!AB$7)/$Y$64)/(1-$P37)+(($X$65*$T37*'VT CHS Emissions Schedule'!AB$5)/$Y$65)/(1-$O37)+(($X$66*$T37*('VT CHS Emissions Schedule'!AB$36+$S37))/$Y$66)))))),0)</f>
        <v>0</v>
      </c>
      <c r="CX37" s="63">
        <f>IF(CX$15&lt;2025+$U37,(IF($A37="Oil",($W37/$W$53)*AX37,IF($A37="Propane",($W37/$W$54)*AX37,IF($A37="Natural Gas",(($W37/$W$55)*AX37)/(1-$M37),IF($A37="Electricity",0,((($V$53*$W37*('VT CHS Emissions Schedule'!AC$8+$R37))/$W$53)+(($V$54*$W37*('VT CHS Emissions Schedule'!AC$9+$Q37))/$W$54)+(($V$55*$W37*'VT CHS Emissions Schedule'!AC$7)/$W$55)/(1-$P37)+(($V$56*$W37*'VT CHS Emissions Schedule'!AC$5)/$W$56)/(1-$O37))))))-(($W37/$V37)*'VT CHS Emissions Schedule'!AC$5)/(1-$O37))+IF($C37="Propane",($T37/$Y$63)*BX37,IF($C37="Oil",($T37/$Y$62)*BX37,IF($C37="Natural Gas",($T37/$Y$64)*(BX37/(1-$P37)),IF($C37="Electricity",($T37/$Y$65)*(BX37/(1-$O37)),IF($C37="Wood, commercial",$T37*(BX37+$S37),(($X$62*$T37*('VT CHS Emissions Schedule'!AC$8+$R37))/$Y$62)+(($X$63*$T37*('VT CHS Emissions Schedule'!AC$9+$Q37))/$Y$63)+(($X$64*$T37*'VT CHS Emissions Schedule'!AC$7)/$Y$64)/(1-$P37)+(($X$65*$T37*'VT CHS Emissions Schedule'!AC$5)/$Y$65)/(1-$O37)+(($X$66*$T37*('VT CHS Emissions Schedule'!AC$36+$S37))/$Y$66)))))),0)</f>
        <v>0</v>
      </c>
      <c r="CY37" s="63">
        <f t="shared" si="3"/>
        <v>425613.78484264616</v>
      </c>
      <c r="CZ37" s="63">
        <f t="shared" si="4"/>
        <v>433498.0351378335</v>
      </c>
      <c r="DA37" s="63">
        <f t="shared" si="5"/>
        <v>441382.28543302085</v>
      </c>
      <c r="DB37" s="63">
        <f t="shared" si="6"/>
        <v>449266.53572820814</v>
      </c>
      <c r="DC37" s="63">
        <f t="shared" si="7"/>
        <v>457150.78602339549</v>
      </c>
      <c r="DD37" s="63">
        <f t="shared" si="8"/>
        <v>462986.70478137326</v>
      </c>
      <c r="DE37" s="63">
        <f t="shared" si="9"/>
        <v>470870.95507656061</v>
      </c>
      <c r="DF37" s="63">
        <f t="shared" si="10"/>
        <v>478755.2053717479</v>
      </c>
      <c r="DG37" s="63">
        <f t="shared" si="11"/>
        <v>486639.4556669353</v>
      </c>
      <c r="DH37" s="63">
        <f t="shared" si="12"/>
        <v>494523.70596212259</v>
      </c>
      <c r="DI37" s="63">
        <f t="shared" si="13"/>
        <v>502057.37368946482</v>
      </c>
      <c r="DJ37" s="63">
        <f t="shared" si="14"/>
        <v>502057.37368946482</v>
      </c>
      <c r="DK37" s="63">
        <f t="shared" si="15"/>
        <v>0</v>
      </c>
      <c r="DL37" s="63">
        <f t="shared" si="16"/>
        <v>0</v>
      </c>
      <c r="DM37" s="63">
        <f t="shared" si="17"/>
        <v>0</v>
      </c>
      <c r="DN37" s="63">
        <f t="shared" si="18"/>
        <v>0</v>
      </c>
      <c r="DO37" s="63">
        <f t="shared" si="19"/>
        <v>0</v>
      </c>
      <c r="DP37" s="63">
        <f t="shared" si="20"/>
        <v>0</v>
      </c>
      <c r="DQ37" s="63">
        <f t="shared" si="21"/>
        <v>0</v>
      </c>
      <c r="DR37" s="63">
        <f t="shared" si="22"/>
        <v>0</v>
      </c>
      <c r="DS37" s="63">
        <f t="shared" si="23"/>
        <v>0</v>
      </c>
      <c r="DT37" s="63">
        <f t="shared" si="24"/>
        <v>0</v>
      </c>
      <c r="DU37" s="63">
        <f t="shared" si="25"/>
        <v>0</v>
      </c>
      <c r="DV37" s="63">
        <f t="shared" si="26"/>
        <v>0</v>
      </c>
      <c r="DW37" s="63">
        <f t="shared" si="27"/>
        <v>0</v>
      </c>
      <c r="DX37" s="63">
        <f t="shared" si="28"/>
        <v>0</v>
      </c>
    </row>
    <row r="38" spans="1:128" ht="16.5" thickBot="1" x14ac:dyDescent="0.3">
      <c r="A38" s="161" t="s">
        <v>161</v>
      </c>
      <c r="B38" s="478"/>
      <c r="C38" s="123" t="s">
        <v>357</v>
      </c>
      <c r="D38" s="110">
        <f t="shared" si="29"/>
        <v>4711251.1275173984</v>
      </c>
      <c r="E38" s="110">
        <f t="shared" si="0"/>
        <v>4711251.1275173984</v>
      </c>
      <c r="F38" s="220">
        <f t="shared" si="1"/>
        <v>4.7112511275173983</v>
      </c>
      <c r="G38" s="110">
        <f t="shared" si="30"/>
        <v>256445.99685682126</v>
      </c>
      <c r="H38" s="110">
        <f t="shared" si="31"/>
        <v>256445.99685682126</v>
      </c>
      <c r="I38" s="63">
        <f t="shared" si="32"/>
        <v>468152.56918818835</v>
      </c>
      <c r="J38" s="91">
        <f>IF($A38="Oil",($W38/$W$53)*$Y38,IF($A38="Propane",($W38/$W$54)*$Y38,IF($A38="Natural Gas",(($W38/$W$55)*$Y38)/(1-$M38),IF($A38="Electricity",0,((($V$53*$W38*('VT CHS Emissions Schedule'!D$8+$R38))/$W$53)+(($V$54*$W38*('VT CHS Emissions Schedule'!D$9+$Q38))/$W$54)+(($V$55*$W38*'VT CHS Emissions Schedule'!D$7)/$W$55)/(1-$P38)+(($V$56*$W38*'VT CHS Emissions Schedule'!D$5)/$W$56)/(1-$O38))))))</f>
        <v>665934.37094236969</v>
      </c>
      <c r="K38" s="63">
        <f>(($W38/$V38)*'VT CHS Emissions Schedule'!D$5)/(1-$O38)</f>
        <v>197781.80175418133</v>
      </c>
      <c r="L38" s="63">
        <f>IF($C38="Propane",($T38/$Y$63)*$AY38,IF($C38="Oil",($T38/$Y$62)*$AY38,IF($C38="Natural Gas",($T38/$Y$64)*($AY38/(1-$P38)),IF($C38="Electricity",($T38/$Y$65)*($AY38/(1-$O38)),IF($C38="Wood, non-commercial",$T38*($AY38+$S38),(($X$62*$T38*('VT CHS Emissions Schedule'!D$8+$R38))/$Y$62)+(($X$63*$T38*('VT CHS Emissions Schedule'!D$9+$Q38))/$Y$63)+(($X$64*$T38*'VT CHS Emissions Schedule'!D$7)/$Y$64)/(1-$P38)+(($X$65*$T38*'VT CHS Emissions Schedule'!D$5)/$Y$65)/(1-$O38)+(($X$66*$T38*('VT CHS Emissions Schedule'!D$36+$S38))/$Y$66))))))</f>
        <v>-211706.57233136709</v>
      </c>
      <c r="M38" s="65">
        <f>_xlfn.XLOOKUP($A38,Lookups!$A$3:$A$15,Lookups!$E$3:$E$15)</f>
        <v>0</v>
      </c>
      <c r="N38" s="64">
        <f>_xlfn.XLOOKUP($A38,Lookups!$A$3:$A$15,Lookups!$D$3:$D$15)</f>
        <v>0</v>
      </c>
      <c r="O38" s="65">
        <f>Lookups!$E$6</f>
        <v>8.9499999999999996E-2</v>
      </c>
      <c r="P38" s="65">
        <f>Lookups!$E$5</f>
        <v>1.4E-2</v>
      </c>
      <c r="Q38" s="64">
        <f>Lookups!$D$4</f>
        <v>0.32764300000000002</v>
      </c>
      <c r="R38" s="64">
        <f>Lookups!$D$3</f>
        <v>0.21490000000000001</v>
      </c>
      <c r="S38" s="64">
        <f>Lookups!$D$8</f>
        <v>1.3776766038113153</v>
      </c>
      <c r="T38" s="71">
        <f t="shared" si="33"/>
        <v>-2584.2560000000003</v>
      </c>
      <c r="U38" s="67">
        <v>12</v>
      </c>
      <c r="V38" s="71">
        <f t="shared" si="2"/>
        <v>2</v>
      </c>
      <c r="W38" s="63">
        <v>9536</v>
      </c>
      <c r="X38" s="72">
        <v>0.54200000000000004</v>
      </c>
      <c r="Y38" s="66" t="s">
        <v>244</v>
      </c>
      <c r="Z38" s="66" t="s">
        <v>244</v>
      </c>
      <c r="AA38" s="66" t="s">
        <v>244</v>
      </c>
      <c r="AB38" s="66" t="s">
        <v>244</v>
      </c>
      <c r="AC38" s="66" t="s">
        <v>244</v>
      </c>
      <c r="AD38" s="66" t="s">
        <v>244</v>
      </c>
      <c r="AE38" s="66" t="s">
        <v>244</v>
      </c>
      <c r="AF38" s="66" t="s">
        <v>244</v>
      </c>
      <c r="AG38" s="66" t="s">
        <v>244</v>
      </c>
      <c r="AH38" s="66" t="s">
        <v>244</v>
      </c>
      <c r="AI38" s="66" t="s">
        <v>244</v>
      </c>
      <c r="AJ38" s="66" t="s">
        <v>244</v>
      </c>
      <c r="AK38" s="66" t="s">
        <v>244</v>
      </c>
      <c r="AL38" s="66">
        <v>0</v>
      </c>
      <c r="AM38" s="66">
        <v>0</v>
      </c>
      <c r="AN38" s="66">
        <v>0</v>
      </c>
      <c r="AO38" s="66">
        <v>0</v>
      </c>
      <c r="AP38" s="66">
        <v>0</v>
      </c>
      <c r="AQ38" s="66">
        <v>0</v>
      </c>
      <c r="AR38" s="66">
        <v>0</v>
      </c>
      <c r="AS38" s="66">
        <v>0</v>
      </c>
      <c r="AT38" s="66">
        <v>0</v>
      </c>
      <c r="AU38" s="66">
        <v>0</v>
      </c>
      <c r="AV38" s="66">
        <v>0</v>
      </c>
      <c r="AW38" s="66">
        <v>0</v>
      </c>
      <c r="AX38" s="66">
        <v>0</v>
      </c>
      <c r="AY38" s="66">
        <f>IF(AY$15&lt;2025+$U38,IFERROR(IF($C38="Oil",$R38,IF($C38="Propane",$Q38,IF($C38="Wood, commercial",$S38,0)))+_xlfn.XLOOKUP(_xlfn.XLOOKUP($C38,Lookups!$A$3:$A$17,Lookups!$B$3:$B$17),'VT CHS Emissions Schedule'!$A:$A,'VT CHS Emissions Schedule'!D:D),"blended"),0)</f>
        <v>37.776307948312258</v>
      </c>
      <c r="AZ38" s="66">
        <f>IF(AZ$15&lt;2025+$U38,IFERROR(IF($C38="Oil",$R38,IF($C38="Propane",$Q38,IF($C38="Wood, commercial",$S38,0)))+_xlfn.XLOOKUP(_xlfn.XLOOKUP($C38,Lookups!$A$3:$A$17,Lookups!$B$3:$B$17),'VT CHS Emissions Schedule'!$A:$A,'VT CHS Emissions Schedule'!E:E),"blended"),0)</f>
        <v>37.776307948312258</v>
      </c>
      <c r="BA38" s="66">
        <f>IF(BA$15&lt;2025+$U38,IFERROR(IF($C38="Oil",$R38,IF($C38="Propane",$Q38,IF($C38="Wood, commercial",$S38,0)))+_xlfn.XLOOKUP(_xlfn.XLOOKUP($C38,Lookups!$A$3:$A$17,Lookups!$B$3:$B$17),'VT CHS Emissions Schedule'!$A:$A,'VT CHS Emissions Schedule'!F:F),"blended"),0)</f>
        <v>37.776307948312258</v>
      </c>
      <c r="BB38" s="66">
        <f>IF(BB$15&lt;2025+$U38,IFERROR(IF($C38="Oil",$R38,IF($C38="Propane",$Q38,IF($C38="Wood, commercial",$S38,0)))+_xlfn.XLOOKUP(_xlfn.XLOOKUP($C38,Lookups!$A$3:$A$17,Lookups!$B$3:$B$17),'VT CHS Emissions Schedule'!$A:$A,'VT CHS Emissions Schedule'!G:G),"blended"),0)</f>
        <v>37.776307948312258</v>
      </c>
      <c r="BC38" s="66">
        <f>IF(BC$15&lt;2025+$U38,IFERROR(IF($C38="Oil",$R38,IF($C38="Propane",$Q38,IF($C38="Wood, commercial",$S38,0)))+_xlfn.XLOOKUP(_xlfn.XLOOKUP($C38,Lookups!$A$3:$A$17,Lookups!$B$3:$B$17),'VT CHS Emissions Schedule'!$A:$A,'VT CHS Emissions Schedule'!H:H),"blended"),0)</f>
        <v>37.776307948312258</v>
      </c>
      <c r="BD38" s="66">
        <f>IF(BD$15&lt;2025+$U38,IFERROR(IF($C38="Oil",$R38,IF($C38="Propane",$Q38,IF($C38="Wood, commercial",$S38,0)))+_xlfn.XLOOKUP(_xlfn.XLOOKUP($C38,Lookups!$A$3:$A$17,Lookups!$B$3:$B$17),'VT CHS Emissions Schedule'!$A:$A,'VT CHS Emissions Schedule'!I:I),"blended"),0)</f>
        <v>37.662812762155191</v>
      </c>
      <c r="BE38" s="66">
        <f>IF(BE$15&lt;2025+$U38,IFERROR(IF($C38="Oil",$R38,IF($C38="Propane",$Q38,IF($C38="Wood, commercial",$S38,0)))+_xlfn.XLOOKUP(_xlfn.XLOOKUP($C38,Lookups!$A$3:$A$17,Lookups!$B$3:$B$17),'VT CHS Emissions Schedule'!$A:$A,'VT CHS Emissions Schedule'!J:J),"blended"),0)</f>
        <v>37.662812762155191</v>
      </c>
      <c r="BF38" s="66">
        <f>IF(BF$15&lt;2025+$U38,IFERROR(IF($C38="Oil",$R38,IF($C38="Propane",$Q38,IF($C38="Wood, commercial",$S38,0)))+_xlfn.XLOOKUP(_xlfn.XLOOKUP($C38,Lookups!$A$3:$A$17,Lookups!$B$3:$B$17),'VT CHS Emissions Schedule'!$A:$A,'VT CHS Emissions Schedule'!K:K),"blended"),0)</f>
        <v>37.662812762155191</v>
      </c>
      <c r="BG38" s="66">
        <f>IF(BG$15&lt;2025+$U38,IFERROR(IF($C38="Oil",$R38,IF($C38="Propane",$Q38,IF($C38="Wood, commercial",$S38,0)))+_xlfn.XLOOKUP(_xlfn.XLOOKUP($C38,Lookups!$A$3:$A$17,Lookups!$B$3:$B$17),'VT CHS Emissions Schedule'!$A:$A,'VT CHS Emissions Schedule'!L:L),"blended"),0)</f>
        <v>37.662812762155191</v>
      </c>
      <c r="BH38" s="66">
        <f>IF(BH$15&lt;2025+$U38,IFERROR(IF($C38="Oil",$R38,IF($C38="Propane",$Q38,IF($C38="Wood, commercial",$S38,0)))+_xlfn.XLOOKUP(_xlfn.XLOOKUP($C38,Lookups!$A$3:$A$17,Lookups!$B$3:$B$17),'VT CHS Emissions Schedule'!$A:$A,'VT CHS Emissions Schedule'!M:M),"blended"),0)</f>
        <v>37.662812762155191</v>
      </c>
      <c r="BI38" s="66">
        <f>IF(BI$15&lt;2025+$U38,IFERROR(IF($C38="Oil",$R38,IF($C38="Propane",$Q38,IF($C38="Wood, commercial",$S38,0)))+_xlfn.XLOOKUP(_xlfn.XLOOKUP($C38,Lookups!$A$3:$A$17,Lookups!$B$3:$B$17),'VT CHS Emissions Schedule'!$A:$A,'VT CHS Emissions Schedule'!N:N),"blended"),0)</f>
        <v>37.585018547157112</v>
      </c>
      <c r="BJ38" s="66">
        <f>IF(BJ$15&lt;2025+$U38,IFERROR(IF($C38="Oil",$R38,IF($C38="Propane",$Q38,IF($C38="Wood, commercial",$S38,0)))+_xlfn.XLOOKUP(_xlfn.XLOOKUP($C38,Lookups!$A$3:$A$17,Lookups!$B$3:$B$17),'VT CHS Emissions Schedule'!$A:$A,'VT CHS Emissions Schedule'!O:O),"blended"),0)</f>
        <v>37.585018547157112</v>
      </c>
      <c r="BK38" s="66">
        <f>IF(BK$15&lt;2025+$U38,IFERROR(IF($C38="Oil",$R38,IF($C38="Propane",$Q38,IF($C38="Wood, commercial",$S38,0)))+_xlfn.XLOOKUP(_xlfn.XLOOKUP($C38,Lookups!$A$3:$A$17,Lookups!$B$3:$B$17),'VT CHS Emissions Schedule'!$A:$A,'VT CHS Emissions Schedule'!P:P),"blended"),0)</f>
        <v>0</v>
      </c>
      <c r="BL38" s="66">
        <f>IF(BL$15&lt;2025+$U38,IFERROR(IF($C38="Oil",$R38,IF($C38="Propane",$Q38,IF($C38="Wood, commercial",$S38,0)))+_xlfn.XLOOKUP(_xlfn.XLOOKUP($C38,Lookups!$A$3:$A$17,Lookups!$B$3:$B$17),'VT CHS Emissions Schedule'!$A:$A,'VT CHS Emissions Schedule'!Q:Q),"blended"),0)</f>
        <v>0</v>
      </c>
      <c r="BM38" s="66">
        <f>IF(BM$15&lt;2025+$U38,IFERROR(IF($C38="Oil",$R38,IF($C38="Propane",$Q38,IF($C38="Wood, commercial",$S38,0)))+_xlfn.XLOOKUP(_xlfn.XLOOKUP($C38,Lookups!$A$3:$A$17,Lookups!$B$3:$B$17),'VT CHS Emissions Schedule'!$A:$A,'VT CHS Emissions Schedule'!R:R),"blended"),0)</f>
        <v>0</v>
      </c>
      <c r="BN38" s="66">
        <f>IF(BN$15&lt;2025+$U38,IFERROR(IF($C38="Oil",$R38,IF($C38="Propane",$Q38,IF($C38="Wood, commercial",$S38,0)))+_xlfn.XLOOKUP(_xlfn.XLOOKUP($C38,Lookups!$A$3:$A$17,Lookups!$B$3:$B$17),'VT CHS Emissions Schedule'!$A:$A,'VT CHS Emissions Schedule'!S:S),"blended"),0)</f>
        <v>0</v>
      </c>
      <c r="BO38" s="66">
        <f>IF(BO$15&lt;2025+$U38,IFERROR(IF($C38="Oil",$R38,IF($C38="Propane",$Q38,IF($C38="Wood, commercial",$S38,0)))+_xlfn.XLOOKUP(_xlfn.XLOOKUP($C38,Lookups!$A$3:$A$17,Lookups!$B$3:$B$17),'VT CHS Emissions Schedule'!$A:$A,'VT CHS Emissions Schedule'!T:T),"blended"),0)</f>
        <v>0</v>
      </c>
      <c r="BP38" s="66">
        <f>IF(BP$15&lt;2025+$U38,IFERROR(IF($C38="Oil",$R38,IF($C38="Propane",$Q38,IF($C38="Wood, commercial",$S38,0)))+_xlfn.XLOOKUP(_xlfn.XLOOKUP($C38,Lookups!$A$3:$A$17,Lookups!$B$3:$B$17),'VT CHS Emissions Schedule'!$A:$A,'VT CHS Emissions Schedule'!U:U),"blended"),0)</f>
        <v>0</v>
      </c>
      <c r="BQ38" s="66">
        <f>IF(BQ$15&lt;2025+$U38,IFERROR(IF($C38="Oil",$R38,IF($C38="Propane",$Q38,IF($C38="Wood, commercial",$S38,0)))+_xlfn.XLOOKUP(_xlfn.XLOOKUP($C38,Lookups!$A$3:$A$17,Lookups!$B$3:$B$17),'VT CHS Emissions Schedule'!$A:$A,'VT CHS Emissions Schedule'!V:V),"blended"),0)</f>
        <v>0</v>
      </c>
      <c r="BR38" s="66">
        <f>IF(BR$15&lt;2025+$U38,IFERROR(IF($C38="Oil",$R38,IF($C38="Propane",$Q38,IF($C38="Wood, commercial",$S38,0)))+_xlfn.XLOOKUP(_xlfn.XLOOKUP($C38,Lookups!$A$3:$A$17,Lookups!$B$3:$B$17),'VT CHS Emissions Schedule'!$A:$A,'VT CHS Emissions Schedule'!W:W),"blended"),0)</f>
        <v>0</v>
      </c>
      <c r="BS38" s="66">
        <f>IF(BS$15&lt;2025+$U38,IFERROR(IF($C38="Oil",$R38,IF($C38="Propane",$Q38,IF($C38="Wood, commercial",$S38,0)))+_xlfn.XLOOKUP(_xlfn.XLOOKUP($C38,Lookups!$A$3:$A$17,Lookups!$B$3:$B$17),'VT CHS Emissions Schedule'!$A:$A,'VT CHS Emissions Schedule'!X:X),"blended"),0)</f>
        <v>0</v>
      </c>
      <c r="BT38" s="66">
        <f>IF(BT$15&lt;2025+$U38,IFERROR(IF($C38="Oil",$R38,IF($C38="Propane",$Q38,IF($C38="Wood, commercial",$S38,0)))+_xlfn.XLOOKUP(_xlfn.XLOOKUP($C38,Lookups!$A$3:$A$17,Lookups!$B$3:$B$17),'VT CHS Emissions Schedule'!$A:$A,'VT CHS Emissions Schedule'!Y:Y),"blended"),0)</f>
        <v>0</v>
      </c>
      <c r="BU38" s="66">
        <f>IF(BU$15&lt;2025+$U38,IFERROR(IF($C38="Oil",$R38,IF($C38="Propane",$Q38,IF($C38="Wood, commercial",$S38,0)))+_xlfn.XLOOKUP(_xlfn.XLOOKUP($C38,Lookups!$A$3:$A$17,Lookups!$B$3:$B$17),'VT CHS Emissions Schedule'!$A:$A,'VT CHS Emissions Schedule'!Z:Z),"blended"),0)</f>
        <v>0</v>
      </c>
      <c r="BV38" s="66">
        <f>IF(BV$15&lt;2025+$U38,IFERROR(IF($C38="Oil",$R38,IF($C38="Propane",$Q38,IF($C38="Wood, commercial",$S38,0)))+_xlfn.XLOOKUP(_xlfn.XLOOKUP($C38,Lookups!$A$3:$A$17,Lookups!$B$3:$B$17),'VT CHS Emissions Schedule'!$A:$A,'VT CHS Emissions Schedule'!AA:AA),"blended"),0)</f>
        <v>0</v>
      </c>
      <c r="BW38" s="66">
        <f>IF(BW$15&lt;2025+$U38,IFERROR(IF($C38="Oil",$R38,IF($C38="Propane",$Q38,IF($C38="Wood, commercial",$S38,0)))+_xlfn.XLOOKUP(_xlfn.XLOOKUP($C38,Lookups!$A$3:$A$17,Lookups!$B$3:$B$17),'VT CHS Emissions Schedule'!$A:$A,'VT CHS Emissions Schedule'!AB:AB),"blended"),0)</f>
        <v>0</v>
      </c>
      <c r="BX38" s="66">
        <f>IF(BX$15&lt;2025+$U38,IFERROR(IF($C38="Oil",$R38,IF($C38="Propane",$Q38,IF($C38="Wood, commercial",$S38,0)))+_xlfn.XLOOKUP(_xlfn.XLOOKUP($C38,Lookups!$A$3:$A$17,Lookups!$B$3:$B$17),'VT CHS Emissions Schedule'!$A:$A,'VT CHS Emissions Schedule'!AC:AC),"blended"),0)</f>
        <v>0</v>
      </c>
      <c r="BY38" s="63">
        <f>IF(BY$15&lt;2025+$U38,(IF($A38="Oil",($W38/$W$53)*Y38,IF($A38="Propane",($W38/$W$54)*Y38,IF($A38="Natural Gas",(($W38/$W$55)*Y38)/(1-$M38),IF($A38="Electricity",0,((($V$53*$W38*('VT CHS Emissions Schedule'!D$8+$R38))/$W$53)+(($V$54*$W38*('VT CHS Emissions Schedule'!D$9+$Q38))/$W$54)+(($V$55*$W38*'VT CHS Emissions Schedule'!D$7)/$W$55)/(1-$P38)+(($V$56*$W38*'VT CHS Emissions Schedule'!D$5)/$W$56)/(1-$O38))))))-(($W38/$V38)*'VT CHS Emissions Schedule'!D$5)/(1-$O38))+IF($C38="Propane",($T38/$Y$63)*AY38,IF($C38="Oil",($T38/$Y$62)*AY38,IF($C38="Natural Gas",($T38/$Y$64)*(AY38/(1-$P38)),IF($C38="Electricity",($T38/$Y$65)*(AY38/(1-$O38)),IF($C38="Wood, commercial",$T38*(AY38+$S38),(($X$62*$T38*('VT CHS Emissions Schedule'!D$8+$R38))/$Y$62)+(($X$63*$T38*('VT CHS Emissions Schedule'!D$9+$Q38))/$Y$63)+(($X$64*$T38*'VT CHS Emissions Schedule'!D$7)/$Y$64)/(1-$P38)+(($X$65*$T38*'VT CHS Emissions Schedule'!D$5)/$Y$65)/(1-$O38)+(($X$66*$T38*('VT CHS Emissions Schedule'!D$36+$S38))/$Y$66)))))),0)</f>
        <v>366968.64968545566</v>
      </c>
      <c r="BZ38" s="63">
        <f>IF(BZ$15&lt;2025+$U38,(IF($A38="Oil",($W38/$W$53)*Z38,IF($A38="Propane",($W38/$W$54)*Z38,IF($A38="Natural Gas",(($W38/$W$55)*Z38)/(1-$M38),IF($A38="Electricity",0,((($V$53*$W38*('VT CHS Emissions Schedule'!E$8+$R38))/$W$53)+(($V$54*$W38*('VT CHS Emissions Schedule'!E$9+$Q38))/$W$54)+(($V$55*$W38*'VT CHS Emissions Schedule'!E$7)/$W$55)/(1-$P38)+(($V$56*$W38*'VT CHS Emissions Schedule'!E$5)/$W$56)/(1-$O38))))))-(($W38/$V38)*'VT CHS Emissions Schedule'!E$5)/(1-$O38))+IF($C38="Propane",($T38/$Y$63)*AZ38,IF($C38="Oil",($T38/$Y$62)*AZ38,IF($C38="Natural Gas",($T38/$Y$64)*(AZ38/(1-$P38)),IF($C38="Electricity",($T38/$Y$65)*(AZ38/(1-$O38)),IF($C38="Wood, commercial",$T38*(AZ38+$S38),(($X$62*$T38*('VT CHS Emissions Schedule'!E$8+$R38))/$Y$62)+(($X$63*$T38*('VT CHS Emissions Schedule'!E$9+$Q38))/$Y$63)+(($X$64*$T38*'VT CHS Emissions Schedule'!E$7)/$Y$64)/(1-$P38)+(($X$65*$T38*'VT CHS Emissions Schedule'!E$5)/$Y$65)/(1-$O38)+(($X$66*$T38*('VT CHS Emissions Schedule'!E$36+$S38))/$Y$66)))))),0)</f>
        <v>371894.98249382112</v>
      </c>
      <c r="CA38" s="63">
        <f>IF(CA$15&lt;2025+$U38,(IF($A38="Oil",($W38/$W$53)*AA38,IF($A38="Propane",($W38/$W$54)*AA38,IF($A38="Natural Gas",(($W38/$W$55)*AA38)/(1-$M38),IF($A38="Electricity",0,((($V$53*$W38*('VT CHS Emissions Schedule'!F$8+$R38))/$W$53)+(($V$54*$W38*('VT CHS Emissions Schedule'!F$9+$Q38))/$W$54)+(($V$55*$W38*'VT CHS Emissions Schedule'!F$7)/$W$55)/(1-$P38)+(($V$56*$W38*'VT CHS Emissions Schedule'!F$5)/$W$56)/(1-$O38))))))-(($W38/$V38)*'VT CHS Emissions Schedule'!F$5)/(1-$O38))+IF($C38="Propane",($T38/$Y$63)*BA38,IF($C38="Oil",($T38/$Y$62)*BA38,IF($C38="Natural Gas",($T38/$Y$64)*(BA38/(1-$P38)),IF($C38="Electricity",($T38/$Y$65)*(BA38/(1-$O38)),IF($C38="Wood, commercial",$T38*(BA38+$S38),(($X$62*$T38*('VT CHS Emissions Schedule'!F$8+$R38))/$Y$62)+(($X$63*$T38*('VT CHS Emissions Schedule'!F$9+$Q38))/$Y$63)+(($X$64*$T38*'VT CHS Emissions Schedule'!F$7)/$Y$64)/(1-$P38)+(($X$65*$T38*'VT CHS Emissions Schedule'!F$5)/$Y$65)/(1-$O38)+(($X$66*$T38*('VT CHS Emissions Schedule'!F$36+$S38))/$Y$66)))))),0)</f>
        <v>376821.31530218665</v>
      </c>
      <c r="CB38" s="63">
        <f>IF(CB$15&lt;2025+$U38,(IF($A38="Oil",($W38/$W$53)*AB38,IF($A38="Propane",($W38/$W$54)*AB38,IF($A38="Natural Gas",(($W38/$W$55)*AB38)/(1-$M38),IF($A38="Electricity",0,((($V$53*$W38*('VT CHS Emissions Schedule'!G$8+$R38))/$W$53)+(($V$54*$W38*('VT CHS Emissions Schedule'!G$9+$Q38))/$W$54)+(($V$55*$W38*'VT CHS Emissions Schedule'!G$7)/$W$55)/(1-$P38)+(($V$56*$W38*'VT CHS Emissions Schedule'!G$5)/$W$56)/(1-$O38))))))-(($W38/$V38)*'VT CHS Emissions Schedule'!G$5)/(1-$O38))+IF($C38="Propane",($T38/$Y$63)*BB38,IF($C38="Oil",($T38/$Y$62)*BB38,IF($C38="Natural Gas",($T38/$Y$64)*(BB38/(1-$P38)),IF($C38="Electricity",($T38/$Y$65)*(BB38/(1-$O38)),IF($C38="Wood, commercial",$T38*(BB38+$S38),(($X$62*$T38*('VT CHS Emissions Schedule'!G$8+$R38))/$Y$62)+(($X$63*$T38*('VT CHS Emissions Schedule'!G$9+$Q38))/$Y$63)+(($X$64*$T38*'VT CHS Emissions Schedule'!G$7)/$Y$64)/(1-$P38)+(($X$65*$T38*'VT CHS Emissions Schedule'!G$5)/$Y$65)/(1-$O38)+(($X$66*$T38*('VT CHS Emissions Schedule'!G$36+$S38))/$Y$66)))))),0)</f>
        <v>381747.64811055211</v>
      </c>
      <c r="CC38" s="63">
        <f>IF(CC$15&lt;2025+$U38,(IF($A38="Oil",($W38/$W$53)*AC38,IF($A38="Propane",($W38/$W$54)*AC38,IF($A38="Natural Gas",(($W38/$W$55)*AC38)/(1-$M38),IF($A38="Electricity",0,((($V$53*$W38*('VT CHS Emissions Schedule'!H$8+$R38))/$W$53)+(($V$54*$W38*('VT CHS Emissions Schedule'!H$9+$Q38))/$W$54)+(($V$55*$W38*'VT CHS Emissions Schedule'!H$7)/$W$55)/(1-$P38)+(($V$56*$W38*'VT CHS Emissions Schedule'!H$5)/$W$56)/(1-$O38))))))-(($W38/$V38)*'VT CHS Emissions Schedule'!H$5)/(1-$O38))+IF($C38="Propane",($T38/$Y$63)*BC38,IF($C38="Oil",($T38/$Y$62)*BC38,IF($C38="Natural Gas",($T38/$Y$64)*(BC38/(1-$P38)),IF($C38="Electricity",($T38/$Y$65)*(BC38/(1-$O38)),IF($C38="Wood, commercial",$T38*(BC38+$S38),(($X$62*$T38*('VT CHS Emissions Schedule'!H$8+$R38))/$Y$62)+(($X$63*$T38*('VT CHS Emissions Schedule'!H$9+$Q38))/$Y$63)+(($X$64*$T38*'VT CHS Emissions Schedule'!H$7)/$Y$64)/(1-$P38)+(($X$65*$T38*'VT CHS Emissions Schedule'!H$5)/$Y$65)/(1-$O38)+(($X$66*$T38*('VT CHS Emissions Schedule'!H$36+$S38))/$Y$66)))))),0)</f>
        <v>386673.98091891763</v>
      </c>
      <c r="CD38" s="63">
        <f>IF(CD$15&lt;2025+$U38,(IF($A38="Oil",($W38/$W$53)*AD38,IF($A38="Propane",($W38/$W$54)*AD38,IF($A38="Natural Gas",(($W38/$W$55)*AD38)/(1-$M38),IF($A38="Electricity",0,((($V$53*$W38*('VT CHS Emissions Schedule'!I$8+$R38))/$W$53)+(($V$54*$W38*('VT CHS Emissions Schedule'!I$9+$Q38))/$W$54)+(($V$55*$W38*'VT CHS Emissions Schedule'!I$7)/$W$55)/(1-$P38)+(($V$56*$W38*'VT CHS Emissions Schedule'!I$5)/$W$56)/(1-$O38))))))-(($W38/$V38)*'VT CHS Emissions Schedule'!I$5)/(1-$O38))+IF($C38="Propane",($T38/$Y$63)*BD38,IF($C38="Oil",($T38/$Y$62)*BD38,IF($C38="Natural Gas",($T38/$Y$64)*(BD38/(1-$P38)),IF($C38="Electricity",($T38/$Y$65)*(BD38/(1-$O38)),IF($C38="Wood, commercial",$T38*(BD38+$S38),(($X$62*$T38*('VT CHS Emissions Schedule'!I$8+$R38))/$Y$62)+(($X$63*$T38*('VT CHS Emissions Schedule'!I$9+$Q38))/$Y$63)+(($X$64*$T38*'VT CHS Emissions Schedule'!I$7)/$Y$64)/(1-$P38)+(($X$65*$T38*'VT CHS Emissions Schedule'!I$5)/$Y$65)/(1-$O38)+(($X$66*$T38*('VT CHS Emissions Schedule'!I$36+$S38))/$Y$66)))))),0)</f>
        <v>389845.2828058711</v>
      </c>
      <c r="CE38" s="63">
        <f>IF(CE$15&lt;2025+$U38,(IF($A38="Oil",($W38/$W$53)*AE38,IF($A38="Propane",($W38/$W$54)*AE38,IF($A38="Natural Gas",(($W38/$W$55)*AE38)/(1-$M38),IF($A38="Electricity",0,((($V$53*$W38*('VT CHS Emissions Schedule'!J$8+$R38))/$W$53)+(($V$54*$W38*('VT CHS Emissions Schedule'!J$9+$Q38))/$W$54)+(($V$55*$W38*'VT CHS Emissions Schedule'!J$7)/$W$55)/(1-$P38)+(($V$56*$W38*'VT CHS Emissions Schedule'!J$5)/$W$56)/(1-$O38))))))-(($W38/$V38)*'VT CHS Emissions Schedule'!J$5)/(1-$O38))+IF($C38="Propane",($T38/$Y$63)*BE38,IF($C38="Oil",($T38/$Y$62)*BE38,IF($C38="Natural Gas",($T38/$Y$64)*(BE38/(1-$P38)),IF($C38="Electricity",($T38/$Y$65)*(BE38/(1-$O38)),IF($C38="Wood, commercial",$T38*(BE38+$S38),(($X$62*$T38*('VT CHS Emissions Schedule'!J$8+$R38))/$Y$62)+(($X$63*$T38*('VT CHS Emissions Schedule'!J$9+$Q38))/$Y$63)+(($X$64*$T38*'VT CHS Emissions Schedule'!J$7)/$Y$64)/(1-$P38)+(($X$65*$T38*'VT CHS Emissions Schedule'!J$5)/$Y$65)/(1-$O38)+(($X$66*$T38*('VT CHS Emissions Schedule'!J$36+$S38))/$Y$66)))))),0)</f>
        <v>394771.61561423657</v>
      </c>
      <c r="CF38" s="63">
        <f>IF(CF$15&lt;2025+$U38,(IF($A38="Oil",($W38/$W$53)*AF38,IF($A38="Propane",($W38/$W$54)*AF38,IF($A38="Natural Gas",(($W38/$W$55)*AF38)/(1-$M38),IF($A38="Electricity",0,((($V$53*$W38*('VT CHS Emissions Schedule'!K$8+$R38))/$W$53)+(($V$54*$W38*('VT CHS Emissions Schedule'!K$9+$Q38))/$W$54)+(($V$55*$W38*'VT CHS Emissions Schedule'!K$7)/$W$55)/(1-$P38)+(($V$56*$W38*'VT CHS Emissions Schedule'!K$5)/$W$56)/(1-$O38))))))-(($W38/$V38)*'VT CHS Emissions Schedule'!K$5)/(1-$O38))+IF($C38="Propane",($T38/$Y$63)*BF38,IF($C38="Oil",($T38/$Y$62)*BF38,IF($C38="Natural Gas",($T38/$Y$64)*(BF38/(1-$P38)),IF($C38="Electricity",($T38/$Y$65)*(BF38/(1-$O38)),IF($C38="Wood, commercial",$T38*(BF38+$S38),(($X$62*$T38*('VT CHS Emissions Schedule'!K$8+$R38))/$Y$62)+(($X$63*$T38*('VT CHS Emissions Schedule'!K$9+$Q38))/$Y$63)+(($X$64*$T38*'VT CHS Emissions Schedule'!K$7)/$Y$64)/(1-$P38)+(($X$65*$T38*'VT CHS Emissions Schedule'!K$5)/$Y$65)/(1-$O38)+(($X$66*$T38*('VT CHS Emissions Schedule'!K$36+$S38))/$Y$66)))))),0)</f>
        <v>399697.94842260203</v>
      </c>
      <c r="CG38" s="63">
        <f>IF(CG$15&lt;2025+$U38,(IF($A38="Oil",($W38/$W$53)*AG38,IF($A38="Propane",($W38/$W$54)*AG38,IF($A38="Natural Gas",(($W38/$W$55)*AG38)/(1-$M38),IF($A38="Electricity",0,((($V$53*$W38*('VT CHS Emissions Schedule'!L$8+$R38))/$W$53)+(($V$54*$W38*('VT CHS Emissions Schedule'!L$9+$Q38))/$W$54)+(($V$55*$W38*'VT CHS Emissions Schedule'!L$7)/$W$55)/(1-$P38)+(($V$56*$W38*'VT CHS Emissions Schedule'!L$5)/$W$56)/(1-$O38))))))-(($W38/$V38)*'VT CHS Emissions Schedule'!L$5)/(1-$O38))+IF($C38="Propane",($T38/$Y$63)*BG38,IF($C38="Oil",($T38/$Y$62)*BG38,IF($C38="Natural Gas",($T38/$Y$64)*(BG38/(1-$P38)),IF($C38="Electricity",($T38/$Y$65)*(BG38/(1-$O38)),IF($C38="Wood, commercial",$T38*(BG38+$S38),(($X$62*$T38*('VT CHS Emissions Schedule'!L$8+$R38))/$Y$62)+(($X$63*$T38*('VT CHS Emissions Schedule'!L$9+$Q38))/$Y$63)+(($X$64*$T38*'VT CHS Emissions Schedule'!L$7)/$Y$64)/(1-$P38)+(($X$65*$T38*'VT CHS Emissions Schedule'!L$5)/$Y$65)/(1-$O38)+(($X$66*$T38*('VT CHS Emissions Schedule'!L$36+$S38))/$Y$66)))))),0)</f>
        <v>404624.28123096761</v>
      </c>
      <c r="CH38" s="63">
        <f>IF(CH$15&lt;2025+$U38,(IF($A38="Oil",($W38/$W$53)*AH38,IF($A38="Propane",($W38/$W$54)*AH38,IF($A38="Natural Gas",(($W38/$W$55)*AH38)/(1-$M38),IF($A38="Electricity",0,((($V$53*$W38*('VT CHS Emissions Schedule'!M$8+$R38))/$W$53)+(($V$54*$W38*('VT CHS Emissions Schedule'!M$9+$Q38))/$W$54)+(($V$55*$W38*'VT CHS Emissions Schedule'!M$7)/$W$55)/(1-$P38)+(($V$56*$W38*'VT CHS Emissions Schedule'!M$5)/$W$56)/(1-$O38))))))-(($W38/$V38)*'VT CHS Emissions Schedule'!M$5)/(1-$O38))+IF($C38="Propane",($T38/$Y$63)*BH38,IF($C38="Oil",($T38/$Y$62)*BH38,IF($C38="Natural Gas",($T38/$Y$64)*(BH38/(1-$P38)),IF($C38="Electricity",($T38/$Y$65)*(BH38/(1-$O38)),IF($C38="Wood, commercial",$T38*(BH38+$S38),(($X$62*$T38*('VT CHS Emissions Schedule'!M$8+$R38))/$Y$62)+(($X$63*$T38*('VT CHS Emissions Schedule'!M$9+$Q38))/$Y$63)+(($X$64*$T38*'VT CHS Emissions Schedule'!M$7)/$Y$64)/(1-$P38)+(($X$65*$T38*'VT CHS Emissions Schedule'!M$5)/$Y$65)/(1-$O38)+(($X$66*$T38*('VT CHS Emissions Schedule'!M$36+$S38))/$Y$66)))))),0)</f>
        <v>409550.61403933307</v>
      </c>
      <c r="CI38" s="63">
        <f>IF(CI$15&lt;2025+$U38,(IF($A38="Oil",($W38/$W$53)*AI38,IF($A38="Propane",($W38/$W$54)*AI38,IF($A38="Natural Gas",(($W38/$W$55)*AI38)/(1-$M38),IF($A38="Electricity",0,((($V$53*$W38*('VT CHS Emissions Schedule'!N$8+$R38))/$W$53)+(($V$54*$W38*('VT CHS Emissions Schedule'!N$9+$Q38))/$W$54)+(($V$55*$W38*'VT CHS Emissions Schedule'!N$7)/$W$55)/(1-$P38)+(($V$56*$W38*'VT CHS Emissions Schedule'!N$5)/$W$56)/(1-$O38))))))-(($W38/$V38)*'VT CHS Emissions Schedule'!N$5)/(1-$O38))+IF($C38="Propane",($T38/$Y$63)*BI38,IF($C38="Oil",($T38/$Y$62)*BI38,IF($C38="Natural Gas",($T38/$Y$64)*(BI38/(1-$P38)),IF($C38="Electricity",($T38/$Y$65)*(BI38/(1-$O38)),IF($C38="Wood, commercial",$T38*(BI38+$S38),(($X$62*$T38*('VT CHS Emissions Schedule'!N$8+$R38))/$Y$62)+(($X$63*$T38*('VT CHS Emissions Schedule'!N$9+$Q38))/$Y$63)+(($X$64*$T38*'VT CHS Emissions Schedule'!N$7)/$Y$64)/(1-$P38)+(($X$65*$T38*'VT CHS Emissions Schedule'!N$5)/$Y$65)/(1-$O38)+(($X$66*$T38*('VT CHS Emissions Schedule'!N$36+$S38))/$Y$66)))))),0)</f>
        <v>414327.40444672748</v>
      </c>
      <c r="CJ38" s="63">
        <f>IF(CJ$15&lt;2025+$U38,(IF($A38="Oil",($W38/$W$53)*AJ38,IF($A38="Propane",($W38/$W$54)*AJ38,IF($A38="Natural Gas",(($W38/$W$55)*AJ38)/(1-$M38),IF($A38="Electricity",0,((($V$53*$W38*('VT CHS Emissions Schedule'!O$8+$R38))/$W$53)+(($V$54*$W38*('VT CHS Emissions Schedule'!O$9+$Q38))/$W$54)+(($V$55*$W38*'VT CHS Emissions Schedule'!O$7)/$W$55)/(1-$P38)+(($V$56*$W38*'VT CHS Emissions Schedule'!O$5)/$W$56)/(1-$O38))))))-(($W38/$V38)*'VT CHS Emissions Schedule'!O$5)/(1-$O38))+IF($C38="Propane",($T38/$Y$63)*BJ38,IF($C38="Oil",($T38/$Y$62)*BJ38,IF($C38="Natural Gas",($T38/$Y$64)*(BJ38/(1-$P38)),IF($C38="Electricity",($T38/$Y$65)*(BJ38/(1-$O38)),IF($C38="Wood, commercial",$T38*(BJ38+$S38),(($X$62*$T38*('VT CHS Emissions Schedule'!O$8+$R38))/$Y$62)+(($X$63*$T38*('VT CHS Emissions Schedule'!O$9+$Q38))/$Y$63)+(($X$64*$T38*'VT CHS Emissions Schedule'!O$7)/$Y$64)/(1-$P38)+(($X$65*$T38*'VT CHS Emissions Schedule'!O$5)/$Y$65)/(1-$O38)+(($X$66*$T38*('VT CHS Emissions Schedule'!O$36+$S38))/$Y$66)))))),0)</f>
        <v>414327.40444672748</v>
      </c>
      <c r="CK38" s="63">
        <f>IF(CK$15&lt;2025+$U38,(IF($A38="Oil",($W38/$W$53)*AK38,IF($A38="Propane",($W38/$W$54)*AK38,IF($A38="Natural Gas",(($W38/$W$55)*AK38)/(1-$M38),IF($A38="Electricity",0,((($V$53*$W38*('VT CHS Emissions Schedule'!P$8+$R38))/$W$53)+(($V$54*$W38*('VT CHS Emissions Schedule'!P$9+$Q38))/$W$54)+(($V$55*$W38*'VT CHS Emissions Schedule'!P$7)/$W$55)/(1-$P38)+(($V$56*$W38*'VT CHS Emissions Schedule'!P$5)/$W$56)/(1-$O38))))))-(($W38/$V38)*'VT CHS Emissions Schedule'!P$5)/(1-$O38))+IF($C38="Propane",($T38/$Y$63)*BK38,IF($C38="Oil",($T38/$Y$62)*BK38,IF($C38="Natural Gas",($T38/$Y$64)*(BK38/(1-$P38)),IF($C38="Electricity",($T38/$Y$65)*(BK38/(1-$O38)),IF($C38="Wood, commercial",$T38*(BK38+$S38),(($X$62*$T38*('VT CHS Emissions Schedule'!P$8+$R38))/$Y$62)+(($X$63*$T38*('VT CHS Emissions Schedule'!P$9+$Q38))/$Y$63)+(($X$64*$T38*'VT CHS Emissions Schedule'!P$7)/$Y$64)/(1-$P38)+(($X$65*$T38*'VT CHS Emissions Schedule'!P$5)/$Y$65)/(1-$O38)+(($X$66*$T38*('VT CHS Emissions Schedule'!P$36+$S38))/$Y$66)))))),0)</f>
        <v>0</v>
      </c>
      <c r="CL38" s="63">
        <f>IF(CL$15&lt;2025+$U38,(IF($A38="Oil",($W38/$W$53)*AL38,IF($A38="Propane",($W38/$W$54)*AL38,IF($A38="Natural Gas",(($W38/$W$55)*AL38)/(1-$M38),IF($A38="Electricity",0,((($V$53*$W38*('VT CHS Emissions Schedule'!Q$8+$R38))/$W$53)+(($V$54*$W38*('VT CHS Emissions Schedule'!Q$9+$Q38))/$W$54)+(($V$55*$W38*'VT CHS Emissions Schedule'!Q$7)/$W$55)/(1-$P38)+(($V$56*$W38*'VT CHS Emissions Schedule'!Q$5)/$W$56)/(1-$O38))))))-(($W38/$V38)*'VT CHS Emissions Schedule'!Q$5)/(1-$O38))+IF($C38="Propane",($T38/$Y$63)*BL38,IF($C38="Oil",($T38/$Y$62)*BL38,IF($C38="Natural Gas",($T38/$Y$64)*(BL38/(1-$P38)),IF($C38="Electricity",($T38/$Y$65)*(BL38/(1-$O38)),IF($C38="Wood, commercial",$T38*(BL38+$S38),(($X$62*$T38*('VT CHS Emissions Schedule'!Q$8+$R38))/$Y$62)+(($X$63*$T38*('VT CHS Emissions Schedule'!Q$9+$Q38))/$Y$63)+(($X$64*$T38*'VT CHS Emissions Schedule'!Q$7)/$Y$64)/(1-$P38)+(($X$65*$T38*'VT CHS Emissions Schedule'!Q$5)/$Y$65)/(1-$O38)+(($X$66*$T38*('VT CHS Emissions Schedule'!Q$36+$S38))/$Y$66)))))),0)</f>
        <v>0</v>
      </c>
      <c r="CM38" s="63">
        <f>IF(CM$15&lt;2025+$U38,(IF($A38="Oil",($W38/$W$53)*AM38,IF($A38="Propane",($W38/$W$54)*AM38,IF($A38="Natural Gas",(($W38/$W$55)*AM38)/(1-$M38),IF($A38="Electricity",0,((($V$53*$W38*('VT CHS Emissions Schedule'!R$8+$R38))/$W$53)+(($V$54*$W38*('VT CHS Emissions Schedule'!R$9+$Q38))/$W$54)+(($V$55*$W38*'VT CHS Emissions Schedule'!R$7)/$W$55)/(1-$P38)+(($V$56*$W38*'VT CHS Emissions Schedule'!R$5)/$W$56)/(1-$O38))))))-(($W38/$V38)*'VT CHS Emissions Schedule'!R$5)/(1-$O38))+IF($C38="Propane",($T38/$Y$63)*BM38,IF($C38="Oil",($T38/$Y$62)*BM38,IF($C38="Natural Gas",($T38/$Y$64)*(BM38/(1-$P38)),IF($C38="Electricity",($T38/$Y$65)*(BM38/(1-$O38)),IF($C38="Wood, commercial",$T38*(BM38+$S38),(($X$62*$T38*('VT CHS Emissions Schedule'!R$8+$R38))/$Y$62)+(($X$63*$T38*('VT CHS Emissions Schedule'!R$9+$Q38))/$Y$63)+(($X$64*$T38*'VT CHS Emissions Schedule'!R$7)/$Y$64)/(1-$P38)+(($X$65*$T38*'VT CHS Emissions Schedule'!R$5)/$Y$65)/(1-$O38)+(($X$66*$T38*('VT CHS Emissions Schedule'!R$36+$S38))/$Y$66)))))),0)</f>
        <v>0</v>
      </c>
      <c r="CN38" s="63">
        <f>IF(CN$15&lt;2025+$U38,(IF($A38="Oil",($W38/$W$53)*AN38,IF($A38="Propane",($W38/$W$54)*AN38,IF($A38="Natural Gas",(($W38/$W$55)*AN38)/(1-$M38),IF($A38="Electricity",0,((($V$53*$W38*('VT CHS Emissions Schedule'!S$8+$R38))/$W$53)+(($V$54*$W38*('VT CHS Emissions Schedule'!S$9+$Q38))/$W$54)+(($V$55*$W38*'VT CHS Emissions Schedule'!S$7)/$W$55)/(1-$P38)+(($V$56*$W38*'VT CHS Emissions Schedule'!S$5)/$W$56)/(1-$O38))))))-(($W38/$V38)*'VT CHS Emissions Schedule'!S$5)/(1-$O38))+IF($C38="Propane",($T38/$Y$63)*BN38,IF($C38="Oil",($T38/$Y$62)*BN38,IF($C38="Natural Gas",($T38/$Y$64)*(BN38/(1-$P38)),IF($C38="Electricity",($T38/$Y$65)*(BN38/(1-$O38)),IF($C38="Wood, commercial",$T38*(BN38+$S38),(($X$62*$T38*('VT CHS Emissions Schedule'!S$8+$R38))/$Y$62)+(($X$63*$T38*('VT CHS Emissions Schedule'!S$9+$Q38))/$Y$63)+(($X$64*$T38*'VT CHS Emissions Schedule'!S$7)/$Y$64)/(1-$P38)+(($X$65*$T38*'VT CHS Emissions Schedule'!S$5)/$Y$65)/(1-$O38)+(($X$66*$T38*('VT CHS Emissions Schedule'!S$36+$S38))/$Y$66)))))),0)</f>
        <v>0</v>
      </c>
      <c r="CO38" s="63">
        <f>IF(CO$15&lt;2025+$U38,(IF($A38="Oil",($W38/$W$53)*AO38,IF($A38="Propane",($W38/$W$54)*AO38,IF($A38="Natural Gas",(($W38/$W$55)*AO38)/(1-$M38),IF($A38="Electricity",0,((($V$53*$W38*('VT CHS Emissions Schedule'!T$8+$R38))/$W$53)+(($V$54*$W38*('VT CHS Emissions Schedule'!T$9+$Q38))/$W$54)+(($V$55*$W38*'VT CHS Emissions Schedule'!T$7)/$W$55)/(1-$P38)+(($V$56*$W38*'VT CHS Emissions Schedule'!T$5)/$W$56)/(1-$O38))))))-(($W38/$V38)*'VT CHS Emissions Schedule'!T$5)/(1-$O38))+IF($C38="Propane",($T38/$Y$63)*BO38,IF($C38="Oil",($T38/$Y$62)*BO38,IF($C38="Natural Gas",($T38/$Y$64)*(BO38/(1-$P38)),IF($C38="Electricity",($T38/$Y$65)*(BO38/(1-$O38)),IF($C38="Wood, commercial",$T38*(BO38+$S38),(($X$62*$T38*('VT CHS Emissions Schedule'!T$8+$R38))/$Y$62)+(($X$63*$T38*('VT CHS Emissions Schedule'!T$9+$Q38))/$Y$63)+(($X$64*$T38*'VT CHS Emissions Schedule'!T$7)/$Y$64)/(1-$P38)+(($X$65*$T38*'VT CHS Emissions Schedule'!T$5)/$Y$65)/(1-$O38)+(($X$66*$T38*('VT CHS Emissions Schedule'!T$36+$S38))/$Y$66)))))),0)</f>
        <v>0</v>
      </c>
      <c r="CP38" s="63">
        <f>IF(CP$15&lt;2025+$U38,(IF($A38="Oil",($W38/$W$53)*AP38,IF($A38="Propane",($W38/$W$54)*AP38,IF($A38="Natural Gas",(($W38/$W$55)*AP38)/(1-$M38),IF($A38="Electricity",0,((($V$53*$W38*('VT CHS Emissions Schedule'!U$8+$R38))/$W$53)+(($V$54*$W38*('VT CHS Emissions Schedule'!U$9+$Q38))/$W$54)+(($V$55*$W38*'VT CHS Emissions Schedule'!U$7)/$W$55)/(1-$P38)+(($V$56*$W38*'VT CHS Emissions Schedule'!U$5)/$W$56)/(1-$O38))))))-(($W38/$V38)*'VT CHS Emissions Schedule'!U$5)/(1-$O38))+IF($C38="Propane",($T38/$Y$63)*BP38,IF($C38="Oil",($T38/$Y$62)*BP38,IF($C38="Natural Gas",($T38/$Y$64)*(BP38/(1-$P38)),IF($C38="Electricity",($T38/$Y$65)*(BP38/(1-$O38)),IF($C38="Wood, commercial",$T38*(BP38+$S38),(($X$62*$T38*('VT CHS Emissions Schedule'!U$8+$R38))/$Y$62)+(($X$63*$T38*('VT CHS Emissions Schedule'!U$9+$Q38))/$Y$63)+(($X$64*$T38*'VT CHS Emissions Schedule'!U$7)/$Y$64)/(1-$P38)+(($X$65*$T38*'VT CHS Emissions Schedule'!U$5)/$Y$65)/(1-$O38)+(($X$66*$T38*('VT CHS Emissions Schedule'!U$36+$S38))/$Y$66)))))),0)</f>
        <v>0</v>
      </c>
      <c r="CQ38" s="63">
        <f>IF(CQ$15&lt;2025+$U38,(IF($A38="Oil",($W38/$W$53)*AQ38,IF($A38="Propane",($W38/$W$54)*AQ38,IF($A38="Natural Gas",(($W38/$W$55)*AQ38)/(1-$M38),IF($A38="Electricity",0,((($V$53*$W38*('VT CHS Emissions Schedule'!V$8+$R38))/$W$53)+(($V$54*$W38*('VT CHS Emissions Schedule'!V$9+$Q38))/$W$54)+(($V$55*$W38*'VT CHS Emissions Schedule'!V$7)/$W$55)/(1-$P38)+(($V$56*$W38*'VT CHS Emissions Schedule'!V$5)/$W$56)/(1-$O38))))))-(($W38/$V38)*'VT CHS Emissions Schedule'!V$5)/(1-$O38))+IF($C38="Propane",($T38/$Y$63)*BQ38,IF($C38="Oil",($T38/$Y$62)*BQ38,IF($C38="Natural Gas",($T38/$Y$64)*(BQ38/(1-$P38)),IF($C38="Electricity",($T38/$Y$65)*(BQ38/(1-$O38)),IF($C38="Wood, commercial",$T38*(BQ38+$S38),(($X$62*$T38*('VT CHS Emissions Schedule'!V$8+$R38))/$Y$62)+(($X$63*$T38*('VT CHS Emissions Schedule'!V$9+$Q38))/$Y$63)+(($X$64*$T38*'VT CHS Emissions Schedule'!V$7)/$Y$64)/(1-$P38)+(($X$65*$T38*'VT CHS Emissions Schedule'!V$5)/$Y$65)/(1-$O38)+(($X$66*$T38*('VT CHS Emissions Schedule'!V$36+$S38))/$Y$66)))))),0)</f>
        <v>0</v>
      </c>
      <c r="CR38" s="63">
        <f>IF(CR$15&lt;2025+$U38,(IF($A38="Oil",($W38/$W$53)*AR38,IF($A38="Propane",($W38/$W$54)*AR38,IF($A38="Natural Gas",(($W38/$W$55)*AR38)/(1-$M38),IF($A38="Electricity",0,((($V$53*$W38*('VT CHS Emissions Schedule'!W$8+$R38))/$W$53)+(($V$54*$W38*('VT CHS Emissions Schedule'!W$9+$Q38))/$W$54)+(($V$55*$W38*'VT CHS Emissions Schedule'!W$7)/$W$55)/(1-$P38)+(($V$56*$W38*'VT CHS Emissions Schedule'!W$5)/$W$56)/(1-$O38))))))-(($W38/$V38)*'VT CHS Emissions Schedule'!W$5)/(1-$O38))+IF($C38="Propane",($T38/$Y$63)*BR38,IF($C38="Oil",($T38/$Y$62)*BR38,IF($C38="Natural Gas",($T38/$Y$64)*(BR38/(1-$P38)),IF($C38="Electricity",($T38/$Y$65)*(BR38/(1-$O38)),IF($C38="Wood, commercial",$T38*(BR38+$S38),(($X$62*$T38*('VT CHS Emissions Schedule'!W$8+$R38))/$Y$62)+(($X$63*$T38*('VT CHS Emissions Schedule'!W$9+$Q38))/$Y$63)+(($X$64*$T38*'VT CHS Emissions Schedule'!W$7)/$Y$64)/(1-$P38)+(($X$65*$T38*'VT CHS Emissions Schedule'!W$5)/$Y$65)/(1-$O38)+(($X$66*$T38*('VT CHS Emissions Schedule'!W$36+$S38))/$Y$66)))))),0)</f>
        <v>0</v>
      </c>
      <c r="CS38" s="63">
        <f>IF(CS$15&lt;2025+$U38,(IF($A38="Oil",($W38/$W$53)*AS38,IF($A38="Propane",($W38/$W$54)*AS38,IF($A38="Natural Gas",(($W38/$W$55)*AS38)/(1-$M38),IF($A38="Electricity",0,((($V$53*$W38*('VT CHS Emissions Schedule'!X$8+$R38))/$W$53)+(($V$54*$W38*('VT CHS Emissions Schedule'!X$9+$Q38))/$W$54)+(($V$55*$W38*'VT CHS Emissions Schedule'!X$7)/$W$55)/(1-$P38)+(($V$56*$W38*'VT CHS Emissions Schedule'!X$5)/$W$56)/(1-$O38))))))-(($W38/$V38)*'VT CHS Emissions Schedule'!X$5)/(1-$O38))+IF($C38="Propane",($T38/$Y$63)*BS38,IF($C38="Oil",($T38/$Y$62)*BS38,IF($C38="Natural Gas",($T38/$Y$64)*(BS38/(1-$P38)),IF($C38="Electricity",($T38/$Y$65)*(BS38/(1-$O38)),IF($C38="Wood, commercial",$T38*(BS38+$S38),(($X$62*$T38*('VT CHS Emissions Schedule'!X$8+$R38))/$Y$62)+(($X$63*$T38*('VT CHS Emissions Schedule'!X$9+$Q38))/$Y$63)+(($X$64*$T38*'VT CHS Emissions Schedule'!X$7)/$Y$64)/(1-$P38)+(($X$65*$T38*'VT CHS Emissions Schedule'!X$5)/$Y$65)/(1-$O38)+(($X$66*$T38*('VT CHS Emissions Schedule'!X$36+$S38))/$Y$66)))))),0)</f>
        <v>0</v>
      </c>
      <c r="CT38" s="63">
        <f>IF(CT$15&lt;2025+$U38,(IF($A38="Oil",($W38/$W$53)*AT38,IF($A38="Propane",($W38/$W$54)*AT38,IF($A38="Natural Gas",(($W38/$W$55)*AT38)/(1-$M38),IF($A38="Electricity",0,((($V$53*$W38*('VT CHS Emissions Schedule'!Y$8+$R38))/$W$53)+(($V$54*$W38*('VT CHS Emissions Schedule'!Y$9+$Q38))/$W$54)+(($V$55*$W38*'VT CHS Emissions Schedule'!Y$7)/$W$55)/(1-$P38)+(($V$56*$W38*'VT CHS Emissions Schedule'!Y$5)/$W$56)/(1-$O38))))))-(($W38/$V38)*'VT CHS Emissions Schedule'!Y$5)/(1-$O38))+IF($C38="Propane",($T38/$Y$63)*BT38,IF($C38="Oil",($T38/$Y$62)*BT38,IF($C38="Natural Gas",($T38/$Y$64)*(BT38/(1-$P38)),IF($C38="Electricity",($T38/$Y$65)*(BT38/(1-$O38)),IF($C38="Wood, commercial",$T38*(BT38+$S38),(($X$62*$T38*('VT CHS Emissions Schedule'!Y$8+$R38))/$Y$62)+(($X$63*$T38*('VT CHS Emissions Schedule'!Y$9+$Q38))/$Y$63)+(($X$64*$T38*'VT CHS Emissions Schedule'!Y$7)/$Y$64)/(1-$P38)+(($X$65*$T38*'VT CHS Emissions Schedule'!Y$5)/$Y$65)/(1-$O38)+(($X$66*$T38*('VT CHS Emissions Schedule'!Y$36+$S38))/$Y$66)))))),0)</f>
        <v>0</v>
      </c>
      <c r="CU38" s="63">
        <f>IF(CU$15&lt;2025+$U38,(IF($A38="Oil",($W38/$W$53)*AU38,IF($A38="Propane",($W38/$W$54)*AU38,IF($A38="Natural Gas",(($W38/$W$55)*AU38)/(1-$M38),IF($A38="Electricity",0,((($V$53*$W38*('VT CHS Emissions Schedule'!Z$8+$R38))/$W$53)+(($V$54*$W38*('VT CHS Emissions Schedule'!Z$9+$Q38))/$W$54)+(($V$55*$W38*'VT CHS Emissions Schedule'!Z$7)/$W$55)/(1-$P38)+(($V$56*$W38*'VT CHS Emissions Schedule'!Z$5)/$W$56)/(1-$O38))))))-(($W38/$V38)*'VT CHS Emissions Schedule'!Z$5)/(1-$O38))+IF($C38="Propane",($T38/$Y$63)*BU38,IF($C38="Oil",($T38/$Y$62)*BU38,IF($C38="Natural Gas",($T38/$Y$64)*(BU38/(1-$P38)),IF($C38="Electricity",($T38/$Y$65)*(BU38/(1-$O38)),IF($C38="Wood, commercial",$T38*(BU38+$S38),(($X$62*$T38*('VT CHS Emissions Schedule'!Z$8+$R38))/$Y$62)+(($X$63*$T38*('VT CHS Emissions Schedule'!Z$9+$Q38))/$Y$63)+(($X$64*$T38*'VT CHS Emissions Schedule'!Z$7)/$Y$64)/(1-$P38)+(($X$65*$T38*'VT CHS Emissions Schedule'!Z$5)/$Y$65)/(1-$O38)+(($X$66*$T38*('VT CHS Emissions Schedule'!Z$36+$S38))/$Y$66)))))),0)</f>
        <v>0</v>
      </c>
      <c r="CV38" s="63">
        <f>IF(CV$15&lt;2025+$U38,(IF($A38="Oil",($W38/$W$53)*AV38,IF($A38="Propane",($W38/$W$54)*AV38,IF($A38="Natural Gas",(($W38/$W$55)*AV38)/(1-$M38),IF($A38="Electricity",0,((($V$53*$W38*('VT CHS Emissions Schedule'!AA$8+$R38))/$W$53)+(($V$54*$W38*('VT CHS Emissions Schedule'!AA$9+$Q38))/$W$54)+(($V$55*$W38*'VT CHS Emissions Schedule'!AA$7)/$W$55)/(1-$P38)+(($V$56*$W38*'VT CHS Emissions Schedule'!AA$5)/$W$56)/(1-$O38))))))-(($W38/$V38)*'VT CHS Emissions Schedule'!AA$5)/(1-$O38))+IF($C38="Propane",($T38/$Y$63)*BV38,IF($C38="Oil",($T38/$Y$62)*BV38,IF($C38="Natural Gas",($T38/$Y$64)*(BV38/(1-$P38)),IF($C38="Electricity",($T38/$Y$65)*(BV38/(1-$O38)),IF($C38="Wood, commercial",$T38*(BV38+$S38),(($X$62*$T38*('VT CHS Emissions Schedule'!AA$8+$R38))/$Y$62)+(($X$63*$T38*('VT CHS Emissions Schedule'!AA$9+$Q38))/$Y$63)+(($X$64*$T38*'VT CHS Emissions Schedule'!AA$7)/$Y$64)/(1-$P38)+(($X$65*$T38*'VT CHS Emissions Schedule'!AA$5)/$Y$65)/(1-$O38)+(($X$66*$T38*('VT CHS Emissions Schedule'!AA$36+$S38))/$Y$66)))))),0)</f>
        <v>0</v>
      </c>
      <c r="CW38" s="63">
        <f>IF(CW$15&lt;2025+$U38,(IF($A38="Oil",($W38/$W$53)*AW38,IF($A38="Propane",($W38/$W$54)*AW38,IF($A38="Natural Gas",(($W38/$W$55)*AW38)/(1-$M38),IF($A38="Electricity",0,((($V$53*$W38*('VT CHS Emissions Schedule'!AB$8+$R38))/$W$53)+(($V$54*$W38*('VT CHS Emissions Schedule'!AB$9+$Q38))/$W$54)+(($V$55*$W38*'VT CHS Emissions Schedule'!AB$7)/$W$55)/(1-$P38)+(($V$56*$W38*'VT CHS Emissions Schedule'!AB$5)/$W$56)/(1-$O38))))))-(($W38/$V38)*'VT CHS Emissions Schedule'!AB$5)/(1-$O38))+IF($C38="Propane",($T38/$Y$63)*BW38,IF($C38="Oil",($T38/$Y$62)*BW38,IF($C38="Natural Gas",($T38/$Y$64)*(BW38/(1-$P38)),IF($C38="Electricity",($T38/$Y$65)*(BW38/(1-$O38)),IF($C38="Wood, commercial",$T38*(BW38+$S38),(($X$62*$T38*('VT CHS Emissions Schedule'!AB$8+$R38))/$Y$62)+(($X$63*$T38*('VT CHS Emissions Schedule'!AB$9+$Q38))/$Y$63)+(($X$64*$T38*'VT CHS Emissions Schedule'!AB$7)/$Y$64)/(1-$P38)+(($X$65*$T38*'VT CHS Emissions Schedule'!AB$5)/$Y$65)/(1-$O38)+(($X$66*$T38*('VT CHS Emissions Schedule'!AB$36+$S38))/$Y$66)))))),0)</f>
        <v>0</v>
      </c>
      <c r="CX38" s="63">
        <f>IF(CX$15&lt;2025+$U38,(IF($A38="Oil",($W38/$W$53)*AX38,IF($A38="Propane",($W38/$W$54)*AX38,IF($A38="Natural Gas",(($W38/$W$55)*AX38)/(1-$M38),IF($A38="Electricity",0,((($V$53*$W38*('VT CHS Emissions Schedule'!AC$8+$R38))/$W$53)+(($V$54*$W38*('VT CHS Emissions Schedule'!AC$9+$Q38))/$W$54)+(($V$55*$W38*'VT CHS Emissions Schedule'!AC$7)/$W$55)/(1-$P38)+(($V$56*$W38*'VT CHS Emissions Schedule'!AC$5)/$W$56)/(1-$O38))))))-(($W38/$V38)*'VT CHS Emissions Schedule'!AC$5)/(1-$O38))+IF($C38="Propane",($T38/$Y$63)*BX38,IF($C38="Oil",($T38/$Y$62)*BX38,IF($C38="Natural Gas",($T38/$Y$64)*(BX38/(1-$P38)),IF($C38="Electricity",($T38/$Y$65)*(BX38/(1-$O38)),IF($C38="Wood, commercial",$T38*(BX38+$S38),(($X$62*$T38*('VT CHS Emissions Schedule'!AC$8+$R38))/$Y$62)+(($X$63*$T38*('VT CHS Emissions Schedule'!AC$9+$Q38))/$Y$63)+(($X$64*$T38*'VT CHS Emissions Schedule'!AC$7)/$Y$64)/(1-$P38)+(($X$65*$T38*'VT CHS Emissions Schedule'!AC$5)/$Y$65)/(1-$O38)+(($X$66*$T38*('VT CHS Emissions Schedule'!AC$36+$S38))/$Y$66)))))),0)</f>
        <v>0</v>
      </c>
      <c r="CY38" s="63">
        <f t="shared" si="3"/>
        <v>366968.64968545566</v>
      </c>
      <c r="CZ38" s="63">
        <f t="shared" si="4"/>
        <v>371894.98249382112</v>
      </c>
      <c r="DA38" s="63">
        <f t="shared" si="5"/>
        <v>376821.31530218665</v>
      </c>
      <c r="DB38" s="63">
        <f t="shared" si="6"/>
        <v>381747.64811055211</v>
      </c>
      <c r="DC38" s="63">
        <f t="shared" si="7"/>
        <v>386673.98091891763</v>
      </c>
      <c r="DD38" s="63">
        <f t="shared" si="8"/>
        <v>389845.2828058711</v>
      </c>
      <c r="DE38" s="63">
        <f t="shared" si="9"/>
        <v>394771.61561423657</v>
      </c>
      <c r="DF38" s="63">
        <f t="shared" si="10"/>
        <v>399697.94842260203</v>
      </c>
      <c r="DG38" s="63">
        <f t="shared" si="11"/>
        <v>404624.28123096761</v>
      </c>
      <c r="DH38" s="63">
        <f t="shared" si="12"/>
        <v>409550.61403933307</v>
      </c>
      <c r="DI38" s="63">
        <f t="shared" si="13"/>
        <v>414327.40444672748</v>
      </c>
      <c r="DJ38" s="63">
        <f t="shared" si="14"/>
        <v>414327.40444672748</v>
      </c>
      <c r="DK38" s="63">
        <f t="shared" si="15"/>
        <v>0</v>
      </c>
      <c r="DL38" s="63">
        <f t="shared" si="16"/>
        <v>0</v>
      </c>
      <c r="DM38" s="63">
        <f t="shared" si="17"/>
        <v>0</v>
      </c>
      <c r="DN38" s="63">
        <f t="shared" si="18"/>
        <v>0</v>
      </c>
      <c r="DO38" s="63">
        <f t="shared" si="19"/>
        <v>0</v>
      </c>
      <c r="DP38" s="63">
        <f t="shared" si="20"/>
        <v>0</v>
      </c>
      <c r="DQ38" s="63">
        <f t="shared" si="21"/>
        <v>0</v>
      </c>
      <c r="DR38" s="63">
        <f t="shared" si="22"/>
        <v>0</v>
      </c>
      <c r="DS38" s="63">
        <f t="shared" si="23"/>
        <v>0</v>
      </c>
      <c r="DT38" s="63">
        <f t="shared" si="24"/>
        <v>0</v>
      </c>
      <c r="DU38" s="63">
        <f t="shared" si="25"/>
        <v>0</v>
      </c>
      <c r="DV38" s="63">
        <f t="shared" si="26"/>
        <v>0</v>
      </c>
      <c r="DW38" s="63">
        <f t="shared" si="27"/>
        <v>0</v>
      </c>
      <c r="DX38" s="63">
        <f t="shared" si="28"/>
        <v>0</v>
      </c>
    </row>
    <row r="39" spans="1:128" ht="16.5" thickBot="1" x14ac:dyDescent="0.3">
      <c r="A39" s="162" t="s">
        <v>161</v>
      </c>
      <c r="B39" s="478"/>
      <c r="C39" s="124" t="s">
        <v>6</v>
      </c>
      <c r="D39" s="154">
        <f t="shared" si="29"/>
        <v>3404939.7882469269</v>
      </c>
      <c r="E39" s="154">
        <f t="shared" si="0"/>
        <v>3404939.7882469269</v>
      </c>
      <c r="F39" s="221">
        <f t="shared" si="1"/>
        <v>3.404939788246927</v>
      </c>
      <c r="G39" s="110">
        <f t="shared" si="30"/>
        <v>256445.99685682126</v>
      </c>
      <c r="H39" s="110">
        <f t="shared" si="31"/>
        <v>256445.99685682126</v>
      </c>
      <c r="I39" s="63">
        <f t="shared" si="32"/>
        <v>468152.56918818835</v>
      </c>
      <c r="J39" s="91">
        <f>IF($A39="Oil",($W39/$W$53)*$Y39,IF($A39="Propane",($W39/$W$54)*$Y39,IF($A39="Natural Gas",(($W39/$W$55)*$Y39)/(1-$M39),IF($A39="Electricity",0,((($V$53*$W39*('VT CHS Emissions Schedule'!D$8+$R39))/$W$53)+(($V$54*$W39*('VT CHS Emissions Schedule'!D$9+$Q39))/$W$54)+(($V$55*$W39*'VT CHS Emissions Schedule'!D$7)/$W$55)/(1-$P39)+(($V$56*$W39*'VT CHS Emissions Schedule'!D$5)/$W$56)/(1-$O39))))))</f>
        <v>665934.37094236969</v>
      </c>
      <c r="K39" s="63">
        <f>(($W39/$V39)*'VT CHS Emissions Schedule'!D$5)/(1-$O39)</f>
        <v>197781.80175418133</v>
      </c>
      <c r="L39" s="63">
        <f>IF($C39="Propane",($T39/$Y$63)*$AY39,IF($C39="Oil",($T39/$Y$62)*$AY39,IF($C39="Natural Gas",($T39/$Y$64)*($AY39/(1-$P39)),IF($C39="Electricity",($T39/$Y$65)*($AY39/(1-$O39)),IF($C39="Wood, non-commercial",$T39*($AY39+$S39),(($X$62*$T39*('VT CHS Emissions Schedule'!D$8+$R39))/$Y$62)+(($X$63*$T39*('VT CHS Emissions Schedule'!D$9+$Q39))/$Y$63)+(($X$64*$T39*'VT CHS Emissions Schedule'!D$7)/$Y$64)/(1-$P39)+(($X$65*$T39*'VT CHS Emissions Schedule'!D$5)/$Y$65)/(1-$O39)+(($X$66*$T39*('VT CHS Emissions Schedule'!D$36+$S39))/$Y$66))))))</f>
        <v>-211706.57233136709</v>
      </c>
      <c r="M39" s="65">
        <f>_xlfn.XLOOKUP($A39,Lookups!$A$3:$A$15,Lookups!$E$3:$E$15)</f>
        <v>0</v>
      </c>
      <c r="N39" s="64">
        <f>_xlfn.XLOOKUP($A39,Lookups!$A$3:$A$15,Lookups!$D$3:$D$15)</f>
        <v>0</v>
      </c>
      <c r="O39" s="65">
        <f>Lookups!$E$6</f>
        <v>8.9499999999999996E-2</v>
      </c>
      <c r="P39" s="65">
        <f>Lookups!$E$5</f>
        <v>1.4E-2</v>
      </c>
      <c r="Q39" s="64">
        <f>Lookups!$D$4</f>
        <v>0.32764300000000002</v>
      </c>
      <c r="R39" s="64">
        <f>Lookups!$D$3</f>
        <v>0.21490000000000001</v>
      </c>
      <c r="S39" s="64">
        <f>Lookups!$D$8</f>
        <v>1.3776766038113153</v>
      </c>
      <c r="T39" s="71">
        <f t="shared" si="33"/>
        <v>-2584.2560000000003</v>
      </c>
      <c r="U39" s="67">
        <v>12</v>
      </c>
      <c r="V39" s="71">
        <f t="shared" si="2"/>
        <v>2</v>
      </c>
      <c r="W39" s="63">
        <v>9536</v>
      </c>
      <c r="X39" s="72">
        <v>0.54200000000000004</v>
      </c>
      <c r="Y39" s="66" t="s">
        <v>244</v>
      </c>
      <c r="Z39" s="66" t="s">
        <v>244</v>
      </c>
      <c r="AA39" s="66" t="s">
        <v>244</v>
      </c>
      <c r="AB39" s="66" t="s">
        <v>244</v>
      </c>
      <c r="AC39" s="66" t="s">
        <v>244</v>
      </c>
      <c r="AD39" s="66" t="s">
        <v>244</v>
      </c>
      <c r="AE39" s="66" t="s">
        <v>244</v>
      </c>
      <c r="AF39" s="66" t="s">
        <v>244</v>
      </c>
      <c r="AG39" s="66" t="s">
        <v>244</v>
      </c>
      <c r="AH39" s="66" t="s">
        <v>244</v>
      </c>
      <c r="AI39" s="66" t="s">
        <v>244</v>
      </c>
      <c r="AJ39" s="66" t="s">
        <v>244</v>
      </c>
      <c r="AK39" s="66" t="s">
        <v>244</v>
      </c>
      <c r="AL39" s="66">
        <v>0</v>
      </c>
      <c r="AM39" s="66">
        <v>0</v>
      </c>
      <c r="AN39" s="66">
        <v>0</v>
      </c>
      <c r="AO39" s="66">
        <v>0</v>
      </c>
      <c r="AP39" s="66">
        <v>0</v>
      </c>
      <c r="AQ39" s="66">
        <v>0</v>
      </c>
      <c r="AR39" s="66">
        <v>0</v>
      </c>
      <c r="AS39" s="66">
        <v>0</v>
      </c>
      <c r="AT39" s="66">
        <v>0</v>
      </c>
      <c r="AU39" s="66">
        <v>0</v>
      </c>
      <c r="AV39" s="66">
        <v>0</v>
      </c>
      <c r="AW39" s="66">
        <v>0</v>
      </c>
      <c r="AX39" s="66">
        <v>0</v>
      </c>
      <c r="AY39" s="66" t="str">
        <f>IF(AY$15&lt;2025+$U39,IFERROR(IF($C39="Oil",$R39,IF($C39="Propane",$Q39,IF($C39="Wood, commercial",$S39,0)))+_xlfn.XLOOKUP(_xlfn.XLOOKUP($C39,Lookups!$A$3:$A$17,Lookups!$B$3:$B$17),'VT CHS Emissions Schedule'!$A:$A,'VT CHS Emissions Schedule'!D:D),"blended"),0)</f>
        <v>blended</v>
      </c>
      <c r="AZ39" s="66" t="str">
        <f>IF(AZ$15&lt;2025+$U39,IFERROR(IF($C39="Oil",$R39,IF($C39="Propane",$Q39,IF($C39="Wood, commercial",$S39,0)))+_xlfn.XLOOKUP(_xlfn.XLOOKUP($C39,Lookups!$A$3:$A$17,Lookups!$B$3:$B$17),'VT CHS Emissions Schedule'!$A:$A,'VT CHS Emissions Schedule'!E:E),"blended"),0)</f>
        <v>blended</v>
      </c>
      <c r="BA39" s="66" t="str">
        <f>IF(BA$15&lt;2025+$U39,IFERROR(IF($C39="Oil",$R39,IF($C39="Propane",$Q39,IF($C39="Wood, commercial",$S39,0)))+_xlfn.XLOOKUP(_xlfn.XLOOKUP($C39,Lookups!$A$3:$A$17,Lookups!$B$3:$B$17),'VT CHS Emissions Schedule'!$A:$A,'VT CHS Emissions Schedule'!F:F),"blended"),0)</f>
        <v>blended</v>
      </c>
      <c r="BB39" s="66" t="str">
        <f>IF(BB$15&lt;2025+$U39,IFERROR(IF($C39="Oil",$R39,IF($C39="Propane",$Q39,IF($C39="Wood, commercial",$S39,0)))+_xlfn.XLOOKUP(_xlfn.XLOOKUP($C39,Lookups!$A$3:$A$17,Lookups!$B$3:$B$17),'VT CHS Emissions Schedule'!$A:$A,'VT CHS Emissions Schedule'!G:G),"blended"),0)</f>
        <v>blended</v>
      </c>
      <c r="BC39" s="66" t="str">
        <f>IF(BC$15&lt;2025+$U39,IFERROR(IF($C39="Oil",$R39,IF($C39="Propane",$Q39,IF($C39="Wood, commercial",$S39,0)))+_xlfn.XLOOKUP(_xlfn.XLOOKUP($C39,Lookups!$A$3:$A$17,Lookups!$B$3:$B$17),'VT CHS Emissions Schedule'!$A:$A,'VT CHS Emissions Schedule'!H:H),"blended"),0)</f>
        <v>blended</v>
      </c>
      <c r="BD39" s="66" t="str">
        <f>IF(BD$15&lt;2025+$U39,IFERROR(IF($C39="Oil",$R39,IF($C39="Propane",$Q39,IF($C39="Wood, commercial",$S39,0)))+_xlfn.XLOOKUP(_xlfn.XLOOKUP($C39,Lookups!$A$3:$A$17,Lookups!$B$3:$B$17),'VT CHS Emissions Schedule'!$A:$A,'VT CHS Emissions Schedule'!I:I),"blended"),0)</f>
        <v>blended</v>
      </c>
      <c r="BE39" s="66" t="str">
        <f>IF(BE$15&lt;2025+$U39,IFERROR(IF($C39="Oil",$R39,IF($C39="Propane",$Q39,IF($C39="Wood, commercial",$S39,0)))+_xlfn.XLOOKUP(_xlfn.XLOOKUP($C39,Lookups!$A$3:$A$17,Lookups!$B$3:$B$17),'VT CHS Emissions Schedule'!$A:$A,'VT CHS Emissions Schedule'!J:J),"blended"),0)</f>
        <v>blended</v>
      </c>
      <c r="BF39" s="66" t="str">
        <f>IF(BF$15&lt;2025+$U39,IFERROR(IF($C39="Oil",$R39,IF($C39="Propane",$Q39,IF($C39="Wood, commercial",$S39,0)))+_xlfn.XLOOKUP(_xlfn.XLOOKUP($C39,Lookups!$A$3:$A$17,Lookups!$B$3:$B$17),'VT CHS Emissions Schedule'!$A:$A,'VT CHS Emissions Schedule'!K:K),"blended"),0)</f>
        <v>blended</v>
      </c>
      <c r="BG39" s="66" t="str">
        <f>IF(BG$15&lt;2025+$U39,IFERROR(IF($C39="Oil",$R39,IF($C39="Propane",$Q39,IF($C39="Wood, commercial",$S39,0)))+_xlfn.XLOOKUP(_xlfn.XLOOKUP($C39,Lookups!$A$3:$A$17,Lookups!$B$3:$B$17),'VT CHS Emissions Schedule'!$A:$A,'VT CHS Emissions Schedule'!L:L),"blended"),0)</f>
        <v>blended</v>
      </c>
      <c r="BH39" s="66" t="str">
        <f>IF(BH$15&lt;2025+$U39,IFERROR(IF($C39="Oil",$R39,IF($C39="Propane",$Q39,IF($C39="Wood, commercial",$S39,0)))+_xlfn.XLOOKUP(_xlfn.XLOOKUP($C39,Lookups!$A$3:$A$17,Lookups!$B$3:$B$17),'VT CHS Emissions Schedule'!$A:$A,'VT CHS Emissions Schedule'!M:M),"blended"),0)</f>
        <v>blended</v>
      </c>
      <c r="BI39" s="66" t="str">
        <f>IF(BI$15&lt;2025+$U39,IFERROR(IF($C39="Oil",$R39,IF($C39="Propane",$Q39,IF($C39="Wood, commercial",$S39,0)))+_xlfn.XLOOKUP(_xlfn.XLOOKUP($C39,Lookups!$A$3:$A$17,Lookups!$B$3:$B$17),'VT CHS Emissions Schedule'!$A:$A,'VT CHS Emissions Schedule'!N:N),"blended"),0)</f>
        <v>blended</v>
      </c>
      <c r="BJ39" s="66" t="str">
        <f>IF(BJ$15&lt;2025+$U39,IFERROR(IF($C39="Oil",$R39,IF($C39="Propane",$Q39,IF($C39="Wood, commercial",$S39,0)))+_xlfn.XLOOKUP(_xlfn.XLOOKUP($C39,Lookups!$A$3:$A$17,Lookups!$B$3:$B$17),'VT CHS Emissions Schedule'!$A:$A,'VT CHS Emissions Schedule'!O:O),"blended"),0)</f>
        <v>blended</v>
      </c>
      <c r="BK39" s="66">
        <f>IF(BK$15&lt;2025+$U39,IFERROR(IF($C39="Oil",$R39,IF($C39="Propane",$Q39,IF($C39="Wood, commercial",$S39,0)))+_xlfn.XLOOKUP(_xlfn.XLOOKUP($C39,Lookups!$A$3:$A$17,Lookups!$B$3:$B$17),'VT CHS Emissions Schedule'!$A:$A,'VT CHS Emissions Schedule'!P:P),"blended"),0)</f>
        <v>0</v>
      </c>
      <c r="BL39" s="66">
        <f>IF(BL$15&lt;2025+$U39,IFERROR(IF($C39="Oil",$R39,IF($C39="Propane",$Q39,IF($C39="Wood, commercial",$S39,0)))+_xlfn.XLOOKUP(_xlfn.XLOOKUP($C39,Lookups!$A$3:$A$17,Lookups!$B$3:$B$17),'VT CHS Emissions Schedule'!$A:$A,'VT CHS Emissions Schedule'!Q:Q),"blended"),0)</f>
        <v>0</v>
      </c>
      <c r="BM39" s="66">
        <f>IF(BM$15&lt;2025+$U39,IFERROR(IF($C39="Oil",$R39,IF($C39="Propane",$Q39,IF($C39="Wood, commercial",$S39,0)))+_xlfn.XLOOKUP(_xlfn.XLOOKUP($C39,Lookups!$A$3:$A$17,Lookups!$B$3:$B$17),'VT CHS Emissions Schedule'!$A:$A,'VT CHS Emissions Schedule'!R:R),"blended"),0)</f>
        <v>0</v>
      </c>
      <c r="BN39" s="66">
        <f>IF(BN$15&lt;2025+$U39,IFERROR(IF($C39="Oil",$R39,IF($C39="Propane",$Q39,IF($C39="Wood, commercial",$S39,0)))+_xlfn.XLOOKUP(_xlfn.XLOOKUP($C39,Lookups!$A$3:$A$17,Lookups!$B$3:$B$17),'VT CHS Emissions Schedule'!$A:$A,'VT CHS Emissions Schedule'!S:S),"blended"),0)</f>
        <v>0</v>
      </c>
      <c r="BO39" s="66">
        <f>IF(BO$15&lt;2025+$U39,IFERROR(IF($C39="Oil",$R39,IF($C39="Propane",$Q39,IF($C39="Wood, commercial",$S39,0)))+_xlfn.XLOOKUP(_xlfn.XLOOKUP($C39,Lookups!$A$3:$A$17,Lookups!$B$3:$B$17),'VT CHS Emissions Schedule'!$A:$A,'VT CHS Emissions Schedule'!T:T),"blended"),0)</f>
        <v>0</v>
      </c>
      <c r="BP39" s="66">
        <f>IF(BP$15&lt;2025+$U39,IFERROR(IF($C39="Oil",$R39,IF($C39="Propane",$Q39,IF($C39="Wood, commercial",$S39,0)))+_xlfn.XLOOKUP(_xlfn.XLOOKUP($C39,Lookups!$A$3:$A$17,Lookups!$B$3:$B$17),'VT CHS Emissions Schedule'!$A:$A,'VT CHS Emissions Schedule'!U:U),"blended"),0)</f>
        <v>0</v>
      </c>
      <c r="BQ39" s="66">
        <f>IF(BQ$15&lt;2025+$U39,IFERROR(IF($C39="Oil",$R39,IF($C39="Propane",$Q39,IF($C39="Wood, commercial",$S39,0)))+_xlfn.XLOOKUP(_xlfn.XLOOKUP($C39,Lookups!$A$3:$A$17,Lookups!$B$3:$B$17),'VT CHS Emissions Schedule'!$A:$A,'VT CHS Emissions Schedule'!V:V),"blended"),0)</f>
        <v>0</v>
      </c>
      <c r="BR39" s="66">
        <f>IF(BR$15&lt;2025+$U39,IFERROR(IF($C39="Oil",$R39,IF($C39="Propane",$Q39,IF($C39="Wood, commercial",$S39,0)))+_xlfn.XLOOKUP(_xlfn.XLOOKUP($C39,Lookups!$A$3:$A$17,Lookups!$B$3:$B$17),'VT CHS Emissions Schedule'!$A:$A,'VT CHS Emissions Schedule'!W:W),"blended"),0)</f>
        <v>0</v>
      </c>
      <c r="BS39" s="66">
        <f>IF(BS$15&lt;2025+$U39,IFERROR(IF($C39="Oil",$R39,IF($C39="Propane",$Q39,IF($C39="Wood, commercial",$S39,0)))+_xlfn.XLOOKUP(_xlfn.XLOOKUP($C39,Lookups!$A$3:$A$17,Lookups!$B$3:$B$17),'VT CHS Emissions Schedule'!$A:$A,'VT CHS Emissions Schedule'!X:X),"blended"),0)</f>
        <v>0</v>
      </c>
      <c r="BT39" s="66">
        <f>IF(BT$15&lt;2025+$U39,IFERROR(IF($C39="Oil",$R39,IF($C39="Propane",$Q39,IF($C39="Wood, commercial",$S39,0)))+_xlfn.XLOOKUP(_xlfn.XLOOKUP($C39,Lookups!$A$3:$A$17,Lookups!$B$3:$B$17),'VT CHS Emissions Schedule'!$A:$A,'VT CHS Emissions Schedule'!Y:Y),"blended"),0)</f>
        <v>0</v>
      </c>
      <c r="BU39" s="66">
        <f>IF(BU$15&lt;2025+$U39,IFERROR(IF($C39="Oil",$R39,IF($C39="Propane",$Q39,IF($C39="Wood, commercial",$S39,0)))+_xlfn.XLOOKUP(_xlfn.XLOOKUP($C39,Lookups!$A$3:$A$17,Lookups!$B$3:$B$17),'VT CHS Emissions Schedule'!$A:$A,'VT CHS Emissions Schedule'!Z:Z),"blended"),0)</f>
        <v>0</v>
      </c>
      <c r="BV39" s="66">
        <f>IF(BV$15&lt;2025+$U39,IFERROR(IF($C39="Oil",$R39,IF($C39="Propane",$Q39,IF($C39="Wood, commercial",$S39,0)))+_xlfn.XLOOKUP(_xlfn.XLOOKUP($C39,Lookups!$A$3:$A$17,Lookups!$B$3:$B$17),'VT CHS Emissions Schedule'!$A:$A,'VT CHS Emissions Schedule'!AA:AA),"blended"),0)</f>
        <v>0</v>
      </c>
      <c r="BW39" s="66">
        <f>IF(BW$15&lt;2025+$U39,IFERROR(IF($C39="Oil",$R39,IF($C39="Propane",$Q39,IF($C39="Wood, commercial",$S39,0)))+_xlfn.XLOOKUP(_xlfn.XLOOKUP($C39,Lookups!$A$3:$A$17,Lookups!$B$3:$B$17),'VT CHS Emissions Schedule'!$A:$A,'VT CHS Emissions Schedule'!AB:AB),"blended"),0)</f>
        <v>0</v>
      </c>
      <c r="BX39" s="66">
        <f>IF(BX$15&lt;2025+$U39,IFERROR(IF($C39="Oil",$R39,IF($C39="Propane",$Q39,IF($C39="Wood, commercial",$S39,0)))+_xlfn.XLOOKUP(_xlfn.XLOOKUP($C39,Lookups!$A$3:$A$17,Lookups!$B$3:$B$17),'VT CHS Emissions Schedule'!$A:$A,'VT CHS Emissions Schedule'!AC:AC),"blended"),0)</f>
        <v>0</v>
      </c>
      <c r="BY39" s="63">
        <f>IF(BY$15&lt;2025+$U39,(IF($A39="Oil",($W39/$W$53)*Y39,IF($A39="Propane",($W39/$W$54)*Y39,IF($A39="Natural Gas",(($W39/$W$55)*Y39)/(1-$M39),IF($A39="Electricity",0,((($V$53*$W39*('VT CHS Emissions Schedule'!D$8+$R39))/$W$53)+(($V$54*$W39*('VT CHS Emissions Schedule'!D$9+$Q39))/$W$54)+(($V$55*$W39*'VT CHS Emissions Schedule'!D$7)/$W$55)/(1-$P39)+(($V$56*$W39*'VT CHS Emissions Schedule'!D$5)/$W$56)/(1-$O39))))))-(($W39/$V39)*'VT CHS Emissions Schedule'!D$5)/(1-$O39))+IF($C39="Propane",($T39/$Y$63)*AY39,IF($C39="Oil",($T39/$Y$62)*AY39,IF($C39="Natural Gas",($T39/$Y$64)*(AY39/(1-$P39)),IF($C39="Electricity",($T39/$Y$65)*(AY39/(1-$O39)),IF($C39="Wood, commercial",$T39*(AY39+$S39),(($X$62*$T39*('VT CHS Emissions Schedule'!D$8+$R39))/$Y$62)+(($X$63*$T39*('VT CHS Emissions Schedule'!D$9+$Q39))/$Y$63)+(($X$64*$T39*'VT CHS Emissions Schedule'!D$7)/$Y$64)/(1-$P39)+(($X$65*$T39*'VT CHS Emissions Schedule'!D$5)/$Y$65)/(1-$O39)+(($X$66*$T39*('VT CHS Emissions Schedule'!D$36+$S39))/$Y$66)))))),0)</f>
        <v>256445.99685682126</v>
      </c>
      <c r="BZ39" s="63">
        <f>IF(BZ$15&lt;2025+$U39,(IF($A39="Oil",($W39/$W$53)*Z39,IF($A39="Propane",($W39/$W$54)*Z39,IF($A39="Natural Gas",(($W39/$W$55)*Z39)/(1-$M39),IF($A39="Electricity",0,((($V$53*$W39*('VT CHS Emissions Schedule'!E$8+$R39))/$W$53)+(($V$54*$W39*('VT CHS Emissions Schedule'!E$9+$Q39))/$W$54)+(($V$55*$W39*'VT CHS Emissions Schedule'!E$7)/$W$55)/(1-$P39)+(($V$56*$W39*'VT CHS Emissions Schedule'!E$5)/$W$56)/(1-$O39))))))-(($W39/$V39)*'VT CHS Emissions Schedule'!E$5)/(1-$O39))+IF($C39="Propane",($T39/$Y$63)*AZ39,IF($C39="Oil",($T39/$Y$62)*AZ39,IF($C39="Natural Gas",($T39/$Y$64)*(AZ39/(1-$P39)),IF($C39="Electricity",($T39/$Y$65)*(AZ39/(1-$O39)),IF($C39="Wood, commercial",$T39*(AZ39+$S39),(($X$62*$T39*('VT CHS Emissions Schedule'!E$8+$R39))/$Y$62)+(($X$63*$T39*('VT CHS Emissions Schedule'!E$9+$Q39))/$Y$63)+(($X$64*$T39*'VT CHS Emissions Schedule'!E$7)/$Y$64)/(1-$P39)+(($X$65*$T39*'VT CHS Emissions Schedule'!E$5)/$Y$65)/(1-$O39)+(($X$66*$T39*('VT CHS Emissions Schedule'!E$36+$S39))/$Y$66)))))),0)</f>
        <v>261608.96306413246</v>
      </c>
      <c r="CA39" s="63">
        <f>IF(CA$15&lt;2025+$U39,(IF($A39="Oil",($W39/$W$53)*AA39,IF($A39="Propane",($W39/$W$54)*AA39,IF($A39="Natural Gas",(($W39/$W$55)*AA39)/(1-$M39),IF($A39="Electricity",0,((($V$53*$W39*('VT CHS Emissions Schedule'!F$8+$R39))/$W$53)+(($V$54*$W39*('VT CHS Emissions Schedule'!F$9+$Q39))/$W$54)+(($V$55*$W39*'VT CHS Emissions Schedule'!F$7)/$W$55)/(1-$P39)+(($V$56*$W39*'VT CHS Emissions Schedule'!F$5)/$W$56)/(1-$O39))))))-(($W39/$V39)*'VT CHS Emissions Schedule'!F$5)/(1-$O39))+IF($C39="Propane",($T39/$Y$63)*BA39,IF($C39="Oil",($T39/$Y$62)*BA39,IF($C39="Natural Gas",($T39/$Y$64)*(BA39/(1-$P39)),IF($C39="Electricity",($T39/$Y$65)*(BA39/(1-$O39)),IF($C39="Wood, commercial",$T39*(BA39+$S39),(($X$62*$T39*('VT CHS Emissions Schedule'!F$8+$R39))/$Y$62)+(($X$63*$T39*('VT CHS Emissions Schedule'!F$9+$Q39))/$Y$63)+(($X$64*$T39*'VT CHS Emissions Schedule'!F$7)/$Y$64)/(1-$P39)+(($X$65*$T39*'VT CHS Emissions Schedule'!F$5)/$Y$65)/(1-$O39)+(($X$66*$T39*('VT CHS Emissions Schedule'!F$36+$S39))/$Y$66)))))),0)</f>
        <v>266771.92927144375</v>
      </c>
      <c r="CB39" s="63">
        <f>IF(CB$15&lt;2025+$U39,(IF($A39="Oil",($W39/$W$53)*AB39,IF($A39="Propane",($W39/$W$54)*AB39,IF($A39="Natural Gas",(($W39/$W$55)*AB39)/(1-$M39),IF($A39="Electricity",0,((($V$53*$W39*('VT CHS Emissions Schedule'!G$8+$R39))/$W$53)+(($V$54*$W39*('VT CHS Emissions Schedule'!G$9+$Q39))/$W$54)+(($V$55*$W39*'VT CHS Emissions Schedule'!G$7)/$W$55)/(1-$P39)+(($V$56*$W39*'VT CHS Emissions Schedule'!G$5)/$W$56)/(1-$O39))))))-(($W39/$V39)*'VT CHS Emissions Schedule'!G$5)/(1-$O39))+IF($C39="Propane",($T39/$Y$63)*BB39,IF($C39="Oil",($T39/$Y$62)*BB39,IF($C39="Natural Gas",($T39/$Y$64)*(BB39/(1-$P39)),IF($C39="Electricity",($T39/$Y$65)*(BB39/(1-$O39)),IF($C39="Wood, commercial",$T39*(BB39+$S39),(($X$62*$T39*('VT CHS Emissions Schedule'!G$8+$R39))/$Y$62)+(($X$63*$T39*('VT CHS Emissions Schedule'!G$9+$Q39))/$Y$63)+(($X$64*$T39*'VT CHS Emissions Schedule'!G$7)/$Y$64)/(1-$P39)+(($X$65*$T39*'VT CHS Emissions Schedule'!G$5)/$Y$65)/(1-$O39)+(($X$66*$T39*('VT CHS Emissions Schedule'!G$36+$S39))/$Y$66)))))),0)</f>
        <v>271934.89547875494</v>
      </c>
      <c r="CC39" s="63">
        <f>IF(CC$15&lt;2025+$U39,(IF($A39="Oil",($W39/$W$53)*AC39,IF($A39="Propane",($W39/$W$54)*AC39,IF($A39="Natural Gas",(($W39/$W$55)*AC39)/(1-$M39),IF($A39="Electricity",0,((($V$53*$W39*('VT CHS Emissions Schedule'!H$8+$R39))/$W$53)+(($V$54*$W39*('VT CHS Emissions Schedule'!H$9+$Q39))/$W$54)+(($V$55*$W39*'VT CHS Emissions Schedule'!H$7)/$W$55)/(1-$P39)+(($V$56*$W39*'VT CHS Emissions Schedule'!H$5)/$W$56)/(1-$O39))))))-(($W39/$V39)*'VT CHS Emissions Schedule'!H$5)/(1-$O39))+IF($C39="Propane",($T39/$Y$63)*BC39,IF($C39="Oil",($T39/$Y$62)*BC39,IF($C39="Natural Gas",($T39/$Y$64)*(BC39/(1-$P39)),IF($C39="Electricity",($T39/$Y$65)*(BC39/(1-$O39)),IF($C39="Wood, commercial",$T39*(BC39+$S39),(($X$62*$T39*('VT CHS Emissions Schedule'!H$8+$R39))/$Y$62)+(($X$63*$T39*('VT CHS Emissions Schedule'!H$9+$Q39))/$Y$63)+(($X$64*$T39*'VT CHS Emissions Schedule'!H$7)/$Y$64)/(1-$P39)+(($X$65*$T39*'VT CHS Emissions Schedule'!H$5)/$Y$65)/(1-$O39)+(($X$66*$T39*('VT CHS Emissions Schedule'!H$36+$S39))/$Y$66)))))),0)</f>
        <v>277097.8616860662</v>
      </c>
      <c r="CD39" s="63">
        <f>IF(CD$15&lt;2025+$U39,(IF($A39="Oil",($W39/$W$53)*AD39,IF($A39="Propane",($W39/$W$54)*AD39,IF($A39="Natural Gas",(($W39/$W$55)*AD39)/(1-$M39),IF($A39="Electricity",0,((($V$53*$W39*('VT CHS Emissions Schedule'!I$8+$R39))/$W$53)+(($V$54*$W39*('VT CHS Emissions Schedule'!I$9+$Q39))/$W$54)+(($V$55*$W39*'VT CHS Emissions Schedule'!I$7)/$W$55)/(1-$P39)+(($V$56*$W39*'VT CHS Emissions Schedule'!I$5)/$W$56)/(1-$O39))))))-(($W39/$V39)*'VT CHS Emissions Schedule'!I$5)/(1-$O39))+IF($C39="Propane",($T39/$Y$63)*BD39,IF($C39="Oil",($T39/$Y$62)*BD39,IF($C39="Natural Gas",($T39/$Y$64)*(BD39/(1-$P39)),IF($C39="Electricity",($T39/$Y$65)*(BD39/(1-$O39)),IF($C39="Wood, commercial",$T39*(BD39+$S39),(($X$62*$T39*('VT CHS Emissions Schedule'!I$8+$R39))/$Y$62)+(($X$63*$T39*('VT CHS Emissions Schedule'!I$9+$Q39))/$Y$63)+(($X$64*$T39*'VT CHS Emissions Schedule'!I$7)/$Y$64)/(1-$P39)+(($X$65*$T39*'VT CHS Emissions Schedule'!I$5)/$Y$65)/(1-$O39)+(($X$66*$T39*('VT CHS Emissions Schedule'!I$36+$S39))/$Y$66)))))),0)</f>
        <v>281165.88698362454</v>
      </c>
      <c r="CE39" s="63">
        <f>IF(CE$15&lt;2025+$U39,(IF($A39="Oil",($W39/$W$53)*AE39,IF($A39="Propane",($W39/$W$54)*AE39,IF($A39="Natural Gas",(($W39/$W$55)*AE39)/(1-$M39),IF($A39="Electricity",0,((($V$53*$W39*('VT CHS Emissions Schedule'!J$8+$R39))/$W$53)+(($V$54*$W39*('VT CHS Emissions Schedule'!J$9+$Q39))/$W$54)+(($V$55*$W39*'VT CHS Emissions Schedule'!J$7)/$W$55)/(1-$P39)+(($V$56*$W39*'VT CHS Emissions Schedule'!J$5)/$W$56)/(1-$O39))))))-(($W39/$V39)*'VT CHS Emissions Schedule'!J$5)/(1-$O39))+IF($C39="Propane",($T39/$Y$63)*BE39,IF($C39="Oil",($T39/$Y$62)*BE39,IF($C39="Natural Gas",($T39/$Y$64)*(BE39/(1-$P39)),IF($C39="Electricity",($T39/$Y$65)*(BE39/(1-$O39)),IF($C39="Wood, commercial",$T39*(BE39+$S39),(($X$62*$T39*('VT CHS Emissions Schedule'!J$8+$R39))/$Y$62)+(($X$63*$T39*('VT CHS Emissions Schedule'!J$9+$Q39))/$Y$63)+(($X$64*$T39*'VT CHS Emissions Schedule'!J$7)/$Y$64)/(1-$P39)+(($X$65*$T39*'VT CHS Emissions Schedule'!J$5)/$Y$65)/(1-$O39)+(($X$66*$T39*('VT CHS Emissions Schedule'!J$36+$S39))/$Y$66)))))),0)</f>
        <v>286328.85319093574</v>
      </c>
      <c r="CF39" s="63">
        <f>IF(CF$15&lt;2025+$U39,(IF($A39="Oil",($W39/$W$53)*AF39,IF($A39="Propane",($W39/$W$54)*AF39,IF($A39="Natural Gas",(($W39/$W$55)*AF39)/(1-$M39),IF($A39="Electricity",0,((($V$53*$W39*('VT CHS Emissions Schedule'!K$8+$R39))/$W$53)+(($V$54*$W39*('VT CHS Emissions Schedule'!K$9+$Q39))/$W$54)+(($V$55*$W39*'VT CHS Emissions Schedule'!K$7)/$W$55)/(1-$P39)+(($V$56*$W39*'VT CHS Emissions Schedule'!K$5)/$W$56)/(1-$O39))))))-(($W39/$V39)*'VT CHS Emissions Schedule'!K$5)/(1-$O39))+IF($C39="Propane",($T39/$Y$63)*BF39,IF($C39="Oil",($T39/$Y$62)*BF39,IF($C39="Natural Gas",($T39/$Y$64)*(BF39/(1-$P39)),IF($C39="Electricity",($T39/$Y$65)*(BF39/(1-$O39)),IF($C39="Wood, commercial",$T39*(BF39+$S39),(($X$62*$T39*('VT CHS Emissions Schedule'!K$8+$R39))/$Y$62)+(($X$63*$T39*('VT CHS Emissions Schedule'!K$9+$Q39))/$Y$63)+(($X$64*$T39*'VT CHS Emissions Schedule'!K$7)/$Y$64)/(1-$P39)+(($X$65*$T39*'VT CHS Emissions Schedule'!K$5)/$Y$65)/(1-$O39)+(($X$66*$T39*('VT CHS Emissions Schedule'!K$36+$S39))/$Y$66)))))),0)</f>
        <v>291491.81939824694</v>
      </c>
      <c r="CG39" s="63">
        <f>IF(CG$15&lt;2025+$U39,(IF($A39="Oil",($W39/$W$53)*AG39,IF($A39="Propane",($W39/$W$54)*AG39,IF($A39="Natural Gas",(($W39/$W$55)*AG39)/(1-$M39),IF($A39="Electricity",0,((($V$53*$W39*('VT CHS Emissions Schedule'!L$8+$R39))/$W$53)+(($V$54*$W39*('VT CHS Emissions Schedule'!L$9+$Q39))/$W$54)+(($V$55*$W39*'VT CHS Emissions Schedule'!L$7)/$W$55)/(1-$P39)+(($V$56*$W39*'VT CHS Emissions Schedule'!L$5)/$W$56)/(1-$O39))))))-(($W39/$V39)*'VT CHS Emissions Schedule'!L$5)/(1-$O39))+IF($C39="Propane",($T39/$Y$63)*BG39,IF($C39="Oil",($T39/$Y$62)*BG39,IF($C39="Natural Gas",($T39/$Y$64)*(BG39/(1-$P39)),IF($C39="Electricity",($T39/$Y$65)*(BG39/(1-$O39)),IF($C39="Wood, commercial",$T39*(BG39+$S39),(($X$62*$T39*('VT CHS Emissions Schedule'!L$8+$R39))/$Y$62)+(($X$63*$T39*('VT CHS Emissions Schedule'!L$9+$Q39))/$Y$63)+(($X$64*$T39*'VT CHS Emissions Schedule'!L$7)/$Y$64)/(1-$P39)+(($X$65*$T39*'VT CHS Emissions Schedule'!L$5)/$Y$65)/(1-$O39)+(($X$66*$T39*('VT CHS Emissions Schedule'!L$36+$S39))/$Y$66)))))),0)</f>
        <v>296654.78560555831</v>
      </c>
      <c r="CH39" s="63">
        <f>IF(CH$15&lt;2025+$U39,(IF($A39="Oil",($W39/$W$53)*AH39,IF($A39="Propane",($W39/$W$54)*AH39,IF($A39="Natural Gas",(($W39/$W$55)*AH39)/(1-$M39),IF($A39="Electricity",0,((($V$53*$W39*('VT CHS Emissions Schedule'!M$8+$R39))/$W$53)+(($V$54*$W39*('VT CHS Emissions Schedule'!M$9+$Q39))/$W$54)+(($V$55*$W39*'VT CHS Emissions Schedule'!M$7)/$W$55)/(1-$P39)+(($V$56*$W39*'VT CHS Emissions Schedule'!M$5)/$W$56)/(1-$O39))))))-(($W39/$V39)*'VT CHS Emissions Schedule'!M$5)/(1-$O39))+IF($C39="Propane",($T39/$Y$63)*BH39,IF($C39="Oil",($T39/$Y$62)*BH39,IF($C39="Natural Gas",($T39/$Y$64)*(BH39/(1-$P39)),IF($C39="Electricity",($T39/$Y$65)*(BH39/(1-$O39)),IF($C39="Wood, commercial",$T39*(BH39+$S39),(($X$62*$T39*('VT CHS Emissions Schedule'!M$8+$R39))/$Y$62)+(($X$63*$T39*('VT CHS Emissions Schedule'!M$9+$Q39))/$Y$63)+(($X$64*$T39*'VT CHS Emissions Schedule'!M$7)/$Y$64)/(1-$P39)+(($X$65*$T39*'VT CHS Emissions Schedule'!M$5)/$Y$65)/(1-$O39)+(($X$66*$T39*('VT CHS Emissions Schedule'!M$36+$S39))/$Y$66)))))),0)</f>
        <v>301817.75181286951</v>
      </c>
      <c r="CI39" s="63">
        <f>IF(CI$15&lt;2025+$U39,(IF($A39="Oil",($W39/$W$53)*AI39,IF($A39="Propane",($W39/$W$54)*AI39,IF($A39="Natural Gas",(($W39/$W$55)*AI39)/(1-$M39),IF($A39="Electricity",0,((($V$53*$W39*('VT CHS Emissions Schedule'!N$8+$R39))/$W$53)+(($V$54*$W39*('VT CHS Emissions Schedule'!N$9+$Q39))/$W$54)+(($V$55*$W39*'VT CHS Emissions Schedule'!N$7)/$W$55)/(1-$P39)+(($V$56*$W39*'VT CHS Emissions Schedule'!N$5)/$W$56)/(1-$O39))))))-(($W39/$V39)*'VT CHS Emissions Schedule'!N$5)/(1-$O39))+IF($C39="Propane",($T39/$Y$63)*BI39,IF($C39="Oil",($T39/$Y$62)*BI39,IF($C39="Natural Gas",($T39/$Y$64)*(BI39/(1-$P39)),IF($C39="Electricity",($T39/$Y$65)*(BI39/(1-$O39)),IF($C39="Wood, commercial",$T39*(BI39+$S39),(($X$62*$T39*('VT CHS Emissions Schedule'!N$8+$R39))/$Y$62)+(($X$63*$T39*('VT CHS Emissions Schedule'!N$9+$Q39))/$Y$63)+(($X$64*$T39*'VT CHS Emissions Schedule'!N$7)/$Y$64)/(1-$P39)+(($X$65*$T39*'VT CHS Emissions Schedule'!N$5)/$Y$65)/(1-$O39)+(($X$66*$T39*('VT CHS Emissions Schedule'!N$36+$S39))/$Y$66)))))),0)</f>
        <v>306810.5224492363</v>
      </c>
      <c r="CJ39" s="63">
        <f>IF(CJ$15&lt;2025+$U39,(IF($A39="Oil",($W39/$W$53)*AJ39,IF($A39="Propane",($W39/$W$54)*AJ39,IF($A39="Natural Gas",(($W39/$W$55)*AJ39)/(1-$M39),IF($A39="Electricity",0,((($V$53*$W39*('VT CHS Emissions Schedule'!O$8+$R39))/$W$53)+(($V$54*$W39*('VT CHS Emissions Schedule'!O$9+$Q39))/$W$54)+(($V$55*$W39*'VT CHS Emissions Schedule'!O$7)/$W$55)/(1-$P39)+(($V$56*$W39*'VT CHS Emissions Schedule'!O$5)/$W$56)/(1-$O39))))))-(($W39/$V39)*'VT CHS Emissions Schedule'!O$5)/(1-$O39))+IF($C39="Propane",($T39/$Y$63)*BJ39,IF($C39="Oil",($T39/$Y$62)*BJ39,IF($C39="Natural Gas",($T39/$Y$64)*(BJ39/(1-$P39)),IF($C39="Electricity",($T39/$Y$65)*(BJ39/(1-$O39)),IF($C39="Wood, commercial",$T39*(BJ39+$S39),(($X$62*$T39*('VT CHS Emissions Schedule'!O$8+$R39))/$Y$62)+(($X$63*$T39*('VT CHS Emissions Schedule'!O$9+$Q39))/$Y$63)+(($X$64*$T39*'VT CHS Emissions Schedule'!O$7)/$Y$64)/(1-$P39)+(($X$65*$T39*'VT CHS Emissions Schedule'!O$5)/$Y$65)/(1-$O39)+(($X$66*$T39*('VT CHS Emissions Schedule'!O$36+$S39))/$Y$66)))))),0)</f>
        <v>306810.5224492363</v>
      </c>
      <c r="CK39" s="63">
        <f>IF(CK$15&lt;2025+$U39,(IF($A39="Oil",($W39/$W$53)*AK39,IF($A39="Propane",($W39/$W$54)*AK39,IF($A39="Natural Gas",(($W39/$W$55)*AK39)/(1-$M39),IF($A39="Electricity",0,((($V$53*$W39*('VT CHS Emissions Schedule'!P$8+$R39))/$W$53)+(($V$54*$W39*('VT CHS Emissions Schedule'!P$9+$Q39))/$W$54)+(($V$55*$W39*'VT CHS Emissions Schedule'!P$7)/$W$55)/(1-$P39)+(($V$56*$W39*'VT CHS Emissions Schedule'!P$5)/$W$56)/(1-$O39))))))-(($W39/$V39)*'VT CHS Emissions Schedule'!P$5)/(1-$O39))+IF($C39="Propane",($T39/$Y$63)*BK39,IF($C39="Oil",($T39/$Y$62)*BK39,IF($C39="Natural Gas",($T39/$Y$64)*(BK39/(1-$P39)),IF($C39="Electricity",($T39/$Y$65)*(BK39/(1-$O39)),IF($C39="Wood, commercial",$T39*(BK39+$S39),(($X$62*$T39*('VT CHS Emissions Schedule'!P$8+$R39))/$Y$62)+(($X$63*$T39*('VT CHS Emissions Schedule'!P$9+$Q39))/$Y$63)+(($X$64*$T39*'VT CHS Emissions Schedule'!P$7)/$Y$64)/(1-$P39)+(($X$65*$T39*'VT CHS Emissions Schedule'!P$5)/$Y$65)/(1-$O39)+(($X$66*$T39*('VT CHS Emissions Schedule'!P$36+$S39))/$Y$66)))))),0)</f>
        <v>0</v>
      </c>
      <c r="CL39" s="63">
        <f>IF(CL$15&lt;2025+$U39,(IF($A39="Oil",($W39/$W$53)*AL39,IF($A39="Propane",($W39/$W$54)*AL39,IF($A39="Natural Gas",(($W39/$W$55)*AL39)/(1-$M39),IF($A39="Electricity",0,((($V$53*$W39*('VT CHS Emissions Schedule'!Q$8+$R39))/$W$53)+(($V$54*$W39*('VT CHS Emissions Schedule'!Q$9+$Q39))/$W$54)+(($V$55*$W39*'VT CHS Emissions Schedule'!Q$7)/$W$55)/(1-$P39)+(($V$56*$W39*'VT CHS Emissions Schedule'!Q$5)/$W$56)/(1-$O39))))))-(($W39/$V39)*'VT CHS Emissions Schedule'!Q$5)/(1-$O39))+IF($C39="Propane",($T39/$Y$63)*BL39,IF($C39="Oil",($T39/$Y$62)*BL39,IF($C39="Natural Gas",($T39/$Y$64)*(BL39/(1-$P39)),IF($C39="Electricity",($T39/$Y$65)*(BL39/(1-$O39)),IF($C39="Wood, commercial",$T39*(BL39+$S39),(($X$62*$T39*('VT CHS Emissions Schedule'!Q$8+$R39))/$Y$62)+(($X$63*$T39*('VT CHS Emissions Schedule'!Q$9+$Q39))/$Y$63)+(($X$64*$T39*'VT CHS Emissions Schedule'!Q$7)/$Y$64)/(1-$P39)+(($X$65*$T39*'VT CHS Emissions Schedule'!Q$5)/$Y$65)/(1-$O39)+(($X$66*$T39*('VT CHS Emissions Schedule'!Q$36+$S39))/$Y$66)))))),0)</f>
        <v>0</v>
      </c>
      <c r="CM39" s="63">
        <f>IF(CM$15&lt;2025+$U39,(IF($A39="Oil",($W39/$W$53)*AM39,IF($A39="Propane",($W39/$W$54)*AM39,IF($A39="Natural Gas",(($W39/$W$55)*AM39)/(1-$M39),IF($A39="Electricity",0,((($V$53*$W39*('VT CHS Emissions Schedule'!R$8+$R39))/$W$53)+(($V$54*$W39*('VT CHS Emissions Schedule'!R$9+$Q39))/$W$54)+(($V$55*$W39*'VT CHS Emissions Schedule'!R$7)/$W$55)/(1-$P39)+(($V$56*$W39*'VT CHS Emissions Schedule'!R$5)/$W$56)/(1-$O39))))))-(($W39/$V39)*'VT CHS Emissions Schedule'!R$5)/(1-$O39))+IF($C39="Propane",($T39/$Y$63)*BM39,IF($C39="Oil",($T39/$Y$62)*BM39,IF($C39="Natural Gas",($T39/$Y$64)*(BM39/(1-$P39)),IF($C39="Electricity",($T39/$Y$65)*(BM39/(1-$O39)),IF($C39="Wood, commercial",$T39*(BM39+$S39),(($X$62*$T39*('VT CHS Emissions Schedule'!R$8+$R39))/$Y$62)+(($X$63*$T39*('VT CHS Emissions Schedule'!R$9+$Q39))/$Y$63)+(($X$64*$T39*'VT CHS Emissions Schedule'!R$7)/$Y$64)/(1-$P39)+(($X$65*$T39*'VT CHS Emissions Schedule'!R$5)/$Y$65)/(1-$O39)+(($X$66*$T39*('VT CHS Emissions Schedule'!R$36+$S39))/$Y$66)))))),0)</f>
        <v>0</v>
      </c>
      <c r="CN39" s="63">
        <f>IF(CN$15&lt;2025+$U39,(IF($A39="Oil",($W39/$W$53)*AN39,IF($A39="Propane",($W39/$W$54)*AN39,IF($A39="Natural Gas",(($W39/$W$55)*AN39)/(1-$M39),IF($A39="Electricity",0,((($V$53*$W39*('VT CHS Emissions Schedule'!S$8+$R39))/$W$53)+(($V$54*$W39*('VT CHS Emissions Schedule'!S$9+$Q39))/$W$54)+(($V$55*$W39*'VT CHS Emissions Schedule'!S$7)/$W$55)/(1-$P39)+(($V$56*$W39*'VT CHS Emissions Schedule'!S$5)/$W$56)/(1-$O39))))))-(($W39/$V39)*'VT CHS Emissions Schedule'!S$5)/(1-$O39))+IF($C39="Propane",($T39/$Y$63)*BN39,IF($C39="Oil",($T39/$Y$62)*BN39,IF($C39="Natural Gas",($T39/$Y$64)*(BN39/(1-$P39)),IF($C39="Electricity",($T39/$Y$65)*(BN39/(1-$O39)),IF($C39="Wood, commercial",$T39*(BN39+$S39),(($X$62*$T39*('VT CHS Emissions Schedule'!S$8+$R39))/$Y$62)+(($X$63*$T39*('VT CHS Emissions Schedule'!S$9+$Q39))/$Y$63)+(($X$64*$T39*'VT CHS Emissions Schedule'!S$7)/$Y$64)/(1-$P39)+(($X$65*$T39*'VT CHS Emissions Schedule'!S$5)/$Y$65)/(1-$O39)+(($X$66*$T39*('VT CHS Emissions Schedule'!S$36+$S39))/$Y$66)))))),0)</f>
        <v>0</v>
      </c>
      <c r="CO39" s="63">
        <f>IF(CO$15&lt;2025+$U39,(IF($A39="Oil",($W39/$W$53)*AO39,IF($A39="Propane",($W39/$W$54)*AO39,IF($A39="Natural Gas",(($W39/$W$55)*AO39)/(1-$M39),IF($A39="Electricity",0,((($V$53*$W39*('VT CHS Emissions Schedule'!T$8+$R39))/$W$53)+(($V$54*$W39*('VT CHS Emissions Schedule'!T$9+$Q39))/$W$54)+(($V$55*$W39*'VT CHS Emissions Schedule'!T$7)/$W$55)/(1-$P39)+(($V$56*$W39*'VT CHS Emissions Schedule'!T$5)/$W$56)/(1-$O39))))))-(($W39/$V39)*'VT CHS Emissions Schedule'!T$5)/(1-$O39))+IF($C39="Propane",($T39/$Y$63)*BO39,IF($C39="Oil",($T39/$Y$62)*BO39,IF($C39="Natural Gas",($T39/$Y$64)*(BO39/(1-$P39)),IF($C39="Electricity",($T39/$Y$65)*(BO39/(1-$O39)),IF($C39="Wood, commercial",$T39*(BO39+$S39),(($X$62*$T39*('VT CHS Emissions Schedule'!T$8+$R39))/$Y$62)+(($X$63*$T39*('VT CHS Emissions Schedule'!T$9+$Q39))/$Y$63)+(($X$64*$T39*'VT CHS Emissions Schedule'!T$7)/$Y$64)/(1-$P39)+(($X$65*$T39*'VT CHS Emissions Schedule'!T$5)/$Y$65)/(1-$O39)+(($X$66*$T39*('VT CHS Emissions Schedule'!T$36+$S39))/$Y$66)))))),0)</f>
        <v>0</v>
      </c>
      <c r="CP39" s="63">
        <f>IF(CP$15&lt;2025+$U39,(IF($A39="Oil",($W39/$W$53)*AP39,IF($A39="Propane",($W39/$W$54)*AP39,IF($A39="Natural Gas",(($W39/$W$55)*AP39)/(1-$M39),IF($A39="Electricity",0,((($V$53*$W39*('VT CHS Emissions Schedule'!U$8+$R39))/$W$53)+(($V$54*$W39*('VT CHS Emissions Schedule'!U$9+$Q39))/$W$54)+(($V$55*$W39*'VT CHS Emissions Schedule'!U$7)/$W$55)/(1-$P39)+(($V$56*$W39*'VT CHS Emissions Schedule'!U$5)/$W$56)/(1-$O39))))))-(($W39/$V39)*'VT CHS Emissions Schedule'!U$5)/(1-$O39))+IF($C39="Propane",($T39/$Y$63)*BP39,IF($C39="Oil",($T39/$Y$62)*BP39,IF($C39="Natural Gas",($T39/$Y$64)*(BP39/(1-$P39)),IF($C39="Electricity",($T39/$Y$65)*(BP39/(1-$O39)),IF($C39="Wood, commercial",$T39*(BP39+$S39),(($X$62*$T39*('VT CHS Emissions Schedule'!U$8+$R39))/$Y$62)+(($X$63*$T39*('VT CHS Emissions Schedule'!U$9+$Q39))/$Y$63)+(($X$64*$T39*'VT CHS Emissions Schedule'!U$7)/$Y$64)/(1-$P39)+(($X$65*$T39*'VT CHS Emissions Schedule'!U$5)/$Y$65)/(1-$O39)+(($X$66*$T39*('VT CHS Emissions Schedule'!U$36+$S39))/$Y$66)))))),0)</f>
        <v>0</v>
      </c>
      <c r="CQ39" s="63">
        <f>IF(CQ$15&lt;2025+$U39,(IF($A39="Oil",($W39/$W$53)*AQ39,IF($A39="Propane",($W39/$W$54)*AQ39,IF($A39="Natural Gas",(($W39/$W$55)*AQ39)/(1-$M39),IF($A39="Electricity",0,((($V$53*$W39*('VT CHS Emissions Schedule'!V$8+$R39))/$W$53)+(($V$54*$W39*('VT CHS Emissions Schedule'!V$9+$Q39))/$W$54)+(($V$55*$W39*'VT CHS Emissions Schedule'!V$7)/$W$55)/(1-$P39)+(($V$56*$W39*'VT CHS Emissions Schedule'!V$5)/$W$56)/(1-$O39))))))-(($W39/$V39)*'VT CHS Emissions Schedule'!V$5)/(1-$O39))+IF($C39="Propane",($T39/$Y$63)*BQ39,IF($C39="Oil",($T39/$Y$62)*BQ39,IF($C39="Natural Gas",($T39/$Y$64)*(BQ39/(1-$P39)),IF($C39="Electricity",($T39/$Y$65)*(BQ39/(1-$O39)),IF($C39="Wood, commercial",$T39*(BQ39+$S39),(($X$62*$T39*('VT CHS Emissions Schedule'!V$8+$R39))/$Y$62)+(($X$63*$T39*('VT CHS Emissions Schedule'!V$9+$Q39))/$Y$63)+(($X$64*$T39*'VT CHS Emissions Schedule'!V$7)/$Y$64)/(1-$P39)+(($X$65*$T39*'VT CHS Emissions Schedule'!V$5)/$Y$65)/(1-$O39)+(($X$66*$T39*('VT CHS Emissions Schedule'!V$36+$S39))/$Y$66)))))),0)</f>
        <v>0</v>
      </c>
      <c r="CR39" s="63">
        <f>IF(CR$15&lt;2025+$U39,(IF($A39="Oil",($W39/$W$53)*AR39,IF($A39="Propane",($W39/$W$54)*AR39,IF($A39="Natural Gas",(($W39/$W$55)*AR39)/(1-$M39),IF($A39="Electricity",0,((($V$53*$W39*('VT CHS Emissions Schedule'!W$8+$R39))/$W$53)+(($V$54*$W39*('VT CHS Emissions Schedule'!W$9+$Q39))/$W$54)+(($V$55*$W39*'VT CHS Emissions Schedule'!W$7)/$W$55)/(1-$P39)+(($V$56*$W39*'VT CHS Emissions Schedule'!W$5)/$W$56)/(1-$O39))))))-(($W39/$V39)*'VT CHS Emissions Schedule'!W$5)/(1-$O39))+IF($C39="Propane",($T39/$Y$63)*BR39,IF($C39="Oil",($T39/$Y$62)*BR39,IF($C39="Natural Gas",($T39/$Y$64)*(BR39/(1-$P39)),IF($C39="Electricity",($T39/$Y$65)*(BR39/(1-$O39)),IF($C39="Wood, commercial",$T39*(BR39+$S39),(($X$62*$T39*('VT CHS Emissions Schedule'!W$8+$R39))/$Y$62)+(($X$63*$T39*('VT CHS Emissions Schedule'!W$9+$Q39))/$Y$63)+(($X$64*$T39*'VT CHS Emissions Schedule'!W$7)/$Y$64)/(1-$P39)+(($X$65*$T39*'VT CHS Emissions Schedule'!W$5)/$Y$65)/(1-$O39)+(($X$66*$T39*('VT CHS Emissions Schedule'!W$36+$S39))/$Y$66)))))),0)</f>
        <v>0</v>
      </c>
      <c r="CS39" s="63">
        <f>IF(CS$15&lt;2025+$U39,(IF($A39="Oil",($W39/$W$53)*AS39,IF($A39="Propane",($W39/$W$54)*AS39,IF($A39="Natural Gas",(($W39/$W$55)*AS39)/(1-$M39),IF($A39="Electricity",0,((($V$53*$W39*('VT CHS Emissions Schedule'!X$8+$R39))/$W$53)+(($V$54*$W39*('VT CHS Emissions Schedule'!X$9+$Q39))/$W$54)+(($V$55*$W39*'VT CHS Emissions Schedule'!X$7)/$W$55)/(1-$P39)+(($V$56*$W39*'VT CHS Emissions Schedule'!X$5)/$W$56)/(1-$O39))))))-(($W39/$V39)*'VT CHS Emissions Schedule'!X$5)/(1-$O39))+IF($C39="Propane",($T39/$Y$63)*BS39,IF($C39="Oil",($T39/$Y$62)*BS39,IF($C39="Natural Gas",($T39/$Y$64)*(BS39/(1-$P39)),IF($C39="Electricity",($T39/$Y$65)*(BS39/(1-$O39)),IF($C39="Wood, commercial",$T39*(BS39+$S39),(($X$62*$T39*('VT CHS Emissions Schedule'!X$8+$R39))/$Y$62)+(($X$63*$T39*('VT CHS Emissions Schedule'!X$9+$Q39))/$Y$63)+(($X$64*$T39*'VT CHS Emissions Schedule'!X$7)/$Y$64)/(1-$P39)+(($X$65*$T39*'VT CHS Emissions Schedule'!X$5)/$Y$65)/(1-$O39)+(($X$66*$T39*('VT CHS Emissions Schedule'!X$36+$S39))/$Y$66)))))),0)</f>
        <v>0</v>
      </c>
      <c r="CT39" s="63">
        <f>IF(CT$15&lt;2025+$U39,(IF($A39="Oil",($W39/$W$53)*AT39,IF($A39="Propane",($W39/$W$54)*AT39,IF($A39="Natural Gas",(($W39/$W$55)*AT39)/(1-$M39),IF($A39="Electricity",0,((($V$53*$W39*('VT CHS Emissions Schedule'!Y$8+$R39))/$W$53)+(($V$54*$W39*('VT CHS Emissions Schedule'!Y$9+$Q39))/$W$54)+(($V$55*$W39*'VT CHS Emissions Schedule'!Y$7)/$W$55)/(1-$P39)+(($V$56*$W39*'VT CHS Emissions Schedule'!Y$5)/$W$56)/(1-$O39))))))-(($W39/$V39)*'VT CHS Emissions Schedule'!Y$5)/(1-$O39))+IF($C39="Propane",($T39/$Y$63)*BT39,IF($C39="Oil",($T39/$Y$62)*BT39,IF($C39="Natural Gas",($T39/$Y$64)*(BT39/(1-$P39)),IF($C39="Electricity",($T39/$Y$65)*(BT39/(1-$O39)),IF($C39="Wood, commercial",$T39*(BT39+$S39),(($X$62*$T39*('VT CHS Emissions Schedule'!Y$8+$R39))/$Y$62)+(($X$63*$T39*('VT CHS Emissions Schedule'!Y$9+$Q39))/$Y$63)+(($X$64*$T39*'VT CHS Emissions Schedule'!Y$7)/$Y$64)/(1-$P39)+(($X$65*$T39*'VT CHS Emissions Schedule'!Y$5)/$Y$65)/(1-$O39)+(($X$66*$T39*('VT CHS Emissions Schedule'!Y$36+$S39))/$Y$66)))))),0)</f>
        <v>0</v>
      </c>
      <c r="CU39" s="63">
        <f>IF(CU$15&lt;2025+$U39,(IF($A39="Oil",($W39/$W$53)*AU39,IF($A39="Propane",($W39/$W$54)*AU39,IF($A39="Natural Gas",(($W39/$W$55)*AU39)/(1-$M39),IF($A39="Electricity",0,((($V$53*$W39*('VT CHS Emissions Schedule'!Z$8+$R39))/$W$53)+(($V$54*$W39*('VT CHS Emissions Schedule'!Z$9+$Q39))/$W$54)+(($V$55*$W39*'VT CHS Emissions Schedule'!Z$7)/$W$55)/(1-$P39)+(($V$56*$W39*'VT CHS Emissions Schedule'!Z$5)/$W$56)/(1-$O39))))))-(($W39/$V39)*'VT CHS Emissions Schedule'!Z$5)/(1-$O39))+IF($C39="Propane",($T39/$Y$63)*BU39,IF($C39="Oil",($T39/$Y$62)*BU39,IF($C39="Natural Gas",($T39/$Y$64)*(BU39/(1-$P39)),IF($C39="Electricity",($T39/$Y$65)*(BU39/(1-$O39)),IF($C39="Wood, commercial",$T39*(BU39+$S39),(($X$62*$T39*('VT CHS Emissions Schedule'!Z$8+$R39))/$Y$62)+(($X$63*$T39*('VT CHS Emissions Schedule'!Z$9+$Q39))/$Y$63)+(($X$64*$T39*'VT CHS Emissions Schedule'!Z$7)/$Y$64)/(1-$P39)+(($X$65*$T39*'VT CHS Emissions Schedule'!Z$5)/$Y$65)/(1-$O39)+(($X$66*$T39*('VT CHS Emissions Schedule'!Z$36+$S39))/$Y$66)))))),0)</f>
        <v>0</v>
      </c>
      <c r="CV39" s="63">
        <f>IF(CV$15&lt;2025+$U39,(IF($A39="Oil",($W39/$W$53)*AV39,IF($A39="Propane",($W39/$W$54)*AV39,IF($A39="Natural Gas",(($W39/$W$55)*AV39)/(1-$M39),IF($A39="Electricity",0,((($V$53*$W39*('VT CHS Emissions Schedule'!AA$8+$R39))/$W$53)+(($V$54*$W39*('VT CHS Emissions Schedule'!AA$9+$Q39))/$W$54)+(($V$55*$W39*'VT CHS Emissions Schedule'!AA$7)/$W$55)/(1-$P39)+(($V$56*$W39*'VT CHS Emissions Schedule'!AA$5)/$W$56)/(1-$O39))))))-(($W39/$V39)*'VT CHS Emissions Schedule'!AA$5)/(1-$O39))+IF($C39="Propane",($T39/$Y$63)*BV39,IF($C39="Oil",($T39/$Y$62)*BV39,IF($C39="Natural Gas",($T39/$Y$64)*(BV39/(1-$P39)),IF($C39="Electricity",($T39/$Y$65)*(BV39/(1-$O39)),IF($C39="Wood, commercial",$T39*(BV39+$S39),(($X$62*$T39*('VT CHS Emissions Schedule'!AA$8+$R39))/$Y$62)+(($X$63*$T39*('VT CHS Emissions Schedule'!AA$9+$Q39))/$Y$63)+(($X$64*$T39*'VT CHS Emissions Schedule'!AA$7)/$Y$64)/(1-$P39)+(($X$65*$T39*'VT CHS Emissions Schedule'!AA$5)/$Y$65)/(1-$O39)+(($X$66*$T39*('VT CHS Emissions Schedule'!AA$36+$S39))/$Y$66)))))),0)</f>
        <v>0</v>
      </c>
      <c r="CW39" s="63">
        <f>IF(CW$15&lt;2025+$U39,(IF($A39="Oil",($W39/$W$53)*AW39,IF($A39="Propane",($W39/$W$54)*AW39,IF($A39="Natural Gas",(($W39/$W$55)*AW39)/(1-$M39),IF($A39="Electricity",0,((($V$53*$W39*('VT CHS Emissions Schedule'!AB$8+$R39))/$W$53)+(($V$54*$W39*('VT CHS Emissions Schedule'!AB$9+$Q39))/$W$54)+(($V$55*$W39*'VT CHS Emissions Schedule'!AB$7)/$W$55)/(1-$P39)+(($V$56*$W39*'VT CHS Emissions Schedule'!AB$5)/$W$56)/(1-$O39))))))-(($W39/$V39)*'VT CHS Emissions Schedule'!AB$5)/(1-$O39))+IF($C39="Propane",($T39/$Y$63)*BW39,IF($C39="Oil",($T39/$Y$62)*BW39,IF($C39="Natural Gas",($T39/$Y$64)*(BW39/(1-$P39)),IF($C39="Electricity",($T39/$Y$65)*(BW39/(1-$O39)),IF($C39="Wood, commercial",$T39*(BW39+$S39),(($X$62*$T39*('VT CHS Emissions Schedule'!AB$8+$R39))/$Y$62)+(($X$63*$T39*('VT CHS Emissions Schedule'!AB$9+$Q39))/$Y$63)+(($X$64*$T39*'VT CHS Emissions Schedule'!AB$7)/$Y$64)/(1-$P39)+(($X$65*$T39*'VT CHS Emissions Schedule'!AB$5)/$Y$65)/(1-$O39)+(($X$66*$T39*('VT CHS Emissions Schedule'!AB$36+$S39))/$Y$66)))))),0)</f>
        <v>0</v>
      </c>
      <c r="CX39" s="63">
        <f>IF(CX$15&lt;2025+$U39,(IF($A39="Oil",($W39/$W$53)*AX39,IF($A39="Propane",($W39/$W$54)*AX39,IF($A39="Natural Gas",(($W39/$W$55)*AX39)/(1-$M39),IF($A39="Electricity",0,((($V$53*$W39*('VT CHS Emissions Schedule'!AC$8+$R39))/$W$53)+(($V$54*$W39*('VT CHS Emissions Schedule'!AC$9+$Q39))/$W$54)+(($V$55*$W39*'VT CHS Emissions Schedule'!AC$7)/$W$55)/(1-$P39)+(($V$56*$W39*'VT CHS Emissions Schedule'!AC$5)/$W$56)/(1-$O39))))))-(($W39/$V39)*'VT CHS Emissions Schedule'!AC$5)/(1-$O39))+IF($C39="Propane",($T39/$Y$63)*BX39,IF($C39="Oil",($T39/$Y$62)*BX39,IF($C39="Natural Gas",($T39/$Y$64)*(BX39/(1-$P39)),IF($C39="Electricity",($T39/$Y$65)*(BX39/(1-$O39)),IF($C39="Wood, commercial",$T39*(BX39+$S39),(($X$62*$T39*('VT CHS Emissions Schedule'!AC$8+$R39))/$Y$62)+(($X$63*$T39*('VT CHS Emissions Schedule'!AC$9+$Q39))/$Y$63)+(($X$64*$T39*'VT CHS Emissions Schedule'!AC$7)/$Y$64)/(1-$P39)+(($X$65*$T39*'VT CHS Emissions Schedule'!AC$5)/$Y$65)/(1-$O39)+(($X$66*$T39*('VT CHS Emissions Schedule'!AC$36+$S39))/$Y$66)))))),0)</f>
        <v>0</v>
      </c>
      <c r="CY39" s="63">
        <f t="shared" si="3"/>
        <v>256445.99685682126</v>
      </c>
      <c r="CZ39" s="63">
        <f t="shared" si="4"/>
        <v>261608.96306413246</v>
      </c>
      <c r="DA39" s="63">
        <f t="shared" si="5"/>
        <v>266771.92927144375</v>
      </c>
      <c r="DB39" s="63">
        <f t="shared" si="6"/>
        <v>271934.89547875494</v>
      </c>
      <c r="DC39" s="63">
        <f t="shared" si="7"/>
        <v>277097.8616860662</v>
      </c>
      <c r="DD39" s="63">
        <f t="shared" si="8"/>
        <v>281165.88698362454</v>
      </c>
      <c r="DE39" s="63">
        <f t="shared" si="9"/>
        <v>286328.85319093574</v>
      </c>
      <c r="DF39" s="63">
        <f t="shared" si="10"/>
        <v>291491.81939824694</v>
      </c>
      <c r="DG39" s="63">
        <f t="shared" si="11"/>
        <v>296654.78560555831</v>
      </c>
      <c r="DH39" s="63">
        <f t="shared" si="12"/>
        <v>301817.75181286951</v>
      </c>
      <c r="DI39" s="63">
        <f t="shared" si="13"/>
        <v>306810.5224492363</v>
      </c>
      <c r="DJ39" s="63">
        <f t="shared" si="14"/>
        <v>306810.5224492363</v>
      </c>
      <c r="DK39" s="63">
        <f t="shared" si="15"/>
        <v>0</v>
      </c>
      <c r="DL39" s="63">
        <f t="shared" si="16"/>
        <v>0</v>
      </c>
      <c r="DM39" s="63">
        <f t="shared" si="17"/>
        <v>0</v>
      </c>
      <c r="DN39" s="63">
        <f t="shared" si="18"/>
        <v>0</v>
      </c>
      <c r="DO39" s="63">
        <f t="shared" si="19"/>
        <v>0</v>
      </c>
      <c r="DP39" s="63">
        <f t="shared" si="20"/>
        <v>0</v>
      </c>
      <c r="DQ39" s="63">
        <f t="shared" si="21"/>
        <v>0</v>
      </c>
      <c r="DR39" s="63">
        <f t="shared" si="22"/>
        <v>0</v>
      </c>
      <c r="DS39" s="63">
        <f t="shared" si="23"/>
        <v>0</v>
      </c>
      <c r="DT39" s="63">
        <f t="shared" si="24"/>
        <v>0</v>
      </c>
      <c r="DU39" s="63">
        <f t="shared" si="25"/>
        <v>0</v>
      </c>
      <c r="DV39" s="63">
        <f t="shared" si="26"/>
        <v>0</v>
      </c>
      <c r="DW39" s="63">
        <f t="shared" si="27"/>
        <v>0</v>
      </c>
      <c r="DX39" s="63">
        <f t="shared" si="28"/>
        <v>0</v>
      </c>
    </row>
    <row r="40" spans="1:128" ht="15.75" x14ac:dyDescent="0.25">
      <c r="E40" s="109"/>
      <c r="F40" s="109"/>
      <c r="BZ40" s="146"/>
    </row>
    <row r="41" spans="1:128" ht="15.75" x14ac:dyDescent="0.25">
      <c r="E41" s="109"/>
      <c r="F41" s="109"/>
      <c r="BZ41" s="146"/>
    </row>
    <row r="42" spans="1:128" x14ac:dyDescent="0.25">
      <c r="U42" s="68" t="s">
        <v>461</v>
      </c>
    </row>
    <row r="43" spans="1:128" x14ac:dyDescent="0.25">
      <c r="U43" s="122" t="s">
        <v>171</v>
      </c>
      <c r="V43" s="122" t="s">
        <v>172</v>
      </c>
    </row>
    <row r="44" spans="1:128" x14ac:dyDescent="0.25">
      <c r="U44" s="87" t="s">
        <v>462</v>
      </c>
      <c r="V44" s="87">
        <v>2</v>
      </c>
    </row>
    <row r="45" spans="1:128" x14ac:dyDescent="0.25">
      <c r="U45" s="87" t="s">
        <v>463</v>
      </c>
      <c r="V45" s="87">
        <v>2.2999999999999998</v>
      </c>
    </row>
    <row r="46" spans="1:128" x14ac:dyDescent="0.25">
      <c r="U46" s="87" t="s">
        <v>464</v>
      </c>
      <c r="V46" s="87">
        <v>2.6</v>
      </c>
    </row>
    <row r="47" spans="1:128" x14ac:dyDescent="0.25">
      <c r="U47" s="87" t="s">
        <v>465</v>
      </c>
      <c r="V47" s="87">
        <v>3</v>
      </c>
    </row>
    <row r="48" spans="1:128" x14ac:dyDescent="0.25">
      <c r="U48" s="87" t="s">
        <v>466</v>
      </c>
      <c r="V48" s="87">
        <v>3.5</v>
      </c>
    </row>
    <row r="51" spans="5:80" ht="15.75" x14ac:dyDescent="0.3">
      <c r="E51" s="109"/>
      <c r="F51" s="109"/>
      <c r="U51" s="61" t="s">
        <v>458</v>
      </c>
      <c r="V51"/>
      <c r="W51"/>
      <c r="BZ51" s="146"/>
      <c r="CB51" s="146"/>
    </row>
    <row r="52" spans="5:80" ht="42" x14ac:dyDescent="0.25">
      <c r="E52" s="109"/>
      <c r="F52" s="109"/>
      <c r="U52" s="120" t="s">
        <v>166</v>
      </c>
      <c r="V52" s="120" t="s">
        <v>167</v>
      </c>
      <c r="W52" s="120" t="s">
        <v>268</v>
      </c>
    </row>
    <row r="53" spans="5:80" ht="15" customHeight="1" x14ac:dyDescent="0.25">
      <c r="E53" s="109"/>
      <c r="F53" s="109"/>
      <c r="U53" s="117" t="s">
        <v>10</v>
      </c>
      <c r="V53" s="118">
        <v>0.09</v>
      </c>
      <c r="W53" s="119">
        <v>0.71</v>
      </c>
    </row>
    <row r="54" spans="5:80" ht="15.75" x14ac:dyDescent="0.25">
      <c r="E54" s="109"/>
      <c r="F54" s="109"/>
      <c r="U54" s="117" t="s">
        <v>89</v>
      </c>
      <c r="V54" s="118">
        <v>0.24</v>
      </c>
      <c r="W54" s="119">
        <v>0.71</v>
      </c>
    </row>
    <row r="55" spans="5:80" ht="15.75" x14ac:dyDescent="0.25">
      <c r="E55" s="109"/>
      <c r="F55" s="109"/>
      <c r="U55" s="117" t="s">
        <v>11</v>
      </c>
      <c r="V55" s="118">
        <v>0.23</v>
      </c>
      <c r="W55" s="119">
        <v>0.71</v>
      </c>
    </row>
    <row r="56" spans="5:80" ht="15.75" x14ac:dyDescent="0.25">
      <c r="E56" s="109"/>
      <c r="F56" s="109"/>
      <c r="U56" s="117" t="s">
        <v>18</v>
      </c>
      <c r="V56" s="118">
        <v>0.43</v>
      </c>
      <c r="W56" s="119">
        <v>1.34</v>
      </c>
    </row>
    <row r="57" spans="5:80" ht="15" customHeight="1" x14ac:dyDescent="0.25">
      <c r="E57" s="109"/>
      <c r="F57" s="109"/>
    </row>
    <row r="58" spans="5:80" ht="15" customHeight="1" x14ac:dyDescent="0.25">
      <c r="E58" s="109"/>
      <c r="F58" s="109"/>
    </row>
    <row r="59" spans="5:80" ht="15.75" x14ac:dyDescent="0.25">
      <c r="E59" s="109"/>
      <c r="F59" s="109"/>
      <c r="U59" s="68" t="s">
        <v>459</v>
      </c>
    </row>
    <row r="60" spans="5:80" x14ac:dyDescent="0.25">
      <c r="U60" s="446" t="s">
        <v>16</v>
      </c>
      <c r="V60" s="447" t="s">
        <v>86</v>
      </c>
      <c r="W60" s="447"/>
      <c r="X60" s="447"/>
      <c r="Y60" s="447" t="s">
        <v>111</v>
      </c>
    </row>
    <row r="61" spans="5:80" ht="35.450000000000003" customHeight="1" x14ac:dyDescent="0.25">
      <c r="U61" s="446"/>
      <c r="V61" s="57" t="s">
        <v>9</v>
      </c>
      <c r="W61" s="57" t="s">
        <v>7</v>
      </c>
      <c r="X61" s="57" t="s">
        <v>6</v>
      </c>
      <c r="Y61" s="447"/>
    </row>
    <row r="62" spans="5:80" x14ac:dyDescent="0.25">
      <c r="U62" s="76" t="s">
        <v>10</v>
      </c>
      <c r="V62" s="77">
        <v>0.45</v>
      </c>
      <c r="W62" s="77">
        <v>0.05</v>
      </c>
      <c r="X62" s="77">
        <v>0.41</v>
      </c>
      <c r="Y62" s="78">
        <v>0.84</v>
      </c>
    </row>
    <row r="63" spans="5:80" x14ac:dyDescent="0.25">
      <c r="U63" s="76" t="s">
        <v>89</v>
      </c>
      <c r="V63" s="77">
        <v>0.17</v>
      </c>
      <c r="W63" s="77">
        <v>0.05</v>
      </c>
      <c r="X63" s="77">
        <v>0.16</v>
      </c>
      <c r="Y63" s="78">
        <v>0.83</v>
      </c>
    </row>
    <row r="64" spans="5:80" x14ac:dyDescent="0.25">
      <c r="U64" s="76" t="s">
        <v>88</v>
      </c>
      <c r="V64" s="77">
        <v>0.23</v>
      </c>
      <c r="W64" s="77">
        <v>0.66</v>
      </c>
      <c r="X64" s="77">
        <v>0.27</v>
      </c>
      <c r="Y64" s="78">
        <v>0.85</v>
      </c>
    </row>
    <row r="65" spans="21:28" x14ac:dyDescent="0.25">
      <c r="U65" s="76" t="s">
        <v>18</v>
      </c>
      <c r="V65" s="77">
        <v>0.06</v>
      </c>
      <c r="W65" s="77">
        <v>0.23</v>
      </c>
      <c r="X65" s="77">
        <v>0.08</v>
      </c>
      <c r="Y65" s="78">
        <v>2.52</v>
      </c>
    </row>
    <row r="66" spans="21:28" x14ac:dyDescent="0.25">
      <c r="U66" s="76" t="s">
        <v>5</v>
      </c>
      <c r="V66" s="77">
        <v>0.08</v>
      </c>
      <c r="W66" s="77">
        <v>0.01</v>
      </c>
      <c r="X66" s="77">
        <v>7.0000000000000007E-2</v>
      </c>
      <c r="Y66" s="78">
        <v>0.53</v>
      </c>
    </row>
    <row r="69" spans="21:28" ht="15.75" x14ac:dyDescent="0.3">
      <c r="AA69" s="116"/>
      <c r="AB69"/>
    </row>
  </sheetData>
  <mergeCells count="14">
    <mergeCell ref="B34:B39"/>
    <mergeCell ref="U60:U61"/>
    <mergeCell ref="BY14:CX14"/>
    <mergeCell ref="CY14:DX14"/>
    <mergeCell ref="B16:B21"/>
    <mergeCell ref="G14:L14"/>
    <mergeCell ref="V60:X60"/>
    <mergeCell ref="Y60:Y61"/>
    <mergeCell ref="M14:N14"/>
    <mergeCell ref="O14:S14"/>
    <mergeCell ref="Y14:AX14"/>
    <mergeCell ref="B22:B27"/>
    <mergeCell ref="B28:B33"/>
    <mergeCell ref="AY14:BX14"/>
  </mergeCells>
  <conditionalFormatting sqref="F15">
    <cfRule type="duplicateValues" dxfId="72" priority="4"/>
  </conditionalFormatting>
  <conditionalFormatting sqref="H15">
    <cfRule type="duplicateValues" dxfId="71" priority="1"/>
  </conditionalFormatting>
  <conditionalFormatting sqref="I15">
    <cfRule type="duplicateValues" dxfId="70" priority="3"/>
  </conditionalFormatting>
  <conditionalFormatting sqref="J15:K15">
    <cfRule type="duplicateValues" dxfId="69" priority="2"/>
  </conditionalFormatting>
  <conditionalFormatting sqref="DY15:XFD15 A15:E15 G15 L15:X15">
    <cfRule type="duplicateValues" dxfId="68" priority="7"/>
  </conditionalFormatting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A54E54-C8BF-4A4A-9D86-3E94626531F6}">
  <sheetPr>
    <tabColor theme="6"/>
  </sheetPr>
  <dimension ref="A1:CG40"/>
  <sheetViews>
    <sheetView zoomScaleNormal="100" workbookViewId="0"/>
  </sheetViews>
  <sheetFormatPr defaultColWidth="8.77734375" defaultRowHeight="13.5" x14ac:dyDescent="0.25"/>
  <cols>
    <col min="1" max="1" width="18.21875" style="61" customWidth="1"/>
    <col min="2" max="5" width="12.77734375" style="61" customWidth="1"/>
    <col min="6" max="8" width="16.77734375" style="61" customWidth="1"/>
    <col min="9" max="9" width="13.77734375" style="61" customWidth="1"/>
    <col min="10" max="13" width="9.6640625" style="61" customWidth="1"/>
    <col min="14" max="16" width="13.77734375" style="61" customWidth="1"/>
    <col min="17" max="17" width="10.77734375" style="61" customWidth="1"/>
    <col min="18" max="18" width="11" style="61" customWidth="1"/>
    <col min="19" max="19" width="10.77734375" style="61" customWidth="1"/>
    <col min="20" max="20" width="10.21875" style="61" customWidth="1"/>
    <col min="21" max="30" width="11" style="61" customWidth="1"/>
    <col min="31" max="31" width="9.44140625" style="61" customWidth="1"/>
    <col min="32" max="32" width="8.21875" style="61" customWidth="1"/>
    <col min="33" max="33" width="10.44140625" style="61" customWidth="1"/>
    <col min="34" max="34" width="9.21875" style="61" customWidth="1"/>
    <col min="35" max="16384" width="8.77734375" style="61"/>
  </cols>
  <sheetData>
    <row r="1" spans="1:85" ht="13.15" customHeight="1" x14ac:dyDescent="0.25">
      <c r="A1" s="60" t="s">
        <v>24</v>
      </c>
      <c r="B1" s="60" t="s">
        <v>21</v>
      </c>
      <c r="C1" s="86"/>
      <c r="E1" s="86"/>
    </row>
    <row r="2" spans="1:85" ht="13.15" customHeight="1" x14ac:dyDescent="0.25">
      <c r="B2" s="61" t="s">
        <v>778</v>
      </c>
    </row>
    <row r="3" spans="1:85" ht="13.15" customHeight="1" x14ac:dyDescent="0.25">
      <c r="A3" s="61" t="s">
        <v>30</v>
      </c>
    </row>
    <row r="4" spans="1:85" ht="13.15" customHeight="1" x14ac:dyDescent="0.25">
      <c r="A4" s="134" t="s">
        <v>467</v>
      </c>
    </row>
    <row r="5" spans="1:85" ht="13.15" customHeight="1" x14ac:dyDescent="0.25">
      <c r="A5" s="134" t="s">
        <v>468</v>
      </c>
    </row>
    <row r="6" spans="1:85" ht="13.15" customHeight="1" x14ac:dyDescent="0.25">
      <c r="A6" s="134" t="s">
        <v>223</v>
      </c>
      <c r="B6" s="75"/>
      <c r="C6" s="75"/>
      <c r="D6" s="75"/>
      <c r="E6" s="60"/>
    </row>
    <row r="7" spans="1:85" ht="13.15" customHeight="1" x14ac:dyDescent="0.25">
      <c r="A7" s="135"/>
      <c r="B7" s="75"/>
      <c r="C7" s="75"/>
      <c r="D7" s="75"/>
      <c r="E7" s="60"/>
    </row>
    <row r="8" spans="1:85" ht="13.15" customHeight="1" x14ac:dyDescent="0.25">
      <c r="A8" s="135"/>
      <c r="B8" s="75"/>
      <c r="C8" s="75"/>
      <c r="D8" s="75"/>
      <c r="E8" s="60"/>
    </row>
    <row r="9" spans="1:85" ht="13.15" customHeight="1" x14ac:dyDescent="0.25">
      <c r="A9" s="136"/>
      <c r="B9" s="62"/>
      <c r="C9" s="62"/>
      <c r="D9" s="62"/>
    </row>
    <row r="10" spans="1:85" ht="13.15" customHeight="1" x14ac:dyDescent="0.25">
      <c r="A10" s="136"/>
      <c r="B10" s="62"/>
      <c r="C10" s="62"/>
      <c r="D10" s="62"/>
    </row>
    <row r="11" spans="1:85" ht="13.15" customHeight="1" x14ac:dyDescent="0.25">
      <c r="A11" s="136"/>
      <c r="B11" s="62"/>
      <c r="C11" s="62"/>
      <c r="D11" s="62"/>
    </row>
    <row r="12" spans="1:85" ht="13.15" customHeight="1" x14ac:dyDescent="0.25">
      <c r="A12" s="136"/>
      <c r="B12" s="62"/>
      <c r="C12" s="62"/>
      <c r="D12" s="62"/>
    </row>
    <row r="13" spans="1:85" x14ac:dyDescent="0.25">
      <c r="A13" s="90" t="s">
        <v>155</v>
      </c>
      <c r="B13" s="90"/>
      <c r="C13" s="90"/>
      <c r="D13" s="90"/>
      <c r="E13" s="90"/>
      <c r="F13" s="90"/>
      <c r="G13" s="90"/>
      <c r="H13" s="90"/>
      <c r="I13" s="90"/>
      <c r="J13" s="90"/>
      <c r="K13" s="90"/>
      <c r="L13" s="90"/>
      <c r="M13" s="90"/>
      <c r="N13" s="90"/>
      <c r="O13" s="90"/>
      <c r="P13" s="90"/>
      <c r="Q13" s="90"/>
      <c r="R13" s="90"/>
      <c r="S13" s="90"/>
      <c r="T13" s="90"/>
      <c r="U13" s="90"/>
      <c r="V13" s="90"/>
      <c r="W13" s="90"/>
      <c r="X13" s="90"/>
      <c r="Y13" s="90"/>
      <c r="Z13" s="90"/>
      <c r="AA13" s="90"/>
      <c r="AB13" s="90"/>
      <c r="AC13" s="90"/>
      <c r="AD13" s="90"/>
      <c r="AE13" s="90"/>
      <c r="AF13" s="90"/>
      <c r="AG13" s="90"/>
      <c r="AH13" s="90"/>
      <c r="AI13" s="90"/>
      <c r="AJ13" s="90"/>
      <c r="AK13" s="90"/>
      <c r="AL13" s="90"/>
      <c r="AM13" s="90"/>
      <c r="AN13" s="90"/>
      <c r="AO13" s="90"/>
      <c r="AP13" s="90"/>
      <c r="AQ13" s="90"/>
      <c r="AR13" s="90"/>
      <c r="AS13" s="90"/>
      <c r="AT13" s="90"/>
      <c r="AU13" s="90"/>
      <c r="AV13" s="90"/>
      <c r="AW13" s="90"/>
      <c r="AX13" s="90"/>
      <c r="AY13" s="90"/>
      <c r="AZ13" s="90"/>
      <c r="BA13" s="90"/>
      <c r="BB13" s="90"/>
      <c r="BC13" s="90"/>
      <c r="BD13" s="90"/>
      <c r="BE13" s="90"/>
      <c r="BF13" s="90"/>
      <c r="BG13" s="90"/>
      <c r="BH13" s="90"/>
      <c r="BI13" s="90"/>
      <c r="BJ13" s="90"/>
      <c r="BK13" s="90"/>
      <c r="BL13" s="90"/>
      <c r="BM13" s="90"/>
      <c r="BN13" s="90"/>
      <c r="BO13" s="90"/>
      <c r="BP13" s="90"/>
      <c r="BQ13" s="90"/>
      <c r="BR13" s="90"/>
      <c r="BS13" s="90"/>
      <c r="BT13" s="90"/>
      <c r="BU13" s="90"/>
      <c r="BV13" s="90"/>
      <c r="BW13" s="90"/>
      <c r="BX13" s="90"/>
      <c r="BY13" s="90"/>
      <c r="BZ13" s="90"/>
      <c r="CA13" s="90"/>
      <c r="CB13" s="90"/>
      <c r="CC13" s="90"/>
      <c r="CD13" s="90"/>
      <c r="CE13" s="90"/>
      <c r="CF13" s="90"/>
      <c r="CG13" s="90"/>
    </row>
    <row r="14" spans="1:85" s="144" customFormat="1" ht="15.75" thickBot="1" x14ac:dyDescent="0.3">
      <c r="F14" s="61"/>
      <c r="I14" s="141" t="s">
        <v>129</v>
      </c>
      <c r="J14" s="479" t="s">
        <v>153</v>
      </c>
      <c r="K14" s="479"/>
      <c r="L14" s="480" t="s">
        <v>879</v>
      </c>
      <c r="M14" s="480"/>
      <c r="N14" s="480"/>
      <c r="O14" s="480"/>
      <c r="P14" s="480"/>
      <c r="AH14" s="488" t="s">
        <v>124</v>
      </c>
      <c r="AI14" s="489"/>
      <c r="AJ14" s="489"/>
      <c r="AK14" s="489"/>
      <c r="AL14" s="489"/>
      <c r="AM14" s="489"/>
      <c r="AN14" s="489"/>
      <c r="AO14" s="489"/>
      <c r="AP14" s="489"/>
      <c r="AQ14" s="489"/>
      <c r="AR14" s="489"/>
      <c r="AS14" s="489"/>
      <c r="AT14" s="489"/>
      <c r="AU14" s="489"/>
      <c r="AV14" s="489"/>
      <c r="AW14" s="489"/>
      <c r="AX14" s="489"/>
      <c r="AY14" s="489"/>
      <c r="AZ14" s="489"/>
      <c r="BA14" s="489"/>
      <c r="BB14" s="489"/>
      <c r="BC14" s="489"/>
      <c r="BD14" s="489"/>
      <c r="BE14" s="489"/>
      <c r="BF14" s="489"/>
      <c r="BG14" s="490"/>
      <c r="BH14" s="484" t="s">
        <v>31</v>
      </c>
      <c r="BI14" s="484"/>
      <c r="BJ14" s="484"/>
      <c r="BK14" s="484"/>
      <c r="BL14" s="484"/>
      <c r="BM14" s="484"/>
      <c r="BN14" s="484"/>
      <c r="BO14" s="484"/>
      <c r="BP14" s="484"/>
      <c r="BQ14" s="484"/>
      <c r="BR14" s="484"/>
      <c r="BS14" s="484"/>
      <c r="BT14" s="484"/>
      <c r="BU14" s="484"/>
      <c r="BV14" s="484"/>
      <c r="BW14" s="484"/>
      <c r="BX14" s="484"/>
      <c r="BY14" s="484"/>
      <c r="BZ14" s="484"/>
      <c r="CA14" s="484"/>
      <c r="CB14" s="484"/>
      <c r="CC14" s="484"/>
      <c r="CD14" s="484"/>
      <c r="CE14" s="484"/>
      <c r="CF14" s="484"/>
      <c r="CG14" s="485"/>
    </row>
    <row r="15" spans="1:85" s="144" customFormat="1" ht="41.25" thickBot="1" x14ac:dyDescent="0.35">
      <c r="A15" s="143" t="s">
        <v>189</v>
      </c>
      <c r="B15" s="114" t="s">
        <v>190</v>
      </c>
      <c r="C15" s="142" t="s">
        <v>191</v>
      </c>
      <c r="D15" s="114" t="s">
        <v>192</v>
      </c>
      <c r="E15" s="155" t="s">
        <v>199</v>
      </c>
      <c r="F15" s="113" t="s">
        <v>32</v>
      </c>
      <c r="G15" s="230" t="s">
        <v>31</v>
      </c>
      <c r="H15" s="115" t="s">
        <v>397</v>
      </c>
      <c r="I15" s="98" t="s">
        <v>90</v>
      </c>
      <c r="J15" s="100" t="s">
        <v>75</v>
      </c>
      <c r="K15" s="100" t="s">
        <v>76</v>
      </c>
      <c r="L15" s="101" t="s">
        <v>148</v>
      </c>
      <c r="M15" s="101" t="s">
        <v>149</v>
      </c>
      <c r="N15" s="101" t="s">
        <v>151</v>
      </c>
      <c r="O15" s="101" t="s">
        <v>152</v>
      </c>
      <c r="P15" s="101" t="s">
        <v>158</v>
      </c>
      <c r="Q15" s="140" t="s">
        <v>200</v>
      </c>
      <c r="R15" s="103" t="s">
        <v>29</v>
      </c>
      <c r="S15" s="103" t="s">
        <v>166</v>
      </c>
      <c r="T15" s="103" t="s">
        <v>201</v>
      </c>
      <c r="U15" s="103" t="s">
        <v>202</v>
      </c>
      <c r="V15" s="104" t="s">
        <v>204</v>
      </c>
      <c r="W15" s="104" t="s">
        <v>203</v>
      </c>
      <c r="X15" s="104" t="s">
        <v>205</v>
      </c>
      <c r="Y15" s="104" t="s">
        <v>206</v>
      </c>
      <c r="Z15" s="104" t="s">
        <v>207</v>
      </c>
      <c r="AA15" s="104" t="s">
        <v>208</v>
      </c>
      <c r="AB15" s="104" t="s">
        <v>209</v>
      </c>
      <c r="AC15" s="104" t="s">
        <v>211</v>
      </c>
      <c r="AD15" s="104" t="s">
        <v>210</v>
      </c>
      <c r="AE15" s="104" t="s">
        <v>212</v>
      </c>
      <c r="AF15" s="104" t="s">
        <v>213</v>
      </c>
      <c r="AG15" s="104" t="s">
        <v>79</v>
      </c>
      <c r="AH15" s="85">
        <v>2025</v>
      </c>
      <c r="AI15" s="85">
        <v>2026</v>
      </c>
      <c r="AJ15" s="85">
        <v>2027</v>
      </c>
      <c r="AK15" s="85">
        <v>2028</v>
      </c>
      <c r="AL15" s="85">
        <v>2029</v>
      </c>
      <c r="AM15" s="85">
        <v>2030</v>
      </c>
      <c r="AN15" s="85">
        <v>2031</v>
      </c>
      <c r="AO15" s="85">
        <v>2032</v>
      </c>
      <c r="AP15" s="85">
        <v>2033</v>
      </c>
      <c r="AQ15" s="85">
        <v>2034</v>
      </c>
      <c r="AR15" s="85">
        <v>2035</v>
      </c>
      <c r="AS15" s="85">
        <v>2036</v>
      </c>
      <c r="AT15" s="85">
        <v>2037</v>
      </c>
      <c r="AU15" s="85">
        <v>2038</v>
      </c>
      <c r="AV15" s="85">
        <v>2039</v>
      </c>
      <c r="AW15" s="85">
        <v>2040</v>
      </c>
      <c r="AX15" s="85">
        <v>2041</v>
      </c>
      <c r="AY15" s="85">
        <v>2042</v>
      </c>
      <c r="AZ15" s="85">
        <v>2043</v>
      </c>
      <c r="BA15" s="85">
        <v>2044</v>
      </c>
      <c r="BB15" s="85">
        <v>2045</v>
      </c>
      <c r="BC15" s="85">
        <v>2046</v>
      </c>
      <c r="BD15" s="85">
        <v>2047</v>
      </c>
      <c r="BE15" s="85">
        <v>2048</v>
      </c>
      <c r="BF15" s="85">
        <v>2049</v>
      </c>
      <c r="BG15" s="85">
        <v>2050</v>
      </c>
      <c r="BH15" s="108">
        <v>2025</v>
      </c>
      <c r="BI15" s="108">
        <v>2026</v>
      </c>
      <c r="BJ15" s="108">
        <v>2027</v>
      </c>
      <c r="BK15" s="108">
        <v>2028</v>
      </c>
      <c r="BL15" s="108">
        <v>2029</v>
      </c>
      <c r="BM15" s="108">
        <v>2030</v>
      </c>
      <c r="BN15" s="108">
        <v>2031</v>
      </c>
      <c r="BO15" s="108">
        <v>2032</v>
      </c>
      <c r="BP15" s="108">
        <v>2033</v>
      </c>
      <c r="BQ15" s="108">
        <v>2034</v>
      </c>
      <c r="BR15" s="108">
        <v>2035</v>
      </c>
      <c r="BS15" s="108">
        <v>2036</v>
      </c>
      <c r="BT15" s="108">
        <v>2037</v>
      </c>
      <c r="BU15" s="108">
        <v>2038</v>
      </c>
      <c r="BV15" s="108">
        <v>2039</v>
      </c>
      <c r="BW15" s="108">
        <v>2040</v>
      </c>
      <c r="BX15" s="108">
        <v>2041</v>
      </c>
      <c r="BY15" s="108">
        <v>2042</v>
      </c>
      <c r="BZ15" s="108">
        <v>2043</v>
      </c>
      <c r="CA15" s="108">
        <v>2044</v>
      </c>
      <c r="CB15" s="108">
        <v>2045</v>
      </c>
      <c r="CC15" s="108">
        <v>2046</v>
      </c>
      <c r="CD15" s="108">
        <v>2047</v>
      </c>
      <c r="CE15" s="108">
        <v>2048</v>
      </c>
      <c r="CF15" s="108">
        <v>2049</v>
      </c>
      <c r="CG15" s="108">
        <v>2050</v>
      </c>
    </row>
    <row r="16" spans="1:85" x14ac:dyDescent="0.25">
      <c r="A16" s="129" t="s">
        <v>186</v>
      </c>
      <c r="B16" s="130" t="s">
        <v>193</v>
      </c>
      <c r="C16" s="127" t="s">
        <v>194</v>
      </c>
      <c r="D16" s="130" t="s">
        <v>195</v>
      </c>
      <c r="E16" s="156" t="s">
        <v>161</v>
      </c>
      <c r="F16" s="173">
        <f>G16</f>
        <v>213043.86007093368</v>
      </c>
      <c r="G16" s="227">
        <f t="shared" ref="G16:G23" si="0">SUM(BH16:CG16)</f>
        <v>213043.86007093368</v>
      </c>
      <c r="H16" s="393">
        <f t="shared" ref="H16:H23" si="1">(F16/1000000)*1</f>
        <v>0.21304386007093368</v>
      </c>
      <c r="I16" s="126">
        <f>($S$30*$Q16*('VT CHS Emissions Schedule'!D$8+$O16))/$T$30+($S$31*$Q16*('VT CHS Emissions Schedule'!D$9+$N16))/$T$31+(($S$32*$Q16*'VT CHS Emissions Schedule'!D$7)/$T$32)/(1-$M16)+(($S$33*$Q16*'VT CHS Emissions Schedule'!D$5)/$T$33)/(1-$L16)</f>
        <v>22594.263245233287</v>
      </c>
      <c r="J16" s="64">
        <f>_xlfn.XLOOKUP($E16,Lookups!$A$3:$A$15,Lookups!$D$3:$D$15)</f>
        <v>0</v>
      </c>
      <c r="K16" s="65">
        <f>_xlfn.XLOOKUP($E16,Lookups!$A$3:$A$15,Lookups!$E$3:$E$15)</f>
        <v>0</v>
      </c>
      <c r="L16" s="65">
        <f>_xlfn.XLOOKUP("Electricity",Lookups!$A$3:$A$15,Lookups!$E$3:$E$15)</f>
        <v>8.9499999999999996E-2</v>
      </c>
      <c r="M16" s="65">
        <f>Lookups!$E$5</f>
        <v>1.4E-2</v>
      </c>
      <c r="N16" s="64">
        <f>Lookups!$D$4</f>
        <v>0.32764300000000002</v>
      </c>
      <c r="O16" s="64">
        <f>Lookups!$D$3</f>
        <v>0.21490000000000001</v>
      </c>
      <c r="P16" s="64">
        <f>Lookups!$D$8</f>
        <v>1.3776766038113153</v>
      </c>
      <c r="Q16" s="71">
        <f>((T16*V16-U16*W16)*X16*Y16*Z16*AA16/AB16*AF16*(AC16-AD16)*AE16)*AG16</f>
        <v>384.37647577938026</v>
      </c>
      <c r="R16" s="67">
        <v>10</v>
      </c>
      <c r="S16" s="67" t="str">
        <f>_xlfn.XLOOKUP(E16,Lookups!$A$3:$A$15,Lookups!$C$3:$C$15)</f>
        <v>Unknown</v>
      </c>
      <c r="T16" s="71">
        <f>_xlfn.NUMBERVALUE(LEFT(C16,3))</f>
        <v>2.2000000000000002</v>
      </c>
      <c r="U16" s="71">
        <f>_xlfn.NUMBERVALUE(LEFT(D16,3))</f>
        <v>1.5</v>
      </c>
      <c r="V16" s="79">
        <v>0.83</v>
      </c>
      <c r="W16" s="79">
        <v>0.95</v>
      </c>
      <c r="X16" s="71">
        <v>4.5</v>
      </c>
      <c r="Y16" s="71">
        <v>2.2999999999999998</v>
      </c>
      <c r="Z16" s="63">
        <v>365</v>
      </c>
      <c r="AA16" s="79">
        <v>0.7</v>
      </c>
      <c r="AB16" s="71">
        <v>1</v>
      </c>
      <c r="AC16" s="71">
        <v>93</v>
      </c>
      <c r="AD16" s="71">
        <v>51.8</v>
      </c>
      <c r="AE16" s="79">
        <f>$S$37</f>
        <v>1</v>
      </c>
      <c r="AF16" s="71">
        <v>8.3000000000000007</v>
      </c>
      <c r="AG16" s="74">
        <v>1.06E-3</v>
      </c>
      <c r="AH16" s="66" t="s">
        <v>244</v>
      </c>
      <c r="AI16" s="66" t="s">
        <v>244</v>
      </c>
      <c r="AJ16" s="66" t="s">
        <v>244</v>
      </c>
      <c r="AK16" s="66" t="s">
        <v>244</v>
      </c>
      <c r="AL16" s="66" t="s">
        <v>244</v>
      </c>
      <c r="AM16" s="66" t="s">
        <v>244</v>
      </c>
      <c r="AN16" s="66" t="s">
        <v>244</v>
      </c>
      <c r="AO16" s="66" t="s">
        <v>244</v>
      </c>
      <c r="AP16" s="66" t="s">
        <v>244</v>
      </c>
      <c r="AQ16" s="66" t="s">
        <v>244</v>
      </c>
      <c r="AR16" s="66" t="s">
        <v>244</v>
      </c>
      <c r="AS16" s="66" t="s">
        <v>244</v>
      </c>
      <c r="AT16" s="66" t="s">
        <v>244</v>
      </c>
      <c r="AU16" s="66" t="s">
        <v>244</v>
      </c>
      <c r="AV16" s="66" t="s">
        <v>244</v>
      </c>
      <c r="AW16" s="66" t="s">
        <v>244</v>
      </c>
      <c r="AX16" s="66" t="s">
        <v>244</v>
      </c>
      <c r="AY16" s="66" t="s">
        <v>244</v>
      </c>
      <c r="AZ16" s="66" t="s">
        <v>244</v>
      </c>
      <c r="BA16" s="66" t="s">
        <v>244</v>
      </c>
      <c r="BB16" s="66" t="s">
        <v>244</v>
      </c>
      <c r="BC16" s="66" t="s">
        <v>244</v>
      </c>
      <c r="BD16" s="66" t="s">
        <v>244</v>
      </c>
      <c r="BE16" s="66" t="s">
        <v>244</v>
      </c>
      <c r="BF16" s="66" t="s">
        <v>244</v>
      </c>
      <c r="BG16" s="66" t="s">
        <v>244</v>
      </c>
      <c r="BH16" s="91">
        <f>IF(BH$15&lt;2025+$R16,($S$30*$Q16*('VT CHS Emissions Schedule'!D$8+$O16))/$T$30+($S$31*$Q16*('VT CHS Emissions Schedule'!D$9+$N16))/$T$31+(($S$32*$Q16*'VT CHS Emissions Schedule'!D$7)/$T$32)/(1-$M16)+(($S$33*$Q16*'VT CHS Emissions Schedule'!D$5)/$T$33)/(1-$L16),0)</f>
        <v>22594.263245233287</v>
      </c>
      <c r="BI16" s="91">
        <f>IF(BI$15&lt;2025+$R16,($S$30*$Q16*('VT CHS Emissions Schedule'!E$8+$O16))/$T$30+($S$31*$Q16*('VT CHS Emissions Schedule'!E$9+$N16))/$T$31+(($S$32*$Q16*'VT CHS Emissions Schedule'!E$7)/$T$32)/(1-$M16)+(($S$33*$Q16*'VT CHS Emissions Schedule'!E$5)/$T$33)/(1-$L16),0)</f>
        <v>22315.471308970446</v>
      </c>
      <c r="BJ16" s="91">
        <f>IF(BJ$15&lt;2025+$R16,($S$30*$Q16*('VT CHS Emissions Schedule'!F$8+$O16))/$T$30+($S$31*$Q16*('VT CHS Emissions Schedule'!F$9+$N16))/$T$31+(($S$32*$Q16*'VT CHS Emissions Schedule'!F$7)/$T$32)/(1-$M16)+(($S$33*$Q16*'VT CHS Emissions Schedule'!F$5)/$T$33)/(1-$L16),0)</f>
        <v>22036.6793727076</v>
      </c>
      <c r="BK16" s="91">
        <f>IF(BK$15&lt;2025+$R16,($S$30*$Q16*('VT CHS Emissions Schedule'!G$8+$O16))/$T$30+($S$31*$Q16*('VT CHS Emissions Schedule'!G$9+$N16))/$T$31+(($S$32*$Q16*'VT CHS Emissions Schedule'!G$7)/$T$32)/(1-$M16)+(($S$33*$Q16*'VT CHS Emissions Schedule'!G$5)/$T$33)/(1-$L16),0)</f>
        <v>21757.887436444755</v>
      </c>
      <c r="BL16" s="91">
        <f>IF(BL$15&lt;2025+$R16,($S$30*$Q16*('VT CHS Emissions Schedule'!H$8+$O16))/$T$30+($S$31*$Q16*('VT CHS Emissions Schedule'!H$9+$N16))/$T$31+(($S$32*$Q16*'VT CHS Emissions Schedule'!H$7)/$T$32)/(1-$M16)+(($S$33*$Q16*'VT CHS Emissions Schedule'!H$5)/$T$33)/(1-$L16),0)</f>
        <v>21479.095500181909</v>
      </c>
      <c r="BM16" s="91">
        <f>IF(BM$15&lt;2025+$R16,($S$30*$Q16*('VT CHS Emissions Schedule'!I$8+$O16))/$T$30+($S$31*$Q16*('VT CHS Emissions Schedule'!I$9+$N16))/$T$31+(($S$32*$Q16*'VT CHS Emissions Schedule'!I$7)/$T$32)/(1-$M16)+(($S$33*$Q16*'VT CHS Emissions Schedule'!I$5)/$T$33)/(1-$L16),0)</f>
        <v>21129.676514004823</v>
      </c>
      <c r="BN16" s="91">
        <f>IF(BN$15&lt;2025+$R16,($S$30*$Q16*('VT CHS Emissions Schedule'!J$8+$O16))/$T$30+($S$31*$Q16*('VT CHS Emissions Schedule'!J$9+$N16))/$T$31+(($S$32*$Q16*'VT CHS Emissions Schedule'!J$7)/$T$32)/(1-$M16)+(($S$33*$Q16*'VT CHS Emissions Schedule'!J$5)/$T$33)/(1-$L16),0)</f>
        <v>20850.884577741977</v>
      </c>
      <c r="BO16" s="91">
        <f>IF(BO$15&lt;2025+$R16,($S$30*$Q16*('VT CHS Emissions Schedule'!K$8+$O16))/$T$30+($S$31*$Q16*('VT CHS Emissions Schedule'!K$9+$N16))/$T$31+(($S$32*$Q16*'VT CHS Emissions Schedule'!K$7)/$T$32)/(1-$M16)+(($S$33*$Q16*'VT CHS Emissions Schedule'!K$5)/$T$33)/(1-$L16),0)</f>
        <v>20572.092641479132</v>
      </c>
      <c r="BP16" s="91">
        <f>IF(BP$15&lt;2025+$R16,($S$30*$Q16*('VT CHS Emissions Schedule'!L$8+$O16))/$T$30+($S$31*$Q16*('VT CHS Emissions Schedule'!L$9+$N16))/$T$31+(($S$32*$Q16*'VT CHS Emissions Schedule'!L$7)/$T$32)/(1-$M16)+(($S$33*$Q16*'VT CHS Emissions Schedule'!L$5)/$T$33)/(1-$L16),0)</f>
        <v>20293.30070521629</v>
      </c>
      <c r="BQ16" s="91">
        <f>IF(BQ$15&lt;2025+$R16,($S$30*$Q16*('VT CHS Emissions Schedule'!M$8+$O16))/$T$30+($S$31*$Q16*('VT CHS Emissions Schedule'!M$9+$N16))/$T$31+(($S$32*$Q16*'VT CHS Emissions Schedule'!M$7)/$T$32)/(1-$M16)+(($S$33*$Q16*'VT CHS Emissions Schedule'!M$5)/$T$33)/(1-$L16),0)</f>
        <v>20014.508768953445</v>
      </c>
      <c r="BR16" s="91">
        <f>IF(BR$15&lt;2025+$R16,($S$30*$Q16*('VT CHS Emissions Schedule'!N$8+$O16))/$T$30+($S$31*$Q16*('VT CHS Emissions Schedule'!N$9+$N16))/$T$31+(($S$32*$Q16*'VT CHS Emissions Schedule'!N$7)/$T$32)/(1-$M16)+(($S$33*$Q16*'VT CHS Emissions Schedule'!N$5)/$T$33)/(1-$L16),0)</f>
        <v>0</v>
      </c>
      <c r="BS16" s="91">
        <f>IF(BS$15&lt;2025+$R16,($S$30*$Q16*('VT CHS Emissions Schedule'!O$8+$O16))/$T$30+($S$31*$Q16*('VT CHS Emissions Schedule'!O$9+$N16))/$T$31+(($S$32*$Q16*'VT CHS Emissions Schedule'!O$7)/$T$32)/(1-$M16)+(($S$33*$Q16*'VT CHS Emissions Schedule'!O$5)/$T$33)/(1-$L16),0)</f>
        <v>0</v>
      </c>
      <c r="BT16" s="91">
        <f>IF(BT$15&lt;2025+$R16,($S$30*$Q16*('VT CHS Emissions Schedule'!P$8+$O16))/$T$30+($S$31*$Q16*('VT CHS Emissions Schedule'!P$9+$N16))/$T$31+(($S$32*$Q16*'VT CHS Emissions Schedule'!P$7)/$T$32)/(1-$M16)+(($S$33*$Q16*'VT CHS Emissions Schedule'!P$5)/$T$33)/(1-$L16),0)</f>
        <v>0</v>
      </c>
      <c r="BU16" s="91">
        <f>IF(BU$15&lt;2025+$R16,($S$30*$Q16*('VT CHS Emissions Schedule'!Q$8+$O16))/$T$30+($S$31*$Q16*('VT CHS Emissions Schedule'!Q$9+$N16))/$T$31+(($S$32*$Q16*'VT CHS Emissions Schedule'!Q$7)/$T$32)/(1-$M16)+(($S$33*$Q16*'VT CHS Emissions Schedule'!Q$5)/$T$33)/(1-$L16),0)</f>
        <v>0</v>
      </c>
      <c r="BV16" s="91">
        <f>IF(BV$15&lt;2025+$R16,($S$30*$Q16*('VT CHS Emissions Schedule'!R$8+$O16))/$T$30+($S$31*$Q16*('VT CHS Emissions Schedule'!R$9+$N16))/$T$31+(($S$32*$Q16*'VT CHS Emissions Schedule'!R$7)/$T$32)/(1-$M16)+(($S$33*$Q16*'VT CHS Emissions Schedule'!R$5)/$T$33)/(1-$L16),0)</f>
        <v>0</v>
      </c>
      <c r="BW16" s="91">
        <f>IF(BW$15&lt;2025+$R16,($S$30*$Q16*('VT CHS Emissions Schedule'!S$8+$O16))/$T$30+($S$31*$Q16*('VT CHS Emissions Schedule'!S$9+$N16))/$T$31+(($S$32*$Q16*'VT CHS Emissions Schedule'!S$7)/$T$32)/(1-$M16)+(($S$33*$Q16*'VT CHS Emissions Schedule'!S$5)/$T$33)/(1-$L16),0)</f>
        <v>0</v>
      </c>
      <c r="BX16" s="91">
        <f>IF(BX$15&lt;2025+$R16,($S$30*$Q16*('VT CHS Emissions Schedule'!T$8+$O16))/$T$30+($S$31*$Q16*('VT CHS Emissions Schedule'!T$9+$N16))/$T$31+(($S$32*$Q16*'VT CHS Emissions Schedule'!T$7)/$T$32)/(1-$M16)+(($S$33*$Q16*'VT CHS Emissions Schedule'!T$5)/$T$33)/(1-$L16),0)</f>
        <v>0</v>
      </c>
      <c r="BY16" s="91">
        <f>IF(BY$15&lt;2025+$R16,($S$30*$Q16*('VT CHS Emissions Schedule'!U$8+$O16))/$T$30+($S$31*$Q16*('VT CHS Emissions Schedule'!U$9+$N16))/$T$31+(($S$32*$Q16*'VT CHS Emissions Schedule'!U$7)/$T$32)/(1-$M16)+(($S$33*$Q16*'VT CHS Emissions Schedule'!U$5)/$T$33)/(1-$L16),0)</f>
        <v>0</v>
      </c>
      <c r="BZ16" s="91">
        <f>IF(BZ$15&lt;2025+$R16,($S$30*$Q16*('VT CHS Emissions Schedule'!V$8+$O16))/$T$30+($S$31*$Q16*('VT CHS Emissions Schedule'!V$9+$N16))/$T$31+(($S$32*$Q16*'VT CHS Emissions Schedule'!V$7)/$T$32)/(1-$M16)+(($S$33*$Q16*'VT CHS Emissions Schedule'!V$5)/$T$33)/(1-$L16),0)</f>
        <v>0</v>
      </c>
      <c r="CA16" s="91">
        <f>IF(CA$15&lt;2025+$R16,($S$30*$Q16*('VT CHS Emissions Schedule'!W$8+$O16))/$T$30+($S$31*$Q16*('VT CHS Emissions Schedule'!W$9+$N16))/$T$31+(($S$32*$Q16*'VT CHS Emissions Schedule'!W$7)/$T$32)/(1-$M16)+(($S$33*$Q16*'VT CHS Emissions Schedule'!W$5)/$T$33)/(1-$L16),0)</f>
        <v>0</v>
      </c>
      <c r="CB16" s="91">
        <f>IF(CB$15&lt;2025+$R16,($S$30*$Q16*('VT CHS Emissions Schedule'!X$8+$O16))/$T$30+($S$31*$Q16*('VT CHS Emissions Schedule'!X$9+$N16))/$T$31+(($S$32*$Q16*'VT CHS Emissions Schedule'!X$7)/$T$32)/(1-$M16)+(($S$33*$Q16*'VT CHS Emissions Schedule'!X$5)/$T$33)/(1-$L16),0)</f>
        <v>0</v>
      </c>
      <c r="CC16" s="91">
        <f>IF(CC$15&lt;2025+$R16,($S$30*$Q16*('VT CHS Emissions Schedule'!Y$8+$O16))/$T$30+($S$31*$Q16*('VT CHS Emissions Schedule'!Y$9+$N16))/$T$31+(($S$32*$Q16*'VT CHS Emissions Schedule'!Y$7)/$T$32)/(1-$M16)+(($S$33*$Q16*'VT CHS Emissions Schedule'!Y$5)/$T$33)/(1-$L16),0)</f>
        <v>0</v>
      </c>
      <c r="CD16" s="91">
        <f>IF(CD$15&lt;2025+$R16,($S$30*$Q16*('VT CHS Emissions Schedule'!Z$8+$O16))/$T$30+($S$31*$Q16*('VT CHS Emissions Schedule'!Z$9+$N16))/$T$31+(($S$32*$Q16*'VT CHS Emissions Schedule'!Z$7)/$T$32)/(1-$M16)+(($S$33*$Q16*'VT CHS Emissions Schedule'!Z$5)/$T$33)/(1-$L16),0)</f>
        <v>0</v>
      </c>
      <c r="CE16" s="91">
        <f>IF(CE$15&lt;2025+$R16,($S$30*$Q16*('VT CHS Emissions Schedule'!AA$8+$O16))/$T$30+($S$31*$Q16*('VT CHS Emissions Schedule'!AA$9+$N16))/$T$31+(($S$32*$Q16*'VT CHS Emissions Schedule'!AA$7)/$T$32)/(1-$M16)+(($S$33*$Q16*'VT CHS Emissions Schedule'!AA$5)/$T$33)/(1-$L16),0)</f>
        <v>0</v>
      </c>
      <c r="CF16" s="91">
        <f>IF(CF$15&lt;2025+$R16,($S$30*$Q16*('VT CHS Emissions Schedule'!AB$8+$O16))/$T$30+($S$31*$Q16*('VT CHS Emissions Schedule'!AB$9+$N16))/$T$31+(($S$32*$Q16*'VT CHS Emissions Schedule'!AB$7)/$T$32)/(1-$M16)+(($S$33*$Q16*'VT CHS Emissions Schedule'!AB$5)/$T$33)/(1-$L16),0)</f>
        <v>0</v>
      </c>
      <c r="CG16" s="91">
        <f>IF(CG$15&lt;2025+$R16,($S$30*$Q16*('VT CHS Emissions Schedule'!AC$8+$O16))/$T$30+($S$31*$Q16*('VT CHS Emissions Schedule'!AC$9+$N16))/$T$31+(($S$32*$Q16*'VT CHS Emissions Schedule'!AC$7)/$T$32)/(1-$M16)+(($S$33*$Q16*'VT CHS Emissions Schedule'!AC$5)/$T$33)/(1-$L16),0)</f>
        <v>0</v>
      </c>
    </row>
    <row r="17" spans="1:85" ht="14.25" thickBot="1" x14ac:dyDescent="0.3">
      <c r="A17" s="131" t="s">
        <v>186</v>
      </c>
      <c r="B17" s="132" t="s">
        <v>196</v>
      </c>
      <c r="C17" s="128" t="s">
        <v>194</v>
      </c>
      <c r="D17" s="132" t="s">
        <v>197</v>
      </c>
      <c r="E17" s="157" t="s">
        <v>161</v>
      </c>
      <c r="F17" s="175">
        <f t="shared" ref="F17:F23" si="2">G17</f>
        <v>36339.028701125579</v>
      </c>
      <c r="G17" s="226">
        <f t="shared" si="0"/>
        <v>36339.028701125579</v>
      </c>
      <c r="H17" s="394">
        <f t="shared" si="1"/>
        <v>3.6339028701125577E-2</v>
      </c>
      <c r="I17" s="126">
        <f>($S$30*$Q17*('VT CHS Emissions Schedule'!D$8+$O17))/$T$30+($S$31*$Q17*('VT CHS Emissions Schedule'!D$9+$N17))/$T$31+(($S$32*$Q17*'VT CHS Emissions Schedule'!D$7)/$T$32)/(1-$M17)+(($S$33*$Q17*'VT CHS Emissions Schedule'!D$5)/$T$33)/(1-$L17)</f>
        <v>3853.918063050241</v>
      </c>
      <c r="J17" s="64">
        <f>_xlfn.XLOOKUP($E17,Lookups!$A$3:$A$15,Lookups!$D$3:$D$15)</f>
        <v>0</v>
      </c>
      <c r="K17" s="65">
        <f>_xlfn.XLOOKUP($E17,Lookups!$A$3:$A$15,Lookups!$E$3:$E$15)</f>
        <v>0</v>
      </c>
      <c r="L17" s="65">
        <f>_xlfn.XLOOKUP("Electricity",Lookups!$A$3:$A$15,Lookups!$E$3:$E$15)</f>
        <v>8.9499999999999996E-2</v>
      </c>
      <c r="M17" s="65">
        <f>Lookups!$E$5</f>
        <v>1.4E-2</v>
      </c>
      <c r="N17" s="64">
        <f>Lookups!$D$4</f>
        <v>0.32764300000000002</v>
      </c>
      <c r="O17" s="64">
        <f>Lookups!$D$3</f>
        <v>0.21490000000000001</v>
      </c>
      <c r="P17" s="64">
        <f>Lookups!$D$8</f>
        <v>1.3776766038113153</v>
      </c>
      <c r="Q17" s="71">
        <f t="shared" ref="Q17:Q23" si="3">((T17*V17-U17*W17)*X17*Y17*Z17*AA17/AB17*AF17*(AC17-AD17)*AE17)*AG17</f>
        <v>65.563343532800019</v>
      </c>
      <c r="R17" s="67">
        <v>10</v>
      </c>
      <c r="S17" s="67" t="str">
        <f>_xlfn.XLOOKUP(E17,Lookups!$A$3:$A$15,Lookups!$C$3:$C$15)</f>
        <v>Unknown</v>
      </c>
      <c r="T17" s="71">
        <f t="shared" ref="T17:T23" si="4">_xlfn.NUMBERVALUE(LEFT(C17,3))</f>
        <v>2.2000000000000002</v>
      </c>
      <c r="U17" s="71">
        <f t="shared" ref="U17:U23" si="5">_xlfn.NUMBERVALUE(LEFT(D17,3))</f>
        <v>1</v>
      </c>
      <c r="V17" s="79">
        <v>0.83</v>
      </c>
      <c r="W17" s="79">
        <v>0.95</v>
      </c>
      <c r="X17" s="71">
        <v>1.6</v>
      </c>
      <c r="Y17" s="71">
        <v>2.2999999999999998</v>
      </c>
      <c r="Z17" s="63">
        <v>365</v>
      </c>
      <c r="AA17" s="79">
        <v>0.5</v>
      </c>
      <c r="AB17" s="71">
        <v>2.7</v>
      </c>
      <c r="AC17" s="71">
        <v>86</v>
      </c>
      <c r="AD17" s="71">
        <v>51.8</v>
      </c>
      <c r="AE17" s="79">
        <f>$S$37</f>
        <v>1</v>
      </c>
      <c r="AF17" s="71">
        <v>8.3000000000000007</v>
      </c>
      <c r="AG17" s="74">
        <v>1.06E-3</v>
      </c>
      <c r="AH17" s="66" t="s">
        <v>244</v>
      </c>
      <c r="AI17" s="66" t="s">
        <v>244</v>
      </c>
      <c r="AJ17" s="66" t="s">
        <v>244</v>
      </c>
      <c r="AK17" s="66" t="s">
        <v>244</v>
      </c>
      <c r="AL17" s="66" t="s">
        <v>244</v>
      </c>
      <c r="AM17" s="66" t="s">
        <v>244</v>
      </c>
      <c r="AN17" s="66" t="s">
        <v>244</v>
      </c>
      <c r="AO17" s="66" t="s">
        <v>244</v>
      </c>
      <c r="AP17" s="66" t="s">
        <v>244</v>
      </c>
      <c r="AQ17" s="66" t="s">
        <v>244</v>
      </c>
      <c r="AR17" s="66" t="s">
        <v>244</v>
      </c>
      <c r="AS17" s="66" t="s">
        <v>244</v>
      </c>
      <c r="AT17" s="66" t="s">
        <v>244</v>
      </c>
      <c r="AU17" s="66" t="s">
        <v>244</v>
      </c>
      <c r="AV17" s="66" t="s">
        <v>244</v>
      </c>
      <c r="AW17" s="66" t="s">
        <v>244</v>
      </c>
      <c r="AX17" s="66" t="s">
        <v>244</v>
      </c>
      <c r="AY17" s="66" t="s">
        <v>244</v>
      </c>
      <c r="AZ17" s="66" t="s">
        <v>244</v>
      </c>
      <c r="BA17" s="66" t="s">
        <v>244</v>
      </c>
      <c r="BB17" s="66" t="s">
        <v>244</v>
      </c>
      <c r="BC17" s="66" t="s">
        <v>244</v>
      </c>
      <c r="BD17" s="66" t="s">
        <v>244</v>
      </c>
      <c r="BE17" s="66" t="s">
        <v>244</v>
      </c>
      <c r="BF17" s="66" t="s">
        <v>244</v>
      </c>
      <c r="BG17" s="66" t="s">
        <v>244</v>
      </c>
      <c r="BH17" s="91">
        <f>IF(BH$15&lt;2025+$R17,($S$30*$Q17*('VT CHS Emissions Schedule'!D$8+$O17))/$T$30+($S$31*$Q17*('VT CHS Emissions Schedule'!D$9+$N17))/$T$31+(($S$32*$Q17*'VT CHS Emissions Schedule'!D$7)/$T$32)/(1-$M17)+(($S$33*$Q17*'VT CHS Emissions Schedule'!D$5)/$T$33)/(1-$L17),0)</f>
        <v>3853.918063050241</v>
      </c>
      <c r="BI17" s="91">
        <f>IF(BI$15&lt;2025+$R17,($S$30*$Q17*('VT CHS Emissions Schedule'!E$8+$O17))/$T$30+($S$31*$Q17*('VT CHS Emissions Schedule'!E$9+$N17))/$T$31+(($S$32*$Q17*'VT CHS Emissions Schedule'!E$7)/$T$32)/(1-$M17)+(($S$33*$Q17*'VT CHS Emissions Schedule'!E$5)/$T$33)/(1-$L17),0)</f>
        <v>3806.3643425622404</v>
      </c>
      <c r="BJ17" s="91">
        <f>IF(BJ$15&lt;2025+$R17,($S$30*$Q17*('VT CHS Emissions Schedule'!F$8+$O17))/$T$30+($S$31*$Q17*('VT CHS Emissions Schedule'!F$9+$N17))/$T$31+(($S$32*$Q17*'VT CHS Emissions Schedule'!F$7)/$T$32)/(1-$M17)+(($S$33*$Q17*'VT CHS Emissions Schedule'!F$5)/$T$33)/(1-$L17),0)</f>
        <v>3758.8106220742402</v>
      </c>
      <c r="BK17" s="91">
        <f>IF(BK$15&lt;2025+$R17,($S$30*$Q17*('VT CHS Emissions Schedule'!G$8+$O17))/$T$30+($S$31*$Q17*('VT CHS Emissions Schedule'!G$9+$N17))/$T$31+(($S$32*$Q17*'VT CHS Emissions Schedule'!G$7)/$T$32)/(1-$M17)+(($S$33*$Q17*'VT CHS Emissions Schedule'!G$5)/$T$33)/(1-$L17),0)</f>
        <v>3711.2569015862391</v>
      </c>
      <c r="BL17" s="91">
        <f>IF(BL$15&lt;2025+$R17,($S$30*$Q17*('VT CHS Emissions Schedule'!H$8+$O17))/$T$30+($S$31*$Q17*('VT CHS Emissions Schedule'!H$9+$N17))/$T$31+(($S$32*$Q17*'VT CHS Emissions Schedule'!H$7)/$T$32)/(1-$M17)+(($S$33*$Q17*'VT CHS Emissions Schedule'!H$5)/$T$33)/(1-$L17),0)</f>
        <v>3663.7031810982389</v>
      </c>
      <c r="BM17" s="91">
        <f>IF(BM$15&lt;2025+$R17,($S$30*$Q17*('VT CHS Emissions Schedule'!I$8+$O17))/$T$30+($S$31*$Q17*('VT CHS Emissions Schedule'!I$9+$N17))/$T$31+(($S$32*$Q17*'VT CHS Emissions Schedule'!I$7)/$T$32)/(1-$M17)+(($S$33*$Q17*'VT CHS Emissions Schedule'!I$5)/$T$33)/(1-$L17),0)</f>
        <v>3604.1025591268772</v>
      </c>
      <c r="BN17" s="91">
        <f>IF(BN$15&lt;2025+$R17,($S$30*$Q17*('VT CHS Emissions Schedule'!J$8+$O17))/$T$30+($S$31*$Q17*('VT CHS Emissions Schedule'!J$9+$N17))/$T$31+(($S$32*$Q17*'VT CHS Emissions Schedule'!J$7)/$T$32)/(1-$M17)+(($S$33*$Q17*'VT CHS Emissions Schedule'!J$5)/$T$33)/(1-$L17),0)</f>
        <v>3556.5488386388765</v>
      </c>
      <c r="BO17" s="91">
        <f>IF(BO$15&lt;2025+$R17,($S$30*$Q17*('VT CHS Emissions Schedule'!K$8+$O17))/$T$30+($S$31*$Q17*('VT CHS Emissions Schedule'!K$9+$N17))/$T$31+(($S$32*$Q17*'VT CHS Emissions Schedule'!K$7)/$T$32)/(1-$M17)+(($S$33*$Q17*'VT CHS Emissions Schedule'!K$5)/$T$33)/(1-$L17),0)</f>
        <v>3508.9951181508764</v>
      </c>
      <c r="BP17" s="91">
        <f>IF(BP$15&lt;2025+$R17,($S$30*$Q17*('VT CHS Emissions Schedule'!L$8+$O17))/$T$30+($S$31*$Q17*('VT CHS Emissions Schedule'!L$9+$N17))/$T$31+(($S$32*$Q17*'VT CHS Emissions Schedule'!L$7)/$T$32)/(1-$M17)+(($S$33*$Q17*'VT CHS Emissions Schedule'!L$5)/$T$33)/(1-$L17),0)</f>
        <v>3461.4413976628757</v>
      </c>
      <c r="BQ17" s="91">
        <f>IF(BQ$15&lt;2025+$R17,($S$30*$Q17*('VT CHS Emissions Schedule'!M$8+$O17))/$T$30+($S$31*$Q17*('VT CHS Emissions Schedule'!M$9+$N17))/$T$31+(($S$32*$Q17*'VT CHS Emissions Schedule'!M$7)/$T$32)/(1-$M17)+(($S$33*$Q17*'VT CHS Emissions Schedule'!M$5)/$T$33)/(1-$L17),0)</f>
        <v>3413.8876771748751</v>
      </c>
      <c r="BR17" s="91">
        <f>IF(BR$15&lt;2025+$R17,($S$30*$Q17*('VT CHS Emissions Schedule'!N$8+$O17))/$T$30+($S$31*$Q17*('VT CHS Emissions Schedule'!N$9+$N17))/$T$31+(($S$32*$Q17*'VT CHS Emissions Schedule'!N$7)/$T$32)/(1-$M17)+(($S$33*$Q17*'VT CHS Emissions Schedule'!N$5)/$T$33)/(1-$L17),0)</f>
        <v>0</v>
      </c>
      <c r="BS17" s="91">
        <f>IF(BS$15&lt;2025+$R17,($S$30*$Q17*('VT CHS Emissions Schedule'!O$8+$O17))/$T$30+($S$31*$Q17*('VT CHS Emissions Schedule'!O$9+$N17))/$T$31+(($S$32*$Q17*'VT CHS Emissions Schedule'!O$7)/$T$32)/(1-$M17)+(($S$33*$Q17*'VT CHS Emissions Schedule'!O$5)/$T$33)/(1-$L17),0)</f>
        <v>0</v>
      </c>
      <c r="BT17" s="91">
        <f>IF(BT$15&lt;2025+$R17,($S$30*$Q17*('VT CHS Emissions Schedule'!P$8+$O17))/$T$30+($S$31*$Q17*('VT CHS Emissions Schedule'!P$9+$N17))/$T$31+(($S$32*$Q17*'VT CHS Emissions Schedule'!P$7)/$T$32)/(1-$M17)+(($S$33*$Q17*'VT CHS Emissions Schedule'!P$5)/$T$33)/(1-$L17),0)</f>
        <v>0</v>
      </c>
      <c r="BU17" s="91">
        <f>IF(BU$15&lt;2025+$R17,($S$30*$Q17*('VT CHS Emissions Schedule'!Q$8+$O17))/$T$30+($S$31*$Q17*('VT CHS Emissions Schedule'!Q$9+$N17))/$T$31+(($S$32*$Q17*'VT CHS Emissions Schedule'!Q$7)/$T$32)/(1-$M17)+(($S$33*$Q17*'VT CHS Emissions Schedule'!Q$5)/$T$33)/(1-$L17),0)</f>
        <v>0</v>
      </c>
      <c r="BV17" s="91">
        <f>IF(BV$15&lt;2025+$R17,($S$30*$Q17*('VT CHS Emissions Schedule'!R$8+$O17))/$T$30+($S$31*$Q17*('VT CHS Emissions Schedule'!R$9+$N17))/$T$31+(($S$32*$Q17*'VT CHS Emissions Schedule'!R$7)/$T$32)/(1-$M17)+(($S$33*$Q17*'VT CHS Emissions Schedule'!R$5)/$T$33)/(1-$L17),0)</f>
        <v>0</v>
      </c>
      <c r="BW17" s="91">
        <f>IF(BW$15&lt;2025+$R17,($S$30*$Q17*('VT CHS Emissions Schedule'!S$8+$O17))/$T$30+($S$31*$Q17*('VT CHS Emissions Schedule'!S$9+$N17))/$T$31+(($S$32*$Q17*'VT CHS Emissions Schedule'!S$7)/$T$32)/(1-$M17)+(($S$33*$Q17*'VT CHS Emissions Schedule'!S$5)/$T$33)/(1-$L17),0)</f>
        <v>0</v>
      </c>
      <c r="BX17" s="91">
        <f>IF(BX$15&lt;2025+$R17,($S$30*$Q17*('VT CHS Emissions Schedule'!T$8+$O17))/$T$30+($S$31*$Q17*('VT CHS Emissions Schedule'!T$9+$N17))/$T$31+(($S$32*$Q17*'VT CHS Emissions Schedule'!T$7)/$T$32)/(1-$M17)+(($S$33*$Q17*'VT CHS Emissions Schedule'!T$5)/$T$33)/(1-$L17),0)</f>
        <v>0</v>
      </c>
      <c r="BY17" s="91">
        <f>IF(BY$15&lt;2025+$R17,($S$30*$Q17*('VT CHS Emissions Schedule'!U$8+$O17))/$T$30+($S$31*$Q17*('VT CHS Emissions Schedule'!U$9+$N17))/$T$31+(($S$32*$Q17*'VT CHS Emissions Schedule'!U$7)/$T$32)/(1-$M17)+(($S$33*$Q17*'VT CHS Emissions Schedule'!U$5)/$T$33)/(1-$L17),0)</f>
        <v>0</v>
      </c>
      <c r="BZ17" s="91">
        <f>IF(BZ$15&lt;2025+$R17,($S$30*$Q17*('VT CHS Emissions Schedule'!V$8+$O17))/$T$30+($S$31*$Q17*('VT CHS Emissions Schedule'!V$9+$N17))/$T$31+(($S$32*$Q17*'VT CHS Emissions Schedule'!V$7)/$T$32)/(1-$M17)+(($S$33*$Q17*'VT CHS Emissions Schedule'!V$5)/$T$33)/(1-$L17),0)</f>
        <v>0</v>
      </c>
      <c r="CA17" s="91">
        <f>IF(CA$15&lt;2025+$R17,($S$30*$Q17*('VT CHS Emissions Schedule'!W$8+$O17))/$T$30+($S$31*$Q17*('VT CHS Emissions Schedule'!W$9+$N17))/$T$31+(($S$32*$Q17*'VT CHS Emissions Schedule'!W$7)/$T$32)/(1-$M17)+(($S$33*$Q17*'VT CHS Emissions Schedule'!W$5)/$T$33)/(1-$L17),0)</f>
        <v>0</v>
      </c>
      <c r="CB17" s="91">
        <f>IF(CB$15&lt;2025+$R17,($S$30*$Q17*('VT CHS Emissions Schedule'!X$8+$O17))/$T$30+($S$31*$Q17*('VT CHS Emissions Schedule'!X$9+$N17))/$T$31+(($S$32*$Q17*'VT CHS Emissions Schedule'!X$7)/$T$32)/(1-$M17)+(($S$33*$Q17*'VT CHS Emissions Schedule'!X$5)/$T$33)/(1-$L17),0)</f>
        <v>0</v>
      </c>
      <c r="CC17" s="91">
        <f>IF(CC$15&lt;2025+$R17,($S$30*$Q17*('VT CHS Emissions Schedule'!Y$8+$O17))/$T$30+($S$31*$Q17*('VT CHS Emissions Schedule'!Y$9+$N17))/$T$31+(($S$32*$Q17*'VT CHS Emissions Schedule'!Y$7)/$T$32)/(1-$M17)+(($S$33*$Q17*'VT CHS Emissions Schedule'!Y$5)/$T$33)/(1-$L17),0)</f>
        <v>0</v>
      </c>
      <c r="CD17" s="91">
        <f>IF(CD$15&lt;2025+$R17,($S$30*$Q17*('VT CHS Emissions Schedule'!Z$8+$O17))/$T$30+($S$31*$Q17*('VT CHS Emissions Schedule'!Z$9+$N17))/$T$31+(($S$32*$Q17*'VT CHS Emissions Schedule'!Z$7)/$T$32)/(1-$M17)+(($S$33*$Q17*'VT CHS Emissions Schedule'!Z$5)/$T$33)/(1-$L17),0)</f>
        <v>0</v>
      </c>
      <c r="CE17" s="91">
        <f>IF(CE$15&lt;2025+$R17,($S$30*$Q17*('VT CHS Emissions Schedule'!AA$8+$O17))/$T$30+($S$31*$Q17*('VT CHS Emissions Schedule'!AA$9+$N17))/$T$31+(($S$32*$Q17*'VT CHS Emissions Schedule'!AA$7)/$T$32)/(1-$M17)+(($S$33*$Q17*'VT CHS Emissions Schedule'!AA$5)/$T$33)/(1-$L17),0)</f>
        <v>0</v>
      </c>
      <c r="CF17" s="91">
        <f>IF(CF$15&lt;2025+$R17,($S$30*$Q17*('VT CHS Emissions Schedule'!AB$8+$O17))/$T$30+($S$31*$Q17*('VT CHS Emissions Schedule'!AB$9+$N17))/$T$31+(($S$32*$Q17*'VT CHS Emissions Schedule'!AB$7)/$T$32)/(1-$M17)+(($S$33*$Q17*'VT CHS Emissions Schedule'!AB$5)/$T$33)/(1-$L17),0)</f>
        <v>0</v>
      </c>
      <c r="CG17" s="91">
        <f>IF(CG$15&lt;2025+$R17,($S$30*$Q17*('VT CHS Emissions Schedule'!AC$8+$O17))/$T$30+($S$31*$Q17*('VT CHS Emissions Schedule'!AC$9+$N17))/$T$31+(($S$32*$Q17*'VT CHS Emissions Schedule'!AC$7)/$T$32)/(1-$M17)+(($S$33*$Q17*'VT CHS Emissions Schedule'!AC$5)/$T$33)/(1-$L17),0)</f>
        <v>0</v>
      </c>
    </row>
    <row r="18" spans="1:85" x14ac:dyDescent="0.25">
      <c r="A18" s="129" t="s">
        <v>26</v>
      </c>
      <c r="B18" s="130" t="s">
        <v>193</v>
      </c>
      <c r="C18" s="127" t="s">
        <v>195</v>
      </c>
      <c r="D18" s="130" t="s">
        <v>198</v>
      </c>
      <c r="E18" s="156" t="s">
        <v>161</v>
      </c>
      <c r="F18" s="173">
        <f t="shared" si="2"/>
        <v>5312.8144656093191</v>
      </c>
      <c r="G18" s="227">
        <f t="shared" si="0"/>
        <v>5312.8144656093191</v>
      </c>
      <c r="H18" s="393">
        <f t="shared" si="1"/>
        <v>5.3128144656093192E-3</v>
      </c>
      <c r="I18" s="126">
        <f>($S$30*$Q18*('VT CHS Emissions Schedule'!D$8+$O18))/$T$30+($S$31*$Q18*('VT CHS Emissions Schedule'!D$9+$N18))/$T$31+(($S$32*$Q18*'VT CHS Emissions Schedule'!D$7)/$T$32)/(1-$M18)+(($S$33*$Q18*'VT CHS Emissions Schedule'!D$5)/$T$33)/(1-$L18)</f>
        <v>563.4479612277629</v>
      </c>
      <c r="J18" s="64">
        <f>_xlfn.XLOOKUP($E18,Lookups!$A$3:$A$15,Lookups!$D$3:$D$15)</f>
        <v>0</v>
      </c>
      <c r="K18" s="65">
        <f>_xlfn.XLOOKUP($E18,Lookups!$A$3:$A$15,Lookups!$E$3:$E$15)</f>
        <v>0</v>
      </c>
      <c r="L18" s="65">
        <f>_xlfn.XLOOKUP("Electricity",Lookups!$A$3:$A$15,Lookups!$E$3:$E$15)</f>
        <v>8.9499999999999996E-2</v>
      </c>
      <c r="M18" s="65">
        <f>Lookups!$E$5</f>
        <v>1.4E-2</v>
      </c>
      <c r="N18" s="64">
        <f>Lookups!$D$4</f>
        <v>0.32764300000000002</v>
      </c>
      <c r="O18" s="64">
        <f>Lookups!$D$3</f>
        <v>0.21490000000000001</v>
      </c>
      <c r="P18" s="64">
        <f>Lookups!$D$8</f>
        <v>1.3776766038113153</v>
      </c>
      <c r="Q18" s="71">
        <f t="shared" si="3"/>
        <v>9.5854482738000097</v>
      </c>
      <c r="R18" s="67">
        <v>10</v>
      </c>
      <c r="S18" s="67" t="str">
        <f>_xlfn.XLOOKUP(E18,Lookups!$A$3:$A$15,Lookups!$C$3:$C$15)</f>
        <v>Unknown</v>
      </c>
      <c r="T18" s="71">
        <f t="shared" si="4"/>
        <v>1.5</v>
      </c>
      <c r="U18" s="71">
        <f t="shared" si="5"/>
        <v>1.3</v>
      </c>
      <c r="V18" s="79">
        <v>0.83</v>
      </c>
      <c r="W18" s="79">
        <v>0.95</v>
      </c>
      <c r="X18" s="71">
        <v>4.5</v>
      </c>
      <c r="Y18" s="71">
        <v>2.2999999999999998</v>
      </c>
      <c r="Z18" s="63">
        <v>365</v>
      </c>
      <c r="AA18" s="79">
        <v>0.7</v>
      </c>
      <c r="AB18" s="71">
        <v>1</v>
      </c>
      <c r="AC18" s="71">
        <v>93</v>
      </c>
      <c r="AD18" s="71">
        <v>51.8</v>
      </c>
      <c r="AE18" s="79">
        <f>$S$37</f>
        <v>1</v>
      </c>
      <c r="AF18" s="71">
        <v>8.3000000000000007</v>
      </c>
      <c r="AG18" s="74">
        <v>1.06E-3</v>
      </c>
      <c r="AH18" s="66" t="s">
        <v>244</v>
      </c>
      <c r="AI18" s="66" t="s">
        <v>244</v>
      </c>
      <c r="AJ18" s="66" t="s">
        <v>244</v>
      </c>
      <c r="AK18" s="66" t="s">
        <v>244</v>
      </c>
      <c r="AL18" s="66" t="s">
        <v>244</v>
      </c>
      <c r="AM18" s="66" t="s">
        <v>244</v>
      </c>
      <c r="AN18" s="66" t="s">
        <v>244</v>
      </c>
      <c r="AO18" s="66" t="s">
        <v>244</v>
      </c>
      <c r="AP18" s="66" t="s">
        <v>244</v>
      </c>
      <c r="AQ18" s="66" t="s">
        <v>244</v>
      </c>
      <c r="AR18" s="66" t="s">
        <v>244</v>
      </c>
      <c r="AS18" s="66" t="s">
        <v>244</v>
      </c>
      <c r="AT18" s="66" t="s">
        <v>244</v>
      </c>
      <c r="AU18" s="66" t="s">
        <v>244</v>
      </c>
      <c r="AV18" s="66" t="s">
        <v>244</v>
      </c>
      <c r="AW18" s="66" t="s">
        <v>244</v>
      </c>
      <c r="AX18" s="66" t="s">
        <v>244</v>
      </c>
      <c r="AY18" s="66" t="s">
        <v>244</v>
      </c>
      <c r="AZ18" s="66" t="s">
        <v>244</v>
      </c>
      <c r="BA18" s="66" t="s">
        <v>244</v>
      </c>
      <c r="BB18" s="66" t="s">
        <v>244</v>
      </c>
      <c r="BC18" s="66" t="s">
        <v>244</v>
      </c>
      <c r="BD18" s="66" t="s">
        <v>244</v>
      </c>
      <c r="BE18" s="66" t="s">
        <v>244</v>
      </c>
      <c r="BF18" s="66" t="s">
        <v>244</v>
      </c>
      <c r="BG18" s="66" t="s">
        <v>244</v>
      </c>
      <c r="BH18" s="91">
        <f>IF(BH$15&lt;2025+$R18,($S$30*$Q18*('VT CHS Emissions Schedule'!D$8+$O18))/$T$30+($S$31*$Q18*('VT CHS Emissions Schedule'!D$9+$N18))/$T$31+(($S$32*$Q18*'VT CHS Emissions Schedule'!D$7)/$T$32)/(1-$M18)+(($S$33*$Q18*'VT CHS Emissions Schedule'!D$5)/$T$33)/(1-$L18),0)</f>
        <v>563.4479612277629</v>
      </c>
      <c r="BI18" s="91">
        <f>IF(BI$15&lt;2025+$R18,($S$30*$Q18*('VT CHS Emissions Schedule'!E$8+$O18))/$T$30+($S$31*$Q18*('VT CHS Emissions Schedule'!E$9+$N18))/$T$31+(($S$32*$Q18*'VT CHS Emissions Schedule'!E$7)/$T$32)/(1-$M18)+(($S$33*$Q18*'VT CHS Emissions Schedule'!E$5)/$T$33)/(1-$L18),0)</f>
        <v>556.49554386459977</v>
      </c>
      <c r="BJ18" s="91">
        <f>IF(BJ$15&lt;2025+$R18,($S$30*$Q18*('VT CHS Emissions Schedule'!F$8+$O18))/$T$30+($S$31*$Q18*('VT CHS Emissions Schedule'!F$9+$N18))/$T$31+(($S$32*$Q18*'VT CHS Emissions Schedule'!F$7)/$T$32)/(1-$M18)+(($S$33*$Q18*'VT CHS Emissions Schedule'!F$5)/$T$33)/(1-$L18),0)</f>
        <v>549.54312650143652</v>
      </c>
      <c r="BK18" s="91">
        <f>IF(BK$15&lt;2025+$R18,($S$30*$Q18*('VT CHS Emissions Schedule'!G$8+$O18))/$T$30+($S$31*$Q18*('VT CHS Emissions Schedule'!G$9+$N18))/$T$31+(($S$32*$Q18*'VT CHS Emissions Schedule'!G$7)/$T$32)/(1-$M18)+(($S$33*$Q18*'VT CHS Emissions Schedule'!G$5)/$T$33)/(1-$L18),0)</f>
        <v>542.59070913827338</v>
      </c>
      <c r="BL18" s="91">
        <f>IF(BL$15&lt;2025+$R18,($S$30*$Q18*('VT CHS Emissions Schedule'!H$8+$O18))/$T$30+($S$31*$Q18*('VT CHS Emissions Schedule'!H$9+$N18))/$T$31+(($S$32*$Q18*'VT CHS Emissions Schedule'!H$7)/$T$32)/(1-$M18)+(($S$33*$Q18*'VT CHS Emissions Schedule'!H$5)/$T$33)/(1-$L18),0)</f>
        <v>535.63829177511013</v>
      </c>
      <c r="BM18" s="91">
        <f>IF(BM$15&lt;2025+$R18,($S$30*$Q18*('VT CHS Emissions Schedule'!I$8+$O18))/$T$30+($S$31*$Q18*('VT CHS Emissions Schedule'!I$9+$N18))/$T$31+(($S$32*$Q18*'VT CHS Emissions Schedule'!I$7)/$T$32)/(1-$M18)+(($S$33*$Q18*'VT CHS Emissions Schedule'!I$5)/$T$33)/(1-$L18),0)</f>
        <v>526.92460134675378</v>
      </c>
      <c r="BN18" s="91">
        <f>IF(BN$15&lt;2025+$R18,($S$30*$Q18*('VT CHS Emissions Schedule'!J$8+$O18))/$T$30+($S$31*$Q18*('VT CHS Emissions Schedule'!J$9+$N18))/$T$31+(($S$32*$Q18*'VT CHS Emissions Schedule'!J$7)/$T$32)/(1-$M18)+(($S$33*$Q18*'VT CHS Emissions Schedule'!J$5)/$T$33)/(1-$L18),0)</f>
        <v>519.97218398359064</v>
      </c>
      <c r="BO18" s="91">
        <f>IF(BO$15&lt;2025+$R18,($S$30*$Q18*('VT CHS Emissions Schedule'!K$8+$O18))/$T$30+($S$31*$Q18*('VT CHS Emissions Schedule'!K$9+$N18))/$T$31+(($S$32*$Q18*'VT CHS Emissions Schedule'!K$7)/$T$32)/(1-$M18)+(($S$33*$Q18*'VT CHS Emissions Schedule'!K$5)/$T$33)/(1-$L18),0)</f>
        <v>513.01976662042739</v>
      </c>
      <c r="BP18" s="91">
        <f>IF(BP$15&lt;2025+$R18,($S$30*$Q18*('VT CHS Emissions Schedule'!L$8+$O18))/$T$30+($S$31*$Q18*('VT CHS Emissions Schedule'!L$9+$N18))/$T$31+(($S$32*$Q18*'VT CHS Emissions Schedule'!L$7)/$T$32)/(1-$M18)+(($S$33*$Q18*'VT CHS Emissions Schedule'!L$5)/$T$33)/(1-$L18),0)</f>
        <v>506.0673492572642</v>
      </c>
      <c r="BQ18" s="91">
        <f>IF(BQ$15&lt;2025+$R18,($S$30*$Q18*('VT CHS Emissions Schedule'!M$8+$O18))/$T$30+($S$31*$Q18*('VT CHS Emissions Schedule'!M$9+$N18))/$T$31+(($S$32*$Q18*'VT CHS Emissions Schedule'!M$7)/$T$32)/(1-$M18)+(($S$33*$Q18*'VT CHS Emissions Schedule'!M$5)/$T$33)/(1-$L18),0)</f>
        <v>499.11493189410095</v>
      </c>
      <c r="BR18" s="91">
        <f>IF(BR$15&lt;2025+$R18,($S$30*$Q18*('VT CHS Emissions Schedule'!N$8+$O18))/$T$30+($S$31*$Q18*('VT CHS Emissions Schedule'!N$9+$N18))/$T$31+(($S$32*$Q18*'VT CHS Emissions Schedule'!N$7)/$T$32)/(1-$M18)+(($S$33*$Q18*'VT CHS Emissions Schedule'!N$5)/$T$33)/(1-$L18),0)</f>
        <v>0</v>
      </c>
      <c r="BS18" s="91">
        <f>IF(BS$15&lt;2025+$R18,($S$30*$Q18*('VT CHS Emissions Schedule'!O$8+$O18))/$T$30+($S$31*$Q18*('VT CHS Emissions Schedule'!O$9+$N18))/$T$31+(($S$32*$Q18*'VT CHS Emissions Schedule'!O$7)/$T$32)/(1-$M18)+(($S$33*$Q18*'VT CHS Emissions Schedule'!O$5)/$T$33)/(1-$L18),0)</f>
        <v>0</v>
      </c>
      <c r="BT18" s="91">
        <f>IF(BT$15&lt;2025+$R18,($S$30*$Q18*('VT CHS Emissions Schedule'!P$8+$O18))/$T$30+($S$31*$Q18*('VT CHS Emissions Schedule'!P$9+$N18))/$T$31+(($S$32*$Q18*'VT CHS Emissions Schedule'!P$7)/$T$32)/(1-$M18)+(($S$33*$Q18*'VT CHS Emissions Schedule'!P$5)/$T$33)/(1-$L18),0)</f>
        <v>0</v>
      </c>
      <c r="BU18" s="91">
        <f>IF(BU$15&lt;2025+$R18,($S$30*$Q18*('VT CHS Emissions Schedule'!Q$8+$O18))/$T$30+($S$31*$Q18*('VT CHS Emissions Schedule'!Q$9+$N18))/$T$31+(($S$32*$Q18*'VT CHS Emissions Schedule'!Q$7)/$T$32)/(1-$M18)+(($S$33*$Q18*'VT CHS Emissions Schedule'!Q$5)/$T$33)/(1-$L18),0)</f>
        <v>0</v>
      </c>
      <c r="BV18" s="91">
        <f>IF(BV$15&lt;2025+$R18,($S$30*$Q18*('VT CHS Emissions Schedule'!R$8+$O18))/$T$30+($S$31*$Q18*('VT CHS Emissions Schedule'!R$9+$N18))/$T$31+(($S$32*$Q18*'VT CHS Emissions Schedule'!R$7)/$T$32)/(1-$M18)+(($S$33*$Q18*'VT CHS Emissions Schedule'!R$5)/$T$33)/(1-$L18),0)</f>
        <v>0</v>
      </c>
      <c r="BW18" s="91">
        <f>IF(BW$15&lt;2025+$R18,($S$30*$Q18*('VT CHS Emissions Schedule'!S$8+$O18))/$T$30+($S$31*$Q18*('VT CHS Emissions Schedule'!S$9+$N18))/$T$31+(($S$32*$Q18*'VT CHS Emissions Schedule'!S$7)/$T$32)/(1-$M18)+(($S$33*$Q18*'VT CHS Emissions Schedule'!S$5)/$T$33)/(1-$L18),0)</f>
        <v>0</v>
      </c>
      <c r="BX18" s="91">
        <f>IF(BX$15&lt;2025+$R18,($S$30*$Q18*('VT CHS Emissions Schedule'!T$8+$O18))/$T$30+($S$31*$Q18*('VT CHS Emissions Schedule'!T$9+$N18))/$T$31+(($S$32*$Q18*'VT CHS Emissions Schedule'!T$7)/$T$32)/(1-$M18)+(($S$33*$Q18*'VT CHS Emissions Schedule'!T$5)/$T$33)/(1-$L18),0)</f>
        <v>0</v>
      </c>
      <c r="BY18" s="91">
        <f>IF(BY$15&lt;2025+$R18,($S$30*$Q18*('VT CHS Emissions Schedule'!U$8+$O18))/$T$30+($S$31*$Q18*('VT CHS Emissions Schedule'!U$9+$N18))/$T$31+(($S$32*$Q18*'VT CHS Emissions Schedule'!U$7)/$T$32)/(1-$M18)+(($S$33*$Q18*'VT CHS Emissions Schedule'!U$5)/$T$33)/(1-$L18),0)</f>
        <v>0</v>
      </c>
      <c r="BZ18" s="91">
        <f>IF(BZ$15&lt;2025+$R18,($S$30*$Q18*('VT CHS Emissions Schedule'!V$8+$O18))/$T$30+($S$31*$Q18*('VT CHS Emissions Schedule'!V$9+$N18))/$T$31+(($S$32*$Q18*'VT CHS Emissions Schedule'!V$7)/$T$32)/(1-$M18)+(($S$33*$Q18*'VT CHS Emissions Schedule'!V$5)/$T$33)/(1-$L18),0)</f>
        <v>0</v>
      </c>
      <c r="CA18" s="91">
        <f>IF(CA$15&lt;2025+$R18,($S$30*$Q18*('VT CHS Emissions Schedule'!W$8+$O18))/$T$30+($S$31*$Q18*('VT CHS Emissions Schedule'!W$9+$N18))/$T$31+(($S$32*$Q18*'VT CHS Emissions Schedule'!W$7)/$T$32)/(1-$M18)+(($S$33*$Q18*'VT CHS Emissions Schedule'!W$5)/$T$33)/(1-$L18),0)</f>
        <v>0</v>
      </c>
      <c r="CB18" s="91">
        <f>IF(CB$15&lt;2025+$R18,($S$30*$Q18*('VT CHS Emissions Schedule'!X$8+$O18))/$T$30+($S$31*$Q18*('VT CHS Emissions Schedule'!X$9+$N18))/$T$31+(($S$32*$Q18*'VT CHS Emissions Schedule'!X$7)/$T$32)/(1-$M18)+(($S$33*$Q18*'VT CHS Emissions Schedule'!X$5)/$T$33)/(1-$L18),0)</f>
        <v>0</v>
      </c>
      <c r="CC18" s="91">
        <f>IF(CC$15&lt;2025+$R18,($S$30*$Q18*('VT CHS Emissions Schedule'!Y$8+$O18))/$T$30+($S$31*$Q18*('VT CHS Emissions Schedule'!Y$9+$N18))/$T$31+(($S$32*$Q18*'VT CHS Emissions Schedule'!Y$7)/$T$32)/(1-$M18)+(($S$33*$Q18*'VT CHS Emissions Schedule'!Y$5)/$T$33)/(1-$L18),0)</f>
        <v>0</v>
      </c>
      <c r="CD18" s="91">
        <f>IF(CD$15&lt;2025+$R18,($S$30*$Q18*('VT CHS Emissions Schedule'!Z$8+$O18))/$T$30+($S$31*$Q18*('VT CHS Emissions Schedule'!Z$9+$N18))/$T$31+(($S$32*$Q18*'VT CHS Emissions Schedule'!Z$7)/$T$32)/(1-$M18)+(($S$33*$Q18*'VT CHS Emissions Schedule'!Z$5)/$T$33)/(1-$L18),0)</f>
        <v>0</v>
      </c>
      <c r="CE18" s="91">
        <f>IF(CE$15&lt;2025+$R18,($S$30*$Q18*('VT CHS Emissions Schedule'!AA$8+$O18))/$T$30+($S$31*$Q18*('VT CHS Emissions Schedule'!AA$9+$N18))/$T$31+(($S$32*$Q18*'VT CHS Emissions Schedule'!AA$7)/$T$32)/(1-$M18)+(($S$33*$Q18*'VT CHS Emissions Schedule'!AA$5)/$T$33)/(1-$L18),0)</f>
        <v>0</v>
      </c>
      <c r="CF18" s="91">
        <f>IF(CF$15&lt;2025+$R18,($S$30*$Q18*('VT CHS Emissions Schedule'!AB$8+$O18))/$T$30+($S$31*$Q18*('VT CHS Emissions Schedule'!AB$9+$N18))/$T$31+(($S$32*$Q18*'VT CHS Emissions Schedule'!AB$7)/$T$32)/(1-$M18)+(($S$33*$Q18*'VT CHS Emissions Schedule'!AB$5)/$T$33)/(1-$L18),0)</f>
        <v>0</v>
      </c>
      <c r="CG18" s="91">
        <f>IF(CG$15&lt;2025+$R18,($S$30*$Q18*('VT CHS Emissions Schedule'!AC$8+$O18))/$T$30+($S$31*$Q18*('VT CHS Emissions Schedule'!AC$9+$N18))/$T$31+(($S$32*$Q18*'VT CHS Emissions Schedule'!AC$7)/$T$32)/(1-$M18)+(($S$33*$Q18*'VT CHS Emissions Schedule'!AC$5)/$T$33)/(1-$L18),0)</f>
        <v>0</v>
      </c>
    </row>
    <row r="19" spans="1:85" ht="13.9" customHeight="1" thickBot="1" x14ac:dyDescent="0.3">
      <c r="A19" s="131" t="s">
        <v>26</v>
      </c>
      <c r="B19" s="132" t="s">
        <v>196</v>
      </c>
      <c r="C19" s="128" t="s">
        <v>195</v>
      </c>
      <c r="D19" s="132" t="s">
        <v>198</v>
      </c>
      <c r="E19" s="157" t="s">
        <v>161</v>
      </c>
      <c r="F19" s="175">
        <f t="shared" si="2"/>
        <v>414.82909476170761</v>
      </c>
      <c r="G19" s="226">
        <f t="shared" si="0"/>
        <v>414.82909476170761</v>
      </c>
      <c r="H19" s="394">
        <f t="shared" si="1"/>
        <v>4.1482909476170762E-4</v>
      </c>
      <c r="I19" s="126">
        <f>($S$30*$Q19*('VT CHS Emissions Schedule'!D$8+$O19))/$T$30+($S$31*$Q19*('VT CHS Emissions Schedule'!D$9+$N19))/$T$31+(($S$32*$Q19*'VT CHS Emissions Schedule'!D$7)/$T$32)/(1-$M19)+(($S$33*$Q19*'VT CHS Emissions Schedule'!D$5)/$T$33)/(1-$L19)</f>
        <v>43.994498436646602</v>
      </c>
      <c r="J19" s="64">
        <f>_xlfn.XLOOKUP($E19,Lookups!$A$3:$A$15,Lookups!$D$3:$D$15)</f>
        <v>0</v>
      </c>
      <c r="K19" s="65">
        <f>_xlfn.XLOOKUP($E19,Lookups!$A$3:$A$15,Lookups!$E$3:$E$15)</f>
        <v>0</v>
      </c>
      <c r="L19" s="65">
        <f>_xlfn.XLOOKUP("Electricity",Lookups!$A$3:$A$15,Lookups!$E$3:$E$15)</f>
        <v>8.9499999999999996E-2</v>
      </c>
      <c r="M19" s="65">
        <f>Lookups!$E$5</f>
        <v>1.4E-2</v>
      </c>
      <c r="N19" s="64">
        <f>Lookups!$D$4</f>
        <v>0.32764300000000002</v>
      </c>
      <c r="O19" s="64">
        <f>Lookups!$D$3</f>
        <v>0.21490000000000001</v>
      </c>
      <c r="P19" s="64">
        <f>Lookups!$D$8</f>
        <v>1.3776766038113153</v>
      </c>
      <c r="Q19" s="71">
        <f t="shared" si="3"/>
        <v>0.74843999466666722</v>
      </c>
      <c r="R19" s="67">
        <v>10</v>
      </c>
      <c r="S19" s="67" t="str">
        <f>_xlfn.XLOOKUP(E19,Lookups!$A$3:$A$15,Lookups!$C$3:$C$15)</f>
        <v>Unknown</v>
      </c>
      <c r="T19" s="71">
        <f t="shared" si="4"/>
        <v>1.5</v>
      </c>
      <c r="U19" s="71">
        <f t="shared" si="5"/>
        <v>1.3</v>
      </c>
      <c r="V19" s="79">
        <v>0.83</v>
      </c>
      <c r="W19" s="79">
        <v>0.95</v>
      </c>
      <c r="X19" s="71">
        <v>1.6</v>
      </c>
      <c r="Y19" s="71">
        <v>2.2999999999999998</v>
      </c>
      <c r="Z19" s="63">
        <v>365</v>
      </c>
      <c r="AA19" s="79">
        <v>0.5</v>
      </c>
      <c r="AB19" s="71">
        <v>2.7</v>
      </c>
      <c r="AC19" s="71">
        <v>86</v>
      </c>
      <c r="AD19" s="71">
        <v>51.8</v>
      </c>
      <c r="AE19" s="79">
        <f>$S$37</f>
        <v>1</v>
      </c>
      <c r="AF19" s="71">
        <v>8.3000000000000007</v>
      </c>
      <c r="AG19" s="74">
        <v>1.06E-3</v>
      </c>
      <c r="AH19" s="66" t="s">
        <v>244</v>
      </c>
      <c r="AI19" s="66" t="s">
        <v>244</v>
      </c>
      <c r="AJ19" s="66" t="s">
        <v>244</v>
      </c>
      <c r="AK19" s="66" t="s">
        <v>244</v>
      </c>
      <c r="AL19" s="66" t="s">
        <v>244</v>
      </c>
      <c r="AM19" s="66" t="s">
        <v>244</v>
      </c>
      <c r="AN19" s="66" t="s">
        <v>244</v>
      </c>
      <c r="AO19" s="66" t="s">
        <v>244</v>
      </c>
      <c r="AP19" s="66" t="s">
        <v>244</v>
      </c>
      <c r="AQ19" s="66" t="s">
        <v>244</v>
      </c>
      <c r="AR19" s="66" t="s">
        <v>244</v>
      </c>
      <c r="AS19" s="66" t="s">
        <v>244</v>
      </c>
      <c r="AT19" s="66" t="s">
        <v>244</v>
      </c>
      <c r="AU19" s="66" t="s">
        <v>244</v>
      </c>
      <c r="AV19" s="66" t="s">
        <v>244</v>
      </c>
      <c r="AW19" s="66" t="s">
        <v>244</v>
      </c>
      <c r="AX19" s="66" t="s">
        <v>244</v>
      </c>
      <c r="AY19" s="66" t="s">
        <v>244</v>
      </c>
      <c r="AZ19" s="66" t="s">
        <v>244</v>
      </c>
      <c r="BA19" s="66" t="s">
        <v>244</v>
      </c>
      <c r="BB19" s="66" t="s">
        <v>244</v>
      </c>
      <c r="BC19" s="66" t="s">
        <v>244</v>
      </c>
      <c r="BD19" s="66" t="s">
        <v>244</v>
      </c>
      <c r="BE19" s="66" t="s">
        <v>244</v>
      </c>
      <c r="BF19" s="66" t="s">
        <v>244</v>
      </c>
      <c r="BG19" s="66" t="s">
        <v>244</v>
      </c>
      <c r="BH19" s="91">
        <f>IF(BH$15&lt;2025+$R19,($S$30*$Q19*('VT CHS Emissions Schedule'!D$8+$O19))/$T$30+($S$31*$Q19*('VT CHS Emissions Schedule'!D$9+$N19))/$T$31+(($S$32*$Q19*'VT CHS Emissions Schedule'!D$7)/$T$32)/(1-$M19)+(($S$33*$Q19*'VT CHS Emissions Schedule'!D$5)/$T$33)/(1-$L19),0)</f>
        <v>43.994498436646602</v>
      </c>
      <c r="BI19" s="91">
        <f>IF(BI$15&lt;2025+$R19,($S$30*$Q19*('VT CHS Emissions Schedule'!E$8+$O19))/$T$30+($S$31*$Q19*('VT CHS Emissions Schedule'!E$9+$N19))/$T$31+(($S$32*$Q19*'VT CHS Emissions Schedule'!E$7)/$T$32)/(1-$M19)+(($S$33*$Q19*'VT CHS Emissions Schedule'!E$5)/$T$33)/(1-$L19),0)</f>
        <v>43.451647746144317</v>
      </c>
      <c r="BJ19" s="91">
        <f>IF(BJ$15&lt;2025+$R19,($S$30*$Q19*('VT CHS Emissions Schedule'!F$8+$O19))/$T$30+($S$31*$Q19*('VT CHS Emissions Schedule'!F$9+$N19))/$T$31+(($S$32*$Q19*'VT CHS Emissions Schedule'!F$7)/$T$32)/(1-$M19)+(($S$33*$Q19*'VT CHS Emissions Schedule'!F$5)/$T$33)/(1-$L19),0)</f>
        <v>42.908797055642026</v>
      </c>
      <c r="BK19" s="91">
        <f>IF(BK$15&lt;2025+$R19,($S$30*$Q19*('VT CHS Emissions Schedule'!G$8+$O19))/$T$30+($S$31*$Q19*('VT CHS Emissions Schedule'!G$9+$N19))/$T$31+(($S$32*$Q19*'VT CHS Emissions Schedule'!G$7)/$T$32)/(1-$M19)+(($S$33*$Q19*'VT CHS Emissions Schedule'!G$5)/$T$33)/(1-$L19),0)</f>
        <v>42.365946365139735</v>
      </c>
      <c r="BL19" s="91">
        <f>IF(BL$15&lt;2025+$R19,($S$30*$Q19*('VT CHS Emissions Schedule'!H$8+$O19))/$T$30+($S$31*$Q19*('VT CHS Emissions Schedule'!H$9+$N19))/$T$31+(($S$32*$Q19*'VT CHS Emissions Schedule'!H$7)/$T$32)/(1-$M19)+(($S$33*$Q19*'VT CHS Emissions Schedule'!H$5)/$T$33)/(1-$L19),0)</f>
        <v>41.823095674637443</v>
      </c>
      <c r="BM19" s="91">
        <f>IF(BM$15&lt;2025+$R19,($S$30*$Q19*('VT CHS Emissions Schedule'!I$8+$O19))/$T$30+($S$31*$Q19*('VT CHS Emissions Schedule'!I$9+$N19))/$T$31+(($S$32*$Q19*'VT CHS Emissions Schedule'!I$7)/$T$32)/(1-$M19)+(($S$33*$Q19*'VT CHS Emissions Schedule'!I$5)/$T$33)/(1-$L19),0)</f>
        <v>41.142723277704093</v>
      </c>
      <c r="BN19" s="91">
        <f>IF(BN$15&lt;2025+$R19,($S$30*$Q19*('VT CHS Emissions Schedule'!J$8+$O19))/$T$30+($S$31*$Q19*('VT CHS Emissions Schedule'!J$9+$N19))/$T$31+(($S$32*$Q19*'VT CHS Emissions Schedule'!J$7)/$T$32)/(1-$M19)+(($S$33*$Q19*'VT CHS Emissions Schedule'!J$5)/$T$33)/(1-$L19),0)</f>
        <v>40.599872587201801</v>
      </c>
      <c r="BO19" s="91">
        <f>IF(BO$15&lt;2025+$R19,($S$30*$Q19*('VT CHS Emissions Schedule'!K$8+$O19))/$T$30+($S$31*$Q19*('VT CHS Emissions Schedule'!K$9+$N19))/$T$31+(($S$32*$Q19*'VT CHS Emissions Schedule'!K$7)/$T$32)/(1-$M19)+(($S$33*$Q19*'VT CHS Emissions Schedule'!K$5)/$T$33)/(1-$L19),0)</f>
        <v>40.057021896699517</v>
      </c>
      <c r="BP19" s="91">
        <f>IF(BP$15&lt;2025+$R19,($S$30*$Q19*('VT CHS Emissions Schedule'!L$8+$O19))/$T$30+($S$31*$Q19*('VT CHS Emissions Schedule'!L$9+$N19))/$T$31+(($S$32*$Q19*'VT CHS Emissions Schedule'!L$7)/$T$32)/(1-$M19)+(($S$33*$Q19*'VT CHS Emissions Schedule'!L$5)/$T$33)/(1-$L19),0)</f>
        <v>39.514171206197226</v>
      </c>
      <c r="BQ19" s="91">
        <f>IF(BQ$15&lt;2025+$R19,($S$30*$Q19*('VT CHS Emissions Schedule'!M$8+$O19))/$T$30+($S$31*$Q19*('VT CHS Emissions Schedule'!M$9+$N19))/$T$31+(($S$32*$Q19*'VT CHS Emissions Schedule'!M$7)/$T$32)/(1-$M19)+(($S$33*$Q19*'VT CHS Emissions Schedule'!M$5)/$T$33)/(1-$L19),0)</f>
        <v>38.971320515694934</v>
      </c>
      <c r="BR19" s="91">
        <f>IF(BR$15&lt;2025+$R19,($S$30*$Q19*('VT CHS Emissions Schedule'!N$8+$O19))/$T$30+($S$31*$Q19*('VT CHS Emissions Schedule'!N$9+$N19))/$T$31+(($S$32*$Q19*'VT CHS Emissions Schedule'!N$7)/$T$32)/(1-$M19)+(($S$33*$Q19*'VT CHS Emissions Schedule'!N$5)/$T$33)/(1-$L19),0)</f>
        <v>0</v>
      </c>
      <c r="BS19" s="91">
        <f>IF(BS$15&lt;2025+$R19,($S$30*$Q19*('VT CHS Emissions Schedule'!O$8+$O19))/$T$30+($S$31*$Q19*('VT CHS Emissions Schedule'!O$9+$N19))/$T$31+(($S$32*$Q19*'VT CHS Emissions Schedule'!O$7)/$T$32)/(1-$M19)+(($S$33*$Q19*'VT CHS Emissions Schedule'!O$5)/$T$33)/(1-$L19),0)</f>
        <v>0</v>
      </c>
      <c r="BT19" s="91">
        <f>IF(BT$15&lt;2025+$R19,($S$30*$Q19*('VT CHS Emissions Schedule'!P$8+$O19))/$T$30+($S$31*$Q19*('VT CHS Emissions Schedule'!P$9+$N19))/$T$31+(($S$32*$Q19*'VT CHS Emissions Schedule'!P$7)/$T$32)/(1-$M19)+(($S$33*$Q19*'VT CHS Emissions Schedule'!P$5)/$T$33)/(1-$L19),0)</f>
        <v>0</v>
      </c>
      <c r="BU19" s="91">
        <f>IF(BU$15&lt;2025+$R19,($S$30*$Q19*('VT CHS Emissions Schedule'!Q$8+$O19))/$T$30+($S$31*$Q19*('VT CHS Emissions Schedule'!Q$9+$N19))/$T$31+(($S$32*$Q19*'VT CHS Emissions Schedule'!Q$7)/$T$32)/(1-$M19)+(($S$33*$Q19*'VT CHS Emissions Schedule'!Q$5)/$T$33)/(1-$L19),0)</f>
        <v>0</v>
      </c>
      <c r="BV19" s="91">
        <f>IF(BV$15&lt;2025+$R19,($S$30*$Q19*('VT CHS Emissions Schedule'!R$8+$O19))/$T$30+($S$31*$Q19*('VT CHS Emissions Schedule'!R$9+$N19))/$T$31+(($S$32*$Q19*'VT CHS Emissions Schedule'!R$7)/$T$32)/(1-$M19)+(($S$33*$Q19*'VT CHS Emissions Schedule'!R$5)/$T$33)/(1-$L19),0)</f>
        <v>0</v>
      </c>
      <c r="BW19" s="91">
        <f>IF(BW$15&lt;2025+$R19,($S$30*$Q19*('VT CHS Emissions Schedule'!S$8+$O19))/$T$30+($S$31*$Q19*('VT CHS Emissions Schedule'!S$9+$N19))/$T$31+(($S$32*$Q19*'VT CHS Emissions Schedule'!S$7)/$T$32)/(1-$M19)+(($S$33*$Q19*'VT CHS Emissions Schedule'!S$5)/$T$33)/(1-$L19),0)</f>
        <v>0</v>
      </c>
      <c r="BX19" s="91">
        <f>IF(BX$15&lt;2025+$R19,($S$30*$Q19*('VT CHS Emissions Schedule'!T$8+$O19))/$T$30+($S$31*$Q19*('VT CHS Emissions Schedule'!T$9+$N19))/$T$31+(($S$32*$Q19*'VT CHS Emissions Schedule'!T$7)/$T$32)/(1-$M19)+(($S$33*$Q19*'VT CHS Emissions Schedule'!T$5)/$T$33)/(1-$L19),0)</f>
        <v>0</v>
      </c>
      <c r="BY19" s="91">
        <f>IF(BY$15&lt;2025+$R19,($S$30*$Q19*('VT CHS Emissions Schedule'!U$8+$O19))/$T$30+($S$31*$Q19*('VT CHS Emissions Schedule'!U$9+$N19))/$T$31+(($S$32*$Q19*'VT CHS Emissions Schedule'!U$7)/$T$32)/(1-$M19)+(($S$33*$Q19*'VT CHS Emissions Schedule'!U$5)/$T$33)/(1-$L19),0)</f>
        <v>0</v>
      </c>
      <c r="BZ19" s="91">
        <f>IF(BZ$15&lt;2025+$R19,($S$30*$Q19*('VT CHS Emissions Schedule'!V$8+$O19))/$T$30+($S$31*$Q19*('VT CHS Emissions Schedule'!V$9+$N19))/$T$31+(($S$32*$Q19*'VT CHS Emissions Schedule'!V$7)/$T$32)/(1-$M19)+(($S$33*$Q19*'VT CHS Emissions Schedule'!V$5)/$T$33)/(1-$L19),0)</f>
        <v>0</v>
      </c>
      <c r="CA19" s="91">
        <f>IF(CA$15&lt;2025+$R19,($S$30*$Q19*('VT CHS Emissions Schedule'!W$8+$O19))/$T$30+($S$31*$Q19*('VT CHS Emissions Schedule'!W$9+$N19))/$T$31+(($S$32*$Q19*'VT CHS Emissions Schedule'!W$7)/$T$32)/(1-$M19)+(($S$33*$Q19*'VT CHS Emissions Schedule'!W$5)/$T$33)/(1-$L19),0)</f>
        <v>0</v>
      </c>
      <c r="CB19" s="91">
        <f>IF(CB$15&lt;2025+$R19,($S$30*$Q19*('VT CHS Emissions Schedule'!X$8+$O19))/$T$30+($S$31*$Q19*('VT CHS Emissions Schedule'!X$9+$N19))/$T$31+(($S$32*$Q19*'VT CHS Emissions Schedule'!X$7)/$T$32)/(1-$M19)+(($S$33*$Q19*'VT CHS Emissions Schedule'!X$5)/$T$33)/(1-$L19),0)</f>
        <v>0</v>
      </c>
      <c r="CC19" s="91">
        <f>IF(CC$15&lt;2025+$R19,($S$30*$Q19*('VT CHS Emissions Schedule'!Y$8+$O19))/$T$30+($S$31*$Q19*('VT CHS Emissions Schedule'!Y$9+$N19))/$T$31+(($S$32*$Q19*'VT CHS Emissions Schedule'!Y$7)/$T$32)/(1-$M19)+(($S$33*$Q19*'VT CHS Emissions Schedule'!Y$5)/$T$33)/(1-$L19),0)</f>
        <v>0</v>
      </c>
      <c r="CD19" s="91">
        <f>IF(CD$15&lt;2025+$R19,($S$30*$Q19*('VT CHS Emissions Schedule'!Z$8+$O19))/$T$30+($S$31*$Q19*('VT CHS Emissions Schedule'!Z$9+$N19))/$T$31+(($S$32*$Q19*'VT CHS Emissions Schedule'!Z$7)/$T$32)/(1-$M19)+(($S$33*$Q19*'VT CHS Emissions Schedule'!Z$5)/$T$33)/(1-$L19),0)</f>
        <v>0</v>
      </c>
      <c r="CE19" s="91">
        <f>IF(CE$15&lt;2025+$R19,($S$30*$Q19*('VT CHS Emissions Schedule'!AA$8+$O19))/$T$30+($S$31*$Q19*('VT CHS Emissions Schedule'!AA$9+$N19))/$T$31+(($S$32*$Q19*'VT CHS Emissions Schedule'!AA$7)/$T$32)/(1-$M19)+(($S$33*$Q19*'VT CHS Emissions Schedule'!AA$5)/$T$33)/(1-$L19),0)</f>
        <v>0</v>
      </c>
      <c r="CF19" s="91">
        <f>IF(CF$15&lt;2025+$R19,($S$30*$Q19*('VT CHS Emissions Schedule'!AB$8+$O19))/$T$30+($S$31*$Q19*('VT CHS Emissions Schedule'!AB$9+$N19))/$T$31+(($S$32*$Q19*'VT CHS Emissions Schedule'!AB$7)/$T$32)/(1-$M19)+(($S$33*$Q19*'VT CHS Emissions Schedule'!AB$5)/$T$33)/(1-$L19),0)</f>
        <v>0</v>
      </c>
      <c r="CG19" s="91">
        <f>IF(CG$15&lt;2025+$R19,($S$30*$Q19*('VT CHS Emissions Schedule'!AC$8+$O19))/$T$30+($S$31*$Q19*('VT CHS Emissions Schedule'!AC$9+$N19))/$T$31+(($S$32*$Q19*'VT CHS Emissions Schedule'!AC$7)/$T$32)/(1-$M19)+(($S$33*$Q19*'VT CHS Emissions Schedule'!AC$5)/$T$33)/(1-$L19),0)</f>
        <v>0</v>
      </c>
    </row>
    <row r="20" spans="1:85" x14ac:dyDescent="0.25">
      <c r="A20" s="129" t="s">
        <v>187</v>
      </c>
      <c r="B20" s="130" t="s">
        <v>193</v>
      </c>
      <c r="C20" s="127" t="s">
        <v>194</v>
      </c>
      <c r="D20" s="130" t="s">
        <v>195</v>
      </c>
      <c r="E20" s="156" t="s">
        <v>161</v>
      </c>
      <c r="F20" s="173">
        <f t="shared" si="2"/>
        <v>132087.19324397884</v>
      </c>
      <c r="G20" s="227">
        <f t="shared" si="0"/>
        <v>132087.19324397884</v>
      </c>
      <c r="H20" s="393">
        <f t="shared" si="1"/>
        <v>0.13208719324397883</v>
      </c>
      <c r="I20" s="126">
        <f>($S$30*$Q20*('VT CHS Emissions Schedule'!D$8+$O20))/$T$30+($S$31*$Q20*('VT CHS Emissions Schedule'!D$9+$N20))/$T$31+(($S$32*$Q20*'VT CHS Emissions Schedule'!D$7)/$T$32)/(1-$M20)+(($S$33*$Q20*'VT CHS Emissions Schedule'!D$5)/$T$33)/(1-$L20)</f>
        <v>14008.443212044636</v>
      </c>
      <c r="J20" s="64">
        <f>_xlfn.XLOOKUP($E20,Lookups!$A$3:$A$15,Lookups!$D$3:$D$15)</f>
        <v>0</v>
      </c>
      <c r="K20" s="65">
        <f>_xlfn.XLOOKUP($E20,Lookups!$A$3:$A$15,Lookups!$E$3:$E$15)</f>
        <v>0</v>
      </c>
      <c r="L20" s="65">
        <f>_xlfn.XLOOKUP("Electricity",Lookups!$A$3:$A$15,Lookups!$E$3:$E$15)</f>
        <v>8.9499999999999996E-2</v>
      </c>
      <c r="M20" s="65">
        <f>Lookups!$E$5</f>
        <v>1.4E-2</v>
      </c>
      <c r="N20" s="64">
        <f>Lookups!$D$4</f>
        <v>0.32764300000000002</v>
      </c>
      <c r="O20" s="64">
        <f>Lookups!$D$3</f>
        <v>0.21490000000000001</v>
      </c>
      <c r="P20" s="64">
        <f>Lookups!$D$8</f>
        <v>1.3776766038113153</v>
      </c>
      <c r="Q20" s="71">
        <f t="shared" si="3"/>
        <v>238.31341498321572</v>
      </c>
      <c r="R20" s="67">
        <v>10</v>
      </c>
      <c r="S20" s="67" t="str">
        <f>_xlfn.XLOOKUP(E20,Lookups!$A$3:$A$15,Lookups!$C$3:$C$15)</f>
        <v>Unknown</v>
      </c>
      <c r="T20" s="71">
        <f t="shared" si="4"/>
        <v>2.2000000000000002</v>
      </c>
      <c r="U20" s="71">
        <f t="shared" si="5"/>
        <v>1.5</v>
      </c>
      <c r="V20" s="79">
        <v>0.83</v>
      </c>
      <c r="W20" s="79">
        <v>0.95</v>
      </c>
      <c r="X20" s="71">
        <v>4.5</v>
      </c>
      <c r="Y20" s="71">
        <v>2.2999999999999998</v>
      </c>
      <c r="Z20" s="63">
        <v>365</v>
      </c>
      <c r="AA20" s="79">
        <v>0.7</v>
      </c>
      <c r="AB20" s="71">
        <v>1</v>
      </c>
      <c r="AC20" s="71">
        <v>93</v>
      </c>
      <c r="AD20" s="71">
        <v>51.8</v>
      </c>
      <c r="AE20" s="79">
        <f>$S$39</f>
        <v>0.62</v>
      </c>
      <c r="AF20" s="71">
        <v>8.3000000000000007</v>
      </c>
      <c r="AG20" s="74">
        <v>1.06E-3</v>
      </c>
      <c r="AH20" s="66" t="s">
        <v>244</v>
      </c>
      <c r="AI20" s="66" t="s">
        <v>244</v>
      </c>
      <c r="AJ20" s="66" t="s">
        <v>244</v>
      </c>
      <c r="AK20" s="66" t="s">
        <v>244</v>
      </c>
      <c r="AL20" s="66" t="s">
        <v>244</v>
      </c>
      <c r="AM20" s="66" t="s">
        <v>244</v>
      </c>
      <c r="AN20" s="66" t="s">
        <v>244</v>
      </c>
      <c r="AO20" s="66" t="s">
        <v>244</v>
      </c>
      <c r="AP20" s="66" t="s">
        <v>244</v>
      </c>
      <c r="AQ20" s="66" t="s">
        <v>244</v>
      </c>
      <c r="AR20" s="66" t="s">
        <v>244</v>
      </c>
      <c r="AS20" s="66" t="s">
        <v>244</v>
      </c>
      <c r="AT20" s="66" t="s">
        <v>244</v>
      </c>
      <c r="AU20" s="66" t="s">
        <v>244</v>
      </c>
      <c r="AV20" s="66" t="s">
        <v>244</v>
      </c>
      <c r="AW20" s="66" t="s">
        <v>244</v>
      </c>
      <c r="AX20" s="66" t="s">
        <v>244</v>
      </c>
      <c r="AY20" s="66" t="s">
        <v>244</v>
      </c>
      <c r="AZ20" s="66" t="s">
        <v>244</v>
      </c>
      <c r="BA20" s="66" t="s">
        <v>244</v>
      </c>
      <c r="BB20" s="66" t="s">
        <v>244</v>
      </c>
      <c r="BC20" s="66" t="s">
        <v>244</v>
      </c>
      <c r="BD20" s="66" t="s">
        <v>244</v>
      </c>
      <c r="BE20" s="66" t="s">
        <v>244</v>
      </c>
      <c r="BF20" s="66" t="s">
        <v>244</v>
      </c>
      <c r="BG20" s="66" t="s">
        <v>244</v>
      </c>
      <c r="BH20" s="91">
        <f>IF(BH$15&lt;2025+$R20,($S$30*$Q20*('VT CHS Emissions Schedule'!D$8+$O20))/$T$30+($S$31*$Q20*('VT CHS Emissions Schedule'!D$9+$N20))/$T$31+(($S$32*$Q20*'VT CHS Emissions Schedule'!D$7)/$T$32)/(1-$M20)+(($S$33*$Q20*'VT CHS Emissions Schedule'!D$5)/$T$33)/(1-$L20),0)</f>
        <v>14008.443212044636</v>
      </c>
      <c r="BI20" s="91">
        <f>IF(BI$15&lt;2025+$R20,($S$30*$Q20*('VT CHS Emissions Schedule'!E$8+$O20))/$T$30+($S$31*$Q20*('VT CHS Emissions Schedule'!E$9+$N20))/$T$31+(($S$32*$Q20*'VT CHS Emissions Schedule'!E$7)/$T$32)/(1-$M20)+(($S$33*$Q20*'VT CHS Emissions Schedule'!E$5)/$T$33)/(1-$L20),0)</f>
        <v>13835.592211561674</v>
      </c>
      <c r="BJ20" s="91">
        <f>IF(BJ$15&lt;2025+$R20,($S$30*$Q20*('VT CHS Emissions Schedule'!F$8+$O20))/$T$30+($S$31*$Q20*('VT CHS Emissions Schedule'!F$9+$N20))/$T$31+(($S$32*$Q20*'VT CHS Emissions Schedule'!F$7)/$T$32)/(1-$M20)+(($S$33*$Q20*'VT CHS Emissions Schedule'!F$5)/$T$33)/(1-$L20),0)</f>
        <v>13662.74121107871</v>
      </c>
      <c r="BK20" s="91">
        <f>IF(BK$15&lt;2025+$R20,($S$30*$Q20*('VT CHS Emissions Schedule'!G$8+$O20))/$T$30+($S$31*$Q20*('VT CHS Emissions Schedule'!G$9+$N20))/$T$31+(($S$32*$Q20*'VT CHS Emissions Schedule'!G$7)/$T$32)/(1-$M20)+(($S$33*$Q20*'VT CHS Emissions Schedule'!G$5)/$T$33)/(1-$L20),0)</f>
        <v>13489.890210595746</v>
      </c>
      <c r="BL20" s="91">
        <f>IF(BL$15&lt;2025+$R20,($S$30*$Q20*('VT CHS Emissions Schedule'!H$8+$O20))/$T$30+($S$31*$Q20*('VT CHS Emissions Schedule'!H$9+$N20))/$T$31+(($S$32*$Q20*'VT CHS Emissions Schedule'!H$7)/$T$32)/(1-$M20)+(($S$33*$Q20*'VT CHS Emissions Schedule'!H$5)/$T$33)/(1-$L20),0)</f>
        <v>13317.039210112782</v>
      </c>
      <c r="BM20" s="91">
        <f>IF(BM$15&lt;2025+$R20,($S$30*$Q20*('VT CHS Emissions Schedule'!I$8+$O20))/$T$30+($S$31*$Q20*('VT CHS Emissions Schedule'!I$9+$N20))/$T$31+(($S$32*$Q20*'VT CHS Emissions Schedule'!I$7)/$T$32)/(1-$M20)+(($S$33*$Q20*'VT CHS Emissions Schedule'!I$5)/$T$33)/(1-$L20),0)</f>
        <v>13100.399438682987</v>
      </c>
      <c r="BN20" s="91">
        <f>IF(BN$15&lt;2025+$R20,($S$30*$Q20*('VT CHS Emissions Schedule'!J$8+$O20))/$T$30+($S$31*$Q20*('VT CHS Emissions Schedule'!J$9+$N20))/$T$31+(($S$32*$Q20*'VT CHS Emissions Schedule'!J$7)/$T$32)/(1-$M20)+(($S$33*$Q20*'VT CHS Emissions Schedule'!J$5)/$T$33)/(1-$L20),0)</f>
        <v>12927.548438200023</v>
      </c>
      <c r="BO20" s="91">
        <f>IF(BO$15&lt;2025+$R20,($S$30*$Q20*('VT CHS Emissions Schedule'!K$8+$O20))/$T$30+($S$31*$Q20*('VT CHS Emissions Schedule'!K$9+$N20))/$T$31+(($S$32*$Q20*'VT CHS Emissions Schedule'!K$7)/$T$32)/(1-$M20)+(($S$33*$Q20*'VT CHS Emissions Schedule'!K$5)/$T$33)/(1-$L20),0)</f>
        <v>12754.697437717061</v>
      </c>
      <c r="BP20" s="91">
        <f>IF(BP$15&lt;2025+$R20,($S$30*$Q20*('VT CHS Emissions Schedule'!L$8+$O20))/$T$30+($S$31*$Q20*('VT CHS Emissions Schedule'!L$9+$N20))/$T$31+(($S$32*$Q20*'VT CHS Emissions Schedule'!L$7)/$T$32)/(1-$M20)+(($S$33*$Q20*'VT CHS Emissions Schedule'!L$5)/$T$33)/(1-$L20),0)</f>
        <v>12581.846437234097</v>
      </c>
      <c r="BQ20" s="91">
        <f>IF(BQ$15&lt;2025+$R20,($S$30*$Q20*('VT CHS Emissions Schedule'!M$8+$O20))/$T$30+($S$31*$Q20*('VT CHS Emissions Schedule'!M$9+$N20))/$T$31+(($S$32*$Q20*'VT CHS Emissions Schedule'!M$7)/$T$32)/(1-$M20)+(($S$33*$Q20*'VT CHS Emissions Schedule'!M$5)/$T$33)/(1-$L20),0)</f>
        <v>12408.995436751133</v>
      </c>
      <c r="BR20" s="91">
        <f>IF(BR$15&lt;2025+$R20,($S$30*$Q20*('VT CHS Emissions Schedule'!N$8+$O20))/$T$30+($S$31*$Q20*('VT CHS Emissions Schedule'!N$9+$N20))/$T$31+(($S$32*$Q20*'VT CHS Emissions Schedule'!N$7)/$T$32)/(1-$M20)+(($S$33*$Q20*'VT CHS Emissions Schedule'!N$5)/$T$33)/(1-$L20),0)</f>
        <v>0</v>
      </c>
      <c r="BS20" s="91">
        <f>IF(BS$15&lt;2025+$R20,($S$30*$Q20*('VT CHS Emissions Schedule'!O$8+$O20))/$T$30+($S$31*$Q20*('VT CHS Emissions Schedule'!O$9+$N20))/$T$31+(($S$32*$Q20*'VT CHS Emissions Schedule'!O$7)/$T$32)/(1-$M20)+(($S$33*$Q20*'VT CHS Emissions Schedule'!O$5)/$T$33)/(1-$L20),0)</f>
        <v>0</v>
      </c>
      <c r="BT20" s="91">
        <f>IF(BT$15&lt;2025+$R20,($S$30*$Q20*('VT CHS Emissions Schedule'!P$8+$O20))/$T$30+($S$31*$Q20*('VT CHS Emissions Schedule'!P$9+$N20))/$T$31+(($S$32*$Q20*'VT CHS Emissions Schedule'!P$7)/$T$32)/(1-$M20)+(($S$33*$Q20*'VT CHS Emissions Schedule'!P$5)/$T$33)/(1-$L20),0)</f>
        <v>0</v>
      </c>
      <c r="BU20" s="91">
        <f>IF(BU$15&lt;2025+$R20,($S$30*$Q20*('VT CHS Emissions Schedule'!Q$8+$O20))/$T$30+($S$31*$Q20*('VT CHS Emissions Schedule'!Q$9+$N20))/$T$31+(($S$32*$Q20*'VT CHS Emissions Schedule'!Q$7)/$T$32)/(1-$M20)+(($S$33*$Q20*'VT CHS Emissions Schedule'!Q$5)/$T$33)/(1-$L20),0)</f>
        <v>0</v>
      </c>
      <c r="BV20" s="91">
        <f>IF(BV$15&lt;2025+$R20,($S$30*$Q20*('VT CHS Emissions Schedule'!R$8+$O20))/$T$30+($S$31*$Q20*('VT CHS Emissions Schedule'!R$9+$N20))/$T$31+(($S$32*$Q20*'VT CHS Emissions Schedule'!R$7)/$T$32)/(1-$M20)+(($S$33*$Q20*'VT CHS Emissions Schedule'!R$5)/$T$33)/(1-$L20),0)</f>
        <v>0</v>
      </c>
      <c r="BW20" s="91">
        <f>IF(BW$15&lt;2025+$R20,($S$30*$Q20*('VT CHS Emissions Schedule'!S$8+$O20))/$T$30+($S$31*$Q20*('VT CHS Emissions Schedule'!S$9+$N20))/$T$31+(($S$32*$Q20*'VT CHS Emissions Schedule'!S$7)/$T$32)/(1-$M20)+(($S$33*$Q20*'VT CHS Emissions Schedule'!S$5)/$T$33)/(1-$L20),0)</f>
        <v>0</v>
      </c>
      <c r="BX20" s="91">
        <f>IF(BX$15&lt;2025+$R20,($S$30*$Q20*('VT CHS Emissions Schedule'!T$8+$O20))/$T$30+($S$31*$Q20*('VT CHS Emissions Schedule'!T$9+$N20))/$T$31+(($S$32*$Q20*'VT CHS Emissions Schedule'!T$7)/$T$32)/(1-$M20)+(($S$33*$Q20*'VT CHS Emissions Schedule'!T$5)/$T$33)/(1-$L20),0)</f>
        <v>0</v>
      </c>
      <c r="BY20" s="91">
        <f>IF(BY$15&lt;2025+$R20,($S$30*$Q20*('VT CHS Emissions Schedule'!U$8+$O20))/$T$30+($S$31*$Q20*('VT CHS Emissions Schedule'!U$9+$N20))/$T$31+(($S$32*$Q20*'VT CHS Emissions Schedule'!U$7)/$T$32)/(1-$M20)+(($S$33*$Q20*'VT CHS Emissions Schedule'!U$5)/$T$33)/(1-$L20),0)</f>
        <v>0</v>
      </c>
      <c r="BZ20" s="91">
        <f>IF(BZ$15&lt;2025+$R20,($S$30*$Q20*('VT CHS Emissions Schedule'!V$8+$O20))/$T$30+($S$31*$Q20*('VT CHS Emissions Schedule'!V$9+$N20))/$T$31+(($S$32*$Q20*'VT CHS Emissions Schedule'!V$7)/$T$32)/(1-$M20)+(($S$33*$Q20*'VT CHS Emissions Schedule'!V$5)/$T$33)/(1-$L20),0)</f>
        <v>0</v>
      </c>
      <c r="CA20" s="91">
        <f>IF(CA$15&lt;2025+$R20,($S$30*$Q20*('VT CHS Emissions Schedule'!W$8+$O20))/$T$30+($S$31*$Q20*('VT CHS Emissions Schedule'!W$9+$N20))/$T$31+(($S$32*$Q20*'VT CHS Emissions Schedule'!W$7)/$T$32)/(1-$M20)+(($S$33*$Q20*'VT CHS Emissions Schedule'!W$5)/$T$33)/(1-$L20),0)</f>
        <v>0</v>
      </c>
      <c r="CB20" s="91">
        <f>IF(CB$15&lt;2025+$R20,($S$30*$Q20*('VT CHS Emissions Schedule'!X$8+$O20))/$T$30+($S$31*$Q20*('VT CHS Emissions Schedule'!X$9+$N20))/$T$31+(($S$32*$Q20*'VT CHS Emissions Schedule'!X$7)/$T$32)/(1-$M20)+(($S$33*$Q20*'VT CHS Emissions Schedule'!X$5)/$T$33)/(1-$L20),0)</f>
        <v>0</v>
      </c>
      <c r="CC20" s="91">
        <f>IF(CC$15&lt;2025+$R20,($S$30*$Q20*('VT CHS Emissions Schedule'!Y$8+$O20))/$T$30+($S$31*$Q20*('VT CHS Emissions Schedule'!Y$9+$N20))/$T$31+(($S$32*$Q20*'VT CHS Emissions Schedule'!Y$7)/$T$32)/(1-$M20)+(($S$33*$Q20*'VT CHS Emissions Schedule'!Y$5)/$T$33)/(1-$L20),0)</f>
        <v>0</v>
      </c>
      <c r="CD20" s="91">
        <f>IF(CD$15&lt;2025+$R20,($S$30*$Q20*('VT CHS Emissions Schedule'!Z$8+$O20))/$T$30+($S$31*$Q20*('VT CHS Emissions Schedule'!Z$9+$N20))/$T$31+(($S$32*$Q20*'VT CHS Emissions Schedule'!Z$7)/$T$32)/(1-$M20)+(($S$33*$Q20*'VT CHS Emissions Schedule'!Z$5)/$T$33)/(1-$L20),0)</f>
        <v>0</v>
      </c>
      <c r="CE20" s="91">
        <f>IF(CE$15&lt;2025+$R20,($S$30*$Q20*('VT CHS Emissions Schedule'!AA$8+$O20))/$T$30+($S$31*$Q20*('VT CHS Emissions Schedule'!AA$9+$N20))/$T$31+(($S$32*$Q20*'VT CHS Emissions Schedule'!AA$7)/$T$32)/(1-$M20)+(($S$33*$Q20*'VT CHS Emissions Schedule'!AA$5)/$T$33)/(1-$L20),0)</f>
        <v>0</v>
      </c>
      <c r="CF20" s="91">
        <f>IF(CF$15&lt;2025+$R20,($S$30*$Q20*('VT CHS Emissions Schedule'!AB$8+$O20))/$T$30+($S$31*$Q20*('VT CHS Emissions Schedule'!AB$9+$N20))/$T$31+(($S$32*$Q20*'VT CHS Emissions Schedule'!AB$7)/$T$32)/(1-$M20)+(($S$33*$Q20*'VT CHS Emissions Schedule'!AB$5)/$T$33)/(1-$L20),0)</f>
        <v>0</v>
      </c>
      <c r="CG20" s="91">
        <f>IF(CG$15&lt;2025+$R20,($S$30*$Q20*('VT CHS Emissions Schedule'!AC$8+$O20))/$T$30+($S$31*$Q20*('VT CHS Emissions Schedule'!AC$9+$N20))/$T$31+(($S$32*$Q20*'VT CHS Emissions Schedule'!AC$7)/$T$32)/(1-$M20)+(($S$33*$Q20*'VT CHS Emissions Schedule'!AC$5)/$T$33)/(1-$L20),0)</f>
        <v>0</v>
      </c>
    </row>
    <row r="21" spans="1:85" ht="14.25" thickBot="1" x14ac:dyDescent="0.3">
      <c r="A21" s="131" t="s">
        <v>187</v>
      </c>
      <c r="B21" s="132" t="s">
        <v>196</v>
      </c>
      <c r="C21" s="128" t="s">
        <v>194</v>
      </c>
      <c r="D21" s="132" t="s">
        <v>197</v>
      </c>
      <c r="E21" s="157" t="s">
        <v>161</v>
      </c>
      <c r="F21" s="175">
        <f t="shared" si="2"/>
        <v>22530.197794697859</v>
      </c>
      <c r="G21" s="226">
        <f t="shared" si="0"/>
        <v>22530.197794697859</v>
      </c>
      <c r="H21" s="394">
        <f t="shared" si="1"/>
        <v>2.2530197794697858E-2</v>
      </c>
      <c r="I21" s="126">
        <f>($S$30*$Q21*('VT CHS Emissions Schedule'!D$8+$O21))/$T$30+($S$31*$Q21*('VT CHS Emissions Schedule'!D$9+$N21))/$T$31+(($S$32*$Q21*'VT CHS Emissions Schedule'!D$7)/$T$32)/(1-$M21)+(($S$33*$Q21*'VT CHS Emissions Schedule'!D$5)/$T$33)/(1-$L21)</f>
        <v>2389.4291990911493</v>
      </c>
      <c r="J21" s="64">
        <f>_xlfn.XLOOKUP($E21,Lookups!$A$3:$A$15,Lookups!$D$3:$D$15)</f>
        <v>0</v>
      </c>
      <c r="K21" s="65">
        <f>_xlfn.XLOOKUP($E21,Lookups!$A$3:$A$15,Lookups!$E$3:$E$15)</f>
        <v>0</v>
      </c>
      <c r="L21" s="65">
        <f>_xlfn.XLOOKUP("Electricity",Lookups!$A$3:$A$15,Lookups!$E$3:$E$15)</f>
        <v>8.9499999999999996E-2</v>
      </c>
      <c r="M21" s="65">
        <f>Lookups!$E$5</f>
        <v>1.4E-2</v>
      </c>
      <c r="N21" s="64">
        <f>Lookups!$D$4</f>
        <v>0.32764300000000002</v>
      </c>
      <c r="O21" s="64">
        <f>Lookups!$D$3</f>
        <v>0.21490000000000001</v>
      </c>
      <c r="P21" s="64">
        <f>Lookups!$D$8</f>
        <v>1.3776766038113153</v>
      </c>
      <c r="Q21" s="71">
        <f t="shared" si="3"/>
        <v>40.649272990336009</v>
      </c>
      <c r="R21" s="67">
        <v>10</v>
      </c>
      <c r="S21" s="67" t="str">
        <f>_xlfn.XLOOKUP(E21,Lookups!$A$3:$A$15,Lookups!$C$3:$C$15)</f>
        <v>Unknown</v>
      </c>
      <c r="T21" s="71">
        <f t="shared" si="4"/>
        <v>2.2000000000000002</v>
      </c>
      <c r="U21" s="71">
        <f t="shared" si="5"/>
        <v>1</v>
      </c>
      <c r="V21" s="79">
        <v>0.83</v>
      </c>
      <c r="W21" s="79">
        <v>0.95</v>
      </c>
      <c r="X21" s="71">
        <v>1.6</v>
      </c>
      <c r="Y21" s="71">
        <v>2.2999999999999998</v>
      </c>
      <c r="Z21" s="63">
        <v>365</v>
      </c>
      <c r="AA21" s="79">
        <v>0.5</v>
      </c>
      <c r="AB21" s="71">
        <v>2.7</v>
      </c>
      <c r="AC21" s="71">
        <v>86</v>
      </c>
      <c r="AD21" s="71">
        <v>51.8</v>
      </c>
      <c r="AE21" s="79">
        <f>$S$39</f>
        <v>0.62</v>
      </c>
      <c r="AF21" s="71">
        <v>8.3000000000000007</v>
      </c>
      <c r="AG21" s="74">
        <v>1.06E-3</v>
      </c>
      <c r="AH21" s="66" t="s">
        <v>244</v>
      </c>
      <c r="AI21" s="66" t="s">
        <v>244</v>
      </c>
      <c r="AJ21" s="66" t="s">
        <v>244</v>
      </c>
      <c r="AK21" s="66" t="s">
        <v>244</v>
      </c>
      <c r="AL21" s="66" t="s">
        <v>244</v>
      </c>
      <c r="AM21" s="66" t="s">
        <v>244</v>
      </c>
      <c r="AN21" s="66" t="s">
        <v>244</v>
      </c>
      <c r="AO21" s="66" t="s">
        <v>244</v>
      </c>
      <c r="AP21" s="66" t="s">
        <v>244</v>
      </c>
      <c r="AQ21" s="66" t="s">
        <v>244</v>
      </c>
      <c r="AR21" s="66" t="s">
        <v>244</v>
      </c>
      <c r="AS21" s="66" t="s">
        <v>244</v>
      </c>
      <c r="AT21" s="66" t="s">
        <v>244</v>
      </c>
      <c r="AU21" s="66" t="s">
        <v>244</v>
      </c>
      <c r="AV21" s="66" t="s">
        <v>244</v>
      </c>
      <c r="AW21" s="66" t="s">
        <v>244</v>
      </c>
      <c r="AX21" s="66" t="s">
        <v>244</v>
      </c>
      <c r="AY21" s="66" t="s">
        <v>244</v>
      </c>
      <c r="AZ21" s="66" t="s">
        <v>244</v>
      </c>
      <c r="BA21" s="66" t="s">
        <v>244</v>
      </c>
      <c r="BB21" s="66" t="s">
        <v>244</v>
      </c>
      <c r="BC21" s="66" t="s">
        <v>244</v>
      </c>
      <c r="BD21" s="66" t="s">
        <v>244</v>
      </c>
      <c r="BE21" s="66" t="s">
        <v>244</v>
      </c>
      <c r="BF21" s="66" t="s">
        <v>244</v>
      </c>
      <c r="BG21" s="66" t="s">
        <v>244</v>
      </c>
      <c r="BH21" s="91">
        <f>IF(BH$15&lt;2025+$R21,($S$30*$Q21*('VT CHS Emissions Schedule'!D$8+$O21))/$T$30+($S$31*$Q21*('VT CHS Emissions Schedule'!D$9+$N21))/$T$31+(($S$32*$Q21*'VT CHS Emissions Schedule'!D$7)/$T$32)/(1-$M21)+(($S$33*$Q21*'VT CHS Emissions Schedule'!D$5)/$T$33)/(1-$L21),0)</f>
        <v>2389.4291990911493</v>
      </c>
      <c r="BI21" s="91">
        <f>IF(BI$15&lt;2025+$R21,($S$30*$Q21*('VT CHS Emissions Schedule'!E$8+$O21))/$T$30+($S$31*$Q21*('VT CHS Emissions Schedule'!E$9+$N21))/$T$31+(($S$32*$Q21*'VT CHS Emissions Schedule'!E$7)/$T$32)/(1-$M21)+(($S$33*$Q21*'VT CHS Emissions Schedule'!E$5)/$T$33)/(1-$L21),0)</f>
        <v>2359.9458923885886</v>
      </c>
      <c r="BJ21" s="91">
        <f>IF(BJ$15&lt;2025+$R21,($S$30*$Q21*('VT CHS Emissions Schedule'!F$8+$O21))/$T$30+($S$31*$Q21*('VT CHS Emissions Schedule'!F$9+$N21))/$T$31+(($S$32*$Q21*'VT CHS Emissions Schedule'!F$7)/$T$32)/(1-$M21)+(($S$33*$Q21*'VT CHS Emissions Schedule'!F$5)/$T$33)/(1-$L21),0)</f>
        <v>2330.4625856860284</v>
      </c>
      <c r="BK21" s="91">
        <f>IF(BK$15&lt;2025+$R21,($S$30*$Q21*('VT CHS Emissions Schedule'!G$8+$O21))/$T$30+($S$31*$Q21*('VT CHS Emissions Schedule'!G$9+$N21))/$T$31+(($S$32*$Q21*'VT CHS Emissions Schedule'!G$7)/$T$32)/(1-$M21)+(($S$33*$Q21*'VT CHS Emissions Schedule'!G$5)/$T$33)/(1-$L21),0)</f>
        <v>2300.9792789834682</v>
      </c>
      <c r="BL21" s="91">
        <f>IF(BL$15&lt;2025+$R21,($S$30*$Q21*('VT CHS Emissions Schedule'!H$8+$O21))/$T$30+($S$31*$Q21*('VT CHS Emissions Schedule'!H$9+$N21))/$T$31+(($S$32*$Q21*'VT CHS Emissions Schedule'!H$7)/$T$32)/(1-$M21)+(($S$33*$Q21*'VT CHS Emissions Schedule'!H$5)/$T$33)/(1-$L21),0)</f>
        <v>2271.4959722809076</v>
      </c>
      <c r="BM21" s="91">
        <f>IF(BM$15&lt;2025+$R21,($S$30*$Q21*('VT CHS Emissions Schedule'!I$8+$O21))/$T$30+($S$31*$Q21*('VT CHS Emissions Schedule'!I$9+$N21))/$T$31+(($S$32*$Q21*'VT CHS Emissions Schedule'!I$7)/$T$32)/(1-$M21)+(($S$33*$Q21*'VT CHS Emissions Schedule'!I$5)/$T$33)/(1-$L21),0)</f>
        <v>2234.5435866586636</v>
      </c>
      <c r="BN21" s="91">
        <f>IF(BN$15&lt;2025+$R21,($S$30*$Q21*('VT CHS Emissions Schedule'!J$8+$O21))/$T$30+($S$31*$Q21*('VT CHS Emissions Schedule'!J$9+$N21))/$T$31+(($S$32*$Q21*'VT CHS Emissions Schedule'!J$7)/$T$32)/(1-$M21)+(($S$33*$Q21*'VT CHS Emissions Schedule'!J$5)/$T$33)/(1-$L21),0)</f>
        <v>2205.0602799561029</v>
      </c>
      <c r="BO21" s="91">
        <f>IF(BO$15&lt;2025+$R21,($S$30*$Q21*('VT CHS Emissions Schedule'!K$8+$O21))/$T$30+($S$31*$Q21*('VT CHS Emissions Schedule'!K$9+$N21))/$T$31+(($S$32*$Q21*'VT CHS Emissions Schedule'!K$7)/$T$32)/(1-$M21)+(($S$33*$Q21*'VT CHS Emissions Schedule'!K$5)/$T$33)/(1-$L21),0)</f>
        <v>2175.5769732535427</v>
      </c>
      <c r="BP21" s="91">
        <f>IF(BP$15&lt;2025+$R21,($S$30*$Q21*('VT CHS Emissions Schedule'!L$8+$O21))/$T$30+($S$31*$Q21*('VT CHS Emissions Schedule'!L$9+$N21))/$T$31+(($S$32*$Q21*'VT CHS Emissions Schedule'!L$7)/$T$32)/(1-$M21)+(($S$33*$Q21*'VT CHS Emissions Schedule'!L$5)/$T$33)/(1-$L21),0)</f>
        <v>2146.0936665509826</v>
      </c>
      <c r="BQ21" s="91">
        <f>IF(BQ$15&lt;2025+$R21,($S$30*$Q21*('VT CHS Emissions Schedule'!M$8+$O21))/$T$30+($S$31*$Q21*('VT CHS Emissions Schedule'!M$9+$N21))/$T$31+(($S$32*$Q21*'VT CHS Emissions Schedule'!M$7)/$T$32)/(1-$M21)+(($S$33*$Q21*'VT CHS Emissions Schedule'!M$5)/$T$33)/(1-$L21),0)</f>
        <v>2116.6103598484219</v>
      </c>
      <c r="BR21" s="91">
        <f>IF(BR$15&lt;2025+$R21,($S$30*$Q21*('VT CHS Emissions Schedule'!N$8+$O21))/$T$30+($S$31*$Q21*('VT CHS Emissions Schedule'!N$9+$N21))/$T$31+(($S$32*$Q21*'VT CHS Emissions Schedule'!N$7)/$T$32)/(1-$M21)+(($S$33*$Q21*'VT CHS Emissions Schedule'!N$5)/$T$33)/(1-$L21),0)</f>
        <v>0</v>
      </c>
      <c r="BS21" s="91">
        <f>IF(BS$15&lt;2025+$R21,($S$30*$Q21*('VT CHS Emissions Schedule'!O$8+$O21))/$T$30+($S$31*$Q21*('VT CHS Emissions Schedule'!O$9+$N21))/$T$31+(($S$32*$Q21*'VT CHS Emissions Schedule'!O$7)/$T$32)/(1-$M21)+(($S$33*$Q21*'VT CHS Emissions Schedule'!O$5)/$T$33)/(1-$L21),0)</f>
        <v>0</v>
      </c>
      <c r="BT21" s="91">
        <f>IF(BT$15&lt;2025+$R21,($S$30*$Q21*('VT CHS Emissions Schedule'!P$8+$O21))/$T$30+($S$31*$Q21*('VT CHS Emissions Schedule'!P$9+$N21))/$T$31+(($S$32*$Q21*'VT CHS Emissions Schedule'!P$7)/$T$32)/(1-$M21)+(($S$33*$Q21*'VT CHS Emissions Schedule'!P$5)/$T$33)/(1-$L21),0)</f>
        <v>0</v>
      </c>
      <c r="BU21" s="91">
        <f>IF(BU$15&lt;2025+$R21,($S$30*$Q21*('VT CHS Emissions Schedule'!Q$8+$O21))/$T$30+($S$31*$Q21*('VT CHS Emissions Schedule'!Q$9+$N21))/$T$31+(($S$32*$Q21*'VT CHS Emissions Schedule'!Q$7)/$T$32)/(1-$M21)+(($S$33*$Q21*'VT CHS Emissions Schedule'!Q$5)/$T$33)/(1-$L21),0)</f>
        <v>0</v>
      </c>
      <c r="BV21" s="91">
        <f>IF(BV$15&lt;2025+$R21,($S$30*$Q21*('VT CHS Emissions Schedule'!R$8+$O21))/$T$30+($S$31*$Q21*('VT CHS Emissions Schedule'!R$9+$N21))/$T$31+(($S$32*$Q21*'VT CHS Emissions Schedule'!R$7)/$T$32)/(1-$M21)+(($S$33*$Q21*'VT CHS Emissions Schedule'!R$5)/$T$33)/(1-$L21),0)</f>
        <v>0</v>
      </c>
      <c r="BW21" s="91">
        <f>IF(BW$15&lt;2025+$R21,($S$30*$Q21*('VT CHS Emissions Schedule'!S$8+$O21))/$T$30+($S$31*$Q21*('VT CHS Emissions Schedule'!S$9+$N21))/$T$31+(($S$32*$Q21*'VT CHS Emissions Schedule'!S$7)/$T$32)/(1-$M21)+(($S$33*$Q21*'VT CHS Emissions Schedule'!S$5)/$T$33)/(1-$L21),0)</f>
        <v>0</v>
      </c>
      <c r="BX21" s="91">
        <f>IF(BX$15&lt;2025+$R21,($S$30*$Q21*('VT CHS Emissions Schedule'!T$8+$O21))/$T$30+($S$31*$Q21*('VT CHS Emissions Schedule'!T$9+$N21))/$T$31+(($S$32*$Q21*'VT CHS Emissions Schedule'!T$7)/$T$32)/(1-$M21)+(($S$33*$Q21*'VT CHS Emissions Schedule'!T$5)/$T$33)/(1-$L21),0)</f>
        <v>0</v>
      </c>
      <c r="BY21" s="91">
        <f>IF(BY$15&lt;2025+$R21,($S$30*$Q21*('VT CHS Emissions Schedule'!U$8+$O21))/$T$30+($S$31*$Q21*('VT CHS Emissions Schedule'!U$9+$N21))/$T$31+(($S$32*$Q21*'VT CHS Emissions Schedule'!U$7)/$T$32)/(1-$M21)+(($S$33*$Q21*'VT CHS Emissions Schedule'!U$5)/$T$33)/(1-$L21),0)</f>
        <v>0</v>
      </c>
      <c r="BZ21" s="91">
        <f>IF(BZ$15&lt;2025+$R21,($S$30*$Q21*('VT CHS Emissions Schedule'!V$8+$O21))/$T$30+($S$31*$Q21*('VT CHS Emissions Schedule'!V$9+$N21))/$T$31+(($S$32*$Q21*'VT CHS Emissions Schedule'!V$7)/$T$32)/(1-$M21)+(($S$33*$Q21*'VT CHS Emissions Schedule'!V$5)/$T$33)/(1-$L21),0)</f>
        <v>0</v>
      </c>
      <c r="CA21" s="91">
        <f>IF(CA$15&lt;2025+$R21,($S$30*$Q21*('VT CHS Emissions Schedule'!W$8+$O21))/$T$30+($S$31*$Q21*('VT CHS Emissions Schedule'!W$9+$N21))/$T$31+(($S$32*$Q21*'VT CHS Emissions Schedule'!W$7)/$T$32)/(1-$M21)+(($S$33*$Q21*'VT CHS Emissions Schedule'!W$5)/$T$33)/(1-$L21),0)</f>
        <v>0</v>
      </c>
      <c r="CB21" s="91">
        <f>IF(CB$15&lt;2025+$R21,($S$30*$Q21*('VT CHS Emissions Schedule'!X$8+$O21))/$T$30+($S$31*$Q21*('VT CHS Emissions Schedule'!X$9+$N21))/$T$31+(($S$32*$Q21*'VT CHS Emissions Schedule'!X$7)/$T$32)/(1-$M21)+(($S$33*$Q21*'VT CHS Emissions Schedule'!X$5)/$T$33)/(1-$L21),0)</f>
        <v>0</v>
      </c>
      <c r="CC21" s="91">
        <f>IF(CC$15&lt;2025+$R21,($S$30*$Q21*('VT CHS Emissions Schedule'!Y$8+$O21))/$T$30+($S$31*$Q21*('VT CHS Emissions Schedule'!Y$9+$N21))/$T$31+(($S$32*$Q21*'VT CHS Emissions Schedule'!Y$7)/$T$32)/(1-$M21)+(($S$33*$Q21*'VT CHS Emissions Schedule'!Y$5)/$T$33)/(1-$L21),0)</f>
        <v>0</v>
      </c>
      <c r="CD21" s="91">
        <f>IF(CD$15&lt;2025+$R21,($S$30*$Q21*('VT CHS Emissions Schedule'!Z$8+$O21))/$T$30+($S$31*$Q21*('VT CHS Emissions Schedule'!Z$9+$N21))/$T$31+(($S$32*$Q21*'VT CHS Emissions Schedule'!Z$7)/$T$32)/(1-$M21)+(($S$33*$Q21*'VT CHS Emissions Schedule'!Z$5)/$T$33)/(1-$L21),0)</f>
        <v>0</v>
      </c>
      <c r="CE21" s="91">
        <f>IF(CE$15&lt;2025+$R21,($S$30*$Q21*('VT CHS Emissions Schedule'!AA$8+$O21))/$T$30+($S$31*$Q21*('VT CHS Emissions Schedule'!AA$9+$N21))/$T$31+(($S$32*$Q21*'VT CHS Emissions Schedule'!AA$7)/$T$32)/(1-$M21)+(($S$33*$Q21*'VT CHS Emissions Schedule'!AA$5)/$T$33)/(1-$L21),0)</f>
        <v>0</v>
      </c>
      <c r="CF21" s="91">
        <f>IF(CF$15&lt;2025+$R21,($S$30*$Q21*('VT CHS Emissions Schedule'!AB$8+$O21))/$T$30+($S$31*$Q21*('VT CHS Emissions Schedule'!AB$9+$N21))/$T$31+(($S$32*$Q21*'VT CHS Emissions Schedule'!AB$7)/$T$32)/(1-$M21)+(($S$33*$Q21*'VT CHS Emissions Schedule'!AB$5)/$T$33)/(1-$L21),0)</f>
        <v>0</v>
      </c>
      <c r="CG21" s="91">
        <f>IF(CG$15&lt;2025+$R21,($S$30*$Q21*('VT CHS Emissions Schedule'!AC$8+$O21))/$T$30+($S$31*$Q21*('VT CHS Emissions Schedule'!AC$9+$N21))/$T$31+(($S$32*$Q21*'VT CHS Emissions Schedule'!AC$7)/$T$32)/(1-$M21)+(($S$33*$Q21*'VT CHS Emissions Schedule'!AC$5)/$T$33)/(1-$L21),0)</f>
        <v>0</v>
      </c>
    </row>
    <row r="22" spans="1:85" x14ac:dyDescent="0.25">
      <c r="A22" s="129" t="s">
        <v>188</v>
      </c>
      <c r="B22" s="130" t="s">
        <v>193</v>
      </c>
      <c r="C22" s="127" t="s">
        <v>194</v>
      </c>
      <c r="D22" s="130" t="s">
        <v>195</v>
      </c>
      <c r="E22" s="156" t="s">
        <v>161</v>
      </c>
      <c r="F22" s="173">
        <f t="shared" si="2"/>
        <v>191739.47406384029</v>
      </c>
      <c r="G22" s="227">
        <f t="shared" si="0"/>
        <v>191739.47406384029</v>
      </c>
      <c r="H22" s="393">
        <f t="shared" si="1"/>
        <v>0.19173947406384029</v>
      </c>
      <c r="I22" s="126">
        <f>($S$30*$Q22*('VT CHS Emissions Schedule'!D$8+$O22))/$T$30+($S$31*$Q22*('VT CHS Emissions Schedule'!D$9+$N22))/$T$31+(($S$32*$Q22*'VT CHS Emissions Schedule'!D$7)/$T$32)/(1-$M22)+(($S$33*$Q22*'VT CHS Emissions Schedule'!D$5)/$T$33)/(1-$L22)</f>
        <v>20334.836920709957</v>
      </c>
      <c r="J22" s="64">
        <f>_xlfn.XLOOKUP($E22,Lookups!$A$3:$A$15,Lookups!$D$3:$D$15)</f>
        <v>0</v>
      </c>
      <c r="K22" s="65">
        <f>_xlfn.XLOOKUP($E22,Lookups!$A$3:$A$15,Lookups!$E$3:$E$15)</f>
        <v>0</v>
      </c>
      <c r="L22" s="65">
        <f>_xlfn.XLOOKUP("Electricity",Lookups!$A$3:$A$15,Lookups!$E$3:$E$15)</f>
        <v>8.9499999999999996E-2</v>
      </c>
      <c r="M22" s="65">
        <f>Lookups!$E$5</f>
        <v>1.4E-2</v>
      </c>
      <c r="N22" s="64">
        <f>Lookups!$D$4</f>
        <v>0.32764300000000002</v>
      </c>
      <c r="O22" s="64">
        <f>Lookups!$D$3</f>
        <v>0.21490000000000001</v>
      </c>
      <c r="P22" s="64">
        <f>Lookups!$D$8</f>
        <v>1.3776766038113153</v>
      </c>
      <c r="Q22" s="71">
        <f t="shared" si="3"/>
        <v>345.93882820144222</v>
      </c>
      <c r="R22" s="67">
        <v>10</v>
      </c>
      <c r="S22" s="67" t="str">
        <f>_xlfn.XLOOKUP(E22,Lookups!$A$3:$A$15,Lookups!$C$3:$C$15)</f>
        <v>Unknown</v>
      </c>
      <c r="T22" s="71">
        <f t="shared" si="4"/>
        <v>2.2000000000000002</v>
      </c>
      <c r="U22" s="71">
        <f t="shared" si="5"/>
        <v>1.5</v>
      </c>
      <c r="V22" s="79">
        <v>0.83</v>
      </c>
      <c r="W22" s="79">
        <v>0.95</v>
      </c>
      <c r="X22" s="71">
        <v>4.5</v>
      </c>
      <c r="Y22" s="71">
        <v>2.2999999999999998</v>
      </c>
      <c r="Z22" s="63">
        <v>365</v>
      </c>
      <c r="AA22" s="79">
        <v>0.7</v>
      </c>
      <c r="AB22" s="71">
        <v>1</v>
      </c>
      <c r="AC22" s="71">
        <v>93</v>
      </c>
      <c r="AD22" s="71">
        <v>51.8</v>
      </c>
      <c r="AE22" s="79">
        <f>$S$40</f>
        <v>0.9</v>
      </c>
      <c r="AF22" s="71">
        <v>8.3000000000000007</v>
      </c>
      <c r="AG22" s="74">
        <v>1.06E-3</v>
      </c>
      <c r="AH22" s="66" t="s">
        <v>244</v>
      </c>
      <c r="AI22" s="66" t="s">
        <v>244</v>
      </c>
      <c r="AJ22" s="66" t="s">
        <v>244</v>
      </c>
      <c r="AK22" s="66" t="s">
        <v>244</v>
      </c>
      <c r="AL22" s="66" t="s">
        <v>244</v>
      </c>
      <c r="AM22" s="66" t="s">
        <v>244</v>
      </c>
      <c r="AN22" s="66" t="s">
        <v>244</v>
      </c>
      <c r="AO22" s="66" t="s">
        <v>244</v>
      </c>
      <c r="AP22" s="66" t="s">
        <v>244</v>
      </c>
      <c r="AQ22" s="66" t="s">
        <v>244</v>
      </c>
      <c r="AR22" s="66" t="s">
        <v>244</v>
      </c>
      <c r="AS22" s="66" t="s">
        <v>244</v>
      </c>
      <c r="AT22" s="66" t="s">
        <v>244</v>
      </c>
      <c r="AU22" s="66" t="s">
        <v>244</v>
      </c>
      <c r="AV22" s="66" t="s">
        <v>244</v>
      </c>
      <c r="AW22" s="66" t="s">
        <v>244</v>
      </c>
      <c r="AX22" s="66" t="s">
        <v>244</v>
      </c>
      <c r="AY22" s="66" t="s">
        <v>244</v>
      </c>
      <c r="AZ22" s="66" t="s">
        <v>244</v>
      </c>
      <c r="BA22" s="66" t="s">
        <v>244</v>
      </c>
      <c r="BB22" s="66" t="s">
        <v>244</v>
      </c>
      <c r="BC22" s="66" t="s">
        <v>244</v>
      </c>
      <c r="BD22" s="66" t="s">
        <v>244</v>
      </c>
      <c r="BE22" s="66" t="s">
        <v>244</v>
      </c>
      <c r="BF22" s="66" t="s">
        <v>244</v>
      </c>
      <c r="BG22" s="66" t="s">
        <v>244</v>
      </c>
      <c r="BH22" s="91">
        <f>IF(BH$15&lt;2025+$R22,($S$30*$Q22*('VT CHS Emissions Schedule'!D$8+$O22))/$T$30+($S$31*$Q22*('VT CHS Emissions Schedule'!D$9+$N22))/$T$31+(($S$32*$Q22*'VT CHS Emissions Schedule'!D$7)/$T$32)/(1-$M22)+(($S$33*$Q22*'VT CHS Emissions Schedule'!D$5)/$T$33)/(1-$L22),0)</f>
        <v>20334.836920709957</v>
      </c>
      <c r="BI22" s="91">
        <f>IF(BI$15&lt;2025+$R22,($S$30*$Q22*('VT CHS Emissions Schedule'!E$8+$O22))/$T$30+($S$31*$Q22*('VT CHS Emissions Schedule'!E$9+$N22))/$T$31+(($S$32*$Q22*'VT CHS Emissions Schedule'!E$7)/$T$32)/(1-$M22)+(($S$33*$Q22*'VT CHS Emissions Schedule'!E$5)/$T$33)/(1-$L22),0)</f>
        <v>20083.924178073397</v>
      </c>
      <c r="BJ22" s="91">
        <f>IF(BJ$15&lt;2025+$R22,($S$30*$Q22*('VT CHS Emissions Schedule'!F$8+$O22))/$T$30+($S$31*$Q22*('VT CHS Emissions Schedule'!F$9+$N22))/$T$31+(($S$32*$Q22*'VT CHS Emissions Schedule'!F$7)/$T$32)/(1-$M22)+(($S$33*$Q22*'VT CHS Emissions Schedule'!F$5)/$T$33)/(1-$L22),0)</f>
        <v>19833.011435436838</v>
      </c>
      <c r="BK22" s="91">
        <f>IF(BK$15&lt;2025+$R22,($S$30*$Q22*('VT CHS Emissions Schedule'!G$8+$O22))/$T$30+($S$31*$Q22*('VT CHS Emissions Schedule'!G$9+$N22))/$T$31+(($S$32*$Q22*'VT CHS Emissions Schedule'!G$7)/$T$32)/(1-$M22)+(($S$33*$Q22*'VT CHS Emissions Schedule'!G$5)/$T$33)/(1-$L22),0)</f>
        <v>19582.098692800279</v>
      </c>
      <c r="BL22" s="91">
        <f>IF(BL$15&lt;2025+$R22,($S$30*$Q22*('VT CHS Emissions Schedule'!H$8+$O22))/$T$30+($S$31*$Q22*('VT CHS Emissions Schedule'!H$9+$N22))/$T$31+(($S$32*$Q22*'VT CHS Emissions Schedule'!H$7)/$T$32)/(1-$M22)+(($S$33*$Q22*'VT CHS Emissions Schedule'!H$5)/$T$33)/(1-$L22),0)</f>
        <v>19331.185950163719</v>
      </c>
      <c r="BM22" s="91">
        <f>IF(BM$15&lt;2025+$R22,($S$30*$Q22*('VT CHS Emissions Schedule'!I$8+$O22))/$T$30+($S$31*$Q22*('VT CHS Emissions Schedule'!I$9+$N22))/$T$31+(($S$32*$Q22*'VT CHS Emissions Schedule'!I$7)/$T$32)/(1-$M22)+(($S$33*$Q22*'VT CHS Emissions Schedule'!I$5)/$T$33)/(1-$L22),0)</f>
        <v>19016.708862604341</v>
      </c>
      <c r="BN22" s="91">
        <f>IF(BN$15&lt;2025+$R22,($S$30*$Q22*('VT CHS Emissions Schedule'!J$8+$O22))/$T$30+($S$31*$Q22*('VT CHS Emissions Schedule'!J$9+$N22))/$T$31+(($S$32*$Q22*'VT CHS Emissions Schedule'!J$7)/$T$32)/(1-$M22)+(($S$33*$Q22*'VT CHS Emissions Schedule'!J$5)/$T$33)/(1-$L22),0)</f>
        <v>18765.796119967781</v>
      </c>
      <c r="BO22" s="91">
        <f>IF(BO$15&lt;2025+$R22,($S$30*$Q22*('VT CHS Emissions Schedule'!K$8+$O22))/$T$30+($S$31*$Q22*('VT CHS Emissions Schedule'!K$9+$N22))/$T$31+(($S$32*$Q22*'VT CHS Emissions Schedule'!K$7)/$T$32)/(1-$M22)+(($S$33*$Q22*'VT CHS Emissions Schedule'!K$5)/$T$33)/(1-$L22),0)</f>
        <v>18514.883377331218</v>
      </c>
      <c r="BP22" s="91">
        <f>IF(BP$15&lt;2025+$R22,($S$30*$Q22*('VT CHS Emissions Schedule'!L$8+$O22))/$T$30+($S$31*$Q22*('VT CHS Emissions Schedule'!L$9+$N22))/$T$31+(($S$32*$Q22*'VT CHS Emissions Schedule'!L$7)/$T$32)/(1-$M22)+(($S$33*$Q22*'VT CHS Emissions Schedule'!L$5)/$T$33)/(1-$L22),0)</f>
        <v>18263.970634694659</v>
      </c>
      <c r="BQ22" s="91">
        <f>IF(BQ$15&lt;2025+$R22,($S$30*$Q22*('VT CHS Emissions Schedule'!M$8+$O22))/$T$30+($S$31*$Q22*('VT CHS Emissions Schedule'!M$9+$N22))/$T$31+(($S$32*$Q22*'VT CHS Emissions Schedule'!M$7)/$T$32)/(1-$M22)+(($S$33*$Q22*'VT CHS Emissions Schedule'!M$5)/$T$33)/(1-$L22),0)</f>
        <v>18013.057892058099</v>
      </c>
      <c r="BR22" s="91">
        <f>IF(BR$15&lt;2025+$R22,($S$30*$Q22*('VT CHS Emissions Schedule'!N$8+$O22))/$T$30+($S$31*$Q22*('VT CHS Emissions Schedule'!N$9+$N22))/$T$31+(($S$32*$Q22*'VT CHS Emissions Schedule'!N$7)/$T$32)/(1-$M22)+(($S$33*$Q22*'VT CHS Emissions Schedule'!N$5)/$T$33)/(1-$L22),0)</f>
        <v>0</v>
      </c>
      <c r="BS22" s="91">
        <f>IF(BS$15&lt;2025+$R22,($S$30*$Q22*('VT CHS Emissions Schedule'!O$8+$O22))/$T$30+($S$31*$Q22*('VT CHS Emissions Schedule'!O$9+$N22))/$T$31+(($S$32*$Q22*'VT CHS Emissions Schedule'!O$7)/$T$32)/(1-$M22)+(($S$33*$Q22*'VT CHS Emissions Schedule'!O$5)/$T$33)/(1-$L22),0)</f>
        <v>0</v>
      </c>
      <c r="BT22" s="91">
        <f>IF(BT$15&lt;2025+$R22,($S$30*$Q22*('VT CHS Emissions Schedule'!P$8+$O22))/$T$30+($S$31*$Q22*('VT CHS Emissions Schedule'!P$9+$N22))/$T$31+(($S$32*$Q22*'VT CHS Emissions Schedule'!P$7)/$T$32)/(1-$M22)+(($S$33*$Q22*'VT CHS Emissions Schedule'!P$5)/$T$33)/(1-$L22),0)</f>
        <v>0</v>
      </c>
      <c r="BU22" s="91">
        <f>IF(BU$15&lt;2025+$R22,($S$30*$Q22*('VT CHS Emissions Schedule'!Q$8+$O22))/$T$30+($S$31*$Q22*('VT CHS Emissions Schedule'!Q$9+$N22))/$T$31+(($S$32*$Q22*'VT CHS Emissions Schedule'!Q$7)/$T$32)/(1-$M22)+(($S$33*$Q22*'VT CHS Emissions Schedule'!Q$5)/$T$33)/(1-$L22),0)</f>
        <v>0</v>
      </c>
      <c r="BV22" s="91">
        <f>IF(BV$15&lt;2025+$R22,($S$30*$Q22*('VT CHS Emissions Schedule'!R$8+$O22))/$T$30+($S$31*$Q22*('VT CHS Emissions Schedule'!R$9+$N22))/$T$31+(($S$32*$Q22*'VT CHS Emissions Schedule'!R$7)/$T$32)/(1-$M22)+(($S$33*$Q22*'VT CHS Emissions Schedule'!R$5)/$T$33)/(1-$L22),0)</f>
        <v>0</v>
      </c>
      <c r="BW22" s="91">
        <f>IF(BW$15&lt;2025+$R22,($S$30*$Q22*('VT CHS Emissions Schedule'!S$8+$O22))/$T$30+($S$31*$Q22*('VT CHS Emissions Schedule'!S$9+$N22))/$T$31+(($S$32*$Q22*'VT CHS Emissions Schedule'!S$7)/$T$32)/(1-$M22)+(($S$33*$Q22*'VT CHS Emissions Schedule'!S$5)/$T$33)/(1-$L22),0)</f>
        <v>0</v>
      </c>
      <c r="BX22" s="91">
        <f>IF(BX$15&lt;2025+$R22,($S$30*$Q22*('VT CHS Emissions Schedule'!T$8+$O22))/$T$30+($S$31*$Q22*('VT CHS Emissions Schedule'!T$9+$N22))/$T$31+(($S$32*$Q22*'VT CHS Emissions Schedule'!T$7)/$T$32)/(1-$M22)+(($S$33*$Q22*'VT CHS Emissions Schedule'!T$5)/$T$33)/(1-$L22),0)</f>
        <v>0</v>
      </c>
      <c r="BY22" s="91">
        <f>IF(BY$15&lt;2025+$R22,($S$30*$Q22*('VT CHS Emissions Schedule'!U$8+$O22))/$T$30+($S$31*$Q22*('VT CHS Emissions Schedule'!U$9+$N22))/$T$31+(($S$32*$Q22*'VT CHS Emissions Schedule'!U$7)/$T$32)/(1-$M22)+(($S$33*$Q22*'VT CHS Emissions Schedule'!U$5)/$T$33)/(1-$L22),0)</f>
        <v>0</v>
      </c>
      <c r="BZ22" s="91">
        <f>IF(BZ$15&lt;2025+$R22,($S$30*$Q22*('VT CHS Emissions Schedule'!V$8+$O22))/$T$30+($S$31*$Q22*('VT CHS Emissions Schedule'!V$9+$N22))/$T$31+(($S$32*$Q22*'VT CHS Emissions Schedule'!V$7)/$T$32)/(1-$M22)+(($S$33*$Q22*'VT CHS Emissions Schedule'!V$5)/$T$33)/(1-$L22),0)</f>
        <v>0</v>
      </c>
      <c r="CA22" s="91">
        <f>IF(CA$15&lt;2025+$R22,($S$30*$Q22*('VT CHS Emissions Schedule'!W$8+$O22))/$T$30+($S$31*$Q22*('VT CHS Emissions Schedule'!W$9+$N22))/$T$31+(($S$32*$Q22*'VT CHS Emissions Schedule'!W$7)/$T$32)/(1-$M22)+(($S$33*$Q22*'VT CHS Emissions Schedule'!W$5)/$T$33)/(1-$L22),0)</f>
        <v>0</v>
      </c>
      <c r="CB22" s="91">
        <f>IF(CB$15&lt;2025+$R22,($S$30*$Q22*('VT CHS Emissions Schedule'!X$8+$O22))/$T$30+($S$31*$Q22*('VT CHS Emissions Schedule'!X$9+$N22))/$T$31+(($S$32*$Q22*'VT CHS Emissions Schedule'!X$7)/$T$32)/(1-$M22)+(($S$33*$Q22*'VT CHS Emissions Schedule'!X$5)/$T$33)/(1-$L22),0)</f>
        <v>0</v>
      </c>
      <c r="CC22" s="91">
        <f>IF(CC$15&lt;2025+$R22,($S$30*$Q22*('VT CHS Emissions Schedule'!Y$8+$O22))/$T$30+($S$31*$Q22*('VT CHS Emissions Schedule'!Y$9+$N22))/$T$31+(($S$32*$Q22*'VT CHS Emissions Schedule'!Y$7)/$T$32)/(1-$M22)+(($S$33*$Q22*'VT CHS Emissions Schedule'!Y$5)/$T$33)/(1-$L22),0)</f>
        <v>0</v>
      </c>
      <c r="CD22" s="91">
        <f>IF(CD$15&lt;2025+$R22,($S$30*$Q22*('VT CHS Emissions Schedule'!Z$8+$O22))/$T$30+($S$31*$Q22*('VT CHS Emissions Schedule'!Z$9+$N22))/$T$31+(($S$32*$Q22*'VT CHS Emissions Schedule'!Z$7)/$T$32)/(1-$M22)+(($S$33*$Q22*'VT CHS Emissions Schedule'!Z$5)/$T$33)/(1-$L22),0)</f>
        <v>0</v>
      </c>
      <c r="CE22" s="91">
        <f>IF(CE$15&lt;2025+$R22,($S$30*$Q22*('VT CHS Emissions Schedule'!AA$8+$O22))/$T$30+($S$31*$Q22*('VT CHS Emissions Schedule'!AA$9+$N22))/$T$31+(($S$32*$Q22*'VT CHS Emissions Schedule'!AA$7)/$T$32)/(1-$M22)+(($S$33*$Q22*'VT CHS Emissions Schedule'!AA$5)/$T$33)/(1-$L22),0)</f>
        <v>0</v>
      </c>
      <c r="CF22" s="91">
        <f>IF(CF$15&lt;2025+$R22,($S$30*$Q22*('VT CHS Emissions Schedule'!AB$8+$O22))/$T$30+($S$31*$Q22*('VT CHS Emissions Schedule'!AB$9+$N22))/$T$31+(($S$32*$Q22*'VT CHS Emissions Schedule'!AB$7)/$T$32)/(1-$M22)+(($S$33*$Q22*'VT CHS Emissions Schedule'!AB$5)/$T$33)/(1-$L22),0)</f>
        <v>0</v>
      </c>
      <c r="CG22" s="91">
        <f>IF(CG$15&lt;2025+$R22,($S$30*$Q22*('VT CHS Emissions Schedule'!AC$8+$O22))/$T$30+($S$31*$Q22*('VT CHS Emissions Schedule'!AC$9+$N22))/$T$31+(($S$32*$Q22*'VT CHS Emissions Schedule'!AC$7)/$T$32)/(1-$M22)+(($S$33*$Q22*'VT CHS Emissions Schedule'!AC$5)/$T$33)/(1-$L22),0)</f>
        <v>0</v>
      </c>
    </row>
    <row r="23" spans="1:85" ht="14.25" thickBot="1" x14ac:dyDescent="0.3">
      <c r="A23" s="131" t="s">
        <v>188</v>
      </c>
      <c r="B23" s="132" t="s">
        <v>196</v>
      </c>
      <c r="C23" s="128" t="s">
        <v>194</v>
      </c>
      <c r="D23" s="132" t="s">
        <v>197</v>
      </c>
      <c r="E23" s="157" t="s">
        <v>161</v>
      </c>
      <c r="F23" s="175">
        <f t="shared" si="2"/>
        <v>32705.125831013022</v>
      </c>
      <c r="G23" s="226">
        <f t="shared" si="0"/>
        <v>32705.125831013022</v>
      </c>
      <c r="H23" s="394">
        <f t="shared" si="1"/>
        <v>3.2705125831013024E-2</v>
      </c>
      <c r="I23" s="126">
        <f>($S$30*$Q23*('VT CHS Emissions Schedule'!D$8+$O23))/$T$30+($S$31*$Q23*('VT CHS Emissions Schedule'!D$9+$N23))/$T$31+(($S$32*$Q23*'VT CHS Emissions Schedule'!D$7)/$T$32)/(1-$M23)+(($S$33*$Q23*'VT CHS Emissions Schedule'!D$5)/$T$33)/(1-$L23)</f>
        <v>3468.5262567452173</v>
      </c>
      <c r="J23" s="64">
        <f>_xlfn.XLOOKUP($E23,Lookups!$A$3:$A$15,Lookups!$D$3:$D$15)</f>
        <v>0</v>
      </c>
      <c r="K23" s="65">
        <f>_xlfn.XLOOKUP($E23,Lookups!$A$3:$A$15,Lookups!$E$3:$E$15)</f>
        <v>0</v>
      </c>
      <c r="L23" s="65">
        <f>_xlfn.XLOOKUP("Electricity",Lookups!$A$3:$A$15,Lookups!$E$3:$E$15)</f>
        <v>8.9499999999999996E-2</v>
      </c>
      <c r="M23" s="65">
        <f>Lookups!$E$5</f>
        <v>1.4E-2</v>
      </c>
      <c r="N23" s="64">
        <f>Lookups!$D$4</f>
        <v>0.32764300000000002</v>
      </c>
      <c r="O23" s="64">
        <f>Lookups!$D$3</f>
        <v>0.21490000000000001</v>
      </c>
      <c r="P23" s="64">
        <f>Lookups!$D$8</f>
        <v>1.3776766038113153</v>
      </c>
      <c r="Q23" s="71">
        <f t="shared" si="3"/>
        <v>59.007009179520018</v>
      </c>
      <c r="R23" s="67">
        <v>10</v>
      </c>
      <c r="S23" s="67" t="str">
        <f>_xlfn.XLOOKUP(E23,Lookups!$A$3:$A$15,Lookups!$C$3:$C$15)</f>
        <v>Unknown</v>
      </c>
      <c r="T23" s="71">
        <f t="shared" si="4"/>
        <v>2.2000000000000002</v>
      </c>
      <c r="U23" s="71">
        <f t="shared" si="5"/>
        <v>1</v>
      </c>
      <c r="V23" s="79">
        <v>0.83</v>
      </c>
      <c r="W23" s="79">
        <v>0.95</v>
      </c>
      <c r="X23" s="71">
        <v>1.6</v>
      </c>
      <c r="Y23" s="71">
        <v>2.2999999999999998</v>
      </c>
      <c r="Z23" s="63">
        <v>365</v>
      </c>
      <c r="AA23" s="79">
        <v>0.5</v>
      </c>
      <c r="AB23" s="71">
        <v>2.7</v>
      </c>
      <c r="AC23" s="71">
        <v>86</v>
      </c>
      <c r="AD23" s="71">
        <v>51.8</v>
      </c>
      <c r="AE23" s="79">
        <f>$S$40</f>
        <v>0.9</v>
      </c>
      <c r="AF23" s="71">
        <v>8.3000000000000007</v>
      </c>
      <c r="AG23" s="74">
        <v>1.06E-3</v>
      </c>
      <c r="AH23" s="66" t="s">
        <v>244</v>
      </c>
      <c r="AI23" s="66" t="s">
        <v>244</v>
      </c>
      <c r="AJ23" s="66" t="s">
        <v>244</v>
      </c>
      <c r="AK23" s="66" t="s">
        <v>244</v>
      </c>
      <c r="AL23" s="66" t="s">
        <v>244</v>
      </c>
      <c r="AM23" s="66" t="s">
        <v>244</v>
      </c>
      <c r="AN23" s="66" t="s">
        <v>244</v>
      </c>
      <c r="AO23" s="66" t="s">
        <v>244</v>
      </c>
      <c r="AP23" s="66" t="s">
        <v>244</v>
      </c>
      <c r="AQ23" s="66" t="s">
        <v>244</v>
      </c>
      <c r="AR23" s="66" t="s">
        <v>244</v>
      </c>
      <c r="AS23" s="66" t="s">
        <v>244</v>
      </c>
      <c r="AT23" s="66" t="s">
        <v>244</v>
      </c>
      <c r="AU23" s="66" t="s">
        <v>244</v>
      </c>
      <c r="AV23" s="66" t="s">
        <v>244</v>
      </c>
      <c r="AW23" s="66" t="s">
        <v>244</v>
      </c>
      <c r="AX23" s="66" t="s">
        <v>244</v>
      </c>
      <c r="AY23" s="66" t="s">
        <v>244</v>
      </c>
      <c r="AZ23" s="66" t="s">
        <v>244</v>
      </c>
      <c r="BA23" s="66" t="s">
        <v>244</v>
      </c>
      <c r="BB23" s="66" t="s">
        <v>244</v>
      </c>
      <c r="BC23" s="66" t="s">
        <v>244</v>
      </c>
      <c r="BD23" s="66" t="s">
        <v>244</v>
      </c>
      <c r="BE23" s="66" t="s">
        <v>244</v>
      </c>
      <c r="BF23" s="66" t="s">
        <v>244</v>
      </c>
      <c r="BG23" s="66" t="s">
        <v>244</v>
      </c>
      <c r="BH23" s="91">
        <f>IF(BH$15&lt;2025+$R23,($S$30*$Q23*('VT CHS Emissions Schedule'!D$8+$O23))/$T$30+($S$31*$Q23*('VT CHS Emissions Schedule'!D$9+$N23))/$T$31+(($S$32*$Q23*'VT CHS Emissions Schedule'!D$7)/$T$32)/(1-$M23)+(($S$33*$Q23*'VT CHS Emissions Schedule'!D$5)/$T$33)/(1-$L23),0)</f>
        <v>3468.5262567452173</v>
      </c>
      <c r="BI23" s="91">
        <f>IF(BI$15&lt;2025+$R23,($S$30*$Q23*('VT CHS Emissions Schedule'!E$8+$O23))/$T$30+($S$31*$Q23*('VT CHS Emissions Schedule'!E$9+$N23))/$T$31+(($S$32*$Q23*'VT CHS Emissions Schedule'!E$7)/$T$32)/(1-$M23)+(($S$33*$Q23*'VT CHS Emissions Schedule'!E$5)/$T$33)/(1-$L23),0)</f>
        <v>3425.7279083060166</v>
      </c>
      <c r="BJ23" s="91">
        <f>IF(BJ$15&lt;2025+$R23,($S$30*$Q23*('VT CHS Emissions Schedule'!F$8+$O23))/$T$30+($S$31*$Q23*('VT CHS Emissions Schedule'!F$9+$N23))/$T$31+(($S$32*$Q23*'VT CHS Emissions Schedule'!F$7)/$T$32)/(1-$M23)+(($S$33*$Q23*'VT CHS Emissions Schedule'!F$5)/$T$33)/(1-$L23),0)</f>
        <v>3382.9295598668164</v>
      </c>
      <c r="BK23" s="91">
        <f>IF(BK$15&lt;2025+$R23,($S$30*$Q23*('VT CHS Emissions Schedule'!G$8+$O23))/$T$30+($S$31*$Q23*('VT CHS Emissions Schedule'!G$9+$N23))/$T$31+(($S$32*$Q23*'VT CHS Emissions Schedule'!G$7)/$T$32)/(1-$M23)+(($S$33*$Q23*'VT CHS Emissions Schedule'!G$5)/$T$33)/(1-$L23),0)</f>
        <v>3340.1312114276157</v>
      </c>
      <c r="BL23" s="91">
        <f>IF(BL$15&lt;2025+$R23,($S$30*$Q23*('VT CHS Emissions Schedule'!H$8+$O23))/$T$30+($S$31*$Q23*('VT CHS Emissions Schedule'!H$9+$N23))/$T$31+(($S$32*$Q23*'VT CHS Emissions Schedule'!H$7)/$T$32)/(1-$M23)+(($S$33*$Q23*'VT CHS Emissions Schedule'!H$5)/$T$33)/(1-$L23),0)</f>
        <v>3297.3328629884154</v>
      </c>
      <c r="BM23" s="91">
        <f>IF(BM$15&lt;2025+$R23,($S$30*$Q23*('VT CHS Emissions Schedule'!I$8+$O23))/$T$30+($S$31*$Q23*('VT CHS Emissions Schedule'!I$9+$N23))/$T$31+(($S$32*$Q23*'VT CHS Emissions Schedule'!I$7)/$T$32)/(1-$M23)+(($S$33*$Q23*'VT CHS Emissions Schedule'!I$5)/$T$33)/(1-$L23),0)</f>
        <v>3243.692303214189</v>
      </c>
      <c r="BN23" s="91">
        <f>IF(BN$15&lt;2025+$R23,($S$30*$Q23*('VT CHS Emissions Schedule'!J$8+$O23))/$T$30+($S$31*$Q23*('VT CHS Emissions Schedule'!J$9+$N23))/$T$31+(($S$32*$Q23*'VT CHS Emissions Schedule'!J$7)/$T$32)/(1-$M23)+(($S$33*$Q23*'VT CHS Emissions Schedule'!J$5)/$T$33)/(1-$L23),0)</f>
        <v>3200.8939547749887</v>
      </c>
      <c r="BO23" s="91">
        <f>IF(BO$15&lt;2025+$R23,($S$30*$Q23*('VT CHS Emissions Schedule'!K$8+$O23))/$T$30+($S$31*$Q23*('VT CHS Emissions Schedule'!K$9+$N23))/$T$31+(($S$32*$Q23*'VT CHS Emissions Schedule'!K$7)/$T$32)/(1-$M23)+(($S$33*$Q23*'VT CHS Emissions Schedule'!K$5)/$T$33)/(1-$L23),0)</f>
        <v>3158.095606335788</v>
      </c>
      <c r="BP23" s="91">
        <f>IF(BP$15&lt;2025+$R23,($S$30*$Q23*('VT CHS Emissions Schedule'!L$8+$O23))/$T$30+($S$31*$Q23*('VT CHS Emissions Schedule'!L$9+$N23))/$T$31+(($S$32*$Q23*'VT CHS Emissions Schedule'!L$7)/$T$32)/(1-$M23)+(($S$33*$Q23*'VT CHS Emissions Schedule'!L$5)/$T$33)/(1-$L23),0)</f>
        <v>3115.2972578965878</v>
      </c>
      <c r="BQ23" s="91">
        <f>IF(BQ$15&lt;2025+$R23,($S$30*$Q23*('VT CHS Emissions Schedule'!M$8+$O23))/$T$30+($S$31*$Q23*('VT CHS Emissions Schedule'!M$9+$N23))/$T$31+(($S$32*$Q23*'VT CHS Emissions Schedule'!M$7)/$T$32)/(1-$M23)+(($S$33*$Q23*'VT CHS Emissions Schedule'!M$5)/$T$33)/(1-$L23),0)</f>
        <v>3072.4989094573871</v>
      </c>
      <c r="BR23" s="91">
        <f>IF(BR$15&lt;2025+$R23,($S$30*$Q23*('VT CHS Emissions Schedule'!N$8+$O23))/$T$30+($S$31*$Q23*('VT CHS Emissions Schedule'!N$9+$N23))/$T$31+(($S$32*$Q23*'VT CHS Emissions Schedule'!N$7)/$T$32)/(1-$M23)+(($S$33*$Q23*'VT CHS Emissions Schedule'!N$5)/$T$33)/(1-$L23),0)</f>
        <v>0</v>
      </c>
      <c r="BS23" s="91">
        <f>IF(BS$15&lt;2025+$R23,($S$30*$Q23*('VT CHS Emissions Schedule'!O$8+$O23))/$T$30+($S$31*$Q23*('VT CHS Emissions Schedule'!O$9+$N23))/$T$31+(($S$32*$Q23*'VT CHS Emissions Schedule'!O$7)/$T$32)/(1-$M23)+(($S$33*$Q23*'VT CHS Emissions Schedule'!O$5)/$T$33)/(1-$L23),0)</f>
        <v>0</v>
      </c>
      <c r="BT23" s="91">
        <f>IF(BT$15&lt;2025+$R23,($S$30*$Q23*('VT CHS Emissions Schedule'!P$8+$O23))/$T$30+($S$31*$Q23*('VT CHS Emissions Schedule'!P$9+$N23))/$T$31+(($S$32*$Q23*'VT CHS Emissions Schedule'!P$7)/$T$32)/(1-$M23)+(($S$33*$Q23*'VT CHS Emissions Schedule'!P$5)/$T$33)/(1-$L23),0)</f>
        <v>0</v>
      </c>
      <c r="BU23" s="91">
        <f>IF(BU$15&lt;2025+$R23,($S$30*$Q23*('VT CHS Emissions Schedule'!Q$8+$O23))/$T$30+($S$31*$Q23*('VT CHS Emissions Schedule'!Q$9+$N23))/$T$31+(($S$32*$Q23*'VT CHS Emissions Schedule'!Q$7)/$T$32)/(1-$M23)+(($S$33*$Q23*'VT CHS Emissions Schedule'!Q$5)/$T$33)/(1-$L23),0)</f>
        <v>0</v>
      </c>
      <c r="BV23" s="91">
        <f>IF(BV$15&lt;2025+$R23,($S$30*$Q23*('VT CHS Emissions Schedule'!R$8+$O23))/$T$30+($S$31*$Q23*('VT CHS Emissions Schedule'!R$9+$N23))/$T$31+(($S$32*$Q23*'VT CHS Emissions Schedule'!R$7)/$T$32)/(1-$M23)+(($S$33*$Q23*'VT CHS Emissions Schedule'!R$5)/$T$33)/(1-$L23),0)</f>
        <v>0</v>
      </c>
      <c r="BW23" s="91">
        <f>IF(BW$15&lt;2025+$R23,($S$30*$Q23*('VT CHS Emissions Schedule'!S$8+$O23))/$T$30+($S$31*$Q23*('VT CHS Emissions Schedule'!S$9+$N23))/$T$31+(($S$32*$Q23*'VT CHS Emissions Schedule'!S$7)/$T$32)/(1-$M23)+(($S$33*$Q23*'VT CHS Emissions Schedule'!S$5)/$T$33)/(1-$L23),0)</f>
        <v>0</v>
      </c>
      <c r="BX23" s="91">
        <f>IF(BX$15&lt;2025+$R23,($S$30*$Q23*('VT CHS Emissions Schedule'!T$8+$O23))/$T$30+($S$31*$Q23*('VT CHS Emissions Schedule'!T$9+$N23))/$T$31+(($S$32*$Q23*'VT CHS Emissions Schedule'!T$7)/$T$32)/(1-$M23)+(($S$33*$Q23*'VT CHS Emissions Schedule'!T$5)/$T$33)/(1-$L23),0)</f>
        <v>0</v>
      </c>
      <c r="BY23" s="91">
        <f>IF(BY$15&lt;2025+$R23,($S$30*$Q23*('VT CHS Emissions Schedule'!U$8+$O23))/$T$30+($S$31*$Q23*('VT CHS Emissions Schedule'!U$9+$N23))/$T$31+(($S$32*$Q23*'VT CHS Emissions Schedule'!U$7)/$T$32)/(1-$M23)+(($S$33*$Q23*'VT CHS Emissions Schedule'!U$5)/$T$33)/(1-$L23),0)</f>
        <v>0</v>
      </c>
      <c r="BZ23" s="91">
        <f>IF(BZ$15&lt;2025+$R23,($S$30*$Q23*('VT CHS Emissions Schedule'!V$8+$O23))/$T$30+($S$31*$Q23*('VT CHS Emissions Schedule'!V$9+$N23))/$T$31+(($S$32*$Q23*'VT CHS Emissions Schedule'!V$7)/$T$32)/(1-$M23)+(($S$33*$Q23*'VT CHS Emissions Schedule'!V$5)/$T$33)/(1-$L23),0)</f>
        <v>0</v>
      </c>
      <c r="CA23" s="91">
        <f>IF(CA$15&lt;2025+$R23,($S$30*$Q23*('VT CHS Emissions Schedule'!W$8+$O23))/$T$30+($S$31*$Q23*('VT CHS Emissions Schedule'!W$9+$N23))/$T$31+(($S$32*$Q23*'VT CHS Emissions Schedule'!W$7)/$T$32)/(1-$M23)+(($S$33*$Q23*'VT CHS Emissions Schedule'!W$5)/$T$33)/(1-$L23),0)</f>
        <v>0</v>
      </c>
      <c r="CB23" s="91">
        <f>IF(CB$15&lt;2025+$R23,($S$30*$Q23*('VT CHS Emissions Schedule'!X$8+$O23))/$T$30+($S$31*$Q23*('VT CHS Emissions Schedule'!X$9+$N23))/$T$31+(($S$32*$Q23*'VT CHS Emissions Schedule'!X$7)/$T$32)/(1-$M23)+(($S$33*$Q23*'VT CHS Emissions Schedule'!X$5)/$T$33)/(1-$L23),0)</f>
        <v>0</v>
      </c>
      <c r="CC23" s="91">
        <f>IF(CC$15&lt;2025+$R23,($S$30*$Q23*('VT CHS Emissions Schedule'!Y$8+$O23))/$T$30+($S$31*$Q23*('VT CHS Emissions Schedule'!Y$9+$N23))/$T$31+(($S$32*$Q23*'VT CHS Emissions Schedule'!Y$7)/$T$32)/(1-$M23)+(($S$33*$Q23*'VT CHS Emissions Schedule'!Y$5)/$T$33)/(1-$L23),0)</f>
        <v>0</v>
      </c>
      <c r="CD23" s="91">
        <f>IF(CD$15&lt;2025+$R23,($S$30*$Q23*('VT CHS Emissions Schedule'!Z$8+$O23))/$T$30+($S$31*$Q23*('VT CHS Emissions Schedule'!Z$9+$N23))/$T$31+(($S$32*$Q23*'VT CHS Emissions Schedule'!Z$7)/$T$32)/(1-$M23)+(($S$33*$Q23*'VT CHS Emissions Schedule'!Z$5)/$T$33)/(1-$L23),0)</f>
        <v>0</v>
      </c>
      <c r="CE23" s="91">
        <f>IF(CE$15&lt;2025+$R23,($S$30*$Q23*('VT CHS Emissions Schedule'!AA$8+$O23))/$T$30+($S$31*$Q23*('VT CHS Emissions Schedule'!AA$9+$N23))/$T$31+(($S$32*$Q23*'VT CHS Emissions Schedule'!AA$7)/$T$32)/(1-$M23)+(($S$33*$Q23*'VT CHS Emissions Schedule'!AA$5)/$T$33)/(1-$L23),0)</f>
        <v>0</v>
      </c>
      <c r="CF23" s="91">
        <f>IF(CF$15&lt;2025+$R23,($S$30*$Q23*('VT CHS Emissions Schedule'!AB$8+$O23))/$T$30+($S$31*$Q23*('VT CHS Emissions Schedule'!AB$9+$N23))/$T$31+(($S$32*$Q23*'VT CHS Emissions Schedule'!AB$7)/$T$32)/(1-$M23)+(($S$33*$Q23*'VT CHS Emissions Schedule'!AB$5)/$T$33)/(1-$L23),0)</f>
        <v>0</v>
      </c>
      <c r="CG23" s="91">
        <f>IF(CG$15&lt;2025+$R23,($S$30*$Q23*('VT CHS Emissions Schedule'!AC$8+$O23))/$T$30+($S$31*$Q23*('VT CHS Emissions Schedule'!AC$9+$N23))/$T$31+(($S$32*$Q23*'VT CHS Emissions Schedule'!AC$7)/$T$32)/(1-$M23)+(($S$33*$Q23*'VT CHS Emissions Schedule'!AC$5)/$T$33)/(1-$L23),0)</f>
        <v>0</v>
      </c>
    </row>
    <row r="28" spans="1:85" ht="15.75" x14ac:dyDescent="0.3">
      <c r="R28" s="61" t="s">
        <v>469</v>
      </c>
      <c r="S28"/>
      <c r="T28"/>
    </row>
    <row r="29" spans="1:85" ht="54" x14ac:dyDescent="0.25">
      <c r="R29" s="120" t="s">
        <v>166</v>
      </c>
      <c r="S29" s="120" t="s">
        <v>167</v>
      </c>
      <c r="T29" s="120" t="s">
        <v>214</v>
      </c>
    </row>
    <row r="30" spans="1:85" ht="13.9" customHeight="1" x14ac:dyDescent="0.25">
      <c r="R30" s="117" t="s">
        <v>10</v>
      </c>
      <c r="S30" s="118">
        <v>0.09</v>
      </c>
      <c r="T30" s="119">
        <v>0.83</v>
      </c>
    </row>
    <row r="31" spans="1:85" ht="15" customHeight="1" x14ac:dyDescent="0.25">
      <c r="R31" s="117" t="s">
        <v>89</v>
      </c>
      <c r="S31" s="118">
        <v>0.24</v>
      </c>
      <c r="T31" s="119">
        <v>0.83</v>
      </c>
    </row>
    <row r="32" spans="1:85" ht="15.6" customHeight="1" x14ac:dyDescent="0.25">
      <c r="R32" s="117" t="s">
        <v>11</v>
      </c>
      <c r="S32" s="118">
        <v>0.23</v>
      </c>
      <c r="T32" s="119">
        <v>0.83</v>
      </c>
    </row>
    <row r="33" spans="18:20" ht="13.9" customHeight="1" x14ac:dyDescent="0.25">
      <c r="R33" s="117" t="s">
        <v>18</v>
      </c>
      <c r="S33" s="118">
        <v>0.43</v>
      </c>
      <c r="T33" s="119">
        <v>1.71</v>
      </c>
    </row>
    <row r="34" spans="18:20" ht="15" customHeight="1" x14ac:dyDescent="0.25"/>
    <row r="35" spans="18:20" ht="15.6" customHeight="1" x14ac:dyDescent="0.3">
      <c r="R35" s="61" t="s">
        <v>470</v>
      </c>
      <c r="S35"/>
      <c r="T35"/>
    </row>
    <row r="36" spans="18:20" ht="27" x14ac:dyDescent="0.25">
      <c r="R36" s="120" t="s">
        <v>189</v>
      </c>
      <c r="S36" s="120" t="s">
        <v>212</v>
      </c>
      <c r="T36" s="109"/>
    </row>
    <row r="37" spans="18:20" ht="15.75" x14ac:dyDescent="0.25">
      <c r="R37" s="117" t="s">
        <v>186</v>
      </c>
      <c r="S37" s="118">
        <v>1</v>
      </c>
      <c r="T37" s="109"/>
    </row>
    <row r="38" spans="18:20" ht="15.75" x14ac:dyDescent="0.25">
      <c r="R38" s="117" t="s">
        <v>26</v>
      </c>
      <c r="S38" s="118">
        <v>1</v>
      </c>
      <c r="T38" s="109"/>
    </row>
    <row r="39" spans="18:20" ht="15.75" x14ac:dyDescent="0.25">
      <c r="R39" s="117" t="s">
        <v>187</v>
      </c>
      <c r="S39" s="118">
        <v>0.62</v>
      </c>
      <c r="T39" s="109"/>
    </row>
    <row r="40" spans="18:20" ht="15.75" x14ac:dyDescent="0.25">
      <c r="R40" s="117" t="s">
        <v>188</v>
      </c>
      <c r="S40" s="118">
        <v>0.9</v>
      </c>
      <c r="T40" s="109"/>
    </row>
  </sheetData>
  <mergeCells count="4">
    <mergeCell ref="BH14:CG14"/>
    <mergeCell ref="J14:K14"/>
    <mergeCell ref="L14:P14"/>
    <mergeCell ref="AH14:BG14"/>
  </mergeCells>
  <conditionalFormatting sqref="H15">
    <cfRule type="duplicateValues" dxfId="67" priority="1"/>
  </conditionalFormatting>
  <conditionalFormatting sqref="J15:P15">
    <cfRule type="duplicateValues" dxfId="66" priority="6"/>
  </conditionalFormatting>
  <conditionalFormatting sqref="Q15:BG15 A15 E15:G15 CH15:XFD15 I15">
    <cfRule type="duplicateValues" dxfId="65" priority="5"/>
  </conditionalFormatting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032CDA-1AC0-4503-9A48-2A731635ADE4}">
  <sheetPr>
    <tabColor theme="6"/>
  </sheetPr>
  <dimension ref="A1:CE36"/>
  <sheetViews>
    <sheetView zoomScaleNormal="100" workbookViewId="0"/>
  </sheetViews>
  <sheetFormatPr defaultColWidth="8.77734375" defaultRowHeight="13.5" x14ac:dyDescent="0.25"/>
  <cols>
    <col min="1" max="1" width="18.21875" style="61" customWidth="1"/>
    <col min="2" max="2" width="17.77734375" style="61" customWidth="1"/>
    <col min="3" max="4" width="15.77734375" style="61" customWidth="1"/>
    <col min="5" max="7" width="16.77734375" style="61" customWidth="1"/>
    <col min="8" max="8" width="13.77734375" style="61" customWidth="1"/>
    <col min="9" max="12" width="9.6640625" style="61" customWidth="1"/>
    <col min="13" max="15" width="13.77734375" style="61" customWidth="1"/>
    <col min="16" max="16" width="10.77734375" style="61" customWidth="1"/>
    <col min="17" max="17" width="11" style="61" customWidth="1"/>
    <col min="18" max="18" width="10.77734375" style="61" customWidth="1"/>
    <col min="19" max="19" width="10.21875" style="61" customWidth="1"/>
    <col min="20" max="28" width="11" style="61" customWidth="1"/>
    <col min="29" max="29" width="9.44140625" style="61" customWidth="1"/>
    <col min="30" max="30" width="8.21875" style="61" customWidth="1"/>
    <col min="31" max="31" width="10.44140625" style="61" customWidth="1"/>
    <col min="32" max="32" width="9.21875" style="61" customWidth="1"/>
    <col min="33" max="16384" width="8.77734375" style="61"/>
  </cols>
  <sheetData>
    <row r="1" spans="1:83" ht="13.15" customHeight="1" x14ac:dyDescent="0.25">
      <c r="A1" s="60" t="s">
        <v>24</v>
      </c>
      <c r="B1" s="60" t="s">
        <v>834</v>
      </c>
      <c r="E1" s="86"/>
    </row>
    <row r="2" spans="1:83" ht="13.15" customHeight="1" x14ac:dyDescent="0.25">
      <c r="B2" s="61" t="s">
        <v>779</v>
      </c>
    </row>
    <row r="3" spans="1:83" ht="13.15" customHeight="1" x14ac:dyDescent="0.25">
      <c r="A3" s="61" t="s">
        <v>30</v>
      </c>
    </row>
    <row r="4" spans="1:83" ht="13.15" customHeight="1" x14ac:dyDescent="0.25">
      <c r="A4" s="134" t="s">
        <v>472</v>
      </c>
    </row>
    <row r="5" spans="1:83" ht="13.15" customHeight="1" x14ac:dyDescent="0.25">
      <c r="A5" s="134" t="s">
        <v>473</v>
      </c>
    </row>
    <row r="6" spans="1:83" ht="13.15" customHeight="1" x14ac:dyDescent="0.25">
      <c r="A6" s="134" t="s">
        <v>471</v>
      </c>
    </row>
    <row r="7" spans="1:83" ht="13.15" customHeight="1" x14ac:dyDescent="0.25">
      <c r="A7" s="134" t="s">
        <v>225</v>
      </c>
      <c r="B7" s="60"/>
      <c r="C7" s="60"/>
      <c r="D7" s="60"/>
    </row>
    <row r="8" spans="1:83" ht="13.15" customHeight="1" x14ac:dyDescent="0.25">
      <c r="B8" s="60"/>
      <c r="C8" s="60"/>
      <c r="D8" s="60"/>
    </row>
    <row r="9" spans="1:83" ht="13.15" customHeight="1" x14ac:dyDescent="0.25"/>
    <row r="10" spans="1:83" ht="13.15" customHeight="1" x14ac:dyDescent="0.25"/>
    <row r="11" spans="1:83" ht="13.15" customHeight="1" x14ac:dyDescent="0.25"/>
    <row r="12" spans="1:83" ht="13.15" customHeight="1" x14ac:dyDescent="0.25"/>
    <row r="13" spans="1:83" x14ac:dyDescent="0.25">
      <c r="A13" s="90" t="s">
        <v>155</v>
      </c>
      <c r="B13" s="90"/>
      <c r="C13" s="90"/>
      <c r="D13" s="90"/>
      <c r="E13" s="90"/>
      <c r="F13" s="90"/>
      <c r="G13" s="90"/>
      <c r="H13" s="90"/>
      <c r="I13" s="90"/>
      <c r="J13" s="90"/>
      <c r="K13" s="90"/>
      <c r="L13" s="90"/>
      <c r="M13" s="90"/>
      <c r="N13" s="90"/>
      <c r="O13" s="90"/>
      <c r="P13" s="90"/>
      <c r="Q13" s="90"/>
      <c r="R13" s="90"/>
      <c r="S13" s="90"/>
      <c r="T13" s="90"/>
      <c r="U13" s="90"/>
      <c r="V13" s="90"/>
      <c r="W13" s="90"/>
      <c r="X13" s="90"/>
      <c r="Y13" s="90"/>
      <c r="Z13" s="90"/>
      <c r="AA13" s="90"/>
      <c r="AB13" s="90"/>
      <c r="AC13" s="90"/>
      <c r="AD13" s="90"/>
      <c r="AE13" s="90"/>
      <c r="AF13" s="90"/>
      <c r="AG13" s="90"/>
      <c r="AH13" s="90"/>
      <c r="AI13" s="90"/>
      <c r="AJ13" s="90"/>
      <c r="AK13" s="90"/>
      <c r="AL13" s="90"/>
      <c r="AM13" s="90"/>
      <c r="AN13" s="90"/>
      <c r="AO13" s="90"/>
      <c r="AP13" s="90"/>
      <c r="AQ13" s="90"/>
      <c r="AR13" s="90"/>
      <c r="AS13" s="90"/>
      <c r="AT13" s="90"/>
      <c r="AU13" s="90"/>
      <c r="AV13" s="90"/>
      <c r="AW13" s="90"/>
      <c r="AX13" s="90"/>
      <c r="AY13" s="90"/>
      <c r="AZ13" s="90"/>
      <c r="BA13" s="90"/>
      <c r="BB13" s="90"/>
      <c r="BC13" s="90"/>
      <c r="BD13" s="90"/>
      <c r="BE13" s="90"/>
      <c r="BF13" s="90"/>
      <c r="BG13" s="90"/>
      <c r="BH13" s="90"/>
      <c r="BI13" s="90"/>
      <c r="BJ13" s="90"/>
      <c r="BK13" s="90"/>
      <c r="BL13" s="90"/>
      <c r="BM13" s="90"/>
      <c r="BN13" s="90"/>
      <c r="BO13" s="90"/>
      <c r="BP13" s="90"/>
      <c r="BQ13" s="90"/>
      <c r="BR13" s="90"/>
      <c r="BS13" s="90"/>
      <c r="BT13" s="90"/>
      <c r="BU13" s="90"/>
      <c r="BV13" s="90"/>
      <c r="BW13" s="90"/>
      <c r="BX13" s="90"/>
      <c r="BY13" s="90"/>
      <c r="BZ13" s="90"/>
      <c r="CA13" s="90"/>
      <c r="CB13" s="90"/>
      <c r="CC13" s="90"/>
      <c r="CD13" s="90"/>
      <c r="CE13" s="90"/>
    </row>
    <row r="14" spans="1:83" ht="15.75" thickBot="1" x14ac:dyDescent="0.3">
      <c r="A14" s="80"/>
      <c r="B14" s="80"/>
      <c r="C14" s="80"/>
      <c r="D14" s="80"/>
      <c r="F14" s="80"/>
      <c r="G14" s="80"/>
      <c r="H14" s="81" t="s">
        <v>129</v>
      </c>
      <c r="I14" s="433" t="s">
        <v>153</v>
      </c>
      <c r="J14" s="433"/>
      <c r="K14" s="434" t="s">
        <v>879</v>
      </c>
      <c r="L14" s="434"/>
      <c r="M14" s="434"/>
      <c r="N14" s="434"/>
      <c r="O14" s="434"/>
      <c r="P14" s="80"/>
      <c r="Q14" s="80"/>
      <c r="R14" s="80"/>
      <c r="S14" s="80"/>
      <c r="T14" s="80"/>
      <c r="U14" s="80"/>
      <c r="V14" s="80"/>
      <c r="W14" s="80"/>
      <c r="X14" s="80"/>
      <c r="Y14" s="80"/>
      <c r="Z14" s="80"/>
      <c r="AA14" s="80"/>
      <c r="AB14" s="80"/>
      <c r="AC14" s="80"/>
      <c r="AD14" s="80"/>
      <c r="AF14" s="488" t="s">
        <v>124</v>
      </c>
      <c r="AG14" s="489"/>
      <c r="AH14" s="489"/>
      <c r="AI14" s="489"/>
      <c r="AJ14" s="489"/>
      <c r="AK14" s="489"/>
      <c r="AL14" s="489"/>
      <c r="AM14" s="489"/>
      <c r="AN14" s="489"/>
      <c r="AO14" s="489"/>
      <c r="AP14" s="489"/>
      <c r="AQ14" s="489"/>
      <c r="AR14" s="489"/>
      <c r="AS14" s="489"/>
      <c r="AT14" s="489"/>
      <c r="AU14" s="489"/>
      <c r="AV14" s="489"/>
      <c r="AW14" s="489"/>
      <c r="AX14" s="489"/>
      <c r="AY14" s="489"/>
      <c r="AZ14" s="489"/>
      <c r="BA14" s="489"/>
      <c r="BB14" s="489"/>
      <c r="BC14" s="489"/>
      <c r="BD14" s="489"/>
      <c r="BE14" s="490"/>
      <c r="BF14" s="486" t="s">
        <v>31</v>
      </c>
      <c r="BG14" s="484"/>
      <c r="BH14" s="484"/>
      <c r="BI14" s="484"/>
      <c r="BJ14" s="484"/>
      <c r="BK14" s="484"/>
      <c r="BL14" s="484"/>
      <c r="BM14" s="484"/>
      <c r="BN14" s="484"/>
      <c r="BO14" s="484"/>
      <c r="BP14" s="484"/>
      <c r="BQ14" s="484"/>
      <c r="BR14" s="484"/>
      <c r="BS14" s="484"/>
      <c r="BT14" s="484"/>
      <c r="BU14" s="484"/>
      <c r="BV14" s="484"/>
      <c r="BW14" s="484"/>
      <c r="BX14" s="484"/>
      <c r="BY14" s="484"/>
      <c r="BZ14" s="484"/>
      <c r="CA14" s="484"/>
      <c r="CB14" s="484"/>
      <c r="CC14" s="484"/>
      <c r="CD14" s="484"/>
      <c r="CE14" s="485"/>
    </row>
    <row r="15" spans="1:83" ht="40.5" x14ac:dyDescent="0.25">
      <c r="A15" s="147" t="s">
        <v>189</v>
      </c>
      <c r="B15" s="148" t="s">
        <v>191</v>
      </c>
      <c r="C15" s="149" t="s">
        <v>192</v>
      </c>
      <c r="D15" s="158" t="s">
        <v>199</v>
      </c>
      <c r="E15" s="183" t="s">
        <v>32</v>
      </c>
      <c r="F15" s="228" t="s">
        <v>31</v>
      </c>
      <c r="G15" s="97" t="s">
        <v>397</v>
      </c>
      <c r="H15" s="98" t="s">
        <v>90</v>
      </c>
      <c r="I15" s="100" t="s">
        <v>75</v>
      </c>
      <c r="J15" s="100" t="s">
        <v>76</v>
      </c>
      <c r="K15" s="101" t="s">
        <v>148</v>
      </c>
      <c r="L15" s="101" t="s">
        <v>149</v>
      </c>
      <c r="M15" s="101" t="s">
        <v>151</v>
      </c>
      <c r="N15" s="101" t="s">
        <v>152</v>
      </c>
      <c r="O15" s="101" t="s">
        <v>158</v>
      </c>
      <c r="P15" s="140" t="s">
        <v>200</v>
      </c>
      <c r="Q15" s="103" t="s">
        <v>29</v>
      </c>
      <c r="R15" s="103" t="s">
        <v>166</v>
      </c>
      <c r="S15" s="103" t="s">
        <v>201</v>
      </c>
      <c r="T15" s="103" t="s">
        <v>202</v>
      </c>
      <c r="U15" s="104" t="s">
        <v>226</v>
      </c>
      <c r="V15" s="104" t="s">
        <v>206</v>
      </c>
      <c r="W15" s="104" t="s">
        <v>227</v>
      </c>
      <c r="X15" s="104" t="s">
        <v>207</v>
      </c>
      <c r="Y15" s="104" t="s">
        <v>208</v>
      </c>
      <c r="Z15" s="104" t="s">
        <v>228</v>
      </c>
      <c r="AA15" s="104" t="s">
        <v>229</v>
      </c>
      <c r="AB15" s="104" t="s">
        <v>210</v>
      </c>
      <c r="AC15" s="104" t="s">
        <v>212</v>
      </c>
      <c r="AD15" s="104" t="s">
        <v>213</v>
      </c>
      <c r="AE15" s="104" t="s">
        <v>79</v>
      </c>
      <c r="AF15" s="85">
        <v>2025</v>
      </c>
      <c r="AG15" s="85">
        <v>2026</v>
      </c>
      <c r="AH15" s="85">
        <v>2027</v>
      </c>
      <c r="AI15" s="85">
        <v>2028</v>
      </c>
      <c r="AJ15" s="85">
        <v>2029</v>
      </c>
      <c r="AK15" s="85">
        <v>2030</v>
      </c>
      <c r="AL15" s="85">
        <v>2031</v>
      </c>
      <c r="AM15" s="85">
        <v>2032</v>
      </c>
      <c r="AN15" s="85">
        <v>2033</v>
      </c>
      <c r="AO15" s="85">
        <v>2034</v>
      </c>
      <c r="AP15" s="85">
        <v>2035</v>
      </c>
      <c r="AQ15" s="85">
        <v>2036</v>
      </c>
      <c r="AR15" s="85">
        <v>2037</v>
      </c>
      <c r="AS15" s="85">
        <v>2038</v>
      </c>
      <c r="AT15" s="85">
        <v>2039</v>
      </c>
      <c r="AU15" s="85">
        <v>2040</v>
      </c>
      <c r="AV15" s="85">
        <v>2041</v>
      </c>
      <c r="AW15" s="85">
        <v>2042</v>
      </c>
      <c r="AX15" s="85">
        <v>2043</v>
      </c>
      <c r="AY15" s="85">
        <v>2044</v>
      </c>
      <c r="AZ15" s="85">
        <v>2045</v>
      </c>
      <c r="BA15" s="85">
        <v>2046</v>
      </c>
      <c r="BB15" s="85">
        <v>2047</v>
      </c>
      <c r="BC15" s="85">
        <v>2048</v>
      </c>
      <c r="BD15" s="85">
        <v>2049</v>
      </c>
      <c r="BE15" s="85">
        <v>2050</v>
      </c>
      <c r="BF15" s="108">
        <v>2025</v>
      </c>
      <c r="BG15" s="108">
        <v>2026</v>
      </c>
      <c r="BH15" s="108">
        <v>2027</v>
      </c>
      <c r="BI15" s="108">
        <v>2028</v>
      </c>
      <c r="BJ15" s="108">
        <v>2029</v>
      </c>
      <c r="BK15" s="108">
        <v>2030</v>
      </c>
      <c r="BL15" s="108">
        <v>2031</v>
      </c>
      <c r="BM15" s="108">
        <v>2032</v>
      </c>
      <c r="BN15" s="108">
        <v>2033</v>
      </c>
      <c r="BO15" s="108">
        <v>2034</v>
      </c>
      <c r="BP15" s="108">
        <v>2035</v>
      </c>
      <c r="BQ15" s="108">
        <v>2036</v>
      </c>
      <c r="BR15" s="108">
        <v>2037</v>
      </c>
      <c r="BS15" s="108">
        <v>2038</v>
      </c>
      <c r="BT15" s="108">
        <v>2039</v>
      </c>
      <c r="BU15" s="108">
        <v>2040</v>
      </c>
      <c r="BV15" s="108">
        <v>2041</v>
      </c>
      <c r="BW15" s="108">
        <v>2042</v>
      </c>
      <c r="BX15" s="108">
        <v>2043</v>
      </c>
      <c r="BY15" s="108">
        <v>2044</v>
      </c>
      <c r="BZ15" s="108">
        <v>2045</v>
      </c>
      <c r="CA15" s="108">
        <v>2046</v>
      </c>
      <c r="CB15" s="108">
        <v>2047</v>
      </c>
      <c r="CC15" s="108">
        <v>2048</v>
      </c>
      <c r="CD15" s="108">
        <v>2049</v>
      </c>
      <c r="CE15" s="108">
        <v>2050</v>
      </c>
    </row>
    <row r="16" spans="1:83" x14ac:dyDescent="0.25">
      <c r="A16" s="151" t="s">
        <v>186</v>
      </c>
      <c r="B16" s="117" t="s">
        <v>215</v>
      </c>
      <c r="C16" s="133" t="s">
        <v>216</v>
      </c>
      <c r="D16" s="159" t="s">
        <v>161</v>
      </c>
      <c r="E16" s="174">
        <f>F16</f>
        <v>368614.86491334997</v>
      </c>
      <c r="F16" s="224">
        <f>SUM(BF16:CE16)</f>
        <v>368614.86491334997</v>
      </c>
      <c r="G16" s="220">
        <f>(E16/1000000)*1</f>
        <v>0.36861486491334999</v>
      </c>
      <c r="H16" s="126">
        <f>($R$26*$P16*('VT CHS Emissions Schedule'!D$8+$N16))/$S$26+($R$27*$P16*('VT CHS Emissions Schedule'!D$9+$M16))/$S$27+(($R$28*$P16*'VT CHS Emissions Schedule'!D$7)/$S$28)/(1-$L16)+(($R$29*$P16*'VT CHS Emissions Schedule'!D$5)/$S$29)/(1-$K16)</f>
        <v>39093.270705784758</v>
      </c>
      <c r="I16" s="64">
        <f>_xlfn.XLOOKUP($D16,Lookups!$A$3:$A$15,Lookups!$D$3:$D$15)</f>
        <v>0</v>
      </c>
      <c r="J16" s="65">
        <f>_xlfn.XLOOKUP($D16,Lookups!$A$3:$A$15,Lookups!$E$3:$E$15)</f>
        <v>0</v>
      </c>
      <c r="K16" s="65">
        <f>_xlfn.XLOOKUP("Electricity",Lookups!$A$3:$A$15,Lookups!$E$3:$E$15)</f>
        <v>8.9499999999999996E-2</v>
      </c>
      <c r="L16" s="65">
        <f>Lookups!$E$5</f>
        <v>1.4E-2</v>
      </c>
      <c r="M16" s="64">
        <f>Lookups!$D$4</f>
        <v>0.32764300000000002</v>
      </c>
      <c r="N16" s="64">
        <f>Lookups!$D$3</f>
        <v>0.21490000000000001</v>
      </c>
      <c r="O16" s="64">
        <f>Lookups!$D$8</f>
        <v>1.3776766038113153</v>
      </c>
      <c r="P16" s="71">
        <f t="shared" ref="P16:P19" si="0">(S16-T16)*U16*V16*W16*X16*Y16/Z16*AD16*(AA16-AB16)*AC16*AE16</f>
        <v>665.05968605765349</v>
      </c>
      <c r="Q16" s="67">
        <v>10</v>
      </c>
      <c r="R16" s="67" t="str">
        <f>_xlfn.XLOOKUP(D16,Lookups!$A$3:$A$15,Lookups!$C$3:$C$15)</f>
        <v>Unknown</v>
      </c>
      <c r="S16" s="71">
        <f t="shared" ref="S16:T19" si="1">_xlfn.NUMBERVALUE(LEFT(B16,3))</f>
        <v>2.5</v>
      </c>
      <c r="T16" s="71">
        <f t="shared" si="1"/>
        <v>1.5</v>
      </c>
      <c r="U16" s="71">
        <v>7.8</v>
      </c>
      <c r="V16" s="71">
        <v>2.2999999999999998</v>
      </c>
      <c r="W16" s="71">
        <v>0.6</v>
      </c>
      <c r="X16" s="63">
        <v>365</v>
      </c>
      <c r="Y16" s="79">
        <v>0.7</v>
      </c>
      <c r="Z16" s="71">
        <v>1.79</v>
      </c>
      <c r="AA16" s="71">
        <v>101</v>
      </c>
      <c r="AB16" s="71">
        <v>51.8</v>
      </c>
      <c r="AC16" s="79">
        <f>R33</f>
        <v>1</v>
      </c>
      <c r="AD16" s="71">
        <v>8.3000000000000007</v>
      </c>
      <c r="AE16" s="74">
        <v>1.06E-3</v>
      </c>
      <c r="AF16" s="66" t="s">
        <v>244</v>
      </c>
      <c r="AG16" s="66" t="s">
        <v>244</v>
      </c>
      <c r="AH16" s="66" t="s">
        <v>244</v>
      </c>
      <c r="AI16" s="66" t="s">
        <v>244</v>
      </c>
      <c r="AJ16" s="66" t="s">
        <v>244</v>
      </c>
      <c r="AK16" s="66" t="s">
        <v>244</v>
      </c>
      <c r="AL16" s="66" t="s">
        <v>244</v>
      </c>
      <c r="AM16" s="66" t="s">
        <v>244</v>
      </c>
      <c r="AN16" s="66" t="s">
        <v>244</v>
      </c>
      <c r="AO16" s="66" t="s">
        <v>244</v>
      </c>
      <c r="AP16" s="66" t="s">
        <v>244</v>
      </c>
      <c r="AQ16" s="66" t="s">
        <v>244</v>
      </c>
      <c r="AR16" s="66" t="s">
        <v>244</v>
      </c>
      <c r="AS16" s="66" t="s">
        <v>244</v>
      </c>
      <c r="AT16" s="66" t="s">
        <v>244</v>
      </c>
      <c r="AU16" s="66" t="s">
        <v>244</v>
      </c>
      <c r="AV16" s="66" t="s">
        <v>244</v>
      </c>
      <c r="AW16" s="66" t="s">
        <v>244</v>
      </c>
      <c r="AX16" s="66" t="s">
        <v>244</v>
      </c>
      <c r="AY16" s="66" t="s">
        <v>244</v>
      </c>
      <c r="AZ16" s="66" t="s">
        <v>244</v>
      </c>
      <c r="BA16" s="66" t="s">
        <v>244</v>
      </c>
      <c r="BB16" s="66" t="s">
        <v>244</v>
      </c>
      <c r="BC16" s="66" t="s">
        <v>244</v>
      </c>
      <c r="BD16" s="66" t="s">
        <v>244</v>
      </c>
      <c r="BE16" s="66" t="s">
        <v>244</v>
      </c>
      <c r="BF16" s="63">
        <f>IF(BF$15&lt;2025+$Q16,($R$26*$P16*('VT CHS Emissions Schedule'!D$8+$N16))/$S$26+($R$27*$P16*('VT CHS Emissions Schedule'!D$9+$M16))/$S$27+(($R$28*$P16*'VT CHS Emissions Schedule'!D$7)/$S$28)/(1-$L16)+(($R$29*$P16*'VT CHS Emissions Schedule'!D$5)/$S$29)/(1-$K16),0)</f>
        <v>39093.270705784758</v>
      </c>
      <c r="BG16" s="63">
        <f>IF(BG$15&lt;2025+$Q16,($R$26*$P16*('VT CHS Emissions Schedule'!E$8+$N16))/$S$26+($R$27*$P16*('VT CHS Emissions Schedule'!E$9+$M16))/$S$27+(($R$28*$P16*'VT CHS Emissions Schedule'!E$7)/$S$28)/(1-$L16)+(($R$29*$P16*'VT CHS Emissions Schedule'!E$5)/$S$29)/(1-$K16),0)</f>
        <v>38610.896551043836</v>
      </c>
      <c r="BH16" s="63">
        <f>IF(BH$15&lt;2025+$Q16,($R$26*$P16*('VT CHS Emissions Schedule'!F$8+$N16))/$S$26+($R$27*$P16*('VT CHS Emissions Schedule'!F$9+$M16))/$S$27+(($R$28*$P16*'VT CHS Emissions Schedule'!F$7)/$S$28)/(1-$L16)+(($R$29*$P16*'VT CHS Emissions Schedule'!F$5)/$S$29)/(1-$K16),0)</f>
        <v>38128.522396302913</v>
      </c>
      <c r="BI16" s="63">
        <f>IF(BI$15&lt;2025+$Q16,($R$26*$P16*('VT CHS Emissions Schedule'!G$8+$N16))/$S$26+($R$27*$P16*('VT CHS Emissions Schedule'!G$9+$M16))/$S$27+(($R$28*$P16*'VT CHS Emissions Schedule'!G$7)/$S$28)/(1-$L16)+(($R$29*$P16*'VT CHS Emissions Schedule'!G$5)/$S$29)/(1-$K16),0)</f>
        <v>37646.14824156199</v>
      </c>
      <c r="BJ16" s="63">
        <f>IF(BJ$15&lt;2025+$Q16,($R$26*$P16*('VT CHS Emissions Schedule'!H$8+$N16))/$S$26+($R$27*$P16*('VT CHS Emissions Schedule'!H$9+$M16))/$S$27+(($R$28*$P16*'VT CHS Emissions Schedule'!H$7)/$S$28)/(1-$L16)+(($R$29*$P16*'VT CHS Emissions Schedule'!H$5)/$S$29)/(1-$K16),0)</f>
        <v>37163.774086821068</v>
      </c>
      <c r="BK16" s="63">
        <f>IF(BK$15&lt;2025+$Q16,($R$26*$P16*('VT CHS Emissions Schedule'!I$8+$N16))/$S$26+($R$27*$P16*('VT CHS Emissions Schedule'!I$9+$M16))/$S$27+(($R$28*$P16*'VT CHS Emissions Schedule'!I$7)/$S$28)/(1-$L16)+(($R$29*$P16*'VT CHS Emissions Schedule'!I$5)/$S$29)/(1-$K16),0)</f>
        <v>36559.198895848924</v>
      </c>
      <c r="BL16" s="63">
        <f>IF(BL$15&lt;2025+$Q16,($R$26*$P16*('VT CHS Emissions Schedule'!J$8+$N16))/$S$26+($R$27*$P16*('VT CHS Emissions Schedule'!J$9+$M16))/$S$27+(($R$28*$P16*'VT CHS Emissions Schedule'!J$7)/$S$28)/(1-$L16)+(($R$29*$P16*'VT CHS Emissions Schedule'!J$5)/$S$29)/(1-$K16),0)</f>
        <v>36076.824741108008</v>
      </c>
      <c r="BM16" s="63">
        <f>IF(BM$15&lt;2025+$Q16,($R$26*$P16*('VT CHS Emissions Schedule'!K$8+$N16))/$S$26+($R$27*$P16*('VT CHS Emissions Schedule'!K$9+$M16))/$S$27+(($R$28*$P16*'VT CHS Emissions Schedule'!K$7)/$S$28)/(1-$L16)+(($R$29*$P16*'VT CHS Emissions Schedule'!K$5)/$S$29)/(1-$K16),0)</f>
        <v>35594.450586367086</v>
      </c>
      <c r="BN16" s="63">
        <f>IF(BN$15&lt;2025+$Q16,($R$26*$P16*('VT CHS Emissions Schedule'!L$8+$N16))/$S$26+($R$27*$P16*('VT CHS Emissions Schedule'!L$9+$M16))/$S$27+(($R$28*$P16*'VT CHS Emissions Schedule'!L$7)/$S$28)/(1-$L16)+(($R$29*$P16*'VT CHS Emissions Schedule'!L$5)/$S$29)/(1-$K16),0)</f>
        <v>35112.076431626163</v>
      </c>
      <c r="BO16" s="63">
        <f>IF(BO$15&lt;2025+$Q16,($R$26*$P16*('VT CHS Emissions Schedule'!M$8+$N16))/$S$26+($R$27*$P16*('VT CHS Emissions Schedule'!M$9+$M16))/$S$27+(($R$28*$P16*'VT CHS Emissions Schedule'!M$7)/$S$28)/(1-$L16)+(($R$29*$P16*'VT CHS Emissions Schedule'!M$5)/$S$29)/(1-$K16),0)</f>
        <v>34629.70227688524</v>
      </c>
      <c r="BP16" s="63">
        <f>IF(BP$15&lt;2025+$Q16,($R$26*$P16*('VT CHS Emissions Schedule'!N$8+$N16))/$S$26+($R$27*$P16*('VT CHS Emissions Schedule'!N$9+$M16))/$S$27+(($R$28*$P16*'VT CHS Emissions Schedule'!N$7)/$S$28)/(1-$L16)+(($R$29*$P16*'VT CHS Emissions Schedule'!N$5)/$S$29)/(1-$K16),0)</f>
        <v>0</v>
      </c>
      <c r="BQ16" s="63">
        <f>IF(BQ$15&lt;2025+$Q16,($R$26*$P16*('VT CHS Emissions Schedule'!O$8+$N16))/$S$26+($R$27*$P16*('VT CHS Emissions Schedule'!O$9+$M16))/$S$27+(($R$28*$P16*'VT CHS Emissions Schedule'!O$7)/$S$28)/(1-$L16)+(($R$29*$P16*'VT CHS Emissions Schedule'!O$5)/$S$29)/(1-$K16),0)</f>
        <v>0</v>
      </c>
      <c r="BR16" s="63">
        <f>IF(BR$15&lt;2025+$Q16,($R$26*$P16*('VT CHS Emissions Schedule'!P$8+$N16))/$S$26+($R$27*$P16*('VT CHS Emissions Schedule'!P$9+$M16))/$S$27+(($R$28*$P16*'VT CHS Emissions Schedule'!P$7)/$S$28)/(1-$L16)+(($R$29*$P16*'VT CHS Emissions Schedule'!P$5)/$S$29)/(1-$K16),0)</f>
        <v>0</v>
      </c>
      <c r="BS16" s="63">
        <f>IF(BS$15&lt;2025+$Q16,($R$26*$P16*('VT CHS Emissions Schedule'!Q$8+$N16))/$S$26+($R$27*$P16*('VT CHS Emissions Schedule'!Q$9+$M16))/$S$27+(($R$28*$P16*'VT CHS Emissions Schedule'!Q$7)/$S$28)/(1-$L16)+(($R$29*$P16*'VT CHS Emissions Schedule'!Q$5)/$S$29)/(1-$K16),0)</f>
        <v>0</v>
      </c>
      <c r="BT16" s="63">
        <f>IF(BT$15&lt;2025+$Q16,($R$26*$P16*('VT CHS Emissions Schedule'!R$8+$N16))/$S$26+($R$27*$P16*('VT CHS Emissions Schedule'!R$9+$M16))/$S$27+(($R$28*$P16*'VT CHS Emissions Schedule'!R$7)/$S$28)/(1-$L16)+(($R$29*$P16*'VT CHS Emissions Schedule'!R$5)/$S$29)/(1-$K16),0)</f>
        <v>0</v>
      </c>
      <c r="BU16" s="63">
        <f>IF(BU$15&lt;2025+$Q16,($R$26*$P16*('VT CHS Emissions Schedule'!S$8+$N16))/$S$26+($R$27*$P16*('VT CHS Emissions Schedule'!S$9+$M16))/$S$27+(($R$28*$P16*'VT CHS Emissions Schedule'!S$7)/$S$28)/(1-$L16)+(($R$29*$P16*'VT CHS Emissions Schedule'!S$5)/$S$29)/(1-$K16),0)</f>
        <v>0</v>
      </c>
      <c r="BV16" s="63">
        <f>IF(BV$15&lt;2025+$Q16,($R$26*$P16*('VT CHS Emissions Schedule'!T$8+$N16))/$S$26+($R$27*$P16*('VT CHS Emissions Schedule'!T$9+$M16))/$S$27+(($R$28*$P16*'VT CHS Emissions Schedule'!T$7)/$S$28)/(1-$L16)+(($R$29*$P16*'VT CHS Emissions Schedule'!T$5)/$S$29)/(1-$K16),0)</f>
        <v>0</v>
      </c>
      <c r="BW16" s="63">
        <f>IF(BW$15&lt;2025+$Q16,($R$26*$P16*('VT CHS Emissions Schedule'!U$8+$N16))/$S$26+($R$27*$P16*('VT CHS Emissions Schedule'!U$9+$M16))/$S$27+(($R$28*$P16*'VT CHS Emissions Schedule'!U$7)/$S$28)/(1-$L16)+(($R$29*$P16*'VT CHS Emissions Schedule'!U$5)/$S$29)/(1-$K16),0)</f>
        <v>0</v>
      </c>
      <c r="BX16" s="63">
        <f>IF(BX$15&lt;2025+$Q16,($R$26*$P16*('VT CHS Emissions Schedule'!V$8+$N16))/$S$26+($R$27*$P16*('VT CHS Emissions Schedule'!V$9+$M16))/$S$27+(($R$28*$P16*'VT CHS Emissions Schedule'!V$7)/$S$28)/(1-$L16)+(($R$29*$P16*'VT CHS Emissions Schedule'!V$5)/$S$29)/(1-$K16),0)</f>
        <v>0</v>
      </c>
      <c r="BY16" s="63">
        <f>IF(BY$15&lt;2025+$Q16,($R$26*$P16*('VT CHS Emissions Schedule'!W$8+$N16))/$S$26+($R$27*$P16*('VT CHS Emissions Schedule'!W$9+$M16))/$S$27+(($R$28*$P16*'VT CHS Emissions Schedule'!W$7)/$S$28)/(1-$L16)+(($R$29*$P16*'VT CHS Emissions Schedule'!W$5)/$S$29)/(1-$K16),0)</f>
        <v>0</v>
      </c>
      <c r="BZ16" s="63">
        <f>IF(BZ$15&lt;2025+$Q16,($R$26*$P16*('VT CHS Emissions Schedule'!X$8+$N16))/$S$26+($R$27*$P16*('VT CHS Emissions Schedule'!X$9+$M16))/$S$27+(($R$28*$P16*'VT CHS Emissions Schedule'!X$7)/$S$28)/(1-$L16)+(($R$29*$P16*'VT CHS Emissions Schedule'!X$5)/$S$29)/(1-$K16),0)</f>
        <v>0</v>
      </c>
      <c r="CA16" s="63">
        <f>IF(CA$15&lt;2025+$Q16,($R$26*$P16*('VT CHS Emissions Schedule'!Y$8+$N16))/$S$26+($R$27*$P16*('VT CHS Emissions Schedule'!Y$9+$M16))/$S$27+(($R$28*$P16*'VT CHS Emissions Schedule'!Y$7)/$S$28)/(1-$L16)+(($R$29*$P16*'VT CHS Emissions Schedule'!Y$5)/$S$29)/(1-$K16),0)</f>
        <v>0</v>
      </c>
      <c r="CB16" s="63">
        <f>IF(CB$15&lt;2025+$Q16,($R$26*$P16*('VT CHS Emissions Schedule'!Z$8+$N16))/$S$26+($R$27*$P16*('VT CHS Emissions Schedule'!Z$9+$M16))/$S$27+(($R$28*$P16*'VT CHS Emissions Schedule'!Z$7)/$S$28)/(1-$L16)+(($R$29*$P16*'VT CHS Emissions Schedule'!Z$5)/$S$29)/(1-$K16),0)</f>
        <v>0</v>
      </c>
      <c r="CC16" s="63">
        <f>IF(CC$15&lt;2025+$Q16,($R$26*$P16*('VT CHS Emissions Schedule'!AA$8+$N16))/$S$26+($R$27*$P16*('VT CHS Emissions Schedule'!AA$9+$M16))/$S$27+(($R$28*$P16*'VT CHS Emissions Schedule'!AA$7)/$S$28)/(1-$L16)+(($R$29*$P16*'VT CHS Emissions Schedule'!AA$5)/$S$29)/(1-$K16),0)</f>
        <v>0</v>
      </c>
      <c r="CD16" s="63">
        <f>IF(CD$15&lt;2025+$Q16,($R$26*$P16*('VT CHS Emissions Schedule'!AB$8+$N16))/$S$26+($R$27*$P16*('VT CHS Emissions Schedule'!AB$9+$M16))/$S$27+(($R$28*$P16*'VT CHS Emissions Schedule'!AB$7)/$S$28)/(1-$L16)+(($R$29*$P16*'VT CHS Emissions Schedule'!AB$5)/$S$29)/(1-$K16),0)</f>
        <v>0</v>
      </c>
      <c r="CE16" s="63">
        <f>IF(CE$15&lt;2025+$Q16,($R$26*$P16*('VT CHS Emissions Schedule'!AC$8+$N16))/$S$26+($R$27*$P16*('VT CHS Emissions Schedule'!AC$9+$M16))/$S$27+(($R$28*$P16*'VT CHS Emissions Schedule'!AC$7)/$S$28)/(1-$L16)+(($R$29*$P16*'VT CHS Emissions Schedule'!AC$5)/$S$29)/(1-$K16),0)</f>
        <v>0</v>
      </c>
    </row>
    <row r="17" spans="1:83" x14ac:dyDescent="0.25">
      <c r="A17" s="151" t="s">
        <v>26</v>
      </c>
      <c r="B17" s="117" t="s">
        <v>217</v>
      </c>
      <c r="C17" s="133" t="s">
        <v>218</v>
      </c>
      <c r="D17" s="159" t="s">
        <v>161</v>
      </c>
      <c r="E17" s="174">
        <f t="shared" ref="E17:E19" si="2">F17</f>
        <v>73722.972982669977</v>
      </c>
      <c r="F17" s="224">
        <f>SUM(BF17:CE17)</f>
        <v>73722.972982669977</v>
      </c>
      <c r="G17" s="220">
        <f>(E17/1000000)*1</f>
        <v>7.3722972982669971E-2</v>
      </c>
      <c r="H17" s="126">
        <f>($R$26*$P17*('VT CHS Emissions Schedule'!D$8+$N17))/$S$26+($R$27*$P17*('VT CHS Emissions Schedule'!D$9+$M17))/$S$27+(($R$28*$P17*'VT CHS Emissions Schedule'!D$7)/$S$28)/(1-$L17)+(($R$29*$P17*'VT CHS Emissions Schedule'!D$5)/$S$29)/(1-$K17)</f>
        <v>7818.6541411569478</v>
      </c>
      <c r="I17" s="64">
        <f>_xlfn.XLOOKUP($D17,Lookups!$A$3:$A$15,Lookups!$D$3:$D$15)</f>
        <v>0</v>
      </c>
      <c r="J17" s="65">
        <f>_xlfn.XLOOKUP($D17,Lookups!$A$3:$A$15,Lookups!$E$3:$E$15)</f>
        <v>0</v>
      </c>
      <c r="K17" s="65">
        <f>_xlfn.XLOOKUP("Electricity",Lookups!$A$3:$A$15,Lookups!$E$3:$E$15)</f>
        <v>8.9499999999999996E-2</v>
      </c>
      <c r="L17" s="65">
        <f>Lookups!$E$5</f>
        <v>1.4E-2</v>
      </c>
      <c r="M17" s="64">
        <f>Lookups!$D$4</f>
        <v>0.32764300000000002</v>
      </c>
      <c r="N17" s="64">
        <f>Lookups!$D$3</f>
        <v>0.21490000000000001</v>
      </c>
      <c r="O17" s="64">
        <f>Lookups!$D$8</f>
        <v>1.3776766038113153</v>
      </c>
      <c r="P17" s="71">
        <f>(S17-T17)*U17*V17*W17*X17*Y17/Z17*AD17*(AA17-AB17)*AC17*AE17</f>
        <v>133.01193721153066</v>
      </c>
      <c r="Q17" s="67">
        <v>10</v>
      </c>
      <c r="R17" s="67" t="str">
        <f>_xlfn.XLOOKUP(D17,Lookups!$A$3:$A$15,Lookups!$C$3:$C$15)</f>
        <v>Unknown</v>
      </c>
      <c r="S17" s="71">
        <f t="shared" si="1"/>
        <v>2</v>
      </c>
      <c r="T17" s="71">
        <f t="shared" si="1"/>
        <v>1.8</v>
      </c>
      <c r="U17" s="71">
        <v>7.8</v>
      </c>
      <c r="V17" s="71">
        <v>2.2999999999999998</v>
      </c>
      <c r="W17" s="71">
        <v>0.6</v>
      </c>
      <c r="X17" s="63">
        <v>365</v>
      </c>
      <c r="Y17" s="79">
        <v>0.7</v>
      </c>
      <c r="Z17" s="71">
        <v>1.79</v>
      </c>
      <c r="AA17" s="71">
        <v>101</v>
      </c>
      <c r="AB17" s="71">
        <v>51.8</v>
      </c>
      <c r="AC17" s="79">
        <f t="shared" ref="AC17:AC19" si="3">R34</f>
        <v>1</v>
      </c>
      <c r="AD17" s="71">
        <v>8.3000000000000007</v>
      </c>
      <c r="AE17" s="74">
        <v>1.06E-3</v>
      </c>
      <c r="AF17" s="66" t="s">
        <v>244</v>
      </c>
      <c r="AG17" s="66" t="s">
        <v>244</v>
      </c>
      <c r="AH17" s="66" t="s">
        <v>244</v>
      </c>
      <c r="AI17" s="66" t="s">
        <v>244</v>
      </c>
      <c r="AJ17" s="66" t="s">
        <v>244</v>
      </c>
      <c r="AK17" s="66" t="s">
        <v>244</v>
      </c>
      <c r="AL17" s="66" t="s">
        <v>244</v>
      </c>
      <c r="AM17" s="66" t="s">
        <v>244</v>
      </c>
      <c r="AN17" s="66" t="s">
        <v>244</v>
      </c>
      <c r="AO17" s="66" t="s">
        <v>244</v>
      </c>
      <c r="AP17" s="66" t="s">
        <v>244</v>
      </c>
      <c r="AQ17" s="66" t="s">
        <v>244</v>
      </c>
      <c r="AR17" s="66" t="s">
        <v>244</v>
      </c>
      <c r="AS17" s="66" t="s">
        <v>244</v>
      </c>
      <c r="AT17" s="66" t="s">
        <v>244</v>
      </c>
      <c r="AU17" s="66" t="s">
        <v>244</v>
      </c>
      <c r="AV17" s="66" t="s">
        <v>244</v>
      </c>
      <c r="AW17" s="66" t="s">
        <v>244</v>
      </c>
      <c r="AX17" s="66" t="s">
        <v>244</v>
      </c>
      <c r="AY17" s="66" t="s">
        <v>244</v>
      </c>
      <c r="AZ17" s="66" t="s">
        <v>244</v>
      </c>
      <c r="BA17" s="66" t="s">
        <v>244</v>
      </c>
      <c r="BB17" s="66" t="s">
        <v>244</v>
      </c>
      <c r="BC17" s="66" t="s">
        <v>244</v>
      </c>
      <c r="BD17" s="66" t="s">
        <v>244</v>
      </c>
      <c r="BE17" s="66" t="s">
        <v>244</v>
      </c>
      <c r="BF17" s="63">
        <f>IF(BF$15&lt;2025+$Q17,($R$26*$P17*('VT CHS Emissions Schedule'!D$8+$N17))/$S$26+($R$27*$P17*('VT CHS Emissions Schedule'!D$9+$M17))/$S$27+(($R$28*$P17*'VT CHS Emissions Schedule'!D$7)/$S$28)/(1-$L17)+(($R$29*$P17*'VT CHS Emissions Schedule'!D$5)/$S$29)/(1-$K17),0)</f>
        <v>7818.6541411569478</v>
      </c>
      <c r="BG17" s="63">
        <f>IF(BG$15&lt;2025+$Q17,($R$26*$P17*('VT CHS Emissions Schedule'!E$8+$N17))/$S$26+($R$27*$P17*('VT CHS Emissions Schedule'!E$9+$M17))/$S$27+(($R$28*$P17*'VT CHS Emissions Schedule'!E$7)/$S$28)/(1-$L17)+(($R$29*$P17*'VT CHS Emissions Schedule'!E$5)/$S$29)/(1-$K17),0)</f>
        <v>7722.179310208764</v>
      </c>
      <c r="BH17" s="63">
        <f>IF(BH$15&lt;2025+$Q17,($R$26*$P17*('VT CHS Emissions Schedule'!F$8+$N17))/$S$26+($R$27*$P17*('VT CHS Emissions Schedule'!F$9+$M17))/$S$27+(($R$28*$P17*'VT CHS Emissions Schedule'!F$7)/$S$28)/(1-$L17)+(($R$29*$P17*'VT CHS Emissions Schedule'!F$5)/$S$29)/(1-$K17),0)</f>
        <v>7625.7044792605793</v>
      </c>
      <c r="BI17" s="63">
        <f>IF(BI$15&lt;2025+$Q17,($R$26*$P17*('VT CHS Emissions Schedule'!G$8+$N17))/$S$26+($R$27*$P17*('VT CHS Emissions Schedule'!G$9+$M17))/$S$27+(($R$28*$P17*'VT CHS Emissions Schedule'!G$7)/$S$28)/(1-$L17)+(($R$29*$P17*'VT CHS Emissions Schedule'!G$5)/$S$29)/(1-$K17),0)</f>
        <v>7529.2296483123955</v>
      </c>
      <c r="BJ17" s="63">
        <f>IF(BJ$15&lt;2025+$Q17,($R$26*$P17*('VT CHS Emissions Schedule'!H$8+$N17))/$S$26+($R$27*$P17*('VT CHS Emissions Schedule'!H$9+$M17))/$S$27+(($R$28*$P17*'VT CHS Emissions Schedule'!H$7)/$S$28)/(1-$L17)+(($R$29*$P17*'VT CHS Emissions Schedule'!H$5)/$S$29)/(1-$K17),0)</f>
        <v>7432.7548173642117</v>
      </c>
      <c r="BK17" s="63">
        <f>IF(BK$15&lt;2025+$Q17,($R$26*$P17*('VT CHS Emissions Schedule'!I$8+$N17))/$S$26+($R$27*$P17*('VT CHS Emissions Schedule'!I$9+$M17))/$S$27+(($R$28*$P17*'VT CHS Emissions Schedule'!I$7)/$S$28)/(1-$L17)+(($R$29*$P17*'VT CHS Emissions Schedule'!I$5)/$S$29)/(1-$K17),0)</f>
        <v>7311.8397791697835</v>
      </c>
      <c r="BL17" s="63">
        <f>IF(BL$15&lt;2025+$Q17,($R$26*$P17*('VT CHS Emissions Schedule'!J$8+$N17))/$S$26+($R$27*$P17*('VT CHS Emissions Schedule'!J$9+$M17))/$S$27+(($R$28*$P17*'VT CHS Emissions Schedule'!J$7)/$S$28)/(1-$L17)+(($R$29*$P17*'VT CHS Emissions Schedule'!J$5)/$S$29)/(1-$K17),0)</f>
        <v>7215.3649482215997</v>
      </c>
      <c r="BM17" s="63">
        <f>IF(BM$15&lt;2025+$Q17,($R$26*$P17*('VT CHS Emissions Schedule'!K$8+$N17))/$S$26+($R$27*$P17*('VT CHS Emissions Schedule'!K$9+$M17))/$S$27+(($R$28*$P17*'VT CHS Emissions Schedule'!K$7)/$S$28)/(1-$L17)+(($R$29*$P17*'VT CHS Emissions Schedule'!K$5)/$S$29)/(1-$K17),0)</f>
        <v>7118.8901172734159</v>
      </c>
      <c r="BN17" s="63">
        <f>IF(BN$15&lt;2025+$Q17,($R$26*$P17*('VT CHS Emissions Schedule'!L$8+$N17))/$S$26+($R$27*$P17*('VT CHS Emissions Schedule'!L$9+$M17))/$S$27+(($R$28*$P17*'VT CHS Emissions Schedule'!L$7)/$S$28)/(1-$L17)+(($R$29*$P17*'VT CHS Emissions Schedule'!L$5)/$S$29)/(1-$K17),0)</f>
        <v>7022.4152863252311</v>
      </c>
      <c r="BO17" s="63">
        <f>IF(BO$15&lt;2025+$Q17,($R$26*$P17*('VT CHS Emissions Schedule'!M$8+$N17))/$S$26+($R$27*$P17*('VT CHS Emissions Schedule'!M$9+$M17))/$S$27+(($R$28*$P17*'VT CHS Emissions Schedule'!M$7)/$S$28)/(1-$L17)+(($R$29*$P17*'VT CHS Emissions Schedule'!M$5)/$S$29)/(1-$K17),0)</f>
        <v>6925.9404553770473</v>
      </c>
      <c r="BP17" s="63">
        <f>IF(BP$15&lt;2025+$Q17,($R$26*$P17*('VT CHS Emissions Schedule'!N$8+$N17))/$S$26+($R$27*$P17*('VT CHS Emissions Schedule'!N$9+$M17))/$S$27+(($R$28*$P17*'VT CHS Emissions Schedule'!N$7)/$S$28)/(1-$L17)+(($R$29*$P17*'VT CHS Emissions Schedule'!N$5)/$S$29)/(1-$K17),0)</f>
        <v>0</v>
      </c>
      <c r="BQ17" s="63">
        <f>IF(BQ$15&lt;2025+$Q17,($R$26*$P17*('VT CHS Emissions Schedule'!O$8+$N17))/$S$26+($R$27*$P17*('VT CHS Emissions Schedule'!O$9+$M17))/$S$27+(($R$28*$P17*'VT CHS Emissions Schedule'!O$7)/$S$28)/(1-$L17)+(($R$29*$P17*'VT CHS Emissions Schedule'!O$5)/$S$29)/(1-$K17),0)</f>
        <v>0</v>
      </c>
      <c r="BR17" s="63">
        <f>IF(BR$15&lt;2025+$Q17,($R$26*$P17*('VT CHS Emissions Schedule'!P$8+$N17))/$S$26+($R$27*$P17*('VT CHS Emissions Schedule'!P$9+$M17))/$S$27+(($R$28*$P17*'VT CHS Emissions Schedule'!P$7)/$S$28)/(1-$L17)+(($R$29*$P17*'VT CHS Emissions Schedule'!P$5)/$S$29)/(1-$K17),0)</f>
        <v>0</v>
      </c>
      <c r="BS17" s="63">
        <f>IF(BS$15&lt;2025+$Q17,($R$26*$P17*('VT CHS Emissions Schedule'!Q$8+$N17))/$S$26+($R$27*$P17*('VT CHS Emissions Schedule'!Q$9+$M17))/$S$27+(($R$28*$P17*'VT CHS Emissions Schedule'!Q$7)/$S$28)/(1-$L17)+(($R$29*$P17*'VT CHS Emissions Schedule'!Q$5)/$S$29)/(1-$K17),0)</f>
        <v>0</v>
      </c>
      <c r="BT17" s="63">
        <f>IF(BT$15&lt;2025+$Q17,($R$26*$P17*('VT CHS Emissions Schedule'!R$8+$N17))/$S$26+($R$27*$P17*('VT CHS Emissions Schedule'!R$9+$M17))/$S$27+(($R$28*$P17*'VT CHS Emissions Schedule'!R$7)/$S$28)/(1-$L17)+(($R$29*$P17*'VT CHS Emissions Schedule'!R$5)/$S$29)/(1-$K17),0)</f>
        <v>0</v>
      </c>
      <c r="BU17" s="63">
        <f>IF(BU$15&lt;2025+$Q17,($R$26*$P17*('VT CHS Emissions Schedule'!S$8+$N17))/$S$26+($R$27*$P17*('VT CHS Emissions Schedule'!S$9+$M17))/$S$27+(($R$28*$P17*'VT CHS Emissions Schedule'!S$7)/$S$28)/(1-$L17)+(($R$29*$P17*'VT CHS Emissions Schedule'!S$5)/$S$29)/(1-$K17),0)</f>
        <v>0</v>
      </c>
      <c r="BV17" s="63">
        <f>IF(BV$15&lt;2025+$Q17,($R$26*$P17*('VT CHS Emissions Schedule'!T$8+$N17))/$S$26+($R$27*$P17*('VT CHS Emissions Schedule'!T$9+$M17))/$S$27+(($R$28*$P17*'VT CHS Emissions Schedule'!T$7)/$S$28)/(1-$L17)+(($R$29*$P17*'VT CHS Emissions Schedule'!T$5)/$S$29)/(1-$K17),0)</f>
        <v>0</v>
      </c>
      <c r="BW17" s="63">
        <f>IF(BW$15&lt;2025+$Q17,($R$26*$P17*('VT CHS Emissions Schedule'!U$8+$N17))/$S$26+($R$27*$P17*('VT CHS Emissions Schedule'!U$9+$M17))/$S$27+(($R$28*$P17*'VT CHS Emissions Schedule'!U$7)/$S$28)/(1-$L17)+(($R$29*$P17*'VT CHS Emissions Schedule'!U$5)/$S$29)/(1-$K17),0)</f>
        <v>0</v>
      </c>
      <c r="BX17" s="63">
        <f>IF(BX$15&lt;2025+$Q17,($R$26*$P17*('VT CHS Emissions Schedule'!V$8+$N17))/$S$26+($R$27*$P17*('VT CHS Emissions Schedule'!V$9+$M17))/$S$27+(($R$28*$P17*'VT CHS Emissions Schedule'!V$7)/$S$28)/(1-$L17)+(($R$29*$P17*'VT CHS Emissions Schedule'!V$5)/$S$29)/(1-$K17),0)</f>
        <v>0</v>
      </c>
      <c r="BY17" s="63">
        <f>IF(BY$15&lt;2025+$Q17,($R$26*$P17*('VT CHS Emissions Schedule'!W$8+$N17))/$S$26+($R$27*$P17*('VT CHS Emissions Schedule'!W$9+$M17))/$S$27+(($R$28*$P17*'VT CHS Emissions Schedule'!W$7)/$S$28)/(1-$L17)+(($R$29*$P17*'VT CHS Emissions Schedule'!W$5)/$S$29)/(1-$K17),0)</f>
        <v>0</v>
      </c>
      <c r="BZ17" s="63">
        <f>IF(BZ$15&lt;2025+$Q17,($R$26*$P17*('VT CHS Emissions Schedule'!X$8+$N17))/$S$26+($R$27*$P17*('VT CHS Emissions Schedule'!X$9+$M17))/$S$27+(($R$28*$P17*'VT CHS Emissions Schedule'!X$7)/$S$28)/(1-$L17)+(($R$29*$P17*'VT CHS Emissions Schedule'!X$5)/$S$29)/(1-$K17),0)</f>
        <v>0</v>
      </c>
      <c r="CA17" s="63">
        <f>IF(CA$15&lt;2025+$Q17,($R$26*$P17*('VT CHS Emissions Schedule'!Y$8+$N17))/$S$26+($R$27*$P17*('VT CHS Emissions Schedule'!Y$9+$M17))/$S$27+(($R$28*$P17*'VT CHS Emissions Schedule'!Y$7)/$S$28)/(1-$L17)+(($R$29*$P17*'VT CHS Emissions Schedule'!Y$5)/$S$29)/(1-$K17),0)</f>
        <v>0</v>
      </c>
      <c r="CB17" s="63">
        <f>IF(CB$15&lt;2025+$Q17,($R$26*$P17*('VT CHS Emissions Schedule'!Z$8+$N17))/$S$26+($R$27*$P17*('VT CHS Emissions Schedule'!Z$9+$M17))/$S$27+(($R$28*$P17*'VT CHS Emissions Schedule'!Z$7)/$S$28)/(1-$L17)+(($R$29*$P17*'VT CHS Emissions Schedule'!Z$5)/$S$29)/(1-$K17),0)</f>
        <v>0</v>
      </c>
      <c r="CC17" s="63">
        <f>IF(CC$15&lt;2025+$Q17,($R$26*$P17*('VT CHS Emissions Schedule'!AA$8+$N17))/$S$26+($R$27*$P17*('VT CHS Emissions Schedule'!AA$9+$M17))/$S$27+(($R$28*$P17*'VT CHS Emissions Schedule'!AA$7)/$S$28)/(1-$L17)+(($R$29*$P17*'VT CHS Emissions Schedule'!AA$5)/$S$29)/(1-$K17),0)</f>
        <v>0</v>
      </c>
      <c r="CD17" s="63">
        <f>IF(CD$15&lt;2025+$Q17,($R$26*$P17*('VT CHS Emissions Schedule'!AB$8+$N17))/$S$26+($R$27*$P17*('VT CHS Emissions Schedule'!AB$9+$M17))/$S$27+(($R$28*$P17*'VT CHS Emissions Schedule'!AB$7)/$S$28)/(1-$L17)+(($R$29*$P17*'VT CHS Emissions Schedule'!AB$5)/$S$29)/(1-$K17),0)</f>
        <v>0</v>
      </c>
      <c r="CE17" s="63">
        <f>IF(CE$15&lt;2025+$Q17,($R$26*$P17*('VT CHS Emissions Schedule'!AC$8+$N17))/$S$26+($R$27*$P17*('VT CHS Emissions Schedule'!AC$9+$M17))/$S$27+(($R$28*$P17*'VT CHS Emissions Schedule'!AC$7)/$S$28)/(1-$L17)+(($R$29*$P17*'VT CHS Emissions Schedule'!AC$5)/$S$29)/(1-$K17),0)</f>
        <v>0</v>
      </c>
    </row>
    <row r="18" spans="1:83" x14ac:dyDescent="0.25">
      <c r="A18" s="151" t="s">
        <v>187</v>
      </c>
      <c r="B18" s="117" t="s">
        <v>215</v>
      </c>
      <c r="C18" s="133" t="s">
        <v>216</v>
      </c>
      <c r="D18" s="159" t="s">
        <v>161</v>
      </c>
      <c r="E18" s="174">
        <f t="shared" si="2"/>
        <v>206424.32435147601</v>
      </c>
      <c r="F18" s="224">
        <f>SUM(BF18:CE18)</f>
        <v>206424.32435147601</v>
      </c>
      <c r="G18" s="220">
        <f>(E18/1000000)*1</f>
        <v>0.20642432435147601</v>
      </c>
      <c r="H18" s="126">
        <f>($R$26*$P18*('VT CHS Emissions Schedule'!D$8+$N18))/$S$26+($R$27*$P18*('VT CHS Emissions Schedule'!D$9+$M18))/$S$27+(($R$28*$P18*'VT CHS Emissions Schedule'!D$7)/$S$28)/(1-$L18)+(($R$29*$P18*'VT CHS Emissions Schedule'!D$5)/$S$29)/(1-$K18)</f>
        <v>21892.231595239464</v>
      </c>
      <c r="I18" s="64">
        <f>_xlfn.XLOOKUP($D18,Lookups!$A$3:$A$15,Lookups!$D$3:$D$15)</f>
        <v>0</v>
      </c>
      <c r="J18" s="65">
        <f>_xlfn.XLOOKUP($D18,Lookups!$A$3:$A$15,Lookups!$E$3:$E$15)</f>
        <v>0</v>
      </c>
      <c r="K18" s="65">
        <f>_xlfn.XLOOKUP("Electricity",Lookups!$A$3:$A$15,Lookups!$E$3:$E$15)</f>
        <v>8.9499999999999996E-2</v>
      </c>
      <c r="L18" s="65">
        <f>Lookups!$E$5</f>
        <v>1.4E-2</v>
      </c>
      <c r="M18" s="64">
        <f>Lookups!$D$4</f>
        <v>0.32764300000000002</v>
      </c>
      <c r="N18" s="64">
        <f>Lookups!$D$3</f>
        <v>0.21490000000000001</v>
      </c>
      <c r="O18" s="64">
        <f>Lookups!$D$8</f>
        <v>1.3776766038113153</v>
      </c>
      <c r="P18" s="71">
        <f t="shared" si="0"/>
        <v>372.433424192286</v>
      </c>
      <c r="Q18" s="67">
        <v>10</v>
      </c>
      <c r="R18" s="67" t="str">
        <f>_xlfn.XLOOKUP(D18,Lookups!$A$3:$A$15,Lookups!$C$3:$C$15)</f>
        <v>Unknown</v>
      </c>
      <c r="S18" s="71">
        <f t="shared" si="1"/>
        <v>2.5</v>
      </c>
      <c r="T18" s="71">
        <f t="shared" si="1"/>
        <v>1.5</v>
      </c>
      <c r="U18" s="71">
        <v>7.8</v>
      </c>
      <c r="V18" s="71">
        <v>2.2999999999999998</v>
      </c>
      <c r="W18" s="71">
        <v>0.6</v>
      </c>
      <c r="X18" s="63">
        <v>365</v>
      </c>
      <c r="Y18" s="79">
        <v>0.7</v>
      </c>
      <c r="Z18" s="71">
        <v>1.79</v>
      </c>
      <c r="AA18" s="71">
        <v>101</v>
      </c>
      <c r="AB18" s="71">
        <v>51.8</v>
      </c>
      <c r="AC18" s="79">
        <f t="shared" si="3"/>
        <v>0.56000000000000005</v>
      </c>
      <c r="AD18" s="71">
        <v>8.3000000000000007</v>
      </c>
      <c r="AE18" s="74">
        <v>1.06E-3</v>
      </c>
      <c r="AF18" s="66" t="s">
        <v>244</v>
      </c>
      <c r="AG18" s="66" t="s">
        <v>244</v>
      </c>
      <c r="AH18" s="66" t="s">
        <v>244</v>
      </c>
      <c r="AI18" s="66" t="s">
        <v>244</v>
      </c>
      <c r="AJ18" s="66" t="s">
        <v>244</v>
      </c>
      <c r="AK18" s="66" t="s">
        <v>244</v>
      </c>
      <c r="AL18" s="66" t="s">
        <v>244</v>
      </c>
      <c r="AM18" s="66" t="s">
        <v>244</v>
      </c>
      <c r="AN18" s="66" t="s">
        <v>244</v>
      </c>
      <c r="AO18" s="66" t="s">
        <v>244</v>
      </c>
      <c r="AP18" s="66" t="s">
        <v>244</v>
      </c>
      <c r="AQ18" s="66" t="s">
        <v>244</v>
      </c>
      <c r="AR18" s="66" t="s">
        <v>244</v>
      </c>
      <c r="AS18" s="66" t="s">
        <v>244</v>
      </c>
      <c r="AT18" s="66" t="s">
        <v>244</v>
      </c>
      <c r="AU18" s="66" t="s">
        <v>244</v>
      </c>
      <c r="AV18" s="66" t="s">
        <v>244</v>
      </c>
      <c r="AW18" s="66" t="s">
        <v>244</v>
      </c>
      <c r="AX18" s="66" t="s">
        <v>244</v>
      </c>
      <c r="AY18" s="66" t="s">
        <v>244</v>
      </c>
      <c r="AZ18" s="66" t="s">
        <v>244</v>
      </c>
      <c r="BA18" s="66" t="s">
        <v>244</v>
      </c>
      <c r="BB18" s="66" t="s">
        <v>244</v>
      </c>
      <c r="BC18" s="66" t="s">
        <v>244</v>
      </c>
      <c r="BD18" s="66" t="s">
        <v>244</v>
      </c>
      <c r="BE18" s="66" t="s">
        <v>244</v>
      </c>
      <c r="BF18" s="63">
        <f>IF(BF$15&lt;2025+$Q18,($R$26*$P18*('VT CHS Emissions Schedule'!D$8+$N18))/$S$26+($R$27*$P18*('VT CHS Emissions Schedule'!D$9+$M18))/$S$27+(($R$28*$P18*'VT CHS Emissions Schedule'!D$7)/$S$28)/(1-$L18)+(($R$29*$P18*'VT CHS Emissions Schedule'!D$5)/$S$29)/(1-$K18),0)</f>
        <v>21892.231595239464</v>
      </c>
      <c r="BG18" s="63">
        <f>IF(BG$15&lt;2025+$Q18,($R$26*$P18*('VT CHS Emissions Schedule'!E$8+$N18))/$S$26+($R$27*$P18*('VT CHS Emissions Schedule'!E$9+$M18))/$S$27+(($R$28*$P18*'VT CHS Emissions Schedule'!E$7)/$S$28)/(1-$L18)+(($R$29*$P18*'VT CHS Emissions Schedule'!E$5)/$S$29)/(1-$K18),0)</f>
        <v>21622.102068584551</v>
      </c>
      <c r="BH18" s="63">
        <f>IF(BH$15&lt;2025+$Q18,($R$26*$P18*('VT CHS Emissions Schedule'!F$8+$N18))/$S$26+($R$27*$P18*('VT CHS Emissions Schedule'!F$9+$M18))/$S$27+(($R$28*$P18*'VT CHS Emissions Schedule'!F$7)/$S$28)/(1-$L18)+(($R$29*$P18*'VT CHS Emissions Schedule'!F$5)/$S$29)/(1-$K18),0)</f>
        <v>21351.972541929634</v>
      </c>
      <c r="BI18" s="63">
        <f>IF(BI$15&lt;2025+$Q18,($R$26*$P18*('VT CHS Emissions Schedule'!G$8+$N18))/$S$26+($R$27*$P18*('VT CHS Emissions Schedule'!G$9+$M18))/$S$27+(($R$28*$P18*'VT CHS Emissions Schedule'!G$7)/$S$28)/(1-$L18)+(($R$29*$P18*'VT CHS Emissions Schedule'!G$5)/$S$29)/(1-$K18),0)</f>
        <v>21081.843015274717</v>
      </c>
      <c r="BJ18" s="63">
        <f>IF(BJ$15&lt;2025+$Q18,($R$26*$P18*('VT CHS Emissions Schedule'!H$8+$N18))/$S$26+($R$27*$P18*('VT CHS Emissions Schedule'!H$9+$M18))/$S$27+(($R$28*$P18*'VT CHS Emissions Schedule'!H$7)/$S$28)/(1-$L18)+(($R$29*$P18*'VT CHS Emissions Schedule'!H$5)/$S$29)/(1-$K18),0)</f>
        <v>20811.713488619804</v>
      </c>
      <c r="BK18" s="63">
        <f>IF(BK$15&lt;2025+$Q18,($R$26*$P18*('VT CHS Emissions Schedule'!I$8+$N18))/$S$26+($R$27*$P18*('VT CHS Emissions Schedule'!I$9+$M18))/$S$27+(($R$28*$P18*'VT CHS Emissions Schedule'!I$7)/$S$28)/(1-$L18)+(($R$29*$P18*'VT CHS Emissions Schedule'!I$5)/$S$29)/(1-$K18),0)</f>
        <v>20473.151381675401</v>
      </c>
      <c r="BL18" s="63">
        <f>IF(BL$15&lt;2025+$Q18,($R$26*$P18*('VT CHS Emissions Schedule'!J$8+$N18))/$S$26+($R$27*$P18*('VT CHS Emissions Schedule'!J$9+$M18))/$S$27+(($R$28*$P18*'VT CHS Emissions Schedule'!J$7)/$S$28)/(1-$L18)+(($R$29*$P18*'VT CHS Emissions Schedule'!J$5)/$S$29)/(1-$K18),0)</f>
        <v>20203.021855020485</v>
      </c>
      <c r="BM18" s="63">
        <f>IF(BM$15&lt;2025+$Q18,($R$26*$P18*('VT CHS Emissions Schedule'!K$8+$N18))/$S$26+($R$27*$P18*('VT CHS Emissions Schedule'!K$9+$M18))/$S$27+(($R$28*$P18*'VT CHS Emissions Schedule'!K$7)/$S$28)/(1-$L18)+(($R$29*$P18*'VT CHS Emissions Schedule'!K$5)/$S$29)/(1-$K18),0)</f>
        <v>19932.892328365571</v>
      </c>
      <c r="BN18" s="63">
        <f>IF(BN$15&lt;2025+$Q18,($R$26*$P18*('VT CHS Emissions Schedule'!L$8+$N18))/$S$26+($R$27*$P18*('VT CHS Emissions Schedule'!L$9+$M18))/$S$27+(($R$28*$P18*'VT CHS Emissions Schedule'!L$7)/$S$28)/(1-$L18)+(($R$29*$P18*'VT CHS Emissions Schedule'!L$5)/$S$29)/(1-$K18),0)</f>
        <v>19662.762801710654</v>
      </c>
      <c r="BO18" s="63">
        <f>IF(BO$15&lt;2025+$Q18,($R$26*$P18*('VT CHS Emissions Schedule'!M$8+$N18))/$S$26+($R$27*$P18*('VT CHS Emissions Schedule'!M$9+$M18))/$S$27+(($R$28*$P18*'VT CHS Emissions Schedule'!M$7)/$S$28)/(1-$L18)+(($R$29*$P18*'VT CHS Emissions Schedule'!M$5)/$S$29)/(1-$K18),0)</f>
        <v>19392.633275055738</v>
      </c>
      <c r="BP18" s="63">
        <f>IF(BP$15&lt;2025+$Q18,($R$26*$P18*('VT CHS Emissions Schedule'!N$8+$N18))/$S$26+($R$27*$P18*('VT CHS Emissions Schedule'!N$9+$M18))/$S$27+(($R$28*$P18*'VT CHS Emissions Schedule'!N$7)/$S$28)/(1-$L18)+(($R$29*$P18*'VT CHS Emissions Schedule'!N$5)/$S$29)/(1-$K18),0)</f>
        <v>0</v>
      </c>
      <c r="BQ18" s="63">
        <f>IF(BQ$15&lt;2025+$Q18,($R$26*$P18*('VT CHS Emissions Schedule'!O$8+$N18))/$S$26+($R$27*$P18*('VT CHS Emissions Schedule'!O$9+$M18))/$S$27+(($R$28*$P18*'VT CHS Emissions Schedule'!O$7)/$S$28)/(1-$L18)+(($R$29*$P18*'VT CHS Emissions Schedule'!O$5)/$S$29)/(1-$K18),0)</f>
        <v>0</v>
      </c>
      <c r="BR18" s="63">
        <f>IF(BR$15&lt;2025+$Q18,($R$26*$P18*('VT CHS Emissions Schedule'!P$8+$N18))/$S$26+($R$27*$P18*('VT CHS Emissions Schedule'!P$9+$M18))/$S$27+(($R$28*$P18*'VT CHS Emissions Schedule'!P$7)/$S$28)/(1-$L18)+(($R$29*$P18*'VT CHS Emissions Schedule'!P$5)/$S$29)/(1-$K18),0)</f>
        <v>0</v>
      </c>
      <c r="BS18" s="63">
        <f>IF(BS$15&lt;2025+$Q18,($R$26*$P18*('VT CHS Emissions Schedule'!Q$8+$N18))/$S$26+($R$27*$P18*('VT CHS Emissions Schedule'!Q$9+$M18))/$S$27+(($R$28*$P18*'VT CHS Emissions Schedule'!Q$7)/$S$28)/(1-$L18)+(($R$29*$P18*'VT CHS Emissions Schedule'!Q$5)/$S$29)/(1-$K18),0)</f>
        <v>0</v>
      </c>
      <c r="BT18" s="63">
        <f>IF(BT$15&lt;2025+$Q18,($R$26*$P18*('VT CHS Emissions Schedule'!R$8+$N18))/$S$26+($R$27*$P18*('VT CHS Emissions Schedule'!R$9+$M18))/$S$27+(($R$28*$P18*'VT CHS Emissions Schedule'!R$7)/$S$28)/(1-$L18)+(($R$29*$P18*'VT CHS Emissions Schedule'!R$5)/$S$29)/(1-$K18),0)</f>
        <v>0</v>
      </c>
      <c r="BU18" s="63">
        <f>IF(BU$15&lt;2025+$Q18,($R$26*$P18*('VT CHS Emissions Schedule'!S$8+$N18))/$S$26+($R$27*$P18*('VT CHS Emissions Schedule'!S$9+$M18))/$S$27+(($R$28*$P18*'VT CHS Emissions Schedule'!S$7)/$S$28)/(1-$L18)+(($R$29*$P18*'VT CHS Emissions Schedule'!S$5)/$S$29)/(1-$K18),0)</f>
        <v>0</v>
      </c>
      <c r="BV18" s="63">
        <f>IF(BV$15&lt;2025+$Q18,($R$26*$P18*('VT CHS Emissions Schedule'!T$8+$N18))/$S$26+($R$27*$P18*('VT CHS Emissions Schedule'!T$9+$M18))/$S$27+(($R$28*$P18*'VT CHS Emissions Schedule'!T$7)/$S$28)/(1-$L18)+(($R$29*$P18*'VT CHS Emissions Schedule'!T$5)/$S$29)/(1-$K18),0)</f>
        <v>0</v>
      </c>
      <c r="BW18" s="63">
        <f>IF(BW$15&lt;2025+$Q18,($R$26*$P18*('VT CHS Emissions Schedule'!U$8+$N18))/$S$26+($R$27*$P18*('VT CHS Emissions Schedule'!U$9+$M18))/$S$27+(($R$28*$P18*'VT CHS Emissions Schedule'!U$7)/$S$28)/(1-$L18)+(($R$29*$P18*'VT CHS Emissions Schedule'!U$5)/$S$29)/(1-$K18),0)</f>
        <v>0</v>
      </c>
      <c r="BX18" s="63">
        <f>IF(BX$15&lt;2025+$Q18,($R$26*$P18*('VT CHS Emissions Schedule'!V$8+$N18))/$S$26+($R$27*$P18*('VT CHS Emissions Schedule'!V$9+$M18))/$S$27+(($R$28*$P18*'VT CHS Emissions Schedule'!V$7)/$S$28)/(1-$L18)+(($R$29*$P18*'VT CHS Emissions Schedule'!V$5)/$S$29)/(1-$K18),0)</f>
        <v>0</v>
      </c>
      <c r="BY18" s="63">
        <f>IF(BY$15&lt;2025+$Q18,($R$26*$P18*('VT CHS Emissions Schedule'!W$8+$N18))/$S$26+($R$27*$P18*('VT CHS Emissions Schedule'!W$9+$M18))/$S$27+(($R$28*$P18*'VT CHS Emissions Schedule'!W$7)/$S$28)/(1-$L18)+(($R$29*$P18*'VT CHS Emissions Schedule'!W$5)/$S$29)/(1-$K18),0)</f>
        <v>0</v>
      </c>
      <c r="BZ18" s="63">
        <f>IF(BZ$15&lt;2025+$Q18,($R$26*$P18*('VT CHS Emissions Schedule'!X$8+$N18))/$S$26+($R$27*$P18*('VT CHS Emissions Schedule'!X$9+$M18))/$S$27+(($R$28*$P18*'VT CHS Emissions Schedule'!X$7)/$S$28)/(1-$L18)+(($R$29*$P18*'VT CHS Emissions Schedule'!X$5)/$S$29)/(1-$K18),0)</f>
        <v>0</v>
      </c>
      <c r="CA18" s="63">
        <f>IF(CA$15&lt;2025+$Q18,($R$26*$P18*('VT CHS Emissions Schedule'!Y$8+$N18))/$S$26+($R$27*$P18*('VT CHS Emissions Schedule'!Y$9+$M18))/$S$27+(($R$28*$P18*'VT CHS Emissions Schedule'!Y$7)/$S$28)/(1-$L18)+(($R$29*$P18*'VT CHS Emissions Schedule'!Y$5)/$S$29)/(1-$K18),0)</f>
        <v>0</v>
      </c>
      <c r="CB18" s="63">
        <f>IF(CB$15&lt;2025+$Q18,($R$26*$P18*('VT CHS Emissions Schedule'!Z$8+$N18))/$S$26+($R$27*$P18*('VT CHS Emissions Schedule'!Z$9+$M18))/$S$27+(($R$28*$P18*'VT CHS Emissions Schedule'!Z$7)/$S$28)/(1-$L18)+(($R$29*$P18*'VT CHS Emissions Schedule'!Z$5)/$S$29)/(1-$K18),0)</f>
        <v>0</v>
      </c>
      <c r="CC18" s="63">
        <f>IF(CC$15&lt;2025+$Q18,($R$26*$P18*('VT CHS Emissions Schedule'!AA$8+$N18))/$S$26+($R$27*$P18*('VT CHS Emissions Schedule'!AA$9+$M18))/$S$27+(($R$28*$P18*'VT CHS Emissions Schedule'!AA$7)/$S$28)/(1-$L18)+(($R$29*$P18*'VT CHS Emissions Schedule'!AA$5)/$S$29)/(1-$K18),0)</f>
        <v>0</v>
      </c>
      <c r="CD18" s="63">
        <f>IF(CD$15&lt;2025+$Q18,($R$26*$P18*('VT CHS Emissions Schedule'!AB$8+$N18))/$S$26+($R$27*$P18*('VT CHS Emissions Schedule'!AB$9+$M18))/$S$27+(($R$28*$P18*'VT CHS Emissions Schedule'!AB$7)/$S$28)/(1-$L18)+(($R$29*$P18*'VT CHS Emissions Schedule'!AB$5)/$S$29)/(1-$K18),0)</f>
        <v>0</v>
      </c>
      <c r="CE18" s="63">
        <f>IF(CE$15&lt;2025+$Q18,($R$26*$P18*('VT CHS Emissions Schedule'!AC$8+$N18))/$S$26+($R$27*$P18*('VT CHS Emissions Schedule'!AC$9+$M18))/$S$27+(($R$28*$P18*'VT CHS Emissions Schedule'!AC$7)/$S$28)/(1-$L18)+(($R$29*$P18*'VT CHS Emissions Schedule'!AC$5)/$S$29)/(1-$K18),0)</f>
        <v>0</v>
      </c>
    </row>
    <row r="19" spans="1:83" ht="14.25" thickBot="1" x14ac:dyDescent="0.3">
      <c r="A19" s="131" t="s">
        <v>188</v>
      </c>
      <c r="B19" s="128" t="s">
        <v>215</v>
      </c>
      <c r="C19" s="132" t="s">
        <v>216</v>
      </c>
      <c r="D19" s="157" t="s">
        <v>161</v>
      </c>
      <c r="E19" s="175">
        <f t="shared" si="2"/>
        <v>331753.37842201494</v>
      </c>
      <c r="F19" s="226">
        <f>SUM(BF19:CE19)</f>
        <v>331753.37842201494</v>
      </c>
      <c r="G19" s="221">
        <f>(E19/1000000)*1</f>
        <v>0.33175337842201497</v>
      </c>
      <c r="H19" s="126">
        <f>($R$26*$P19*('VT CHS Emissions Schedule'!D$8+$N19))/$S$26+($R$27*$P19*('VT CHS Emissions Schedule'!D$9+$M19))/$S$27+(($R$28*$P19*'VT CHS Emissions Schedule'!D$7)/$S$28)/(1-$L19)+(($R$29*$P19*'VT CHS Emissions Schedule'!D$5)/$S$29)/(1-$K19)</f>
        <v>35183.943635206277</v>
      </c>
      <c r="I19" s="64">
        <f>_xlfn.XLOOKUP($D19,Lookups!$A$3:$A$15,Lookups!$D$3:$D$15)</f>
        <v>0</v>
      </c>
      <c r="J19" s="65">
        <f>_xlfn.XLOOKUP($D19,Lookups!$A$3:$A$15,Lookups!$E$3:$E$15)</f>
        <v>0</v>
      </c>
      <c r="K19" s="65">
        <f>_xlfn.XLOOKUP("Electricity",Lookups!$A$3:$A$15,Lookups!$E$3:$E$15)</f>
        <v>8.9499999999999996E-2</v>
      </c>
      <c r="L19" s="65">
        <f>Lookups!$E$5</f>
        <v>1.4E-2</v>
      </c>
      <c r="M19" s="64">
        <f>Lookups!$D$4</f>
        <v>0.32764300000000002</v>
      </c>
      <c r="N19" s="64">
        <f>Lookups!$D$3</f>
        <v>0.21490000000000001</v>
      </c>
      <c r="O19" s="64">
        <f>Lookups!$D$8</f>
        <v>1.3776766038113153</v>
      </c>
      <c r="P19" s="71">
        <f t="shared" si="0"/>
        <v>598.55371745188813</v>
      </c>
      <c r="Q19" s="67">
        <v>10</v>
      </c>
      <c r="R19" s="67" t="str">
        <f>_xlfn.XLOOKUP(D19,Lookups!$A$3:$A$15,Lookups!$C$3:$C$15)</f>
        <v>Unknown</v>
      </c>
      <c r="S19" s="71">
        <f t="shared" si="1"/>
        <v>2.5</v>
      </c>
      <c r="T19" s="71">
        <f t="shared" si="1"/>
        <v>1.5</v>
      </c>
      <c r="U19" s="71">
        <v>7.8</v>
      </c>
      <c r="V19" s="71">
        <v>2.2999999999999998</v>
      </c>
      <c r="W19" s="71">
        <v>0.6</v>
      </c>
      <c r="X19" s="63">
        <v>365</v>
      </c>
      <c r="Y19" s="79">
        <v>0.7</v>
      </c>
      <c r="Z19" s="71">
        <v>1.79</v>
      </c>
      <c r="AA19" s="71">
        <v>101</v>
      </c>
      <c r="AB19" s="71">
        <v>51.8</v>
      </c>
      <c r="AC19" s="79">
        <f t="shared" si="3"/>
        <v>0.9</v>
      </c>
      <c r="AD19" s="71">
        <v>8.3000000000000007</v>
      </c>
      <c r="AE19" s="74">
        <v>1.06E-3</v>
      </c>
      <c r="AF19" s="66" t="s">
        <v>244</v>
      </c>
      <c r="AG19" s="66" t="s">
        <v>244</v>
      </c>
      <c r="AH19" s="66" t="s">
        <v>244</v>
      </c>
      <c r="AI19" s="66" t="s">
        <v>244</v>
      </c>
      <c r="AJ19" s="66" t="s">
        <v>244</v>
      </c>
      <c r="AK19" s="66" t="s">
        <v>244</v>
      </c>
      <c r="AL19" s="66" t="s">
        <v>244</v>
      </c>
      <c r="AM19" s="66" t="s">
        <v>244</v>
      </c>
      <c r="AN19" s="66" t="s">
        <v>244</v>
      </c>
      <c r="AO19" s="66" t="s">
        <v>244</v>
      </c>
      <c r="AP19" s="66" t="s">
        <v>244</v>
      </c>
      <c r="AQ19" s="66" t="s">
        <v>244</v>
      </c>
      <c r="AR19" s="66" t="s">
        <v>244</v>
      </c>
      <c r="AS19" s="66" t="s">
        <v>244</v>
      </c>
      <c r="AT19" s="66" t="s">
        <v>244</v>
      </c>
      <c r="AU19" s="66" t="s">
        <v>244</v>
      </c>
      <c r="AV19" s="66" t="s">
        <v>244</v>
      </c>
      <c r="AW19" s="66" t="s">
        <v>244</v>
      </c>
      <c r="AX19" s="66" t="s">
        <v>244</v>
      </c>
      <c r="AY19" s="66" t="s">
        <v>244</v>
      </c>
      <c r="AZ19" s="66" t="s">
        <v>244</v>
      </c>
      <c r="BA19" s="66" t="s">
        <v>244</v>
      </c>
      <c r="BB19" s="66" t="s">
        <v>244</v>
      </c>
      <c r="BC19" s="66" t="s">
        <v>244</v>
      </c>
      <c r="BD19" s="66" t="s">
        <v>244</v>
      </c>
      <c r="BE19" s="66" t="s">
        <v>244</v>
      </c>
      <c r="BF19" s="63">
        <f>IF(BF$15&lt;2025+$Q19,($R$26*$P19*('VT CHS Emissions Schedule'!D$8+$N19))/$S$26+($R$27*$P19*('VT CHS Emissions Schedule'!D$9+$M19))/$S$27+(($R$28*$P19*'VT CHS Emissions Schedule'!D$7)/$S$28)/(1-$L19)+(($R$29*$P19*'VT CHS Emissions Schedule'!D$5)/$S$29)/(1-$K19),0)</f>
        <v>35183.943635206277</v>
      </c>
      <c r="BG19" s="63">
        <f>IF(BG$15&lt;2025+$Q19,($R$26*$P19*('VT CHS Emissions Schedule'!E$8+$N19))/$S$26+($R$27*$P19*('VT CHS Emissions Schedule'!E$9+$M19))/$S$27+(($R$28*$P19*'VT CHS Emissions Schedule'!E$7)/$S$28)/(1-$L19)+(($R$29*$P19*'VT CHS Emissions Schedule'!E$5)/$S$29)/(1-$K19),0)</f>
        <v>34749.806895939451</v>
      </c>
      <c r="BH19" s="63">
        <f>IF(BH$15&lt;2025+$Q19,($R$26*$P19*('VT CHS Emissions Schedule'!F$8+$N19))/$S$26+($R$27*$P19*('VT CHS Emissions Schedule'!F$9+$M19))/$S$27+(($R$28*$P19*'VT CHS Emissions Schedule'!F$7)/$S$28)/(1-$L19)+(($R$29*$P19*'VT CHS Emissions Schedule'!F$5)/$S$29)/(1-$K19),0)</f>
        <v>34315.670156672626</v>
      </c>
      <c r="BI19" s="63">
        <f>IF(BI$15&lt;2025+$Q19,($R$26*$P19*('VT CHS Emissions Schedule'!G$8+$N19))/$S$26+($R$27*$P19*('VT CHS Emissions Schedule'!G$9+$M19))/$S$27+(($R$28*$P19*'VT CHS Emissions Schedule'!G$7)/$S$28)/(1-$L19)+(($R$29*$P19*'VT CHS Emissions Schedule'!G$5)/$S$29)/(1-$K19),0)</f>
        <v>33881.533417405793</v>
      </c>
      <c r="BJ19" s="63">
        <f>IF(BJ$15&lt;2025+$Q19,($R$26*$P19*('VT CHS Emissions Schedule'!H$8+$N19))/$S$26+($R$27*$P19*('VT CHS Emissions Schedule'!H$9+$M19))/$S$27+(($R$28*$P19*'VT CHS Emissions Schedule'!H$7)/$S$28)/(1-$L19)+(($R$29*$P19*'VT CHS Emissions Schedule'!H$5)/$S$29)/(1-$K19),0)</f>
        <v>33447.396678138961</v>
      </c>
      <c r="BK19" s="63">
        <f>IF(BK$15&lt;2025+$Q19,($R$26*$P19*('VT CHS Emissions Schedule'!I$8+$N19))/$S$26+($R$27*$P19*('VT CHS Emissions Schedule'!I$9+$M19))/$S$27+(($R$28*$P19*'VT CHS Emissions Schedule'!I$7)/$S$28)/(1-$L19)+(($R$29*$P19*'VT CHS Emissions Schedule'!I$5)/$S$29)/(1-$K19),0)</f>
        <v>32903.279006264034</v>
      </c>
      <c r="BL19" s="63">
        <f>IF(BL$15&lt;2025+$Q19,($R$26*$P19*('VT CHS Emissions Schedule'!J$8+$N19))/$S$26+($R$27*$P19*('VT CHS Emissions Schedule'!J$9+$M19))/$S$27+(($R$28*$P19*'VT CHS Emissions Schedule'!J$7)/$S$28)/(1-$L19)+(($R$29*$P19*'VT CHS Emissions Schedule'!J$5)/$S$29)/(1-$K19),0)</f>
        <v>32469.142266997205</v>
      </c>
      <c r="BM19" s="63">
        <f>IF(BM$15&lt;2025+$Q19,($R$26*$P19*('VT CHS Emissions Schedule'!K$8+$N19))/$S$26+($R$27*$P19*('VT CHS Emissions Schedule'!K$9+$M19))/$S$27+(($R$28*$P19*'VT CHS Emissions Schedule'!K$7)/$S$28)/(1-$L19)+(($R$29*$P19*'VT CHS Emissions Schedule'!K$5)/$S$29)/(1-$K19),0)</f>
        <v>32035.005527730376</v>
      </c>
      <c r="BN19" s="63">
        <f>IF(BN$15&lt;2025+$Q19,($R$26*$P19*('VT CHS Emissions Schedule'!L$8+$N19))/$S$26+($R$27*$P19*('VT CHS Emissions Schedule'!L$9+$M19))/$S$27+(($R$28*$P19*'VT CHS Emissions Schedule'!L$7)/$S$28)/(1-$L19)+(($R$29*$P19*'VT CHS Emissions Schedule'!L$5)/$S$29)/(1-$K19),0)</f>
        <v>31600.868788463547</v>
      </c>
      <c r="BO19" s="63">
        <f>IF(BO$15&lt;2025+$Q19,($R$26*$P19*('VT CHS Emissions Schedule'!M$8+$N19))/$S$26+($R$27*$P19*('VT CHS Emissions Schedule'!M$9+$M19))/$S$27+(($R$28*$P19*'VT CHS Emissions Schedule'!M$7)/$S$28)/(1-$L19)+(($R$29*$P19*'VT CHS Emissions Schedule'!M$5)/$S$29)/(1-$K19),0)</f>
        <v>31166.732049196718</v>
      </c>
      <c r="BP19" s="63">
        <f>IF(BP$15&lt;2025+$Q19,($R$26*$P19*('VT CHS Emissions Schedule'!N$8+$N19))/$S$26+($R$27*$P19*('VT CHS Emissions Schedule'!N$9+$M19))/$S$27+(($R$28*$P19*'VT CHS Emissions Schedule'!N$7)/$S$28)/(1-$L19)+(($R$29*$P19*'VT CHS Emissions Schedule'!N$5)/$S$29)/(1-$K19),0)</f>
        <v>0</v>
      </c>
      <c r="BQ19" s="63">
        <f>IF(BQ$15&lt;2025+$Q19,($R$26*$P19*('VT CHS Emissions Schedule'!O$8+$N19))/$S$26+($R$27*$P19*('VT CHS Emissions Schedule'!O$9+$M19))/$S$27+(($R$28*$P19*'VT CHS Emissions Schedule'!O$7)/$S$28)/(1-$L19)+(($R$29*$P19*'VT CHS Emissions Schedule'!O$5)/$S$29)/(1-$K19),0)</f>
        <v>0</v>
      </c>
      <c r="BR19" s="63">
        <f>IF(BR$15&lt;2025+$Q19,($R$26*$P19*('VT CHS Emissions Schedule'!P$8+$N19))/$S$26+($R$27*$P19*('VT CHS Emissions Schedule'!P$9+$M19))/$S$27+(($R$28*$P19*'VT CHS Emissions Schedule'!P$7)/$S$28)/(1-$L19)+(($R$29*$P19*'VT CHS Emissions Schedule'!P$5)/$S$29)/(1-$K19),0)</f>
        <v>0</v>
      </c>
      <c r="BS19" s="63">
        <f>IF(BS$15&lt;2025+$Q19,($R$26*$P19*('VT CHS Emissions Schedule'!Q$8+$N19))/$S$26+($R$27*$P19*('VT CHS Emissions Schedule'!Q$9+$M19))/$S$27+(($R$28*$P19*'VT CHS Emissions Schedule'!Q$7)/$S$28)/(1-$L19)+(($R$29*$P19*'VT CHS Emissions Schedule'!Q$5)/$S$29)/(1-$K19),0)</f>
        <v>0</v>
      </c>
      <c r="BT19" s="63">
        <f>IF(BT$15&lt;2025+$Q19,($R$26*$P19*('VT CHS Emissions Schedule'!R$8+$N19))/$S$26+($R$27*$P19*('VT CHS Emissions Schedule'!R$9+$M19))/$S$27+(($R$28*$P19*'VT CHS Emissions Schedule'!R$7)/$S$28)/(1-$L19)+(($R$29*$P19*'VT CHS Emissions Schedule'!R$5)/$S$29)/(1-$K19),0)</f>
        <v>0</v>
      </c>
      <c r="BU19" s="63">
        <f>IF(BU$15&lt;2025+$Q19,($R$26*$P19*('VT CHS Emissions Schedule'!S$8+$N19))/$S$26+($R$27*$P19*('VT CHS Emissions Schedule'!S$9+$M19))/$S$27+(($R$28*$P19*'VT CHS Emissions Schedule'!S$7)/$S$28)/(1-$L19)+(($R$29*$P19*'VT CHS Emissions Schedule'!S$5)/$S$29)/(1-$K19),0)</f>
        <v>0</v>
      </c>
      <c r="BV19" s="63">
        <f>IF(BV$15&lt;2025+$Q19,($R$26*$P19*('VT CHS Emissions Schedule'!T$8+$N19))/$S$26+($R$27*$P19*('VT CHS Emissions Schedule'!T$9+$M19))/$S$27+(($R$28*$P19*'VT CHS Emissions Schedule'!T$7)/$S$28)/(1-$L19)+(($R$29*$P19*'VT CHS Emissions Schedule'!T$5)/$S$29)/(1-$K19),0)</f>
        <v>0</v>
      </c>
      <c r="BW19" s="63">
        <f>IF(BW$15&lt;2025+$Q19,($R$26*$P19*('VT CHS Emissions Schedule'!U$8+$N19))/$S$26+($R$27*$P19*('VT CHS Emissions Schedule'!U$9+$M19))/$S$27+(($R$28*$P19*'VT CHS Emissions Schedule'!U$7)/$S$28)/(1-$L19)+(($R$29*$P19*'VT CHS Emissions Schedule'!U$5)/$S$29)/(1-$K19),0)</f>
        <v>0</v>
      </c>
      <c r="BX19" s="63">
        <f>IF(BX$15&lt;2025+$Q19,($R$26*$P19*('VT CHS Emissions Schedule'!V$8+$N19))/$S$26+($R$27*$P19*('VT CHS Emissions Schedule'!V$9+$M19))/$S$27+(($R$28*$P19*'VT CHS Emissions Schedule'!V$7)/$S$28)/(1-$L19)+(($R$29*$P19*'VT CHS Emissions Schedule'!V$5)/$S$29)/(1-$K19),0)</f>
        <v>0</v>
      </c>
      <c r="BY19" s="63">
        <f>IF(BY$15&lt;2025+$Q19,($R$26*$P19*('VT CHS Emissions Schedule'!W$8+$N19))/$S$26+($R$27*$P19*('VT CHS Emissions Schedule'!W$9+$M19))/$S$27+(($R$28*$P19*'VT CHS Emissions Schedule'!W$7)/$S$28)/(1-$L19)+(($R$29*$P19*'VT CHS Emissions Schedule'!W$5)/$S$29)/(1-$K19),0)</f>
        <v>0</v>
      </c>
      <c r="BZ19" s="63">
        <f>IF(BZ$15&lt;2025+$Q19,($R$26*$P19*('VT CHS Emissions Schedule'!X$8+$N19))/$S$26+($R$27*$P19*('VT CHS Emissions Schedule'!X$9+$M19))/$S$27+(($R$28*$P19*'VT CHS Emissions Schedule'!X$7)/$S$28)/(1-$L19)+(($R$29*$P19*'VT CHS Emissions Schedule'!X$5)/$S$29)/(1-$K19),0)</f>
        <v>0</v>
      </c>
      <c r="CA19" s="63">
        <f>IF(CA$15&lt;2025+$Q19,($R$26*$P19*('VT CHS Emissions Schedule'!Y$8+$N19))/$S$26+($R$27*$P19*('VT CHS Emissions Schedule'!Y$9+$M19))/$S$27+(($R$28*$P19*'VT CHS Emissions Schedule'!Y$7)/$S$28)/(1-$L19)+(($R$29*$P19*'VT CHS Emissions Schedule'!Y$5)/$S$29)/(1-$K19),0)</f>
        <v>0</v>
      </c>
      <c r="CB19" s="63">
        <f>IF(CB$15&lt;2025+$Q19,($R$26*$P19*('VT CHS Emissions Schedule'!Z$8+$N19))/$S$26+($R$27*$P19*('VT CHS Emissions Schedule'!Z$9+$M19))/$S$27+(($R$28*$P19*'VT CHS Emissions Schedule'!Z$7)/$S$28)/(1-$L19)+(($R$29*$P19*'VT CHS Emissions Schedule'!Z$5)/$S$29)/(1-$K19),0)</f>
        <v>0</v>
      </c>
      <c r="CC19" s="63">
        <f>IF(CC$15&lt;2025+$Q19,($R$26*$P19*('VT CHS Emissions Schedule'!AA$8+$N19))/$S$26+($R$27*$P19*('VT CHS Emissions Schedule'!AA$9+$M19))/$S$27+(($R$28*$P19*'VT CHS Emissions Schedule'!AA$7)/$S$28)/(1-$L19)+(($R$29*$P19*'VT CHS Emissions Schedule'!AA$5)/$S$29)/(1-$K19),0)</f>
        <v>0</v>
      </c>
      <c r="CD19" s="63">
        <f>IF(CD$15&lt;2025+$Q19,($R$26*$P19*('VT CHS Emissions Schedule'!AB$8+$N19))/$S$26+($R$27*$P19*('VT CHS Emissions Schedule'!AB$9+$M19))/$S$27+(($R$28*$P19*'VT CHS Emissions Schedule'!AB$7)/$S$28)/(1-$L19)+(($R$29*$P19*'VT CHS Emissions Schedule'!AB$5)/$S$29)/(1-$K19),0)</f>
        <v>0</v>
      </c>
      <c r="CE19" s="63">
        <f>IF(CE$15&lt;2025+$Q19,($R$26*$P19*('VT CHS Emissions Schedule'!AC$8+$N19))/$S$26+($R$27*$P19*('VT CHS Emissions Schedule'!AC$9+$M19))/$S$27+(($R$28*$P19*'VT CHS Emissions Schedule'!AC$7)/$S$28)/(1-$L19)+(($R$29*$P19*'VT CHS Emissions Schedule'!AC$5)/$S$29)/(1-$K19),0)</f>
        <v>0</v>
      </c>
    </row>
    <row r="24" spans="1:83" ht="15.75" x14ac:dyDescent="0.3">
      <c r="Q24" s="61" t="s">
        <v>474</v>
      </c>
      <c r="R24"/>
      <c r="S24"/>
    </row>
    <row r="25" spans="1:83" ht="54" x14ac:dyDescent="0.25">
      <c r="M25" s="139"/>
      <c r="Q25" s="120" t="s">
        <v>166</v>
      </c>
      <c r="R25" s="120" t="s">
        <v>167</v>
      </c>
      <c r="S25" s="120" t="s">
        <v>214</v>
      </c>
    </row>
    <row r="26" spans="1:83" ht="13.9" customHeight="1" x14ac:dyDescent="0.25">
      <c r="M26" s="139"/>
      <c r="Q26" s="117" t="s">
        <v>10</v>
      </c>
      <c r="R26" s="118">
        <v>0.09</v>
      </c>
      <c r="S26" s="119">
        <v>0.83</v>
      </c>
    </row>
    <row r="27" spans="1:83" ht="15" customHeight="1" x14ac:dyDescent="0.25">
      <c r="M27" s="139"/>
      <c r="Q27" s="117" t="s">
        <v>89</v>
      </c>
      <c r="R27" s="118">
        <v>0.24</v>
      </c>
      <c r="S27" s="119">
        <v>0.83</v>
      </c>
    </row>
    <row r="28" spans="1:83" ht="15.6" customHeight="1" x14ac:dyDescent="0.25">
      <c r="M28" s="139"/>
      <c r="Q28" s="117" t="s">
        <v>11</v>
      </c>
      <c r="R28" s="118">
        <v>0.23</v>
      </c>
      <c r="S28" s="119">
        <v>0.83</v>
      </c>
    </row>
    <row r="29" spans="1:83" ht="13.9" customHeight="1" x14ac:dyDescent="0.25">
      <c r="Q29" s="117" t="s">
        <v>18</v>
      </c>
      <c r="R29" s="118">
        <v>0.43</v>
      </c>
      <c r="S29" s="119">
        <v>1.71</v>
      </c>
    </row>
    <row r="30" spans="1:83" ht="15" customHeight="1" x14ac:dyDescent="0.25"/>
    <row r="31" spans="1:83" ht="15" customHeight="1" x14ac:dyDescent="0.3">
      <c r="Q31" s="61" t="s">
        <v>475</v>
      </c>
      <c r="R31"/>
      <c r="S31"/>
    </row>
    <row r="32" spans="1:83" ht="27" x14ac:dyDescent="0.25">
      <c r="Q32" s="120" t="s">
        <v>189</v>
      </c>
      <c r="R32" s="120" t="s">
        <v>212</v>
      </c>
      <c r="S32" s="109"/>
    </row>
    <row r="33" spans="17:19" ht="15.75" x14ac:dyDescent="0.25">
      <c r="Q33" s="117" t="s">
        <v>186</v>
      </c>
      <c r="R33" s="118">
        <v>1</v>
      </c>
      <c r="S33" s="109"/>
    </row>
    <row r="34" spans="17:19" ht="15.75" x14ac:dyDescent="0.25">
      <c r="Q34" s="117" t="s">
        <v>26</v>
      </c>
      <c r="R34" s="118">
        <v>1</v>
      </c>
      <c r="S34" s="109"/>
    </row>
    <row r="35" spans="17:19" ht="15.75" x14ac:dyDescent="0.25">
      <c r="Q35" s="117" t="s">
        <v>187</v>
      </c>
      <c r="R35" s="118">
        <v>0.56000000000000005</v>
      </c>
      <c r="S35" s="109"/>
    </row>
    <row r="36" spans="17:19" ht="15.75" x14ac:dyDescent="0.25">
      <c r="Q36" s="117" t="s">
        <v>188</v>
      </c>
      <c r="R36" s="118">
        <v>0.9</v>
      </c>
      <c r="S36" s="109"/>
    </row>
  </sheetData>
  <mergeCells count="4">
    <mergeCell ref="BF14:CE14"/>
    <mergeCell ref="AF14:BE14"/>
    <mergeCell ref="I14:J14"/>
    <mergeCell ref="K14:O14"/>
  </mergeCells>
  <conditionalFormatting sqref="G15">
    <cfRule type="duplicateValues" dxfId="64" priority="1"/>
  </conditionalFormatting>
  <conditionalFormatting sqref="I15:O15">
    <cfRule type="duplicateValues" dxfId="63" priority="4"/>
  </conditionalFormatting>
  <conditionalFormatting sqref="CF15:XFD15 A15 D15:F15 P15:BE15 H15">
    <cfRule type="duplicateValues" dxfId="62" priority="3"/>
  </conditionalFormatting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6F0AB5-3612-4110-A4C6-B8F20B931B58}">
  <sheetPr>
    <tabColor theme="6"/>
  </sheetPr>
  <dimension ref="A1:BX73"/>
  <sheetViews>
    <sheetView zoomScaleNormal="100" workbookViewId="0"/>
  </sheetViews>
  <sheetFormatPr defaultColWidth="8.77734375" defaultRowHeight="13.5" x14ac:dyDescent="0.25"/>
  <cols>
    <col min="1" max="3" width="13.77734375" style="61" customWidth="1"/>
    <col min="4" max="4" width="15.77734375" style="61" bestFit="1" customWidth="1"/>
    <col min="5" max="5" width="14.21875" style="61" bestFit="1" customWidth="1"/>
    <col min="6" max="6" width="14.21875" style="61" customWidth="1"/>
    <col min="7" max="26" width="9.6640625" style="61" customWidth="1"/>
    <col min="27" max="27" width="8.21875" style="61" customWidth="1"/>
    <col min="28" max="28" width="10.44140625" style="61" customWidth="1"/>
    <col min="29" max="29" width="9.21875" style="61" customWidth="1"/>
    <col min="30" max="31" width="8.77734375" style="61"/>
    <col min="32" max="32" width="9.77734375" style="61" bestFit="1" customWidth="1"/>
    <col min="33" max="16384" width="8.77734375" style="61"/>
  </cols>
  <sheetData>
    <row r="1" spans="1:76" ht="13.15" customHeight="1" x14ac:dyDescent="0.25">
      <c r="A1" s="60" t="s">
        <v>24</v>
      </c>
      <c r="B1" s="60" t="s">
        <v>270</v>
      </c>
      <c r="C1" s="60"/>
      <c r="E1" s="86"/>
    </row>
    <row r="2" spans="1:76" ht="13.15" customHeight="1" x14ac:dyDescent="0.25">
      <c r="B2" s="61" t="s">
        <v>780</v>
      </c>
    </row>
    <row r="3" spans="1:76" ht="13.15" customHeight="1" x14ac:dyDescent="0.25">
      <c r="A3" s="61" t="s">
        <v>30</v>
      </c>
    </row>
    <row r="4" spans="1:76" ht="13.15" customHeight="1" x14ac:dyDescent="0.25">
      <c r="A4" s="134" t="s">
        <v>478</v>
      </c>
    </row>
    <row r="5" spans="1:76" ht="13.15" customHeight="1" x14ac:dyDescent="0.25">
      <c r="A5" s="134" t="s">
        <v>479</v>
      </c>
    </row>
    <row r="6" spans="1:76" ht="13.15" customHeight="1" x14ac:dyDescent="0.25">
      <c r="A6" s="134"/>
    </row>
    <row r="7" spans="1:76" ht="13.15" customHeight="1" x14ac:dyDescent="0.25">
      <c r="A7" s="134"/>
      <c r="B7" s="60"/>
      <c r="C7" s="60"/>
    </row>
    <row r="8" spans="1:76" ht="13.15" customHeight="1" x14ac:dyDescent="0.25">
      <c r="A8" s="135"/>
      <c r="B8" s="60"/>
      <c r="C8" s="60"/>
    </row>
    <row r="9" spans="1:76" ht="13.15" customHeight="1" x14ac:dyDescent="0.25">
      <c r="A9" s="60"/>
      <c r="B9" s="75"/>
      <c r="C9" s="75"/>
    </row>
    <row r="10" spans="1:76" ht="13.15" customHeight="1" x14ac:dyDescent="0.25">
      <c r="B10" s="62"/>
      <c r="C10" s="62"/>
    </row>
    <row r="11" spans="1:76" ht="13.15" customHeight="1" x14ac:dyDescent="0.25">
      <c r="B11" s="62"/>
      <c r="C11" s="62"/>
    </row>
    <row r="12" spans="1:76" ht="13.15" customHeight="1" x14ac:dyDescent="0.25">
      <c r="B12" s="62"/>
      <c r="C12" s="62"/>
      <c r="D12" s="86"/>
    </row>
    <row r="13" spans="1:76" x14ac:dyDescent="0.25">
      <c r="A13" s="90" t="s">
        <v>155</v>
      </c>
      <c r="B13" s="90"/>
      <c r="C13" s="90"/>
      <c r="D13" s="90"/>
      <c r="E13" s="90"/>
      <c r="F13" s="90"/>
      <c r="G13" s="90"/>
      <c r="H13" s="90"/>
      <c r="I13" s="90"/>
      <c r="J13" s="90"/>
      <c r="K13" s="90"/>
      <c r="L13" s="90"/>
      <c r="M13" s="90"/>
      <c r="N13" s="90"/>
      <c r="O13" s="90"/>
      <c r="P13" s="90"/>
      <c r="Q13" s="90"/>
      <c r="R13" s="90"/>
      <c r="S13" s="90"/>
      <c r="T13" s="90"/>
      <c r="U13" s="90"/>
      <c r="V13" s="90"/>
      <c r="W13" s="90"/>
      <c r="X13" s="90"/>
      <c r="Y13" s="90"/>
      <c r="Z13" s="90"/>
      <c r="AA13" s="90"/>
      <c r="AB13" s="90"/>
      <c r="AC13" s="90"/>
      <c r="AD13" s="90"/>
      <c r="AE13" s="90"/>
      <c r="AF13" s="90"/>
      <c r="AG13" s="90"/>
      <c r="AH13" s="90"/>
      <c r="AI13" s="90"/>
      <c r="AJ13" s="90"/>
      <c r="AK13" s="90"/>
      <c r="AL13" s="90"/>
      <c r="AM13" s="90"/>
      <c r="AN13" s="90"/>
      <c r="AO13" s="90"/>
      <c r="AP13" s="90"/>
      <c r="AQ13" s="90"/>
      <c r="AR13" s="90"/>
      <c r="AS13" s="90"/>
      <c r="AT13" s="90"/>
      <c r="AU13" s="90"/>
      <c r="AV13" s="90"/>
      <c r="AW13" s="90"/>
      <c r="AX13" s="90"/>
      <c r="AY13" s="90"/>
      <c r="AZ13" s="90"/>
      <c r="BA13" s="90"/>
      <c r="BB13" s="90"/>
      <c r="BC13" s="90"/>
      <c r="BD13" s="90"/>
      <c r="BE13" s="90"/>
      <c r="BF13" s="90"/>
      <c r="BG13" s="90"/>
      <c r="BH13" s="90"/>
      <c r="BI13" s="90"/>
      <c r="BJ13" s="90"/>
      <c r="BK13" s="90"/>
      <c r="BL13" s="90"/>
      <c r="BM13" s="90"/>
      <c r="BN13" s="90"/>
      <c r="BO13" s="90"/>
      <c r="BP13" s="90"/>
      <c r="BQ13" s="90"/>
      <c r="BR13" s="90"/>
      <c r="BS13" s="90"/>
      <c r="BT13" s="90"/>
      <c r="BU13" s="90"/>
      <c r="BV13" s="90"/>
      <c r="BW13" s="90"/>
      <c r="BX13" s="90"/>
    </row>
    <row r="14" spans="1:76" s="144" customFormat="1" ht="15.75" thickBot="1" x14ac:dyDescent="0.35">
      <c r="G14" s="487" t="s">
        <v>129</v>
      </c>
      <c r="H14" s="487"/>
      <c r="I14" s="487"/>
      <c r="J14" s="487"/>
      <c r="K14" s="479" t="s">
        <v>153</v>
      </c>
      <c r="L14" s="479"/>
      <c r="M14" s="480" t="s">
        <v>879</v>
      </c>
      <c r="N14" s="480"/>
      <c r="O14" s="480"/>
      <c r="P14" s="480"/>
      <c r="Q14" s="480"/>
      <c r="Y14" s="488" t="s">
        <v>154</v>
      </c>
      <c r="Z14" s="489"/>
      <c r="AA14" s="489"/>
      <c r="AB14" s="489"/>
      <c r="AC14" s="489"/>
      <c r="AD14" s="489"/>
      <c r="AE14" s="489"/>
      <c r="AF14" s="489"/>
      <c r="AG14" s="489"/>
      <c r="AH14" s="489"/>
      <c r="AI14" s="489"/>
      <c r="AJ14" s="489"/>
      <c r="AK14" s="489"/>
      <c r="AL14" s="489"/>
      <c r="AM14" s="489"/>
      <c r="AN14" s="489"/>
      <c r="AO14" s="489"/>
      <c r="AP14" s="489"/>
      <c r="AQ14" s="489"/>
      <c r="AR14" s="489"/>
      <c r="AS14" s="489"/>
      <c r="AT14" s="489"/>
      <c r="AU14" s="489"/>
      <c r="AV14" s="489"/>
      <c r="AW14" s="489"/>
      <c r="AX14" s="490"/>
      <c r="AY14" s="484" t="s">
        <v>31</v>
      </c>
      <c r="AZ14" s="484"/>
      <c r="BA14" s="484"/>
      <c r="BB14" s="484"/>
      <c r="BC14" s="484"/>
      <c r="BD14" s="484"/>
      <c r="BE14" s="484"/>
      <c r="BF14" s="484"/>
      <c r="BG14" s="484"/>
      <c r="BH14" s="484"/>
      <c r="BI14" s="484"/>
      <c r="BJ14" s="484"/>
      <c r="BK14" s="484"/>
      <c r="BL14" s="484"/>
      <c r="BM14" s="484"/>
      <c r="BN14" s="484"/>
      <c r="BO14" s="484"/>
      <c r="BP14" s="484"/>
      <c r="BQ14" s="484"/>
      <c r="BR14" s="484"/>
      <c r="BS14" s="484"/>
      <c r="BT14" s="484"/>
      <c r="BU14" s="484"/>
      <c r="BV14" s="484"/>
      <c r="BW14" s="484"/>
      <c r="BX14" s="485"/>
    </row>
    <row r="15" spans="1:76" s="145" customFormat="1" ht="27" x14ac:dyDescent="0.3">
      <c r="A15" s="183" t="s">
        <v>271</v>
      </c>
      <c r="B15" s="228" t="s">
        <v>272</v>
      </c>
      <c r="C15" s="280" t="s">
        <v>480</v>
      </c>
      <c r="D15" s="183" t="s">
        <v>32</v>
      </c>
      <c r="E15" s="149" t="s">
        <v>31</v>
      </c>
      <c r="F15" s="150" t="s">
        <v>397</v>
      </c>
      <c r="G15" s="98" t="s">
        <v>90</v>
      </c>
      <c r="H15" s="98" t="s">
        <v>319</v>
      </c>
      <c r="I15" s="99" t="s">
        <v>454</v>
      </c>
      <c r="J15" s="99" t="s">
        <v>476</v>
      </c>
      <c r="K15" s="100" t="s">
        <v>76</v>
      </c>
      <c r="L15" s="100" t="s">
        <v>75</v>
      </c>
      <c r="M15" s="101" t="s">
        <v>148</v>
      </c>
      <c r="N15" s="101" t="s">
        <v>149</v>
      </c>
      <c r="O15" s="101" t="s">
        <v>151</v>
      </c>
      <c r="P15" s="101" t="s">
        <v>152</v>
      </c>
      <c r="Q15" s="101" t="s">
        <v>158</v>
      </c>
      <c r="R15" s="102" t="s">
        <v>134</v>
      </c>
      <c r="S15" s="102" t="s">
        <v>277</v>
      </c>
      <c r="T15" s="103" t="s">
        <v>29</v>
      </c>
      <c r="U15" s="103"/>
      <c r="V15" s="103" t="s">
        <v>169</v>
      </c>
      <c r="W15" s="104" t="s">
        <v>481</v>
      </c>
      <c r="X15" s="104" t="s">
        <v>269</v>
      </c>
      <c r="Y15" s="85">
        <v>2025</v>
      </c>
      <c r="Z15" s="85">
        <v>2026</v>
      </c>
      <c r="AA15" s="85">
        <v>2027</v>
      </c>
      <c r="AB15" s="85">
        <v>2028</v>
      </c>
      <c r="AC15" s="85">
        <v>2029</v>
      </c>
      <c r="AD15" s="85">
        <v>2030</v>
      </c>
      <c r="AE15" s="85">
        <v>2031</v>
      </c>
      <c r="AF15" s="85">
        <v>2032</v>
      </c>
      <c r="AG15" s="85">
        <v>2033</v>
      </c>
      <c r="AH15" s="85">
        <v>2034</v>
      </c>
      <c r="AI15" s="85">
        <v>2035</v>
      </c>
      <c r="AJ15" s="85">
        <v>2036</v>
      </c>
      <c r="AK15" s="85">
        <v>2037</v>
      </c>
      <c r="AL15" s="85">
        <v>2038</v>
      </c>
      <c r="AM15" s="85">
        <v>2039</v>
      </c>
      <c r="AN15" s="85">
        <v>2040</v>
      </c>
      <c r="AO15" s="85">
        <v>2041</v>
      </c>
      <c r="AP15" s="85">
        <v>2042</v>
      </c>
      <c r="AQ15" s="85">
        <v>2043</v>
      </c>
      <c r="AR15" s="85">
        <v>2044</v>
      </c>
      <c r="AS15" s="85">
        <v>2045</v>
      </c>
      <c r="AT15" s="85">
        <v>2046</v>
      </c>
      <c r="AU15" s="85">
        <v>2047</v>
      </c>
      <c r="AV15" s="85">
        <v>2048</v>
      </c>
      <c r="AW15" s="85">
        <v>2049</v>
      </c>
      <c r="AX15" s="85">
        <v>2050</v>
      </c>
      <c r="AY15" s="108">
        <v>2025</v>
      </c>
      <c r="AZ15" s="108">
        <v>2026</v>
      </c>
      <c r="BA15" s="108">
        <v>2027</v>
      </c>
      <c r="BB15" s="108">
        <v>2028</v>
      </c>
      <c r="BC15" s="108">
        <v>2029</v>
      </c>
      <c r="BD15" s="108">
        <v>2030</v>
      </c>
      <c r="BE15" s="108">
        <v>2031</v>
      </c>
      <c r="BF15" s="108">
        <v>2032</v>
      </c>
      <c r="BG15" s="108">
        <v>2033</v>
      </c>
      <c r="BH15" s="108">
        <v>2034</v>
      </c>
      <c r="BI15" s="108">
        <v>2035</v>
      </c>
      <c r="BJ15" s="108">
        <v>2036</v>
      </c>
      <c r="BK15" s="108">
        <v>2037</v>
      </c>
      <c r="BL15" s="108">
        <v>2038</v>
      </c>
      <c r="BM15" s="108">
        <v>2039</v>
      </c>
      <c r="BN15" s="108">
        <v>2040</v>
      </c>
      <c r="BO15" s="108">
        <v>2041</v>
      </c>
      <c r="BP15" s="108">
        <v>2042</v>
      </c>
      <c r="BQ15" s="108">
        <v>2043</v>
      </c>
      <c r="BR15" s="108">
        <v>2044</v>
      </c>
      <c r="BS15" s="108">
        <v>2045</v>
      </c>
      <c r="BT15" s="108">
        <v>2046</v>
      </c>
      <c r="BU15" s="108">
        <v>2047</v>
      </c>
      <c r="BV15" s="108">
        <v>2048</v>
      </c>
      <c r="BW15" s="108">
        <v>2049</v>
      </c>
      <c r="BX15" s="108">
        <v>2050</v>
      </c>
    </row>
    <row r="16" spans="1:76" ht="15" customHeight="1" x14ac:dyDescent="0.25">
      <c r="A16" s="184" t="s">
        <v>10</v>
      </c>
      <c r="B16" s="284" t="s">
        <v>273</v>
      </c>
      <c r="C16" s="281">
        <v>1.25</v>
      </c>
      <c r="D16" s="229">
        <f t="shared" ref="D16:D19" si="0">E16</f>
        <v>17249868.569858778</v>
      </c>
      <c r="E16" s="225">
        <f t="shared" ref="E16:E19" si="1">SUM(AY16:BX16)</f>
        <v>17249868.569858778</v>
      </c>
      <c r="F16" s="236">
        <f t="shared" ref="F16:F19" si="2">(D16/1000000)*1</f>
        <v>17.24986856985878</v>
      </c>
      <c r="G16" s="110">
        <f>H16</f>
        <v>867186.73553356447</v>
      </c>
      <c r="H16" s="110">
        <f t="shared" ref="H16:H19" si="3">I16-J16</f>
        <v>867186.73553356447</v>
      </c>
      <c r="I16" s="110">
        <f>IF(OR($A16="Oil",$A16="Propane"),$R16*$Y16,IF(OR($A16="Natural Gas",$A16="Electricity"),$R16*$Y16/(1-$K16),$U$40*($V16/$V$40)*('VT CHS Emissions Schedule'!D$8+$P16)+$U$41*($V16/$V$41)*('VT CHS Emissions Schedule'!D$9+$O16)+($U$42*($V16/$V$42)*'VT CHS Emissions Schedule'!D$7)/(1-$N16)+($U$43*($V16/$V$43)*'VT CHS Emissions Schedule'!D$5)/(1-$M16)))</f>
        <v>1505532.5269679939</v>
      </c>
      <c r="J16" s="110">
        <f>IF(OR($A16="Oil",$A16="Propane"),$S16*$Y16,IF(OR($A16="Natural Gas",$A16="Electricity"),$S16*$Y16/(1-$K16),$U$40*($V16/$X16)*('VT CHS Emissions Schedule'!D$8+$P16)+$U$41*($V16/$X16)*('VT CHS Emissions Schedule'!D$9+$O16)+($U$42*($V16/$X16)*'VT CHS Emissions Schedule'!D$7)/(1-$N16)+($U$43*($V16/$X16)*'VT CHS Emissions Schedule'!D$5)/(1-$M16)))</f>
        <v>638345.79143442947</v>
      </c>
      <c r="K16" s="65">
        <f>_xlfn.XLOOKUP($A16,Lookups!$A$3:$A$15,Lookups!$E$3:$E$15)</f>
        <v>0</v>
      </c>
      <c r="L16" s="64">
        <f>_xlfn.XLOOKUP($A16,Lookups!$A$3:$A$15,Lookups!$D$3:$D$15)</f>
        <v>0.21490000000000001</v>
      </c>
      <c r="M16" s="65">
        <f>Lookups!$E$6</f>
        <v>8.9499999999999996E-2</v>
      </c>
      <c r="N16" s="65">
        <f>Lookups!$E$5</f>
        <v>1.4E-2</v>
      </c>
      <c r="O16" s="64">
        <f>Lookups!$D$4</f>
        <v>0.32764300000000002</v>
      </c>
      <c r="P16" s="64">
        <f>Lookups!$D$3</f>
        <v>0.21490000000000001</v>
      </c>
      <c r="Q16" s="64">
        <f>Lookups!$D$8</f>
        <v>1.3776766038113153</v>
      </c>
      <c r="R16" s="71">
        <f>IFERROR(V16/W16,"blended")</f>
        <v>17992.452830188678</v>
      </c>
      <c r="S16" s="71">
        <f t="shared" ref="S16:S19" si="4">V16/X16</f>
        <v>7628.8</v>
      </c>
      <c r="T16" s="67">
        <v>20</v>
      </c>
      <c r="U16" s="67"/>
      <c r="V16" s="63">
        <v>9536</v>
      </c>
      <c r="W16" s="71">
        <f>_xlfn.XLOOKUP($A16,$T$40:$T$43,$V$40:$V$43,"blended")</f>
        <v>0.53</v>
      </c>
      <c r="X16" s="71">
        <f>C16</f>
        <v>1.25</v>
      </c>
      <c r="Y16" s="66">
        <f>IF(Y$15&lt;2025+$T16,$L16+_xlfn.XLOOKUP(_xlfn.XLOOKUP($A16,Lookups!$A$3:$A$17,Lookups!$B$3:$B$17),'VT CHS Emissions Schedule'!$A:$A,'VT CHS Emissions Schedule'!D:D),0)</f>
        <v>83.675780127206039</v>
      </c>
      <c r="Z16" s="66">
        <f>IF(Z$15&lt;2025+$T16,$L16+_xlfn.XLOOKUP(_xlfn.XLOOKUP($A16,Lookups!$A$3:$A$17,Lookups!$B$3:$B$17),'VT CHS Emissions Schedule'!$A:$A,'VT CHS Emissions Schedule'!E:E),0)</f>
        <v>83.675780127206039</v>
      </c>
      <c r="AA16" s="66">
        <f>IF(AA$15&lt;2025+$T16,$L16+_xlfn.XLOOKUP(_xlfn.XLOOKUP($A16,Lookups!$A$3:$A$17,Lookups!$B$3:$B$17),'VT CHS Emissions Schedule'!$A:$A,'VT CHS Emissions Schedule'!F:F),0)</f>
        <v>83.675780127206039</v>
      </c>
      <c r="AB16" s="66">
        <f>IF(AB$15&lt;2025+$T16,$L16+_xlfn.XLOOKUP(_xlfn.XLOOKUP($A16,Lookups!$A$3:$A$17,Lookups!$B$3:$B$17),'VT CHS Emissions Schedule'!$A:$A,'VT CHS Emissions Schedule'!G:G),0)</f>
        <v>83.675780127206039</v>
      </c>
      <c r="AC16" s="66">
        <f>IF(AC$15&lt;2025+$T16,$L16+_xlfn.XLOOKUP(_xlfn.XLOOKUP($A16,Lookups!$A$3:$A$17,Lookups!$B$3:$B$17),'VT CHS Emissions Schedule'!$A:$A,'VT CHS Emissions Schedule'!H:H),0)</f>
        <v>83.675780127206039</v>
      </c>
      <c r="AD16" s="66">
        <f>IF(AD$15&lt;2025+$T16,$L16+_xlfn.XLOOKUP(_xlfn.XLOOKUP($A16,Lookups!$A$3:$A$17,Lookups!$B$3:$B$17),'VT CHS Emissions Schedule'!$A:$A,'VT CHS Emissions Schedule'!I:I),0)</f>
        <v>83.14068089442506</v>
      </c>
      <c r="AE16" s="66">
        <f>IF(AE$15&lt;2025+$T16,$L16+_xlfn.XLOOKUP(_xlfn.XLOOKUP($A16,Lookups!$A$3:$A$17,Lookups!$B$3:$B$17),'VT CHS Emissions Schedule'!$A:$A,'VT CHS Emissions Schedule'!J:J),0)</f>
        <v>83.14068089442506</v>
      </c>
      <c r="AF16" s="66">
        <f>IF(AF$15&lt;2025+$T16,$L16+_xlfn.XLOOKUP(_xlfn.XLOOKUP($A16,Lookups!$A$3:$A$17,Lookups!$B$3:$B$17),'VT CHS Emissions Schedule'!$A:$A,'VT CHS Emissions Schedule'!K:K),0)</f>
        <v>83.14068089442506</v>
      </c>
      <c r="AG16" s="66">
        <f>IF(AG$15&lt;2025+$T16,$L16+_xlfn.XLOOKUP(_xlfn.XLOOKUP($A16,Lookups!$A$3:$A$17,Lookups!$B$3:$B$17),'VT CHS Emissions Schedule'!$A:$A,'VT CHS Emissions Schedule'!L:L),0)</f>
        <v>83.14068089442506</v>
      </c>
      <c r="AH16" s="66">
        <f>IF(AH$15&lt;2025+$T16,$L16+_xlfn.XLOOKUP(_xlfn.XLOOKUP($A16,Lookups!$A$3:$A$17,Lookups!$B$3:$B$17),'VT CHS Emissions Schedule'!$A:$A,'VT CHS Emissions Schedule'!M:M),0)</f>
        <v>83.14068089442506</v>
      </c>
      <c r="AI16" s="66">
        <f>IF(AI$15&lt;2025+$T16,$L16+_xlfn.XLOOKUP(_xlfn.XLOOKUP($A16,Lookups!$A$3:$A$17,Lookups!$B$3:$B$17),'VT CHS Emissions Schedule'!$A:$A,'VT CHS Emissions Schedule'!N:N),0)</f>
        <v>83.051578312022372</v>
      </c>
      <c r="AJ16" s="66">
        <f>IF(AJ$15&lt;2025+$T16,$L16+_xlfn.XLOOKUP(_xlfn.XLOOKUP($A16,Lookups!$A$3:$A$17,Lookups!$B$3:$B$17),'VT CHS Emissions Schedule'!$A:$A,'VT CHS Emissions Schedule'!O:O),0)</f>
        <v>83.051578312022372</v>
      </c>
      <c r="AK16" s="66">
        <f>IF(AK$15&lt;2025+$T16,$L16+_xlfn.XLOOKUP(_xlfn.XLOOKUP($A16,Lookups!$A$3:$A$17,Lookups!$B$3:$B$17),'VT CHS Emissions Schedule'!$A:$A,'VT CHS Emissions Schedule'!P:P),0)</f>
        <v>83.051578312022372</v>
      </c>
      <c r="AL16" s="66">
        <f>IF(AL$15&lt;2025+$T16,$L16+_xlfn.XLOOKUP(_xlfn.XLOOKUP($A16,Lookups!$A$3:$A$17,Lookups!$B$3:$B$17),'VT CHS Emissions Schedule'!$A:$A,'VT CHS Emissions Schedule'!Q:Q),0)</f>
        <v>83.051578312022372</v>
      </c>
      <c r="AM16" s="66">
        <f>IF(AM$15&lt;2025+$T16,$L16+_xlfn.XLOOKUP(_xlfn.XLOOKUP($A16,Lookups!$A$3:$A$17,Lookups!$B$3:$B$17),'VT CHS Emissions Schedule'!$A:$A,'VT CHS Emissions Schedule'!R:R),0)</f>
        <v>83.051578312022372</v>
      </c>
      <c r="AN16" s="66">
        <f>IF(AN$15&lt;2025+$T16,$L16+_xlfn.XLOOKUP(_xlfn.XLOOKUP($A16,Lookups!$A$3:$A$17,Lookups!$B$3:$B$17),'VT CHS Emissions Schedule'!$A:$A,'VT CHS Emissions Schedule'!S:S),0)</f>
        <v>83.023632213100427</v>
      </c>
      <c r="AO16" s="66">
        <f>IF(AO$15&lt;2025+$T16,$L16+_xlfn.XLOOKUP(_xlfn.XLOOKUP($A16,Lookups!$A$3:$A$17,Lookups!$B$3:$B$17),'VT CHS Emissions Schedule'!$A:$A,'VT CHS Emissions Schedule'!T:T),0)</f>
        <v>83.023632213100427</v>
      </c>
      <c r="AP16" s="66">
        <f>IF(AP$15&lt;2025+$T16,$L16+_xlfn.XLOOKUP(_xlfn.XLOOKUP($A16,Lookups!$A$3:$A$17,Lookups!$B$3:$B$17),'VT CHS Emissions Schedule'!$A:$A,'VT CHS Emissions Schedule'!U:U),0)</f>
        <v>83.023632213100427</v>
      </c>
      <c r="AQ16" s="66">
        <f>IF(AQ$15&lt;2025+$T16,$L16+_xlfn.XLOOKUP(_xlfn.XLOOKUP($A16,Lookups!$A$3:$A$17,Lookups!$B$3:$B$17),'VT CHS Emissions Schedule'!$A:$A,'VT CHS Emissions Schedule'!V:V),0)</f>
        <v>83.023632213100427</v>
      </c>
      <c r="AR16" s="66">
        <f>IF(AR$15&lt;2025+$T16,$L16+_xlfn.XLOOKUP(_xlfn.XLOOKUP($A16,Lookups!$A$3:$A$17,Lookups!$B$3:$B$17),'VT CHS Emissions Schedule'!$A:$A,'VT CHS Emissions Schedule'!W:W),0)</f>
        <v>83.023632213100427</v>
      </c>
      <c r="AS16" s="66">
        <f>IF(AS$15&lt;2025+$T16,$L16+_xlfn.XLOOKUP(_xlfn.XLOOKUP($A16,Lookups!$A$3:$A$17,Lookups!$B$3:$B$17),'VT CHS Emissions Schedule'!$A:$A,'VT CHS Emissions Schedule'!X:X),0)</f>
        <v>0</v>
      </c>
      <c r="AT16" s="66">
        <f>IF(AT$15&lt;2025+$T16,$L16+_xlfn.XLOOKUP(_xlfn.XLOOKUP($A16,Lookups!$A$3:$A$17,Lookups!$B$3:$B$17),'VT CHS Emissions Schedule'!$A:$A,'VT CHS Emissions Schedule'!Y:Y),0)</f>
        <v>0</v>
      </c>
      <c r="AU16" s="66">
        <f>IF(AU$15&lt;2025+$T16,$L16+_xlfn.XLOOKUP(_xlfn.XLOOKUP($A16,Lookups!$A$3:$A$17,Lookups!$B$3:$B$17),'VT CHS Emissions Schedule'!$A:$A,'VT CHS Emissions Schedule'!Z:Z),0)</f>
        <v>0</v>
      </c>
      <c r="AV16" s="66">
        <f>IF(AV$15&lt;2025+$T16,$L16+_xlfn.XLOOKUP(_xlfn.XLOOKUP($A16,Lookups!$A$3:$A$17,Lookups!$B$3:$B$17),'VT CHS Emissions Schedule'!$A:$A,'VT CHS Emissions Schedule'!AA:AA),0)</f>
        <v>0</v>
      </c>
      <c r="AW16" s="66">
        <f>IF(AW$15&lt;2025+$T16,$L16+_xlfn.XLOOKUP(_xlfn.XLOOKUP($A16,Lookups!$A$3:$A$17,Lookups!$B$3:$B$17),'VT CHS Emissions Schedule'!$A:$A,'VT CHS Emissions Schedule'!AB:AB),0)</f>
        <v>0</v>
      </c>
      <c r="AX16" s="66">
        <f>IF(AX$15&lt;2025+$T16,$L16+_xlfn.XLOOKUP(_xlfn.XLOOKUP($A16,Lookups!$A$3:$A$17,Lookups!$B$3:$B$17),'VT CHS Emissions Schedule'!$A:$A,'VT CHS Emissions Schedule'!AC:AC),0)</f>
        <v>0</v>
      </c>
      <c r="AY16" s="63">
        <f>IF(AY$15&lt;2025+$T16,IF(OR($A16="Oil",$A16="Propane"),$R16*Y16,IF(OR($A16="Natural Gas",$A16="Electricity"),$R16*Y16/(1-$K16),$U$40*($V16/$V$40)*('VT CHS Emissions Schedule'!D$8+$P16)+$U$41*($V16/$V$41)*('VT CHS Emissions Schedule'!D$9+$O16)+($U$42*($V16/$V$42)*'VT CHS Emissions Schedule'!D$7)/(1-$N16)+($U$43*($V16/$V$43)*'VT CHS Emissions Schedule'!D$5)/(1-$M16)))-IF(OR($A16="Oil",$A16="Propane"),$S16*Y16,IF(OR($A16="Natural Gas",$A16="Electricity"),$S16*Y16/(1-$K16),$U$40*($V16/$X16)*('VT CHS Emissions Schedule'!D$8+$P16)+$U$41*($V16/$X16)*('VT CHS Emissions Schedule'!D$9+$O16)+($U$42*($V16/$X16)*'VT CHS Emissions Schedule'!D$7)/(1-$N16)+($U$43*($V16/$X16)*'VT CHS Emissions Schedule'!D$5)/(1-$M16))),0)</f>
        <v>867186.73553356447</v>
      </c>
      <c r="AZ16" s="63">
        <f>IF(AZ$15&lt;2025+$T16,IF(OR($A16="Oil",$A16="Propane"),$R16*Z16,IF(OR($A16="Natural Gas",$A16="Electricity"),$R16*Z16/(1-$K16),$U$40*($V16/$V$40)*('VT CHS Emissions Schedule'!E$8+$P16)+$U$41*($V16/$V$41)*('VT CHS Emissions Schedule'!E$9+$O16)+($U$42*($V16/$V$42)*'VT CHS Emissions Schedule'!E$7)/(1-$N16)+($U$43*($V16/$V$43)*'VT CHS Emissions Schedule'!E$5)/(1-$M16)))-IF(OR($A16="Oil",$A16="Propane"),$S16*Z16,IF(OR($A16="Natural Gas",$A16="Electricity"),$S16*Z16/(1-$K16),$U$40*($V16/$X16)*('VT CHS Emissions Schedule'!E$8+$P16)+$U$41*($V16/$X16)*('VT CHS Emissions Schedule'!E$9+$O16)+($U$42*($V16/$X16)*'VT CHS Emissions Schedule'!E$7)/(1-$N16)+($U$43*($V16/$X16)*'VT CHS Emissions Schedule'!E$5)/(1-$M16))),0)</f>
        <v>867186.73553356447</v>
      </c>
      <c r="BA16" s="63">
        <f>IF(BA$15&lt;2025+$T16,IF(OR($A16="Oil",$A16="Propane"),$R16*AA16,IF(OR($A16="Natural Gas",$A16="Electricity"),$R16*AA16/(1-$K16),$U$40*($V16/$V$40)*('VT CHS Emissions Schedule'!F$8+$P16)+$U$41*($V16/$V$41)*('VT CHS Emissions Schedule'!F$9+$O16)+($U$42*($V16/$V$42)*'VT CHS Emissions Schedule'!F$7)/(1-$N16)+($U$43*($V16/$V$43)*'VT CHS Emissions Schedule'!F$5)/(1-$M16)))-IF(OR($A16="Oil",$A16="Propane"),$S16*AA16,IF(OR($A16="Natural Gas",$A16="Electricity"),$S16*AA16/(1-$K16),$U$40*($V16/$X16)*('VT CHS Emissions Schedule'!F$8+$P16)+$U$41*($V16/$X16)*('VT CHS Emissions Schedule'!F$9+$O16)+($U$42*($V16/$X16)*'VT CHS Emissions Schedule'!F$7)/(1-$N16)+($U$43*($V16/$X16)*'VT CHS Emissions Schedule'!F$5)/(1-$M16))),0)</f>
        <v>867186.73553356447</v>
      </c>
      <c r="BB16" s="63">
        <f>IF(BB$15&lt;2025+$T16,IF(OR($A16="Oil",$A16="Propane"),$R16*AB16,IF(OR($A16="Natural Gas",$A16="Electricity"),$R16*AB16/(1-$K16),$U$40*($V16/$V$40)*('VT CHS Emissions Schedule'!G$8+$P16)+$U$41*($V16/$V$41)*('VT CHS Emissions Schedule'!G$9+$O16)+($U$42*($V16/$V$42)*'VT CHS Emissions Schedule'!G$7)/(1-$N16)+($U$43*($V16/$V$43)*'VT CHS Emissions Schedule'!G$5)/(1-$M16)))-IF(OR($A16="Oil",$A16="Propane"),$S16*AB16,IF(OR($A16="Natural Gas",$A16="Electricity"),$S16*AB16/(1-$K16),$U$40*($V16/$X16)*('VT CHS Emissions Schedule'!G$8+$P16)+$U$41*($V16/$X16)*('VT CHS Emissions Schedule'!G$9+$O16)+($U$42*($V16/$X16)*'VT CHS Emissions Schedule'!G$7)/(1-$N16)+($U$43*($V16/$X16)*'VT CHS Emissions Schedule'!G$5)/(1-$M16))),0)</f>
        <v>867186.73553356447</v>
      </c>
      <c r="BC16" s="63">
        <f>IF(BC$15&lt;2025+$T16,IF(OR($A16="Oil",$A16="Propane"),$R16*AC16,IF(OR($A16="Natural Gas",$A16="Electricity"),$R16*AC16/(1-$K16),$U$40*($V16/$V$40)*('VT CHS Emissions Schedule'!H$8+$P16)+$U$41*($V16/$V$41)*('VT CHS Emissions Schedule'!H$9+$O16)+($U$42*($V16/$V$42)*'VT CHS Emissions Schedule'!H$7)/(1-$N16)+($U$43*($V16/$V$43)*'VT CHS Emissions Schedule'!H$5)/(1-$M16)))-IF(OR($A16="Oil",$A16="Propane"),$S16*AC16,IF(OR($A16="Natural Gas",$A16="Electricity"),$S16*AC16/(1-$K16),$U$40*($V16/$X16)*('VT CHS Emissions Schedule'!H$8+$P16)+$U$41*($V16/$X16)*('VT CHS Emissions Schedule'!H$9+$O16)+($U$42*($V16/$X16)*'VT CHS Emissions Schedule'!H$7)/(1-$N16)+($U$43*($V16/$X16)*'VT CHS Emissions Schedule'!H$5)/(1-$M16))),0)</f>
        <v>867186.73553356447</v>
      </c>
      <c r="BD16" s="63">
        <f>IF(BD$15&lt;2025+$T16,IF(OR($A16="Oil",$A16="Propane"),$R16*AD16,IF(OR($A16="Natural Gas",$A16="Electricity"),$R16*AD16/(1-$K16),$U$40*($V16/$V$40)*('VT CHS Emissions Schedule'!I$8+$P16)+$U$41*($V16/$V$41)*('VT CHS Emissions Schedule'!I$9+$O16)+($U$42*($V16/$V$42)*'VT CHS Emissions Schedule'!I$7)/(1-$N16)+($U$43*($V16/$V$43)*'VT CHS Emissions Schedule'!I$5)/(1-$M16)))-IF(OR($A16="Oil",$A16="Propane"),$S16*AD16,IF(OR($A16="Natural Gas",$A16="Electricity"),$S16*AD16/(1-$K16),$U$40*($V16/$X16)*('VT CHS Emissions Schedule'!I$8+$P16)+$U$41*($V16/$X16)*('VT CHS Emissions Schedule'!I$9+$O16)+($U$42*($V16/$X16)*'VT CHS Emissions Schedule'!I$7)/(1-$N16)+($U$43*($V16/$X16)*'VT CHS Emissions Schedule'!I$5)/(1-$M16))),0)</f>
        <v>861641.15285532211</v>
      </c>
      <c r="BE16" s="63">
        <f>IF(BE$15&lt;2025+$T16,IF(OR($A16="Oil",$A16="Propane"),$R16*AE16,IF(OR($A16="Natural Gas",$A16="Electricity"),$R16*AE16/(1-$K16),$U$40*($V16/$V$40)*('VT CHS Emissions Schedule'!J$8+$P16)+$U$41*($V16/$V$41)*('VT CHS Emissions Schedule'!J$9+$O16)+($U$42*($V16/$V$42)*'VT CHS Emissions Schedule'!J$7)/(1-$N16)+($U$43*($V16/$V$43)*'VT CHS Emissions Schedule'!J$5)/(1-$M16)))-IF(OR($A16="Oil",$A16="Propane"),$S16*AE16,IF(OR($A16="Natural Gas",$A16="Electricity"),$S16*AE16/(1-$K16),$U$40*($V16/$X16)*('VT CHS Emissions Schedule'!J$8+$P16)+$U$41*($V16/$X16)*('VT CHS Emissions Schedule'!J$9+$O16)+($U$42*($V16/$X16)*'VT CHS Emissions Schedule'!J$7)/(1-$N16)+($U$43*($V16/$X16)*'VT CHS Emissions Schedule'!J$5)/(1-$M16))),0)</f>
        <v>861641.15285532211</v>
      </c>
      <c r="BF16" s="63">
        <f>IF(BF$15&lt;2025+$T16,IF(OR($A16="Oil",$A16="Propane"),$R16*AF16,IF(OR($A16="Natural Gas",$A16="Electricity"),$R16*AF16/(1-$K16),$U$40*($V16/$V$40)*('VT CHS Emissions Schedule'!K$8+$P16)+$U$41*($V16/$V$41)*('VT CHS Emissions Schedule'!K$9+$O16)+($U$42*($V16/$V$42)*'VT CHS Emissions Schedule'!K$7)/(1-$N16)+($U$43*($V16/$V$43)*'VT CHS Emissions Schedule'!K$5)/(1-$M16)))-IF(OR($A16="Oil",$A16="Propane"),$S16*AF16,IF(OR($A16="Natural Gas",$A16="Electricity"),$S16*AF16/(1-$K16),$U$40*($V16/$X16)*('VT CHS Emissions Schedule'!K$8+$P16)+$U$41*($V16/$X16)*('VT CHS Emissions Schedule'!K$9+$O16)+($U$42*($V16/$X16)*'VT CHS Emissions Schedule'!K$7)/(1-$N16)+($U$43*($V16/$X16)*'VT CHS Emissions Schedule'!K$5)/(1-$M16))),0)</f>
        <v>861641.15285532211</v>
      </c>
      <c r="BG16" s="63">
        <f>IF(BG$15&lt;2025+$T16,IF(OR($A16="Oil",$A16="Propane"),$R16*AG16,IF(OR($A16="Natural Gas",$A16="Electricity"),$R16*AG16/(1-$K16),$U$40*($V16/$V$40)*('VT CHS Emissions Schedule'!L$8+$P16)+$U$41*($V16/$V$41)*('VT CHS Emissions Schedule'!L$9+$O16)+($U$42*($V16/$V$42)*'VT CHS Emissions Schedule'!L$7)/(1-$N16)+($U$43*($V16/$V$43)*'VT CHS Emissions Schedule'!L$5)/(1-$M16)))-IF(OR($A16="Oil",$A16="Propane"),$S16*AG16,IF(OR($A16="Natural Gas",$A16="Electricity"),$S16*AG16/(1-$K16),$U$40*($V16/$X16)*('VT CHS Emissions Schedule'!L$8+$P16)+$U$41*($V16/$X16)*('VT CHS Emissions Schedule'!L$9+$O16)+($U$42*($V16/$X16)*'VT CHS Emissions Schedule'!L$7)/(1-$N16)+($U$43*($V16/$X16)*'VT CHS Emissions Schedule'!L$5)/(1-$M16))),0)</f>
        <v>861641.15285532211</v>
      </c>
      <c r="BH16" s="63">
        <f>IF(BH$15&lt;2025+$T16,IF(OR($A16="Oil",$A16="Propane"),$R16*AH16,IF(OR($A16="Natural Gas",$A16="Electricity"),$R16*AH16/(1-$K16),$U$40*($V16/$V$40)*('VT CHS Emissions Schedule'!M$8+$P16)+$U$41*($V16/$V$41)*('VT CHS Emissions Schedule'!M$9+$O16)+($U$42*($V16/$V$42)*'VT CHS Emissions Schedule'!M$7)/(1-$N16)+($U$43*($V16/$V$43)*'VT CHS Emissions Schedule'!M$5)/(1-$M16)))-IF(OR($A16="Oil",$A16="Propane"),$S16*AH16,IF(OR($A16="Natural Gas",$A16="Electricity"),$S16*AH16/(1-$K16),$U$40*($V16/$X16)*('VT CHS Emissions Schedule'!M$8+$P16)+$U$41*($V16/$X16)*('VT CHS Emissions Schedule'!M$9+$O16)+($U$42*($V16/$X16)*'VT CHS Emissions Schedule'!M$7)/(1-$N16)+($U$43*($V16/$X16)*'VT CHS Emissions Schedule'!M$5)/(1-$M16))),0)</f>
        <v>861641.15285532211</v>
      </c>
      <c r="BI16" s="63">
        <f>IF(BI$15&lt;2025+$T16,IF(OR($A16="Oil",$A16="Propane"),$R16*AI16,IF(OR($A16="Natural Gas",$A16="Electricity"),$R16*AI16/(1-$K16),$U$40*($V16/$V$40)*('VT CHS Emissions Schedule'!N$8+$P16)+$U$41*($V16/$V$41)*('VT CHS Emissions Schedule'!N$9+$O16)+($U$42*($V16/$V$42)*'VT CHS Emissions Schedule'!N$7)/(1-$N16)+($U$43*($V16/$V$43)*'VT CHS Emissions Schedule'!N$5)/(1-$M16)))-IF(OR($A16="Oil",$A16="Propane"),$S16*AI16,IF(OR($A16="Natural Gas",$A16="Electricity"),$S16*AI16/(1-$K16),$U$40*($V16/$X16)*('VT CHS Emissions Schedule'!N$8+$P16)+$U$41*($V16/$X16)*('VT CHS Emissions Schedule'!N$9+$O16)+($U$42*($V16/$X16)*'VT CHS Emissions Schedule'!N$7)/(1-$N16)+($U$43*($V16/$X16)*'VT CHS Emissions Schedule'!N$5)/(1-$M16))),0)</f>
        <v>860717.72462502727</v>
      </c>
      <c r="BJ16" s="63">
        <f>IF(BJ$15&lt;2025+$T16,IF(OR($A16="Oil",$A16="Propane"),$R16*AJ16,IF(OR($A16="Natural Gas",$A16="Electricity"),$R16*AJ16/(1-$K16),$U$40*($V16/$V$40)*('VT CHS Emissions Schedule'!O$8+$P16)+$U$41*($V16/$V$41)*('VT CHS Emissions Schedule'!O$9+$O16)+($U$42*($V16/$V$42)*'VT CHS Emissions Schedule'!O$7)/(1-$N16)+($U$43*($V16/$V$43)*'VT CHS Emissions Schedule'!O$5)/(1-$M16)))-IF(OR($A16="Oil",$A16="Propane"),$S16*AJ16,IF(OR($A16="Natural Gas",$A16="Electricity"),$S16*AJ16/(1-$K16),$U$40*($V16/$X16)*('VT CHS Emissions Schedule'!O$8+$P16)+$U$41*($V16/$X16)*('VT CHS Emissions Schedule'!O$9+$O16)+($U$42*($V16/$X16)*'VT CHS Emissions Schedule'!O$7)/(1-$N16)+($U$43*($V16/$X16)*'VT CHS Emissions Schedule'!O$5)/(1-$M16))),0)</f>
        <v>860717.72462502727</v>
      </c>
      <c r="BK16" s="63">
        <f>IF(BK$15&lt;2025+$T16,IF(OR($A16="Oil",$A16="Propane"),$R16*AK16,IF(OR($A16="Natural Gas",$A16="Electricity"),$R16*AK16/(1-$K16),$U$40*($V16/$V$40)*('VT CHS Emissions Schedule'!P$8+$P16)+$U$41*($V16/$V$41)*('VT CHS Emissions Schedule'!P$9+$O16)+($U$42*($V16/$V$42)*'VT CHS Emissions Schedule'!P$7)/(1-$N16)+($U$43*($V16/$V$43)*'VT CHS Emissions Schedule'!P$5)/(1-$M16)))-IF(OR($A16="Oil",$A16="Propane"),$S16*AK16,IF(OR($A16="Natural Gas",$A16="Electricity"),$S16*AK16/(1-$K16),$U$40*($V16/$X16)*('VT CHS Emissions Schedule'!P$8+$P16)+$U$41*($V16/$X16)*('VT CHS Emissions Schedule'!P$9+$O16)+($U$42*($V16/$X16)*'VT CHS Emissions Schedule'!P$7)/(1-$N16)+($U$43*($V16/$X16)*'VT CHS Emissions Schedule'!P$5)/(1-$M16))),0)</f>
        <v>860717.72462502727</v>
      </c>
      <c r="BL16" s="63">
        <f>IF(BL$15&lt;2025+$T16,IF(OR($A16="Oil",$A16="Propane"),$R16*AL16,IF(OR($A16="Natural Gas",$A16="Electricity"),$R16*AL16/(1-$K16),$U$40*($V16/$V$40)*('VT CHS Emissions Schedule'!Q$8+$P16)+$U$41*($V16/$V$41)*('VT CHS Emissions Schedule'!Q$9+$O16)+($U$42*($V16/$V$42)*'VT CHS Emissions Schedule'!Q$7)/(1-$N16)+($U$43*($V16/$V$43)*'VT CHS Emissions Schedule'!Q$5)/(1-$M16)))-IF(OR($A16="Oil",$A16="Propane"),$S16*AL16,IF(OR($A16="Natural Gas",$A16="Electricity"),$S16*AL16/(1-$K16),$U$40*($V16/$X16)*('VT CHS Emissions Schedule'!Q$8+$P16)+$U$41*($V16/$X16)*('VT CHS Emissions Schedule'!Q$9+$O16)+($U$42*($V16/$X16)*'VT CHS Emissions Schedule'!Q$7)/(1-$N16)+($U$43*($V16/$X16)*'VT CHS Emissions Schedule'!Q$5)/(1-$M16))),0)</f>
        <v>860717.72462502727</v>
      </c>
      <c r="BM16" s="63">
        <f>IF(BM$15&lt;2025+$T16,IF(OR($A16="Oil",$A16="Propane"),$R16*AM16,IF(OR($A16="Natural Gas",$A16="Electricity"),$R16*AM16/(1-$K16),$U$40*($V16/$V$40)*('VT CHS Emissions Schedule'!R$8+$P16)+$U$41*($V16/$V$41)*('VT CHS Emissions Schedule'!R$9+$O16)+($U$42*($V16/$V$42)*'VT CHS Emissions Schedule'!R$7)/(1-$N16)+($U$43*($V16/$V$43)*'VT CHS Emissions Schedule'!R$5)/(1-$M16)))-IF(OR($A16="Oil",$A16="Propane"),$S16*AM16,IF(OR($A16="Natural Gas",$A16="Electricity"),$S16*AM16/(1-$K16),$U$40*($V16/$X16)*('VT CHS Emissions Schedule'!R$8+$P16)+$U$41*($V16/$X16)*('VT CHS Emissions Schedule'!R$9+$O16)+($U$42*($V16/$X16)*'VT CHS Emissions Schedule'!R$7)/(1-$N16)+($U$43*($V16/$X16)*'VT CHS Emissions Schedule'!R$5)/(1-$M16))),0)</f>
        <v>860717.72462502727</v>
      </c>
      <c r="BN16" s="63">
        <f>IF(BN$15&lt;2025+$T16,IF(OR($A16="Oil",$A16="Propane"),$R16*AN16,IF(OR($A16="Natural Gas",$A16="Electricity"),$R16*AN16/(1-$K16),$U$40*($V16/$V$40)*('VT CHS Emissions Schedule'!S$8+$P16)+$U$41*($V16/$V$41)*('VT CHS Emissions Schedule'!S$9+$O16)+($U$42*($V16/$V$42)*'VT CHS Emissions Schedule'!S$7)/(1-$N16)+($U$43*($V16/$V$43)*'VT CHS Emissions Schedule'!S$5)/(1-$M16)))-IF(OR($A16="Oil",$A16="Propane"),$S16*AN16,IF(OR($A16="Natural Gas",$A16="Electricity"),$S16*AN16/(1-$K16),$U$40*($V16/$X16)*('VT CHS Emissions Schedule'!S$8+$P16)+$U$41*($V16/$X16)*('VT CHS Emissions Schedule'!S$9+$O16)+($U$42*($V16/$X16)*'VT CHS Emissions Schedule'!S$7)/(1-$N16)+($U$43*($V16/$X16)*'VT CHS Emissions Schedule'!S$5)/(1-$M16))),0)</f>
        <v>860428.10095784219</v>
      </c>
      <c r="BO16" s="63">
        <f>IF(BO$15&lt;2025+$T16,IF(OR($A16="Oil",$A16="Propane"),$R16*AO16,IF(OR($A16="Natural Gas",$A16="Electricity"),$R16*AO16/(1-$K16),$U$40*($V16/$V$40)*('VT CHS Emissions Schedule'!T$8+$P16)+$U$41*($V16/$V$41)*('VT CHS Emissions Schedule'!T$9+$O16)+($U$42*($V16/$V$42)*'VT CHS Emissions Schedule'!T$7)/(1-$N16)+($U$43*($V16/$V$43)*'VT CHS Emissions Schedule'!T$5)/(1-$M16)))-IF(OR($A16="Oil",$A16="Propane"),$S16*AO16,IF(OR($A16="Natural Gas",$A16="Electricity"),$S16*AO16/(1-$K16),$U$40*($V16/$X16)*('VT CHS Emissions Schedule'!T$8+$P16)+$U$41*($V16/$X16)*('VT CHS Emissions Schedule'!T$9+$O16)+($U$42*($V16/$X16)*'VT CHS Emissions Schedule'!T$7)/(1-$N16)+($U$43*($V16/$X16)*'VT CHS Emissions Schedule'!T$5)/(1-$M16))),0)</f>
        <v>860428.10095784219</v>
      </c>
      <c r="BP16" s="63">
        <f>IF(BP$15&lt;2025+$T16,IF(OR($A16="Oil",$A16="Propane"),$R16*AP16,IF(OR($A16="Natural Gas",$A16="Electricity"),$R16*AP16/(1-$K16),$U$40*($V16/$V$40)*('VT CHS Emissions Schedule'!U$8+$P16)+$U$41*($V16/$V$41)*('VT CHS Emissions Schedule'!U$9+$O16)+($U$42*($V16/$V$42)*'VT CHS Emissions Schedule'!U$7)/(1-$N16)+($U$43*($V16/$V$43)*'VT CHS Emissions Schedule'!U$5)/(1-$M16)))-IF(OR($A16="Oil",$A16="Propane"),$S16*AP16,IF(OR($A16="Natural Gas",$A16="Electricity"),$S16*AP16/(1-$K16),$U$40*($V16/$X16)*('VT CHS Emissions Schedule'!U$8+$P16)+$U$41*($V16/$X16)*('VT CHS Emissions Schedule'!U$9+$O16)+($U$42*($V16/$X16)*'VT CHS Emissions Schedule'!U$7)/(1-$N16)+($U$43*($V16/$X16)*'VT CHS Emissions Schedule'!U$5)/(1-$M16))),0)</f>
        <v>860428.10095784219</v>
      </c>
      <c r="BQ16" s="63">
        <f>IF(BQ$15&lt;2025+$T16,IF(OR($A16="Oil",$A16="Propane"),$R16*AQ16,IF(OR($A16="Natural Gas",$A16="Electricity"),$R16*AQ16/(1-$K16),$U$40*($V16/$V$40)*('VT CHS Emissions Schedule'!V$8+$P16)+$U$41*($V16/$V$41)*('VT CHS Emissions Schedule'!V$9+$O16)+($U$42*($V16/$V$42)*'VT CHS Emissions Schedule'!V$7)/(1-$N16)+($U$43*($V16/$V$43)*'VT CHS Emissions Schedule'!V$5)/(1-$M16)))-IF(OR($A16="Oil",$A16="Propane"),$S16*AQ16,IF(OR($A16="Natural Gas",$A16="Electricity"),$S16*AQ16/(1-$K16),$U$40*($V16/$X16)*('VT CHS Emissions Schedule'!V$8+$P16)+$U$41*($V16/$X16)*('VT CHS Emissions Schedule'!V$9+$O16)+($U$42*($V16/$X16)*'VT CHS Emissions Schedule'!V$7)/(1-$N16)+($U$43*($V16/$X16)*'VT CHS Emissions Schedule'!V$5)/(1-$M16))),0)</f>
        <v>860428.10095784219</v>
      </c>
      <c r="BR16" s="63">
        <f>IF(BR$15&lt;2025+$T16,IF(OR($A16="Oil",$A16="Propane"),$R16*AR16,IF(OR($A16="Natural Gas",$A16="Electricity"),$R16*AR16/(1-$K16),$U$40*($V16/$V$40)*('VT CHS Emissions Schedule'!W$8+$P16)+$U$41*($V16/$V$41)*('VT CHS Emissions Schedule'!W$9+$O16)+($U$42*($V16/$V$42)*'VT CHS Emissions Schedule'!W$7)/(1-$N16)+($U$43*($V16/$V$43)*'VT CHS Emissions Schedule'!W$5)/(1-$M16)))-IF(OR($A16="Oil",$A16="Propane"),$S16*AR16,IF(OR($A16="Natural Gas",$A16="Electricity"),$S16*AR16/(1-$K16),$U$40*($V16/$X16)*('VT CHS Emissions Schedule'!W$8+$P16)+$U$41*($V16/$X16)*('VT CHS Emissions Schedule'!W$9+$O16)+($U$42*($V16/$X16)*'VT CHS Emissions Schedule'!W$7)/(1-$N16)+($U$43*($V16/$X16)*'VT CHS Emissions Schedule'!W$5)/(1-$M16))),0)</f>
        <v>860428.10095784219</v>
      </c>
      <c r="BS16" s="63">
        <f>IF(BS$15&lt;2025+$T16,IF(OR($A16="Oil",$A16="Propane"),$R16*AS16,IF(OR($A16="Natural Gas",$A16="Electricity"),$R16*AS16/(1-$K16),$U$40*($V16/$V$40)*('VT CHS Emissions Schedule'!X$8+$P16)+$U$41*($V16/$V$41)*('VT CHS Emissions Schedule'!X$9+$O16)+($U$42*($V16/$V$42)*'VT CHS Emissions Schedule'!X$7)/(1-$N16)+($U$43*($V16/$V$43)*'VT CHS Emissions Schedule'!X$5)/(1-$M16)))-IF(OR($A16="Oil",$A16="Propane"),$S16*AS16,IF(OR($A16="Natural Gas",$A16="Electricity"),$S16*AS16/(1-$K16),$U$40*($V16/$X16)*('VT CHS Emissions Schedule'!X$8+$P16)+$U$41*($V16/$X16)*('VT CHS Emissions Schedule'!X$9+$O16)+($U$42*($V16/$X16)*'VT CHS Emissions Schedule'!X$7)/(1-$N16)+($U$43*($V16/$X16)*'VT CHS Emissions Schedule'!X$5)/(1-$M16))),0)</f>
        <v>0</v>
      </c>
      <c r="BT16" s="63">
        <f>IF(BT$15&lt;2025+$T16,IF(OR($A16="Oil",$A16="Propane"),$R16*AT16,IF(OR($A16="Natural Gas",$A16="Electricity"),$R16*AT16/(1-$K16),$U$40*($V16/$V$40)*('VT CHS Emissions Schedule'!Y$8+$P16)+$U$41*($V16/$V$41)*('VT CHS Emissions Schedule'!Y$9+$O16)+($U$42*($V16/$V$42)*'VT CHS Emissions Schedule'!Y$7)/(1-$N16)+($U$43*($V16/$V$43)*'VT CHS Emissions Schedule'!Y$5)/(1-$M16)))-IF(OR($A16="Oil",$A16="Propane"),$S16*AT16,IF(OR($A16="Natural Gas",$A16="Electricity"),$S16*AT16/(1-$K16),$U$40*($V16/$X16)*('VT CHS Emissions Schedule'!Y$8+$P16)+$U$41*($V16/$X16)*('VT CHS Emissions Schedule'!Y$9+$O16)+($U$42*($V16/$X16)*'VT CHS Emissions Schedule'!Y$7)/(1-$N16)+($U$43*($V16/$X16)*'VT CHS Emissions Schedule'!Y$5)/(1-$M16))),0)</f>
        <v>0</v>
      </c>
      <c r="BU16" s="63">
        <f>IF(BU$15&lt;2025+$T16,IF(OR($A16="Oil",$A16="Propane"),$R16*AU16,IF(OR($A16="Natural Gas",$A16="Electricity"),$R16*AU16/(1-$K16),$U$40*($V16/$V$40)*('VT CHS Emissions Schedule'!Z$8+$P16)+$U$41*($V16/$V$41)*('VT CHS Emissions Schedule'!Z$9+$O16)+($U$42*($V16/$V$42)*'VT CHS Emissions Schedule'!Z$7)/(1-$N16)+($U$43*($V16/$V$43)*'VT CHS Emissions Schedule'!Z$5)/(1-$M16)))-IF(OR($A16="Oil",$A16="Propane"),$S16*AU16,IF(OR($A16="Natural Gas",$A16="Electricity"),$S16*AU16/(1-$K16),$U$40*($V16/$X16)*('VT CHS Emissions Schedule'!Z$8+$P16)+$U$41*($V16/$X16)*('VT CHS Emissions Schedule'!Z$9+$O16)+($U$42*($V16/$X16)*'VT CHS Emissions Schedule'!Z$7)/(1-$N16)+($U$43*($V16/$X16)*'VT CHS Emissions Schedule'!Z$5)/(1-$M16))),0)</f>
        <v>0</v>
      </c>
      <c r="BV16" s="63">
        <f>IF(BV$15&lt;2025+$T16,IF(OR($A16="Oil",$A16="Propane"),$R16*AV16,IF(OR($A16="Natural Gas",$A16="Electricity"),$R16*AV16/(1-$K16),$U$40*($V16/$V$40)*('VT CHS Emissions Schedule'!AA$8+$P16)+$U$41*($V16/$V$41)*('VT CHS Emissions Schedule'!AA$9+$O16)+($U$42*($V16/$V$42)*'VT CHS Emissions Schedule'!AA$7)/(1-$N16)+($U$43*($V16/$V$43)*'VT CHS Emissions Schedule'!AA$5)/(1-$M16)))-IF(OR($A16="Oil",$A16="Propane"),$S16*AV16,IF(OR($A16="Natural Gas",$A16="Electricity"),$S16*AV16/(1-$K16),$U$40*($V16/$X16)*('VT CHS Emissions Schedule'!AA$8+$P16)+$U$41*($V16/$X16)*('VT CHS Emissions Schedule'!AA$9+$O16)+($U$42*($V16/$X16)*'VT CHS Emissions Schedule'!AA$7)/(1-$N16)+($U$43*($V16/$X16)*'VT CHS Emissions Schedule'!AA$5)/(1-$M16))),0)</f>
        <v>0</v>
      </c>
      <c r="BW16" s="63">
        <f>IF(BW$15&lt;2025+$T16,IF(OR($A16="Oil",$A16="Propane"),$R16*AW16,IF(OR($A16="Natural Gas",$A16="Electricity"),$R16*AW16/(1-$K16),$U$40*($V16/$V$40)*('VT CHS Emissions Schedule'!AB$8+$P16)+$U$41*($V16/$V$41)*('VT CHS Emissions Schedule'!AB$9+$O16)+($U$42*($V16/$V$42)*'VT CHS Emissions Schedule'!AB$7)/(1-$N16)+($U$43*($V16/$V$43)*'VT CHS Emissions Schedule'!AB$5)/(1-$M16)))-IF(OR($A16="Oil",$A16="Propane"),$S16*AW16,IF(OR($A16="Natural Gas",$A16="Electricity"),$S16*AW16/(1-$K16),$U$40*($V16/$X16)*('VT CHS Emissions Schedule'!AB$8+$P16)+$U$41*($V16/$X16)*('VT CHS Emissions Schedule'!AB$9+$O16)+($U$42*($V16/$X16)*'VT CHS Emissions Schedule'!AB$7)/(1-$N16)+($U$43*($V16/$X16)*'VT CHS Emissions Schedule'!AB$5)/(1-$M16))),0)</f>
        <v>0</v>
      </c>
      <c r="BX16" s="63">
        <f>IF(BX$15&lt;2025+$T16,IF(OR($A16="Oil",$A16="Propane"),$R16*AX16,IF(OR($A16="Natural Gas",$A16="Electricity"),$R16*AX16/(1-$K16),$U$40*($V16/$V$40)*('VT CHS Emissions Schedule'!AC$8+$P16)+$U$41*($V16/$V$41)*('VT CHS Emissions Schedule'!AC$9+$O16)+($U$42*($V16/$V$42)*'VT CHS Emissions Schedule'!AC$7)/(1-$N16)+($U$43*($V16/$V$43)*'VT CHS Emissions Schedule'!AC$5)/(1-$M16)))-IF(OR($A16="Oil",$A16="Propane"),$S16*AX16,IF(OR($A16="Natural Gas",$A16="Electricity"),$S16*AX16/(1-$K16),$U$40*($V16/$X16)*('VT CHS Emissions Schedule'!AC$8+$P16)+$U$41*($V16/$X16)*('VT CHS Emissions Schedule'!AC$9+$O16)+($U$42*($V16/$X16)*'VT CHS Emissions Schedule'!AC$7)/(1-$N16)+($U$43*($V16/$X16)*'VT CHS Emissions Schedule'!AC$5)/(1-$M16))),0)</f>
        <v>0</v>
      </c>
    </row>
    <row r="17" spans="1:76" ht="15.75" x14ac:dyDescent="0.25">
      <c r="A17" s="184" t="s">
        <v>10</v>
      </c>
      <c r="B17" s="284" t="s">
        <v>274</v>
      </c>
      <c r="C17" s="282">
        <v>1.75</v>
      </c>
      <c r="D17" s="174">
        <f t="shared" si="0"/>
        <v>20877817.118281469</v>
      </c>
      <c r="E17" s="224">
        <f t="shared" si="1"/>
        <v>20877817.118281469</v>
      </c>
      <c r="F17" s="220">
        <f t="shared" si="2"/>
        <v>20.87781711828147</v>
      </c>
      <c r="G17" s="110">
        <f t="shared" ref="G17:G35" si="5">H17</f>
        <v>1049571.247371973</v>
      </c>
      <c r="H17" s="110">
        <f t="shared" si="3"/>
        <v>1049571.247371973</v>
      </c>
      <c r="I17" s="110">
        <f>IF(OR($A17="Oil",$A17="Propane"),$R17*$Y17,IF(OR($A17="Natural Gas",$A17="Electricity"),$R17*$Y17/(1-$K17),$U$40*($V17/$V$40)*('VT CHS Emissions Schedule'!D$8+$P17)+$U$41*($V17/$V$41)*('VT CHS Emissions Schedule'!D$9+$O17)+($U$42*($V17/$V$42)*'VT CHS Emissions Schedule'!D$7)/(1-$N17)+($U$43*($V17/$V$43)*'VT CHS Emissions Schedule'!D$5)/(1-$M17)))</f>
        <v>1505532.5269679939</v>
      </c>
      <c r="J17" s="110">
        <f>IF(OR($A17="Oil",$A17="Propane"),$S17*$Y17,IF(OR($A17="Natural Gas",$A17="Electricity"),$S17*$Y17/(1-$K17),$U$40*($V17/$X17)*('VT CHS Emissions Schedule'!D$8+$P17)+$U$41*($V17/$X17)*('VT CHS Emissions Schedule'!D$9+$O17)+($U$42*($V17/$X17)*'VT CHS Emissions Schedule'!D$7)/(1-$N17)+($U$43*($V17/$X17)*'VT CHS Emissions Schedule'!D$5)/(1-$M17)))</f>
        <v>455961.27959602099</v>
      </c>
      <c r="K17" s="65">
        <f>_xlfn.XLOOKUP($A17,Lookups!$A$3:$A$15,Lookups!$E$3:$E$15)</f>
        <v>0</v>
      </c>
      <c r="L17" s="64">
        <f>_xlfn.XLOOKUP($A17,Lookups!$A$3:$A$15,Lookups!$D$3:$D$15)</f>
        <v>0.21490000000000001</v>
      </c>
      <c r="M17" s="65">
        <f>Lookups!$E$6</f>
        <v>8.9499999999999996E-2</v>
      </c>
      <c r="N17" s="65">
        <f>Lookups!$E$5</f>
        <v>1.4E-2</v>
      </c>
      <c r="O17" s="64">
        <f>Lookups!$D$4</f>
        <v>0.32764300000000002</v>
      </c>
      <c r="P17" s="64">
        <f>Lookups!$D$3</f>
        <v>0.21490000000000001</v>
      </c>
      <c r="Q17" s="64">
        <f>Lookups!$D$8</f>
        <v>1.3776766038113153</v>
      </c>
      <c r="R17" s="71">
        <f t="shared" ref="R17:R35" si="6">IFERROR(V17/W17,"blended")</f>
        <v>17992.452830188678</v>
      </c>
      <c r="S17" s="71">
        <f t="shared" si="4"/>
        <v>5449.1428571428569</v>
      </c>
      <c r="T17" s="67">
        <v>20</v>
      </c>
      <c r="U17" s="67"/>
      <c r="V17" s="63">
        <v>9536</v>
      </c>
      <c r="W17" s="71">
        <f t="shared" ref="W17:W35" si="7">_xlfn.XLOOKUP($A17,$T$40:$T$43,$V$40:$V$43,"blended")</f>
        <v>0.53</v>
      </c>
      <c r="X17" s="71">
        <f t="shared" ref="X17:X35" si="8">C17</f>
        <v>1.75</v>
      </c>
      <c r="Y17" s="66">
        <f>IF(Y$15&lt;2025+$T17,$L17+_xlfn.XLOOKUP(_xlfn.XLOOKUP($A17,Lookups!$A$3:$A$17,Lookups!$B$3:$B$17),'VT CHS Emissions Schedule'!$A:$A,'VT CHS Emissions Schedule'!D:D),0)</f>
        <v>83.675780127206039</v>
      </c>
      <c r="Z17" s="66">
        <f>IF(Z$15&lt;2025+$T17,$L17+_xlfn.XLOOKUP(_xlfn.XLOOKUP($A17,Lookups!$A$3:$A$17,Lookups!$B$3:$B$17),'VT CHS Emissions Schedule'!$A:$A,'VT CHS Emissions Schedule'!E:E),0)</f>
        <v>83.675780127206039</v>
      </c>
      <c r="AA17" s="66">
        <f>IF(AA$15&lt;2025+$T17,$L17+_xlfn.XLOOKUP(_xlfn.XLOOKUP($A17,Lookups!$A$3:$A$17,Lookups!$B$3:$B$17),'VT CHS Emissions Schedule'!$A:$A,'VT CHS Emissions Schedule'!F:F),0)</f>
        <v>83.675780127206039</v>
      </c>
      <c r="AB17" s="66">
        <f>IF(AB$15&lt;2025+$T17,$L17+_xlfn.XLOOKUP(_xlfn.XLOOKUP($A17,Lookups!$A$3:$A$17,Lookups!$B$3:$B$17),'VT CHS Emissions Schedule'!$A:$A,'VT CHS Emissions Schedule'!G:G),0)</f>
        <v>83.675780127206039</v>
      </c>
      <c r="AC17" s="66">
        <f>IF(AC$15&lt;2025+$T17,$L17+_xlfn.XLOOKUP(_xlfn.XLOOKUP($A17,Lookups!$A$3:$A$17,Lookups!$B$3:$B$17),'VT CHS Emissions Schedule'!$A:$A,'VT CHS Emissions Schedule'!H:H),0)</f>
        <v>83.675780127206039</v>
      </c>
      <c r="AD17" s="66">
        <f>IF(AD$15&lt;2025+$T17,$L17+_xlfn.XLOOKUP(_xlfn.XLOOKUP($A17,Lookups!$A$3:$A$17,Lookups!$B$3:$B$17),'VT CHS Emissions Schedule'!$A:$A,'VT CHS Emissions Schedule'!I:I),0)</f>
        <v>83.14068089442506</v>
      </c>
      <c r="AE17" s="66">
        <f>IF(AE$15&lt;2025+$T17,$L17+_xlfn.XLOOKUP(_xlfn.XLOOKUP($A17,Lookups!$A$3:$A$17,Lookups!$B$3:$B$17),'VT CHS Emissions Schedule'!$A:$A,'VT CHS Emissions Schedule'!J:J),0)</f>
        <v>83.14068089442506</v>
      </c>
      <c r="AF17" s="66">
        <f>IF(AF$15&lt;2025+$T17,$L17+_xlfn.XLOOKUP(_xlfn.XLOOKUP($A17,Lookups!$A$3:$A$17,Lookups!$B$3:$B$17),'VT CHS Emissions Schedule'!$A:$A,'VT CHS Emissions Schedule'!K:K),0)</f>
        <v>83.14068089442506</v>
      </c>
      <c r="AG17" s="66">
        <f>IF(AG$15&lt;2025+$T17,$L17+_xlfn.XLOOKUP(_xlfn.XLOOKUP($A17,Lookups!$A$3:$A$17,Lookups!$B$3:$B$17),'VT CHS Emissions Schedule'!$A:$A,'VT CHS Emissions Schedule'!L:L),0)</f>
        <v>83.14068089442506</v>
      </c>
      <c r="AH17" s="66">
        <f>IF(AH$15&lt;2025+$T17,$L17+_xlfn.XLOOKUP(_xlfn.XLOOKUP($A17,Lookups!$A$3:$A$17,Lookups!$B$3:$B$17),'VT CHS Emissions Schedule'!$A:$A,'VT CHS Emissions Schedule'!M:M),0)</f>
        <v>83.14068089442506</v>
      </c>
      <c r="AI17" s="66">
        <f>IF(AI$15&lt;2025+$T17,$L17+_xlfn.XLOOKUP(_xlfn.XLOOKUP($A17,Lookups!$A$3:$A$17,Lookups!$B$3:$B$17),'VT CHS Emissions Schedule'!$A:$A,'VT CHS Emissions Schedule'!N:N),0)</f>
        <v>83.051578312022372</v>
      </c>
      <c r="AJ17" s="66">
        <f>IF(AJ$15&lt;2025+$T17,$L17+_xlfn.XLOOKUP(_xlfn.XLOOKUP($A17,Lookups!$A$3:$A$17,Lookups!$B$3:$B$17),'VT CHS Emissions Schedule'!$A:$A,'VT CHS Emissions Schedule'!O:O),0)</f>
        <v>83.051578312022372</v>
      </c>
      <c r="AK17" s="66">
        <f>IF(AK$15&lt;2025+$T17,$L17+_xlfn.XLOOKUP(_xlfn.XLOOKUP($A17,Lookups!$A$3:$A$17,Lookups!$B$3:$B$17),'VT CHS Emissions Schedule'!$A:$A,'VT CHS Emissions Schedule'!P:P),0)</f>
        <v>83.051578312022372</v>
      </c>
      <c r="AL17" s="66">
        <f>IF(AL$15&lt;2025+$T17,$L17+_xlfn.XLOOKUP(_xlfn.XLOOKUP($A17,Lookups!$A$3:$A$17,Lookups!$B$3:$B$17),'VT CHS Emissions Schedule'!$A:$A,'VT CHS Emissions Schedule'!Q:Q),0)</f>
        <v>83.051578312022372</v>
      </c>
      <c r="AM17" s="66">
        <f>IF(AM$15&lt;2025+$T17,$L17+_xlfn.XLOOKUP(_xlfn.XLOOKUP($A17,Lookups!$A$3:$A$17,Lookups!$B$3:$B$17),'VT CHS Emissions Schedule'!$A:$A,'VT CHS Emissions Schedule'!R:R),0)</f>
        <v>83.051578312022372</v>
      </c>
      <c r="AN17" s="66">
        <f>IF(AN$15&lt;2025+$T17,$L17+_xlfn.XLOOKUP(_xlfn.XLOOKUP($A17,Lookups!$A$3:$A$17,Lookups!$B$3:$B$17),'VT CHS Emissions Schedule'!$A:$A,'VT CHS Emissions Schedule'!S:S),0)</f>
        <v>83.023632213100427</v>
      </c>
      <c r="AO17" s="66">
        <f>IF(AO$15&lt;2025+$T17,$L17+_xlfn.XLOOKUP(_xlfn.XLOOKUP($A17,Lookups!$A$3:$A$17,Lookups!$B$3:$B$17),'VT CHS Emissions Schedule'!$A:$A,'VT CHS Emissions Schedule'!T:T),0)</f>
        <v>83.023632213100427</v>
      </c>
      <c r="AP17" s="66">
        <f>IF(AP$15&lt;2025+$T17,$L17+_xlfn.XLOOKUP(_xlfn.XLOOKUP($A17,Lookups!$A$3:$A$17,Lookups!$B$3:$B$17),'VT CHS Emissions Schedule'!$A:$A,'VT CHS Emissions Schedule'!U:U),0)</f>
        <v>83.023632213100427</v>
      </c>
      <c r="AQ17" s="66">
        <f>IF(AQ$15&lt;2025+$T17,$L17+_xlfn.XLOOKUP(_xlfn.XLOOKUP($A17,Lookups!$A$3:$A$17,Lookups!$B$3:$B$17),'VT CHS Emissions Schedule'!$A:$A,'VT CHS Emissions Schedule'!V:V),0)</f>
        <v>83.023632213100427</v>
      </c>
      <c r="AR17" s="66">
        <f>IF(AR$15&lt;2025+$T17,$L17+_xlfn.XLOOKUP(_xlfn.XLOOKUP($A17,Lookups!$A$3:$A$17,Lookups!$B$3:$B$17),'VT CHS Emissions Schedule'!$A:$A,'VT CHS Emissions Schedule'!W:W),0)</f>
        <v>83.023632213100427</v>
      </c>
      <c r="AS17" s="66">
        <f>IF(AS$15&lt;2025+$T17,$L17+_xlfn.XLOOKUP(_xlfn.XLOOKUP($A17,Lookups!$A$3:$A$17,Lookups!$B$3:$B$17),'VT CHS Emissions Schedule'!$A:$A,'VT CHS Emissions Schedule'!X:X),0)</f>
        <v>0</v>
      </c>
      <c r="AT17" s="66">
        <f>IF(AT$15&lt;2025+$T17,$L17+_xlfn.XLOOKUP(_xlfn.XLOOKUP($A17,Lookups!$A$3:$A$17,Lookups!$B$3:$B$17),'VT CHS Emissions Schedule'!$A:$A,'VT CHS Emissions Schedule'!Y:Y),0)</f>
        <v>0</v>
      </c>
      <c r="AU17" s="66">
        <f>IF(AU$15&lt;2025+$T17,$L17+_xlfn.XLOOKUP(_xlfn.XLOOKUP($A17,Lookups!$A$3:$A$17,Lookups!$B$3:$B$17),'VT CHS Emissions Schedule'!$A:$A,'VT CHS Emissions Schedule'!Z:Z),0)</f>
        <v>0</v>
      </c>
      <c r="AV17" s="66">
        <f>IF(AV$15&lt;2025+$T17,$L17+_xlfn.XLOOKUP(_xlfn.XLOOKUP($A17,Lookups!$A$3:$A$17,Lookups!$B$3:$B$17),'VT CHS Emissions Schedule'!$A:$A,'VT CHS Emissions Schedule'!AA:AA),0)</f>
        <v>0</v>
      </c>
      <c r="AW17" s="66">
        <f>IF(AW$15&lt;2025+$T17,$L17+_xlfn.XLOOKUP(_xlfn.XLOOKUP($A17,Lookups!$A$3:$A$17,Lookups!$B$3:$B$17),'VT CHS Emissions Schedule'!$A:$A,'VT CHS Emissions Schedule'!AB:AB),0)</f>
        <v>0</v>
      </c>
      <c r="AX17" s="66">
        <f>IF(AX$15&lt;2025+$T17,$L17+_xlfn.XLOOKUP(_xlfn.XLOOKUP($A17,Lookups!$A$3:$A$17,Lookups!$B$3:$B$17),'VT CHS Emissions Schedule'!$A:$A,'VT CHS Emissions Schedule'!AC:AC),0)</f>
        <v>0</v>
      </c>
      <c r="AY17" s="63">
        <f>IF(AY$15&lt;2025+$T17,IF(OR($A17="Oil",$A17="Propane"),$R17*Y17,IF(OR($A17="Natural Gas",$A17="Electricity"),$R17*Y17/(1-$K17),$U$40*($V17/$V$40)*('VT CHS Emissions Schedule'!D$8+$P17)+$U$41*($V17/$V$41)*('VT CHS Emissions Schedule'!D$9+$O17)+($U$42*($V17/$V$42)*'VT CHS Emissions Schedule'!D$7)/(1-$N17)+($U$43*($V17/$V$43)*'VT CHS Emissions Schedule'!D$5)/(1-$M17)))-IF(OR($A17="Oil",$A17="Propane"),$S17*Y17,IF(OR($A17="Natural Gas",$A17="Electricity"),$S17*Y17/(1-$K17),$U$40*($V17/$X17)*('VT CHS Emissions Schedule'!D$8+$P17)+$U$41*($V17/$X17)*('VT CHS Emissions Schedule'!D$9+$O17)+($U$42*($V17/$X17)*'VT CHS Emissions Schedule'!D$7)/(1-$N17)+($U$43*($V17/$X17)*'VT CHS Emissions Schedule'!D$5)/(1-$M17))),0)</f>
        <v>1049571.247371973</v>
      </c>
      <c r="AZ17" s="63">
        <f>IF(AZ$15&lt;2025+$T17,IF(OR($A17="Oil",$A17="Propane"),$R17*Z17,IF(OR($A17="Natural Gas",$A17="Electricity"),$R17*Z17/(1-$K17),$U$40*($V17/$V$40)*('VT CHS Emissions Schedule'!E$8+$P17)+$U$41*($V17/$V$41)*('VT CHS Emissions Schedule'!E$9+$O17)+($U$42*($V17/$V$42)*'VT CHS Emissions Schedule'!E$7)/(1-$N17)+($U$43*($V17/$V$43)*'VT CHS Emissions Schedule'!E$5)/(1-$M17)))-IF(OR($A17="Oil",$A17="Propane"),$S17*Z17,IF(OR($A17="Natural Gas",$A17="Electricity"),$S17*Z17/(1-$K17),$U$40*($V17/$X17)*('VT CHS Emissions Schedule'!E$8+$P17)+$U$41*($V17/$X17)*('VT CHS Emissions Schedule'!E$9+$O17)+($U$42*($V17/$X17)*'VT CHS Emissions Schedule'!E$7)/(1-$N17)+($U$43*($V17/$X17)*'VT CHS Emissions Schedule'!E$5)/(1-$M17))),0)</f>
        <v>1049571.247371973</v>
      </c>
      <c r="BA17" s="63">
        <f>IF(BA$15&lt;2025+$T17,IF(OR($A17="Oil",$A17="Propane"),$R17*AA17,IF(OR($A17="Natural Gas",$A17="Electricity"),$R17*AA17/(1-$K17),$U$40*($V17/$V$40)*('VT CHS Emissions Schedule'!F$8+$P17)+$U$41*($V17/$V$41)*('VT CHS Emissions Schedule'!F$9+$O17)+($U$42*($V17/$V$42)*'VT CHS Emissions Schedule'!F$7)/(1-$N17)+($U$43*($V17/$V$43)*'VT CHS Emissions Schedule'!F$5)/(1-$M17)))-IF(OR($A17="Oil",$A17="Propane"),$S17*AA17,IF(OR($A17="Natural Gas",$A17="Electricity"),$S17*AA17/(1-$K17),$U$40*($V17/$X17)*('VT CHS Emissions Schedule'!F$8+$P17)+$U$41*($V17/$X17)*('VT CHS Emissions Schedule'!F$9+$O17)+($U$42*($V17/$X17)*'VT CHS Emissions Schedule'!F$7)/(1-$N17)+($U$43*($V17/$X17)*'VT CHS Emissions Schedule'!F$5)/(1-$M17))),0)</f>
        <v>1049571.247371973</v>
      </c>
      <c r="BB17" s="63">
        <f>IF(BB$15&lt;2025+$T17,IF(OR($A17="Oil",$A17="Propane"),$R17*AB17,IF(OR($A17="Natural Gas",$A17="Electricity"),$R17*AB17/(1-$K17),$U$40*($V17/$V$40)*('VT CHS Emissions Schedule'!G$8+$P17)+$U$41*($V17/$V$41)*('VT CHS Emissions Schedule'!G$9+$O17)+($U$42*($V17/$V$42)*'VT CHS Emissions Schedule'!G$7)/(1-$N17)+($U$43*($V17/$V$43)*'VT CHS Emissions Schedule'!G$5)/(1-$M17)))-IF(OR($A17="Oil",$A17="Propane"),$S17*AB17,IF(OR($A17="Natural Gas",$A17="Electricity"),$S17*AB17/(1-$K17),$U$40*($V17/$X17)*('VT CHS Emissions Schedule'!G$8+$P17)+$U$41*($V17/$X17)*('VT CHS Emissions Schedule'!G$9+$O17)+($U$42*($V17/$X17)*'VT CHS Emissions Schedule'!G$7)/(1-$N17)+($U$43*($V17/$X17)*'VT CHS Emissions Schedule'!G$5)/(1-$M17))),0)</f>
        <v>1049571.247371973</v>
      </c>
      <c r="BC17" s="63">
        <f>IF(BC$15&lt;2025+$T17,IF(OR($A17="Oil",$A17="Propane"),$R17*AC17,IF(OR($A17="Natural Gas",$A17="Electricity"),$R17*AC17/(1-$K17),$U$40*($V17/$V$40)*('VT CHS Emissions Schedule'!H$8+$P17)+$U$41*($V17/$V$41)*('VT CHS Emissions Schedule'!H$9+$O17)+($U$42*($V17/$V$42)*'VT CHS Emissions Schedule'!H$7)/(1-$N17)+($U$43*($V17/$V$43)*'VT CHS Emissions Schedule'!H$5)/(1-$M17)))-IF(OR($A17="Oil",$A17="Propane"),$S17*AC17,IF(OR($A17="Natural Gas",$A17="Electricity"),$S17*AC17/(1-$K17),$U$40*($V17/$X17)*('VT CHS Emissions Schedule'!H$8+$P17)+$U$41*($V17/$X17)*('VT CHS Emissions Schedule'!H$9+$O17)+($U$42*($V17/$X17)*'VT CHS Emissions Schedule'!H$7)/(1-$N17)+($U$43*($V17/$X17)*'VT CHS Emissions Schedule'!H$5)/(1-$M17))),0)</f>
        <v>1049571.247371973</v>
      </c>
      <c r="BD17" s="63">
        <f>IF(BD$15&lt;2025+$T17,IF(OR($A17="Oil",$A17="Propane"),$R17*AD17,IF(OR($A17="Natural Gas",$A17="Electricity"),$R17*AD17/(1-$K17),$U$40*($V17/$V$40)*('VT CHS Emissions Schedule'!I$8+$P17)+$U$41*($V17/$V$41)*('VT CHS Emissions Schedule'!I$9+$O17)+($U$42*($V17/$V$42)*'VT CHS Emissions Schedule'!I$7)/(1-$N17)+($U$43*($V17/$V$43)*'VT CHS Emissions Schedule'!I$5)/(1-$M17)))-IF(OR($A17="Oil",$A17="Propane"),$S17*AD17,IF(OR($A17="Natural Gas",$A17="Electricity"),$S17*AD17/(1-$K17),$U$40*($V17/$X17)*('VT CHS Emissions Schedule'!I$8+$P17)+$U$41*($V17/$X17)*('VT CHS Emissions Schedule'!I$9+$O17)+($U$42*($V17/$X17)*'VT CHS Emissions Schedule'!I$7)/(1-$N17)+($U$43*($V17/$X17)*'VT CHS Emissions Schedule'!I$5)/(1-$M17))),0)</f>
        <v>1042859.3318288621</v>
      </c>
      <c r="BE17" s="63">
        <f>IF(BE$15&lt;2025+$T17,IF(OR($A17="Oil",$A17="Propane"),$R17*AE17,IF(OR($A17="Natural Gas",$A17="Electricity"),$R17*AE17/(1-$K17),$U$40*($V17/$V$40)*('VT CHS Emissions Schedule'!J$8+$P17)+$U$41*($V17/$V$41)*('VT CHS Emissions Schedule'!J$9+$O17)+($U$42*($V17/$V$42)*'VT CHS Emissions Schedule'!J$7)/(1-$N17)+($U$43*($V17/$V$43)*'VT CHS Emissions Schedule'!J$5)/(1-$M17)))-IF(OR($A17="Oil",$A17="Propane"),$S17*AE17,IF(OR($A17="Natural Gas",$A17="Electricity"),$S17*AE17/(1-$K17),$U$40*($V17/$X17)*('VT CHS Emissions Schedule'!J$8+$P17)+$U$41*($V17/$X17)*('VT CHS Emissions Schedule'!J$9+$O17)+($U$42*($V17/$X17)*'VT CHS Emissions Schedule'!J$7)/(1-$N17)+($U$43*($V17/$X17)*'VT CHS Emissions Schedule'!J$5)/(1-$M17))),0)</f>
        <v>1042859.3318288621</v>
      </c>
      <c r="BF17" s="63">
        <f>IF(BF$15&lt;2025+$T17,IF(OR($A17="Oil",$A17="Propane"),$R17*AF17,IF(OR($A17="Natural Gas",$A17="Electricity"),$R17*AF17/(1-$K17),$U$40*($V17/$V$40)*('VT CHS Emissions Schedule'!K$8+$P17)+$U$41*($V17/$V$41)*('VT CHS Emissions Schedule'!K$9+$O17)+($U$42*($V17/$V$42)*'VT CHS Emissions Schedule'!K$7)/(1-$N17)+($U$43*($V17/$V$43)*'VT CHS Emissions Schedule'!K$5)/(1-$M17)))-IF(OR($A17="Oil",$A17="Propane"),$S17*AF17,IF(OR($A17="Natural Gas",$A17="Electricity"),$S17*AF17/(1-$K17),$U$40*($V17/$X17)*('VT CHS Emissions Schedule'!K$8+$P17)+$U$41*($V17/$X17)*('VT CHS Emissions Schedule'!K$9+$O17)+($U$42*($V17/$X17)*'VT CHS Emissions Schedule'!K$7)/(1-$N17)+($U$43*($V17/$X17)*'VT CHS Emissions Schedule'!K$5)/(1-$M17))),0)</f>
        <v>1042859.3318288621</v>
      </c>
      <c r="BG17" s="63">
        <f>IF(BG$15&lt;2025+$T17,IF(OR($A17="Oil",$A17="Propane"),$R17*AG17,IF(OR($A17="Natural Gas",$A17="Electricity"),$R17*AG17/(1-$K17),$U$40*($V17/$V$40)*('VT CHS Emissions Schedule'!L$8+$P17)+$U$41*($V17/$V$41)*('VT CHS Emissions Schedule'!L$9+$O17)+($U$42*($V17/$V$42)*'VT CHS Emissions Schedule'!L$7)/(1-$N17)+($U$43*($V17/$V$43)*'VT CHS Emissions Schedule'!L$5)/(1-$M17)))-IF(OR($A17="Oil",$A17="Propane"),$S17*AG17,IF(OR($A17="Natural Gas",$A17="Electricity"),$S17*AG17/(1-$K17),$U$40*($V17/$X17)*('VT CHS Emissions Schedule'!L$8+$P17)+$U$41*($V17/$X17)*('VT CHS Emissions Schedule'!L$9+$O17)+($U$42*($V17/$X17)*'VT CHS Emissions Schedule'!L$7)/(1-$N17)+($U$43*($V17/$X17)*'VT CHS Emissions Schedule'!L$5)/(1-$M17))),0)</f>
        <v>1042859.3318288621</v>
      </c>
      <c r="BH17" s="63">
        <f>IF(BH$15&lt;2025+$T17,IF(OR($A17="Oil",$A17="Propane"),$R17*AH17,IF(OR($A17="Natural Gas",$A17="Electricity"),$R17*AH17/(1-$K17),$U$40*($V17/$V$40)*('VT CHS Emissions Schedule'!M$8+$P17)+$U$41*($V17/$V$41)*('VT CHS Emissions Schedule'!M$9+$O17)+($U$42*($V17/$V$42)*'VT CHS Emissions Schedule'!M$7)/(1-$N17)+($U$43*($V17/$V$43)*'VT CHS Emissions Schedule'!M$5)/(1-$M17)))-IF(OR($A17="Oil",$A17="Propane"),$S17*AH17,IF(OR($A17="Natural Gas",$A17="Electricity"),$S17*AH17/(1-$K17),$U$40*($V17/$X17)*('VT CHS Emissions Schedule'!M$8+$P17)+$U$41*($V17/$X17)*('VT CHS Emissions Schedule'!M$9+$O17)+($U$42*($V17/$X17)*'VT CHS Emissions Schedule'!M$7)/(1-$N17)+($U$43*($V17/$X17)*'VT CHS Emissions Schedule'!M$5)/(1-$M17))),0)</f>
        <v>1042859.3318288621</v>
      </c>
      <c r="BI17" s="63">
        <f>IF(BI$15&lt;2025+$T17,IF(OR($A17="Oil",$A17="Propane"),$R17*AI17,IF(OR($A17="Natural Gas",$A17="Electricity"),$R17*AI17/(1-$K17),$U$40*($V17/$V$40)*('VT CHS Emissions Schedule'!N$8+$P17)+$U$41*($V17/$V$41)*('VT CHS Emissions Schedule'!N$9+$O17)+($U$42*($V17/$V$42)*'VT CHS Emissions Schedule'!N$7)/(1-$N17)+($U$43*($V17/$V$43)*'VT CHS Emissions Schedule'!N$5)/(1-$M17)))-IF(OR($A17="Oil",$A17="Propane"),$S17*AI17,IF(OR($A17="Natural Gas",$A17="Electricity"),$S17*AI17/(1-$K17),$U$40*($V17/$X17)*('VT CHS Emissions Schedule'!N$8+$P17)+$U$41*($V17/$X17)*('VT CHS Emissions Schedule'!N$9+$O17)+($U$42*($V17/$X17)*'VT CHS Emissions Schedule'!N$7)/(1-$N17)+($U$43*($V17/$X17)*'VT CHS Emissions Schedule'!N$5)/(1-$M17))),0)</f>
        <v>1041741.6905183862</v>
      </c>
      <c r="BJ17" s="63">
        <f>IF(BJ$15&lt;2025+$T17,IF(OR($A17="Oil",$A17="Propane"),$R17*AJ17,IF(OR($A17="Natural Gas",$A17="Electricity"),$R17*AJ17/(1-$K17),$U$40*($V17/$V$40)*('VT CHS Emissions Schedule'!O$8+$P17)+$U$41*($V17/$V$41)*('VT CHS Emissions Schedule'!O$9+$O17)+($U$42*($V17/$V$42)*'VT CHS Emissions Schedule'!O$7)/(1-$N17)+($U$43*($V17/$V$43)*'VT CHS Emissions Schedule'!O$5)/(1-$M17)))-IF(OR($A17="Oil",$A17="Propane"),$S17*AJ17,IF(OR($A17="Natural Gas",$A17="Electricity"),$S17*AJ17/(1-$K17),$U$40*($V17/$X17)*('VT CHS Emissions Schedule'!O$8+$P17)+$U$41*($V17/$X17)*('VT CHS Emissions Schedule'!O$9+$O17)+($U$42*($V17/$X17)*'VT CHS Emissions Schedule'!O$7)/(1-$N17)+($U$43*($V17/$X17)*'VT CHS Emissions Schedule'!O$5)/(1-$M17))),0)</f>
        <v>1041741.6905183862</v>
      </c>
      <c r="BK17" s="63">
        <f>IF(BK$15&lt;2025+$T17,IF(OR($A17="Oil",$A17="Propane"),$R17*AK17,IF(OR($A17="Natural Gas",$A17="Electricity"),$R17*AK17/(1-$K17),$U$40*($V17/$V$40)*('VT CHS Emissions Schedule'!P$8+$P17)+$U$41*($V17/$V$41)*('VT CHS Emissions Schedule'!P$9+$O17)+($U$42*($V17/$V$42)*'VT CHS Emissions Schedule'!P$7)/(1-$N17)+($U$43*($V17/$V$43)*'VT CHS Emissions Schedule'!P$5)/(1-$M17)))-IF(OR($A17="Oil",$A17="Propane"),$S17*AK17,IF(OR($A17="Natural Gas",$A17="Electricity"),$S17*AK17/(1-$K17),$U$40*($V17/$X17)*('VT CHS Emissions Schedule'!P$8+$P17)+$U$41*($V17/$X17)*('VT CHS Emissions Schedule'!P$9+$O17)+($U$42*($V17/$X17)*'VT CHS Emissions Schedule'!P$7)/(1-$N17)+($U$43*($V17/$X17)*'VT CHS Emissions Schedule'!P$5)/(1-$M17))),0)</f>
        <v>1041741.6905183862</v>
      </c>
      <c r="BL17" s="63">
        <f>IF(BL$15&lt;2025+$T17,IF(OR($A17="Oil",$A17="Propane"),$R17*AL17,IF(OR($A17="Natural Gas",$A17="Electricity"),$R17*AL17/(1-$K17),$U$40*($V17/$V$40)*('VT CHS Emissions Schedule'!Q$8+$P17)+$U$41*($V17/$V$41)*('VT CHS Emissions Schedule'!Q$9+$O17)+($U$42*($V17/$V$42)*'VT CHS Emissions Schedule'!Q$7)/(1-$N17)+($U$43*($V17/$V$43)*'VT CHS Emissions Schedule'!Q$5)/(1-$M17)))-IF(OR($A17="Oil",$A17="Propane"),$S17*AL17,IF(OR($A17="Natural Gas",$A17="Electricity"),$S17*AL17/(1-$K17),$U$40*($V17/$X17)*('VT CHS Emissions Schedule'!Q$8+$P17)+$U$41*($V17/$X17)*('VT CHS Emissions Schedule'!Q$9+$O17)+($U$42*($V17/$X17)*'VT CHS Emissions Schedule'!Q$7)/(1-$N17)+($U$43*($V17/$X17)*'VT CHS Emissions Schedule'!Q$5)/(1-$M17))),0)</f>
        <v>1041741.6905183862</v>
      </c>
      <c r="BM17" s="63">
        <f>IF(BM$15&lt;2025+$T17,IF(OR($A17="Oil",$A17="Propane"),$R17*AM17,IF(OR($A17="Natural Gas",$A17="Electricity"),$R17*AM17/(1-$K17),$U$40*($V17/$V$40)*('VT CHS Emissions Schedule'!R$8+$P17)+$U$41*($V17/$V$41)*('VT CHS Emissions Schedule'!R$9+$O17)+($U$42*($V17/$V$42)*'VT CHS Emissions Schedule'!R$7)/(1-$N17)+($U$43*($V17/$V$43)*'VT CHS Emissions Schedule'!R$5)/(1-$M17)))-IF(OR($A17="Oil",$A17="Propane"),$S17*AM17,IF(OR($A17="Natural Gas",$A17="Electricity"),$S17*AM17/(1-$K17),$U$40*($V17/$X17)*('VT CHS Emissions Schedule'!R$8+$P17)+$U$41*($V17/$X17)*('VT CHS Emissions Schedule'!R$9+$O17)+($U$42*($V17/$X17)*'VT CHS Emissions Schedule'!R$7)/(1-$N17)+($U$43*($V17/$X17)*'VT CHS Emissions Schedule'!R$5)/(1-$M17))),0)</f>
        <v>1041741.6905183862</v>
      </c>
      <c r="BN17" s="63">
        <f>IF(BN$15&lt;2025+$T17,IF(OR($A17="Oil",$A17="Propane"),$R17*AN17,IF(OR($A17="Natural Gas",$A17="Electricity"),$R17*AN17/(1-$K17),$U$40*($V17/$V$40)*('VT CHS Emissions Schedule'!S$8+$P17)+$U$41*($V17/$V$41)*('VT CHS Emissions Schedule'!S$9+$O17)+($U$42*($V17/$V$42)*'VT CHS Emissions Schedule'!S$7)/(1-$N17)+($U$43*($V17/$V$43)*'VT CHS Emissions Schedule'!S$5)/(1-$M17)))-IF(OR($A17="Oil",$A17="Propane"),$S17*AN17,IF(OR($A17="Natural Gas",$A17="Electricity"),$S17*AN17/(1-$K17),$U$40*($V17/$X17)*('VT CHS Emissions Schedule'!S$8+$P17)+$U$41*($V17/$X17)*('VT CHS Emissions Schedule'!S$9+$O17)+($U$42*($V17/$X17)*'VT CHS Emissions Schedule'!S$7)/(1-$N17)+($U$43*($V17/$X17)*'VT CHS Emissions Schedule'!S$5)/(1-$M17))),0)</f>
        <v>1041391.1539370709</v>
      </c>
      <c r="BO17" s="63">
        <f>IF(BO$15&lt;2025+$T17,IF(OR($A17="Oil",$A17="Propane"),$R17*AO17,IF(OR($A17="Natural Gas",$A17="Electricity"),$R17*AO17/(1-$K17),$U$40*($V17/$V$40)*('VT CHS Emissions Schedule'!T$8+$P17)+$U$41*($V17/$V$41)*('VT CHS Emissions Schedule'!T$9+$O17)+($U$42*($V17/$V$42)*'VT CHS Emissions Schedule'!T$7)/(1-$N17)+($U$43*($V17/$V$43)*'VT CHS Emissions Schedule'!T$5)/(1-$M17)))-IF(OR($A17="Oil",$A17="Propane"),$S17*AO17,IF(OR($A17="Natural Gas",$A17="Electricity"),$S17*AO17/(1-$K17),$U$40*($V17/$X17)*('VT CHS Emissions Schedule'!T$8+$P17)+$U$41*($V17/$X17)*('VT CHS Emissions Schedule'!T$9+$O17)+($U$42*($V17/$X17)*'VT CHS Emissions Schedule'!T$7)/(1-$N17)+($U$43*($V17/$X17)*'VT CHS Emissions Schedule'!T$5)/(1-$M17))),0)</f>
        <v>1041391.1539370709</v>
      </c>
      <c r="BP17" s="63">
        <f>IF(BP$15&lt;2025+$T17,IF(OR($A17="Oil",$A17="Propane"),$R17*AP17,IF(OR($A17="Natural Gas",$A17="Electricity"),$R17*AP17/(1-$K17),$U$40*($V17/$V$40)*('VT CHS Emissions Schedule'!U$8+$P17)+$U$41*($V17/$V$41)*('VT CHS Emissions Schedule'!U$9+$O17)+($U$42*($V17/$V$42)*'VT CHS Emissions Schedule'!U$7)/(1-$N17)+($U$43*($V17/$V$43)*'VT CHS Emissions Schedule'!U$5)/(1-$M17)))-IF(OR($A17="Oil",$A17="Propane"),$S17*AP17,IF(OR($A17="Natural Gas",$A17="Electricity"),$S17*AP17/(1-$K17),$U$40*($V17/$X17)*('VT CHS Emissions Schedule'!U$8+$P17)+$U$41*($V17/$X17)*('VT CHS Emissions Schedule'!U$9+$O17)+($U$42*($V17/$X17)*'VT CHS Emissions Schedule'!U$7)/(1-$N17)+($U$43*($V17/$X17)*'VT CHS Emissions Schedule'!U$5)/(1-$M17))),0)</f>
        <v>1041391.1539370709</v>
      </c>
      <c r="BQ17" s="63">
        <f>IF(BQ$15&lt;2025+$T17,IF(OR($A17="Oil",$A17="Propane"),$R17*AQ17,IF(OR($A17="Natural Gas",$A17="Electricity"),$R17*AQ17/(1-$K17),$U$40*($V17/$V$40)*('VT CHS Emissions Schedule'!V$8+$P17)+$U$41*($V17/$V$41)*('VT CHS Emissions Schedule'!V$9+$O17)+($U$42*($V17/$V$42)*'VT CHS Emissions Schedule'!V$7)/(1-$N17)+($U$43*($V17/$V$43)*'VT CHS Emissions Schedule'!V$5)/(1-$M17)))-IF(OR($A17="Oil",$A17="Propane"),$S17*AQ17,IF(OR($A17="Natural Gas",$A17="Electricity"),$S17*AQ17/(1-$K17),$U$40*($V17/$X17)*('VT CHS Emissions Schedule'!V$8+$P17)+$U$41*($V17/$X17)*('VT CHS Emissions Schedule'!V$9+$O17)+($U$42*($V17/$X17)*'VT CHS Emissions Schedule'!V$7)/(1-$N17)+($U$43*($V17/$X17)*'VT CHS Emissions Schedule'!V$5)/(1-$M17))),0)</f>
        <v>1041391.1539370709</v>
      </c>
      <c r="BR17" s="63">
        <f>IF(BR$15&lt;2025+$T17,IF(OR($A17="Oil",$A17="Propane"),$R17*AR17,IF(OR($A17="Natural Gas",$A17="Electricity"),$R17*AR17/(1-$K17),$U$40*($V17/$V$40)*('VT CHS Emissions Schedule'!W$8+$P17)+$U$41*($V17/$V$41)*('VT CHS Emissions Schedule'!W$9+$O17)+($U$42*($V17/$V$42)*'VT CHS Emissions Schedule'!W$7)/(1-$N17)+($U$43*($V17/$V$43)*'VT CHS Emissions Schedule'!W$5)/(1-$M17)))-IF(OR($A17="Oil",$A17="Propane"),$S17*AR17,IF(OR($A17="Natural Gas",$A17="Electricity"),$S17*AR17/(1-$K17),$U$40*($V17/$X17)*('VT CHS Emissions Schedule'!W$8+$P17)+$U$41*($V17/$X17)*('VT CHS Emissions Schedule'!W$9+$O17)+($U$42*($V17/$X17)*'VT CHS Emissions Schedule'!W$7)/(1-$N17)+($U$43*($V17/$X17)*'VT CHS Emissions Schedule'!W$5)/(1-$M17))),0)</f>
        <v>1041391.1539370709</v>
      </c>
      <c r="BS17" s="63">
        <f>IF(BS$15&lt;2025+$T17,IF(OR($A17="Oil",$A17="Propane"),$R17*AS17,IF(OR($A17="Natural Gas",$A17="Electricity"),$R17*AS17/(1-$K17),$U$40*($V17/$V$40)*('VT CHS Emissions Schedule'!X$8+$P17)+$U$41*($V17/$V$41)*('VT CHS Emissions Schedule'!X$9+$O17)+($U$42*($V17/$V$42)*'VT CHS Emissions Schedule'!X$7)/(1-$N17)+($U$43*($V17/$V$43)*'VT CHS Emissions Schedule'!X$5)/(1-$M17)))-IF(OR($A17="Oil",$A17="Propane"),$S17*AS17,IF(OR($A17="Natural Gas",$A17="Electricity"),$S17*AS17/(1-$K17),$U$40*($V17/$X17)*('VT CHS Emissions Schedule'!X$8+$P17)+$U$41*($V17/$X17)*('VT CHS Emissions Schedule'!X$9+$O17)+($U$42*($V17/$X17)*'VT CHS Emissions Schedule'!X$7)/(1-$N17)+($U$43*($V17/$X17)*'VT CHS Emissions Schedule'!X$5)/(1-$M17))),0)</f>
        <v>0</v>
      </c>
      <c r="BT17" s="63">
        <f>IF(BT$15&lt;2025+$T17,IF(OR($A17="Oil",$A17="Propane"),$R17*AT17,IF(OR($A17="Natural Gas",$A17="Electricity"),$R17*AT17/(1-$K17),$U$40*($V17/$V$40)*('VT CHS Emissions Schedule'!Y$8+$P17)+$U$41*($V17/$V$41)*('VT CHS Emissions Schedule'!Y$9+$O17)+($U$42*($V17/$V$42)*'VT CHS Emissions Schedule'!Y$7)/(1-$N17)+($U$43*($V17/$V$43)*'VT CHS Emissions Schedule'!Y$5)/(1-$M17)))-IF(OR($A17="Oil",$A17="Propane"),$S17*AT17,IF(OR($A17="Natural Gas",$A17="Electricity"),$S17*AT17/(1-$K17),$U$40*($V17/$X17)*('VT CHS Emissions Schedule'!Y$8+$P17)+$U$41*($V17/$X17)*('VT CHS Emissions Schedule'!Y$9+$O17)+($U$42*($V17/$X17)*'VT CHS Emissions Schedule'!Y$7)/(1-$N17)+($U$43*($V17/$X17)*'VT CHS Emissions Schedule'!Y$5)/(1-$M17))),0)</f>
        <v>0</v>
      </c>
      <c r="BU17" s="63">
        <f>IF(BU$15&lt;2025+$T17,IF(OR($A17="Oil",$A17="Propane"),$R17*AU17,IF(OR($A17="Natural Gas",$A17="Electricity"),$R17*AU17/(1-$K17),$U$40*($V17/$V$40)*('VT CHS Emissions Schedule'!Z$8+$P17)+$U$41*($V17/$V$41)*('VT CHS Emissions Schedule'!Z$9+$O17)+($U$42*($V17/$V$42)*'VT CHS Emissions Schedule'!Z$7)/(1-$N17)+($U$43*($V17/$V$43)*'VT CHS Emissions Schedule'!Z$5)/(1-$M17)))-IF(OR($A17="Oil",$A17="Propane"),$S17*AU17,IF(OR($A17="Natural Gas",$A17="Electricity"),$S17*AU17/(1-$K17),$U$40*($V17/$X17)*('VT CHS Emissions Schedule'!Z$8+$P17)+$U$41*($V17/$X17)*('VT CHS Emissions Schedule'!Z$9+$O17)+($U$42*($V17/$X17)*'VT CHS Emissions Schedule'!Z$7)/(1-$N17)+($U$43*($V17/$X17)*'VT CHS Emissions Schedule'!Z$5)/(1-$M17))),0)</f>
        <v>0</v>
      </c>
      <c r="BV17" s="63">
        <f>IF(BV$15&lt;2025+$T17,IF(OR($A17="Oil",$A17="Propane"),$R17*AV17,IF(OR($A17="Natural Gas",$A17="Electricity"),$R17*AV17/(1-$K17),$U$40*($V17/$V$40)*('VT CHS Emissions Schedule'!AA$8+$P17)+$U$41*($V17/$V$41)*('VT CHS Emissions Schedule'!AA$9+$O17)+($U$42*($V17/$V$42)*'VT CHS Emissions Schedule'!AA$7)/(1-$N17)+($U$43*($V17/$V$43)*'VT CHS Emissions Schedule'!AA$5)/(1-$M17)))-IF(OR($A17="Oil",$A17="Propane"),$S17*AV17,IF(OR($A17="Natural Gas",$A17="Electricity"),$S17*AV17/(1-$K17),$U$40*($V17/$X17)*('VT CHS Emissions Schedule'!AA$8+$P17)+$U$41*($V17/$X17)*('VT CHS Emissions Schedule'!AA$9+$O17)+($U$42*($V17/$X17)*'VT CHS Emissions Schedule'!AA$7)/(1-$N17)+($U$43*($V17/$X17)*'VT CHS Emissions Schedule'!AA$5)/(1-$M17))),0)</f>
        <v>0</v>
      </c>
      <c r="BW17" s="63">
        <f>IF(BW$15&lt;2025+$T17,IF(OR($A17="Oil",$A17="Propane"),$R17*AW17,IF(OR($A17="Natural Gas",$A17="Electricity"),$R17*AW17/(1-$K17),$U$40*($V17/$V$40)*('VT CHS Emissions Schedule'!AB$8+$P17)+$U$41*($V17/$V$41)*('VT CHS Emissions Schedule'!AB$9+$O17)+($U$42*($V17/$V$42)*'VT CHS Emissions Schedule'!AB$7)/(1-$N17)+($U$43*($V17/$V$43)*'VT CHS Emissions Schedule'!AB$5)/(1-$M17)))-IF(OR($A17="Oil",$A17="Propane"),$S17*AW17,IF(OR($A17="Natural Gas",$A17="Electricity"),$S17*AW17/(1-$K17),$U$40*($V17/$X17)*('VT CHS Emissions Schedule'!AB$8+$P17)+$U$41*($V17/$X17)*('VT CHS Emissions Schedule'!AB$9+$O17)+($U$42*($V17/$X17)*'VT CHS Emissions Schedule'!AB$7)/(1-$N17)+($U$43*($V17/$X17)*'VT CHS Emissions Schedule'!AB$5)/(1-$M17))),0)</f>
        <v>0</v>
      </c>
      <c r="BX17" s="63">
        <f>IF(BX$15&lt;2025+$T17,IF(OR($A17="Oil",$A17="Propane"),$R17*AX17,IF(OR($A17="Natural Gas",$A17="Electricity"),$R17*AX17/(1-$K17),$U$40*($V17/$V$40)*('VT CHS Emissions Schedule'!AC$8+$P17)+$U$41*($V17/$V$41)*('VT CHS Emissions Schedule'!AC$9+$O17)+($U$42*($V17/$V$42)*'VT CHS Emissions Schedule'!AC$7)/(1-$N17)+($U$43*($V17/$V$43)*'VT CHS Emissions Schedule'!AC$5)/(1-$M17)))-IF(OR($A17="Oil",$A17="Propane"),$S17*AX17,IF(OR($A17="Natural Gas",$A17="Electricity"),$S17*AX17/(1-$K17),$U$40*($V17/$X17)*('VT CHS Emissions Schedule'!AC$8+$P17)+$U$41*($V17/$X17)*('VT CHS Emissions Schedule'!AC$9+$O17)+($U$42*($V17/$X17)*'VT CHS Emissions Schedule'!AC$7)/(1-$N17)+($U$43*($V17/$X17)*'VT CHS Emissions Schedule'!AC$5)/(1-$M17))),0)</f>
        <v>0</v>
      </c>
    </row>
    <row r="18" spans="1:76" ht="15.75" x14ac:dyDescent="0.25">
      <c r="A18" s="184" t="s">
        <v>10</v>
      </c>
      <c r="B18" s="284" t="s">
        <v>275</v>
      </c>
      <c r="C18" s="282">
        <v>2.25</v>
      </c>
      <c r="D18" s="174">
        <f t="shared" si="0"/>
        <v>22893344.089627393</v>
      </c>
      <c r="E18" s="224">
        <f t="shared" si="1"/>
        <v>22893344.089627393</v>
      </c>
      <c r="F18" s="220">
        <f t="shared" si="2"/>
        <v>22.893344089627394</v>
      </c>
      <c r="G18" s="110">
        <f t="shared" si="5"/>
        <v>1150895.9761710886</v>
      </c>
      <c r="H18" s="110">
        <f t="shared" si="3"/>
        <v>1150895.9761710886</v>
      </c>
      <c r="I18" s="110">
        <f>IF(OR($A18="Oil",$A18="Propane"),$R18*$Y18,IF(OR($A18="Natural Gas",$A18="Electricity"),$R18*$Y18/(1-$K18),$U$40*($V18/$V$40)*('VT CHS Emissions Schedule'!D$8+$P18)+$U$41*($V18/$V$41)*('VT CHS Emissions Schedule'!D$9+$O18)+($U$42*($V18/$V$42)*'VT CHS Emissions Schedule'!D$7)/(1-$N18)+($U$43*($V18/$V$43)*'VT CHS Emissions Schedule'!D$5)/(1-$M18)))</f>
        <v>1505532.5269679939</v>
      </c>
      <c r="J18" s="110">
        <f>IF(OR($A18="Oil",$A18="Propane"),$S18*$Y18,IF(OR($A18="Natural Gas",$A18="Electricity"),$S18*$Y18/(1-$K18),$U$40*($V18/$X18)*('VT CHS Emissions Schedule'!D$8+$P18)+$U$41*($V18/$X18)*('VT CHS Emissions Schedule'!D$9+$O18)+($U$42*($V18/$X18)*'VT CHS Emissions Schedule'!D$7)/(1-$N18)+($U$43*($V18/$X18)*'VT CHS Emissions Schedule'!D$5)/(1-$M18)))</f>
        <v>354636.5507969053</v>
      </c>
      <c r="K18" s="65">
        <f>_xlfn.XLOOKUP($A18,Lookups!$A$3:$A$15,Lookups!$E$3:$E$15)</f>
        <v>0</v>
      </c>
      <c r="L18" s="64">
        <f>_xlfn.XLOOKUP($A18,Lookups!$A$3:$A$15,Lookups!$D$3:$D$15)</f>
        <v>0.21490000000000001</v>
      </c>
      <c r="M18" s="65">
        <f>Lookups!$E$6</f>
        <v>8.9499999999999996E-2</v>
      </c>
      <c r="N18" s="65">
        <f>Lookups!$E$5</f>
        <v>1.4E-2</v>
      </c>
      <c r="O18" s="64">
        <f>Lookups!$D$4</f>
        <v>0.32764300000000002</v>
      </c>
      <c r="P18" s="64">
        <f>Lookups!$D$3</f>
        <v>0.21490000000000001</v>
      </c>
      <c r="Q18" s="64">
        <f>Lookups!$D$8</f>
        <v>1.3776766038113153</v>
      </c>
      <c r="R18" s="71">
        <f t="shared" si="6"/>
        <v>17992.452830188678</v>
      </c>
      <c r="S18" s="71">
        <f t="shared" si="4"/>
        <v>4238.2222222222226</v>
      </c>
      <c r="T18" s="67">
        <v>20</v>
      </c>
      <c r="U18" s="67"/>
      <c r="V18" s="63">
        <v>9536</v>
      </c>
      <c r="W18" s="71">
        <f t="shared" si="7"/>
        <v>0.53</v>
      </c>
      <c r="X18" s="71">
        <f t="shared" si="8"/>
        <v>2.25</v>
      </c>
      <c r="Y18" s="66">
        <f>IF(Y$15&lt;2025+$T18,$L18+_xlfn.XLOOKUP(_xlfn.XLOOKUP($A18,Lookups!$A$3:$A$17,Lookups!$B$3:$B$17),'VT CHS Emissions Schedule'!$A:$A,'VT CHS Emissions Schedule'!D:D),0)</f>
        <v>83.675780127206039</v>
      </c>
      <c r="Z18" s="66">
        <f>IF(Z$15&lt;2025+$T18,$L18+_xlfn.XLOOKUP(_xlfn.XLOOKUP($A18,Lookups!$A$3:$A$17,Lookups!$B$3:$B$17),'VT CHS Emissions Schedule'!$A:$A,'VT CHS Emissions Schedule'!E:E),0)</f>
        <v>83.675780127206039</v>
      </c>
      <c r="AA18" s="66">
        <f>IF(AA$15&lt;2025+$T18,$L18+_xlfn.XLOOKUP(_xlfn.XLOOKUP($A18,Lookups!$A$3:$A$17,Lookups!$B$3:$B$17),'VT CHS Emissions Schedule'!$A:$A,'VT CHS Emissions Schedule'!F:F),0)</f>
        <v>83.675780127206039</v>
      </c>
      <c r="AB18" s="66">
        <f>IF(AB$15&lt;2025+$T18,$L18+_xlfn.XLOOKUP(_xlfn.XLOOKUP($A18,Lookups!$A$3:$A$17,Lookups!$B$3:$B$17),'VT CHS Emissions Schedule'!$A:$A,'VT CHS Emissions Schedule'!G:G),0)</f>
        <v>83.675780127206039</v>
      </c>
      <c r="AC18" s="66">
        <f>IF(AC$15&lt;2025+$T18,$L18+_xlfn.XLOOKUP(_xlfn.XLOOKUP($A18,Lookups!$A$3:$A$17,Lookups!$B$3:$B$17),'VT CHS Emissions Schedule'!$A:$A,'VT CHS Emissions Schedule'!H:H),0)</f>
        <v>83.675780127206039</v>
      </c>
      <c r="AD18" s="66">
        <f>IF(AD$15&lt;2025+$T18,$L18+_xlfn.XLOOKUP(_xlfn.XLOOKUP($A18,Lookups!$A$3:$A$17,Lookups!$B$3:$B$17),'VT CHS Emissions Schedule'!$A:$A,'VT CHS Emissions Schedule'!I:I),0)</f>
        <v>83.14068089442506</v>
      </c>
      <c r="AE18" s="66">
        <f>IF(AE$15&lt;2025+$T18,$L18+_xlfn.XLOOKUP(_xlfn.XLOOKUP($A18,Lookups!$A$3:$A$17,Lookups!$B$3:$B$17),'VT CHS Emissions Schedule'!$A:$A,'VT CHS Emissions Schedule'!J:J),0)</f>
        <v>83.14068089442506</v>
      </c>
      <c r="AF18" s="66">
        <f>IF(AF$15&lt;2025+$T18,$L18+_xlfn.XLOOKUP(_xlfn.XLOOKUP($A18,Lookups!$A$3:$A$17,Lookups!$B$3:$B$17),'VT CHS Emissions Schedule'!$A:$A,'VT CHS Emissions Schedule'!K:K),0)</f>
        <v>83.14068089442506</v>
      </c>
      <c r="AG18" s="66">
        <f>IF(AG$15&lt;2025+$T18,$L18+_xlfn.XLOOKUP(_xlfn.XLOOKUP($A18,Lookups!$A$3:$A$17,Lookups!$B$3:$B$17),'VT CHS Emissions Schedule'!$A:$A,'VT CHS Emissions Schedule'!L:L),0)</f>
        <v>83.14068089442506</v>
      </c>
      <c r="AH18" s="66">
        <f>IF(AH$15&lt;2025+$T18,$L18+_xlfn.XLOOKUP(_xlfn.XLOOKUP($A18,Lookups!$A$3:$A$17,Lookups!$B$3:$B$17),'VT CHS Emissions Schedule'!$A:$A,'VT CHS Emissions Schedule'!M:M),0)</f>
        <v>83.14068089442506</v>
      </c>
      <c r="AI18" s="66">
        <f>IF(AI$15&lt;2025+$T18,$L18+_xlfn.XLOOKUP(_xlfn.XLOOKUP($A18,Lookups!$A$3:$A$17,Lookups!$B$3:$B$17),'VT CHS Emissions Schedule'!$A:$A,'VT CHS Emissions Schedule'!N:N),0)</f>
        <v>83.051578312022372</v>
      </c>
      <c r="AJ18" s="66">
        <f>IF(AJ$15&lt;2025+$T18,$L18+_xlfn.XLOOKUP(_xlfn.XLOOKUP($A18,Lookups!$A$3:$A$17,Lookups!$B$3:$B$17),'VT CHS Emissions Schedule'!$A:$A,'VT CHS Emissions Schedule'!O:O),0)</f>
        <v>83.051578312022372</v>
      </c>
      <c r="AK18" s="66">
        <f>IF(AK$15&lt;2025+$T18,$L18+_xlfn.XLOOKUP(_xlfn.XLOOKUP($A18,Lookups!$A$3:$A$17,Lookups!$B$3:$B$17),'VT CHS Emissions Schedule'!$A:$A,'VT CHS Emissions Schedule'!P:P),0)</f>
        <v>83.051578312022372</v>
      </c>
      <c r="AL18" s="66">
        <f>IF(AL$15&lt;2025+$T18,$L18+_xlfn.XLOOKUP(_xlfn.XLOOKUP($A18,Lookups!$A$3:$A$17,Lookups!$B$3:$B$17),'VT CHS Emissions Schedule'!$A:$A,'VT CHS Emissions Schedule'!Q:Q),0)</f>
        <v>83.051578312022372</v>
      </c>
      <c r="AM18" s="66">
        <f>IF(AM$15&lt;2025+$T18,$L18+_xlfn.XLOOKUP(_xlfn.XLOOKUP($A18,Lookups!$A$3:$A$17,Lookups!$B$3:$B$17),'VT CHS Emissions Schedule'!$A:$A,'VT CHS Emissions Schedule'!R:R),0)</f>
        <v>83.051578312022372</v>
      </c>
      <c r="AN18" s="66">
        <f>IF(AN$15&lt;2025+$T18,$L18+_xlfn.XLOOKUP(_xlfn.XLOOKUP($A18,Lookups!$A$3:$A$17,Lookups!$B$3:$B$17),'VT CHS Emissions Schedule'!$A:$A,'VT CHS Emissions Schedule'!S:S),0)</f>
        <v>83.023632213100427</v>
      </c>
      <c r="AO18" s="66">
        <f>IF(AO$15&lt;2025+$T18,$L18+_xlfn.XLOOKUP(_xlfn.XLOOKUP($A18,Lookups!$A$3:$A$17,Lookups!$B$3:$B$17),'VT CHS Emissions Schedule'!$A:$A,'VT CHS Emissions Schedule'!T:T),0)</f>
        <v>83.023632213100427</v>
      </c>
      <c r="AP18" s="66">
        <f>IF(AP$15&lt;2025+$T18,$L18+_xlfn.XLOOKUP(_xlfn.XLOOKUP($A18,Lookups!$A$3:$A$17,Lookups!$B$3:$B$17),'VT CHS Emissions Schedule'!$A:$A,'VT CHS Emissions Schedule'!U:U),0)</f>
        <v>83.023632213100427</v>
      </c>
      <c r="AQ18" s="66">
        <f>IF(AQ$15&lt;2025+$T18,$L18+_xlfn.XLOOKUP(_xlfn.XLOOKUP($A18,Lookups!$A$3:$A$17,Lookups!$B$3:$B$17),'VT CHS Emissions Schedule'!$A:$A,'VT CHS Emissions Schedule'!V:V),0)</f>
        <v>83.023632213100427</v>
      </c>
      <c r="AR18" s="66">
        <f>IF(AR$15&lt;2025+$T18,$L18+_xlfn.XLOOKUP(_xlfn.XLOOKUP($A18,Lookups!$A$3:$A$17,Lookups!$B$3:$B$17),'VT CHS Emissions Schedule'!$A:$A,'VT CHS Emissions Schedule'!W:W),0)</f>
        <v>83.023632213100427</v>
      </c>
      <c r="AS18" s="66">
        <f>IF(AS$15&lt;2025+$T18,$L18+_xlfn.XLOOKUP(_xlfn.XLOOKUP($A18,Lookups!$A$3:$A$17,Lookups!$B$3:$B$17),'VT CHS Emissions Schedule'!$A:$A,'VT CHS Emissions Schedule'!X:X),0)</f>
        <v>0</v>
      </c>
      <c r="AT18" s="66">
        <f>IF(AT$15&lt;2025+$T18,$L18+_xlfn.XLOOKUP(_xlfn.XLOOKUP($A18,Lookups!$A$3:$A$17,Lookups!$B$3:$B$17),'VT CHS Emissions Schedule'!$A:$A,'VT CHS Emissions Schedule'!Y:Y),0)</f>
        <v>0</v>
      </c>
      <c r="AU18" s="66">
        <f>IF(AU$15&lt;2025+$T18,$L18+_xlfn.XLOOKUP(_xlfn.XLOOKUP($A18,Lookups!$A$3:$A$17,Lookups!$B$3:$B$17),'VT CHS Emissions Schedule'!$A:$A,'VT CHS Emissions Schedule'!Z:Z),0)</f>
        <v>0</v>
      </c>
      <c r="AV18" s="66">
        <f>IF(AV$15&lt;2025+$T18,$L18+_xlfn.XLOOKUP(_xlfn.XLOOKUP($A18,Lookups!$A$3:$A$17,Lookups!$B$3:$B$17),'VT CHS Emissions Schedule'!$A:$A,'VT CHS Emissions Schedule'!AA:AA),0)</f>
        <v>0</v>
      </c>
      <c r="AW18" s="66">
        <f>IF(AW$15&lt;2025+$T18,$L18+_xlfn.XLOOKUP(_xlfn.XLOOKUP($A18,Lookups!$A$3:$A$17,Lookups!$B$3:$B$17),'VT CHS Emissions Schedule'!$A:$A,'VT CHS Emissions Schedule'!AB:AB),0)</f>
        <v>0</v>
      </c>
      <c r="AX18" s="66">
        <f>IF(AX$15&lt;2025+$T18,$L18+_xlfn.XLOOKUP(_xlfn.XLOOKUP($A18,Lookups!$A$3:$A$17,Lookups!$B$3:$B$17),'VT CHS Emissions Schedule'!$A:$A,'VT CHS Emissions Schedule'!AC:AC),0)</f>
        <v>0</v>
      </c>
      <c r="AY18" s="63">
        <f>IF(AY$15&lt;2025+$T18,IF(OR($A18="Oil",$A18="Propane"),$R18*Y18,IF(OR($A18="Natural Gas",$A18="Electricity"),$R18*Y18/(1-$K18),$U$40*($V18/$V$40)*('VT CHS Emissions Schedule'!D$8+$P18)+$U$41*($V18/$V$41)*('VT CHS Emissions Schedule'!D$9+$O18)+($U$42*($V18/$V$42)*'VT CHS Emissions Schedule'!D$7)/(1-$N18)+($U$43*($V18/$V$43)*'VT CHS Emissions Schedule'!D$5)/(1-$M18)))-IF(OR($A18="Oil",$A18="Propane"),$S18*Y18,IF(OR($A18="Natural Gas",$A18="Electricity"),$S18*Y18/(1-$K18),$U$40*($V18/$X18)*('VT CHS Emissions Schedule'!D$8+$P18)+$U$41*($V18/$X18)*('VT CHS Emissions Schedule'!D$9+$O18)+($U$42*($V18/$X18)*'VT CHS Emissions Schedule'!D$7)/(1-$N18)+($U$43*($V18/$X18)*'VT CHS Emissions Schedule'!D$5)/(1-$M18))),0)</f>
        <v>1150895.9761710886</v>
      </c>
      <c r="AZ18" s="63">
        <f>IF(AZ$15&lt;2025+$T18,IF(OR($A18="Oil",$A18="Propane"),$R18*Z18,IF(OR($A18="Natural Gas",$A18="Electricity"),$R18*Z18/(1-$K18),$U$40*($V18/$V$40)*('VT CHS Emissions Schedule'!E$8+$P18)+$U$41*($V18/$V$41)*('VT CHS Emissions Schedule'!E$9+$O18)+($U$42*($V18/$V$42)*'VT CHS Emissions Schedule'!E$7)/(1-$N18)+($U$43*($V18/$V$43)*'VT CHS Emissions Schedule'!E$5)/(1-$M18)))-IF(OR($A18="Oil",$A18="Propane"),$S18*Z18,IF(OR($A18="Natural Gas",$A18="Electricity"),$S18*Z18/(1-$K18),$U$40*($V18/$X18)*('VT CHS Emissions Schedule'!E$8+$P18)+$U$41*($V18/$X18)*('VT CHS Emissions Schedule'!E$9+$O18)+($U$42*($V18/$X18)*'VT CHS Emissions Schedule'!E$7)/(1-$N18)+($U$43*($V18/$X18)*'VT CHS Emissions Schedule'!E$5)/(1-$M18))),0)</f>
        <v>1150895.9761710886</v>
      </c>
      <c r="BA18" s="63">
        <f>IF(BA$15&lt;2025+$T18,IF(OR($A18="Oil",$A18="Propane"),$R18*AA18,IF(OR($A18="Natural Gas",$A18="Electricity"),$R18*AA18/(1-$K18),$U$40*($V18/$V$40)*('VT CHS Emissions Schedule'!F$8+$P18)+$U$41*($V18/$V$41)*('VT CHS Emissions Schedule'!F$9+$O18)+($U$42*($V18/$V$42)*'VT CHS Emissions Schedule'!F$7)/(1-$N18)+($U$43*($V18/$V$43)*'VT CHS Emissions Schedule'!F$5)/(1-$M18)))-IF(OR($A18="Oil",$A18="Propane"),$S18*AA18,IF(OR($A18="Natural Gas",$A18="Electricity"),$S18*AA18/(1-$K18),$U$40*($V18/$X18)*('VT CHS Emissions Schedule'!F$8+$P18)+$U$41*($V18/$X18)*('VT CHS Emissions Schedule'!F$9+$O18)+($U$42*($V18/$X18)*'VT CHS Emissions Schedule'!F$7)/(1-$N18)+($U$43*($V18/$X18)*'VT CHS Emissions Schedule'!F$5)/(1-$M18))),0)</f>
        <v>1150895.9761710886</v>
      </c>
      <c r="BB18" s="63">
        <f>IF(BB$15&lt;2025+$T18,IF(OR($A18="Oil",$A18="Propane"),$R18*AB18,IF(OR($A18="Natural Gas",$A18="Electricity"),$R18*AB18/(1-$K18),$U$40*($V18/$V$40)*('VT CHS Emissions Schedule'!G$8+$P18)+$U$41*($V18/$V$41)*('VT CHS Emissions Schedule'!G$9+$O18)+($U$42*($V18/$V$42)*'VT CHS Emissions Schedule'!G$7)/(1-$N18)+($U$43*($V18/$V$43)*'VT CHS Emissions Schedule'!G$5)/(1-$M18)))-IF(OR($A18="Oil",$A18="Propane"),$S18*AB18,IF(OR($A18="Natural Gas",$A18="Electricity"),$S18*AB18/(1-$K18),$U$40*($V18/$X18)*('VT CHS Emissions Schedule'!G$8+$P18)+$U$41*($V18/$X18)*('VT CHS Emissions Schedule'!G$9+$O18)+($U$42*($V18/$X18)*'VT CHS Emissions Schedule'!G$7)/(1-$N18)+($U$43*($V18/$X18)*'VT CHS Emissions Schedule'!G$5)/(1-$M18))),0)</f>
        <v>1150895.9761710886</v>
      </c>
      <c r="BC18" s="63">
        <f>IF(BC$15&lt;2025+$T18,IF(OR($A18="Oil",$A18="Propane"),$R18*AC18,IF(OR($A18="Natural Gas",$A18="Electricity"),$R18*AC18/(1-$K18),$U$40*($V18/$V$40)*('VT CHS Emissions Schedule'!H$8+$P18)+$U$41*($V18/$V$41)*('VT CHS Emissions Schedule'!H$9+$O18)+($U$42*($V18/$V$42)*'VT CHS Emissions Schedule'!H$7)/(1-$N18)+($U$43*($V18/$V$43)*'VT CHS Emissions Schedule'!H$5)/(1-$M18)))-IF(OR($A18="Oil",$A18="Propane"),$S18*AC18,IF(OR($A18="Natural Gas",$A18="Electricity"),$S18*AC18/(1-$K18),$U$40*($V18/$X18)*('VT CHS Emissions Schedule'!H$8+$P18)+$U$41*($V18/$X18)*('VT CHS Emissions Schedule'!H$9+$O18)+($U$42*($V18/$X18)*'VT CHS Emissions Schedule'!H$7)/(1-$N18)+($U$43*($V18/$X18)*'VT CHS Emissions Schedule'!H$5)/(1-$M18))),0)</f>
        <v>1150895.9761710886</v>
      </c>
      <c r="BD18" s="63">
        <f>IF(BD$15&lt;2025+$T18,IF(OR($A18="Oil",$A18="Propane"),$R18*AD18,IF(OR($A18="Natural Gas",$A18="Electricity"),$R18*AD18/(1-$K18),$U$40*($V18/$V$40)*('VT CHS Emissions Schedule'!I$8+$P18)+$U$41*($V18/$V$41)*('VT CHS Emissions Schedule'!I$9+$O18)+($U$42*($V18/$V$42)*'VT CHS Emissions Schedule'!I$7)/(1-$N18)+($U$43*($V18/$V$43)*'VT CHS Emissions Schedule'!I$5)/(1-$M18)))-IF(OR($A18="Oil",$A18="Propane"),$S18*AD18,IF(OR($A18="Natural Gas",$A18="Electricity"),$S18*AD18/(1-$K18),$U$40*($V18/$X18)*('VT CHS Emissions Schedule'!I$8+$P18)+$U$41*($V18/$X18)*('VT CHS Emissions Schedule'!I$9+$O18)+($U$42*($V18/$X18)*'VT CHS Emissions Schedule'!I$7)/(1-$N18)+($U$43*($V18/$X18)*'VT CHS Emissions Schedule'!I$5)/(1-$M18))),0)</f>
        <v>1143536.0979252732</v>
      </c>
      <c r="BE18" s="63">
        <f>IF(BE$15&lt;2025+$T18,IF(OR($A18="Oil",$A18="Propane"),$R18*AE18,IF(OR($A18="Natural Gas",$A18="Electricity"),$R18*AE18/(1-$K18),$U$40*($V18/$V$40)*('VT CHS Emissions Schedule'!J$8+$P18)+$U$41*($V18/$V$41)*('VT CHS Emissions Schedule'!J$9+$O18)+($U$42*($V18/$V$42)*'VT CHS Emissions Schedule'!J$7)/(1-$N18)+($U$43*($V18/$V$43)*'VT CHS Emissions Schedule'!J$5)/(1-$M18)))-IF(OR($A18="Oil",$A18="Propane"),$S18*AE18,IF(OR($A18="Natural Gas",$A18="Electricity"),$S18*AE18/(1-$K18),$U$40*($V18/$X18)*('VT CHS Emissions Schedule'!J$8+$P18)+$U$41*($V18/$X18)*('VT CHS Emissions Schedule'!J$9+$O18)+($U$42*($V18/$X18)*'VT CHS Emissions Schedule'!J$7)/(1-$N18)+($U$43*($V18/$X18)*'VT CHS Emissions Schedule'!J$5)/(1-$M18))),0)</f>
        <v>1143536.0979252732</v>
      </c>
      <c r="BF18" s="63">
        <f>IF(BF$15&lt;2025+$T18,IF(OR($A18="Oil",$A18="Propane"),$R18*AF18,IF(OR($A18="Natural Gas",$A18="Electricity"),$R18*AF18/(1-$K18),$U$40*($V18/$V$40)*('VT CHS Emissions Schedule'!K$8+$P18)+$U$41*($V18/$V$41)*('VT CHS Emissions Schedule'!K$9+$O18)+($U$42*($V18/$V$42)*'VT CHS Emissions Schedule'!K$7)/(1-$N18)+($U$43*($V18/$V$43)*'VT CHS Emissions Schedule'!K$5)/(1-$M18)))-IF(OR($A18="Oil",$A18="Propane"),$S18*AF18,IF(OR($A18="Natural Gas",$A18="Electricity"),$S18*AF18/(1-$K18),$U$40*($V18/$X18)*('VT CHS Emissions Schedule'!K$8+$P18)+$U$41*($V18/$X18)*('VT CHS Emissions Schedule'!K$9+$O18)+($U$42*($V18/$X18)*'VT CHS Emissions Schedule'!K$7)/(1-$N18)+($U$43*($V18/$X18)*'VT CHS Emissions Schedule'!K$5)/(1-$M18))),0)</f>
        <v>1143536.0979252732</v>
      </c>
      <c r="BG18" s="63">
        <f>IF(BG$15&lt;2025+$T18,IF(OR($A18="Oil",$A18="Propane"),$R18*AG18,IF(OR($A18="Natural Gas",$A18="Electricity"),$R18*AG18/(1-$K18),$U$40*($V18/$V$40)*('VT CHS Emissions Schedule'!L$8+$P18)+$U$41*($V18/$V$41)*('VT CHS Emissions Schedule'!L$9+$O18)+($U$42*($V18/$V$42)*'VT CHS Emissions Schedule'!L$7)/(1-$N18)+($U$43*($V18/$V$43)*'VT CHS Emissions Schedule'!L$5)/(1-$M18)))-IF(OR($A18="Oil",$A18="Propane"),$S18*AG18,IF(OR($A18="Natural Gas",$A18="Electricity"),$S18*AG18/(1-$K18),$U$40*($V18/$X18)*('VT CHS Emissions Schedule'!L$8+$P18)+$U$41*($V18/$X18)*('VT CHS Emissions Schedule'!L$9+$O18)+($U$42*($V18/$X18)*'VT CHS Emissions Schedule'!L$7)/(1-$N18)+($U$43*($V18/$X18)*'VT CHS Emissions Schedule'!L$5)/(1-$M18))),0)</f>
        <v>1143536.0979252732</v>
      </c>
      <c r="BH18" s="63">
        <f>IF(BH$15&lt;2025+$T18,IF(OR($A18="Oil",$A18="Propane"),$R18*AH18,IF(OR($A18="Natural Gas",$A18="Electricity"),$R18*AH18/(1-$K18),$U$40*($V18/$V$40)*('VT CHS Emissions Schedule'!M$8+$P18)+$U$41*($V18/$V$41)*('VT CHS Emissions Schedule'!M$9+$O18)+($U$42*($V18/$V$42)*'VT CHS Emissions Schedule'!M$7)/(1-$N18)+($U$43*($V18/$V$43)*'VT CHS Emissions Schedule'!M$5)/(1-$M18)))-IF(OR($A18="Oil",$A18="Propane"),$S18*AH18,IF(OR($A18="Natural Gas",$A18="Electricity"),$S18*AH18/(1-$K18),$U$40*($V18/$X18)*('VT CHS Emissions Schedule'!M$8+$P18)+$U$41*($V18/$X18)*('VT CHS Emissions Schedule'!M$9+$O18)+($U$42*($V18/$X18)*'VT CHS Emissions Schedule'!M$7)/(1-$N18)+($U$43*($V18/$X18)*'VT CHS Emissions Schedule'!M$5)/(1-$M18))),0)</f>
        <v>1143536.0979252732</v>
      </c>
      <c r="BI18" s="63">
        <f>IF(BI$15&lt;2025+$T18,IF(OR($A18="Oil",$A18="Propane"),$R18*AI18,IF(OR($A18="Natural Gas",$A18="Electricity"),$R18*AI18/(1-$K18),$U$40*($V18/$V$40)*('VT CHS Emissions Schedule'!N$8+$P18)+$U$41*($V18/$V$41)*('VT CHS Emissions Schedule'!N$9+$O18)+($U$42*($V18/$V$42)*'VT CHS Emissions Schedule'!N$7)/(1-$N18)+($U$43*($V18/$V$43)*'VT CHS Emissions Schedule'!N$5)/(1-$M18)))-IF(OR($A18="Oil",$A18="Propane"),$S18*AI18,IF(OR($A18="Natural Gas",$A18="Electricity"),$S18*AI18/(1-$K18),$U$40*($V18/$X18)*('VT CHS Emissions Schedule'!N$8+$P18)+$U$41*($V18/$X18)*('VT CHS Emissions Schedule'!N$9+$O18)+($U$42*($V18/$X18)*'VT CHS Emissions Schedule'!N$7)/(1-$N18)+($U$43*($V18/$X18)*'VT CHS Emissions Schedule'!N$5)/(1-$M18))),0)</f>
        <v>1142310.5604591412</v>
      </c>
      <c r="BJ18" s="63">
        <f>IF(BJ$15&lt;2025+$T18,IF(OR($A18="Oil",$A18="Propane"),$R18*AJ18,IF(OR($A18="Natural Gas",$A18="Electricity"),$R18*AJ18/(1-$K18),$U$40*($V18/$V$40)*('VT CHS Emissions Schedule'!O$8+$P18)+$U$41*($V18/$V$41)*('VT CHS Emissions Schedule'!O$9+$O18)+($U$42*($V18/$V$42)*'VT CHS Emissions Schedule'!O$7)/(1-$N18)+($U$43*($V18/$V$43)*'VT CHS Emissions Schedule'!O$5)/(1-$M18)))-IF(OR($A18="Oil",$A18="Propane"),$S18*AJ18,IF(OR($A18="Natural Gas",$A18="Electricity"),$S18*AJ18/(1-$K18),$U$40*($V18/$X18)*('VT CHS Emissions Schedule'!O$8+$P18)+$U$41*($V18/$X18)*('VT CHS Emissions Schedule'!O$9+$O18)+($U$42*($V18/$X18)*'VT CHS Emissions Schedule'!O$7)/(1-$N18)+($U$43*($V18/$X18)*'VT CHS Emissions Schedule'!O$5)/(1-$M18))),0)</f>
        <v>1142310.5604591412</v>
      </c>
      <c r="BK18" s="63">
        <f>IF(BK$15&lt;2025+$T18,IF(OR($A18="Oil",$A18="Propane"),$R18*AK18,IF(OR($A18="Natural Gas",$A18="Electricity"),$R18*AK18/(1-$K18),$U$40*($V18/$V$40)*('VT CHS Emissions Schedule'!P$8+$P18)+$U$41*($V18/$V$41)*('VT CHS Emissions Schedule'!P$9+$O18)+($U$42*($V18/$V$42)*'VT CHS Emissions Schedule'!P$7)/(1-$N18)+($U$43*($V18/$V$43)*'VT CHS Emissions Schedule'!P$5)/(1-$M18)))-IF(OR($A18="Oil",$A18="Propane"),$S18*AK18,IF(OR($A18="Natural Gas",$A18="Electricity"),$S18*AK18/(1-$K18),$U$40*($V18/$X18)*('VT CHS Emissions Schedule'!P$8+$P18)+$U$41*($V18/$X18)*('VT CHS Emissions Schedule'!P$9+$O18)+($U$42*($V18/$X18)*'VT CHS Emissions Schedule'!P$7)/(1-$N18)+($U$43*($V18/$X18)*'VT CHS Emissions Schedule'!P$5)/(1-$M18))),0)</f>
        <v>1142310.5604591412</v>
      </c>
      <c r="BL18" s="63">
        <f>IF(BL$15&lt;2025+$T18,IF(OR($A18="Oil",$A18="Propane"),$R18*AL18,IF(OR($A18="Natural Gas",$A18="Electricity"),$R18*AL18/(1-$K18),$U$40*($V18/$V$40)*('VT CHS Emissions Schedule'!Q$8+$P18)+$U$41*($V18/$V$41)*('VT CHS Emissions Schedule'!Q$9+$O18)+($U$42*($V18/$V$42)*'VT CHS Emissions Schedule'!Q$7)/(1-$N18)+($U$43*($V18/$V$43)*'VT CHS Emissions Schedule'!Q$5)/(1-$M18)))-IF(OR($A18="Oil",$A18="Propane"),$S18*AL18,IF(OR($A18="Natural Gas",$A18="Electricity"),$S18*AL18/(1-$K18),$U$40*($V18/$X18)*('VT CHS Emissions Schedule'!Q$8+$P18)+$U$41*($V18/$X18)*('VT CHS Emissions Schedule'!Q$9+$O18)+($U$42*($V18/$X18)*'VT CHS Emissions Schedule'!Q$7)/(1-$N18)+($U$43*($V18/$X18)*'VT CHS Emissions Schedule'!Q$5)/(1-$M18))),0)</f>
        <v>1142310.5604591412</v>
      </c>
      <c r="BM18" s="63">
        <f>IF(BM$15&lt;2025+$T18,IF(OR($A18="Oil",$A18="Propane"),$R18*AM18,IF(OR($A18="Natural Gas",$A18="Electricity"),$R18*AM18/(1-$K18),$U$40*($V18/$V$40)*('VT CHS Emissions Schedule'!R$8+$P18)+$U$41*($V18/$V$41)*('VT CHS Emissions Schedule'!R$9+$O18)+($U$42*($V18/$V$42)*'VT CHS Emissions Schedule'!R$7)/(1-$N18)+($U$43*($V18/$V$43)*'VT CHS Emissions Schedule'!R$5)/(1-$M18)))-IF(OR($A18="Oil",$A18="Propane"),$S18*AM18,IF(OR($A18="Natural Gas",$A18="Electricity"),$S18*AM18/(1-$K18),$U$40*($V18/$X18)*('VT CHS Emissions Schedule'!R$8+$P18)+$U$41*($V18/$X18)*('VT CHS Emissions Schedule'!R$9+$O18)+($U$42*($V18/$X18)*'VT CHS Emissions Schedule'!R$7)/(1-$N18)+($U$43*($V18/$X18)*'VT CHS Emissions Schedule'!R$5)/(1-$M18))),0)</f>
        <v>1142310.5604591412</v>
      </c>
      <c r="BN18" s="63">
        <f>IF(BN$15&lt;2025+$T18,IF(OR($A18="Oil",$A18="Propane"),$R18*AN18,IF(OR($A18="Natural Gas",$A18="Electricity"),$R18*AN18/(1-$K18),$U$40*($V18/$V$40)*('VT CHS Emissions Schedule'!S$8+$P18)+$U$41*($V18/$V$41)*('VT CHS Emissions Schedule'!S$9+$O18)+($U$42*($V18/$V$42)*'VT CHS Emissions Schedule'!S$7)/(1-$N18)+($U$43*($V18/$V$43)*'VT CHS Emissions Schedule'!S$5)/(1-$M18)))-IF(OR($A18="Oil",$A18="Propane"),$S18*AN18,IF(OR($A18="Natural Gas",$A18="Electricity"),$S18*AN18/(1-$K18),$U$40*($V18/$X18)*('VT CHS Emissions Schedule'!S$8+$P18)+$U$41*($V18/$X18)*('VT CHS Emissions Schedule'!S$9+$O18)+($U$42*($V18/$X18)*'VT CHS Emissions Schedule'!S$7)/(1-$N18)+($U$43*($V18/$X18)*'VT CHS Emissions Schedule'!S$5)/(1-$M18))),0)</f>
        <v>1141926.1833699758</v>
      </c>
      <c r="BO18" s="63">
        <f>IF(BO$15&lt;2025+$T18,IF(OR($A18="Oil",$A18="Propane"),$R18*AO18,IF(OR($A18="Natural Gas",$A18="Electricity"),$R18*AO18/(1-$K18),$U$40*($V18/$V$40)*('VT CHS Emissions Schedule'!T$8+$P18)+$U$41*($V18/$V$41)*('VT CHS Emissions Schedule'!T$9+$O18)+($U$42*($V18/$V$42)*'VT CHS Emissions Schedule'!T$7)/(1-$N18)+($U$43*($V18/$V$43)*'VT CHS Emissions Schedule'!T$5)/(1-$M18)))-IF(OR($A18="Oil",$A18="Propane"),$S18*AO18,IF(OR($A18="Natural Gas",$A18="Electricity"),$S18*AO18/(1-$K18),$U$40*($V18/$X18)*('VT CHS Emissions Schedule'!T$8+$P18)+$U$41*($V18/$X18)*('VT CHS Emissions Schedule'!T$9+$O18)+($U$42*($V18/$X18)*'VT CHS Emissions Schedule'!T$7)/(1-$N18)+($U$43*($V18/$X18)*'VT CHS Emissions Schedule'!T$5)/(1-$M18))),0)</f>
        <v>1141926.1833699758</v>
      </c>
      <c r="BP18" s="63">
        <f>IF(BP$15&lt;2025+$T18,IF(OR($A18="Oil",$A18="Propane"),$R18*AP18,IF(OR($A18="Natural Gas",$A18="Electricity"),$R18*AP18/(1-$K18),$U$40*($V18/$V$40)*('VT CHS Emissions Schedule'!U$8+$P18)+$U$41*($V18/$V$41)*('VT CHS Emissions Schedule'!U$9+$O18)+($U$42*($V18/$V$42)*'VT CHS Emissions Schedule'!U$7)/(1-$N18)+($U$43*($V18/$V$43)*'VT CHS Emissions Schedule'!U$5)/(1-$M18)))-IF(OR($A18="Oil",$A18="Propane"),$S18*AP18,IF(OR($A18="Natural Gas",$A18="Electricity"),$S18*AP18/(1-$K18),$U$40*($V18/$X18)*('VT CHS Emissions Schedule'!U$8+$P18)+$U$41*($V18/$X18)*('VT CHS Emissions Schedule'!U$9+$O18)+($U$42*($V18/$X18)*'VT CHS Emissions Schedule'!U$7)/(1-$N18)+($U$43*($V18/$X18)*'VT CHS Emissions Schedule'!U$5)/(1-$M18))),0)</f>
        <v>1141926.1833699758</v>
      </c>
      <c r="BQ18" s="63">
        <f>IF(BQ$15&lt;2025+$T18,IF(OR($A18="Oil",$A18="Propane"),$R18*AQ18,IF(OR($A18="Natural Gas",$A18="Electricity"),$R18*AQ18/(1-$K18),$U$40*($V18/$V$40)*('VT CHS Emissions Schedule'!V$8+$P18)+$U$41*($V18/$V$41)*('VT CHS Emissions Schedule'!V$9+$O18)+($U$42*($V18/$V$42)*'VT CHS Emissions Schedule'!V$7)/(1-$N18)+($U$43*($V18/$V$43)*'VT CHS Emissions Schedule'!V$5)/(1-$M18)))-IF(OR($A18="Oil",$A18="Propane"),$S18*AQ18,IF(OR($A18="Natural Gas",$A18="Electricity"),$S18*AQ18/(1-$K18),$U$40*($V18/$X18)*('VT CHS Emissions Schedule'!V$8+$P18)+$U$41*($V18/$X18)*('VT CHS Emissions Schedule'!V$9+$O18)+($U$42*($V18/$X18)*'VT CHS Emissions Schedule'!V$7)/(1-$N18)+($U$43*($V18/$X18)*'VT CHS Emissions Schedule'!V$5)/(1-$M18))),0)</f>
        <v>1141926.1833699758</v>
      </c>
      <c r="BR18" s="63">
        <f>IF(BR$15&lt;2025+$T18,IF(OR($A18="Oil",$A18="Propane"),$R18*AR18,IF(OR($A18="Natural Gas",$A18="Electricity"),$R18*AR18/(1-$K18),$U$40*($V18/$V$40)*('VT CHS Emissions Schedule'!W$8+$P18)+$U$41*($V18/$V$41)*('VT CHS Emissions Schedule'!W$9+$O18)+($U$42*($V18/$V$42)*'VT CHS Emissions Schedule'!W$7)/(1-$N18)+($U$43*($V18/$V$43)*'VT CHS Emissions Schedule'!W$5)/(1-$M18)))-IF(OR($A18="Oil",$A18="Propane"),$S18*AR18,IF(OR($A18="Natural Gas",$A18="Electricity"),$S18*AR18/(1-$K18),$U$40*($V18/$X18)*('VT CHS Emissions Schedule'!W$8+$P18)+$U$41*($V18/$X18)*('VT CHS Emissions Schedule'!W$9+$O18)+($U$42*($V18/$X18)*'VT CHS Emissions Schedule'!W$7)/(1-$N18)+($U$43*($V18/$X18)*'VT CHS Emissions Schedule'!W$5)/(1-$M18))),0)</f>
        <v>1141926.1833699758</v>
      </c>
      <c r="BS18" s="63">
        <f>IF(BS$15&lt;2025+$T18,IF(OR($A18="Oil",$A18="Propane"),$R18*AS18,IF(OR($A18="Natural Gas",$A18="Electricity"),$R18*AS18/(1-$K18),$U$40*($V18/$V$40)*('VT CHS Emissions Schedule'!X$8+$P18)+$U$41*($V18/$V$41)*('VT CHS Emissions Schedule'!X$9+$O18)+($U$42*($V18/$V$42)*'VT CHS Emissions Schedule'!X$7)/(1-$N18)+($U$43*($V18/$V$43)*'VT CHS Emissions Schedule'!X$5)/(1-$M18)))-IF(OR($A18="Oil",$A18="Propane"),$S18*AS18,IF(OR($A18="Natural Gas",$A18="Electricity"),$S18*AS18/(1-$K18),$U$40*($V18/$X18)*('VT CHS Emissions Schedule'!X$8+$P18)+$U$41*($V18/$X18)*('VT CHS Emissions Schedule'!X$9+$O18)+($U$42*($V18/$X18)*'VT CHS Emissions Schedule'!X$7)/(1-$N18)+($U$43*($V18/$X18)*'VT CHS Emissions Schedule'!X$5)/(1-$M18))),0)</f>
        <v>0</v>
      </c>
      <c r="BT18" s="63">
        <f>IF(BT$15&lt;2025+$T18,IF(OR($A18="Oil",$A18="Propane"),$R18*AT18,IF(OR($A18="Natural Gas",$A18="Electricity"),$R18*AT18/(1-$K18),$U$40*($V18/$V$40)*('VT CHS Emissions Schedule'!Y$8+$P18)+$U$41*($V18/$V$41)*('VT CHS Emissions Schedule'!Y$9+$O18)+($U$42*($V18/$V$42)*'VT CHS Emissions Schedule'!Y$7)/(1-$N18)+($U$43*($V18/$V$43)*'VT CHS Emissions Schedule'!Y$5)/(1-$M18)))-IF(OR($A18="Oil",$A18="Propane"),$S18*AT18,IF(OR($A18="Natural Gas",$A18="Electricity"),$S18*AT18/(1-$K18),$U$40*($V18/$X18)*('VT CHS Emissions Schedule'!Y$8+$P18)+$U$41*($V18/$X18)*('VT CHS Emissions Schedule'!Y$9+$O18)+($U$42*($V18/$X18)*'VT CHS Emissions Schedule'!Y$7)/(1-$N18)+($U$43*($V18/$X18)*'VT CHS Emissions Schedule'!Y$5)/(1-$M18))),0)</f>
        <v>0</v>
      </c>
      <c r="BU18" s="63">
        <f>IF(BU$15&lt;2025+$T18,IF(OR($A18="Oil",$A18="Propane"),$R18*AU18,IF(OR($A18="Natural Gas",$A18="Electricity"),$R18*AU18/(1-$K18),$U$40*($V18/$V$40)*('VT CHS Emissions Schedule'!Z$8+$P18)+$U$41*($V18/$V$41)*('VT CHS Emissions Schedule'!Z$9+$O18)+($U$42*($V18/$V$42)*'VT CHS Emissions Schedule'!Z$7)/(1-$N18)+($U$43*($V18/$V$43)*'VT CHS Emissions Schedule'!Z$5)/(1-$M18)))-IF(OR($A18="Oil",$A18="Propane"),$S18*AU18,IF(OR($A18="Natural Gas",$A18="Electricity"),$S18*AU18/(1-$K18),$U$40*($V18/$X18)*('VT CHS Emissions Schedule'!Z$8+$P18)+$U$41*($V18/$X18)*('VT CHS Emissions Schedule'!Z$9+$O18)+($U$42*($V18/$X18)*'VT CHS Emissions Schedule'!Z$7)/(1-$N18)+($U$43*($V18/$X18)*'VT CHS Emissions Schedule'!Z$5)/(1-$M18))),0)</f>
        <v>0</v>
      </c>
      <c r="BV18" s="63">
        <f>IF(BV$15&lt;2025+$T18,IF(OR($A18="Oil",$A18="Propane"),$R18*AV18,IF(OR($A18="Natural Gas",$A18="Electricity"),$R18*AV18/(1-$K18),$U$40*($V18/$V$40)*('VT CHS Emissions Schedule'!AA$8+$P18)+$U$41*($V18/$V$41)*('VT CHS Emissions Schedule'!AA$9+$O18)+($U$42*($V18/$V$42)*'VT CHS Emissions Schedule'!AA$7)/(1-$N18)+($U$43*($V18/$V$43)*'VT CHS Emissions Schedule'!AA$5)/(1-$M18)))-IF(OR($A18="Oil",$A18="Propane"),$S18*AV18,IF(OR($A18="Natural Gas",$A18="Electricity"),$S18*AV18/(1-$K18),$U$40*($V18/$X18)*('VT CHS Emissions Schedule'!AA$8+$P18)+$U$41*($V18/$X18)*('VT CHS Emissions Schedule'!AA$9+$O18)+($U$42*($V18/$X18)*'VT CHS Emissions Schedule'!AA$7)/(1-$N18)+($U$43*($V18/$X18)*'VT CHS Emissions Schedule'!AA$5)/(1-$M18))),0)</f>
        <v>0</v>
      </c>
      <c r="BW18" s="63">
        <f>IF(BW$15&lt;2025+$T18,IF(OR($A18="Oil",$A18="Propane"),$R18*AW18,IF(OR($A18="Natural Gas",$A18="Electricity"),$R18*AW18/(1-$K18),$U$40*($V18/$V$40)*('VT CHS Emissions Schedule'!AB$8+$P18)+$U$41*($V18/$V$41)*('VT CHS Emissions Schedule'!AB$9+$O18)+($U$42*($V18/$V$42)*'VT CHS Emissions Schedule'!AB$7)/(1-$N18)+($U$43*($V18/$V$43)*'VT CHS Emissions Schedule'!AB$5)/(1-$M18)))-IF(OR($A18="Oil",$A18="Propane"),$S18*AW18,IF(OR($A18="Natural Gas",$A18="Electricity"),$S18*AW18/(1-$K18),$U$40*($V18/$X18)*('VT CHS Emissions Schedule'!AB$8+$P18)+$U$41*($V18/$X18)*('VT CHS Emissions Schedule'!AB$9+$O18)+($U$42*($V18/$X18)*'VT CHS Emissions Schedule'!AB$7)/(1-$N18)+($U$43*($V18/$X18)*'VT CHS Emissions Schedule'!AB$5)/(1-$M18))),0)</f>
        <v>0</v>
      </c>
      <c r="BX18" s="63">
        <f>IF(BX$15&lt;2025+$T18,IF(OR($A18="Oil",$A18="Propane"),$R18*AX18,IF(OR($A18="Natural Gas",$A18="Electricity"),$R18*AX18/(1-$K18),$U$40*($V18/$V$40)*('VT CHS Emissions Schedule'!AC$8+$P18)+$U$41*($V18/$V$41)*('VT CHS Emissions Schedule'!AC$9+$O18)+($U$42*($V18/$V$42)*'VT CHS Emissions Schedule'!AC$7)/(1-$N18)+($U$43*($V18/$V$43)*'VT CHS Emissions Schedule'!AC$5)/(1-$M18)))-IF(OR($A18="Oil",$A18="Propane"),$S18*AX18,IF(OR($A18="Natural Gas",$A18="Electricity"),$S18*AX18/(1-$K18),$U$40*($V18/$X18)*('VT CHS Emissions Schedule'!AC$8+$P18)+$U$41*($V18/$X18)*('VT CHS Emissions Schedule'!AC$9+$O18)+($U$42*($V18/$X18)*'VT CHS Emissions Schedule'!AC$7)/(1-$N18)+($U$43*($V18/$X18)*'VT CHS Emissions Schedule'!AC$5)/(1-$M18))),0)</f>
        <v>0</v>
      </c>
    </row>
    <row r="19" spans="1:76" ht="16.5" thickBot="1" x14ac:dyDescent="0.3">
      <c r="A19" s="185" t="s">
        <v>10</v>
      </c>
      <c r="B19" s="285" t="s">
        <v>276</v>
      </c>
      <c r="C19" s="283">
        <v>3</v>
      </c>
      <c r="D19" s="175">
        <f t="shared" si="0"/>
        <v>24656930.189555086</v>
      </c>
      <c r="E19" s="226">
        <f t="shared" si="1"/>
        <v>24656930.189555086</v>
      </c>
      <c r="F19" s="221">
        <f t="shared" si="2"/>
        <v>24.656930189555087</v>
      </c>
      <c r="G19" s="110">
        <f t="shared" si="5"/>
        <v>1239555.113870315</v>
      </c>
      <c r="H19" s="110">
        <f t="shared" si="3"/>
        <v>1239555.113870315</v>
      </c>
      <c r="I19" s="110">
        <f>IF(OR($A19="Oil",$A19="Propane"),$R19*$Y19,IF(OR($A19="Natural Gas",$A19="Electricity"),$R19*$Y19/(1-$K19),$U$40*($V19/$V$40)*('VT CHS Emissions Schedule'!D$8+$P19)+$U$41*($V19/$V$41)*('VT CHS Emissions Schedule'!D$9+$O19)+($U$42*($V19/$V$42)*'VT CHS Emissions Schedule'!D$7)/(1-$N19)+($U$43*($V19/$V$43)*'VT CHS Emissions Schedule'!D$5)/(1-$M19)))</f>
        <v>1505532.5269679939</v>
      </c>
      <c r="J19" s="110">
        <f>IF(OR($A19="Oil",$A19="Propane"),$S19*$Y19,IF(OR($A19="Natural Gas",$A19="Electricity"),$S19*$Y19/(1-$K19),$U$40*($V19/$X19)*('VT CHS Emissions Schedule'!D$8+$P19)+$U$41*($V19/$X19)*('VT CHS Emissions Schedule'!D$9+$O19)+($U$42*($V19/$X19)*'VT CHS Emissions Schedule'!D$7)/(1-$N19)+($U$43*($V19/$X19)*'VT CHS Emissions Schedule'!D$5)/(1-$M19)))</f>
        <v>265977.41309767892</v>
      </c>
      <c r="K19" s="65">
        <f>_xlfn.XLOOKUP($A19,Lookups!$A$3:$A$15,Lookups!$E$3:$E$15)</f>
        <v>0</v>
      </c>
      <c r="L19" s="64">
        <f>_xlfn.XLOOKUP($A19,Lookups!$A$3:$A$15,Lookups!$D$3:$D$15)</f>
        <v>0.21490000000000001</v>
      </c>
      <c r="M19" s="65">
        <f>Lookups!$E$6</f>
        <v>8.9499999999999996E-2</v>
      </c>
      <c r="N19" s="65">
        <f>Lookups!$E$5</f>
        <v>1.4E-2</v>
      </c>
      <c r="O19" s="64">
        <f>Lookups!$D$4</f>
        <v>0.32764300000000002</v>
      </c>
      <c r="P19" s="64">
        <f>Lookups!$D$3</f>
        <v>0.21490000000000001</v>
      </c>
      <c r="Q19" s="64">
        <f>Lookups!$D$8</f>
        <v>1.3776766038113153</v>
      </c>
      <c r="R19" s="71">
        <f t="shared" si="6"/>
        <v>17992.452830188678</v>
      </c>
      <c r="S19" s="71">
        <f t="shared" si="4"/>
        <v>3178.6666666666665</v>
      </c>
      <c r="T19" s="67">
        <v>20</v>
      </c>
      <c r="U19" s="67"/>
      <c r="V19" s="63">
        <v>9536</v>
      </c>
      <c r="W19" s="71">
        <f t="shared" si="7"/>
        <v>0.53</v>
      </c>
      <c r="X19" s="71">
        <f t="shared" si="8"/>
        <v>3</v>
      </c>
      <c r="Y19" s="66">
        <f>IF(Y$15&lt;2025+$T19,$L19+_xlfn.XLOOKUP(_xlfn.XLOOKUP($A19,Lookups!$A$3:$A$17,Lookups!$B$3:$B$17),'VT CHS Emissions Schedule'!$A:$A,'VT CHS Emissions Schedule'!D:D),0)</f>
        <v>83.675780127206039</v>
      </c>
      <c r="Z19" s="66">
        <f>IF(Z$15&lt;2025+$T19,$L19+_xlfn.XLOOKUP(_xlfn.XLOOKUP($A19,Lookups!$A$3:$A$17,Lookups!$B$3:$B$17),'VT CHS Emissions Schedule'!$A:$A,'VT CHS Emissions Schedule'!E:E),0)</f>
        <v>83.675780127206039</v>
      </c>
      <c r="AA19" s="66">
        <f>IF(AA$15&lt;2025+$T19,$L19+_xlfn.XLOOKUP(_xlfn.XLOOKUP($A19,Lookups!$A$3:$A$17,Lookups!$B$3:$B$17),'VT CHS Emissions Schedule'!$A:$A,'VT CHS Emissions Schedule'!F:F),0)</f>
        <v>83.675780127206039</v>
      </c>
      <c r="AB19" s="66">
        <f>IF(AB$15&lt;2025+$T19,$L19+_xlfn.XLOOKUP(_xlfn.XLOOKUP($A19,Lookups!$A$3:$A$17,Lookups!$B$3:$B$17),'VT CHS Emissions Schedule'!$A:$A,'VT CHS Emissions Schedule'!G:G),0)</f>
        <v>83.675780127206039</v>
      </c>
      <c r="AC19" s="66">
        <f>IF(AC$15&lt;2025+$T19,$L19+_xlfn.XLOOKUP(_xlfn.XLOOKUP($A19,Lookups!$A$3:$A$17,Lookups!$B$3:$B$17),'VT CHS Emissions Schedule'!$A:$A,'VT CHS Emissions Schedule'!H:H),0)</f>
        <v>83.675780127206039</v>
      </c>
      <c r="AD19" s="66">
        <f>IF(AD$15&lt;2025+$T19,$L19+_xlfn.XLOOKUP(_xlfn.XLOOKUP($A19,Lookups!$A$3:$A$17,Lookups!$B$3:$B$17),'VT CHS Emissions Schedule'!$A:$A,'VT CHS Emissions Schedule'!I:I),0)</f>
        <v>83.14068089442506</v>
      </c>
      <c r="AE19" s="66">
        <f>IF(AE$15&lt;2025+$T19,$L19+_xlfn.XLOOKUP(_xlfn.XLOOKUP($A19,Lookups!$A$3:$A$17,Lookups!$B$3:$B$17),'VT CHS Emissions Schedule'!$A:$A,'VT CHS Emissions Schedule'!J:J),0)</f>
        <v>83.14068089442506</v>
      </c>
      <c r="AF19" s="66">
        <f>IF(AF$15&lt;2025+$T19,$L19+_xlfn.XLOOKUP(_xlfn.XLOOKUP($A19,Lookups!$A$3:$A$17,Lookups!$B$3:$B$17),'VT CHS Emissions Schedule'!$A:$A,'VT CHS Emissions Schedule'!K:K),0)</f>
        <v>83.14068089442506</v>
      </c>
      <c r="AG19" s="66">
        <f>IF(AG$15&lt;2025+$T19,$L19+_xlfn.XLOOKUP(_xlfn.XLOOKUP($A19,Lookups!$A$3:$A$17,Lookups!$B$3:$B$17),'VT CHS Emissions Schedule'!$A:$A,'VT CHS Emissions Schedule'!L:L),0)</f>
        <v>83.14068089442506</v>
      </c>
      <c r="AH19" s="66">
        <f>IF(AH$15&lt;2025+$T19,$L19+_xlfn.XLOOKUP(_xlfn.XLOOKUP($A19,Lookups!$A$3:$A$17,Lookups!$B$3:$B$17),'VT CHS Emissions Schedule'!$A:$A,'VT CHS Emissions Schedule'!M:M),0)</f>
        <v>83.14068089442506</v>
      </c>
      <c r="AI19" s="66">
        <f>IF(AI$15&lt;2025+$T19,$L19+_xlfn.XLOOKUP(_xlfn.XLOOKUP($A19,Lookups!$A$3:$A$17,Lookups!$B$3:$B$17),'VT CHS Emissions Schedule'!$A:$A,'VT CHS Emissions Schedule'!N:N),0)</f>
        <v>83.051578312022372</v>
      </c>
      <c r="AJ19" s="66">
        <f>IF(AJ$15&lt;2025+$T19,$L19+_xlfn.XLOOKUP(_xlfn.XLOOKUP($A19,Lookups!$A$3:$A$17,Lookups!$B$3:$B$17),'VT CHS Emissions Schedule'!$A:$A,'VT CHS Emissions Schedule'!O:O),0)</f>
        <v>83.051578312022372</v>
      </c>
      <c r="AK19" s="66">
        <f>IF(AK$15&lt;2025+$T19,$L19+_xlfn.XLOOKUP(_xlfn.XLOOKUP($A19,Lookups!$A$3:$A$17,Lookups!$B$3:$B$17),'VT CHS Emissions Schedule'!$A:$A,'VT CHS Emissions Schedule'!P:P),0)</f>
        <v>83.051578312022372</v>
      </c>
      <c r="AL19" s="66">
        <f>IF(AL$15&lt;2025+$T19,$L19+_xlfn.XLOOKUP(_xlfn.XLOOKUP($A19,Lookups!$A$3:$A$17,Lookups!$B$3:$B$17),'VT CHS Emissions Schedule'!$A:$A,'VT CHS Emissions Schedule'!Q:Q),0)</f>
        <v>83.051578312022372</v>
      </c>
      <c r="AM19" s="66">
        <f>IF(AM$15&lt;2025+$T19,$L19+_xlfn.XLOOKUP(_xlfn.XLOOKUP($A19,Lookups!$A$3:$A$17,Lookups!$B$3:$B$17),'VT CHS Emissions Schedule'!$A:$A,'VT CHS Emissions Schedule'!R:R),0)</f>
        <v>83.051578312022372</v>
      </c>
      <c r="AN19" s="66">
        <f>IF(AN$15&lt;2025+$T19,$L19+_xlfn.XLOOKUP(_xlfn.XLOOKUP($A19,Lookups!$A$3:$A$17,Lookups!$B$3:$B$17),'VT CHS Emissions Schedule'!$A:$A,'VT CHS Emissions Schedule'!S:S),0)</f>
        <v>83.023632213100427</v>
      </c>
      <c r="AO19" s="66">
        <f>IF(AO$15&lt;2025+$T19,$L19+_xlfn.XLOOKUP(_xlfn.XLOOKUP($A19,Lookups!$A$3:$A$17,Lookups!$B$3:$B$17),'VT CHS Emissions Schedule'!$A:$A,'VT CHS Emissions Schedule'!T:T),0)</f>
        <v>83.023632213100427</v>
      </c>
      <c r="AP19" s="66">
        <f>IF(AP$15&lt;2025+$T19,$L19+_xlfn.XLOOKUP(_xlfn.XLOOKUP($A19,Lookups!$A$3:$A$17,Lookups!$B$3:$B$17),'VT CHS Emissions Schedule'!$A:$A,'VT CHS Emissions Schedule'!U:U),0)</f>
        <v>83.023632213100427</v>
      </c>
      <c r="AQ19" s="66">
        <f>IF(AQ$15&lt;2025+$T19,$L19+_xlfn.XLOOKUP(_xlfn.XLOOKUP($A19,Lookups!$A$3:$A$17,Lookups!$B$3:$B$17),'VT CHS Emissions Schedule'!$A:$A,'VT CHS Emissions Schedule'!V:V),0)</f>
        <v>83.023632213100427</v>
      </c>
      <c r="AR19" s="66">
        <f>IF(AR$15&lt;2025+$T19,$L19+_xlfn.XLOOKUP(_xlfn.XLOOKUP($A19,Lookups!$A$3:$A$17,Lookups!$B$3:$B$17),'VT CHS Emissions Schedule'!$A:$A,'VT CHS Emissions Schedule'!W:W),0)</f>
        <v>83.023632213100427</v>
      </c>
      <c r="AS19" s="66">
        <f>IF(AS$15&lt;2025+$T19,$L19+_xlfn.XLOOKUP(_xlfn.XLOOKUP($A19,Lookups!$A$3:$A$17,Lookups!$B$3:$B$17),'VT CHS Emissions Schedule'!$A:$A,'VT CHS Emissions Schedule'!X:X),0)</f>
        <v>0</v>
      </c>
      <c r="AT19" s="66">
        <f>IF(AT$15&lt;2025+$T19,$L19+_xlfn.XLOOKUP(_xlfn.XLOOKUP($A19,Lookups!$A$3:$A$17,Lookups!$B$3:$B$17),'VT CHS Emissions Schedule'!$A:$A,'VT CHS Emissions Schedule'!Y:Y),0)</f>
        <v>0</v>
      </c>
      <c r="AU19" s="66">
        <f>IF(AU$15&lt;2025+$T19,$L19+_xlfn.XLOOKUP(_xlfn.XLOOKUP($A19,Lookups!$A$3:$A$17,Lookups!$B$3:$B$17),'VT CHS Emissions Schedule'!$A:$A,'VT CHS Emissions Schedule'!Z:Z),0)</f>
        <v>0</v>
      </c>
      <c r="AV19" s="66">
        <f>IF(AV$15&lt;2025+$T19,$L19+_xlfn.XLOOKUP(_xlfn.XLOOKUP($A19,Lookups!$A$3:$A$17,Lookups!$B$3:$B$17),'VT CHS Emissions Schedule'!$A:$A,'VT CHS Emissions Schedule'!AA:AA),0)</f>
        <v>0</v>
      </c>
      <c r="AW19" s="66">
        <f>IF(AW$15&lt;2025+$T19,$L19+_xlfn.XLOOKUP(_xlfn.XLOOKUP($A19,Lookups!$A$3:$A$17,Lookups!$B$3:$B$17),'VT CHS Emissions Schedule'!$A:$A,'VT CHS Emissions Schedule'!AB:AB),0)</f>
        <v>0</v>
      </c>
      <c r="AX19" s="66">
        <f>IF(AX$15&lt;2025+$T19,$L19+_xlfn.XLOOKUP(_xlfn.XLOOKUP($A19,Lookups!$A$3:$A$17,Lookups!$B$3:$B$17),'VT CHS Emissions Schedule'!$A:$A,'VT CHS Emissions Schedule'!AC:AC),0)</f>
        <v>0</v>
      </c>
      <c r="AY19" s="63">
        <f>IF(AY$15&lt;2025+$T19,IF(OR($A19="Oil",$A19="Propane"),$R19*Y19,IF(OR($A19="Natural Gas",$A19="Electricity"),$R19*Y19/(1-$K19),$U$40*($V19/$V$40)*('VT CHS Emissions Schedule'!D$8+$P19)+$U$41*($V19/$V$41)*('VT CHS Emissions Schedule'!D$9+$O19)+($U$42*($V19/$V$42)*'VT CHS Emissions Schedule'!D$7)/(1-$N19)+($U$43*($V19/$V$43)*'VT CHS Emissions Schedule'!D$5)/(1-$M19)))-IF(OR($A19="Oil",$A19="Propane"),$S19*Y19,IF(OR($A19="Natural Gas",$A19="Electricity"),$S19*Y19/(1-$K19),$U$40*($V19/$X19)*('VT CHS Emissions Schedule'!D$8+$P19)+$U$41*($V19/$X19)*('VT CHS Emissions Schedule'!D$9+$O19)+($U$42*($V19/$X19)*'VT CHS Emissions Schedule'!D$7)/(1-$N19)+($U$43*($V19/$X19)*'VT CHS Emissions Schedule'!D$5)/(1-$M19))),0)</f>
        <v>1239555.113870315</v>
      </c>
      <c r="AZ19" s="63">
        <f>IF(AZ$15&lt;2025+$T19,IF(OR($A19="Oil",$A19="Propane"),$R19*Z19,IF(OR($A19="Natural Gas",$A19="Electricity"),$R19*Z19/(1-$K19),$U$40*($V19/$V$40)*('VT CHS Emissions Schedule'!E$8+$P19)+$U$41*($V19/$V$41)*('VT CHS Emissions Schedule'!E$9+$O19)+($U$42*($V19/$V$42)*'VT CHS Emissions Schedule'!E$7)/(1-$N19)+($U$43*($V19/$V$43)*'VT CHS Emissions Schedule'!E$5)/(1-$M19)))-IF(OR($A19="Oil",$A19="Propane"),$S19*Z19,IF(OR($A19="Natural Gas",$A19="Electricity"),$S19*Z19/(1-$K19),$U$40*($V19/$X19)*('VT CHS Emissions Schedule'!E$8+$P19)+$U$41*($V19/$X19)*('VT CHS Emissions Schedule'!E$9+$O19)+($U$42*($V19/$X19)*'VT CHS Emissions Schedule'!E$7)/(1-$N19)+($U$43*($V19/$X19)*'VT CHS Emissions Schedule'!E$5)/(1-$M19))),0)</f>
        <v>1239555.113870315</v>
      </c>
      <c r="BA19" s="63">
        <f>IF(BA$15&lt;2025+$T19,IF(OR($A19="Oil",$A19="Propane"),$R19*AA19,IF(OR($A19="Natural Gas",$A19="Electricity"),$R19*AA19/(1-$K19),$U$40*($V19/$V$40)*('VT CHS Emissions Schedule'!F$8+$P19)+$U$41*($V19/$V$41)*('VT CHS Emissions Schedule'!F$9+$O19)+($U$42*($V19/$V$42)*'VT CHS Emissions Schedule'!F$7)/(1-$N19)+($U$43*($V19/$V$43)*'VT CHS Emissions Schedule'!F$5)/(1-$M19)))-IF(OR($A19="Oil",$A19="Propane"),$S19*AA19,IF(OR($A19="Natural Gas",$A19="Electricity"),$S19*AA19/(1-$K19),$U$40*($V19/$X19)*('VT CHS Emissions Schedule'!F$8+$P19)+$U$41*($V19/$X19)*('VT CHS Emissions Schedule'!F$9+$O19)+($U$42*($V19/$X19)*'VT CHS Emissions Schedule'!F$7)/(1-$N19)+($U$43*($V19/$X19)*'VT CHS Emissions Schedule'!F$5)/(1-$M19))),0)</f>
        <v>1239555.113870315</v>
      </c>
      <c r="BB19" s="63">
        <f>IF(BB$15&lt;2025+$T19,IF(OR($A19="Oil",$A19="Propane"),$R19*AB19,IF(OR($A19="Natural Gas",$A19="Electricity"),$R19*AB19/(1-$K19),$U$40*($V19/$V$40)*('VT CHS Emissions Schedule'!G$8+$P19)+$U$41*($V19/$V$41)*('VT CHS Emissions Schedule'!G$9+$O19)+($U$42*($V19/$V$42)*'VT CHS Emissions Schedule'!G$7)/(1-$N19)+($U$43*($V19/$V$43)*'VT CHS Emissions Schedule'!G$5)/(1-$M19)))-IF(OR($A19="Oil",$A19="Propane"),$S19*AB19,IF(OR($A19="Natural Gas",$A19="Electricity"),$S19*AB19/(1-$K19),$U$40*($V19/$X19)*('VT CHS Emissions Schedule'!G$8+$P19)+$U$41*($V19/$X19)*('VT CHS Emissions Schedule'!G$9+$O19)+($U$42*($V19/$X19)*'VT CHS Emissions Schedule'!G$7)/(1-$N19)+($U$43*($V19/$X19)*'VT CHS Emissions Schedule'!G$5)/(1-$M19))),0)</f>
        <v>1239555.113870315</v>
      </c>
      <c r="BC19" s="63">
        <f>IF(BC$15&lt;2025+$T19,IF(OR($A19="Oil",$A19="Propane"),$R19*AC19,IF(OR($A19="Natural Gas",$A19="Electricity"),$R19*AC19/(1-$K19),$U$40*($V19/$V$40)*('VT CHS Emissions Schedule'!H$8+$P19)+$U$41*($V19/$V$41)*('VT CHS Emissions Schedule'!H$9+$O19)+($U$42*($V19/$V$42)*'VT CHS Emissions Schedule'!H$7)/(1-$N19)+($U$43*($V19/$V$43)*'VT CHS Emissions Schedule'!H$5)/(1-$M19)))-IF(OR($A19="Oil",$A19="Propane"),$S19*AC19,IF(OR($A19="Natural Gas",$A19="Electricity"),$S19*AC19/(1-$K19),$U$40*($V19/$X19)*('VT CHS Emissions Schedule'!H$8+$P19)+$U$41*($V19/$X19)*('VT CHS Emissions Schedule'!H$9+$O19)+($U$42*($V19/$X19)*'VT CHS Emissions Schedule'!H$7)/(1-$N19)+($U$43*($V19/$X19)*'VT CHS Emissions Schedule'!H$5)/(1-$M19))),0)</f>
        <v>1239555.113870315</v>
      </c>
      <c r="BD19" s="63">
        <f>IF(BD$15&lt;2025+$T19,IF(OR($A19="Oil",$A19="Propane"),$R19*AD19,IF(OR($A19="Natural Gas",$A19="Electricity"),$R19*AD19/(1-$K19),$U$40*($V19/$V$40)*('VT CHS Emissions Schedule'!I$8+$P19)+$U$41*($V19/$V$41)*('VT CHS Emissions Schedule'!I$9+$O19)+($U$42*($V19/$V$42)*'VT CHS Emissions Schedule'!I$7)/(1-$N19)+($U$43*($V19/$V$43)*'VT CHS Emissions Schedule'!I$5)/(1-$M19)))-IF(OR($A19="Oil",$A19="Propane"),$S19*AD19,IF(OR($A19="Natural Gas",$A19="Electricity"),$S19*AD19/(1-$K19),$U$40*($V19/$X19)*('VT CHS Emissions Schedule'!I$8+$P19)+$U$41*($V19/$X19)*('VT CHS Emissions Schedule'!I$9+$O19)+($U$42*($V19/$X19)*'VT CHS Emissions Schedule'!I$7)/(1-$N19)+($U$43*($V19/$X19)*'VT CHS Emissions Schedule'!I$5)/(1-$M19))),0)</f>
        <v>1231628.2682596329</v>
      </c>
      <c r="BE19" s="63">
        <f>IF(BE$15&lt;2025+$T19,IF(OR($A19="Oil",$A19="Propane"),$R19*AE19,IF(OR($A19="Natural Gas",$A19="Electricity"),$R19*AE19/(1-$K19),$U$40*($V19/$V$40)*('VT CHS Emissions Schedule'!J$8+$P19)+$U$41*($V19/$V$41)*('VT CHS Emissions Schedule'!J$9+$O19)+($U$42*($V19/$V$42)*'VT CHS Emissions Schedule'!J$7)/(1-$N19)+($U$43*($V19/$V$43)*'VT CHS Emissions Schedule'!J$5)/(1-$M19)))-IF(OR($A19="Oil",$A19="Propane"),$S19*AE19,IF(OR($A19="Natural Gas",$A19="Electricity"),$S19*AE19/(1-$K19),$U$40*($V19/$X19)*('VT CHS Emissions Schedule'!J$8+$P19)+$U$41*($V19/$X19)*('VT CHS Emissions Schedule'!J$9+$O19)+($U$42*($V19/$X19)*'VT CHS Emissions Schedule'!J$7)/(1-$N19)+($U$43*($V19/$X19)*'VT CHS Emissions Schedule'!J$5)/(1-$M19))),0)</f>
        <v>1231628.2682596329</v>
      </c>
      <c r="BF19" s="63">
        <f>IF(BF$15&lt;2025+$T19,IF(OR($A19="Oil",$A19="Propane"),$R19*AF19,IF(OR($A19="Natural Gas",$A19="Electricity"),$R19*AF19/(1-$K19),$U$40*($V19/$V$40)*('VT CHS Emissions Schedule'!K$8+$P19)+$U$41*($V19/$V$41)*('VT CHS Emissions Schedule'!K$9+$O19)+($U$42*($V19/$V$42)*'VT CHS Emissions Schedule'!K$7)/(1-$N19)+($U$43*($V19/$V$43)*'VT CHS Emissions Schedule'!K$5)/(1-$M19)))-IF(OR($A19="Oil",$A19="Propane"),$S19*AF19,IF(OR($A19="Natural Gas",$A19="Electricity"),$S19*AF19/(1-$K19),$U$40*($V19/$X19)*('VT CHS Emissions Schedule'!K$8+$P19)+$U$41*($V19/$X19)*('VT CHS Emissions Schedule'!K$9+$O19)+($U$42*($V19/$X19)*'VT CHS Emissions Schedule'!K$7)/(1-$N19)+($U$43*($V19/$X19)*'VT CHS Emissions Schedule'!K$5)/(1-$M19))),0)</f>
        <v>1231628.2682596329</v>
      </c>
      <c r="BG19" s="63">
        <f>IF(BG$15&lt;2025+$T19,IF(OR($A19="Oil",$A19="Propane"),$R19*AG19,IF(OR($A19="Natural Gas",$A19="Electricity"),$R19*AG19/(1-$K19),$U$40*($V19/$V$40)*('VT CHS Emissions Schedule'!L$8+$P19)+$U$41*($V19/$V$41)*('VT CHS Emissions Schedule'!L$9+$O19)+($U$42*($V19/$V$42)*'VT CHS Emissions Schedule'!L$7)/(1-$N19)+($U$43*($V19/$V$43)*'VT CHS Emissions Schedule'!L$5)/(1-$M19)))-IF(OR($A19="Oil",$A19="Propane"),$S19*AG19,IF(OR($A19="Natural Gas",$A19="Electricity"),$S19*AG19/(1-$K19),$U$40*($V19/$X19)*('VT CHS Emissions Schedule'!L$8+$P19)+$U$41*($V19/$X19)*('VT CHS Emissions Schedule'!L$9+$O19)+($U$42*($V19/$X19)*'VT CHS Emissions Schedule'!L$7)/(1-$N19)+($U$43*($V19/$X19)*'VT CHS Emissions Schedule'!L$5)/(1-$M19))),0)</f>
        <v>1231628.2682596329</v>
      </c>
      <c r="BH19" s="63">
        <f>IF(BH$15&lt;2025+$T19,IF(OR($A19="Oil",$A19="Propane"),$R19*AH19,IF(OR($A19="Natural Gas",$A19="Electricity"),$R19*AH19/(1-$K19),$U$40*($V19/$V$40)*('VT CHS Emissions Schedule'!M$8+$P19)+$U$41*($V19/$V$41)*('VT CHS Emissions Schedule'!M$9+$O19)+($U$42*($V19/$V$42)*'VT CHS Emissions Schedule'!M$7)/(1-$N19)+($U$43*($V19/$V$43)*'VT CHS Emissions Schedule'!M$5)/(1-$M19)))-IF(OR($A19="Oil",$A19="Propane"),$S19*AH19,IF(OR($A19="Natural Gas",$A19="Electricity"),$S19*AH19/(1-$K19),$U$40*($V19/$X19)*('VT CHS Emissions Schedule'!M$8+$P19)+$U$41*($V19/$X19)*('VT CHS Emissions Schedule'!M$9+$O19)+($U$42*($V19/$X19)*'VT CHS Emissions Schedule'!M$7)/(1-$N19)+($U$43*($V19/$X19)*'VT CHS Emissions Schedule'!M$5)/(1-$M19))),0)</f>
        <v>1231628.2682596329</v>
      </c>
      <c r="BI19" s="63">
        <f>IF(BI$15&lt;2025+$T19,IF(OR($A19="Oil",$A19="Propane"),$R19*AI19,IF(OR($A19="Natural Gas",$A19="Electricity"),$R19*AI19/(1-$K19),$U$40*($V19/$V$40)*('VT CHS Emissions Schedule'!N$8+$P19)+$U$41*($V19/$V$41)*('VT CHS Emissions Schedule'!N$9+$O19)+($U$42*($V19/$V$42)*'VT CHS Emissions Schedule'!N$7)/(1-$N19)+($U$43*($V19/$V$43)*'VT CHS Emissions Schedule'!N$5)/(1-$M19)))-IF(OR($A19="Oil",$A19="Propane"),$S19*AI19,IF(OR($A19="Natural Gas",$A19="Electricity"),$S19*AI19/(1-$K19),$U$40*($V19/$X19)*('VT CHS Emissions Schedule'!N$8+$P19)+$U$41*($V19/$X19)*('VT CHS Emissions Schedule'!N$9+$O19)+($U$42*($V19/$X19)*'VT CHS Emissions Schedule'!N$7)/(1-$N19)+($U$43*($V19/$X19)*'VT CHS Emissions Schedule'!N$5)/(1-$M19))),0)</f>
        <v>1230308.3216573019</v>
      </c>
      <c r="BJ19" s="63">
        <f>IF(BJ$15&lt;2025+$T19,IF(OR($A19="Oil",$A19="Propane"),$R19*AJ19,IF(OR($A19="Natural Gas",$A19="Electricity"),$R19*AJ19/(1-$K19),$U$40*($V19/$V$40)*('VT CHS Emissions Schedule'!O$8+$P19)+$U$41*($V19/$V$41)*('VT CHS Emissions Schedule'!O$9+$O19)+($U$42*($V19/$V$42)*'VT CHS Emissions Schedule'!O$7)/(1-$N19)+($U$43*($V19/$V$43)*'VT CHS Emissions Schedule'!O$5)/(1-$M19)))-IF(OR($A19="Oil",$A19="Propane"),$S19*AJ19,IF(OR($A19="Natural Gas",$A19="Electricity"),$S19*AJ19/(1-$K19),$U$40*($V19/$X19)*('VT CHS Emissions Schedule'!O$8+$P19)+$U$41*($V19/$X19)*('VT CHS Emissions Schedule'!O$9+$O19)+($U$42*($V19/$X19)*'VT CHS Emissions Schedule'!O$7)/(1-$N19)+($U$43*($V19/$X19)*'VT CHS Emissions Schedule'!O$5)/(1-$M19))),0)</f>
        <v>1230308.3216573019</v>
      </c>
      <c r="BK19" s="63">
        <f>IF(BK$15&lt;2025+$T19,IF(OR($A19="Oil",$A19="Propane"),$R19*AK19,IF(OR($A19="Natural Gas",$A19="Electricity"),$R19*AK19/(1-$K19),$U$40*($V19/$V$40)*('VT CHS Emissions Schedule'!P$8+$P19)+$U$41*($V19/$V$41)*('VT CHS Emissions Schedule'!P$9+$O19)+($U$42*($V19/$V$42)*'VT CHS Emissions Schedule'!P$7)/(1-$N19)+($U$43*($V19/$V$43)*'VT CHS Emissions Schedule'!P$5)/(1-$M19)))-IF(OR($A19="Oil",$A19="Propane"),$S19*AK19,IF(OR($A19="Natural Gas",$A19="Electricity"),$S19*AK19/(1-$K19),$U$40*($V19/$X19)*('VT CHS Emissions Schedule'!P$8+$P19)+$U$41*($V19/$X19)*('VT CHS Emissions Schedule'!P$9+$O19)+($U$42*($V19/$X19)*'VT CHS Emissions Schedule'!P$7)/(1-$N19)+($U$43*($V19/$X19)*'VT CHS Emissions Schedule'!P$5)/(1-$M19))),0)</f>
        <v>1230308.3216573019</v>
      </c>
      <c r="BL19" s="63">
        <f>IF(BL$15&lt;2025+$T19,IF(OR($A19="Oil",$A19="Propane"),$R19*AL19,IF(OR($A19="Natural Gas",$A19="Electricity"),$R19*AL19/(1-$K19),$U$40*($V19/$V$40)*('VT CHS Emissions Schedule'!Q$8+$P19)+$U$41*($V19/$V$41)*('VT CHS Emissions Schedule'!Q$9+$O19)+($U$42*($V19/$V$42)*'VT CHS Emissions Schedule'!Q$7)/(1-$N19)+($U$43*($V19/$V$43)*'VT CHS Emissions Schedule'!Q$5)/(1-$M19)))-IF(OR($A19="Oil",$A19="Propane"),$S19*AL19,IF(OR($A19="Natural Gas",$A19="Electricity"),$S19*AL19/(1-$K19),$U$40*($V19/$X19)*('VT CHS Emissions Schedule'!Q$8+$P19)+$U$41*($V19/$X19)*('VT CHS Emissions Schedule'!Q$9+$O19)+($U$42*($V19/$X19)*'VT CHS Emissions Schedule'!Q$7)/(1-$N19)+($U$43*($V19/$X19)*'VT CHS Emissions Schedule'!Q$5)/(1-$M19))),0)</f>
        <v>1230308.3216573019</v>
      </c>
      <c r="BM19" s="63">
        <f>IF(BM$15&lt;2025+$T19,IF(OR($A19="Oil",$A19="Propane"),$R19*AM19,IF(OR($A19="Natural Gas",$A19="Electricity"),$R19*AM19/(1-$K19),$U$40*($V19/$V$40)*('VT CHS Emissions Schedule'!R$8+$P19)+$U$41*($V19/$V$41)*('VT CHS Emissions Schedule'!R$9+$O19)+($U$42*($V19/$V$42)*'VT CHS Emissions Schedule'!R$7)/(1-$N19)+($U$43*($V19/$V$43)*'VT CHS Emissions Schedule'!R$5)/(1-$M19)))-IF(OR($A19="Oil",$A19="Propane"),$S19*AM19,IF(OR($A19="Natural Gas",$A19="Electricity"),$S19*AM19/(1-$K19),$U$40*($V19/$X19)*('VT CHS Emissions Schedule'!R$8+$P19)+$U$41*($V19/$X19)*('VT CHS Emissions Schedule'!R$9+$O19)+($U$42*($V19/$X19)*'VT CHS Emissions Schedule'!R$7)/(1-$N19)+($U$43*($V19/$X19)*'VT CHS Emissions Schedule'!R$5)/(1-$M19))),0)</f>
        <v>1230308.3216573019</v>
      </c>
      <c r="BN19" s="63">
        <f>IF(BN$15&lt;2025+$T19,IF(OR($A19="Oil",$A19="Propane"),$R19*AN19,IF(OR($A19="Natural Gas",$A19="Electricity"),$R19*AN19/(1-$K19),$U$40*($V19/$V$40)*('VT CHS Emissions Schedule'!S$8+$P19)+$U$41*($V19/$V$41)*('VT CHS Emissions Schedule'!S$9+$O19)+($U$42*($V19/$V$42)*'VT CHS Emissions Schedule'!S$7)/(1-$N19)+($U$43*($V19/$V$43)*'VT CHS Emissions Schedule'!S$5)/(1-$M19)))-IF(OR($A19="Oil",$A19="Propane"),$S19*AN19,IF(OR($A19="Natural Gas",$A19="Electricity"),$S19*AN19/(1-$K19),$U$40*($V19/$X19)*('VT CHS Emissions Schedule'!S$8+$P19)+$U$41*($V19/$X19)*('VT CHS Emissions Schedule'!S$9+$O19)+($U$42*($V19/$X19)*'VT CHS Emissions Schedule'!S$7)/(1-$N19)+($U$43*($V19/$X19)*'VT CHS Emissions Schedule'!S$5)/(1-$M19))),0)</f>
        <v>1229894.3341237674</v>
      </c>
      <c r="BO19" s="63">
        <f>IF(BO$15&lt;2025+$T19,IF(OR($A19="Oil",$A19="Propane"),$R19*AO19,IF(OR($A19="Natural Gas",$A19="Electricity"),$R19*AO19/(1-$K19),$U$40*($V19/$V$40)*('VT CHS Emissions Schedule'!T$8+$P19)+$U$41*($V19/$V$41)*('VT CHS Emissions Schedule'!T$9+$O19)+($U$42*($V19/$V$42)*'VT CHS Emissions Schedule'!T$7)/(1-$N19)+($U$43*($V19/$V$43)*'VT CHS Emissions Schedule'!T$5)/(1-$M19)))-IF(OR($A19="Oil",$A19="Propane"),$S19*AO19,IF(OR($A19="Natural Gas",$A19="Electricity"),$S19*AO19/(1-$K19),$U$40*($V19/$X19)*('VT CHS Emissions Schedule'!T$8+$P19)+$U$41*($V19/$X19)*('VT CHS Emissions Schedule'!T$9+$O19)+($U$42*($V19/$X19)*'VT CHS Emissions Schedule'!T$7)/(1-$N19)+($U$43*($V19/$X19)*'VT CHS Emissions Schedule'!T$5)/(1-$M19))),0)</f>
        <v>1229894.3341237674</v>
      </c>
      <c r="BP19" s="63">
        <f>IF(BP$15&lt;2025+$T19,IF(OR($A19="Oil",$A19="Propane"),$R19*AP19,IF(OR($A19="Natural Gas",$A19="Electricity"),$R19*AP19/(1-$K19),$U$40*($V19/$V$40)*('VT CHS Emissions Schedule'!U$8+$P19)+$U$41*($V19/$V$41)*('VT CHS Emissions Schedule'!U$9+$O19)+($U$42*($V19/$V$42)*'VT CHS Emissions Schedule'!U$7)/(1-$N19)+($U$43*($V19/$V$43)*'VT CHS Emissions Schedule'!U$5)/(1-$M19)))-IF(OR($A19="Oil",$A19="Propane"),$S19*AP19,IF(OR($A19="Natural Gas",$A19="Electricity"),$S19*AP19/(1-$K19),$U$40*($V19/$X19)*('VT CHS Emissions Schedule'!U$8+$P19)+$U$41*($V19/$X19)*('VT CHS Emissions Schedule'!U$9+$O19)+($U$42*($V19/$X19)*'VT CHS Emissions Schedule'!U$7)/(1-$N19)+($U$43*($V19/$X19)*'VT CHS Emissions Schedule'!U$5)/(1-$M19))),0)</f>
        <v>1229894.3341237674</v>
      </c>
      <c r="BQ19" s="63">
        <f>IF(BQ$15&lt;2025+$T19,IF(OR($A19="Oil",$A19="Propane"),$R19*AQ19,IF(OR($A19="Natural Gas",$A19="Electricity"),$R19*AQ19/(1-$K19),$U$40*($V19/$V$40)*('VT CHS Emissions Schedule'!V$8+$P19)+$U$41*($V19/$V$41)*('VT CHS Emissions Schedule'!V$9+$O19)+($U$42*($V19/$V$42)*'VT CHS Emissions Schedule'!V$7)/(1-$N19)+($U$43*($V19/$V$43)*'VT CHS Emissions Schedule'!V$5)/(1-$M19)))-IF(OR($A19="Oil",$A19="Propane"),$S19*AQ19,IF(OR($A19="Natural Gas",$A19="Electricity"),$S19*AQ19/(1-$K19),$U$40*($V19/$X19)*('VT CHS Emissions Schedule'!V$8+$P19)+$U$41*($V19/$X19)*('VT CHS Emissions Schedule'!V$9+$O19)+($U$42*($V19/$X19)*'VT CHS Emissions Schedule'!V$7)/(1-$N19)+($U$43*($V19/$X19)*'VT CHS Emissions Schedule'!V$5)/(1-$M19))),0)</f>
        <v>1229894.3341237674</v>
      </c>
      <c r="BR19" s="63">
        <f>IF(BR$15&lt;2025+$T19,IF(OR($A19="Oil",$A19="Propane"),$R19*AR19,IF(OR($A19="Natural Gas",$A19="Electricity"),$R19*AR19/(1-$K19),$U$40*($V19/$V$40)*('VT CHS Emissions Schedule'!W$8+$P19)+$U$41*($V19/$V$41)*('VT CHS Emissions Schedule'!W$9+$O19)+($U$42*($V19/$V$42)*'VT CHS Emissions Schedule'!W$7)/(1-$N19)+($U$43*($V19/$V$43)*'VT CHS Emissions Schedule'!W$5)/(1-$M19)))-IF(OR($A19="Oil",$A19="Propane"),$S19*AR19,IF(OR($A19="Natural Gas",$A19="Electricity"),$S19*AR19/(1-$K19),$U$40*($V19/$X19)*('VT CHS Emissions Schedule'!W$8+$P19)+$U$41*($V19/$X19)*('VT CHS Emissions Schedule'!W$9+$O19)+($U$42*($V19/$X19)*'VT CHS Emissions Schedule'!W$7)/(1-$N19)+($U$43*($V19/$X19)*'VT CHS Emissions Schedule'!W$5)/(1-$M19))),0)</f>
        <v>1229894.3341237674</v>
      </c>
      <c r="BS19" s="63">
        <f>IF(BS$15&lt;2025+$T19,IF(OR($A19="Oil",$A19="Propane"),$R19*AS19,IF(OR($A19="Natural Gas",$A19="Electricity"),$R19*AS19/(1-$K19),$U$40*($V19/$V$40)*('VT CHS Emissions Schedule'!X$8+$P19)+$U$41*($V19/$V$41)*('VT CHS Emissions Schedule'!X$9+$O19)+($U$42*($V19/$V$42)*'VT CHS Emissions Schedule'!X$7)/(1-$N19)+($U$43*($V19/$V$43)*'VT CHS Emissions Schedule'!X$5)/(1-$M19)))-IF(OR($A19="Oil",$A19="Propane"),$S19*AS19,IF(OR($A19="Natural Gas",$A19="Electricity"),$S19*AS19/(1-$K19),$U$40*($V19/$X19)*('VT CHS Emissions Schedule'!X$8+$P19)+$U$41*($V19/$X19)*('VT CHS Emissions Schedule'!X$9+$O19)+($U$42*($V19/$X19)*'VT CHS Emissions Schedule'!X$7)/(1-$N19)+($U$43*($V19/$X19)*'VT CHS Emissions Schedule'!X$5)/(1-$M19))),0)</f>
        <v>0</v>
      </c>
      <c r="BT19" s="63">
        <f>IF(BT$15&lt;2025+$T19,IF(OR($A19="Oil",$A19="Propane"),$R19*AT19,IF(OR($A19="Natural Gas",$A19="Electricity"),$R19*AT19/(1-$K19),$U$40*($V19/$V$40)*('VT CHS Emissions Schedule'!Y$8+$P19)+$U$41*($V19/$V$41)*('VT CHS Emissions Schedule'!Y$9+$O19)+($U$42*($V19/$V$42)*'VT CHS Emissions Schedule'!Y$7)/(1-$N19)+($U$43*($V19/$V$43)*'VT CHS Emissions Schedule'!Y$5)/(1-$M19)))-IF(OR($A19="Oil",$A19="Propane"),$S19*AT19,IF(OR($A19="Natural Gas",$A19="Electricity"),$S19*AT19/(1-$K19),$U$40*($V19/$X19)*('VT CHS Emissions Schedule'!Y$8+$P19)+$U$41*($V19/$X19)*('VT CHS Emissions Schedule'!Y$9+$O19)+($U$42*($V19/$X19)*'VT CHS Emissions Schedule'!Y$7)/(1-$N19)+($U$43*($V19/$X19)*'VT CHS Emissions Schedule'!Y$5)/(1-$M19))),0)</f>
        <v>0</v>
      </c>
      <c r="BU19" s="63">
        <f>IF(BU$15&lt;2025+$T19,IF(OR($A19="Oil",$A19="Propane"),$R19*AU19,IF(OR($A19="Natural Gas",$A19="Electricity"),$R19*AU19/(1-$K19),$U$40*($V19/$V$40)*('VT CHS Emissions Schedule'!Z$8+$P19)+$U$41*($V19/$V$41)*('VT CHS Emissions Schedule'!Z$9+$O19)+($U$42*($V19/$V$42)*'VT CHS Emissions Schedule'!Z$7)/(1-$N19)+($U$43*($V19/$V$43)*'VT CHS Emissions Schedule'!Z$5)/(1-$M19)))-IF(OR($A19="Oil",$A19="Propane"),$S19*AU19,IF(OR($A19="Natural Gas",$A19="Electricity"),$S19*AU19/(1-$K19),$U$40*($V19/$X19)*('VT CHS Emissions Schedule'!Z$8+$P19)+$U$41*($V19/$X19)*('VT CHS Emissions Schedule'!Z$9+$O19)+($U$42*($V19/$X19)*'VT CHS Emissions Schedule'!Z$7)/(1-$N19)+($U$43*($V19/$X19)*'VT CHS Emissions Schedule'!Z$5)/(1-$M19))),0)</f>
        <v>0</v>
      </c>
      <c r="BV19" s="63">
        <f>IF(BV$15&lt;2025+$T19,IF(OR($A19="Oil",$A19="Propane"),$R19*AV19,IF(OR($A19="Natural Gas",$A19="Electricity"),$R19*AV19/(1-$K19),$U$40*($V19/$V$40)*('VT CHS Emissions Schedule'!AA$8+$P19)+$U$41*($V19/$V$41)*('VT CHS Emissions Schedule'!AA$9+$O19)+($U$42*($V19/$V$42)*'VT CHS Emissions Schedule'!AA$7)/(1-$N19)+($U$43*($V19/$V$43)*'VT CHS Emissions Schedule'!AA$5)/(1-$M19)))-IF(OR($A19="Oil",$A19="Propane"),$S19*AV19,IF(OR($A19="Natural Gas",$A19="Electricity"),$S19*AV19/(1-$K19),$U$40*($V19/$X19)*('VT CHS Emissions Schedule'!AA$8+$P19)+$U$41*($V19/$X19)*('VT CHS Emissions Schedule'!AA$9+$O19)+($U$42*($V19/$X19)*'VT CHS Emissions Schedule'!AA$7)/(1-$N19)+($U$43*($V19/$X19)*'VT CHS Emissions Schedule'!AA$5)/(1-$M19))),0)</f>
        <v>0</v>
      </c>
      <c r="BW19" s="63">
        <f>IF(BW$15&lt;2025+$T19,IF(OR($A19="Oil",$A19="Propane"),$R19*AW19,IF(OR($A19="Natural Gas",$A19="Electricity"),$R19*AW19/(1-$K19),$U$40*($V19/$V$40)*('VT CHS Emissions Schedule'!AB$8+$P19)+$U$41*($V19/$V$41)*('VT CHS Emissions Schedule'!AB$9+$O19)+($U$42*($V19/$V$42)*'VT CHS Emissions Schedule'!AB$7)/(1-$N19)+($U$43*($V19/$V$43)*'VT CHS Emissions Schedule'!AB$5)/(1-$M19)))-IF(OR($A19="Oil",$A19="Propane"),$S19*AW19,IF(OR($A19="Natural Gas",$A19="Electricity"),$S19*AW19/(1-$K19),$U$40*($V19/$X19)*('VT CHS Emissions Schedule'!AB$8+$P19)+$U$41*($V19/$X19)*('VT CHS Emissions Schedule'!AB$9+$O19)+($U$42*($V19/$X19)*'VT CHS Emissions Schedule'!AB$7)/(1-$N19)+($U$43*($V19/$X19)*'VT CHS Emissions Schedule'!AB$5)/(1-$M19))),0)</f>
        <v>0</v>
      </c>
      <c r="BX19" s="63">
        <f>IF(BX$15&lt;2025+$T19,IF(OR($A19="Oil",$A19="Propane"),$R19*AX19,IF(OR($A19="Natural Gas",$A19="Electricity"),$R19*AX19/(1-$K19),$U$40*($V19/$V$40)*('VT CHS Emissions Schedule'!AC$8+$P19)+$U$41*($V19/$V$41)*('VT CHS Emissions Schedule'!AC$9+$O19)+($U$42*($V19/$V$42)*'VT CHS Emissions Schedule'!AC$7)/(1-$N19)+($U$43*($V19/$V$43)*'VT CHS Emissions Schedule'!AC$5)/(1-$M19)))-IF(OR($A19="Oil",$A19="Propane"),$S19*AX19,IF(OR($A19="Natural Gas",$A19="Electricity"),$S19*AX19/(1-$K19),$U$40*($V19/$X19)*('VT CHS Emissions Schedule'!AC$8+$P19)+$U$41*($V19/$X19)*('VT CHS Emissions Schedule'!AC$9+$O19)+($U$42*($V19/$X19)*'VT CHS Emissions Schedule'!AC$7)/(1-$N19)+($U$43*($V19/$X19)*'VT CHS Emissions Schedule'!AC$5)/(1-$M19))),0)</f>
        <v>0</v>
      </c>
    </row>
    <row r="20" spans="1:76" ht="15" customHeight="1" x14ac:dyDescent="0.25">
      <c r="A20" s="186" t="s">
        <v>11</v>
      </c>
      <c r="B20" s="286" t="s">
        <v>273</v>
      </c>
      <c r="C20" s="281">
        <v>1.25</v>
      </c>
      <c r="D20" s="173">
        <f t="shared" ref="D20:D28" si="9">E20</f>
        <v>10672003.202223083</v>
      </c>
      <c r="E20" s="227">
        <f>SUM(AY20:BX20)</f>
        <v>10672003.202223083</v>
      </c>
      <c r="F20" s="219">
        <f t="shared" ref="F20:F27" si="10">(D20/1000000)*1</f>
        <v>10.672003202223083</v>
      </c>
      <c r="G20" s="110">
        <f t="shared" si="5"/>
        <v>534071.60047988128</v>
      </c>
      <c r="H20" s="110">
        <f t="shared" ref="H20:H28" si="11">I20-J20</f>
        <v>534071.60047988128</v>
      </c>
      <c r="I20" s="110">
        <f>IF(OR($A20="Oil",$A20="Propane"),$R20*$Y20,IF(OR($A20="Natural Gas",$A20="Electricity"),$R20*$Y20/(1-$K20),$U$40*($V20/$V$40)*('VT CHS Emissions Schedule'!D$8+$P20)+$U$41*($V20/$V$41)*('VT CHS Emissions Schedule'!D$9+$O20)+($U$42*($V20/$V$42)*'VT CHS Emissions Schedule'!D$7)/(1-$N20)+($U$43*($V20/$V$43)*'VT CHS Emissions Schedule'!D$5)/(1-$M20)))</f>
        <v>1027060.770153618</v>
      </c>
      <c r="J20" s="110">
        <f>IF(OR($A20="Oil",$A20="Propane"),$S20*$Y20,IF(OR($A20="Natural Gas",$A20="Electricity"),$S20*$Y20/(1-$K20),$U$40*($V20/$X20)*('VT CHS Emissions Schedule'!D$8+$P20)+$U$41*($V20/$X20)*('VT CHS Emissions Schedule'!D$9+$O20)+($U$42*($V20/$X20)*'VT CHS Emissions Schedule'!D$7)/(1-$N20)+($U$43*($V20/$X20)*'VT CHS Emissions Schedule'!D$5)/(1-$M20)))</f>
        <v>492989.16967373661</v>
      </c>
      <c r="K20" s="65">
        <f>_xlfn.XLOOKUP($A20,Lookups!$A$3:$A$15,Lookups!$E$3:$E$15)</f>
        <v>1.4E-2</v>
      </c>
      <c r="L20" s="64">
        <f>_xlfn.XLOOKUP($A20,Lookups!$A$3:$A$15,Lookups!$D$3:$D$15)</f>
        <v>0</v>
      </c>
      <c r="M20" s="65">
        <f>Lookups!$E$6</f>
        <v>8.9499999999999996E-2</v>
      </c>
      <c r="N20" s="65">
        <f>Lookups!$E$5</f>
        <v>1.4E-2</v>
      </c>
      <c r="O20" s="64">
        <f>Lookups!$D$4</f>
        <v>0.32764300000000002</v>
      </c>
      <c r="P20" s="64">
        <f>Lookups!$D$3</f>
        <v>0.21490000000000001</v>
      </c>
      <c r="Q20" s="64">
        <f>Lookups!$D$8</f>
        <v>1.3776766038113153</v>
      </c>
      <c r="R20" s="71">
        <f t="shared" si="6"/>
        <v>15893.333333333334</v>
      </c>
      <c r="S20" s="71">
        <f t="shared" ref="S20:S28" si="12">V20/X20</f>
        <v>7628.8</v>
      </c>
      <c r="T20" s="67">
        <v>20</v>
      </c>
      <c r="U20" s="67"/>
      <c r="V20" s="63">
        <v>9536</v>
      </c>
      <c r="W20" s="71">
        <f t="shared" si="7"/>
        <v>0.6</v>
      </c>
      <c r="X20" s="71">
        <f t="shared" si="8"/>
        <v>1.25</v>
      </c>
      <c r="Y20" s="66">
        <f>IF(Y$15&lt;2025+$T20,$L20+_xlfn.XLOOKUP(_xlfn.XLOOKUP($A20,Lookups!$A$3:$A$17,Lookups!$B$3:$B$17),'VT CHS Emissions Schedule'!$A:$A,'VT CHS Emissions Schedule'!D:D),0)</f>
        <v>63.717402645016818</v>
      </c>
      <c r="Z20" s="66">
        <f>IF(Z$15&lt;2025+$T20,$L20+_xlfn.XLOOKUP(_xlfn.XLOOKUP($A20,Lookups!$A$3:$A$17,Lookups!$B$3:$B$17),'VT CHS Emissions Schedule'!$A:$A,'VT CHS Emissions Schedule'!E:E),0)</f>
        <v>63.717402645016818</v>
      </c>
      <c r="AA20" s="66">
        <f>IF(AA$15&lt;2025+$T20,$L20+_xlfn.XLOOKUP(_xlfn.XLOOKUP($A20,Lookups!$A$3:$A$17,Lookups!$B$3:$B$17),'VT CHS Emissions Schedule'!$A:$A,'VT CHS Emissions Schedule'!F:F),0)</f>
        <v>63.717402645016818</v>
      </c>
      <c r="AB20" s="66">
        <f>IF(AB$15&lt;2025+$T20,$L20+_xlfn.XLOOKUP(_xlfn.XLOOKUP($A20,Lookups!$A$3:$A$17,Lookups!$B$3:$B$17),'VT CHS Emissions Schedule'!$A:$A,'VT CHS Emissions Schedule'!G:G),0)</f>
        <v>63.717402645016818</v>
      </c>
      <c r="AC20" s="66">
        <f>IF(AC$15&lt;2025+$T20,$L20+_xlfn.XLOOKUP(_xlfn.XLOOKUP($A20,Lookups!$A$3:$A$17,Lookups!$B$3:$B$17),'VT CHS Emissions Schedule'!$A:$A,'VT CHS Emissions Schedule'!H:H),0)</f>
        <v>63.717402645016818</v>
      </c>
      <c r="AD20" s="66">
        <f>IF(AD$15&lt;2025+$T20,$L20+_xlfn.XLOOKUP(_xlfn.XLOOKUP($A20,Lookups!$A$3:$A$17,Lookups!$B$3:$B$17),'VT CHS Emissions Schedule'!$A:$A,'VT CHS Emissions Schedule'!I:I),0)</f>
        <v>63.651087867640953</v>
      </c>
      <c r="AE20" s="66">
        <f>IF(AE$15&lt;2025+$T20,$L20+_xlfn.XLOOKUP(_xlfn.XLOOKUP($A20,Lookups!$A$3:$A$17,Lookups!$B$3:$B$17),'VT CHS Emissions Schedule'!$A:$A,'VT CHS Emissions Schedule'!J:J),0)</f>
        <v>63.651087867640953</v>
      </c>
      <c r="AF20" s="66">
        <f>IF(AF$15&lt;2025+$T20,$L20+_xlfn.XLOOKUP(_xlfn.XLOOKUP($A20,Lookups!$A$3:$A$17,Lookups!$B$3:$B$17),'VT CHS Emissions Schedule'!$A:$A,'VT CHS Emissions Schedule'!K:K),0)</f>
        <v>63.651087867640953</v>
      </c>
      <c r="AG20" s="66">
        <f>IF(AG$15&lt;2025+$T20,$L20+_xlfn.XLOOKUP(_xlfn.XLOOKUP($A20,Lookups!$A$3:$A$17,Lookups!$B$3:$B$17),'VT CHS Emissions Schedule'!$A:$A,'VT CHS Emissions Schedule'!L:L),0)</f>
        <v>63.651087867640953</v>
      </c>
      <c r="AH20" s="66">
        <f>IF(AH$15&lt;2025+$T20,$L20+_xlfn.XLOOKUP(_xlfn.XLOOKUP($A20,Lookups!$A$3:$A$17,Lookups!$B$3:$B$17),'VT CHS Emissions Schedule'!$A:$A,'VT CHS Emissions Schedule'!M:M),0)</f>
        <v>63.651087867640953</v>
      </c>
      <c r="AI20" s="66">
        <f>IF(AI$15&lt;2025+$T20,$L20+_xlfn.XLOOKUP(_xlfn.XLOOKUP($A20,Lookups!$A$3:$A$17,Lookups!$B$3:$B$17),'VT CHS Emissions Schedule'!$A:$A,'VT CHS Emissions Schedule'!N:N),0)</f>
        <v>63.63986854112931</v>
      </c>
      <c r="AJ20" s="66">
        <f>IF(AJ$15&lt;2025+$T20,$L20+_xlfn.XLOOKUP(_xlfn.XLOOKUP($A20,Lookups!$A$3:$A$17,Lookups!$B$3:$B$17),'VT CHS Emissions Schedule'!$A:$A,'VT CHS Emissions Schedule'!O:O),0)</f>
        <v>63.63986854112931</v>
      </c>
      <c r="AK20" s="66">
        <f>IF(AK$15&lt;2025+$T20,$L20+_xlfn.XLOOKUP(_xlfn.XLOOKUP($A20,Lookups!$A$3:$A$17,Lookups!$B$3:$B$17),'VT CHS Emissions Schedule'!$A:$A,'VT CHS Emissions Schedule'!P:P),0)</f>
        <v>63.63986854112931</v>
      </c>
      <c r="AL20" s="66">
        <f>IF(AL$15&lt;2025+$T20,$L20+_xlfn.XLOOKUP(_xlfn.XLOOKUP($A20,Lookups!$A$3:$A$17,Lookups!$B$3:$B$17),'VT CHS Emissions Schedule'!$A:$A,'VT CHS Emissions Schedule'!Q:Q),0)</f>
        <v>63.63986854112931</v>
      </c>
      <c r="AM20" s="66">
        <f>IF(AM$15&lt;2025+$T20,$L20+_xlfn.XLOOKUP(_xlfn.XLOOKUP($A20,Lookups!$A$3:$A$17,Lookups!$B$3:$B$17),'VT CHS Emissions Schedule'!$A:$A,'VT CHS Emissions Schedule'!R:R),0)</f>
        <v>63.63986854112931</v>
      </c>
      <c r="AN20" s="66">
        <f>IF(AN$15&lt;2025+$T20,$L20+_xlfn.XLOOKUP(_xlfn.XLOOKUP($A20,Lookups!$A$3:$A$17,Lookups!$B$3:$B$17),'VT CHS Emissions Schedule'!$A:$A,'VT CHS Emissions Schedule'!S:S),0)</f>
        <v>63.636270787590277</v>
      </c>
      <c r="AO20" s="66">
        <f>IF(AO$15&lt;2025+$T20,$L20+_xlfn.XLOOKUP(_xlfn.XLOOKUP($A20,Lookups!$A$3:$A$17,Lookups!$B$3:$B$17),'VT CHS Emissions Schedule'!$A:$A,'VT CHS Emissions Schedule'!T:T),0)</f>
        <v>63.636270787590277</v>
      </c>
      <c r="AP20" s="66">
        <f>IF(AP$15&lt;2025+$T20,$L20+_xlfn.XLOOKUP(_xlfn.XLOOKUP($A20,Lookups!$A$3:$A$17,Lookups!$B$3:$B$17),'VT CHS Emissions Schedule'!$A:$A,'VT CHS Emissions Schedule'!U:U),0)</f>
        <v>63.636270787590277</v>
      </c>
      <c r="AQ20" s="66">
        <f>IF(AQ$15&lt;2025+$T20,$L20+_xlfn.XLOOKUP(_xlfn.XLOOKUP($A20,Lookups!$A$3:$A$17,Lookups!$B$3:$B$17),'VT CHS Emissions Schedule'!$A:$A,'VT CHS Emissions Schedule'!V:V),0)</f>
        <v>63.636270787590277</v>
      </c>
      <c r="AR20" s="66">
        <f>IF(AR$15&lt;2025+$T20,$L20+_xlfn.XLOOKUP(_xlfn.XLOOKUP($A20,Lookups!$A$3:$A$17,Lookups!$B$3:$B$17),'VT CHS Emissions Schedule'!$A:$A,'VT CHS Emissions Schedule'!W:W),0)</f>
        <v>63.636270787590277</v>
      </c>
      <c r="AS20" s="66">
        <f>IF(AS$15&lt;2025+$T20,$L20+_xlfn.XLOOKUP(_xlfn.XLOOKUP($A20,Lookups!$A$3:$A$17,Lookups!$B$3:$B$17),'VT CHS Emissions Schedule'!$A:$A,'VT CHS Emissions Schedule'!X:X),0)</f>
        <v>0</v>
      </c>
      <c r="AT20" s="66">
        <f>IF(AT$15&lt;2025+$T20,$L20+_xlfn.XLOOKUP(_xlfn.XLOOKUP($A20,Lookups!$A$3:$A$17,Lookups!$B$3:$B$17),'VT CHS Emissions Schedule'!$A:$A,'VT CHS Emissions Schedule'!Y:Y),0)</f>
        <v>0</v>
      </c>
      <c r="AU20" s="66">
        <f>IF(AU$15&lt;2025+$T20,$L20+_xlfn.XLOOKUP(_xlfn.XLOOKUP($A20,Lookups!$A$3:$A$17,Lookups!$B$3:$B$17),'VT CHS Emissions Schedule'!$A:$A,'VT CHS Emissions Schedule'!Z:Z),0)</f>
        <v>0</v>
      </c>
      <c r="AV20" s="66">
        <f>IF(AV$15&lt;2025+$T20,$L20+_xlfn.XLOOKUP(_xlfn.XLOOKUP($A20,Lookups!$A$3:$A$17,Lookups!$B$3:$B$17),'VT CHS Emissions Schedule'!$A:$A,'VT CHS Emissions Schedule'!AA:AA),0)</f>
        <v>0</v>
      </c>
      <c r="AW20" s="66">
        <f>IF(AW$15&lt;2025+$T20,$L20+_xlfn.XLOOKUP(_xlfn.XLOOKUP($A20,Lookups!$A$3:$A$17,Lookups!$B$3:$B$17),'VT CHS Emissions Schedule'!$A:$A,'VT CHS Emissions Schedule'!AB:AB),0)</f>
        <v>0</v>
      </c>
      <c r="AX20" s="66">
        <f>IF(AX$15&lt;2025+$T20,$L20+_xlfn.XLOOKUP(_xlfn.XLOOKUP($A20,Lookups!$A$3:$A$17,Lookups!$B$3:$B$17),'VT CHS Emissions Schedule'!$A:$A,'VT CHS Emissions Schedule'!AC:AC),0)</f>
        <v>0</v>
      </c>
      <c r="AY20" s="63">
        <f>IF(AY$15&lt;2025+$T20,IF(OR($A20="Oil",$A20="Propane"),$R20*Y20,IF(OR($A20="Natural Gas",$A20="Electricity"),$R20*Y20/(1-$K20),$U$40*($V20/$V$40)*('VT CHS Emissions Schedule'!D$8+$P20)+$U$41*($V20/$V$41)*('VT CHS Emissions Schedule'!D$9+$O20)+($U$42*($V20/$V$42)*'VT CHS Emissions Schedule'!D$7)/(1-$N20)+($U$43*($V20/$V$43)*'VT CHS Emissions Schedule'!D$5)/(1-$M20)))-IF(OR($A20="Oil",$A20="Propane"),$S20*Y20,IF(OR($A20="Natural Gas",$A20="Electricity"),$S20*Y20/(1-$K20),$U$40*($V20/$X20)*('VT CHS Emissions Schedule'!D$8+$P20)+$U$41*($V20/$X20)*('VT CHS Emissions Schedule'!D$9+$O20)+($U$42*($V20/$X20)*'VT CHS Emissions Schedule'!D$7)/(1-$N20)+($U$43*($V20/$X20)*'VT CHS Emissions Schedule'!D$5)/(1-$M20))),0)</f>
        <v>534071.60047988128</v>
      </c>
      <c r="AZ20" s="63">
        <f>IF(AZ$15&lt;2025+$T20,IF(OR($A20="Oil",$A20="Propane"),$R20*Z20,IF(OR($A20="Natural Gas",$A20="Electricity"),$R20*Z20/(1-$K20),$U$40*($V20/$V$40)*('VT CHS Emissions Schedule'!E$8+$P20)+$U$41*($V20/$V$41)*('VT CHS Emissions Schedule'!E$9+$O20)+($U$42*($V20/$V$42)*'VT CHS Emissions Schedule'!E$7)/(1-$N20)+($U$43*($V20/$V$43)*'VT CHS Emissions Schedule'!E$5)/(1-$M20)))-IF(OR($A20="Oil",$A20="Propane"),$S20*Z20,IF(OR($A20="Natural Gas",$A20="Electricity"),$S20*Z20/(1-$K20),$U$40*($V20/$X20)*('VT CHS Emissions Schedule'!E$8+$P20)+$U$41*($V20/$X20)*('VT CHS Emissions Schedule'!E$9+$O20)+($U$42*($V20/$X20)*'VT CHS Emissions Schedule'!E$7)/(1-$N20)+($U$43*($V20/$X20)*'VT CHS Emissions Schedule'!E$5)/(1-$M20))),0)</f>
        <v>534071.60047988128</v>
      </c>
      <c r="BA20" s="63">
        <f>IF(BA$15&lt;2025+$T20,IF(OR($A20="Oil",$A20="Propane"),$R20*AA20,IF(OR($A20="Natural Gas",$A20="Electricity"),$R20*AA20/(1-$K20),$U$40*($V20/$V$40)*('VT CHS Emissions Schedule'!F$8+$P20)+$U$41*($V20/$V$41)*('VT CHS Emissions Schedule'!F$9+$O20)+($U$42*($V20/$V$42)*'VT CHS Emissions Schedule'!F$7)/(1-$N20)+($U$43*($V20/$V$43)*'VT CHS Emissions Schedule'!F$5)/(1-$M20)))-IF(OR($A20="Oil",$A20="Propane"),$S20*AA20,IF(OR($A20="Natural Gas",$A20="Electricity"),$S20*AA20/(1-$K20),$U$40*($V20/$X20)*('VT CHS Emissions Schedule'!F$8+$P20)+$U$41*($V20/$X20)*('VT CHS Emissions Schedule'!F$9+$O20)+($U$42*($V20/$X20)*'VT CHS Emissions Schedule'!F$7)/(1-$N20)+($U$43*($V20/$X20)*'VT CHS Emissions Schedule'!F$5)/(1-$M20))),0)</f>
        <v>534071.60047988128</v>
      </c>
      <c r="BB20" s="63">
        <f>IF(BB$15&lt;2025+$T20,IF(OR($A20="Oil",$A20="Propane"),$R20*AB20,IF(OR($A20="Natural Gas",$A20="Electricity"),$R20*AB20/(1-$K20),$U$40*($V20/$V$40)*('VT CHS Emissions Schedule'!G$8+$P20)+$U$41*($V20/$V$41)*('VT CHS Emissions Schedule'!G$9+$O20)+($U$42*($V20/$V$42)*'VT CHS Emissions Schedule'!G$7)/(1-$N20)+($U$43*($V20/$V$43)*'VT CHS Emissions Schedule'!G$5)/(1-$M20)))-IF(OR($A20="Oil",$A20="Propane"),$S20*AB20,IF(OR($A20="Natural Gas",$A20="Electricity"),$S20*AB20/(1-$K20),$U$40*($V20/$X20)*('VT CHS Emissions Schedule'!G$8+$P20)+$U$41*($V20/$X20)*('VT CHS Emissions Schedule'!G$9+$O20)+($U$42*($V20/$X20)*'VT CHS Emissions Schedule'!G$7)/(1-$N20)+($U$43*($V20/$X20)*'VT CHS Emissions Schedule'!G$5)/(1-$M20))),0)</f>
        <v>534071.60047988128</v>
      </c>
      <c r="BC20" s="63">
        <f>IF(BC$15&lt;2025+$T20,IF(OR($A20="Oil",$A20="Propane"),$R20*AC20,IF(OR($A20="Natural Gas",$A20="Electricity"),$R20*AC20/(1-$K20),$U$40*($V20/$V$40)*('VT CHS Emissions Schedule'!H$8+$P20)+$U$41*($V20/$V$41)*('VT CHS Emissions Schedule'!H$9+$O20)+($U$42*($V20/$V$42)*'VT CHS Emissions Schedule'!H$7)/(1-$N20)+($U$43*($V20/$V$43)*'VT CHS Emissions Schedule'!H$5)/(1-$M20)))-IF(OR($A20="Oil",$A20="Propane"),$S20*AC20,IF(OR($A20="Natural Gas",$A20="Electricity"),$S20*AC20/(1-$K20),$U$40*($V20/$X20)*('VT CHS Emissions Schedule'!H$8+$P20)+$U$41*($V20/$X20)*('VT CHS Emissions Schedule'!H$9+$O20)+($U$42*($V20/$X20)*'VT CHS Emissions Schedule'!H$7)/(1-$N20)+($U$43*($V20/$X20)*'VT CHS Emissions Schedule'!H$5)/(1-$M20))),0)</f>
        <v>534071.60047988128</v>
      </c>
      <c r="BD20" s="63">
        <f>IF(BD$15&lt;2025+$T20,IF(OR($A20="Oil",$A20="Propane"),$R20*AD20,IF(OR($A20="Natural Gas",$A20="Electricity"),$R20*AD20/(1-$K20),$U$40*($V20/$V$40)*('VT CHS Emissions Schedule'!I$8+$P20)+$U$41*($V20/$V$41)*('VT CHS Emissions Schedule'!I$9+$O20)+($U$42*($V20/$V$42)*'VT CHS Emissions Schedule'!I$7)/(1-$N20)+($U$43*($V20/$V$43)*'VT CHS Emissions Schedule'!I$5)/(1-$M20)))-IF(OR($A20="Oil",$A20="Propane"),$S20*AD20,IF(OR($A20="Natural Gas",$A20="Electricity"),$S20*AD20/(1-$K20),$U$40*($V20/$X20)*('VT CHS Emissions Schedule'!I$8+$P20)+$U$41*($V20/$X20)*('VT CHS Emissions Schedule'!I$9+$O20)+($U$42*($V20/$X20)*'VT CHS Emissions Schedule'!I$7)/(1-$N20)+($U$43*($V20/$X20)*'VT CHS Emissions Schedule'!I$5)/(1-$M20))),0)</f>
        <v>533515.75799700571</v>
      </c>
      <c r="BE20" s="63">
        <f>IF(BE$15&lt;2025+$T20,IF(OR($A20="Oil",$A20="Propane"),$R20*AE20,IF(OR($A20="Natural Gas",$A20="Electricity"),$R20*AE20/(1-$K20),$U$40*($V20/$V$40)*('VT CHS Emissions Schedule'!J$8+$P20)+$U$41*($V20/$V$41)*('VT CHS Emissions Schedule'!J$9+$O20)+($U$42*($V20/$V$42)*'VT CHS Emissions Schedule'!J$7)/(1-$N20)+($U$43*($V20/$V$43)*'VT CHS Emissions Schedule'!J$5)/(1-$M20)))-IF(OR($A20="Oil",$A20="Propane"),$S20*AE20,IF(OR($A20="Natural Gas",$A20="Electricity"),$S20*AE20/(1-$K20),$U$40*($V20/$X20)*('VT CHS Emissions Schedule'!J$8+$P20)+$U$41*($V20/$X20)*('VT CHS Emissions Schedule'!J$9+$O20)+($U$42*($V20/$X20)*'VT CHS Emissions Schedule'!J$7)/(1-$N20)+($U$43*($V20/$X20)*'VT CHS Emissions Schedule'!J$5)/(1-$M20))),0)</f>
        <v>533515.75799700571</v>
      </c>
      <c r="BF20" s="63">
        <f>IF(BF$15&lt;2025+$T20,IF(OR($A20="Oil",$A20="Propane"),$R20*AF20,IF(OR($A20="Natural Gas",$A20="Electricity"),$R20*AF20/(1-$K20),$U$40*($V20/$V$40)*('VT CHS Emissions Schedule'!K$8+$P20)+$U$41*($V20/$V$41)*('VT CHS Emissions Schedule'!K$9+$O20)+($U$42*($V20/$V$42)*'VT CHS Emissions Schedule'!K$7)/(1-$N20)+($U$43*($V20/$V$43)*'VT CHS Emissions Schedule'!K$5)/(1-$M20)))-IF(OR($A20="Oil",$A20="Propane"),$S20*AF20,IF(OR($A20="Natural Gas",$A20="Electricity"),$S20*AF20/(1-$K20),$U$40*($V20/$X20)*('VT CHS Emissions Schedule'!K$8+$P20)+$U$41*($V20/$X20)*('VT CHS Emissions Schedule'!K$9+$O20)+($U$42*($V20/$X20)*'VT CHS Emissions Schedule'!K$7)/(1-$N20)+($U$43*($V20/$X20)*'VT CHS Emissions Schedule'!K$5)/(1-$M20))),0)</f>
        <v>533515.75799700571</v>
      </c>
      <c r="BG20" s="63">
        <f>IF(BG$15&lt;2025+$T20,IF(OR($A20="Oil",$A20="Propane"),$R20*AG20,IF(OR($A20="Natural Gas",$A20="Electricity"),$R20*AG20/(1-$K20),$U$40*($V20/$V$40)*('VT CHS Emissions Schedule'!L$8+$P20)+$U$41*($V20/$V$41)*('VT CHS Emissions Schedule'!L$9+$O20)+($U$42*($V20/$V$42)*'VT CHS Emissions Schedule'!L$7)/(1-$N20)+($U$43*($V20/$V$43)*'VT CHS Emissions Schedule'!L$5)/(1-$M20)))-IF(OR($A20="Oil",$A20="Propane"),$S20*AG20,IF(OR($A20="Natural Gas",$A20="Electricity"),$S20*AG20/(1-$K20),$U$40*($V20/$X20)*('VT CHS Emissions Schedule'!L$8+$P20)+$U$41*($V20/$X20)*('VT CHS Emissions Schedule'!L$9+$O20)+($U$42*($V20/$X20)*'VT CHS Emissions Schedule'!L$7)/(1-$N20)+($U$43*($V20/$X20)*'VT CHS Emissions Schedule'!L$5)/(1-$M20))),0)</f>
        <v>533515.75799700571</v>
      </c>
      <c r="BH20" s="63">
        <f>IF(BH$15&lt;2025+$T20,IF(OR($A20="Oil",$A20="Propane"),$R20*AH20,IF(OR($A20="Natural Gas",$A20="Electricity"),$R20*AH20/(1-$K20),$U$40*($V20/$V$40)*('VT CHS Emissions Schedule'!M$8+$P20)+$U$41*($V20/$V$41)*('VT CHS Emissions Schedule'!M$9+$O20)+($U$42*($V20/$V$42)*'VT CHS Emissions Schedule'!M$7)/(1-$N20)+($U$43*($V20/$V$43)*'VT CHS Emissions Schedule'!M$5)/(1-$M20)))-IF(OR($A20="Oil",$A20="Propane"),$S20*AH20,IF(OR($A20="Natural Gas",$A20="Electricity"),$S20*AH20/(1-$K20),$U$40*($V20/$X20)*('VT CHS Emissions Schedule'!M$8+$P20)+$U$41*($V20/$X20)*('VT CHS Emissions Schedule'!M$9+$O20)+($U$42*($V20/$X20)*'VT CHS Emissions Schedule'!M$7)/(1-$N20)+($U$43*($V20/$X20)*'VT CHS Emissions Schedule'!M$5)/(1-$M20))),0)</f>
        <v>533515.75799700571</v>
      </c>
      <c r="BI20" s="63">
        <f>IF(BI$15&lt;2025+$T20,IF(OR($A20="Oil",$A20="Propane"),$R20*AI20,IF(OR($A20="Natural Gas",$A20="Electricity"),$R20*AI20/(1-$K20),$U$40*($V20/$V$40)*('VT CHS Emissions Schedule'!N$8+$P20)+$U$41*($V20/$V$41)*('VT CHS Emissions Schedule'!N$9+$O20)+($U$42*($V20/$V$42)*'VT CHS Emissions Schedule'!N$7)/(1-$N20)+($U$43*($V20/$V$43)*'VT CHS Emissions Schedule'!N$5)/(1-$M20)))-IF(OR($A20="Oil",$A20="Propane"),$S20*AI20,IF(OR($A20="Natural Gas",$A20="Electricity"),$S20*AI20/(1-$K20),$U$40*($V20/$X20)*('VT CHS Emissions Schedule'!N$8+$P20)+$U$41*($V20/$X20)*('VT CHS Emissions Schedule'!N$9+$O20)+($U$42*($V20/$X20)*'VT CHS Emissions Schedule'!N$7)/(1-$N20)+($U$43*($V20/$X20)*'VT CHS Emissions Schedule'!N$5)/(1-$M20))),0)</f>
        <v>533421.71895244892</v>
      </c>
      <c r="BJ20" s="63">
        <f>IF(BJ$15&lt;2025+$T20,IF(OR($A20="Oil",$A20="Propane"),$R20*AJ20,IF(OR($A20="Natural Gas",$A20="Electricity"),$R20*AJ20/(1-$K20),$U$40*($V20/$V$40)*('VT CHS Emissions Schedule'!O$8+$P20)+$U$41*($V20/$V$41)*('VT CHS Emissions Schedule'!O$9+$O20)+($U$42*($V20/$V$42)*'VT CHS Emissions Schedule'!O$7)/(1-$N20)+($U$43*($V20/$V$43)*'VT CHS Emissions Schedule'!O$5)/(1-$M20)))-IF(OR($A20="Oil",$A20="Propane"),$S20*AJ20,IF(OR($A20="Natural Gas",$A20="Electricity"),$S20*AJ20/(1-$K20),$U$40*($V20/$X20)*('VT CHS Emissions Schedule'!O$8+$P20)+$U$41*($V20/$X20)*('VT CHS Emissions Schedule'!O$9+$O20)+($U$42*($V20/$X20)*'VT CHS Emissions Schedule'!O$7)/(1-$N20)+($U$43*($V20/$X20)*'VT CHS Emissions Schedule'!O$5)/(1-$M20))),0)</f>
        <v>533421.71895244892</v>
      </c>
      <c r="BK20" s="63">
        <f>IF(BK$15&lt;2025+$T20,IF(OR($A20="Oil",$A20="Propane"),$R20*AK20,IF(OR($A20="Natural Gas",$A20="Electricity"),$R20*AK20/(1-$K20),$U$40*($V20/$V$40)*('VT CHS Emissions Schedule'!P$8+$P20)+$U$41*($V20/$V$41)*('VT CHS Emissions Schedule'!P$9+$O20)+($U$42*($V20/$V$42)*'VT CHS Emissions Schedule'!P$7)/(1-$N20)+($U$43*($V20/$V$43)*'VT CHS Emissions Schedule'!P$5)/(1-$M20)))-IF(OR($A20="Oil",$A20="Propane"),$S20*AK20,IF(OR($A20="Natural Gas",$A20="Electricity"),$S20*AK20/(1-$K20),$U$40*($V20/$X20)*('VT CHS Emissions Schedule'!P$8+$P20)+$U$41*($V20/$X20)*('VT CHS Emissions Schedule'!P$9+$O20)+($U$42*($V20/$X20)*'VT CHS Emissions Schedule'!P$7)/(1-$N20)+($U$43*($V20/$X20)*'VT CHS Emissions Schedule'!P$5)/(1-$M20))),0)</f>
        <v>533421.71895244892</v>
      </c>
      <c r="BL20" s="63">
        <f>IF(BL$15&lt;2025+$T20,IF(OR($A20="Oil",$A20="Propane"),$R20*AL20,IF(OR($A20="Natural Gas",$A20="Electricity"),$R20*AL20/(1-$K20),$U$40*($V20/$V$40)*('VT CHS Emissions Schedule'!Q$8+$P20)+$U$41*($V20/$V$41)*('VT CHS Emissions Schedule'!Q$9+$O20)+($U$42*($V20/$V$42)*'VT CHS Emissions Schedule'!Q$7)/(1-$N20)+($U$43*($V20/$V$43)*'VT CHS Emissions Schedule'!Q$5)/(1-$M20)))-IF(OR($A20="Oil",$A20="Propane"),$S20*AL20,IF(OR($A20="Natural Gas",$A20="Electricity"),$S20*AL20/(1-$K20),$U$40*($V20/$X20)*('VT CHS Emissions Schedule'!Q$8+$P20)+$U$41*($V20/$X20)*('VT CHS Emissions Schedule'!Q$9+$O20)+($U$42*($V20/$X20)*'VT CHS Emissions Schedule'!Q$7)/(1-$N20)+($U$43*($V20/$X20)*'VT CHS Emissions Schedule'!Q$5)/(1-$M20))),0)</f>
        <v>533421.71895244892</v>
      </c>
      <c r="BM20" s="63">
        <f>IF(BM$15&lt;2025+$T20,IF(OR($A20="Oil",$A20="Propane"),$R20*AM20,IF(OR($A20="Natural Gas",$A20="Electricity"),$R20*AM20/(1-$K20),$U$40*($V20/$V$40)*('VT CHS Emissions Schedule'!R$8+$P20)+$U$41*($V20/$V$41)*('VT CHS Emissions Schedule'!R$9+$O20)+($U$42*($V20/$V$42)*'VT CHS Emissions Schedule'!R$7)/(1-$N20)+($U$43*($V20/$V$43)*'VT CHS Emissions Schedule'!R$5)/(1-$M20)))-IF(OR($A20="Oil",$A20="Propane"),$S20*AM20,IF(OR($A20="Natural Gas",$A20="Electricity"),$S20*AM20/(1-$K20),$U$40*($V20/$X20)*('VT CHS Emissions Schedule'!R$8+$P20)+$U$41*($V20/$X20)*('VT CHS Emissions Schedule'!R$9+$O20)+($U$42*($V20/$X20)*'VT CHS Emissions Schedule'!R$7)/(1-$N20)+($U$43*($V20/$X20)*'VT CHS Emissions Schedule'!R$5)/(1-$M20))),0)</f>
        <v>533421.71895244892</v>
      </c>
      <c r="BN20" s="63">
        <f>IF(BN$15&lt;2025+$T20,IF(OR($A20="Oil",$A20="Propane"),$R20*AN20,IF(OR($A20="Natural Gas",$A20="Electricity"),$R20*AN20/(1-$K20),$U$40*($V20/$V$40)*('VT CHS Emissions Schedule'!S$8+$P20)+$U$41*($V20/$V$41)*('VT CHS Emissions Schedule'!S$9+$O20)+($U$42*($V20/$V$42)*'VT CHS Emissions Schedule'!S$7)/(1-$N20)+($U$43*($V20/$V$43)*'VT CHS Emissions Schedule'!S$5)/(1-$M20)))-IF(OR($A20="Oil",$A20="Propane"),$S20*AN20,IF(OR($A20="Natural Gas",$A20="Electricity"),$S20*AN20/(1-$K20),$U$40*($V20/$X20)*('VT CHS Emissions Schedule'!S$8+$P20)+$U$41*($V20/$X20)*('VT CHS Emissions Schedule'!S$9+$O20)+($U$42*($V20/$X20)*'VT CHS Emissions Schedule'!S$7)/(1-$N20)+($U$43*($V20/$X20)*'VT CHS Emissions Schedule'!S$5)/(1-$M20))),0)</f>
        <v>533391.56301528006</v>
      </c>
      <c r="BO20" s="63">
        <f>IF(BO$15&lt;2025+$T20,IF(OR($A20="Oil",$A20="Propane"),$R20*AO20,IF(OR($A20="Natural Gas",$A20="Electricity"),$R20*AO20/(1-$K20),$U$40*($V20/$V$40)*('VT CHS Emissions Schedule'!T$8+$P20)+$U$41*($V20/$V$41)*('VT CHS Emissions Schedule'!T$9+$O20)+($U$42*($V20/$V$42)*'VT CHS Emissions Schedule'!T$7)/(1-$N20)+($U$43*($V20/$V$43)*'VT CHS Emissions Schedule'!T$5)/(1-$M20)))-IF(OR($A20="Oil",$A20="Propane"),$S20*AO20,IF(OR($A20="Natural Gas",$A20="Electricity"),$S20*AO20/(1-$K20),$U$40*($V20/$X20)*('VT CHS Emissions Schedule'!T$8+$P20)+$U$41*($V20/$X20)*('VT CHS Emissions Schedule'!T$9+$O20)+($U$42*($V20/$X20)*'VT CHS Emissions Schedule'!T$7)/(1-$N20)+($U$43*($V20/$X20)*'VT CHS Emissions Schedule'!T$5)/(1-$M20))),0)</f>
        <v>533391.56301528006</v>
      </c>
      <c r="BP20" s="63">
        <f>IF(BP$15&lt;2025+$T20,IF(OR($A20="Oil",$A20="Propane"),$R20*AP20,IF(OR($A20="Natural Gas",$A20="Electricity"),$R20*AP20/(1-$K20),$U$40*($V20/$V$40)*('VT CHS Emissions Schedule'!U$8+$P20)+$U$41*($V20/$V$41)*('VT CHS Emissions Schedule'!U$9+$O20)+($U$42*($V20/$V$42)*'VT CHS Emissions Schedule'!U$7)/(1-$N20)+($U$43*($V20/$V$43)*'VT CHS Emissions Schedule'!U$5)/(1-$M20)))-IF(OR($A20="Oil",$A20="Propane"),$S20*AP20,IF(OR($A20="Natural Gas",$A20="Electricity"),$S20*AP20/(1-$K20),$U$40*($V20/$X20)*('VT CHS Emissions Schedule'!U$8+$P20)+$U$41*($V20/$X20)*('VT CHS Emissions Schedule'!U$9+$O20)+($U$42*($V20/$X20)*'VT CHS Emissions Schedule'!U$7)/(1-$N20)+($U$43*($V20/$X20)*'VT CHS Emissions Schedule'!U$5)/(1-$M20))),0)</f>
        <v>533391.56301528006</v>
      </c>
      <c r="BQ20" s="63">
        <f>IF(BQ$15&lt;2025+$T20,IF(OR($A20="Oil",$A20="Propane"),$R20*AQ20,IF(OR($A20="Natural Gas",$A20="Electricity"),$R20*AQ20/(1-$K20),$U$40*($V20/$V$40)*('VT CHS Emissions Schedule'!V$8+$P20)+$U$41*($V20/$V$41)*('VT CHS Emissions Schedule'!V$9+$O20)+($U$42*($V20/$V$42)*'VT CHS Emissions Schedule'!V$7)/(1-$N20)+($U$43*($V20/$V$43)*'VT CHS Emissions Schedule'!V$5)/(1-$M20)))-IF(OR($A20="Oil",$A20="Propane"),$S20*AQ20,IF(OR($A20="Natural Gas",$A20="Electricity"),$S20*AQ20/(1-$K20),$U$40*($V20/$X20)*('VT CHS Emissions Schedule'!V$8+$P20)+$U$41*($V20/$X20)*('VT CHS Emissions Schedule'!V$9+$O20)+($U$42*($V20/$X20)*'VT CHS Emissions Schedule'!V$7)/(1-$N20)+($U$43*($V20/$X20)*'VT CHS Emissions Schedule'!V$5)/(1-$M20))),0)</f>
        <v>533391.56301528006</v>
      </c>
      <c r="BR20" s="63">
        <f>IF(BR$15&lt;2025+$T20,IF(OR($A20="Oil",$A20="Propane"),$R20*AR20,IF(OR($A20="Natural Gas",$A20="Electricity"),$R20*AR20/(1-$K20),$U$40*($V20/$V$40)*('VT CHS Emissions Schedule'!W$8+$P20)+$U$41*($V20/$V$41)*('VT CHS Emissions Schedule'!W$9+$O20)+($U$42*($V20/$V$42)*'VT CHS Emissions Schedule'!W$7)/(1-$N20)+($U$43*($V20/$V$43)*'VT CHS Emissions Schedule'!W$5)/(1-$M20)))-IF(OR($A20="Oil",$A20="Propane"),$S20*AR20,IF(OR($A20="Natural Gas",$A20="Electricity"),$S20*AR20/(1-$K20),$U$40*($V20/$X20)*('VT CHS Emissions Schedule'!W$8+$P20)+$U$41*($V20/$X20)*('VT CHS Emissions Schedule'!W$9+$O20)+($U$42*($V20/$X20)*'VT CHS Emissions Schedule'!W$7)/(1-$N20)+($U$43*($V20/$X20)*'VT CHS Emissions Schedule'!W$5)/(1-$M20))),0)</f>
        <v>533391.56301528006</v>
      </c>
      <c r="BS20" s="63">
        <f>IF(BS$15&lt;2025+$T20,IF(OR($A20="Oil",$A20="Propane"),$R20*AS20,IF(OR($A20="Natural Gas",$A20="Electricity"),$R20*AS20/(1-$K20),$U$40*($V20/$V$40)*('VT CHS Emissions Schedule'!X$8+$P20)+$U$41*($V20/$V$41)*('VT CHS Emissions Schedule'!X$9+$O20)+($U$42*($V20/$V$42)*'VT CHS Emissions Schedule'!X$7)/(1-$N20)+($U$43*($V20/$V$43)*'VT CHS Emissions Schedule'!X$5)/(1-$M20)))-IF(OR($A20="Oil",$A20="Propane"),$S20*AS20,IF(OR($A20="Natural Gas",$A20="Electricity"),$S20*AS20/(1-$K20),$U$40*($V20/$X20)*('VT CHS Emissions Schedule'!X$8+$P20)+$U$41*($V20/$X20)*('VT CHS Emissions Schedule'!X$9+$O20)+($U$42*($V20/$X20)*'VT CHS Emissions Schedule'!X$7)/(1-$N20)+($U$43*($V20/$X20)*'VT CHS Emissions Schedule'!X$5)/(1-$M20))),0)</f>
        <v>0</v>
      </c>
      <c r="BT20" s="63">
        <f>IF(BT$15&lt;2025+$T20,IF(OR($A20="Oil",$A20="Propane"),$R20*AT20,IF(OR($A20="Natural Gas",$A20="Electricity"),$R20*AT20/(1-$K20),$U$40*($V20/$V$40)*('VT CHS Emissions Schedule'!Y$8+$P20)+$U$41*($V20/$V$41)*('VT CHS Emissions Schedule'!Y$9+$O20)+($U$42*($V20/$V$42)*'VT CHS Emissions Schedule'!Y$7)/(1-$N20)+($U$43*($V20/$V$43)*'VT CHS Emissions Schedule'!Y$5)/(1-$M20)))-IF(OR($A20="Oil",$A20="Propane"),$S20*AT20,IF(OR($A20="Natural Gas",$A20="Electricity"),$S20*AT20/(1-$K20),$U$40*($V20/$X20)*('VT CHS Emissions Schedule'!Y$8+$P20)+$U$41*($V20/$X20)*('VT CHS Emissions Schedule'!Y$9+$O20)+($U$42*($V20/$X20)*'VT CHS Emissions Schedule'!Y$7)/(1-$N20)+($U$43*($V20/$X20)*'VT CHS Emissions Schedule'!Y$5)/(1-$M20))),0)</f>
        <v>0</v>
      </c>
      <c r="BU20" s="63">
        <f>IF(BU$15&lt;2025+$T20,IF(OR($A20="Oil",$A20="Propane"),$R20*AU20,IF(OR($A20="Natural Gas",$A20="Electricity"),$R20*AU20/(1-$K20),$U$40*($V20/$V$40)*('VT CHS Emissions Schedule'!Z$8+$P20)+$U$41*($V20/$V$41)*('VT CHS Emissions Schedule'!Z$9+$O20)+($U$42*($V20/$V$42)*'VT CHS Emissions Schedule'!Z$7)/(1-$N20)+($U$43*($V20/$V$43)*'VT CHS Emissions Schedule'!Z$5)/(1-$M20)))-IF(OR($A20="Oil",$A20="Propane"),$S20*AU20,IF(OR($A20="Natural Gas",$A20="Electricity"),$S20*AU20/(1-$K20),$U$40*($V20/$X20)*('VT CHS Emissions Schedule'!Z$8+$P20)+$U$41*($V20/$X20)*('VT CHS Emissions Schedule'!Z$9+$O20)+($U$42*($V20/$X20)*'VT CHS Emissions Schedule'!Z$7)/(1-$N20)+($U$43*($V20/$X20)*'VT CHS Emissions Schedule'!Z$5)/(1-$M20))),0)</f>
        <v>0</v>
      </c>
      <c r="BV20" s="63">
        <f>IF(BV$15&lt;2025+$T20,IF(OR($A20="Oil",$A20="Propane"),$R20*AV20,IF(OR($A20="Natural Gas",$A20="Electricity"),$R20*AV20/(1-$K20),$U$40*($V20/$V$40)*('VT CHS Emissions Schedule'!AA$8+$P20)+$U$41*($V20/$V$41)*('VT CHS Emissions Schedule'!AA$9+$O20)+($U$42*($V20/$V$42)*'VT CHS Emissions Schedule'!AA$7)/(1-$N20)+($U$43*($V20/$V$43)*'VT CHS Emissions Schedule'!AA$5)/(1-$M20)))-IF(OR($A20="Oil",$A20="Propane"),$S20*AV20,IF(OR($A20="Natural Gas",$A20="Electricity"),$S20*AV20/(1-$K20),$U$40*($V20/$X20)*('VT CHS Emissions Schedule'!AA$8+$P20)+$U$41*($V20/$X20)*('VT CHS Emissions Schedule'!AA$9+$O20)+($U$42*($V20/$X20)*'VT CHS Emissions Schedule'!AA$7)/(1-$N20)+($U$43*($V20/$X20)*'VT CHS Emissions Schedule'!AA$5)/(1-$M20))),0)</f>
        <v>0</v>
      </c>
      <c r="BW20" s="63">
        <f>IF(BW$15&lt;2025+$T20,IF(OR($A20="Oil",$A20="Propane"),$R20*AW20,IF(OR($A20="Natural Gas",$A20="Electricity"),$R20*AW20/(1-$K20),$U$40*($V20/$V$40)*('VT CHS Emissions Schedule'!AB$8+$P20)+$U$41*($V20/$V$41)*('VT CHS Emissions Schedule'!AB$9+$O20)+($U$42*($V20/$V$42)*'VT CHS Emissions Schedule'!AB$7)/(1-$N20)+($U$43*($V20/$V$43)*'VT CHS Emissions Schedule'!AB$5)/(1-$M20)))-IF(OR($A20="Oil",$A20="Propane"),$S20*AW20,IF(OR($A20="Natural Gas",$A20="Electricity"),$S20*AW20/(1-$K20),$U$40*($V20/$X20)*('VT CHS Emissions Schedule'!AB$8+$P20)+$U$41*($V20/$X20)*('VT CHS Emissions Schedule'!AB$9+$O20)+($U$42*($V20/$X20)*'VT CHS Emissions Schedule'!AB$7)/(1-$N20)+($U$43*($V20/$X20)*'VT CHS Emissions Schedule'!AB$5)/(1-$M20))),0)</f>
        <v>0</v>
      </c>
      <c r="BX20" s="63">
        <f>IF(BX$15&lt;2025+$T20,IF(OR($A20="Oil",$A20="Propane"),$R20*AX20,IF(OR($A20="Natural Gas",$A20="Electricity"),$R20*AX20/(1-$K20),$U$40*($V20/$V$40)*('VT CHS Emissions Schedule'!AC$8+$P20)+$U$41*($V20/$V$41)*('VT CHS Emissions Schedule'!AC$9+$O20)+($U$42*($V20/$V$42)*'VT CHS Emissions Schedule'!AC$7)/(1-$N20)+($U$43*($V20/$V$43)*'VT CHS Emissions Schedule'!AC$5)/(1-$M20)))-IF(OR($A20="Oil",$A20="Propane"),$S20*AX20,IF(OR($A20="Natural Gas",$A20="Electricity"),$S20*AX20/(1-$K20),$U$40*($V20/$X20)*('VT CHS Emissions Schedule'!AC$8+$P20)+$U$41*($V20/$X20)*('VT CHS Emissions Schedule'!AC$9+$O20)+($U$42*($V20/$X20)*'VT CHS Emissions Schedule'!AC$7)/(1-$N20)+($U$43*($V20/$X20)*'VT CHS Emissions Schedule'!AC$5)/(1-$M20))),0)</f>
        <v>0</v>
      </c>
    </row>
    <row r="21" spans="1:76" ht="15.75" x14ac:dyDescent="0.25">
      <c r="A21" s="184" t="s">
        <v>11</v>
      </c>
      <c r="B21" s="287" t="s">
        <v>274</v>
      </c>
      <c r="C21" s="282">
        <v>1.75</v>
      </c>
      <c r="D21" s="174">
        <f t="shared" si="9"/>
        <v>13486597.45335884</v>
      </c>
      <c r="E21" s="224">
        <f t="shared" ref="E21:E35" si="13">SUM(AY21:BX21)</f>
        <v>13486597.45335884</v>
      </c>
      <c r="F21" s="220">
        <f t="shared" si="10"/>
        <v>13.48659745335884</v>
      </c>
      <c r="G21" s="110">
        <f t="shared" si="5"/>
        <v>674925.64895809186</v>
      </c>
      <c r="H21" s="110">
        <f t="shared" si="11"/>
        <v>674925.64895809186</v>
      </c>
      <c r="I21" s="110">
        <f>IF(OR($A21="Oil",$A21="Propane"),$R21*$Y21,IF(OR($A21="Natural Gas",$A21="Electricity"),$R21*$Y21/(1-$K21),$U$40*($V21/$V$40)*('VT CHS Emissions Schedule'!D$8+$P21)+$U$41*($V21/$V$41)*('VT CHS Emissions Schedule'!D$9+$O21)+($U$42*($V21/$V$42)*'VT CHS Emissions Schedule'!D$7)/(1-$N21)+($U$43*($V21/$V$43)*'VT CHS Emissions Schedule'!D$5)/(1-$M21)))</f>
        <v>1027060.770153618</v>
      </c>
      <c r="J21" s="110">
        <f>IF(OR($A21="Oil",$A21="Propane"),$S21*$Y21,IF(OR($A21="Natural Gas",$A21="Electricity"),$S21*$Y21/(1-$K21),$U$40*($V21/$X21)*('VT CHS Emissions Schedule'!D$8+$P21)+$U$41*($V21/$X21)*('VT CHS Emissions Schedule'!D$9+$O21)+($U$42*($V21/$X21)*'VT CHS Emissions Schedule'!D$7)/(1-$N21)+($U$43*($V21/$X21)*'VT CHS Emissions Schedule'!D$5)/(1-$M21)))</f>
        <v>352135.12119552615</v>
      </c>
      <c r="K21" s="65">
        <f>_xlfn.XLOOKUP($A21,Lookups!$A$3:$A$15,Lookups!$E$3:$E$15)</f>
        <v>1.4E-2</v>
      </c>
      <c r="L21" s="64">
        <f>_xlfn.XLOOKUP($A21,Lookups!$A$3:$A$15,Lookups!$D$3:$D$15)</f>
        <v>0</v>
      </c>
      <c r="M21" s="65">
        <f>Lookups!$E$6</f>
        <v>8.9499999999999996E-2</v>
      </c>
      <c r="N21" s="65">
        <f>Lookups!$E$5</f>
        <v>1.4E-2</v>
      </c>
      <c r="O21" s="64">
        <f>Lookups!$D$4</f>
        <v>0.32764300000000002</v>
      </c>
      <c r="P21" s="64">
        <f>Lookups!$D$3</f>
        <v>0.21490000000000001</v>
      </c>
      <c r="Q21" s="64">
        <f>Lookups!$D$8</f>
        <v>1.3776766038113153</v>
      </c>
      <c r="R21" s="71">
        <f t="shared" si="6"/>
        <v>15893.333333333334</v>
      </c>
      <c r="S21" s="71">
        <f t="shared" si="12"/>
        <v>5449.1428571428569</v>
      </c>
      <c r="T21" s="67">
        <v>20</v>
      </c>
      <c r="U21" s="67"/>
      <c r="V21" s="63">
        <v>9536</v>
      </c>
      <c r="W21" s="71">
        <f t="shared" si="7"/>
        <v>0.6</v>
      </c>
      <c r="X21" s="71">
        <f t="shared" si="8"/>
        <v>1.75</v>
      </c>
      <c r="Y21" s="66">
        <f>IF(Y$15&lt;2025+$T21,$L21+_xlfn.XLOOKUP(_xlfn.XLOOKUP($A21,Lookups!$A$3:$A$17,Lookups!$B$3:$B$17),'VT CHS Emissions Schedule'!$A:$A,'VT CHS Emissions Schedule'!D:D),0)</f>
        <v>63.717402645016818</v>
      </c>
      <c r="Z21" s="66">
        <f>IF(Z$15&lt;2025+$T21,$L21+_xlfn.XLOOKUP(_xlfn.XLOOKUP($A21,Lookups!$A$3:$A$17,Lookups!$B$3:$B$17),'VT CHS Emissions Schedule'!$A:$A,'VT CHS Emissions Schedule'!E:E),0)</f>
        <v>63.717402645016818</v>
      </c>
      <c r="AA21" s="66">
        <f>IF(AA$15&lt;2025+$T21,$L21+_xlfn.XLOOKUP(_xlfn.XLOOKUP($A21,Lookups!$A$3:$A$17,Lookups!$B$3:$B$17),'VT CHS Emissions Schedule'!$A:$A,'VT CHS Emissions Schedule'!F:F),0)</f>
        <v>63.717402645016818</v>
      </c>
      <c r="AB21" s="66">
        <f>IF(AB$15&lt;2025+$T21,$L21+_xlfn.XLOOKUP(_xlfn.XLOOKUP($A21,Lookups!$A$3:$A$17,Lookups!$B$3:$B$17),'VT CHS Emissions Schedule'!$A:$A,'VT CHS Emissions Schedule'!G:G),0)</f>
        <v>63.717402645016818</v>
      </c>
      <c r="AC21" s="66">
        <f>IF(AC$15&lt;2025+$T21,$L21+_xlfn.XLOOKUP(_xlfn.XLOOKUP($A21,Lookups!$A$3:$A$17,Lookups!$B$3:$B$17),'VT CHS Emissions Schedule'!$A:$A,'VT CHS Emissions Schedule'!H:H),0)</f>
        <v>63.717402645016818</v>
      </c>
      <c r="AD21" s="66">
        <f>IF(AD$15&lt;2025+$T21,$L21+_xlfn.XLOOKUP(_xlfn.XLOOKUP($A21,Lookups!$A$3:$A$17,Lookups!$B$3:$B$17),'VT CHS Emissions Schedule'!$A:$A,'VT CHS Emissions Schedule'!I:I),0)</f>
        <v>63.651087867640953</v>
      </c>
      <c r="AE21" s="66">
        <f>IF(AE$15&lt;2025+$T21,$L21+_xlfn.XLOOKUP(_xlfn.XLOOKUP($A21,Lookups!$A$3:$A$17,Lookups!$B$3:$B$17),'VT CHS Emissions Schedule'!$A:$A,'VT CHS Emissions Schedule'!J:J),0)</f>
        <v>63.651087867640953</v>
      </c>
      <c r="AF21" s="66">
        <f>IF(AF$15&lt;2025+$T21,$L21+_xlfn.XLOOKUP(_xlfn.XLOOKUP($A21,Lookups!$A$3:$A$17,Lookups!$B$3:$B$17),'VT CHS Emissions Schedule'!$A:$A,'VT CHS Emissions Schedule'!K:K),0)</f>
        <v>63.651087867640953</v>
      </c>
      <c r="AG21" s="66">
        <f>IF(AG$15&lt;2025+$T21,$L21+_xlfn.XLOOKUP(_xlfn.XLOOKUP($A21,Lookups!$A$3:$A$17,Lookups!$B$3:$B$17),'VT CHS Emissions Schedule'!$A:$A,'VT CHS Emissions Schedule'!L:L),0)</f>
        <v>63.651087867640953</v>
      </c>
      <c r="AH21" s="66">
        <f>IF(AH$15&lt;2025+$T21,$L21+_xlfn.XLOOKUP(_xlfn.XLOOKUP($A21,Lookups!$A$3:$A$17,Lookups!$B$3:$B$17),'VT CHS Emissions Schedule'!$A:$A,'VT CHS Emissions Schedule'!M:M),0)</f>
        <v>63.651087867640953</v>
      </c>
      <c r="AI21" s="66">
        <f>IF(AI$15&lt;2025+$T21,$L21+_xlfn.XLOOKUP(_xlfn.XLOOKUP($A21,Lookups!$A$3:$A$17,Lookups!$B$3:$B$17),'VT CHS Emissions Schedule'!$A:$A,'VT CHS Emissions Schedule'!N:N),0)</f>
        <v>63.63986854112931</v>
      </c>
      <c r="AJ21" s="66">
        <f>IF(AJ$15&lt;2025+$T21,$L21+_xlfn.XLOOKUP(_xlfn.XLOOKUP($A21,Lookups!$A$3:$A$17,Lookups!$B$3:$B$17),'VT CHS Emissions Schedule'!$A:$A,'VT CHS Emissions Schedule'!O:O),0)</f>
        <v>63.63986854112931</v>
      </c>
      <c r="AK21" s="66">
        <f>IF(AK$15&lt;2025+$T21,$L21+_xlfn.XLOOKUP(_xlfn.XLOOKUP($A21,Lookups!$A$3:$A$17,Lookups!$B$3:$B$17),'VT CHS Emissions Schedule'!$A:$A,'VT CHS Emissions Schedule'!P:P),0)</f>
        <v>63.63986854112931</v>
      </c>
      <c r="AL21" s="66">
        <f>IF(AL$15&lt;2025+$T21,$L21+_xlfn.XLOOKUP(_xlfn.XLOOKUP($A21,Lookups!$A$3:$A$17,Lookups!$B$3:$B$17),'VT CHS Emissions Schedule'!$A:$A,'VT CHS Emissions Schedule'!Q:Q),0)</f>
        <v>63.63986854112931</v>
      </c>
      <c r="AM21" s="66">
        <f>IF(AM$15&lt;2025+$T21,$L21+_xlfn.XLOOKUP(_xlfn.XLOOKUP($A21,Lookups!$A$3:$A$17,Lookups!$B$3:$B$17),'VT CHS Emissions Schedule'!$A:$A,'VT CHS Emissions Schedule'!R:R),0)</f>
        <v>63.63986854112931</v>
      </c>
      <c r="AN21" s="66">
        <f>IF(AN$15&lt;2025+$T21,$L21+_xlfn.XLOOKUP(_xlfn.XLOOKUP($A21,Lookups!$A$3:$A$17,Lookups!$B$3:$B$17),'VT CHS Emissions Schedule'!$A:$A,'VT CHS Emissions Schedule'!S:S),0)</f>
        <v>63.636270787590277</v>
      </c>
      <c r="AO21" s="66">
        <f>IF(AO$15&lt;2025+$T21,$L21+_xlfn.XLOOKUP(_xlfn.XLOOKUP($A21,Lookups!$A$3:$A$17,Lookups!$B$3:$B$17),'VT CHS Emissions Schedule'!$A:$A,'VT CHS Emissions Schedule'!T:T),0)</f>
        <v>63.636270787590277</v>
      </c>
      <c r="AP21" s="66">
        <f>IF(AP$15&lt;2025+$T21,$L21+_xlfn.XLOOKUP(_xlfn.XLOOKUP($A21,Lookups!$A$3:$A$17,Lookups!$B$3:$B$17),'VT CHS Emissions Schedule'!$A:$A,'VT CHS Emissions Schedule'!U:U),0)</f>
        <v>63.636270787590277</v>
      </c>
      <c r="AQ21" s="66">
        <f>IF(AQ$15&lt;2025+$T21,$L21+_xlfn.XLOOKUP(_xlfn.XLOOKUP($A21,Lookups!$A$3:$A$17,Lookups!$B$3:$B$17),'VT CHS Emissions Schedule'!$A:$A,'VT CHS Emissions Schedule'!V:V),0)</f>
        <v>63.636270787590277</v>
      </c>
      <c r="AR21" s="66">
        <f>IF(AR$15&lt;2025+$T21,$L21+_xlfn.XLOOKUP(_xlfn.XLOOKUP($A21,Lookups!$A$3:$A$17,Lookups!$B$3:$B$17),'VT CHS Emissions Schedule'!$A:$A,'VT CHS Emissions Schedule'!W:W),0)</f>
        <v>63.636270787590277</v>
      </c>
      <c r="AS21" s="66">
        <f>IF(AS$15&lt;2025+$T21,$L21+_xlfn.XLOOKUP(_xlfn.XLOOKUP($A21,Lookups!$A$3:$A$17,Lookups!$B$3:$B$17),'VT CHS Emissions Schedule'!$A:$A,'VT CHS Emissions Schedule'!X:X),0)</f>
        <v>0</v>
      </c>
      <c r="AT21" s="66">
        <f>IF(AT$15&lt;2025+$T21,$L21+_xlfn.XLOOKUP(_xlfn.XLOOKUP($A21,Lookups!$A$3:$A$17,Lookups!$B$3:$B$17),'VT CHS Emissions Schedule'!$A:$A,'VT CHS Emissions Schedule'!Y:Y),0)</f>
        <v>0</v>
      </c>
      <c r="AU21" s="66">
        <f>IF(AU$15&lt;2025+$T21,$L21+_xlfn.XLOOKUP(_xlfn.XLOOKUP($A21,Lookups!$A$3:$A$17,Lookups!$B$3:$B$17),'VT CHS Emissions Schedule'!$A:$A,'VT CHS Emissions Schedule'!Z:Z),0)</f>
        <v>0</v>
      </c>
      <c r="AV21" s="66">
        <f>IF(AV$15&lt;2025+$T21,$L21+_xlfn.XLOOKUP(_xlfn.XLOOKUP($A21,Lookups!$A$3:$A$17,Lookups!$B$3:$B$17),'VT CHS Emissions Schedule'!$A:$A,'VT CHS Emissions Schedule'!AA:AA),0)</f>
        <v>0</v>
      </c>
      <c r="AW21" s="66">
        <f>IF(AW$15&lt;2025+$T21,$L21+_xlfn.XLOOKUP(_xlfn.XLOOKUP($A21,Lookups!$A$3:$A$17,Lookups!$B$3:$B$17),'VT CHS Emissions Schedule'!$A:$A,'VT CHS Emissions Schedule'!AB:AB),0)</f>
        <v>0</v>
      </c>
      <c r="AX21" s="66">
        <f>IF(AX$15&lt;2025+$T21,$L21+_xlfn.XLOOKUP(_xlfn.XLOOKUP($A21,Lookups!$A$3:$A$17,Lookups!$B$3:$B$17),'VT CHS Emissions Schedule'!$A:$A,'VT CHS Emissions Schedule'!AC:AC),0)</f>
        <v>0</v>
      </c>
      <c r="AY21" s="63">
        <f>IF(AY$15&lt;2025+$T21,IF(OR($A21="Oil",$A21="Propane"),$R21*Y21,IF(OR($A21="Natural Gas",$A21="Electricity"),$R21*Y21/(1-$K21),$U$40*($V21/$V$40)*('VT CHS Emissions Schedule'!D$8+$P21)+$U$41*($V21/$V$41)*('VT CHS Emissions Schedule'!D$9+$O21)+($U$42*($V21/$V$42)*'VT CHS Emissions Schedule'!D$7)/(1-$N21)+($U$43*($V21/$V$43)*'VT CHS Emissions Schedule'!D$5)/(1-$M21)))-IF(OR($A21="Oil",$A21="Propane"),$S21*Y21,IF(OR($A21="Natural Gas",$A21="Electricity"),$S21*Y21/(1-$K21),$U$40*($V21/$X21)*('VT CHS Emissions Schedule'!D$8+$P21)+$U$41*($V21/$X21)*('VT CHS Emissions Schedule'!D$9+$O21)+($U$42*($V21/$X21)*'VT CHS Emissions Schedule'!D$7)/(1-$N21)+($U$43*($V21/$X21)*'VT CHS Emissions Schedule'!D$5)/(1-$M21))),0)</f>
        <v>674925.64895809186</v>
      </c>
      <c r="AZ21" s="63">
        <f>IF(AZ$15&lt;2025+$T21,IF(OR($A21="Oil",$A21="Propane"),$R21*Z21,IF(OR($A21="Natural Gas",$A21="Electricity"),$R21*Z21/(1-$K21),$U$40*($V21/$V$40)*('VT CHS Emissions Schedule'!E$8+$P21)+$U$41*($V21/$V$41)*('VT CHS Emissions Schedule'!E$9+$O21)+($U$42*($V21/$V$42)*'VT CHS Emissions Schedule'!E$7)/(1-$N21)+($U$43*($V21/$V$43)*'VT CHS Emissions Schedule'!E$5)/(1-$M21)))-IF(OR($A21="Oil",$A21="Propane"),$S21*Z21,IF(OR($A21="Natural Gas",$A21="Electricity"),$S21*Z21/(1-$K21),$U$40*($V21/$X21)*('VT CHS Emissions Schedule'!E$8+$P21)+$U$41*($V21/$X21)*('VT CHS Emissions Schedule'!E$9+$O21)+($U$42*($V21/$X21)*'VT CHS Emissions Schedule'!E$7)/(1-$N21)+($U$43*($V21/$X21)*'VT CHS Emissions Schedule'!E$5)/(1-$M21))),0)</f>
        <v>674925.64895809186</v>
      </c>
      <c r="BA21" s="63">
        <f>IF(BA$15&lt;2025+$T21,IF(OR($A21="Oil",$A21="Propane"),$R21*AA21,IF(OR($A21="Natural Gas",$A21="Electricity"),$R21*AA21/(1-$K21),$U$40*($V21/$V$40)*('VT CHS Emissions Schedule'!F$8+$P21)+$U$41*($V21/$V$41)*('VT CHS Emissions Schedule'!F$9+$O21)+($U$42*($V21/$V$42)*'VT CHS Emissions Schedule'!F$7)/(1-$N21)+($U$43*($V21/$V$43)*'VT CHS Emissions Schedule'!F$5)/(1-$M21)))-IF(OR($A21="Oil",$A21="Propane"),$S21*AA21,IF(OR($A21="Natural Gas",$A21="Electricity"),$S21*AA21/(1-$K21),$U$40*($V21/$X21)*('VT CHS Emissions Schedule'!F$8+$P21)+$U$41*($V21/$X21)*('VT CHS Emissions Schedule'!F$9+$O21)+($U$42*($V21/$X21)*'VT CHS Emissions Schedule'!F$7)/(1-$N21)+($U$43*($V21/$X21)*'VT CHS Emissions Schedule'!F$5)/(1-$M21))),0)</f>
        <v>674925.64895809186</v>
      </c>
      <c r="BB21" s="63">
        <f>IF(BB$15&lt;2025+$T21,IF(OR($A21="Oil",$A21="Propane"),$R21*AB21,IF(OR($A21="Natural Gas",$A21="Electricity"),$R21*AB21/(1-$K21),$U$40*($V21/$V$40)*('VT CHS Emissions Schedule'!G$8+$P21)+$U$41*($V21/$V$41)*('VT CHS Emissions Schedule'!G$9+$O21)+($U$42*($V21/$V$42)*'VT CHS Emissions Schedule'!G$7)/(1-$N21)+($U$43*($V21/$V$43)*'VT CHS Emissions Schedule'!G$5)/(1-$M21)))-IF(OR($A21="Oil",$A21="Propane"),$S21*AB21,IF(OR($A21="Natural Gas",$A21="Electricity"),$S21*AB21/(1-$K21),$U$40*($V21/$X21)*('VT CHS Emissions Schedule'!G$8+$P21)+$U$41*($V21/$X21)*('VT CHS Emissions Schedule'!G$9+$O21)+($U$42*($V21/$X21)*'VT CHS Emissions Schedule'!G$7)/(1-$N21)+($U$43*($V21/$X21)*'VT CHS Emissions Schedule'!G$5)/(1-$M21))),0)</f>
        <v>674925.64895809186</v>
      </c>
      <c r="BC21" s="63">
        <f>IF(BC$15&lt;2025+$T21,IF(OR($A21="Oil",$A21="Propane"),$R21*AC21,IF(OR($A21="Natural Gas",$A21="Electricity"),$R21*AC21/(1-$K21),$U$40*($V21/$V$40)*('VT CHS Emissions Schedule'!H$8+$P21)+$U$41*($V21/$V$41)*('VT CHS Emissions Schedule'!H$9+$O21)+($U$42*($V21/$V$42)*'VT CHS Emissions Schedule'!H$7)/(1-$N21)+($U$43*($V21/$V$43)*'VT CHS Emissions Schedule'!H$5)/(1-$M21)))-IF(OR($A21="Oil",$A21="Propane"),$S21*AC21,IF(OR($A21="Natural Gas",$A21="Electricity"),$S21*AC21/(1-$K21),$U$40*($V21/$X21)*('VT CHS Emissions Schedule'!H$8+$P21)+$U$41*($V21/$X21)*('VT CHS Emissions Schedule'!H$9+$O21)+($U$42*($V21/$X21)*'VT CHS Emissions Schedule'!H$7)/(1-$N21)+($U$43*($V21/$X21)*'VT CHS Emissions Schedule'!H$5)/(1-$M21))),0)</f>
        <v>674925.64895809186</v>
      </c>
      <c r="BD21" s="63">
        <f>IF(BD$15&lt;2025+$T21,IF(OR($A21="Oil",$A21="Propane"),$R21*AD21,IF(OR($A21="Natural Gas",$A21="Electricity"),$R21*AD21/(1-$K21),$U$40*($V21/$V$40)*('VT CHS Emissions Schedule'!I$8+$P21)+$U$41*($V21/$V$41)*('VT CHS Emissions Schedule'!I$9+$O21)+($U$42*($V21/$V$42)*'VT CHS Emissions Schedule'!I$7)/(1-$N21)+($U$43*($V21/$V$43)*'VT CHS Emissions Schedule'!I$5)/(1-$M21)))-IF(OR($A21="Oil",$A21="Propane"),$S21*AD21,IF(OR($A21="Natural Gas",$A21="Electricity"),$S21*AD21/(1-$K21),$U$40*($V21/$X21)*('VT CHS Emissions Schedule'!I$8+$P21)+$U$41*($V21/$X21)*('VT CHS Emissions Schedule'!I$9+$O21)+($U$42*($V21/$X21)*'VT CHS Emissions Schedule'!I$7)/(1-$N21)+($U$43*($V21/$X21)*'VT CHS Emissions Schedule'!I$5)/(1-$M21))),0)</f>
        <v>674223.21065555676</v>
      </c>
      <c r="BE21" s="63">
        <f>IF(BE$15&lt;2025+$T21,IF(OR($A21="Oil",$A21="Propane"),$R21*AE21,IF(OR($A21="Natural Gas",$A21="Electricity"),$R21*AE21/(1-$K21),$U$40*($V21/$V$40)*('VT CHS Emissions Schedule'!J$8+$P21)+$U$41*($V21/$V$41)*('VT CHS Emissions Schedule'!J$9+$O21)+($U$42*($V21/$V$42)*'VT CHS Emissions Schedule'!J$7)/(1-$N21)+($U$43*($V21/$V$43)*'VT CHS Emissions Schedule'!J$5)/(1-$M21)))-IF(OR($A21="Oil",$A21="Propane"),$S21*AE21,IF(OR($A21="Natural Gas",$A21="Electricity"),$S21*AE21/(1-$K21),$U$40*($V21/$X21)*('VT CHS Emissions Schedule'!J$8+$P21)+$U$41*($V21/$X21)*('VT CHS Emissions Schedule'!J$9+$O21)+($U$42*($V21/$X21)*'VT CHS Emissions Schedule'!J$7)/(1-$N21)+($U$43*($V21/$X21)*'VT CHS Emissions Schedule'!J$5)/(1-$M21))),0)</f>
        <v>674223.21065555676</v>
      </c>
      <c r="BF21" s="63">
        <f>IF(BF$15&lt;2025+$T21,IF(OR($A21="Oil",$A21="Propane"),$R21*AF21,IF(OR($A21="Natural Gas",$A21="Electricity"),$R21*AF21/(1-$K21),$U$40*($V21/$V$40)*('VT CHS Emissions Schedule'!K$8+$P21)+$U$41*($V21/$V$41)*('VT CHS Emissions Schedule'!K$9+$O21)+($U$42*($V21/$V$42)*'VT CHS Emissions Schedule'!K$7)/(1-$N21)+($U$43*($V21/$V$43)*'VT CHS Emissions Schedule'!K$5)/(1-$M21)))-IF(OR($A21="Oil",$A21="Propane"),$S21*AF21,IF(OR($A21="Natural Gas",$A21="Electricity"),$S21*AF21/(1-$K21),$U$40*($V21/$X21)*('VT CHS Emissions Schedule'!K$8+$P21)+$U$41*($V21/$X21)*('VT CHS Emissions Schedule'!K$9+$O21)+($U$42*($V21/$X21)*'VT CHS Emissions Schedule'!K$7)/(1-$N21)+($U$43*($V21/$X21)*'VT CHS Emissions Schedule'!K$5)/(1-$M21))),0)</f>
        <v>674223.21065555676</v>
      </c>
      <c r="BG21" s="63">
        <f>IF(BG$15&lt;2025+$T21,IF(OR($A21="Oil",$A21="Propane"),$R21*AG21,IF(OR($A21="Natural Gas",$A21="Electricity"),$R21*AG21/(1-$K21),$U$40*($V21/$V$40)*('VT CHS Emissions Schedule'!L$8+$P21)+$U$41*($V21/$V$41)*('VT CHS Emissions Schedule'!L$9+$O21)+($U$42*($V21/$V$42)*'VT CHS Emissions Schedule'!L$7)/(1-$N21)+($U$43*($V21/$V$43)*'VT CHS Emissions Schedule'!L$5)/(1-$M21)))-IF(OR($A21="Oil",$A21="Propane"),$S21*AG21,IF(OR($A21="Natural Gas",$A21="Electricity"),$S21*AG21/(1-$K21),$U$40*($V21/$X21)*('VT CHS Emissions Schedule'!L$8+$P21)+$U$41*($V21/$X21)*('VT CHS Emissions Schedule'!L$9+$O21)+($U$42*($V21/$X21)*'VT CHS Emissions Schedule'!L$7)/(1-$N21)+($U$43*($V21/$X21)*'VT CHS Emissions Schedule'!L$5)/(1-$M21))),0)</f>
        <v>674223.21065555676</v>
      </c>
      <c r="BH21" s="63">
        <f>IF(BH$15&lt;2025+$T21,IF(OR($A21="Oil",$A21="Propane"),$R21*AH21,IF(OR($A21="Natural Gas",$A21="Electricity"),$R21*AH21/(1-$K21),$U$40*($V21/$V$40)*('VT CHS Emissions Schedule'!M$8+$P21)+$U$41*($V21/$V$41)*('VT CHS Emissions Schedule'!M$9+$O21)+($U$42*($V21/$V$42)*'VT CHS Emissions Schedule'!M$7)/(1-$N21)+($U$43*($V21/$V$43)*'VT CHS Emissions Schedule'!M$5)/(1-$M21)))-IF(OR($A21="Oil",$A21="Propane"),$S21*AH21,IF(OR($A21="Natural Gas",$A21="Electricity"),$S21*AH21/(1-$K21),$U$40*($V21/$X21)*('VT CHS Emissions Schedule'!M$8+$P21)+$U$41*($V21/$X21)*('VT CHS Emissions Schedule'!M$9+$O21)+($U$42*($V21/$X21)*'VT CHS Emissions Schedule'!M$7)/(1-$N21)+($U$43*($V21/$X21)*'VT CHS Emissions Schedule'!M$5)/(1-$M21))),0)</f>
        <v>674223.21065555676</v>
      </c>
      <c r="BI21" s="63">
        <f>IF(BI$15&lt;2025+$T21,IF(OR($A21="Oil",$A21="Propane"),$R21*AI21,IF(OR($A21="Natural Gas",$A21="Electricity"),$R21*AI21/(1-$K21),$U$40*($V21/$V$40)*('VT CHS Emissions Schedule'!N$8+$P21)+$U$41*($V21/$V$41)*('VT CHS Emissions Schedule'!N$9+$O21)+($U$42*($V21/$V$42)*'VT CHS Emissions Schedule'!N$7)/(1-$N21)+($U$43*($V21/$V$43)*'VT CHS Emissions Schedule'!N$5)/(1-$M21)))-IF(OR($A21="Oil",$A21="Propane"),$S21*AI21,IF(OR($A21="Natural Gas",$A21="Electricity"),$S21*AI21/(1-$K21),$U$40*($V21/$X21)*('VT CHS Emissions Schedule'!N$8+$P21)+$U$41*($V21/$X21)*('VT CHS Emissions Schedule'!N$9+$O21)+($U$42*($V21/$X21)*'VT CHS Emissions Schedule'!N$7)/(1-$N21)+($U$43*($V21/$X21)*'VT CHS Emissions Schedule'!N$5)/(1-$M21))),0)</f>
        <v>674104.37010474317</v>
      </c>
      <c r="BJ21" s="63">
        <f>IF(BJ$15&lt;2025+$T21,IF(OR($A21="Oil",$A21="Propane"),$R21*AJ21,IF(OR($A21="Natural Gas",$A21="Electricity"),$R21*AJ21/(1-$K21),$U$40*($V21/$V$40)*('VT CHS Emissions Schedule'!O$8+$P21)+$U$41*($V21/$V$41)*('VT CHS Emissions Schedule'!O$9+$O21)+($U$42*($V21/$V$42)*'VT CHS Emissions Schedule'!O$7)/(1-$N21)+($U$43*($V21/$V$43)*'VT CHS Emissions Schedule'!O$5)/(1-$M21)))-IF(OR($A21="Oil",$A21="Propane"),$S21*AJ21,IF(OR($A21="Natural Gas",$A21="Electricity"),$S21*AJ21/(1-$K21),$U$40*($V21/$X21)*('VT CHS Emissions Schedule'!O$8+$P21)+$U$41*($V21/$X21)*('VT CHS Emissions Schedule'!O$9+$O21)+($U$42*($V21/$X21)*'VT CHS Emissions Schedule'!O$7)/(1-$N21)+($U$43*($V21/$X21)*'VT CHS Emissions Schedule'!O$5)/(1-$M21))),0)</f>
        <v>674104.37010474317</v>
      </c>
      <c r="BK21" s="63">
        <f>IF(BK$15&lt;2025+$T21,IF(OR($A21="Oil",$A21="Propane"),$R21*AK21,IF(OR($A21="Natural Gas",$A21="Electricity"),$R21*AK21/(1-$K21),$U$40*($V21/$V$40)*('VT CHS Emissions Schedule'!P$8+$P21)+$U$41*($V21/$V$41)*('VT CHS Emissions Schedule'!P$9+$O21)+($U$42*($V21/$V$42)*'VT CHS Emissions Schedule'!P$7)/(1-$N21)+($U$43*($V21/$V$43)*'VT CHS Emissions Schedule'!P$5)/(1-$M21)))-IF(OR($A21="Oil",$A21="Propane"),$S21*AK21,IF(OR($A21="Natural Gas",$A21="Electricity"),$S21*AK21/(1-$K21),$U$40*($V21/$X21)*('VT CHS Emissions Schedule'!P$8+$P21)+$U$41*($V21/$X21)*('VT CHS Emissions Schedule'!P$9+$O21)+($U$42*($V21/$X21)*'VT CHS Emissions Schedule'!P$7)/(1-$N21)+($U$43*($V21/$X21)*'VT CHS Emissions Schedule'!P$5)/(1-$M21))),0)</f>
        <v>674104.37010474317</v>
      </c>
      <c r="BL21" s="63">
        <f>IF(BL$15&lt;2025+$T21,IF(OR($A21="Oil",$A21="Propane"),$R21*AL21,IF(OR($A21="Natural Gas",$A21="Electricity"),$R21*AL21/(1-$K21),$U$40*($V21/$V$40)*('VT CHS Emissions Schedule'!Q$8+$P21)+$U$41*($V21/$V$41)*('VT CHS Emissions Schedule'!Q$9+$O21)+($U$42*($V21/$V$42)*'VT CHS Emissions Schedule'!Q$7)/(1-$N21)+($U$43*($V21/$V$43)*'VT CHS Emissions Schedule'!Q$5)/(1-$M21)))-IF(OR($A21="Oil",$A21="Propane"),$S21*AL21,IF(OR($A21="Natural Gas",$A21="Electricity"),$S21*AL21/(1-$K21),$U$40*($V21/$X21)*('VT CHS Emissions Schedule'!Q$8+$P21)+$U$41*($V21/$X21)*('VT CHS Emissions Schedule'!Q$9+$O21)+($U$42*($V21/$X21)*'VT CHS Emissions Schedule'!Q$7)/(1-$N21)+($U$43*($V21/$X21)*'VT CHS Emissions Schedule'!Q$5)/(1-$M21))),0)</f>
        <v>674104.37010474317</v>
      </c>
      <c r="BM21" s="63">
        <f>IF(BM$15&lt;2025+$T21,IF(OR($A21="Oil",$A21="Propane"),$R21*AM21,IF(OR($A21="Natural Gas",$A21="Electricity"),$R21*AM21/(1-$K21),$U$40*($V21/$V$40)*('VT CHS Emissions Schedule'!R$8+$P21)+$U$41*($V21/$V$41)*('VT CHS Emissions Schedule'!R$9+$O21)+($U$42*($V21/$V$42)*'VT CHS Emissions Schedule'!R$7)/(1-$N21)+($U$43*($V21/$V$43)*'VT CHS Emissions Schedule'!R$5)/(1-$M21)))-IF(OR($A21="Oil",$A21="Propane"),$S21*AM21,IF(OR($A21="Natural Gas",$A21="Electricity"),$S21*AM21/(1-$K21),$U$40*($V21/$X21)*('VT CHS Emissions Schedule'!R$8+$P21)+$U$41*($V21/$X21)*('VT CHS Emissions Schedule'!R$9+$O21)+($U$42*($V21/$X21)*'VT CHS Emissions Schedule'!R$7)/(1-$N21)+($U$43*($V21/$X21)*'VT CHS Emissions Schedule'!R$5)/(1-$M21))),0)</f>
        <v>674104.37010474317</v>
      </c>
      <c r="BN21" s="63">
        <f>IF(BN$15&lt;2025+$T21,IF(OR($A21="Oil",$A21="Propane"),$R21*AN21,IF(OR($A21="Natural Gas",$A21="Electricity"),$R21*AN21/(1-$K21),$U$40*($V21/$V$40)*('VT CHS Emissions Schedule'!S$8+$P21)+$U$41*($V21/$V$41)*('VT CHS Emissions Schedule'!S$9+$O21)+($U$42*($V21/$V$42)*'VT CHS Emissions Schedule'!S$7)/(1-$N21)+($U$43*($V21/$V$43)*'VT CHS Emissions Schedule'!S$5)/(1-$M21)))-IF(OR($A21="Oil",$A21="Propane"),$S21*AN21,IF(OR($A21="Natural Gas",$A21="Electricity"),$S21*AN21/(1-$K21),$U$40*($V21/$X21)*('VT CHS Emissions Schedule'!S$8+$P21)+$U$41*($V21/$X21)*('VT CHS Emissions Schedule'!S$9+$O21)+($U$42*($V21/$X21)*'VT CHS Emissions Schedule'!S$7)/(1-$N21)+($U$43*($V21/$X21)*'VT CHS Emissions Schedule'!S$5)/(1-$M21))),0)</f>
        <v>674066.26095337584</v>
      </c>
      <c r="BO21" s="63">
        <f>IF(BO$15&lt;2025+$T21,IF(OR($A21="Oil",$A21="Propane"),$R21*AO21,IF(OR($A21="Natural Gas",$A21="Electricity"),$R21*AO21/(1-$K21),$U$40*($V21/$V$40)*('VT CHS Emissions Schedule'!T$8+$P21)+$U$41*($V21/$V$41)*('VT CHS Emissions Schedule'!T$9+$O21)+($U$42*($V21/$V$42)*'VT CHS Emissions Schedule'!T$7)/(1-$N21)+($U$43*($V21/$V$43)*'VT CHS Emissions Schedule'!T$5)/(1-$M21)))-IF(OR($A21="Oil",$A21="Propane"),$S21*AO21,IF(OR($A21="Natural Gas",$A21="Electricity"),$S21*AO21/(1-$K21),$U$40*($V21/$X21)*('VT CHS Emissions Schedule'!T$8+$P21)+$U$41*($V21/$X21)*('VT CHS Emissions Schedule'!T$9+$O21)+($U$42*($V21/$X21)*'VT CHS Emissions Schedule'!T$7)/(1-$N21)+($U$43*($V21/$X21)*'VT CHS Emissions Schedule'!T$5)/(1-$M21))),0)</f>
        <v>674066.26095337584</v>
      </c>
      <c r="BP21" s="63">
        <f>IF(BP$15&lt;2025+$T21,IF(OR($A21="Oil",$A21="Propane"),$R21*AP21,IF(OR($A21="Natural Gas",$A21="Electricity"),$R21*AP21/(1-$K21),$U$40*($V21/$V$40)*('VT CHS Emissions Schedule'!U$8+$P21)+$U$41*($V21/$V$41)*('VT CHS Emissions Schedule'!U$9+$O21)+($U$42*($V21/$V$42)*'VT CHS Emissions Schedule'!U$7)/(1-$N21)+($U$43*($V21/$V$43)*'VT CHS Emissions Schedule'!U$5)/(1-$M21)))-IF(OR($A21="Oil",$A21="Propane"),$S21*AP21,IF(OR($A21="Natural Gas",$A21="Electricity"),$S21*AP21/(1-$K21),$U$40*($V21/$X21)*('VT CHS Emissions Schedule'!U$8+$P21)+$U$41*($V21/$X21)*('VT CHS Emissions Schedule'!U$9+$O21)+($U$42*($V21/$X21)*'VT CHS Emissions Schedule'!U$7)/(1-$N21)+($U$43*($V21/$X21)*'VT CHS Emissions Schedule'!U$5)/(1-$M21))),0)</f>
        <v>674066.26095337584</v>
      </c>
      <c r="BQ21" s="63">
        <f>IF(BQ$15&lt;2025+$T21,IF(OR($A21="Oil",$A21="Propane"),$R21*AQ21,IF(OR($A21="Natural Gas",$A21="Electricity"),$R21*AQ21/(1-$K21),$U$40*($V21/$V$40)*('VT CHS Emissions Schedule'!V$8+$P21)+$U$41*($V21/$V$41)*('VT CHS Emissions Schedule'!V$9+$O21)+($U$42*($V21/$V$42)*'VT CHS Emissions Schedule'!V$7)/(1-$N21)+($U$43*($V21/$V$43)*'VT CHS Emissions Schedule'!V$5)/(1-$M21)))-IF(OR($A21="Oil",$A21="Propane"),$S21*AQ21,IF(OR($A21="Natural Gas",$A21="Electricity"),$S21*AQ21/(1-$K21),$U$40*($V21/$X21)*('VT CHS Emissions Schedule'!V$8+$P21)+$U$41*($V21/$X21)*('VT CHS Emissions Schedule'!V$9+$O21)+($U$42*($V21/$X21)*'VT CHS Emissions Schedule'!V$7)/(1-$N21)+($U$43*($V21/$X21)*'VT CHS Emissions Schedule'!V$5)/(1-$M21))),0)</f>
        <v>674066.26095337584</v>
      </c>
      <c r="BR21" s="63">
        <f>IF(BR$15&lt;2025+$T21,IF(OR($A21="Oil",$A21="Propane"),$R21*AR21,IF(OR($A21="Natural Gas",$A21="Electricity"),$R21*AR21/(1-$K21),$U$40*($V21/$V$40)*('VT CHS Emissions Schedule'!W$8+$P21)+$U$41*($V21/$V$41)*('VT CHS Emissions Schedule'!W$9+$O21)+($U$42*($V21/$V$42)*'VT CHS Emissions Schedule'!W$7)/(1-$N21)+($U$43*($V21/$V$43)*'VT CHS Emissions Schedule'!W$5)/(1-$M21)))-IF(OR($A21="Oil",$A21="Propane"),$S21*AR21,IF(OR($A21="Natural Gas",$A21="Electricity"),$S21*AR21/(1-$K21),$U$40*($V21/$X21)*('VT CHS Emissions Schedule'!W$8+$P21)+$U$41*($V21/$X21)*('VT CHS Emissions Schedule'!W$9+$O21)+($U$42*($V21/$X21)*'VT CHS Emissions Schedule'!W$7)/(1-$N21)+($U$43*($V21/$X21)*'VT CHS Emissions Schedule'!W$5)/(1-$M21))),0)</f>
        <v>674066.26095337584</v>
      </c>
      <c r="BS21" s="63">
        <f>IF(BS$15&lt;2025+$T21,IF(OR($A21="Oil",$A21="Propane"),$R21*AS21,IF(OR($A21="Natural Gas",$A21="Electricity"),$R21*AS21/(1-$K21),$U$40*($V21/$V$40)*('VT CHS Emissions Schedule'!X$8+$P21)+$U$41*($V21/$V$41)*('VT CHS Emissions Schedule'!X$9+$O21)+($U$42*($V21/$V$42)*'VT CHS Emissions Schedule'!X$7)/(1-$N21)+($U$43*($V21/$V$43)*'VT CHS Emissions Schedule'!X$5)/(1-$M21)))-IF(OR($A21="Oil",$A21="Propane"),$S21*AS21,IF(OR($A21="Natural Gas",$A21="Electricity"),$S21*AS21/(1-$K21),$U$40*($V21/$X21)*('VT CHS Emissions Schedule'!X$8+$P21)+$U$41*($V21/$X21)*('VT CHS Emissions Schedule'!X$9+$O21)+($U$42*($V21/$X21)*'VT CHS Emissions Schedule'!X$7)/(1-$N21)+($U$43*($V21/$X21)*'VT CHS Emissions Schedule'!X$5)/(1-$M21))),0)</f>
        <v>0</v>
      </c>
      <c r="BT21" s="63">
        <f>IF(BT$15&lt;2025+$T21,IF(OR($A21="Oil",$A21="Propane"),$R21*AT21,IF(OR($A21="Natural Gas",$A21="Electricity"),$R21*AT21/(1-$K21),$U$40*($V21/$V$40)*('VT CHS Emissions Schedule'!Y$8+$P21)+$U$41*($V21/$V$41)*('VT CHS Emissions Schedule'!Y$9+$O21)+($U$42*($V21/$V$42)*'VT CHS Emissions Schedule'!Y$7)/(1-$N21)+($U$43*($V21/$V$43)*'VT CHS Emissions Schedule'!Y$5)/(1-$M21)))-IF(OR($A21="Oil",$A21="Propane"),$S21*AT21,IF(OR($A21="Natural Gas",$A21="Electricity"),$S21*AT21/(1-$K21),$U$40*($V21/$X21)*('VT CHS Emissions Schedule'!Y$8+$P21)+$U$41*($V21/$X21)*('VT CHS Emissions Schedule'!Y$9+$O21)+($U$42*($V21/$X21)*'VT CHS Emissions Schedule'!Y$7)/(1-$N21)+($U$43*($V21/$X21)*'VT CHS Emissions Schedule'!Y$5)/(1-$M21))),0)</f>
        <v>0</v>
      </c>
      <c r="BU21" s="63">
        <f>IF(BU$15&lt;2025+$T21,IF(OR($A21="Oil",$A21="Propane"),$R21*AU21,IF(OR($A21="Natural Gas",$A21="Electricity"),$R21*AU21/(1-$K21),$U$40*($V21/$V$40)*('VT CHS Emissions Schedule'!Z$8+$P21)+$U$41*($V21/$V$41)*('VT CHS Emissions Schedule'!Z$9+$O21)+($U$42*($V21/$V$42)*'VT CHS Emissions Schedule'!Z$7)/(1-$N21)+($U$43*($V21/$V$43)*'VT CHS Emissions Schedule'!Z$5)/(1-$M21)))-IF(OR($A21="Oil",$A21="Propane"),$S21*AU21,IF(OR($A21="Natural Gas",$A21="Electricity"),$S21*AU21/(1-$K21),$U$40*($V21/$X21)*('VT CHS Emissions Schedule'!Z$8+$P21)+$U$41*($V21/$X21)*('VT CHS Emissions Schedule'!Z$9+$O21)+($U$42*($V21/$X21)*'VT CHS Emissions Schedule'!Z$7)/(1-$N21)+($U$43*($V21/$X21)*'VT CHS Emissions Schedule'!Z$5)/(1-$M21))),0)</f>
        <v>0</v>
      </c>
      <c r="BV21" s="63">
        <f>IF(BV$15&lt;2025+$T21,IF(OR($A21="Oil",$A21="Propane"),$R21*AV21,IF(OR($A21="Natural Gas",$A21="Electricity"),$R21*AV21/(1-$K21),$U$40*($V21/$V$40)*('VT CHS Emissions Schedule'!AA$8+$P21)+$U$41*($V21/$V$41)*('VT CHS Emissions Schedule'!AA$9+$O21)+($U$42*($V21/$V$42)*'VT CHS Emissions Schedule'!AA$7)/(1-$N21)+($U$43*($V21/$V$43)*'VT CHS Emissions Schedule'!AA$5)/(1-$M21)))-IF(OR($A21="Oil",$A21="Propane"),$S21*AV21,IF(OR($A21="Natural Gas",$A21="Electricity"),$S21*AV21/(1-$K21),$U$40*($V21/$X21)*('VT CHS Emissions Schedule'!AA$8+$P21)+$U$41*($V21/$X21)*('VT CHS Emissions Schedule'!AA$9+$O21)+($U$42*($V21/$X21)*'VT CHS Emissions Schedule'!AA$7)/(1-$N21)+($U$43*($V21/$X21)*'VT CHS Emissions Schedule'!AA$5)/(1-$M21))),0)</f>
        <v>0</v>
      </c>
      <c r="BW21" s="63">
        <f>IF(BW$15&lt;2025+$T21,IF(OR($A21="Oil",$A21="Propane"),$R21*AW21,IF(OR($A21="Natural Gas",$A21="Electricity"),$R21*AW21/(1-$K21),$U$40*($V21/$V$40)*('VT CHS Emissions Schedule'!AB$8+$P21)+$U$41*($V21/$V$41)*('VT CHS Emissions Schedule'!AB$9+$O21)+($U$42*($V21/$V$42)*'VT CHS Emissions Schedule'!AB$7)/(1-$N21)+($U$43*($V21/$V$43)*'VT CHS Emissions Schedule'!AB$5)/(1-$M21)))-IF(OR($A21="Oil",$A21="Propane"),$S21*AW21,IF(OR($A21="Natural Gas",$A21="Electricity"),$S21*AW21/(1-$K21),$U$40*($V21/$X21)*('VT CHS Emissions Schedule'!AB$8+$P21)+$U$41*($V21/$X21)*('VT CHS Emissions Schedule'!AB$9+$O21)+($U$42*($V21/$X21)*'VT CHS Emissions Schedule'!AB$7)/(1-$N21)+($U$43*($V21/$X21)*'VT CHS Emissions Schedule'!AB$5)/(1-$M21))),0)</f>
        <v>0</v>
      </c>
      <c r="BX21" s="63">
        <f>IF(BX$15&lt;2025+$T21,IF(OR($A21="Oil",$A21="Propane"),$R21*AX21,IF(OR($A21="Natural Gas",$A21="Electricity"),$R21*AX21/(1-$K21),$U$40*($V21/$V$40)*('VT CHS Emissions Schedule'!AC$8+$P21)+$U$41*($V21/$V$41)*('VT CHS Emissions Schedule'!AC$9+$O21)+($U$42*($V21/$V$42)*'VT CHS Emissions Schedule'!AC$7)/(1-$N21)+($U$43*($V21/$V$43)*'VT CHS Emissions Schedule'!AC$5)/(1-$M21)))-IF(OR($A21="Oil",$A21="Propane"),$S21*AX21,IF(OR($A21="Natural Gas",$A21="Electricity"),$S21*AX21/(1-$K21),$U$40*($V21/$X21)*('VT CHS Emissions Schedule'!AC$8+$P21)+$U$41*($V21/$X21)*('VT CHS Emissions Schedule'!AC$9+$O21)+($U$42*($V21/$X21)*'VT CHS Emissions Schedule'!AC$7)/(1-$N21)+($U$43*($V21/$X21)*'VT CHS Emissions Schedule'!AC$5)/(1-$M21))),0)</f>
        <v>0</v>
      </c>
    </row>
    <row r="22" spans="1:76" ht="15.75" x14ac:dyDescent="0.25">
      <c r="A22" s="184" t="s">
        <v>11</v>
      </c>
      <c r="B22" s="287" t="s">
        <v>275</v>
      </c>
      <c r="C22" s="282">
        <v>2.25</v>
      </c>
      <c r="D22" s="174">
        <f t="shared" si="9"/>
        <v>15050260.926212037</v>
      </c>
      <c r="E22" s="224">
        <f t="shared" si="13"/>
        <v>15050260.926212037</v>
      </c>
      <c r="F22" s="220">
        <f t="shared" si="10"/>
        <v>15.050260926212037</v>
      </c>
      <c r="G22" s="110">
        <f t="shared" si="5"/>
        <v>753177.89811265306</v>
      </c>
      <c r="H22" s="110">
        <f t="shared" si="11"/>
        <v>753177.89811265306</v>
      </c>
      <c r="I22" s="110">
        <f>IF(OR($A22="Oil",$A22="Propane"),$R22*$Y22,IF(OR($A22="Natural Gas",$A22="Electricity"),$R22*$Y22/(1-$K22),$U$40*($V22/$V$40)*('VT CHS Emissions Schedule'!D$8+$P22)+$U$41*($V22/$V$41)*('VT CHS Emissions Schedule'!D$9+$O22)+($U$42*($V22/$V$42)*'VT CHS Emissions Schedule'!D$7)/(1-$N22)+($U$43*($V22/$V$43)*'VT CHS Emissions Schedule'!D$5)/(1-$M22)))</f>
        <v>1027060.770153618</v>
      </c>
      <c r="J22" s="110">
        <f>IF(OR($A22="Oil",$A22="Propane"),$S22*$Y22,IF(OR($A22="Natural Gas",$A22="Electricity"),$S22*$Y22/(1-$K22),$U$40*($V22/$X22)*('VT CHS Emissions Schedule'!D$8+$P22)+$U$41*($V22/$X22)*('VT CHS Emissions Schedule'!D$9+$O22)+($U$42*($V22/$X22)*'VT CHS Emissions Schedule'!D$7)/(1-$N22)+($U$43*($V22/$X22)*'VT CHS Emissions Schedule'!D$5)/(1-$M22)))</f>
        <v>273882.87204096484</v>
      </c>
      <c r="K22" s="65">
        <f>_xlfn.XLOOKUP($A22,Lookups!$A$3:$A$15,Lookups!$E$3:$E$15)</f>
        <v>1.4E-2</v>
      </c>
      <c r="L22" s="64">
        <f>_xlfn.XLOOKUP($A22,Lookups!$A$3:$A$15,Lookups!$D$3:$D$15)</f>
        <v>0</v>
      </c>
      <c r="M22" s="65">
        <f>Lookups!$E$6</f>
        <v>8.9499999999999996E-2</v>
      </c>
      <c r="N22" s="65">
        <f>Lookups!$E$5</f>
        <v>1.4E-2</v>
      </c>
      <c r="O22" s="64">
        <f>Lookups!$D$4</f>
        <v>0.32764300000000002</v>
      </c>
      <c r="P22" s="64">
        <f>Lookups!$D$3</f>
        <v>0.21490000000000001</v>
      </c>
      <c r="Q22" s="64">
        <f>Lookups!$D$8</f>
        <v>1.3776766038113153</v>
      </c>
      <c r="R22" s="71">
        <f t="shared" si="6"/>
        <v>15893.333333333334</v>
      </c>
      <c r="S22" s="71">
        <f t="shared" si="12"/>
        <v>4238.2222222222226</v>
      </c>
      <c r="T22" s="67">
        <v>20</v>
      </c>
      <c r="U22" s="67"/>
      <c r="V22" s="63">
        <v>9536</v>
      </c>
      <c r="W22" s="71">
        <f t="shared" si="7"/>
        <v>0.6</v>
      </c>
      <c r="X22" s="71">
        <f t="shared" si="8"/>
        <v>2.25</v>
      </c>
      <c r="Y22" s="66">
        <f>IF(Y$15&lt;2025+$T22,$L22+_xlfn.XLOOKUP(_xlfn.XLOOKUP($A22,Lookups!$A$3:$A$17,Lookups!$B$3:$B$17),'VT CHS Emissions Schedule'!$A:$A,'VT CHS Emissions Schedule'!D:D),0)</f>
        <v>63.717402645016818</v>
      </c>
      <c r="Z22" s="66">
        <f>IF(Z$15&lt;2025+$T22,$L22+_xlfn.XLOOKUP(_xlfn.XLOOKUP($A22,Lookups!$A$3:$A$17,Lookups!$B$3:$B$17),'VT CHS Emissions Schedule'!$A:$A,'VT CHS Emissions Schedule'!E:E),0)</f>
        <v>63.717402645016818</v>
      </c>
      <c r="AA22" s="66">
        <f>IF(AA$15&lt;2025+$T22,$L22+_xlfn.XLOOKUP(_xlfn.XLOOKUP($A22,Lookups!$A$3:$A$17,Lookups!$B$3:$B$17),'VT CHS Emissions Schedule'!$A:$A,'VT CHS Emissions Schedule'!F:F),0)</f>
        <v>63.717402645016818</v>
      </c>
      <c r="AB22" s="66">
        <f>IF(AB$15&lt;2025+$T22,$L22+_xlfn.XLOOKUP(_xlfn.XLOOKUP($A22,Lookups!$A$3:$A$17,Lookups!$B$3:$B$17),'VT CHS Emissions Schedule'!$A:$A,'VT CHS Emissions Schedule'!G:G),0)</f>
        <v>63.717402645016818</v>
      </c>
      <c r="AC22" s="66">
        <f>IF(AC$15&lt;2025+$T22,$L22+_xlfn.XLOOKUP(_xlfn.XLOOKUP($A22,Lookups!$A$3:$A$17,Lookups!$B$3:$B$17),'VT CHS Emissions Schedule'!$A:$A,'VT CHS Emissions Schedule'!H:H),0)</f>
        <v>63.717402645016818</v>
      </c>
      <c r="AD22" s="66">
        <f>IF(AD$15&lt;2025+$T22,$L22+_xlfn.XLOOKUP(_xlfn.XLOOKUP($A22,Lookups!$A$3:$A$17,Lookups!$B$3:$B$17),'VT CHS Emissions Schedule'!$A:$A,'VT CHS Emissions Schedule'!I:I),0)</f>
        <v>63.651087867640953</v>
      </c>
      <c r="AE22" s="66">
        <f>IF(AE$15&lt;2025+$T22,$L22+_xlfn.XLOOKUP(_xlfn.XLOOKUP($A22,Lookups!$A$3:$A$17,Lookups!$B$3:$B$17),'VT CHS Emissions Schedule'!$A:$A,'VT CHS Emissions Schedule'!J:J),0)</f>
        <v>63.651087867640953</v>
      </c>
      <c r="AF22" s="66">
        <f>IF(AF$15&lt;2025+$T22,$L22+_xlfn.XLOOKUP(_xlfn.XLOOKUP($A22,Lookups!$A$3:$A$17,Lookups!$B$3:$B$17),'VT CHS Emissions Schedule'!$A:$A,'VT CHS Emissions Schedule'!K:K),0)</f>
        <v>63.651087867640953</v>
      </c>
      <c r="AG22" s="66">
        <f>IF(AG$15&lt;2025+$T22,$L22+_xlfn.XLOOKUP(_xlfn.XLOOKUP($A22,Lookups!$A$3:$A$17,Lookups!$B$3:$B$17),'VT CHS Emissions Schedule'!$A:$A,'VT CHS Emissions Schedule'!L:L),0)</f>
        <v>63.651087867640953</v>
      </c>
      <c r="AH22" s="66">
        <f>IF(AH$15&lt;2025+$T22,$L22+_xlfn.XLOOKUP(_xlfn.XLOOKUP($A22,Lookups!$A$3:$A$17,Lookups!$B$3:$B$17),'VT CHS Emissions Schedule'!$A:$A,'VT CHS Emissions Schedule'!M:M),0)</f>
        <v>63.651087867640953</v>
      </c>
      <c r="AI22" s="66">
        <f>IF(AI$15&lt;2025+$T22,$L22+_xlfn.XLOOKUP(_xlfn.XLOOKUP($A22,Lookups!$A$3:$A$17,Lookups!$B$3:$B$17),'VT CHS Emissions Schedule'!$A:$A,'VT CHS Emissions Schedule'!N:N),0)</f>
        <v>63.63986854112931</v>
      </c>
      <c r="AJ22" s="66">
        <f>IF(AJ$15&lt;2025+$T22,$L22+_xlfn.XLOOKUP(_xlfn.XLOOKUP($A22,Lookups!$A$3:$A$17,Lookups!$B$3:$B$17),'VT CHS Emissions Schedule'!$A:$A,'VT CHS Emissions Schedule'!O:O),0)</f>
        <v>63.63986854112931</v>
      </c>
      <c r="AK22" s="66">
        <f>IF(AK$15&lt;2025+$T22,$L22+_xlfn.XLOOKUP(_xlfn.XLOOKUP($A22,Lookups!$A$3:$A$17,Lookups!$B$3:$B$17),'VT CHS Emissions Schedule'!$A:$A,'VT CHS Emissions Schedule'!P:P),0)</f>
        <v>63.63986854112931</v>
      </c>
      <c r="AL22" s="66">
        <f>IF(AL$15&lt;2025+$T22,$L22+_xlfn.XLOOKUP(_xlfn.XLOOKUP($A22,Lookups!$A$3:$A$17,Lookups!$B$3:$B$17),'VT CHS Emissions Schedule'!$A:$A,'VT CHS Emissions Schedule'!Q:Q),0)</f>
        <v>63.63986854112931</v>
      </c>
      <c r="AM22" s="66">
        <f>IF(AM$15&lt;2025+$T22,$L22+_xlfn.XLOOKUP(_xlfn.XLOOKUP($A22,Lookups!$A$3:$A$17,Lookups!$B$3:$B$17),'VT CHS Emissions Schedule'!$A:$A,'VT CHS Emissions Schedule'!R:R),0)</f>
        <v>63.63986854112931</v>
      </c>
      <c r="AN22" s="66">
        <f>IF(AN$15&lt;2025+$T22,$L22+_xlfn.XLOOKUP(_xlfn.XLOOKUP($A22,Lookups!$A$3:$A$17,Lookups!$B$3:$B$17),'VT CHS Emissions Schedule'!$A:$A,'VT CHS Emissions Schedule'!S:S),0)</f>
        <v>63.636270787590277</v>
      </c>
      <c r="AO22" s="66">
        <f>IF(AO$15&lt;2025+$T22,$L22+_xlfn.XLOOKUP(_xlfn.XLOOKUP($A22,Lookups!$A$3:$A$17,Lookups!$B$3:$B$17),'VT CHS Emissions Schedule'!$A:$A,'VT CHS Emissions Schedule'!T:T),0)</f>
        <v>63.636270787590277</v>
      </c>
      <c r="AP22" s="66">
        <f>IF(AP$15&lt;2025+$T22,$L22+_xlfn.XLOOKUP(_xlfn.XLOOKUP($A22,Lookups!$A$3:$A$17,Lookups!$B$3:$B$17),'VT CHS Emissions Schedule'!$A:$A,'VT CHS Emissions Schedule'!U:U),0)</f>
        <v>63.636270787590277</v>
      </c>
      <c r="AQ22" s="66">
        <f>IF(AQ$15&lt;2025+$T22,$L22+_xlfn.XLOOKUP(_xlfn.XLOOKUP($A22,Lookups!$A$3:$A$17,Lookups!$B$3:$B$17),'VT CHS Emissions Schedule'!$A:$A,'VT CHS Emissions Schedule'!V:V),0)</f>
        <v>63.636270787590277</v>
      </c>
      <c r="AR22" s="66">
        <f>IF(AR$15&lt;2025+$T22,$L22+_xlfn.XLOOKUP(_xlfn.XLOOKUP($A22,Lookups!$A$3:$A$17,Lookups!$B$3:$B$17),'VT CHS Emissions Schedule'!$A:$A,'VT CHS Emissions Schedule'!W:W),0)</f>
        <v>63.636270787590277</v>
      </c>
      <c r="AS22" s="66">
        <f>IF(AS$15&lt;2025+$T22,$L22+_xlfn.XLOOKUP(_xlfn.XLOOKUP($A22,Lookups!$A$3:$A$17,Lookups!$B$3:$B$17),'VT CHS Emissions Schedule'!$A:$A,'VT CHS Emissions Schedule'!X:X),0)</f>
        <v>0</v>
      </c>
      <c r="AT22" s="66">
        <f>IF(AT$15&lt;2025+$T22,$L22+_xlfn.XLOOKUP(_xlfn.XLOOKUP($A22,Lookups!$A$3:$A$17,Lookups!$B$3:$B$17),'VT CHS Emissions Schedule'!$A:$A,'VT CHS Emissions Schedule'!Y:Y),0)</f>
        <v>0</v>
      </c>
      <c r="AU22" s="66">
        <f>IF(AU$15&lt;2025+$T22,$L22+_xlfn.XLOOKUP(_xlfn.XLOOKUP($A22,Lookups!$A$3:$A$17,Lookups!$B$3:$B$17),'VT CHS Emissions Schedule'!$A:$A,'VT CHS Emissions Schedule'!Z:Z),0)</f>
        <v>0</v>
      </c>
      <c r="AV22" s="66">
        <f>IF(AV$15&lt;2025+$T22,$L22+_xlfn.XLOOKUP(_xlfn.XLOOKUP($A22,Lookups!$A$3:$A$17,Lookups!$B$3:$B$17),'VT CHS Emissions Schedule'!$A:$A,'VT CHS Emissions Schedule'!AA:AA),0)</f>
        <v>0</v>
      </c>
      <c r="AW22" s="66">
        <f>IF(AW$15&lt;2025+$T22,$L22+_xlfn.XLOOKUP(_xlfn.XLOOKUP($A22,Lookups!$A$3:$A$17,Lookups!$B$3:$B$17),'VT CHS Emissions Schedule'!$A:$A,'VT CHS Emissions Schedule'!AB:AB),0)</f>
        <v>0</v>
      </c>
      <c r="AX22" s="66">
        <f>IF(AX$15&lt;2025+$T22,$L22+_xlfn.XLOOKUP(_xlfn.XLOOKUP($A22,Lookups!$A$3:$A$17,Lookups!$B$3:$B$17),'VT CHS Emissions Schedule'!$A:$A,'VT CHS Emissions Schedule'!AC:AC),0)</f>
        <v>0</v>
      </c>
      <c r="AY22" s="63">
        <f>IF(AY$15&lt;2025+$T22,IF(OR($A22="Oil",$A22="Propane"),$R22*Y22,IF(OR($A22="Natural Gas",$A22="Electricity"),$R22*Y22/(1-$K22),$U$40*($V22/$V$40)*('VT CHS Emissions Schedule'!D$8+$P22)+$U$41*($V22/$V$41)*('VT CHS Emissions Schedule'!D$9+$O22)+($U$42*($V22/$V$42)*'VT CHS Emissions Schedule'!D$7)/(1-$N22)+($U$43*($V22/$V$43)*'VT CHS Emissions Schedule'!D$5)/(1-$M22)))-IF(OR($A22="Oil",$A22="Propane"),$S22*Y22,IF(OR($A22="Natural Gas",$A22="Electricity"),$S22*Y22/(1-$K22),$U$40*($V22/$X22)*('VT CHS Emissions Schedule'!D$8+$P22)+$U$41*($V22/$X22)*('VT CHS Emissions Schedule'!D$9+$O22)+($U$42*($V22/$X22)*'VT CHS Emissions Schedule'!D$7)/(1-$N22)+($U$43*($V22/$X22)*'VT CHS Emissions Schedule'!D$5)/(1-$M22))),0)</f>
        <v>753177.89811265306</v>
      </c>
      <c r="AZ22" s="63">
        <f>IF(AZ$15&lt;2025+$T22,IF(OR($A22="Oil",$A22="Propane"),$R22*Z22,IF(OR($A22="Natural Gas",$A22="Electricity"),$R22*Z22/(1-$K22),$U$40*($V22/$V$40)*('VT CHS Emissions Schedule'!E$8+$P22)+$U$41*($V22/$V$41)*('VT CHS Emissions Schedule'!E$9+$O22)+($U$42*($V22/$V$42)*'VT CHS Emissions Schedule'!E$7)/(1-$N22)+($U$43*($V22/$V$43)*'VT CHS Emissions Schedule'!E$5)/(1-$M22)))-IF(OR($A22="Oil",$A22="Propane"),$S22*Z22,IF(OR($A22="Natural Gas",$A22="Electricity"),$S22*Z22/(1-$K22),$U$40*($V22/$X22)*('VT CHS Emissions Schedule'!E$8+$P22)+$U$41*($V22/$X22)*('VT CHS Emissions Schedule'!E$9+$O22)+($U$42*($V22/$X22)*'VT CHS Emissions Schedule'!E$7)/(1-$N22)+($U$43*($V22/$X22)*'VT CHS Emissions Schedule'!E$5)/(1-$M22))),0)</f>
        <v>753177.89811265306</v>
      </c>
      <c r="BA22" s="63">
        <f>IF(BA$15&lt;2025+$T22,IF(OR($A22="Oil",$A22="Propane"),$R22*AA22,IF(OR($A22="Natural Gas",$A22="Electricity"),$R22*AA22/(1-$K22),$U$40*($V22/$V$40)*('VT CHS Emissions Schedule'!F$8+$P22)+$U$41*($V22/$V$41)*('VT CHS Emissions Schedule'!F$9+$O22)+($U$42*($V22/$V$42)*'VT CHS Emissions Schedule'!F$7)/(1-$N22)+($U$43*($V22/$V$43)*'VT CHS Emissions Schedule'!F$5)/(1-$M22)))-IF(OR($A22="Oil",$A22="Propane"),$S22*AA22,IF(OR($A22="Natural Gas",$A22="Electricity"),$S22*AA22/(1-$K22),$U$40*($V22/$X22)*('VT CHS Emissions Schedule'!F$8+$P22)+$U$41*($V22/$X22)*('VT CHS Emissions Schedule'!F$9+$O22)+($U$42*($V22/$X22)*'VT CHS Emissions Schedule'!F$7)/(1-$N22)+($U$43*($V22/$X22)*'VT CHS Emissions Schedule'!F$5)/(1-$M22))),0)</f>
        <v>753177.89811265306</v>
      </c>
      <c r="BB22" s="63">
        <f>IF(BB$15&lt;2025+$T22,IF(OR($A22="Oil",$A22="Propane"),$R22*AB22,IF(OR($A22="Natural Gas",$A22="Electricity"),$R22*AB22/(1-$K22),$U$40*($V22/$V$40)*('VT CHS Emissions Schedule'!G$8+$P22)+$U$41*($V22/$V$41)*('VT CHS Emissions Schedule'!G$9+$O22)+($U$42*($V22/$V$42)*'VT CHS Emissions Schedule'!G$7)/(1-$N22)+($U$43*($V22/$V$43)*'VT CHS Emissions Schedule'!G$5)/(1-$M22)))-IF(OR($A22="Oil",$A22="Propane"),$S22*AB22,IF(OR($A22="Natural Gas",$A22="Electricity"),$S22*AB22/(1-$K22),$U$40*($V22/$X22)*('VT CHS Emissions Schedule'!G$8+$P22)+$U$41*($V22/$X22)*('VT CHS Emissions Schedule'!G$9+$O22)+($U$42*($V22/$X22)*'VT CHS Emissions Schedule'!G$7)/(1-$N22)+($U$43*($V22/$X22)*'VT CHS Emissions Schedule'!G$5)/(1-$M22))),0)</f>
        <v>753177.89811265306</v>
      </c>
      <c r="BC22" s="63">
        <f>IF(BC$15&lt;2025+$T22,IF(OR($A22="Oil",$A22="Propane"),$R22*AC22,IF(OR($A22="Natural Gas",$A22="Electricity"),$R22*AC22/(1-$K22),$U$40*($V22/$V$40)*('VT CHS Emissions Schedule'!H$8+$P22)+$U$41*($V22/$V$41)*('VT CHS Emissions Schedule'!H$9+$O22)+($U$42*($V22/$V$42)*'VT CHS Emissions Schedule'!H$7)/(1-$N22)+($U$43*($V22/$V$43)*'VT CHS Emissions Schedule'!H$5)/(1-$M22)))-IF(OR($A22="Oil",$A22="Propane"),$S22*AC22,IF(OR($A22="Natural Gas",$A22="Electricity"),$S22*AC22/(1-$K22),$U$40*($V22/$X22)*('VT CHS Emissions Schedule'!H$8+$P22)+$U$41*($V22/$X22)*('VT CHS Emissions Schedule'!H$9+$O22)+($U$42*($V22/$X22)*'VT CHS Emissions Schedule'!H$7)/(1-$N22)+($U$43*($V22/$X22)*'VT CHS Emissions Schedule'!H$5)/(1-$M22))),0)</f>
        <v>753177.89811265306</v>
      </c>
      <c r="BD22" s="63">
        <f>IF(BD$15&lt;2025+$T22,IF(OR($A22="Oil",$A22="Propane"),$R22*AD22,IF(OR($A22="Natural Gas",$A22="Electricity"),$R22*AD22/(1-$K22),$U$40*($V22/$V$40)*('VT CHS Emissions Schedule'!I$8+$P22)+$U$41*($V22/$V$41)*('VT CHS Emissions Schedule'!I$9+$O22)+($U$42*($V22/$V$42)*'VT CHS Emissions Schedule'!I$7)/(1-$N22)+($U$43*($V22/$V$43)*'VT CHS Emissions Schedule'!I$5)/(1-$M22)))-IF(OR($A22="Oil",$A22="Propane"),$S22*AD22,IF(OR($A22="Natural Gas",$A22="Electricity"),$S22*AD22/(1-$K22),$U$40*($V22/$X22)*('VT CHS Emissions Schedule'!I$8+$P22)+$U$41*($V22/$X22)*('VT CHS Emissions Schedule'!I$9+$O22)+($U$42*($V22/$X22)*'VT CHS Emissions Schedule'!I$7)/(1-$N22)+($U$43*($V22/$X22)*'VT CHS Emissions Schedule'!I$5)/(1-$M22))),0)</f>
        <v>752394.01768808486</v>
      </c>
      <c r="BE22" s="63">
        <f>IF(BE$15&lt;2025+$T22,IF(OR($A22="Oil",$A22="Propane"),$R22*AE22,IF(OR($A22="Natural Gas",$A22="Electricity"),$R22*AE22/(1-$K22),$U$40*($V22/$V$40)*('VT CHS Emissions Schedule'!J$8+$P22)+$U$41*($V22/$V$41)*('VT CHS Emissions Schedule'!J$9+$O22)+($U$42*($V22/$V$42)*'VT CHS Emissions Schedule'!J$7)/(1-$N22)+($U$43*($V22/$V$43)*'VT CHS Emissions Schedule'!J$5)/(1-$M22)))-IF(OR($A22="Oil",$A22="Propane"),$S22*AE22,IF(OR($A22="Natural Gas",$A22="Electricity"),$S22*AE22/(1-$K22),$U$40*($V22/$X22)*('VT CHS Emissions Schedule'!J$8+$P22)+$U$41*($V22/$X22)*('VT CHS Emissions Schedule'!J$9+$O22)+($U$42*($V22/$X22)*'VT CHS Emissions Schedule'!J$7)/(1-$N22)+($U$43*($V22/$X22)*'VT CHS Emissions Schedule'!J$5)/(1-$M22))),0)</f>
        <v>752394.01768808486</v>
      </c>
      <c r="BF22" s="63">
        <f>IF(BF$15&lt;2025+$T22,IF(OR($A22="Oil",$A22="Propane"),$R22*AF22,IF(OR($A22="Natural Gas",$A22="Electricity"),$R22*AF22/(1-$K22),$U$40*($V22/$V$40)*('VT CHS Emissions Schedule'!K$8+$P22)+$U$41*($V22/$V$41)*('VT CHS Emissions Schedule'!K$9+$O22)+($U$42*($V22/$V$42)*'VT CHS Emissions Schedule'!K$7)/(1-$N22)+($U$43*($V22/$V$43)*'VT CHS Emissions Schedule'!K$5)/(1-$M22)))-IF(OR($A22="Oil",$A22="Propane"),$S22*AF22,IF(OR($A22="Natural Gas",$A22="Electricity"),$S22*AF22/(1-$K22),$U$40*($V22/$X22)*('VT CHS Emissions Schedule'!K$8+$P22)+$U$41*($V22/$X22)*('VT CHS Emissions Schedule'!K$9+$O22)+($U$42*($V22/$X22)*'VT CHS Emissions Schedule'!K$7)/(1-$N22)+($U$43*($V22/$X22)*'VT CHS Emissions Schedule'!K$5)/(1-$M22))),0)</f>
        <v>752394.01768808486</v>
      </c>
      <c r="BG22" s="63">
        <f>IF(BG$15&lt;2025+$T22,IF(OR($A22="Oil",$A22="Propane"),$R22*AG22,IF(OR($A22="Natural Gas",$A22="Electricity"),$R22*AG22/(1-$K22),$U$40*($V22/$V$40)*('VT CHS Emissions Schedule'!L$8+$P22)+$U$41*($V22/$V$41)*('VT CHS Emissions Schedule'!L$9+$O22)+($U$42*($V22/$V$42)*'VT CHS Emissions Schedule'!L$7)/(1-$N22)+($U$43*($V22/$V$43)*'VT CHS Emissions Schedule'!L$5)/(1-$M22)))-IF(OR($A22="Oil",$A22="Propane"),$S22*AG22,IF(OR($A22="Natural Gas",$A22="Electricity"),$S22*AG22/(1-$K22),$U$40*($V22/$X22)*('VT CHS Emissions Schedule'!L$8+$P22)+$U$41*($V22/$X22)*('VT CHS Emissions Schedule'!L$9+$O22)+($U$42*($V22/$X22)*'VT CHS Emissions Schedule'!L$7)/(1-$N22)+($U$43*($V22/$X22)*'VT CHS Emissions Schedule'!L$5)/(1-$M22))),0)</f>
        <v>752394.01768808486</v>
      </c>
      <c r="BH22" s="63">
        <f>IF(BH$15&lt;2025+$T22,IF(OR($A22="Oil",$A22="Propane"),$R22*AH22,IF(OR($A22="Natural Gas",$A22="Electricity"),$R22*AH22/(1-$K22),$U$40*($V22/$V$40)*('VT CHS Emissions Schedule'!M$8+$P22)+$U$41*($V22/$V$41)*('VT CHS Emissions Schedule'!M$9+$O22)+($U$42*($V22/$V$42)*'VT CHS Emissions Schedule'!M$7)/(1-$N22)+($U$43*($V22/$V$43)*'VT CHS Emissions Schedule'!M$5)/(1-$M22)))-IF(OR($A22="Oil",$A22="Propane"),$S22*AH22,IF(OR($A22="Natural Gas",$A22="Electricity"),$S22*AH22/(1-$K22),$U$40*($V22/$X22)*('VT CHS Emissions Schedule'!M$8+$P22)+$U$41*($V22/$X22)*('VT CHS Emissions Schedule'!M$9+$O22)+($U$42*($V22/$X22)*'VT CHS Emissions Schedule'!M$7)/(1-$N22)+($U$43*($V22/$X22)*'VT CHS Emissions Schedule'!M$5)/(1-$M22))),0)</f>
        <v>752394.01768808486</v>
      </c>
      <c r="BI22" s="63">
        <f>IF(BI$15&lt;2025+$T22,IF(OR($A22="Oil",$A22="Propane"),$R22*AI22,IF(OR($A22="Natural Gas",$A22="Electricity"),$R22*AI22/(1-$K22),$U$40*($V22/$V$40)*('VT CHS Emissions Schedule'!N$8+$P22)+$U$41*($V22/$V$41)*('VT CHS Emissions Schedule'!N$9+$O22)+($U$42*($V22/$V$42)*'VT CHS Emissions Schedule'!N$7)/(1-$N22)+($U$43*($V22/$V$43)*'VT CHS Emissions Schedule'!N$5)/(1-$M22)))-IF(OR($A22="Oil",$A22="Propane"),$S22*AI22,IF(OR($A22="Natural Gas",$A22="Electricity"),$S22*AI22/(1-$K22),$U$40*($V22/$X22)*('VT CHS Emissions Schedule'!N$8+$P22)+$U$41*($V22/$X22)*('VT CHS Emissions Schedule'!N$9+$O22)+($U$42*($V22/$X22)*'VT CHS Emissions Schedule'!N$7)/(1-$N22)+($U$43*($V22/$X22)*'VT CHS Emissions Schedule'!N$5)/(1-$M22))),0)</f>
        <v>752261.39852268435</v>
      </c>
      <c r="BJ22" s="63">
        <f>IF(BJ$15&lt;2025+$T22,IF(OR($A22="Oil",$A22="Propane"),$R22*AJ22,IF(OR($A22="Natural Gas",$A22="Electricity"),$R22*AJ22/(1-$K22),$U$40*($V22/$V$40)*('VT CHS Emissions Schedule'!O$8+$P22)+$U$41*($V22/$V$41)*('VT CHS Emissions Schedule'!O$9+$O22)+($U$42*($V22/$V$42)*'VT CHS Emissions Schedule'!O$7)/(1-$N22)+($U$43*($V22/$V$43)*'VT CHS Emissions Schedule'!O$5)/(1-$M22)))-IF(OR($A22="Oil",$A22="Propane"),$S22*AJ22,IF(OR($A22="Natural Gas",$A22="Electricity"),$S22*AJ22/(1-$K22),$U$40*($V22/$X22)*('VT CHS Emissions Schedule'!O$8+$P22)+$U$41*($V22/$X22)*('VT CHS Emissions Schedule'!O$9+$O22)+($U$42*($V22/$X22)*'VT CHS Emissions Schedule'!O$7)/(1-$N22)+($U$43*($V22/$X22)*'VT CHS Emissions Schedule'!O$5)/(1-$M22))),0)</f>
        <v>752261.39852268435</v>
      </c>
      <c r="BK22" s="63">
        <f>IF(BK$15&lt;2025+$T22,IF(OR($A22="Oil",$A22="Propane"),$R22*AK22,IF(OR($A22="Natural Gas",$A22="Electricity"),$R22*AK22/(1-$K22),$U$40*($V22/$V$40)*('VT CHS Emissions Schedule'!P$8+$P22)+$U$41*($V22/$V$41)*('VT CHS Emissions Schedule'!P$9+$O22)+($U$42*($V22/$V$42)*'VT CHS Emissions Schedule'!P$7)/(1-$N22)+($U$43*($V22/$V$43)*'VT CHS Emissions Schedule'!P$5)/(1-$M22)))-IF(OR($A22="Oil",$A22="Propane"),$S22*AK22,IF(OR($A22="Natural Gas",$A22="Electricity"),$S22*AK22/(1-$K22),$U$40*($V22/$X22)*('VT CHS Emissions Schedule'!P$8+$P22)+$U$41*($V22/$X22)*('VT CHS Emissions Schedule'!P$9+$O22)+($U$42*($V22/$X22)*'VT CHS Emissions Schedule'!P$7)/(1-$N22)+($U$43*($V22/$X22)*'VT CHS Emissions Schedule'!P$5)/(1-$M22))),0)</f>
        <v>752261.39852268435</v>
      </c>
      <c r="BL22" s="63">
        <f>IF(BL$15&lt;2025+$T22,IF(OR($A22="Oil",$A22="Propane"),$R22*AL22,IF(OR($A22="Natural Gas",$A22="Electricity"),$R22*AL22/(1-$K22),$U$40*($V22/$V$40)*('VT CHS Emissions Schedule'!Q$8+$P22)+$U$41*($V22/$V$41)*('VT CHS Emissions Schedule'!Q$9+$O22)+($U$42*($V22/$V$42)*'VT CHS Emissions Schedule'!Q$7)/(1-$N22)+($U$43*($V22/$V$43)*'VT CHS Emissions Schedule'!Q$5)/(1-$M22)))-IF(OR($A22="Oil",$A22="Propane"),$S22*AL22,IF(OR($A22="Natural Gas",$A22="Electricity"),$S22*AL22/(1-$K22),$U$40*($V22/$X22)*('VT CHS Emissions Schedule'!Q$8+$P22)+$U$41*($V22/$X22)*('VT CHS Emissions Schedule'!Q$9+$O22)+($U$42*($V22/$X22)*'VT CHS Emissions Schedule'!Q$7)/(1-$N22)+($U$43*($V22/$X22)*'VT CHS Emissions Schedule'!Q$5)/(1-$M22))),0)</f>
        <v>752261.39852268435</v>
      </c>
      <c r="BM22" s="63">
        <f>IF(BM$15&lt;2025+$T22,IF(OR($A22="Oil",$A22="Propane"),$R22*AM22,IF(OR($A22="Natural Gas",$A22="Electricity"),$R22*AM22/(1-$K22),$U$40*($V22/$V$40)*('VT CHS Emissions Schedule'!R$8+$P22)+$U$41*($V22/$V$41)*('VT CHS Emissions Schedule'!R$9+$O22)+($U$42*($V22/$V$42)*'VT CHS Emissions Schedule'!R$7)/(1-$N22)+($U$43*($V22/$V$43)*'VT CHS Emissions Schedule'!R$5)/(1-$M22)))-IF(OR($A22="Oil",$A22="Propane"),$S22*AM22,IF(OR($A22="Natural Gas",$A22="Electricity"),$S22*AM22/(1-$K22),$U$40*($V22/$X22)*('VT CHS Emissions Schedule'!R$8+$P22)+$U$41*($V22/$X22)*('VT CHS Emissions Schedule'!R$9+$O22)+($U$42*($V22/$X22)*'VT CHS Emissions Schedule'!R$7)/(1-$N22)+($U$43*($V22/$X22)*'VT CHS Emissions Schedule'!R$5)/(1-$M22))),0)</f>
        <v>752261.39852268435</v>
      </c>
      <c r="BN22" s="63">
        <f>IF(BN$15&lt;2025+$T22,IF(OR($A22="Oil",$A22="Propane"),$R22*AN22,IF(OR($A22="Natural Gas",$A22="Electricity"),$R22*AN22/(1-$K22),$U$40*($V22/$V$40)*('VT CHS Emissions Schedule'!S$8+$P22)+$U$41*($V22/$V$41)*('VT CHS Emissions Schedule'!S$9+$O22)+($U$42*($V22/$V$42)*'VT CHS Emissions Schedule'!S$7)/(1-$N22)+($U$43*($V22/$V$43)*'VT CHS Emissions Schedule'!S$5)/(1-$M22)))-IF(OR($A22="Oil",$A22="Propane"),$S22*AN22,IF(OR($A22="Natural Gas",$A22="Electricity"),$S22*AN22/(1-$K22),$U$40*($V22/$X22)*('VT CHS Emissions Schedule'!S$8+$P22)+$U$41*($V22/$X22)*('VT CHS Emissions Schedule'!S$9+$O22)+($U$42*($V22/$X22)*'VT CHS Emissions Schedule'!S$7)/(1-$N22)+($U$43*($V22/$X22)*'VT CHS Emissions Schedule'!S$5)/(1-$M22))),0)</f>
        <v>752218.87091898464</v>
      </c>
      <c r="BO22" s="63">
        <f>IF(BO$15&lt;2025+$T22,IF(OR($A22="Oil",$A22="Propane"),$R22*AO22,IF(OR($A22="Natural Gas",$A22="Electricity"),$R22*AO22/(1-$K22),$U$40*($V22/$V$40)*('VT CHS Emissions Schedule'!T$8+$P22)+$U$41*($V22/$V$41)*('VT CHS Emissions Schedule'!T$9+$O22)+($U$42*($V22/$V$42)*'VT CHS Emissions Schedule'!T$7)/(1-$N22)+($U$43*($V22/$V$43)*'VT CHS Emissions Schedule'!T$5)/(1-$M22)))-IF(OR($A22="Oil",$A22="Propane"),$S22*AO22,IF(OR($A22="Natural Gas",$A22="Electricity"),$S22*AO22/(1-$K22),$U$40*($V22/$X22)*('VT CHS Emissions Schedule'!T$8+$P22)+$U$41*($V22/$X22)*('VT CHS Emissions Schedule'!T$9+$O22)+($U$42*($V22/$X22)*'VT CHS Emissions Schedule'!T$7)/(1-$N22)+($U$43*($V22/$X22)*'VT CHS Emissions Schedule'!T$5)/(1-$M22))),0)</f>
        <v>752218.87091898464</v>
      </c>
      <c r="BP22" s="63">
        <f>IF(BP$15&lt;2025+$T22,IF(OR($A22="Oil",$A22="Propane"),$R22*AP22,IF(OR($A22="Natural Gas",$A22="Electricity"),$R22*AP22/(1-$K22),$U$40*($V22/$V$40)*('VT CHS Emissions Schedule'!U$8+$P22)+$U$41*($V22/$V$41)*('VT CHS Emissions Schedule'!U$9+$O22)+($U$42*($V22/$V$42)*'VT CHS Emissions Schedule'!U$7)/(1-$N22)+($U$43*($V22/$V$43)*'VT CHS Emissions Schedule'!U$5)/(1-$M22)))-IF(OR($A22="Oil",$A22="Propane"),$S22*AP22,IF(OR($A22="Natural Gas",$A22="Electricity"),$S22*AP22/(1-$K22),$U$40*($V22/$X22)*('VT CHS Emissions Schedule'!U$8+$P22)+$U$41*($V22/$X22)*('VT CHS Emissions Schedule'!U$9+$O22)+($U$42*($V22/$X22)*'VT CHS Emissions Schedule'!U$7)/(1-$N22)+($U$43*($V22/$X22)*'VT CHS Emissions Schedule'!U$5)/(1-$M22))),0)</f>
        <v>752218.87091898464</v>
      </c>
      <c r="BQ22" s="63">
        <f>IF(BQ$15&lt;2025+$T22,IF(OR($A22="Oil",$A22="Propane"),$R22*AQ22,IF(OR($A22="Natural Gas",$A22="Electricity"),$R22*AQ22/(1-$K22),$U$40*($V22/$V$40)*('VT CHS Emissions Schedule'!V$8+$P22)+$U$41*($V22/$V$41)*('VT CHS Emissions Schedule'!V$9+$O22)+($U$42*($V22/$V$42)*'VT CHS Emissions Schedule'!V$7)/(1-$N22)+($U$43*($V22/$V$43)*'VT CHS Emissions Schedule'!V$5)/(1-$M22)))-IF(OR($A22="Oil",$A22="Propane"),$S22*AQ22,IF(OR($A22="Natural Gas",$A22="Electricity"),$S22*AQ22/(1-$K22),$U$40*($V22/$X22)*('VT CHS Emissions Schedule'!V$8+$P22)+$U$41*($V22/$X22)*('VT CHS Emissions Schedule'!V$9+$O22)+($U$42*($V22/$X22)*'VT CHS Emissions Schedule'!V$7)/(1-$N22)+($U$43*($V22/$X22)*'VT CHS Emissions Schedule'!V$5)/(1-$M22))),0)</f>
        <v>752218.87091898464</v>
      </c>
      <c r="BR22" s="63">
        <f>IF(BR$15&lt;2025+$T22,IF(OR($A22="Oil",$A22="Propane"),$R22*AR22,IF(OR($A22="Natural Gas",$A22="Electricity"),$R22*AR22/(1-$K22),$U$40*($V22/$V$40)*('VT CHS Emissions Schedule'!W$8+$P22)+$U$41*($V22/$V$41)*('VT CHS Emissions Schedule'!W$9+$O22)+($U$42*($V22/$V$42)*'VT CHS Emissions Schedule'!W$7)/(1-$N22)+($U$43*($V22/$V$43)*'VT CHS Emissions Schedule'!W$5)/(1-$M22)))-IF(OR($A22="Oil",$A22="Propane"),$S22*AR22,IF(OR($A22="Natural Gas",$A22="Electricity"),$S22*AR22/(1-$K22),$U$40*($V22/$X22)*('VT CHS Emissions Schedule'!W$8+$P22)+$U$41*($V22/$X22)*('VT CHS Emissions Schedule'!W$9+$O22)+($U$42*($V22/$X22)*'VT CHS Emissions Schedule'!W$7)/(1-$N22)+($U$43*($V22/$X22)*'VT CHS Emissions Schedule'!W$5)/(1-$M22))),0)</f>
        <v>752218.87091898464</v>
      </c>
      <c r="BS22" s="63">
        <f>IF(BS$15&lt;2025+$T22,IF(OR($A22="Oil",$A22="Propane"),$R22*AS22,IF(OR($A22="Natural Gas",$A22="Electricity"),$R22*AS22/(1-$K22),$U$40*($V22/$V$40)*('VT CHS Emissions Schedule'!X$8+$P22)+$U$41*($V22/$V$41)*('VT CHS Emissions Schedule'!X$9+$O22)+($U$42*($V22/$V$42)*'VT CHS Emissions Schedule'!X$7)/(1-$N22)+($U$43*($V22/$V$43)*'VT CHS Emissions Schedule'!X$5)/(1-$M22)))-IF(OR($A22="Oil",$A22="Propane"),$S22*AS22,IF(OR($A22="Natural Gas",$A22="Electricity"),$S22*AS22/(1-$K22),$U$40*($V22/$X22)*('VT CHS Emissions Schedule'!X$8+$P22)+$U$41*($V22/$X22)*('VT CHS Emissions Schedule'!X$9+$O22)+($U$42*($V22/$X22)*'VT CHS Emissions Schedule'!X$7)/(1-$N22)+($U$43*($V22/$X22)*'VT CHS Emissions Schedule'!X$5)/(1-$M22))),0)</f>
        <v>0</v>
      </c>
      <c r="BT22" s="63">
        <f>IF(BT$15&lt;2025+$T22,IF(OR($A22="Oil",$A22="Propane"),$R22*AT22,IF(OR($A22="Natural Gas",$A22="Electricity"),$R22*AT22/(1-$K22),$U$40*($V22/$V$40)*('VT CHS Emissions Schedule'!Y$8+$P22)+$U$41*($V22/$V$41)*('VT CHS Emissions Schedule'!Y$9+$O22)+($U$42*($V22/$V$42)*'VT CHS Emissions Schedule'!Y$7)/(1-$N22)+($U$43*($V22/$V$43)*'VT CHS Emissions Schedule'!Y$5)/(1-$M22)))-IF(OR($A22="Oil",$A22="Propane"),$S22*AT22,IF(OR($A22="Natural Gas",$A22="Electricity"),$S22*AT22/(1-$K22),$U$40*($V22/$X22)*('VT CHS Emissions Schedule'!Y$8+$P22)+$U$41*($V22/$X22)*('VT CHS Emissions Schedule'!Y$9+$O22)+($U$42*($V22/$X22)*'VT CHS Emissions Schedule'!Y$7)/(1-$N22)+($U$43*($V22/$X22)*'VT CHS Emissions Schedule'!Y$5)/(1-$M22))),0)</f>
        <v>0</v>
      </c>
      <c r="BU22" s="63">
        <f>IF(BU$15&lt;2025+$T22,IF(OR($A22="Oil",$A22="Propane"),$R22*AU22,IF(OR($A22="Natural Gas",$A22="Electricity"),$R22*AU22/(1-$K22),$U$40*($V22/$V$40)*('VT CHS Emissions Schedule'!Z$8+$P22)+$U$41*($V22/$V$41)*('VT CHS Emissions Schedule'!Z$9+$O22)+($U$42*($V22/$V$42)*'VT CHS Emissions Schedule'!Z$7)/(1-$N22)+($U$43*($V22/$V$43)*'VT CHS Emissions Schedule'!Z$5)/(1-$M22)))-IF(OR($A22="Oil",$A22="Propane"),$S22*AU22,IF(OR($A22="Natural Gas",$A22="Electricity"),$S22*AU22/(1-$K22),$U$40*($V22/$X22)*('VT CHS Emissions Schedule'!Z$8+$P22)+$U$41*($V22/$X22)*('VT CHS Emissions Schedule'!Z$9+$O22)+($U$42*($V22/$X22)*'VT CHS Emissions Schedule'!Z$7)/(1-$N22)+($U$43*($V22/$X22)*'VT CHS Emissions Schedule'!Z$5)/(1-$M22))),0)</f>
        <v>0</v>
      </c>
      <c r="BV22" s="63">
        <f>IF(BV$15&lt;2025+$T22,IF(OR($A22="Oil",$A22="Propane"),$R22*AV22,IF(OR($A22="Natural Gas",$A22="Electricity"),$R22*AV22/(1-$K22),$U$40*($V22/$V$40)*('VT CHS Emissions Schedule'!AA$8+$P22)+$U$41*($V22/$V$41)*('VT CHS Emissions Schedule'!AA$9+$O22)+($U$42*($V22/$V$42)*'VT CHS Emissions Schedule'!AA$7)/(1-$N22)+($U$43*($V22/$V$43)*'VT CHS Emissions Schedule'!AA$5)/(1-$M22)))-IF(OR($A22="Oil",$A22="Propane"),$S22*AV22,IF(OR($A22="Natural Gas",$A22="Electricity"),$S22*AV22/(1-$K22),$U$40*($V22/$X22)*('VT CHS Emissions Schedule'!AA$8+$P22)+$U$41*($V22/$X22)*('VT CHS Emissions Schedule'!AA$9+$O22)+($U$42*($V22/$X22)*'VT CHS Emissions Schedule'!AA$7)/(1-$N22)+($U$43*($V22/$X22)*'VT CHS Emissions Schedule'!AA$5)/(1-$M22))),0)</f>
        <v>0</v>
      </c>
      <c r="BW22" s="63">
        <f>IF(BW$15&lt;2025+$T22,IF(OR($A22="Oil",$A22="Propane"),$R22*AW22,IF(OR($A22="Natural Gas",$A22="Electricity"),$R22*AW22/(1-$K22),$U$40*($V22/$V$40)*('VT CHS Emissions Schedule'!AB$8+$P22)+$U$41*($V22/$V$41)*('VT CHS Emissions Schedule'!AB$9+$O22)+($U$42*($V22/$V$42)*'VT CHS Emissions Schedule'!AB$7)/(1-$N22)+($U$43*($V22/$V$43)*'VT CHS Emissions Schedule'!AB$5)/(1-$M22)))-IF(OR($A22="Oil",$A22="Propane"),$S22*AW22,IF(OR($A22="Natural Gas",$A22="Electricity"),$S22*AW22/(1-$K22),$U$40*($V22/$X22)*('VT CHS Emissions Schedule'!AB$8+$P22)+$U$41*($V22/$X22)*('VT CHS Emissions Schedule'!AB$9+$O22)+($U$42*($V22/$X22)*'VT CHS Emissions Schedule'!AB$7)/(1-$N22)+($U$43*($V22/$X22)*'VT CHS Emissions Schedule'!AB$5)/(1-$M22))),0)</f>
        <v>0</v>
      </c>
      <c r="BX22" s="63">
        <f>IF(BX$15&lt;2025+$T22,IF(OR($A22="Oil",$A22="Propane"),$R22*AX22,IF(OR($A22="Natural Gas",$A22="Electricity"),$R22*AX22/(1-$K22),$U$40*($V22/$V$40)*('VT CHS Emissions Schedule'!AC$8+$P22)+$U$41*($V22/$V$41)*('VT CHS Emissions Schedule'!AC$9+$O22)+($U$42*($V22/$V$42)*'VT CHS Emissions Schedule'!AC$7)/(1-$N22)+($U$43*($V22/$V$43)*'VT CHS Emissions Schedule'!AC$5)/(1-$M22)))-IF(OR($A22="Oil",$A22="Propane"),$S22*AX22,IF(OR($A22="Natural Gas",$A22="Electricity"),$S22*AX22/(1-$K22),$U$40*($V22/$X22)*('VT CHS Emissions Schedule'!AC$8+$P22)+$U$41*($V22/$X22)*('VT CHS Emissions Schedule'!AC$9+$O22)+($U$42*($V22/$X22)*'VT CHS Emissions Schedule'!AC$7)/(1-$N22)+($U$43*($V22/$X22)*'VT CHS Emissions Schedule'!AC$5)/(1-$M22))),0)</f>
        <v>0</v>
      </c>
    </row>
    <row r="23" spans="1:76" ht="16.5" thickBot="1" x14ac:dyDescent="0.3">
      <c r="A23" s="185" t="s">
        <v>11</v>
      </c>
      <c r="B23" s="288" t="s">
        <v>276</v>
      </c>
      <c r="C23" s="283">
        <v>3</v>
      </c>
      <c r="D23" s="175">
        <f t="shared" si="9"/>
        <v>16418466.46495858</v>
      </c>
      <c r="E23" s="226">
        <f t="shared" si="13"/>
        <v>16418466.46495858</v>
      </c>
      <c r="F23" s="221">
        <f t="shared" si="10"/>
        <v>16.418466464958581</v>
      </c>
      <c r="G23" s="110">
        <f t="shared" si="5"/>
        <v>821648.61612289434</v>
      </c>
      <c r="H23" s="110">
        <f t="shared" si="11"/>
        <v>821648.61612289434</v>
      </c>
      <c r="I23" s="110">
        <f>IF(OR($A23="Oil",$A23="Propane"),$R23*$Y23,IF(OR($A23="Natural Gas",$A23="Electricity"),$R23*$Y23/(1-$K23),$U$40*($V23/$V$40)*('VT CHS Emissions Schedule'!D$8+$P23)+$U$41*($V23/$V$41)*('VT CHS Emissions Schedule'!D$9+$O23)+($U$42*($V23/$V$42)*'VT CHS Emissions Schedule'!D$7)/(1-$N23)+($U$43*($V23/$V$43)*'VT CHS Emissions Schedule'!D$5)/(1-$M23)))</f>
        <v>1027060.770153618</v>
      </c>
      <c r="J23" s="110">
        <f>IF(OR($A23="Oil",$A23="Propane"),$S23*$Y23,IF(OR($A23="Natural Gas",$A23="Electricity"),$S23*$Y23/(1-$K23),$U$40*($V23/$X23)*('VT CHS Emissions Schedule'!D$8+$P23)+$U$41*($V23/$X23)*('VT CHS Emissions Schedule'!D$9+$O23)+($U$42*($V23/$X23)*'VT CHS Emissions Schedule'!D$7)/(1-$N23)+($U$43*($V23/$X23)*'VT CHS Emissions Schedule'!D$5)/(1-$M23)))</f>
        <v>205412.15403072358</v>
      </c>
      <c r="K23" s="65">
        <f>_xlfn.XLOOKUP($A23,Lookups!$A$3:$A$15,Lookups!$E$3:$E$15)</f>
        <v>1.4E-2</v>
      </c>
      <c r="L23" s="64">
        <f>_xlfn.XLOOKUP($A23,Lookups!$A$3:$A$15,Lookups!$D$3:$D$15)</f>
        <v>0</v>
      </c>
      <c r="M23" s="65">
        <f>Lookups!$E$6</f>
        <v>8.9499999999999996E-2</v>
      </c>
      <c r="N23" s="65">
        <f>Lookups!$E$5</f>
        <v>1.4E-2</v>
      </c>
      <c r="O23" s="64">
        <f>Lookups!$D$4</f>
        <v>0.32764300000000002</v>
      </c>
      <c r="P23" s="64">
        <f>Lookups!$D$3</f>
        <v>0.21490000000000001</v>
      </c>
      <c r="Q23" s="64">
        <f>Lookups!$D$8</f>
        <v>1.3776766038113153</v>
      </c>
      <c r="R23" s="71">
        <f t="shared" si="6"/>
        <v>15893.333333333334</v>
      </c>
      <c r="S23" s="71">
        <f t="shared" si="12"/>
        <v>3178.6666666666665</v>
      </c>
      <c r="T23" s="67">
        <v>20</v>
      </c>
      <c r="U23" s="67"/>
      <c r="V23" s="63">
        <v>9536</v>
      </c>
      <c r="W23" s="71">
        <f t="shared" si="7"/>
        <v>0.6</v>
      </c>
      <c r="X23" s="71">
        <f t="shared" si="8"/>
        <v>3</v>
      </c>
      <c r="Y23" s="66">
        <f>IF(Y$15&lt;2025+$T23,$L23+_xlfn.XLOOKUP(_xlfn.XLOOKUP($A23,Lookups!$A$3:$A$17,Lookups!$B$3:$B$17),'VT CHS Emissions Schedule'!$A:$A,'VT CHS Emissions Schedule'!D:D),0)</f>
        <v>63.717402645016818</v>
      </c>
      <c r="Z23" s="66">
        <f>IF(Z$15&lt;2025+$T23,$L23+_xlfn.XLOOKUP(_xlfn.XLOOKUP($A23,Lookups!$A$3:$A$17,Lookups!$B$3:$B$17),'VT CHS Emissions Schedule'!$A:$A,'VT CHS Emissions Schedule'!E:E),0)</f>
        <v>63.717402645016818</v>
      </c>
      <c r="AA23" s="66">
        <f>IF(AA$15&lt;2025+$T23,$L23+_xlfn.XLOOKUP(_xlfn.XLOOKUP($A23,Lookups!$A$3:$A$17,Lookups!$B$3:$B$17),'VT CHS Emissions Schedule'!$A:$A,'VT CHS Emissions Schedule'!F:F),0)</f>
        <v>63.717402645016818</v>
      </c>
      <c r="AB23" s="66">
        <f>IF(AB$15&lt;2025+$T23,$L23+_xlfn.XLOOKUP(_xlfn.XLOOKUP($A23,Lookups!$A$3:$A$17,Lookups!$B$3:$B$17),'VT CHS Emissions Schedule'!$A:$A,'VT CHS Emissions Schedule'!G:G),0)</f>
        <v>63.717402645016818</v>
      </c>
      <c r="AC23" s="66">
        <f>IF(AC$15&lt;2025+$T23,$L23+_xlfn.XLOOKUP(_xlfn.XLOOKUP($A23,Lookups!$A$3:$A$17,Lookups!$B$3:$B$17),'VT CHS Emissions Schedule'!$A:$A,'VT CHS Emissions Schedule'!H:H),0)</f>
        <v>63.717402645016818</v>
      </c>
      <c r="AD23" s="66">
        <f>IF(AD$15&lt;2025+$T23,$L23+_xlfn.XLOOKUP(_xlfn.XLOOKUP($A23,Lookups!$A$3:$A$17,Lookups!$B$3:$B$17),'VT CHS Emissions Schedule'!$A:$A,'VT CHS Emissions Schedule'!I:I),0)</f>
        <v>63.651087867640953</v>
      </c>
      <c r="AE23" s="66">
        <f>IF(AE$15&lt;2025+$T23,$L23+_xlfn.XLOOKUP(_xlfn.XLOOKUP($A23,Lookups!$A$3:$A$17,Lookups!$B$3:$B$17),'VT CHS Emissions Schedule'!$A:$A,'VT CHS Emissions Schedule'!J:J),0)</f>
        <v>63.651087867640953</v>
      </c>
      <c r="AF23" s="66">
        <f>IF(AF$15&lt;2025+$T23,$L23+_xlfn.XLOOKUP(_xlfn.XLOOKUP($A23,Lookups!$A$3:$A$17,Lookups!$B$3:$B$17),'VT CHS Emissions Schedule'!$A:$A,'VT CHS Emissions Schedule'!K:K),0)</f>
        <v>63.651087867640953</v>
      </c>
      <c r="AG23" s="66">
        <f>IF(AG$15&lt;2025+$T23,$L23+_xlfn.XLOOKUP(_xlfn.XLOOKUP($A23,Lookups!$A$3:$A$17,Lookups!$B$3:$B$17),'VT CHS Emissions Schedule'!$A:$A,'VT CHS Emissions Schedule'!L:L),0)</f>
        <v>63.651087867640953</v>
      </c>
      <c r="AH23" s="66">
        <f>IF(AH$15&lt;2025+$T23,$L23+_xlfn.XLOOKUP(_xlfn.XLOOKUP($A23,Lookups!$A$3:$A$17,Lookups!$B$3:$B$17),'VT CHS Emissions Schedule'!$A:$A,'VT CHS Emissions Schedule'!M:M),0)</f>
        <v>63.651087867640953</v>
      </c>
      <c r="AI23" s="66">
        <f>IF(AI$15&lt;2025+$T23,$L23+_xlfn.XLOOKUP(_xlfn.XLOOKUP($A23,Lookups!$A$3:$A$17,Lookups!$B$3:$B$17),'VT CHS Emissions Schedule'!$A:$A,'VT CHS Emissions Schedule'!N:N),0)</f>
        <v>63.63986854112931</v>
      </c>
      <c r="AJ23" s="66">
        <f>IF(AJ$15&lt;2025+$T23,$L23+_xlfn.XLOOKUP(_xlfn.XLOOKUP($A23,Lookups!$A$3:$A$17,Lookups!$B$3:$B$17),'VT CHS Emissions Schedule'!$A:$A,'VT CHS Emissions Schedule'!O:O),0)</f>
        <v>63.63986854112931</v>
      </c>
      <c r="AK23" s="66">
        <f>IF(AK$15&lt;2025+$T23,$L23+_xlfn.XLOOKUP(_xlfn.XLOOKUP($A23,Lookups!$A$3:$A$17,Lookups!$B$3:$B$17),'VT CHS Emissions Schedule'!$A:$A,'VT CHS Emissions Schedule'!P:P),0)</f>
        <v>63.63986854112931</v>
      </c>
      <c r="AL23" s="66">
        <f>IF(AL$15&lt;2025+$T23,$L23+_xlfn.XLOOKUP(_xlfn.XLOOKUP($A23,Lookups!$A$3:$A$17,Lookups!$B$3:$B$17),'VT CHS Emissions Schedule'!$A:$A,'VT CHS Emissions Schedule'!Q:Q),0)</f>
        <v>63.63986854112931</v>
      </c>
      <c r="AM23" s="66">
        <f>IF(AM$15&lt;2025+$T23,$L23+_xlfn.XLOOKUP(_xlfn.XLOOKUP($A23,Lookups!$A$3:$A$17,Lookups!$B$3:$B$17),'VT CHS Emissions Schedule'!$A:$A,'VT CHS Emissions Schedule'!R:R),0)</f>
        <v>63.63986854112931</v>
      </c>
      <c r="AN23" s="66">
        <f>IF(AN$15&lt;2025+$T23,$L23+_xlfn.XLOOKUP(_xlfn.XLOOKUP($A23,Lookups!$A$3:$A$17,Lookups!$B$3:$B$17),'VT CHS Emissions Schedule'!$A:$A,'VT CHS Emissions Schedule'!S:S),0)</f>
        <v>63.636270787590277</v>
      </c>
      <c r="AO23" s="66">
        <f>IF(AO$15&lt;2025+$T23,$L23+_xlfn.XLOOKUP(_xlfn.XLOOKUP($A23,Lookups!$A$3:$A$17,Lookups!$B$3:$B$17),'VT CHS Emissions Schedule'!$A:$A,'VT CHS Emissions Schedule'!T:T),0)</f>
        <v>63.636270787590277</v>
      </c>
      <c r="AP23" s="66">
        <f>IF(AP$15&lt;2025+$T23,$L23+_xlfn.XLOOKUP(_xlfn.XLOOKUP($A23,Lookups!$A$3:$A$17,Lookups!$B$3:$B$17),'VT CHS Emissions Schedule'!$A:$A,'VT CHS Emissions Schedule'!U:U),0)</f>
        <v>63.636270787590277</v>
      </c>
      <c r="AQ23" s="66">
        <f>IF(AQ$15&lt;2025+$T23,$L23+_xlfn.XLOOKUP(_xlfn.XLOOKUP($A23,Lookups!$A$3:$A$17,Lookups!$B$3:$B$17),'VT CHS Emissions Schedule'!$A:$A,'VT CHS Emissions Schedule'!V:V),0)</f>
        <v>63.636270787590277</v>
      </c>
      <c r="AR23" s="66">
        <f>IF(AR$15&lt;2025+$T23,$L23+_xlfn.XLOOKUP(_xlfn.XLOOKUP($A23,Lookups!$A$3:$A$17,Lookups!$B$3:$B$17),'VT CHS Emissions Schedule'!$A:$A,'VT CHS Emissions Schedule'!W:W),0)</f>
        <v>63.636270787590277</v>
      </c>
      <c r="AS23" s="66">
        <f>IF(AS$15&lt;2025+$T23,$L23+_xlfn.XLOOKUP(_xlfn.XLOOKUP($A23,Lookups!$A$3:$A$17,Lookups!$B$3:$B$17),'VT CHS Emissions Schedule'!$A:$A,'VT CHS Emissions Schedule'!X:X),0)</f>
        <v>0</v>
      </c>
      <c r="AT23" s="66">
        <f>IF(AT$15&lt;2025+$T23,$L23+_xlfn.XLOOKUP(_xlfn.XLOOKUP($A23,Lookups!$A$3:$A$17,Lookups!$B$3:$B$17),'VT CHS Emissions Schedule'!$A:$A,'VT CHS Emissions Schedule'!Y:Y),0)</f>
        <v>0</v>
      </c>
      <c r="AU23" s="66">
        <f>IF(AU$15&lt;2025+$T23,$L23+_xlfn.XLOOKUP(_xlfn.XLOOKUP($A23,Lookups!$A$3:$A$17,Lookups!$B$3:$B$17),'VT CHS Emissions Schedule'!$A:$A,'VT CHS Emissions Schedule'!Z:Z),0)</f>
        <v>0</v>
      </c>
      <c r="AV23" s="66">
        <f>IF(AV$15&lt;2025+$T23,$L23+_xlfn.XLOOKUP(_xlfn.XLOOKUP($A23,Lookups!$A$3:$A$17,Lookups!$B$3:$B$17),'VT CHS Emissions Schedule'!$A:$A,'VT CHS Emissions Schedule'!AA:AA),0)</f>
        <v>0</v>
      </c>
      <c r="AW23" s="66">
        <f>IF(AW$15&lt;2025+$T23,$L23+_xlfn.XLOOKUP(_xlfn.XLOOKUP($A23,Lookups!$A$3:$A$17,Lookups!$B$3:$B$17),'VT CHS Emissions Schedule'!$A:$A,'VT CHS Emissions Schedule'!AB:AB),0)</f>
        <v>0</v>
      </c>
      <c r="AX23" s="66">
        <f>IF(AX$15&lt;2025+$T23,$L23+_xlfn.XLOOKUP(_xlfn.XLOOKUP($A23,Lookups!$A$3:$A$17,Lookups!$B$3:$B$17),'VT CHS Emissions Schedule'!$A:$A,'VT CHS Emissions Schedule'!AC:AC),0)</f>
        <v>0</v>
      </c>
      <c r="AY23" s="63">
        <f>IF(AY$15&lt;2025+$T23,IF(OR($A23="Oil",$A23="Propane"),$R23*Y23,IF(OR($A23="Natural Gas",$A23="Electricity"),$R23*Y23/(1-$K23),$U$40*($V23/$V$40)*('VT CHS Emissions Schedule'!D$8+$P23)+$U$41*($V23/$V$41)*('VT CHS Emissions Schedule'!D$9+$O23)+($U$42*($V23/$V$42)*'VT CHS Emissions Schedule'!D$7)/(1-$N23)+($U$43*($V23/$V$43)*'VT CHS Emissions Schedule'!D$5)/(1-$M23)))-IF(OR($A23="Oil",$A23="Propane"),$S23*Y23,IF(OR($A23="Natural Gas",$A23="Electricity"),$S23*Y23/(1-$K23),$U$40*($V23/$X23)*('VT CHS Emissions Schedule'!D$8+$P23)+$U$41*($V23/$X23)*('VT CHS Emissions Schedule'!D$9+$O23)+($U$42*($V23/$X23)*'VT CHS Emissions Schedule'!D$7)/(1-$N23)+($U$43*($V23/$X23)*'VT CHS Emissions Schedule'!D$5)/(1-$M23))),0)</f>
        <v>821648.61612289434</v>
      </c>
      <c r="AZ23" s="63">
        <f>IF(AZ$15&lt;2025+$T23,IF(OR($A23="Oil",$A23="Propane"),$R23*Z23,IF(OR($A23="Natural Gas",$A23="Electricity"),$R23*Z23/(1-$K23),$U$40*($V23/$V$40)*('VT CHS Emissions Schedule'!E$8+$P23)+$U$41*($V23/$V$41)*('VT CHS Emissions Schedule'!E$9+$O23)+($U$42*($V23/$V$42)*'VT CHS Emissions Schedule'!E$7)/(1-$N23)+($U$43*($V23/$V$43)*'VT CHS Emissions Schedule'!E$5)/(1-$M23)))-IF(OR($A23="Oil",$A23="Propane"),$S23*Z23,IF(OR($A23="Natural Gas",$A23="Electricity"),$S23*Z23/(1-$K23),$U$40*($V23/$X23)*('VT CHS Emissions Schedule'!E$8+$P23)+$U$41*($V23/$X23)*('VT CHS Emissions Schedule'!E$9+$O23)+($U$42*($V23/$X23)*'VT CHS Emissions Schedule'!E$7)/(1-$N23)+($U$43*($V23/$X23)*'VT CHS Emissions Schedule'!E$5)/(1-$M23))),0)</f>
        <v>821648.61612289434</v>
      </c>
      <c r="BA23" s="63">
        <f>IF(BA$15&lt;2025+$T23,IF(OR($A23="Oil",$A23="Propane"),$R23*AA23,IF(OR($A23="Natural Gas",$A23="Electricity"),$R23*AA23/(1-$K23),$U$40*($V23/$V$40)*('VT CHS Emissions Schedule'!F$8+$P23)+$U$41*($V23/$V$41)*('VT CHS Emissions Schedule'!F$9+$O23)+($U$42*($V23/$V$42)*'VT CHS Emissions Schedule'!F$7)/(1-$N23)+($U$43*($V23/$V$43)*'VT CHS Emissions Schedule'!F$5)/(1-$M23)))-IF(OR($A23="Oil",$A23="Propane"),$S23*AA23,IF(OR($A23="Natural Gas",$A23="Electricity"),$S23*AA23/(1-$K23),$U$40*($V23/$X23)*('VT CHS Emissions Schedule'!F$8+$P23)+$U$41*($V23/$X23)*('VT CHS Emissions Schedule'!F$9+$O23)+($U$42*($V23/$X23)*'VT CHS Emissions Schedule'!F$7)/(1-$N23)+($U$43*($V23/$X23)*'VT CHS Emissions Schedule'!F$5)/(1-$M23))),0)</f>
        <v>821648.61612289434</v>
      </c>
      <c r="BB23" s="63">
        <f>IF(BB$15&lt;2025+$T23,IF(OR($A23="Oil",$A23="Propane"),$R23*AB23,IF(OR($A23="Natural Gas",$A23="Electricity"),$R23*AB23/(1-$K23),$U$40*($V23/$V$40)*('VT CHS Emissions Schedule'!G$8+$P23)+$U$41*($V23/$V$41)*('VT CHS Emissions Schedule'!G$9+$O23)+($U$42*($V23/$V$42)*'VT CHS Emissions Schedule'!G$7)/(1-$N23)+($U$43*($V23/$V$43)*'VT CHS Emissions Schedule'!G$5)/(1-$M23)))-IF(OR($A23="Oil",$A23="Propane"),$S23*AB23,IF(OR($A23="Natural Gas",$A23="Electricity"),$S23*AB23/(1-$K23),$U$40*($V23/$X23)*('VT CHS Emissions Schedule'!G$8+$P23)+$U$41*($V23/$X23)*('VT CHS Emissions Schedule'!G$9+$O23)+($U$42*($V23/$X23)*'VT CHS Emissions Schedule'!G$7)/(1-$N23)+($U$43*($V23/$X23)*'VT CHS Emissions Schedule'!G$5)/(1-$M23))),0)</f>
        <v>821648.61612289434</v>
      </c>
      <c r="BC23" s="63">
        <f>IF(BC$15&lt;2025+$T23,IF(OR($A23="Oil",$A23="Propane"),$R23*AC23,IF(OR($A23="Natural Gas",$A23="Electricity"),$R23*AC23/(1-$K23),$U$40*($V23/$V$40)*('VT CHS Emissions Schedule'!H$8+$P23)+$U$41*($V23/$V$41)*('VT CHS Emissions Schedule'!H$9+$O23)+($U$42*($V23/$V$42)*'VT CHS Emissions Schedule'!H$7)/(1-$N23)+($U$43*($V23/$V$43)*'VT CHS Emissions Schedule'!H$5)/(1-$M23)))-IF(OR($A23="Oil",$A23="Propane"),$S23*AC23,IF(OR($A23="Natural Gas",$A23="Electricity"),$S23*AC23/(1-$K23),$U$40*($V23/$X23)*('VT CHS Emissions Schedule'!H$8+$P23)+$U$41*($V23/$X23)*('VT CHS Emissions Schedule'!H$9+$O23)+($U$42*($V23/$X23)*'VT CHS Emissions Schedule'!H$7)/(1-$N23)+($U$43*($V23/$X23)*'VT CHS Emissions Schedule'!H$5)/(1-$M23))),0)</f>
        <v>821648.61612289434</v>
      </c>
      <c r="BD23" s="63">
        <f>IF(BD$15&lt;2025+$T23,IF(OR($A23="Oil",$A23="Propane"),$R23*AD23,IF(OR($A23="Natural Gas",$A23="Electricity"),$R23*AD23/(1-$K23),$U$40*($V23/$V$40)*('VT CHS Emissions Schedule'!I$8+$P23)+$U$41*($V23/$V$41)*('VT CHS Emissions Schedule'!I$9+$O23)+($U$42*($V23/$V$42)*'VT CHS Emissions Schedule'!I$7)/(1-$N23)+($U$43*($V23/$V$43)*'VT CHS Emissions Schedule'!I$5)/(1-$M23)))-IF(OR($A23="Oil",$A23="Propane"),$S23*AD23,IF(OR($A23="Natural Gas",$A23="Electricity"),$S23*AD23/(1-$K23),$U$40*($V23/$X23)*('VT CHS Emissions Schedule'!I$8+$P23)+$U$41*($V23/$X23)*('VT CHS Emissions Schedule'!I$9+$O23)+($U$42*($V23/$X23)*'VT CHS Emissions Schedule'!I$7)/(1-$N23)+($U$43*($V23/$X23)*'VT CHS Emissions Schedule'!I$5)/(1-$M23))),0)</f>
        <v>820793.47384154727</v>
      </c>
      <c r="BE23" s="63">
        <f>IF(BE$15&lt;2025+$T23,IF(OR($A23="Oil",$A23="Propane"),$R23*AE23,IF(OR($A23="Natural Gas",$A23="Electricity"),$R23*AE23/(1-$K23),$U$40*($V23/$V$40)*('VT CHS Emissions Schedule'!J$8+$P23)+$U$41*($V23/$V$41)*('VT CHS Emissions Schedule'!J$9+$O23)+($U$42*($V23/$V$42)*'VT CHS Emissions Schedule'!J$7)/(1-$N23)+($U$43*($V23/$V$43)*'VT CHS Emissions Schedule'!J$5)/(1-$M23)))-IF(OR($A23="Oil",$A23="Propane"),$S23*AE23,IF(OR($A23="Natural Gas",$A23="Electricity"),$S23*AE23/(1-$K23),$U$40*($V23/$X23)*('VT CHS Emissions Schedule'!J$8+$P23)+$U$41*($V23/$X23)*('VT CHS Emissions Schedule'!J$9+$O23)+($U$42*($V23/$X23)*'VT CHS Emissions Schedule'!J$7)/(1-$N23)+($U$43*($V23/$X23)*'VT CHS Emissions Schedule'!J$5)/(1-$M23))),0)</f>
        <v>820793.47384154727</v>
      </c>
      <c r="BF23" s="63">
        <f>IF(BF$15&lt;2025+$T23,IF(OR($A23="Oil",$A23="Propane"),$R23*AF23,IF(OR($A23="Natural Gas",$A23="Electricity"),$R23*AF23/(1-$K23),$U$40*($V23/$V$40)*('VT CHS Emissions Schedule'!K$8+$P23)+$U$41*($V23/$V$41)*('VT CHS Emissions Schedule'!K$9+$O23)+($U$42*($V23/$V$42)*'VT CHS Emissions Schedule'!K$7)/(1-$N23)+($U$43*($V23/$V$43)*'VT CHS Emissions Schedule'!K$5)/(1-$M23)))-IF(OR($A23="Oil",$A23="Propane"),$S23*AF23,IF(OR($A23="Natural Gas",$A23="Electricity"),$S23*AF23/(1-$K23),$U$40*($V23/$X23)*('VT CHS Emissions Schedule'!K$8+$P23)+$U$41*($V23/$X23)*('VT CHS Emissions Schedule'!K$9+$O23)+($U$42*($V23/$X23)*'VT CHS Emissions Schedule'!K$7)/(1-$N23)+($U$43*($V23/$X23)*'VT CHS Emissions Schedule'!K$5)/(1-$M23))),0)</f>
        <v>820793.47384154727</v>
      </c>
      <c r="BG23" s="63">
        <f>IF(BG$15&lt;2025+$T23,IF(OR($A23="Oil",$A23="Propane"),$R23*AG23,IF(OR($A23="Natural Gas",$A23="Electricity"),$R23*AG23/(1-$K23),$U$40*($V23/$V$40)*('VT CHS Emissions Schedule'!L$8+$P23)+$U$41*($V23/$V$41)*('VT CHS Emissions Schedule'!L$9+$O23)+($U$42*($V23/$V$42)*'VT CHS Emissions Schedule'!L$7)/(1-$N23)+($U$43*($V23/$V$43)*'VT CHS Emissions Schedule'!L$5)/(1-$M23)))-IF(OR($A23="Oil",$A23="Propane"),$S23*AG23,IF(OR($A23="Natural Gas",$A23="Electricity"),$S23*AG23/(1-$K23),$U$40*($V23/$X23)*('VT CHS Emissions Schedule'!L$8+$P23)+$U$41*($V23/$X23)*('VT CHS Emissions Schedule'!L$9+$O23)+($U$42*($V23/$X23)*'VT CHS Emissions Schedule'!L$7)/(1-$N23)+($U$43*($V23/$X23)*'VT CHS Emissions Schedule'!L$5)/(1-$M23))),0)</f>
        <v>820793.47384154727</v>
      </c>
      <c r="BH23" s="63">
        <f>IF(BH$15&lt;2025+$T23,IF(OR($A23="Oil",$A23="Propane"),$R23*AH23,IF(OR($A23="Natural Gas",$A23="Electricity"),$R23*AH23/(1-$K23),$U$40*($V23/$V$40)*('VT CHS Emissions Schedule'!M$8+$P23)+$U$41*($V23/$V$41)*('VT CHS Emissions Schedule'!M$9+$O23)+($U$42*($V23/$V$42)*'VT CHS Emissions Schedule'!M$7)/(1-$N23)+($U$43*($V23/$V$43)*'VT CHS Emissions Schedule'!M$5)/(1-$M23)))-IF(OR($A23="Oil",$A23="Propane"),$S23*AH23,IF(OR($A23="Natural Gas",$A23="Electricity"),$S23*AH23/(1-$K23),$U$40*($V23/$X23)*('VT CHS Emissions Schedule'!M$8+$P23)+$U$41*($V23/$X23)*('VT CHS Emissions Schedule'!M$9+$O23)+($U$42*($V23/$X23)*'VT CHS Emissions Schedule'!M$7)/(1-$N23)+($U$43*($V23/$X23)*'VT CHS Emissions Schedule'!M$5)/(1-$M23))),0)</f>
        <v>820793.47384154727</v>
      </c>
      <c r="BI23" s="63">
        <f>IF(BI$15&lt;2025+$T23,IF(OR($A23="Oil",$A23="Propane"),$R23*AI23,IF(OR($A23="Natural Gas",$A23="Electricity"),$R23*AI23/(1-$K23),$U$40*($V23/$V$40)*('VT CHS Emissions Schedule'!N$8+$P23)+$U$41*($V23/$V$41)*('VT CHS Emissions Schedule'!N$9+$O23)+($U$42*($V23/$V$42)*'VT CHS Emissions Schedule'!N$7)/(1-$N23)+($U$43*($V23/$V$43)*'VT CHS Emissions Schedule'!N$5)/(1-$M23)))-IF(OR($A23="Oil",$A23="Propane"),$S23*AI23,IF(OR($A23="Natural Gas",$A23="Electricity"),$S23*AI23/(1-$K23),$U$40*($V23/$X23)*('VT CHS Emissions Schedule'!N$8+$P23)+$U$41*($V23/$X23)*('VT CHS Emissions Schedule'!N$9+$O23)+($U$42*($V23/$X23)*'VT CHS Emissions Schedule'!N$7)/(1-$N23)+($U$43*($V23/$X23)*'VT CHS Emissions Schedule'!N$5)/(1-$M23))),0)</f>
        <v>820648.79838838289</v>
      </c>
      <c r="BJ23" s="63">
        <f>IF(BJ$15&lt;2025+$T23,IF(OR($A23="Oil",$A23="Propane"),$R23*AJ23,IF(OR($A23="Natural Gas",$A23="Electricity"),$R23*AJ23/(1-$K23),$U$40*($V23/$V$40)*('VT CHS Emissions Schedule'!O$8+$P23)+$U$41*($V23/$V$41)*('VT CHS Emissions Schedule'!O$9+$O23)+($U$42*($V23/$V$42)*'VT CHS Emissions Schedule'!O$7)/(1-$N23)+($U$43*($V23/$V$43)*'VT CHS Emissions Schedule'!O$5)/(1-$M23)))-IF(OR($A23="Oil",$A23="Propane"),$S23*AJ23,IF(OR($A23="Natural Gas",$A23="Electricity"),$S23*AJ23/(1-$K23),$U$40*($V23/$X23)*('VT CHS Emissions Schedule'!O$8+$P23)+$U$41*($V23/$X23)*('VT CHS Emissions Schedule'!O$9+$O23)+($U$42*($V23/$X23)*'VT CHS Emissions Schedule'!O$7)/(1-$N23)+($U$43*($V23/$X23)*'VT CHS Emissions Schedule'!O$5)/(1-$M23))),0)</f>
        <v>820648.79838838289</v>
      </c>
      <c r="BK23" s="63">
        <f>IF(BK$15&lt;2025+$T23,IF(OR($A23="Oil",$A23="Propane"),$R23*AK23,IF(OR($A23="Natural Gas",$A23="Electricity"),$R23*AK23/(1-$K23),$U$40*($V23/$V$40)*('VT CHS Emissions Schedule'!P$8+$P23)+$U$41*($V23/$V$41)*('VT CHS Emissions Schedule'!P$9+$O23)+($U$42*($V23/$V$42)*'VT CHS Emissions Schedule'!P$7)/(1-$N23)+($U$43*($V23/$V$43)*'VT CHS Emissions Schedule'!P$5)/(1-$M23)))-IF(OR($A23="Oil",$A23="Propane"),$S23*AK23,IF(OR($A23="Natural Gas",$A23="Electricity"),$S23*AK23/(1-$K23),$U$40*($V23/$X23)*('VT CHS Emissions Schedule'!P$8+$P23)+$U$41*($V23/$X23)*('VT CHS Emissions Schedule'!P$9+$O23)+($U$42*($V23/$X23)*'VT CHS Emissions Schedule'!P$7)/(1-$N23)+($U$43*($V23/$X23)*'VT CHS Emissions Schedule'!P$5)/(1-$M23))),0)</f>
        <v>820648.79838838289</v>
      </c>
      <c r="BL23" s="63">
        <f>IF(BL$15&lt;2025+$T23,IF(OR($A23="Oil",$A23="Propane"),$R23*AL23,IF(OR($A23="Natural Gas",$A23="Electricity"),$R23*AL23/(1-$K23),$U$40*($V23/$V$40)*('VT CHS Emissions Schedule'!Q$8+$P23)+$U$41*($V23/$V$41)*('VT CHS Emissions Schedule'!Q$9+$O23)+($U$42*($V23/$V$42)*'VT CHS Emissions Schedule'!Q$7)/(1-$N23)+($U$43*($V23/$V$43)*'VT CHS Emissions Schedule'!Q$5)/(1-$M23)))-IF(OR($A23="Oil",$A23="Propane"),$S23*AL23,IF(OR($A23="Natural Gas",$A23="Electricity"),$S23*AL23/(1-$K23),$U$40*($V23/$X23)*('VT CHS Emissions Schedule'!Q$8+$P23)+$U$41*($V23/$X23)*('VT CHS Emissions Schedule'!Q$9+$O23)+($U$42*($V23/$X23)*'VT CHS Emissions Schedule'!Q$7)/(1-$N23)+($U$43*($V23/$X23)*'VT CHS Emissions Schedule'!Q$5)/(1-$M23))),0)</f>
        <v>820648.79838838289</v>
      </c>
      <c r="BM23" s="63">
        <f>IF(BM$15&lt;2025+$T23,IF(OR($A23="Oil",$A23="Propane"),$R23*AM23,IF(OR($A23="Natural Gas",$A23="Electricity"),$R23*AM23/(1-$K23),$U$40*($V23/$V$40)*('VT CHS Emissions Schedule'!R$8+$P23)+$U$41*($V23/$V$41)*('VT CHS Emissions Schedule'!R$9+$O23)+($U$42*($V23/$V$42)*'VT CHS Emissions Schedule'!R$7)/(1-$N23)+($U$43*($V23/$V$43)*'VT CHS Emissions Schedule'!R$5)/(1-$M23)))-IF(OR($A23="Oil",$A23="Propane"),$S23*AM23,IF(OR($A23="Natural Gas",$A23="Electricity"),$S23*AM23/(1-$K23),$U$40*($V23/$X23)*('VT CHS Emissions Schedule'!R$8+$P23)+$U$41*($V23/$X23)*('VT CHS Emissions Schedule'!R$9+$O23)+($U$42*($V23/$X23)*'VT CHS Emissions Schedule'!R$7)/(1-$N23)+($U$43*($V23/$X23)*'VT CHS Emissions Schedule'!R$5)/(1-$M23))),0)</f>
        <v>820648.79838838289</v>
      </c>
      <c r="BN23" s="63">
        <f>IF(BN$15&lt;2025+$T23,IF(OR($A23="Oil",$A23="Propane"),$R23*AN23,IF(OR($A23="Natural Gas",$A23="Electricity"),$R23*AN23/(1-$K23),$U$40*($V23/$V$40)*('VT CHS Emissions Schedule'!S$8+$P23)+$U$41*($V23/$V$41)*('VT CHS Emissions Schedule'!S$9+$O23)+($U$42*($V23/$V$42)*'VT CHS Emissions Schedule'!S$7)/(1-$N23)+($U$43*($V23/$V$43)*'VT CHS Emissions Schedule'!S$5)/(1-$M23)))-IF(OR($A23="Oil",$A23="Propane"),$S23*AN23,IF(OR($A23="Natural Gas",$A23="Electricity"),$S23*AN23/(1-$K23),$U$40*($V23/$X23)*('VT CHS Emissions Schedule'!S$8+$P23)+$U$41*($V23/$X23)*('VT CHS Emissions Schedule'!S$9+$O23)+($U$42*($V23/$X23)*'VT CHS Emissions Schedule'!S$7)/(1-$N23)+($U$43*($V23/$X23)*'VT CHS Emissions Schedule'!S$5)/(1-$M23))),0)</f>
        <v>820602.40463889227</v>
      </c>
      <c r="BO23" s="63">
        <f>IF(BO$15&lt;2025+$T23,IF(OR($A23="Oil",$A23="Propane"),$R23*AO23,IF(OR($A23="Natural Gas",$A23="Electricity"),$R23*AO23/(1-$K23),$U$40*($V23/$V$40)*('VT CHS Emissions Schedule'!T$8+$P23)+$U$41*($V23/$V$41)*('VT CHS Emissions Schedule'!T$9+$O23)+($U$42*($V23/$V$42)*'VT CHS Emissions Schedule'!T$7)/(1-$N23)+($U$43*($V23/$V$43)*'VT CHS Emissions Schedule'!T$5)/(1-$M23)))-IF(OR($A23="Oil",$A23="Propane"),$S23*AO23,IF(OR($A23="Natural Gas",$A23="Electricity"),$S23*AO23/(1-$K23),$U$40*($V23/$X23)*('VT CHS Emissions Schedule'!T$8+$P23)+$U$41*($V23/$X23)*('VT CHS Emissions Schedule'!T$9+$O23)+($U$42*($V23/$X23)*'VT CHS Emissions Schedule'!T$7)/(1-$N23)+($U$43*($V23/$X23)*'VT CHS Emissions Schedule'!T$5)/(1-$M23))),0)</f>
        <v>820602.40463889227</v>
      </c>
      <c r="BP23" s="63">
        <f>IF(BP$15&lt;2025+$T23,IF(OR($A23="Oil",$A23="Propane"),$R23*AP23,IF(OR($A23="Natural Gas",$A23="Electricity"),$R23*AP23/(1-$K23),$U$40*($V23/$V$40)*('VT CHS Emissions Schedule'!U$8+$P23)+$U$41*($V23/$V$41)*('VT CHS Emissions Schedule'!U$9+$O23)+($U$42*($V23/$V$42)*'VT CHS Emissions Schedule'!U$7)/(1-$N23)+($U$43*($V23/$V$43)*'VT CHS Emissions Schedule'!U$5)/(1-$M23)))-IF(OR($A23="Oil",$A23="Propane"),$S23*AP23,IF(OR($A23="Natural Gas",$A23="Electricity"),$S23*AP23/(1-$K23),$U$40*($V23/$X23)*('VT CHS Emissions Schedule'!U$8+$P23)+$U$41*($V23/$X23)*('VT CHS Emissions Schedule'!U$9+$O23)+($U$42*($V23/$X23)*'VT CHS Emissions Schedule'!U$7)/(1-$N23)+($U$43*($V23/$X23)*'VT CHS Emissions Schedule'!U$5)/(1-$M23))),0)</f>
        <v>820602.40463889227</v>
      </c>
      <c r="BQ23" s="63">
        <f>IF(BQ$15&lt;2025+$T23,IF(OR($A23="Oil",$A23="Propane"),$R23*AQ23,IF(OR($A23="Natural Gas",$A23="Electricity"),$R23*AQ23/(1-$K23),$U$40*($V23/$V$40)*('VT CHS Emissions Schedule'!V$8+$P23)+$U$41*($V23/$V$41)*('VT CHS Emissions Schedule'!V$9+$O23)+($U$42*($V23/$V$42)*'VT CHS Emissions Schedule'!V$7)/(1-$N23)+($U$43*($V23/$V$43)*'VT CHS Emissions Schedule'!V$5)/(1-$M23)))-IF(OR($A23="Oil",$A23="Propane"),$S23*AQ23,IF(OR($A23="Natural Gas",$A23="Electricity"),$S23*AQ23/(1-$K23),$U$40*($V23/$X23)*('VT CHS Emissions Schedule'!V$8+$P23)+$U$41*($V23/$X23)*('VT CHS Emissions Schedule'!V$9+$O23)+($U$42*($V23/$X23)*'VT CHS Emissions Schedule'!V$7)/(1-$N23)+($U$43*($V23/$X23)*'VT CHS Emissions Schedule'!V$5)/(1-$M23))),0)</f>
        <v>820602.40463889227</v>
      </c>
      <c r="BR23" s="63">
        <f>IF(BR$15&lt;2025+$T23,IF(OR($A23="Oil",$A23="Propane"),$R23*AR23,IF(OR($A23="Natural Gas",$A23="Electricity"),$R23*AR23/(1-$K23),$U$40*($V23/$V$40)*('VT CHS Emissions Schedule'!W$8+$P23)+$U$41*($V23/$V$41)*('VT CHS Emissions Schedule'!W$9+$O23)+($U$42*($V23/$V$42)*'VT CHS Emissions Schedule'!W$7)/(1-$N23)+($U$43*($V23/$V$43)*'VT CHS Emissions Schedule'!W$5)/(1-$M23)))-IF(OR($A23="Oil",$A23="Propane"),$S23*AR23,IF(OR($A23="Natural Gas",$A23="Electricity"),$S23*AR23/(1-$K23),$U$40*($V23/$X23)*('VT CHS Emissions Schedule'!W$8+$P23)+$U$41*($V23/$X23)*('VT CHS Emissions Schedule'!W$9+$O23)+($U$42*($V23/$X23)*'VT CHS Emissions Schedule'!W$7)/(1-$N23)+($U$43*($V23/$X23)*'VT CHS Emissions Schedule'!W$5)/(1-$M23))),0)</f>
        <v>820602.40463889227</v>
      </c>
      <c r="BS23" s="63">
        <f>IF(BS$15&lt;2025+$T23,IF(OR($A23="Oil",$A23="Propane"),$R23*AS23,IF(OR($A23="Natural Gas",$A23="Electricity"),$R23*AS23/(1-$K23),$U$40*($V23/$V$40)*('VT CHS Emissions Schedule'!X$8+$P23)+$U$41*($V23/$V$41)*('VT CHS Emissions Schedule'!X$9+$O23)+($U$42*($V23/$V$42)*'VT CHS Emissions Schedule'!X$7)/(1-$N23)+($U$43*($V23/$V$43)*'VT CHS Emissions Schedule'!X$5)/(1-$M23)))-IF(OR($A23="Oil",$A23="Propane"),$S23*AS23,IF(OR($A23="Natural Gas",$A23="Electricity"),$S23*AS23/(1-$K23),$U$40*($V23/$X23)*('VT CHS Emissions Schedule'!X$8+$P23)+$U$41*($V23/$X23)*('VT CHS Emissions Schedule'!X$9+$O23)+($U$42*($V23/$X23)*'VT CHS Emissions Schedule'!X$7)/(1-$N23)+($U$43*($V23/$X23)*'VT CHS Emissions Schedule'!X$5)/(1-$M23))),0)</f>
        <v>0</v>
      </c>
      <c r="BT23" s="63">
        <f>IF(BT$15&lt;2025+$T23,IF(OR($A23="Oil",$A23="Propane"),$R23*AT23,IF(OR($A23="Natural Gas",$A23="Electricity"),$R23*AT23/(1-$K23),$U$40*($V23/$V$40)*('VT CHS Emissions Schedule'!Y$8+$P23)+$U$41*($V23/$V$41)*('VT CHS Emissions Schedule'!Y$9+$O23)+($U$42*($V23/$V$42)*'VT CHS Emissions Schedule'!Y$7)/(1-$N23)+($U$43*($V23/$V$43)*'VT CHS Emissions Schedule'!Y$5)/(1-$M23)))-IF(OR($A23="Oil",$A23="Propane"),$S23*AT23,IF(OR($A23="Natural Gas",$A23="Electricity"),$S23*AT23/(1-$K23),$U$40*($V23/$X23)*('VT CHS Emissions Schedule'!Y$8+$P23)+$U$41*($V23/$X23)*('VT CHS Emissions Schedule'!Y$9+$O23)+($U$42*($V23/$X23)*'VT CHS Emissions Schedule'!Y$7)/(1-$N23)+($U$43*($V23/$X23)*'VT CHS Emissions Schedule'!Y$5)/(1-$M23))),0)</f>
        <v>0</v>
      </c>
      <c r="BU23" s="63">
        <f>IF(BU$15&lt;2025+$T23,IF(OR($A23="Oil",$A23="Propane"),$R23*AU23,IF(OR($A23="Natural Gas",$A23="Electricity"),$R23*AU23/(1-$K23),$U$40*($V23/$V$40)*('VT CHS Emissions Schedule'!Z$8+$P23)+$U$41*($V23/$V$41)*('VT CHS Emissions Schedule'!Z$9+$O23)+($U$42*($V23/$V$42)*'VT CHS Emissions Schedule'!Z$7)/(1-$N23)+($U$43*($V23/$V$43)*'VT CHS Emissions Schedule'!Z$5)/(1-$M23)))-IF(OR($A23="Oil",$A23="Propane"),$S23*AU23,IF(OR($A23="Natural Gas",$A23="Electricity"),$S23*AU23/(1-$K23),$U$40*($V23/$X23)*('VT CHS Emissions Schedule'!Z$8+$P23)+$U$41*($V23/$X23)*('VT CHS Emissions Schedule'!Z$9+$O23)+($U$42*($V23/$X23)*'VT CHS Emissions Schedule'!Z$7)/(1-$N23)+($U$43*($V23/$X23)*'VT CHS Emissions Schedule'!Z$5)/(1-$M23))),0)</f>
        <v>0</v>
      </c>
      <c r="BV23" s="63">
        <f>IF(BV$15&lt;2025+$T23,IF(OR($A23="Oil",$A23="Propane"),$R23*AV23,IF(OR($A23="Natural Gas",$A23="Electricity"),$R23*AV23/(1-$K23),$U$40*($V23/$V$40)*('VT CHS Emissions Schedule'!AA$8+$P23)+$U$41*($V23/$V$41)*('VT CHS Emissions Schedule'!AA$9+$O23)+($U$42*($V23/$V$42)*'VT CHS Emissions Schedule'!AA$7)/(1-$N23)+($U$43*($V23/$V$43)*'VT CHS Emissions Schedule'!AA$5)/(1-$M23)))-IF(OR($A23="Oil",$A23="Propane"),$S23*AV23,IF(OR($A23="Natural Gas",$A23="Electricity"),$S23*AV23/(1-$K23),$U$40*($V23/$X23)*('VT CHS Emissions Schedule'!AA$8+$P23)+$U$41*($V23/$X23)*('VT CHS Emissions Schedule'!AA$9+$O23)+($U$42*($V23/$X23)*'VT CHS Emissions Schedule'!AA$7)/(1-$N23)+($U$43*($V23/$X23)*'VT CHS Emissions Schedule'!AA$5)/(1-$M23))),0)</f>
        <v>0</v>
      </c>
      <c r="BW23" s="63">
        <f>IF(BW$15&lt;2025+$T23,IF(OR($A23="Oil",$A23="Propane"),$R23*AW23,IF(OR($A23="Natural Gas",$A23="Electricity"),$R23*AW23/(1-$K23),$U$40*($V23/$V$40)*('VT CHS Emissions Schedule'!AB$8+$P23)+$U$41*($V23/$V$41)*('VT CHS Emissions Schedule'!AB$9+$O23)+($U$42*($V23/$V$42)*'VT CHS Emissions Schedule'!AB$7)/(1-$N23)+($U$43*($V23/$V$43)*'VT CHS Emissions Schedule'!AB$5)/(1-$M23)))-IF(OR($A23="Oil",$A23="Propane"),$S23*AW23,IF(OR($A23="Natural Gas",$A23="Electricity"),$S23*AW23/(1-$K23),$U$40*($V23/$X23)*('VT CHS Emissions Schedule'!AB$8+$P23)+$U$41*($V23/$X23)*('VT CHS Emissions Schedule'!AB$9+$O23)+($U$42*($V23/$X23)*'VT CHS Emissions Schedule'!AB$7)/(1-$N23)+($U$43*($V23/$X23)*'VT CHS Emissions Schedule'!AB$5)/(1-$M23))),0)</f>
        <v>0</v>
      </c>
      <c r="BX23" s="63">
        <f>IF(BX$15&lt;2025+$T23,IF(OR($A23="Oil",$A23="Propane"),$R23*AX23,IF(OR($A23="Natural Gas",$A23="Electricity"),$R23*AX23/(1-$K23),$U$40*($V23/$V$40)*('VT CHS Emissions Schedule'!AC$8+$P23)+$U$41*($V23/$V$41)*('VT CHS Emissions Schedule'!AC$9+$O23)+($U$42*($V23/$V$42)*'VT CHS Emissions Schedule'!AC$7)/(1-$N23)+($U$43*($V23/$V$43)*'VT CHS Emissions Schedule'!AC$5)/(1-$M23)))-IF(OR($A23="Oil",$A23="Propane"),$S23*AX23,IF(OR($A23="Natural Gas",$A23="Electricity"),$S23*AX23/(1-$K23),$U$40*($V23/$X23)*('VT CHS Emissions Schedule'!AC$8+$P23)+$U$41*($V23/$X23)*('VT CHS Emissions Schedule'!AC$9+$O23)+($U$42*($V23/$X23)*'VT CHS Emissions Schedule'!AC$7)/(1-$N23)+($U$43*($V23/$X23)*'VT CHS Emissions Schedule'!AC$5)/(1-$M23))),0)</f>
        <v>0</v>
      </c>
    </row>
    <row r="24" spans="1:76" ht="15.75" x14ac:dyDescent="0.25">
      <c r="A24" s="186" t="s">
        <v>8</v>
      </c>
      <c r="B24" s="286" t="s">
        <v>273</v>
      </c>
      <c r="C24" s="281">
        <v>1.25</v>
      </c>
      <c r="D24" s="173">
        <f t="shared" si="9"/>
        <v>12163745.939706439</v>
      </c>
      <c r="E24" s="227">
        <f t="shared" si="13"/>
        <v>12163745.939706439</v>
      </c>
      <c r="F24" s="219">
        <f t="shared" si="10"/>
        <v>12.163745939706439</v>
      </c>
      <c r="G24" s="110">
        <f t="shared" si="5"/>
        <v>610788.95666313474</v>
      </c>
      <c r="H24" s="110">
        <f t="shared" si="11"/>
        <v>610788.95666313474</v>
      </c>
      <c r="I24" s="110">
        <f>IF(OR($A24="Oil",$A24="Propane"),$R24*$Y24,IF(OR($A24="Natural Gas",$A24="Electricity"),$R24*$Y24/(1-$K24),$U$40*($V24/$V$40)*('VT CHS Emissions Schedule'!D$8+$P24)+$U$41*($V24/$V$41)*('VT CHS Emissions Schedule'!D$9+$O24)+($U$42*($V24/$V$42)*'VT CHS Emissions Schedule'!D$7)/(1-$N24)+($U$43*($V24/$V$43)*'VT CHS Emissions Schedule'!D$5)/(1-$M24)))</f>
        <v>1174594.1474291051</v>
      </c>
      <c r="J24" s="110">
        <f>IF(OR($A24="Oil",$A24="Propane"),$S24*$Y24,IF(OR($A24="Natural Gas",$A24="Electricity"),$S24*$Y24/(1-$K24),$U$40*($V24/$X24)*('VT CHS Emissions Schedule'!D$8+$P24)+$U$41*($V24/$X24)*('VT CHS Emissions Schedule'!D$9+$O24)+($U$42*($V24/$X24)*'VT CHS Emissions Schedule'!D$7)/(1-$N24)+($U$43*($V24/$X24)*'VT CHS Emissions Schedule'!D$5)/(1-$M24)))</f>
        <v>563805.19076597039</v>
      </c>
      <c r="K24" s="65">
        <f>_xlfn.XLOOKUP($A24,Lookups!$A$3:$A$15,Lookups!$E$3:$E$15)</f>
        <v>0</v>
      </c>
      <c r="L24" s="64">
        <f>_xlfn.XLOOKUP($A24,Lookups!$A$3:$A$15,Lookups!$D$3:$D$15)</f>
        <v>0.32764300000000002</v>
      </c>
      <c r="M24" s="65">
        <f>Lookups!$E$6</f>
        <v>8.9499999999999996E-2</v>
      </c>
      <c r="N24" s="65">
        <f>Lookups!$E$5</f>
        <v>1.4E-2</v>
      </c>
      <c r="O24" s="64">
        <f>Lookups!$D$4</f>
        <v>0.32764300000000002</v>
      </c>
      <c r="P24" s="64">
        <f>Lookups!$D$3</f>
        <v>0.21490000000000001</v>
      </c>
      <c r="Q24" s="64">
        <f>Lookups!$D$8</f>
        <v>1.3776766038113153</v>
      </c>
      <c r="R24" s="71">
        <f t="shared" si="6"/>
        <v>15893.333333333334</v>
      </c>
      <c r="S24" s="71">
        <f t="shared" si="12"/>
        <v>7628.8</v>
      </c>
      <c r="T24" s="67">
        <v>20</v>
      </c>
      <c r="U24" s="67"/>
      <c r="V24" s="63">
        <v>9536</v>
      </c>
      <c r="W24" s="71">
        <f t="shared" si="7"/>
        <v>0.6</v>
      </c>
      <c r="X24" s="71">
        <f t="shared" si="8"/>
        <v>1.25</v>
      </c>
      <c r="Y24" s="66">
        <f>IF(Y$15&lt;2025+$T24,$L24+_xlfn.XLOOKUP(_xlfn.XLOOKUP($A24,Lookups!$A$3:$A$17,Lookups!$B$3:$B$17),'VT CHS Emissions Schedule'!$A:$A,'VT CHS Emissions Schedule'!D:D),0)</f>
        <v>73.904833101663485</v>
      </c>
      <c r="Z24" s="66">
        <f>IF(Z$15&lt;2025+$T24,$L24+_xlfn.XLOOKUP(_xlfn.XLOOKUP($A24,Lookups!$A$3:$A$17,Lookups!$B$3:$B$17),'VT CHS Emissions Schedule'!$A:$A,'VT CHS Emissions Schedule'!E:E),0)</f>
        <v>73.904833101663485</v>
      </c>
      <c r="AA24" s="66">
        <f>IF(AA$15&lt;2025+$T24,$L24+_xlfn.XLOOKUP(_xlfn.XLOOKUP($A24,Lookups!$A$3:$A$17,Lookups!$B$3:$B$17),'VT CHS Emissions Schedule'!$A:$A,'VT CHS Emissions Schedule'!F:F),0)</f>
        <v>73.904833101663485</v>
      </c>
      <c r="AB24" s="66">
        <f>IF(AB$15&lt;2025+$T24,$L24+_xlfn.XLOOKUP(_xlfn.XLOOKUP($A24,Lookups!$A$3:$A$17,Lookups!$B$3:$B$17),'VT CHS Emissions Schedule'!$A:$A,'VT CHS Emissions Schedule'!G:G),0)</f>
        <v>73.904833101663485</v>
      </c>
      <c r="AC24" s="66">
        <f>IF(AC$15&lt;2025+$T24,$L24+_xlfn.XLOOKUP(_xlfn.XLOOKUP($A24,Lookups!$A$3:$A$17,Lookups!$B$3:$B$17),'VT CHS Emissions Schedule'!$A:$A,'VT CHS Emissions Schedule'!H:H),0)</f>
        <v>73.904833101663485</v>
      </c>
      <c r="AD24" s="66">
        <f>IF(AD$15&lt;2025+$T24,$L24+_xlfn.XLOOKUP(_xlfn.XLOOKUP($A24,Lookups!$A$3:$A$17,Lookups!$B$3:$B$17),'VT CHS Emissions Schedule'!$A:$A,'VT CHS Emissions Schedule'!I:I),0)</f>
        <v>73.534499723611702</v>
      </c>
      <c r="AE24" s="66">
        <f>IF(AE$15&lt;2025+$T24,$L24+_xlfn.XLOOKUP(_xlfn.XLOOKUP($A24,Lookups!$A$3:$A$17,Lookups!$B$3:$B$17),'VT CHS Emissions Schedule'!$A:$A,'VT CHS Emissions Schedule'!J:J),0)</f>
        <v>73.534499723611702</v>
      </c>
      <c r="AF24" s="66">
        <f>IF(AF$15&lt;2025+$T24,$L24+_xlfn.XLOOKUP(_xlfn.XLOOKUP($A24,Lookups!$A$3:$A$17,Lookups!$B$3:$B$17),'VT CHS Emissions Schedule'!$A:$A,'VT CHS Emissions Schedule'!K:K),0)</f>
        <v>73.534499723611702</v>
      </c>
      <c r="AG24" s="66">
        <f>IF(AG$15&lt;2025+$T24,$L24+_xlfn.XLOOKUP(_xlfn.XLOOKUP($A24,Lookups!$A$3:$A$17,Lookups!$B$3:$B$17),'VT CHS Emissions Schedule'!$A:$A,'VT CHS Emissions Schedule'!L:L),0)</f>
        <v>73.534499723611702</v>
      </c>
      <c r="AH24" s="66">
        <f>IF(AH$15&lt;2025+$T24,$L24+_xlfn.XLOOKUP(_xlfn.XLOOKUP($A24,Lookups!$A$3:$A$17,Lookups!$B$3:$B$17),'VT CHS Emissions Schedule'!$A:$A,'VT CHS Emissions Schedule'!M:M),0)</f>
        <v>73.534499723611702</v>
      </c>
      <c r="AI24" s="66">
        <f>IF(AI$15&lt;2025+$T24,$L24+_xlfn.XLOOKUP(_xlfn.XLOOKUP($A24,Lookups!$A$3:$A$17,Lookups!$B$3:$B$17),'VT CHS Emissions Schedule'!$A:$A,'VT CHS Emissions Schedule'!N:N),0)</f>
        <v>73.470057213134709</v>
      </c>
      <c r="AJ24" s="66">
        <f>IF(AJ$15&lt;2025+$T24,$L24+_xlfn.XLOOKUP(_xlfn.XLOOKUP($A24,Lookups!$A$3:$A$17,Lookups!$B$3:$B$17),'VT CHS Emissions Schedule'!$A:$A,'VT CHS Emissions Schedule'!O:O),0)</f>
        <v>73.470057213134709</v>
      </c>
      <c r="AK24" s="66">
        <f>IF(AK$15&lt;2025+$T24,$L24+_xlfn.XLOOKUP(_xlfn.XLOOKUP($A24,Lookups!$A$3:$A$17,Lookups!$B$3:$B$17),'VT CHS Emissions Schedule'!$A:$A,'VT CHS Emissions Schedule'!P:P),0)</f>
        <v>73.470057213134709</v>
      </c>
      <c r="AL24" s="66">
        <f>IF(AL$15&lt;2025+$T24,$L24+_xlfn.XLOOKUP(_xlfn.XLOOKUP($A24,Lookups!$A$3:$A$17,Lookups!$B$3:$B$17),'VT CHS Emissions Schedule'!$A:$A,'VT CHS Emissions Schedule'!Q:Q),0)</f>
        <v>73.470057213134709</v>
      </c>
      <c r="AM24" s="66">
        <f>IF(AM$15&lt;2025+$T24,$L24+_xlfn.XLOOKUP(_xlfn.XLOOKUP($A24,Lookups!$A$3:$A$17,Lookups!$B$3:$B$17),'VT CHS Emissions Schedule'!$A:$A,'VT CHS Emissions Schedule'!R:R),0)</f>
        <v>73.470057213134709</v>
      </c>
      <c r="AN24" s="66">
        <f>IF(AN$15&lt;2025+$T24,$L24+_xlfn.XLOOKUP(_xlfn.XLOOKUP($A24,Lookups!$A$3:$A$17,Lookups!$B$3:$B$17),'VT CHS Emissions Schedule'!$A:$A,'VT CHS Emissions Schedule'!S:S),0)</f>
        <v>73.450749829292349</v>
      </c>
      <c r="AO24" s="66">
        <f>IF(AO$15&lt;2025+$T24,$L24+_xlfn.XLOOKUP(_xlfn.XLOOKUP($A24,Lookups!$A$3:$A$17,Lookups!$B$3:$B$17),'VT CHS Emissions Schedule'!$A:$A,'VT CHS Emissions Schedule'!T:T),0)</f>
        <v>73.450749829292349</v>
      </c>
      <c r="AP24" s="66">
        <f>IF(AP$15&lt;2025+$T24,$L24+_xlfn.XLOOKUP(_xlfn.XLOOKUP($A24,Lookups!$A$3:$A$17,Lookups!$B$3:$B$17),'VT CHS Emissions Schedule'!$A:$A,'VT CHS Emissions Schedule'!U:U),0)</f>
        <v>73.450749829292349</v>
      </c>
      <c r="AQ24" s="66">
        <f>IF(AQ$15&lt;2025+$T24,$L24+_xlfn.XLOOKUP(_xlfn.XLOOKUP($A24,Lookups!$A$3:$A$17,Lookups!$B$3:$B$17),'VT CHS Emissions Schedule'!$A:$A,'VT CHS Emissions Schedule'!V:V),0)</f>
        <v>73.450749829292349</v>
      </c>
      <c r="AR24" s="66">
        <f>IF(AR$15&lt;2025+$T24,$L24+_xlfn.XLOOKUP(_xlfn.XLOOKUP($A24,Lookups!$A$3:$A$17,Lookups!$B$3:$B$17),'VT CHS Emissions Schedule'!$A:$A,'VT CHS Emissions Schedule'!W:W),0)</f>
        <v>73.450749829292349</v>
      </c>
      <c r="AS24" s="66">
        <f>IF(AS$15&lt;2025+$T24,$L24+_xlfn.XLOOKUP(_xlfn.XLOOKUP($A24,Lookups!$A$3:$A$17,Lookups!$B$3:$B$17),'VT CHS Emissions Schedule'!$A:$A,'VT CHS Emissions Schedule'!X:X),0)</f>
        <v>0</v>
      </c>
      <c r="AT24" s="66">
        <f>IF(AT$15&lt;2025+$T24,$L24+_xlfn.XLOOKUP(_xlfn.XLOOKUP($A24,Lookups!$A$3:$A$17,Lookups!$B$3:$B$17),'VT CHS Emissions Schedule'!$A:$A,'VT CHS Emissions Schedule'!Y:Y),0)</f>
        <v>0</v>
      </c>
      <c r="AU24" s="66">
        <f>IF(AU$15&lt;2025+$T24,$L24+_xlfn.XLOOKUP(_xlfn.XLOOKUP($A24,Lookups!$A$3:$A$17,Lookups!$B$3:$B$17),'VT CHS Emissions Schedule'!$A:$A,'VT CHS Emissions Schedule'!Z:Z),0)</f>
        <v>0</v>
      </c>
      <c r="AV24" s="66">
        <f>IF(AV$15&lt;2025+$T24,$L24+_xlfn.XLOOKUP(_xlfn.XLOOKUP($A24,Lookups!$A$3:$A$17,Lookups!$B$3:$B$17),'VT CHS Emissions Schedule'!$A:$A,'VT CHS Emissions Schedule'!AA:AA),0)</f>
        <v>0</v>
      </c>
      <c r="AW24" s="66">
        <f>IF(AW$15&lt;2025+$T24,$L24+_xlfn.XLOOKUP(_xlfn.XLOOKUP($A24,Lookups!$A$3:$A$17,Lookups!$B$3:$B$17),'VT CHS Emissions Schedule'!$A:$A,'VT CHS Emissions Schedule'!AB:AB),0)</f>
        <v>0</v>
      </c>
      <c r="AX24" s="66">
        <f>IF(AX$15&lt;2025+$T24,$L24+_xlfn.XLOOKUP(_xlfn.XLOOKUP($A24,Lookups!$A$3:$A$17,Lookups!$B$3:$B$17),'VT CHS Emissions Schedule'!$A:$A,'VT CHS Emissions Schedule'!AC:AC),0)</f>
        <v>0</v>
      </c>
      <c r="AY24" s="63">
        <f>IF(AY$15&lt;2025+$T24,IF(OR($A24="Oil",$A24="Propane"),$R24*Y24,IF(OR($A24="Natural Gas",$A24="Electricity"),$R24*Y24/(1-$K24),$U$40*($V24/$V$40)*('VT CHS Emissions Schedule'!D$8+$P24)+$U$41*($V24/$V$41)*('VT CHS Emissions Schedule'!D$9+$O24)+($U$42*($V24/$V$42)*'VT CHS Emissions Schedule'!D$7)/(1-$N24)+($U$43*($V24/$V$43)*'VT CHS Emissions Schedule'!D$5)/(1-$M24)))-IF(OR($A24="Oil",$A24="Propane"),$S24*Y24,IF(OR($A24="Natural Gas",$A24="Electricity"),$S24*Y24/(1-$K24),$U$40*($V24/$X24)*('VT CHS Emissions Schedule'!D$8+$P24)+$U$41*($V24/$X24)*('VT CHS Emissions Schedule'!D$9+$O24)+($U$42*($V24/$X24)*'VT CHS Emissions Schedule'!D$7)/(1-$N24)+($U$43*($V24/$X24)*'VT CHS Emissions Schedule'!D$5)/(1-$M24))),0)</f>
        <v>610788.95666313474</v>
      </c>
      <c r="AZ24" s="63">
        <f>IF(AZ$15&lt;2025+$T24,IF(OR($A24="Oil",$A24="Propane"),$R24*Z24,IF(OR($A24="Natural Gas",$A24="Electricity"),$R24*Z24/(1-$K24),$U$40*($V24/$V$40)*('VT CHS Emissions Schedule'!E$8+$P24)+$U$41*($V24/$V$41)*('VT CHS Emissions Schedule'!E$9+$O24)+($U$42*($V24/$V$42)*'VT CHS Emissions Schedule'!E$7)/(1-$N24)+($U$43*($V24/$V$43)*'VT CHS Emissions Schedule'!E$5)/(1-$M24)))-IF(OR($A24="Oil",$A24="Propane"),$S24*Z24,IF(OR($A24="Natural Gas",$A24="Electricity"),$S24*Z24/(1-$K24),$U$40*($V24/$X24)*('VT CHS Emissions Schedule'!E$8+$P24)+$U$41*($V24/$X24)*('VT CHS Emissions Schedule'!E$9+$O24)+($U$42*($V24/$X24)*'VT CHS Emissions Schedule'!E$7)/(1-$N24)+($U$43*($V24/$X24)*'VT CHS Emissions Schedule'!E$5)/(1-$M24))),0)</f>
        <v>610788.95666313474</v>
      </c>
      <c r="BA24" s="63">
        <f>IF(BA$15&lt;2025+$T24,IF(OR($A24="Oil",$A24="Propane"),$R24*AA24,IF(OR($A24="Natural Gas",$A24="Electricity"),$R24*AA24/(1-$K24),$U$40*($V24/$V$40)*('VT CHS Emissions Schedule'!F$8+$P24)+$U$41*($V24/$V$41)*('VT CHS Emissions Schedule'!F$9+$O24)+($U$42*($V24/$V$42)*'VT CHS Emissions Schedule'!F$7)/(1-$N24)+($U$43*($V24/$V$43)*'VT CHS Emissions Schedule'!F$5)/(1-$M24)))-IF(OR($A24="Oil",$A24="Propane"),$S24*AA24,IF(OR($A24="Natural Gas",$A24="Electricity"),$S24*AA24/(1-$K24),$U$40*($V24/$X24)*('VT CHS Emissions Schedule'!F$8+$P24)+$U$41*($V24/$X24)*('VT CHS Emissions Schedule'!F$9+$O24)+($U$42*($V24/$X24)*'VT CHS Emissions Schedule'!F$7)/(1-$N24)+($U$43*($V24/$X24)*'VT CHS Emissions Schedule'!F$5)/(1-$M24))),0)</f>
        <v>610788.95666313474</v>
      </c>
      <c r="BB24" s="63">
        <f>IF(BB$15&lt;2025+$T24,IF(OR($A24="Oil",$A24="Propane"),$R24*AB24,IF(OR($A24="Natural Gas",$A24="Electricity"),$R24*AB24/(1-$K24),$U$40*($V24/$V$40)*('VT CHS Emissions Schedule'!G$8+$P24)+$U$41*($V24/$V$41)*('VT CHS Emissions Schedule'!G$9+$O24)+($U$42*($V24/$V$42)*'VT CHS Emissions Schedule'!G$7)/(1-$N24)+($U$43*($V24/$V$43)*'VT CHS Emissions Schedule'!G$5)/(1-$M24)))-IF(OR($A24="Oil",$A24="Propane"),$S24*AB24,IF(OR($A24="Natural Gas",$A24="Electricity"),$S24*AB24/(1-$K24),$U$40*($V24/$X24)*('VT CHS Emissions Schedule'!G$8+$P24)+$U$41*($V24/$X24)*('VT CHS Emissions Schedule'!G$9+$O24)+($U$42*($V24/$X24)*'VT CHS Emissions Schedule'!G$7)/(1-$N24)+($U$43*($V24/$X24)*'VT CHS Emissions Schedule'!G$5)/(1-$M24))),0)</f>
        <v>610788.95666313474</v>
      </c>
      <c r="BC24" s="63">
        <f>IF(BC$15&lt;2025+$T24,IF(OR($A24="Oil",$A24="Propane"),$R24*AC24,IF(OR($A24="Natural Gas",$A24="Electricity"),$R24*AC24/(1-$K24),$U$40*($V24/$V$40)*('VT CHS Emissions Schedule'!H$8+$P24)+$U$41*($V24/$V$41)*('VT CHS Emissions Schedule'!H$9+$O24)+($U$42*($V24/$V$42)*'VT CHS Emissions Schedule'!H$7)/(1-$N24)+($U$43*($V24/$V$43)*'VT CHS Emissions Schedule'!H$5)/(1-$M24)))-IF(OR($A24="Oil",$A24="Propane"),$S24*AC24,IF(OR($A24="Natural Gas",$A24="Electricity"),$S24*AC24/(1-$K24),$U$40*($V24/$X24)*('VT CHS Emissions Schedule'!H$8+$P24)+$U$41*($V24/$X24)*('VT CHS Emissions Schedule'!H$9+$O24)+($U$42*($V24/$X24)*'VT CHS Emissions Schedule'!H$7)/(1-$N24)+($U$43*($V24/$X24)*'VT CHS Emissions Schedule'!H$5)/(1-$M24))),0)</f>
        <v>610788.95666313474</v>
      </c>
      <c r="BD24" s="63">
        <f>IF(BD$15&lt;2025+$T24,IF(OR($A24="Oil",$A24="Propane"),$R24*AD24,IF(OR($A24="Natural Gas",$A24="Electricity"),$R24*AD24/(1-$K24),$U$40*($V24/$V$40)*('VT CHS Emissions Schedule'!I$8+$P24)+$U$41*($V24/$V$41)*('VT CHS Emissions Schedule'!I$9+$O24)+($U$42*($V24/$V$42)*'VT CHS Emissions Schedule'!I$7)/(1-$N24)+($U$43*($V24/$V$43)*'VT CHS Emissions Schedule'!I$5)/(1-$M24)))-IF(OR($A24="Oil",$A24="Propane"),$S24*AD24,IF(OR($A24="Natural Gas",$A24="Electricity"),$S24*AD24/(1-$K24),$U$40*($V24/$X24)*('VT CHS Emissions Schedule'!I$8+$P24)+$U$41*($V24/$X24)*('VT CHS Emissions Schedule'!I$9+$O24)+($U$42*($V24/$X24)*'VT CHS Emissions Schedule'!I$7)/(1-$N24)+($U$43*($V24/$X24)*'VT CHS Emissions Schedule'!I$5)/(1-$M24))),0)</f>
        <v>607728.3241157796</v>
      </c>
      <c r="BE24" s="63">
        <f>IF(BE$15&lt;2025+$T24,IF(OR($A24="Oil",$A24="Propane"),$R24*AE24,IF(OR($A24="Natural Gas",$A24="Electricity"),$R24*AE24/(1-$K24),$U$40*($V24/$V$40)*('VT CHS Emissions Schedule'!J$8+$P24)+$U$41*($V24/$V$41)*('VT CHS Emissions Schedule'!J$9+$O24)+($U$42*($V24/$V$42)*'VT CHS Emissions Schedule'!J$7)/(1-$N24)+($U$43*($V24/$V$43)*'VT CHS Emissions Schedule'!J$5)/(1-$M24)))-IF(OR($A24="Oil",$A24="Propane"),$S24*AE24,IF(OR($A24="Natural Gas",$A24="Electricity"),$S24*AE24/(1-$K24),$U$40*($V24/$X24)*('VT CHS Emissions Schedule'!J$8+$P24)+$U$41*($V24/$X24)*('VT CHS Emissions Schedule'!J$9+$O24)+($U$42*($V24/$X24)*'VT CHS Emissions Schedule'!J$7)/(1-$N24)+($U$43*($V24/$X24)*'VT CHS Emissions Schedule'!J$5)/(1-$M24))),0)</f>
        <v>607728.3241157796</v>
      </c>
      <c r="BF24" s="63">
        <f>IF(BF$15&lt;2025+$T24,IF(OR($A24="Oil",$A24="Propane"),$R24*AF24,IF(OR($A24="Natural Gas",$A24="Electricity"),$R24*AF24/(1-$K24),$U$40*($V24/$V$40)*('VT CHS Emissions Schedule'!K$8+$P24)+$U$41*($V24/$V$41)*('VT CHS Emissions Schedule'!K$9+$O24)+($U$42*($V24/$V$42)*'VT CHS Emissions Schedule'!K$7)/(1-$N24)+($U$43*($V24/$V$43)*'VT CHS Emissions Schedule'!K$5)/(1-$M24)))-IF(OR($A24="Oil",$A24="Propane"),$S24*AF24,IF(OR($A24="Natural Gas",$A24="Electricity"),$S24*AF24/(1-$K24),$U$40*($V24/$X24)*('VT CHS Emissions Schedule'!K$8+$P24)+$U$41*($V24/$X24)*('VT CHS Emissions Schedule'!K$9+$O24)+($U$42*($V24/$X24)*'VT CHS Emissions Schedule'!K$7)/(1-$N24)+($U$43*($V24/$X24)*'VT CHS Emissions Schedule'!K$5)/(1-$M24))),0)</f>
        <v>607728.3241157796</v>
      </c>
      <c r="BG24" s="63">
        <f>IF(BG$15&lt;2025+$T24,IF(OR($A24="Oil",$A24="Propane"),$R24*AG24,IF(OR($A24="Natural Gas",$A24="Electricity"),$R24*AG24/(1-$K24),$U$40*($V24/$V$40)*('VT CHS Emissions Schedule'!L$8+$P24)+$U$41*($V24/$V$41)*('VT CHS Emissions Schedule'!L$9+$O24)+($U$42*($V24/$V$42)*'VT CHS Emissions Schedule'!L$7)/(1-$N24)+($U$43*($V24/$V$43)*'VT CHS Emissions Schedule'!L$5)/(1-$M24)))-IF(OR($A24="Oil",$A24="Propane"),$S24*AG24,IF(OR($A24="Natural Gas",$A24="Electricity"),$S24*AG24/(1-$K24),$U$40*($V24/$X24)*('VT CHS Emissions Schedule'!L$8+$P24)+$U$41*($V24/$X24)*('VT CHS Emissions Schedule'!L$9+$O24)+($U$42*($V24/$X24)*'VT CHS Emissions Schedule'!L$7)/(1-$N24)+($U$43*($V24/$X24)*'VT CHS Emissions Schedule'!L$5)/(1-$M24))),0)</f>
        <v>607728.3241157796</v>
      </c>
      <c r="BH24" s="63">
        <f>IF(BH$15&lt;2025+$T24,IF(OR($A24="Oil",$A24="Propane"),$R24*AH24,IF(OR($A24="Natural Gas",$A24="Electricity"),$R24*AH24/(1-$K24),$U$40*($V24/$V$40)*('VT CHS Emissions Schedule'!M$8+$P24)+$U$41*($V24/$V$41)*('VT CHS Emissions Schedule'!M$9+$O24)+($U$42*($V24/$V$42)*'VT CHS Emissions Schedule'!M$7)/(1-$N24)+($U$43*($V24/$V$43)*'VT CHS Emissions Schedule'!M$5)/(1-$M24)))-IF(OR($A24="Oil",$A24="Propane"),$S24*AH24,IF(OR($A24="Natural Gas",$A24="Electricity"),$S24*AH24/(1-$K24),$U$40*($V24/$X24)*('VT CHS Emissions Schedule'!M$8+$P24)+$U$41*($V24/$X24)*('VT CHS Emissions Schedule'!M$9+$O24)+($U$42*($V24/$X24)*'VT CHS Emissions Schedule'!M$7)/(1-$N24)+($U$43*($V24/$X24)*'VT CHS Emissions Schedule'!M$5)/(1-$M24))),0)</f>
        <v>607728.3241157796</v>
      </c>
      <c r="BI24" s="63">
        <f>IF(BI$15&lt;2025+$T24,IF(OR($A24="Oil",$A24="Propane"),$R24*AI24,IF(OR($A24="Natural Gas",$A24="Electricity"),$R24*AI24/(1-$K24),$U$40*($V24/$V$40)*('VT CHS Emissions Schedule'!N$8+$P24)+$U$41*($V24/$V$41)*('VT CHS Emissions Schedule'!N$9+$O24)+($U$42*($V24/$V$42)*'VT CHS Emissions Schedule'!N$7)/(1-$N24)+($U$43*($V24/$V$43)*'VT CHS Emissions Schedule'!N$5)/(1-$M24)))-IF(OR($A24="Oil",$A24="Propane"),$S24*AI24,IF(OR($A24="Natural Gas",$A24="Electricity"),$S24*AI24/(1-$K24),$U$40*($V24/$X24)*('VT CHS Emissions Schedule'!N$8+$P24)+$U$41*($V24/$X24)*('VT CHS Emissions Schedule'!N$9+$O24)+($U$42*($V24/$X24)*'VT CHS Emissions Schedule'!N$7)/(1-$N24)+($U$43*($V24/$X24)*'VT CHS Emissions Schedule'!N$5)/(1-$M24))),0)</f>
        <v>607195.73683985882</v>
      </c>
      <c r="BJ24" s="63">
        <f>IF(BJ$15&lt;2025+$T24,IF(OR($A24="Oil",$A24="Propane"),$R24*AJ24,IF(OR($A24="Natural Gas",$A24="Electricity"),$R24*AJ24/(1-$K24),$U$40*($V24/$V$40)*('VT CHS Emissions Schedule'!O$8+$P24)+$U$41*($V24/$V$41)*('VT CHS Emissions Schedule'!O$9+$O24)+($U$42*($V24/$V$42)*'VT CHS Emissions Schedule'!O$7)/(1-$N24)+($U$43*($V24/$V$43)*'VT CHS Emissions Schedule'!O$5)/(1-$M24)))-IF(OR($A24="Oil",$A24="Propane"),$S24*AJ24,IF(OR($A24="Natural Gas",$A24="Electricity"),$S24*AJ24/(1-$K24),$U$40*($V24/$X24)*('VT CHS Emissions Schedule'!O$8+$P24)+$U$41*($V24/$X24)*('VT CHS Emissions Schedule'!O$9+$O24)+($U$42*($V24/$X24)*'VT CHS Emissions Schedule'!O$7)/(1-$N24)+($U$43*($V24/$X24)*'VT CHS Emissions Schedule'!O$5)/(1-$M24))),0)</f>
        <v>607195.73683985882</v>
      </c>
      <c r="BK24" s="63">
        <f>IF(BK$15&lt;2025+$T24,IF(OR($A24="Oil",$A24="Propane"),$R24*AK24,IF(OR($A24="Natural Gas",$A24="Electricity"),$R24*AK24/(1-$K24),$U$40*($V24/$V$40)*('VT CHS Emissions Schedule'!P$8+$P24)+$U$41*($V24/$V$41)*('VT CHS Emissions Schedule'!P$9+$O24)+($U$42*($V24/$V$42)*'VT CHS Emissions Schedule'!P$7)/(1-$N24)+($U$43*($V24/$V$43)*'VT CHS Emissions Schedule'!P$5)/(1-$M24)))-IF(OR($A24="Oil",$A24="Propane"),$S24*AK24,IF(OR($A24="Natural Gas",$A24="Electricity"),$S24*AK24/(1-$K24),$U$40*($V24/$X24)*('VT CHS Emissions Schedule'!P$8+$P24)+$U$41*($V24/$X24)*('VT CHS Emissions Schedule'!P$9+$O24)+($U$42*($V24/$X24)*'VT CHS Emissions Schedule'!P$7)/(1-$N24)+($U$43*($V24/$X24)*'VT CHS Emissions Schedule'!P$5)/(1-$M24))),0)</f>
        <v>607195.73683985882</v>
      </c>
      <c r="BL24" s="63">
        <f>IF(BL$15&lt;2025+$T24,IF(OR($A24="Oil",$A24="Propane"),$R24*AL24,IF(OR($A24="Natural Gas",$A24="Electricity"),$R24*AL24/(1-$K24),$U$40*($V24/$V$40)*('VT CHS Emissions Schedule'!Q$8+$P24)+$U$41*($V24/$V$41)*('VT CHS Emissions Schedule'!Q$9+$O24)+($U$42*($V24/$V$42)*'VT CHS Emissions Schedule'!Q$7)/(1-$N24)+($U$43*($V24/$V$43)*'VT CHS Emissions Schedule'!Q$5)/(1-$M24)))-IF(OR($A24="Oil",$A24="Propane"),$S24*AL24,IF(OR($A24="Natural Gas",$A24="Electricity"),$S24*AL24/(1-$K24),$U$40*($V24/$X24)*('VT CHS Emissions Schedule'!Q$8+$P24)+$U$41*($V24/$X24)*('VT CHS Emissions Schedule'!Q$9+$O24)+($U$42*($V24/$X24)*'VT CHS Emissions Schedule'!Q$7)/(1-$N24)+($U$43*($V24/$X24)*'VT CHS Emissions Schedule'!Q$5)/(1-$M24))),0)</f>
        <v>607195.73683985882</v>
      </c>
      <c r="BM24" s="63">
        <f>IF(BM$15&lt;2025+$T24,IF(OR($A24="Oil",$A24="Propane"),$R24*AM24,IF(OR($A24="Natural Gas",$A24="Electricity"),$R24*AM24/(1-$K24),$U$40*($V24/$V$40)*('VT CHS Emissions Schedule'!R$8+$P24)+$U$41*($V24/$V$41)*('VT CHS Emissions Schedule'!R$9+$O24)+($U$42*($V24/$V$42)*'VT CHS Emissions Schedule'!R$7)/(1-$N24)+($U$43*($V24/$V$43)*'VT CHS Emissions Schedule'!R$5)/(1-$M24)))-IF(OR($A24="Oil",$A24="Propane"),$S24*AM24,IF(OR($A24="Natural Gas",$A24="Electricity"),$S24*AM24/(1-$K24),$U$40*($V24/$X24)*('VT CHS Emissions Schedule'!R$8+$P24)+$U$41*($V24/$X24)*('VT CHS Emissions Schedule'!R$9+$O24)+($U$42*($V24/$X24)*'VT CHS Emissions Schedule'!R$7)/(1-$N24)+($U$43*($V24/$X24)*'VT CHS Emissions Schedule'!R$5)/(1-$M24))),0)</f>
        <v>607195.73683985882</v>
      </c>
      <c r="BN24" s="63">
        <f>IF(BN$15&lt;2025+$T24,IF(OR($A24="Oil",$A24="Propane"),$R24*AN24,IF(OR($A24="Natural Gas",$A24="Electricity"),$R24*AN24/(1-$K24),$U$40*($V24/$V$40)*('VT CHS Emissions Schedule'!S$8+$P24)+$U$41*($V24/$V$41)*('VT CHS Emissions Schedule'!S$9+$O24)+($U$42*($V24/$V$42)*'VT CHS Emissions Schedule'!S$7)/(1-$N24)+($U$43*($V24/$V$43)*'VT CHS Emissions Schedule'!S$5)/(1-$M24)))-IF(OR($A24="Oil",$A24="Propane"),$S24*AN24,IF(OR($A24="Natural Gas",$A24="Electricity"),$S24*AN24/(1-$K24),$U$40*($V24/$X24)*('VT CHS Emissions Schedule'!S$8+$P24)+$U$41*($V24/$X24)*('VT CHS Emissions Schedule'!S$9+$O24)+($U$42*($V24/$X24)*'VT CHS Emissions Schedule'!S$7)/(1-$N24)+($U$43*($V24/$X24)*'VT CHS Emissions Schedule'!S$5)/(1-$M24))),0)</f>
        <v>607036.17032251437</v>
      </c>
      <c r="BO24" s="63">
        <f>IF(BO$15&lt;2025+$T24,IF(OR($A24="Oil",$A24="Propane"),$R24*AO24,IF(OR($A24="Natural Gas",$A24="Electricity"),$R24*AO24/(1-$K24),$U$40*($V24/$V$40)*('VT CHS Emissions Schedule'!T$8+$P24)+$U$41*($V24/$V$41)*('VT CHS Emissions Schedule'!T$9+$O24)+($U$42*($V24/$V$42)*'VT CHS Emissions Schedule'!T$7)/(1-$N24)+($U$43*($V24/$V$43)*'VT CHS Emissions Schedule'!T$5)/(1-$M24)))-IF(OR($A24="Oil",$A24="Propane"),$S24*AO24,IF(OR($A24="Natural Gas",$A24="Electricity"),$S24*AO24/(1-$K24),$U$40*($V24/$X24)*('VT CHS Emissions Schedule'!T$8+$P24)+$U$41*($V24/$X24)*('VT CHS Emissions Schedule'!T$9+$O24)+($U$42*($V24/$X24)*'VT CHS Emissions Schedule'!T$7)/(1-$N24)+($U$43*($V24/$X24)*'VT CHS Emissions Schedule'!T$5)/(1-$M24))),0)</f>
        <v>607036.17032251437</v>
      </c>
      <c r="BP24" s="63">
        <f>IF(BP$15&lt;2025+$T24,IF(OR($A24="Oil",$A24="Propane"),$R24*AP24,IF(OR($A24="Natural Gas",$A24="Electricity"),$R24*AP24/(1-$K24),$U$40*($V24/$V$40)*('VT CHS Emissions Schedule'!U$8+$P24)+$U$41*($V24/$V$41)*('VT CHS Emissions Schedule'!U$9+$O24)+($U$42*($V24/$V$42)*'VT CHS Emissions Schedule'!U$7)/(1-$N24)+($U$43*($V24/$V$43)*'VT CHS Emissions Schedule'!U$5)/(1-$M24)))-IF(OR($A24="Oil",$A24="Propane"),$S24*AP24,IF(OR($A24="Natural Gas",$A24="Electricity"),$S24*AP24/(1-$K24),$U$40*($V24/$X24)*('VT CHS Emissions Schedule'!U$8+$P24)+$U$41*($V24/$X24)*('VT CHS Emissions Schedule'!U$9+$O24)+($U$42*($V24/$X24)*'VT CHS Emissions Schedule'!U$7)/(1-$N24)+($U$43*($V24/$X24)*'VT CHS Emissions Schedule'!U$5)/(1-$M24))),0)</f>
        <v>607036.17032251437</v>
      </c>
      <c r="BQ24" s="63">
        <f>IF(BQ$15&lt;2025+$T24,IF(OR($A24="Oil",$A24="Propane"),$R24*AQ24,IF(OR($A24="Natural Gas",$A24="Electricity"),$R24*AQ24/(1-$K24),$U$40*($V24/$V$40)*('VT CHS Emissions Schedule'!V$8+$P24)+$U$41*($V24/$V$41)*('VT CHS Emissions Schedule'!V$9+$O24)+($U$42*($V24/$V$42)*'VT CHS Emissions Schedule'!V$7)/(1-$N24)+($U$43*($V24/$V$43)*'VT CHS Emissions Schedule'!V$5)/(1-$M24)))-IF(OR($A24="Oil",$A24="Propane"),$S24*AQ24,IF(OR($A24="Natural Gas",$A24="Electricity"),$S24*AQ24/(1-$K24),$U$40*($V24/$X24)*('VT CHS Emissions Schedule'!V$8+$P24)+$U$41*($V24/$X24)*('VT CHS Emissions Schedule'!V$9+$O24)+($U$42*($V24/$X24)*'VT CHS Emissions Schedule'!V$7)/(1-$N24)+($U$43*($V24/$X24)*'VT CHS Emissions Schedule'!V$5)/(1-$M24))),0)</f>
        <v>607036.17032251437</v>
      </c>
      <c r="BR24" s="63">
        <f>IF(BR$15&lt;2025+$T24,IF(OR($A24="Oil",$A24="Propane"),$R24*AR24,IF(OR($A24="Natural Gas",$A24="Electricity"),$R24*AR24/(1-$K24),$U$40*($V24/$V$40)*('VT CHS Emissions Schedule'!W$8+$P24)+$U$41*($V24/$V$41)*('VT CHS Emissions Schedule'!W$9+$O24)+($U$42*($V24/$V$42)*'VT CHS Emissions Schedule'!W$7)/(1-$N24)+($U$43*($V24/$V$43)*'VT CHS Emissions Schedule'!W$5)/(1-$M24)))-IF(OR($A24="Oil",$A24="Propane"),$S24*AR24,IF(OR($A24="Natural Gas",$A24="Electricity"),$S24*AR24/(1-$K24),$U$40*($V24/$X24)*('VT CHS Emissions Schedule'!W$8+$P24)+$U$41*($V24/$X24)*('VT CHS Emissions Schedule'!W$9+$O24)+($U$42*($V24/$X24)*'VT CHS Emissions Schedule'!W$7)/(1-$N24)+($U$43*($V24/$X24)*'VT CHS Emissions Schedule'!W$5)/(1-$M24))),0)</f>
        <v>607036.17032251437</v>
      </c>
      <c r="BS24" s="63">
        <f>IF(BS$15&lt;2025+$T24,IF(OR($A24="Oil",$A24="Propane"),$R24*AS24,IF(OR($A24="Natural Gas",$A24="Electricity"),$R24*AS24/(1-$K24),$U$40*($V24/$V$40)*('VT CHS Emissions Schedule'!X$8+$P24)+$U$41*($V24/$V$41)*('VT CHS Emissions Schedule'!X$9+$O24)+($U$42*($V24/$V$42)*'VT CHS Emissions Schedule'!X$7)/(1-$N24)+($U$43*($V24/$V$43)*'VT CHS Emissions Schedule'!X$5)/(1-$M24)))-IF(OR($A24="Oil",$A24="Propane"),$S24*AS24,IF(OR($A24="Natural Gas",$A24="Electricity"),$S24*AS24/(1-$K24),$U$40*($V24/$X24)*('VT CHS Emissions Schedule'!X$8+$P24)+$U$41*($V24/$X24)*('VT CHS Emissions Schedule'!X$9+$O24)+($U$42*($V24/$X24)*'VT CHS Emissions Schedule'!X$7)/(1-$N24)+($U$43*($V24/$X24)*'VT CHS Emissions Schedule'!X$5)/(1-$M24))),0)</f>
        <v>0</v>
      </c>
      <c r="BT24" s="63">
        <f>IF(BT$15&lt;2025+$T24,IF(OR($A24="Oil",$A24="Propane"),$R24*AT24,IF(OR($A24="Natural Gas",$A24="Electricity"),$R24*AT24/(1-$K24),$U$40*($V24/$V$40)*('VT CHS Emissions Schedule'!Y$8+$P24)+$U$41*($V24/$V$41)*('VT CHS Emissions Schedule'!Y$9+$O24)+($U$42*($V24/$V$42)*'VT CHS Emissions Schedule'!Y$7)/(1-$N24)+($U$43*($V24/$V$43)*'VT CHS Emissions Schedule'!Y$5)/(1-$M24)))-IF(OR($A24="Oil",$A24="Propane"),$S24*AT24,IF(OR($A24="Natural Gas",$A24="Electricity"),$S24*AT24/(1-$K24),$U$40*($V24/$X24)*('VT CHS Emissions Schedule'!Y$8+$P24)+$U$41*($V24/$X24)*('VT CHS Emissions Schedule'!Y$9+$O24)+($U$42*($V24/$X24)*'VT CHS Emissions Schedule'!Y$7)/(1-$N24)+($U$43*($V24/$X24)*'VT CHS Emissions Schedule'!Y$5)/(1-$M24))),0)</f>
        <v>0</v>
      </c>
      <c r="BU24" s="63">
        <f>IF(BU$15&lt;2025+$T24,IF(OR($A24="Oil",$A24="Propane"),$R24*AU24,IF(OR($A24="Natural Gas",$A24="Electricity"),$R24*AU24/(1-$K24),$U$40*($V24/$V$40)*('VT CHS Emissions Schedule'!Z$8+$P24)+$U$41*($V24/$V$41)*('VT CHS Emissions Schedule'!Z$9+$O24)+($U$42*($V24/$V$42)*'VT CHS Emissions Schedule'!Z$7)/(1-$N24)+($U$43*($V24/$V$43)*'VT CHS Emissions Schedule'!Z$5)/(1-$M24)))-IF(OR($A24="Oil",$A24="Propane"),$S24*AU24,IF(OR($A24="Natural Gas",$A24="Electricity"),$S24*AU24/(1-$K24),$U$40*($V24/$X24)*('VT CHS Emissions Schedule'!Z$8+$P24)+$U$41*($V24/$X24)*('VT CHS Emissions Schedule'!Z$9+$O24)+($U$42*($V24/$X24)*'VT CHS Emissions Schedule'!Z$7)/(1-$N24)+($U$43*($V24/$X24)*'VT CHS Emissions Schedule'!Z$5)/(1-$M24))),0)</f>
        <v>0</v>
      </c>
      <c r="BV24" s="63">
        <f>IF(BV$15&lt;2025+$T24,IF(OR($A24="Oil",$A24="Propane"),$R24*AV24,IF(OR($A24="Natural Gas",$A24="Electricity"),$R24*AV24/(1-$K24),$U$40*($V24/$V$40)*('VT CHS Emissions Schedule'!AA$8+$P24)+$U$41*($V24/$V$41)*('VT CHS Emissions Schedule'!AA$9+$O24)+($U$42*($V24/$V$42)*'VT CHS Emissions Schedule'!AA$7)/(1-$N24)+($U$43*($V24/$V$43)*'VT CHS Emissions Schedule'!AA$5)/(1-$M24)))-IF(OR($A24="Oil",$A24="Propane"),$S24*AV24,IF(OR($A24="Natural Gas",$A24="Electricity"),$S24*AV24/(1-$K24),$U$40*($V24/$X24)*('VT CHS Emissions Schedule'!AA$8+$P24)+$U$41*($V24/$X24)*('VT CHS Emissions Schedule'!AA$9+$O24)+($U$42*($V24/$X24)*'VT CHS Emissions Schedule'!AA$7)/(1-$N24)+($U$43*($V24/$X24)*'VT CHS Emissions Schedule'!AA$5)/(1-$M24))),0)</f>
        <v>0</v>
      </c>
      <c r="BW24" s="63">
        <f>IF(BW$15&lt;2025+$T24,IF(OR($A24="Oil",$A24="Propane"),$R24*AW24,IF(OR($A24="Natural Gas",$A24="Electricity"),$R24*AW24/(1-$K24),$U$40*($V24/$V$40)*('VT CHS Emissions Schedule'!AB$8+$P24)+$U$41*($V24/$V$41)*('VT CHS Emissions Schedule'!AB$9+$O24)+($U$42*($V24/$V$42)*'VT CHS Emissions Schedule'!AB$7)/(1-$N24)+($U$43*($V24/$V$43)*'VT CHS Emissions Schedule'!AB$5)/(1-$M24)))-IF(OR($A24="Oil",$A24="Propane"),$S24*AW24,IF(OR($A24="Natural Gas",$A24="Electricity"),$S24*AW24/(1-$K24),$U$40*($V24/$X24)*('VT CHS Emissions Schedule'!AB$8+$P24)+$U$41*($V24/$X24)*('VT CHS Emissions Schedule'!AB$9+$O24)+($U$42*($V24/$X24)*'VT CHS Emissions Schedule'!AB$7)/(1-$N24)+($U$43*($V24/$X24)*'VT CHS Emissions Schedule'!AB$5)/(1-$M24))),0)</f>
        <v>0</v>
      </c>
      <c r="BX24" s="63">
        <f>IF(BX$15&lt;2025+$T24,IF(OR($A24="Oil",$A24="Propane"),$R24*AX24,IF(OR($A24="Natural Gas",$A24="Electricity"),$R24*AX24/(1-$K24),$U$40*($V24/$V$40)*('VT CHS Emissions Schedule'!AC$8+$P24)+$U$41*($V24/$V$41)*('VT CHS Emissions Schedule'!AC$9+$O24)+($U$42*($V24/$V$42)*'VT CHS Emissions Schedule'!AC$7)/(1-$N24)+($U$43*($V24/$V$43)*'VT CHS Emissions Schedule'!AC$5)/(1-$M24)))-IF(OR($A24="Oil",$A24="Propane"),$S24*AX24,IF(OR($A24="Natural Gas",$A24="Electricity"),$S24*AX24/(1-$K24),$U$40*($V24/$X24)*('VT CHS Emissions Schedule'!AC$8+$P24)+$U$41*($V24/$X24)*('VT CHS Emissions Schedule'!AC$9+$O24)+($U$42*($V24/$X24)*'VT CHS Emissions Schedule'!AC$7)/(1-$N24)+($U$43*($V24/$X24)*'VT CHS Emissions Schedule'!AC$5)/(1-$M24))),0)</f>
        <v>0</v>
      </c>
    </row>
    <row r="25" spans="1:76" ht="15.75" x14ac:dyDescent="0.25">
      <c r="A25" s="184" t="s">
        <v>8</v>
      </c>
      <c r="B25" s="287" t="s">
        <v>274</v>
      </c>
      <c r="C25" s="282">
        <v>1.75</v>
      </c>
      <c r="D25" s="174">
        <f t="shared" si="9"/>
        <v>15371766.846881762</v>
      </c>
      <c r="E25" s="224">
        <f t="shared" si="13"/>
        <v>15371766.846881762</v>
      </c>
      <c r="F25" s="220">
        <f t="shared" si="10"/>
        <v>15.371766846881762</v>
      </c>
      <c r="G25" s="110">
        <f t="shared" si="5"/>
        <v>771876.15402484057</v>
      </c>
      <c r="H25" s="110">
        <f t="shared" si="11"/>
        <v>771876.15402484057</v>
      </c>
      <c r="I25" s="110">
        <f>IF(OR($A25="Oil",$A25="Propane"),$R25*$Y25,IF(OR($A25="Natural Gas",$A25="Electricity"),$R25*$Y25/(1-$K25),$U$40*($V25/$V$40)*('VT CHS Emissions Schedule'!D$8+$P25)+$U$41*($V25/$V$41)*('VT CHS Emissions Schedule'!D$9+$O25)+($U$42*($V25/$V$42)*'VT CHS Emissions Schedule'!D$7)/(1-$N25)+($U$43*($V25/$V$43)*'VT CHS Emissions Schedule'!D$5)/(1-$M25)))</f>
        <v>1174594.1474291051</v>
      </c>
      <c r="J25" s="110">
        <f>IF(OR($A25="Oil",$A25="Propane"),$S25*$Y25,IF(OR($A25="Natural Gas",$A25="Electricity"),$S25*$Y25/(1-$K25),$U$40*($V25/$X25)*('VT CHS Emissions Schedule'!D$8+$P25)+$U$41*($V25/$X25)*('VT CHS Emissions Schedule'!D$9+$O25)+($U$42*($V25/$X25)*'VT CHS Emissions Schedule'!D$7)/(1-$N25)+($U$43*($V25/$X25)*'VT CHS Emissions Schedule'!D$5)/(1-$M25)))</f>
        <v>402717.99340426456</v>
      </c>
      <c r="K25" s="65">
        <f>_xlfn.XLOOKUP($A25,Lookups!$A$3:$A$15,Lookups!$E$3:$E$15)</f>
        <v>0</v>
      </c>
      <c r="L25" s="64">
        <f>_xlfn.XLOOKUP($A25,Lookups!$A$3:$A$15,Lookups!$D$3:$D$15)</f>
        <v>0.32764300000000002</v>
      </c>
      <c r="M25" s="65">
        <f>Lookups!$E$6</f>
        <v>8.9499999999999996E-2</v>
      </c>
      <c r="N25" s="65">
        <f>Lookups!$E$5</f>
        <v>1.4E-2</v>
      </c>
      <c r="O25" s="64">
        <f>Lookups!$D$4</f>
        <v>0.32764300000000002</v>
      </c>
      <c r="P25" s="64">
        <f>Lookups!$D$3</f>
        <v>0.21490000000000001</v>
      </c>
      <c r="Q25" s="64">
        <f>Lookups!$D$8</f>
        <v>1.3776766038113153</v>
      </c>
      <c r="R25" s="71">
        <f t="shared" si="6"/>
        <v>15893.333333333334</v>
      </c>
      <c r="S25" s="71">
        <f t="shared" si="12"/>
        <v>5449.1428571428569</v>
      </c>
      <c r="T25" s="67">
        <v>20</v>
      </c>
      <c r="U25" s="67"/>
      <c r="V25" s="63">
        <v>9536</v>
      </c>
      <c r="W25" s="71">
        <f t="shared" si="7"/>
        <v>0.6</v>
      </c>
      <c r="X25" s="71">
        <f t="shared" si="8"/>
        <v>1.75</v>
      </c>
      <c r="Y25" s="66">
        <f>IF(Y$15&lt;2025+$T25,$L25+_xlfn.XLOOKUP(_xlfn.XLOOKUP($A25,Lookups!$A$3:$A$17,Lookups!$B$3:$B$17),'VT CHS Emissions Schedule'!$A:$A,'VT CHS Emissions Schedule'!D:D),0)</f>
        <v>73.904833101663485</v>
      </c>
      <c r="Z25" s="66">
        <f>IF(Z$15&lt;2025+$T25,$L25+_xlfn.XLOOKUP(_xlfn.XLOOKUP($A25,Lookups!$A$3:$A$17,Lookups!$B$3:$B$17),'VT CHS Emissions Schedule'!$A:$A,'VT CHS Emissions Schedule'!E:E),0)</f>
        <v>73.904833101663485</v>
      </c>
      <c r="AA25" s="66">
        <f>IF(AA$15&lt;2025+$T25,$L25+_xlfn.XLOOKUP(_xlfn.XLOOKUP($A25,Lookups!$A$3:$A$17,Lookups!$B$3:$B$17),'VT CHS Emissions Schedule'!$A:$A,'VT CHS Emissions Schedule'!F:F),0)</f>
        <v>73.904833101663485</v>
      </c>
      <c r="AB25" s="66">
        <f>IF(AB$15&lt;2025+$T25,$L25+_xlfn.XLOOKUP(_xlfn.XLOOKUP($A25,Lookups!$A$3:$A$17,Lookups!$B$3:$B$17),'VT CHS Emissions Schedule'!$A:$A,'VT CHS Emissions Schedule'!G:G),0)</f>
        <v>73.904833101663485</v>
      </c>
      <c r="AC25" s="66">
        <f>IF(AC$15&lt;2025+$T25,$L25+_xlfn.XLOOKUP(_xlfn.XLOOKUP($A25,Lookups!$A$3:$A$17,Lookups!$B$3:$B$17),'VT CHS Emissions Schedule'!$A:$A,'VT CHS Emissions Schedule'!H:H),0)</f>
        <v>73.904833101663485</v>
      </c>
      <c r="AD25" s="66">
        <f>IF(AD$15&lt;2025+$T25,$L25+_xlfn.XLOOKUP(_xlfn.XLOOKUP($A25,Lookups!$A$3:$A$17,Lookups!$B$3:$B$17),'VT CHS Emissions Schedule'!$A:$A,'VT CHS Emissions Schedule'!I:I),0)</f>
        <v>73.534499723611702</v>
      </c>
      <c r="AE25" s="66">
        <f>IF(AE$15&lt;2025+$T25,$L25+_xlfn.XLOOKUP(_xlfn.XLOOKUP($A25,Lookups!$A$3:$A$17,Lookups!$B$3:$B$17),'VT CHS Emissions Schedule'!$A:$A,'VT CHS Emissions Schedule'!J:J),0)</f>
        <v>73.534499723611702</v>
      </c>
      <c r="AF25" s="66">
        <f>IF(AF$15&lt;2025+$T25,$L25+_xlfn.XLOOKUP(_xlfn.XLOOKUP($A25,Lookups!$A$3:$A$17,Lookups!$B$3:$B$17),'VT CHS Emissions Schedule'!$A:$A,'VT CHS Emissions Schedule'!K:K),0)</f>
        <v>73.534499723611702</v>
      </c>
      <c r="AG25" s="66">
        <f>IF(AG$15&lt;2025+$T25,$L25+_xlfn.XLOOKUP(_xlfn.XLOOKUP($A25,Lookups!$A$3:$A$17,Lookups!$B$3:$B$17),'VT CHS Emissions Schedule'!$A:$A,'VT CHS Emissions Schedule'!L:L),0)</f>
        <v>73.534499723611702</v>
      </c>
      <c r="AH25" s="66">
        <f>IF(AH$15&lt;2025+$T25,$L25+_xlfn.XLOOKUP(_xlfn.XLOOKUP($A25,Lookups!$A$3:$A$17,Lookups!$B$3:$B$17),'VT CHS Emissions Schedule'!$A:$A,'VT CHS Emissions Schedule'!M:M),0)</f>
        <v>73.534499723611702</v>
      </c>
      <c r="AI25" s="66">
        <f>IF(AI$15&lt;2025+$T25,$L25+_xlfn.XLOOKUP(_xlfn.XLOOKUP($A25,Lookups!$A$3:$A$17,Lookups!$B$3:$B$17),'VT CHS Emissions Schedule'!$A:$A,'VT CHS Emissions Schedule'!N:N),0)</f>
        <v>73.470057213134709</v>
      </c>
      <c r="AJ25" s="66">
        <f>IF(AJ$15&lt;2025+$T25,$L25+_xlfn.XLOOKUP(_xlfn.XLOOKUP($A25,Lookups!$A$3:$A$17,Lookups!$B$3:$B$17),'VT CHS Emissions Schedule'!$A:$A,'VT CHS Emissions Schedule'!O:O),0)</f>
        <v>73.470057213134709</v>
      </c>
      <c r="AK25" s="66">
        <f>IF(AK$15&lt;2025+$T25,$L25+_xlfn.XLOOKUP(_xlfn.XLOOKUP($A25,Lookups!$A$3:$A$17,Lookups!$B$3:$B$17),'VT CHS Emissions Schedule'!$A:$A,'VT CHS Emissions Schedule'!P:P),0)</f>
        <v>73.470057213134709</v>
      </c>
      <c r="AL25" s="66">
        <f>IF(AL$15&lt;2025+$T25,$L25+_xlfn.XLOOKUP(_xlfn.XLOOKUP($A25,Lookups!$A$3:$A$17,Lookups!$B$3:$B$17),'VT CHS Emissions Schedule'!$A:$A,'VT CHS Emissions Schedule'!Q:Q),0)</f>
        <v>73.470057213134709</v>
      </c>
      <c r="AM25" s="66">
        <f>IF(AM$15&lt;2025+$T25,$L25+_xlfn.XLOOKUP(_xlfn.XLOOKUP($A25,Lookups!$A$3:$A$17,Lookups!$B$3:$B$17),'VT CHS Emissions Schedule'!$A:$A,'VT CHS Emissions Schedule'!R:R),0)</f>
        <v>73.470057213134709</v>
      </c>
      <c r="AN25" s="66">
        <f>IF(AN$15&lt;2025+$T25,$L25+_xlfn.XLOOKUP(_xlfn.XLOOKUP($A25,Lookups!$A$3:$A$17,Lookups!$B$3:$B$17),'VT CHS Emissions Schedule'!$A:$A,'VT CHS Emissions Schedule'!S:S),0)</f>
        <v>73.450749829292349</v>
      </c>
      <c r="AO25" s="66">
        <f>IF(AO$15&lt;2025+$T25,$L25+_xlfn.XLOOKUP(_xlfn.XLOOKUP($A25,Lookups!$A$3:$A$17,Lookups!$B$3:$B$17),'VT CHS Emissions Schedule'!$A:$A,'VT CHS Emissions Schedule'!T:T),0)</f>
        <v>73.450749829292349</v>
      </c>
      <c r="AP25" s="66">
        <f>IF(AP$15&lt;2025+$T25,$L25+_xlfn.XLOOKUP(_xlfn.XLOOKUP($A25,Lookups!$A$3:$A$17,Lookups!$B$3:$B$17),'VT CHS Emissions Schedule'!$A:$A,'VT CHS Emissions Schedule'!U:U),0)</f>
        <v>73.450749829292349</v>
      </c>
      <c r="AQ25" s="66">
        <f>IF(AQ$15&lt;2025+$T25,$L25+_xlfn.XLOOKUP(_xlfn.XLOOKUP($A25,Lookups!$A$3:$A$17,Lookups!$B$3:$B$17),'VT CHS Emissions Schedule'!$A:$A,'VT CHS Emissions Schedule'!V:V),0)</f>
        <v>73.450749829292349</v>
      </c>
      <c r="AR25" s="66">
        <f>IF(AR$15&lt;2025+$T25,$L25+_xlfn.XLOOKUP(_xlfn.XLOOKUP($A25,Lookups!$A$3:$A$17,Lookups!$B$3:$B$17),'VT CHS Emissions Schedule'!$A:$A,'VT CHS Emissions Schedule'!W:W),0)</f>
        <v>73.450749829292349</v>
      </c>
      <c r="AS25" s="66">
        <f>IF(AS$15&lt;2025+$T25,$L25+_xlfn.XLOOKUP(_xlfn.XLOOKUP($A25,Lookups!$A$3:$A$17,Lookups!$B$3:$B$17),'VT CHS Emissions Schedule'!$A:$A,'VT CHS Emissions Schedule'!X:X),0)</f>
        <v>0</v>
      </c>
      <c r="AT25" s="66">
        <f>IF(AT$15&lt;2025+$T25,$L25+_xlfn.XLOOKUP(_xlfn.XLOOKUP($A25,Lookups!$A$3:$A$17,Lookups!$B$3:$B$17),'VT CHS Emissions Schedule'!$A:$A,'VT CHS Emissions Schedule'!Y:Y),0)</f>
        <v>0</v>
      </c>
      <c r="AU25" s="66">
        <f>IF(AU$15&lt;2025+$T25,$L25+_xlfn.XLOOKUP(_xlfn.XLOOKUP($A25,Lookups!$A$3:$A$17,Lookups!$B$3:$B$17),'VT CHS Emissions Schedule'!$A:$A,'VT CHS Emissions Schedule'!Z:Z),0)</f>
        <v>0</v>
      </c>
      <c r="AV25" s="66">
        <f>IF(AV$15&lt;2025+$T25,$L25+_xlfn.XLOOKUP(_xlfn.XLOOKUP($A25,Lookups!$A$3:$A$17,Lookups!$B$3:$B$17),'VT CHS Emissions Schedule'!$A:$A,'VT CHS Emissions Schedule'!AA:AA),0)</f>
        <v>0</v>
      </c>
      <c r="AW25" s="66">
        <f>IF(AW$15&lt;2025+$T25,$L25+_xlfn.XLOOKUP(_xlfn.XLOOKUP($A25,Lookups!$A$3:$A$17,Lookups!$B$3:$B$17),'VT CHS Emissions Schedule'!$A:$A,'VT CHS Emissions Schedule'!AB:AB),0)</f>
        <v>0</v>
      </c>
      <c r="AX25" s="66">
        <f>IF(AX$15&lt;2025+$T25,$L25+_xlfn.XLOOKUP(_xlfn.XLOOKUP($A25,Lookups!$A$3:$A$17,Lookups!$B$3:$B$17),'VT CHS Emissions Schedule'!$A:$A,'VT CHS Emissions Schedule'!AC:AC),0)</f>
        <v>0</v>
      </c>
      <c r="AY25" s="63">
        <f>IF(AY$15&lt;2025+$T25,IF(OR($A25="Oil",$A25="Propane"),$R25*Y25,IF(OR($A25="Natural Gas",$A25="Electricity"),$R25*Y25/(1-$K25),$U$40*($V25/$V$40)*('VT CHS Emissions Schedule'!D$8+$P25)+$U$41*($V25/$V$41)*('VT CHS Emissions Schedule'!D$9+$O25)+($U$42*($V25/$V$42)*'VT CHS Emissions Schedule'!D$7)/(1-$N25)+($U$43*($V25/$V$43)*'VT CHS Emissions Schedule'!D$5)/(1-$M25)))-IF(OR($A25="Oil",$A25="Propane"),$S25*Y25,IF(OR($A25="Natural Gas",$A25="Electricity"),$S25*Y25/(1-$K25),$U$40*($V25/$X25)*('VT CHS Emissions Schedule'!D$8+$P25)+$U$41*($V25/$X25)*('VT CHS Emissions Schedule'!D$9+$O25)+($U$42*($V25/$X25)*'VT CHS Emissions Schedule'!D$7)/(1-$N25)+($U$43*($V25/$X25)*'VT CHS Emissions Schedule'!D$5)/(1-$M25))),0)</f>
        <v>771876.15402484057</v>
      </c>
      <c r="AZ25" s="63">
        <f>IF(AZ$15&lt;2025+$T25,IF(OR($A25="Oil",$A25="Propane"),$R25*Z25,IF(OR($A25="Natural Gas",$A25="Electricity"),$R25*Z25/(1-$K25),$U$40*($V25/$V$40)*('VT CHS Emissions Schedule'!E$8+$P25)+$U$41*($V25/$V$41)*('VT CHS Emissions Schedule'!E$9+$O25)+($U$42*($V25/$V$42)*'VT CHS Emissions Schedule'!E$7)/(1-$N25)+($U$43*($V25/$V$43)*'VT CHS Emissions Schedule'!E$5)/(1-$M25)))-IF(OR($A25="Oil",$A25="Propane"),$S25*Z25,IF(OR($A25="Natural Gas",$A25="Electricity"),$S25*Z25/(1-$K25),$U$40*($V25/$X25)*('VT CHS Emissions Schedule'!E$8+$P25)+$U$41*($V25/$X25)*('VT CHS Emissions Schedule'!E$9+$O25)+($U$42*($V25/$X25)*'VT CHS Emissions Schedule'!E$7)/(1-$N25)+($U$43*($V25/$X25)*'VT CHS Emissions Schedule'!E$5)/(1-$M25))),0)</f>
        <v>771876.15402484057</v>
      </c>
      <c r="BA25" s="63">
        <f>IF(BA$15&lt;2025+$T25,IF(OR($A25="Oil",$A25="Propane"),$R25*AA25,IF(OR($A25="Natural Gas",$A25="Electricity"),$R25*AA25/(1-$K25),$U$40*($V25/$V$40)*('VT CHS Emissions Schedule'!F$8+$P25)+$U$41*($V25/$V$41)*('VT CHS Emissions Schedule'!F$9+$O25)+($U$42*($V25/$V$42)*'VT CHS Emissions Schedule'!F$7)/(1-$N25)+($U$43*($V25/$V$43)*'VT CHS Emissions Schedule'!F$5)/(1-$M25)))-IF(OR($A25="Oil",$A25="Propane"),$S25*AA25,IF(OR($A25="Natural Gas",$A25="Electricity"),$S25*AA25/(1-$K25),$U$40*($V25/$X25)*('VT CHS Emissions Schedule'!F$8+$P25)+$U$41*($V25/$X25)*('VT CHS Emissions Schedule'!F$9+$O25)+($U$42*($V25/$X25)*'VT CHS Emissions Schedule'!F$7)/(1-$N25)+($U$43*($V25/$X25)*'VT CHS Emissions Schedule'!F$5)/(1-$M25))),0)</f>
        <v>771876.15402484057</v>
      </c>
      <c r="BB25" s="63">
        <f>IF(BB$15&lt;2025+$T25,IF(OR($A25="Oil",$A25="Propane"),$R25*AB25,IF(OR($A25="Natural Gas",$A25="Electricity"),$R25*AB25/(1-$K25),$U$40*($V25/$V$40)*('VT CHS Emissions Schedule'!G$8+$P25)+$U$41*($V25/$V$41)*('VT CHS Emissions Schedule'!G$9+$O25)+($U$42*($V25/$V$42)*'VT CHS Emissions Schedule'!G$7)/(1-$N25)+($U$43*($V25/$V$43)*'VT CHS Emissions Schedule'!G$5)/(1-$M25)))-IF(OR($A25="Oil",$A25="Propane"),$S25*AB25,IF(OR($A25="Natural Gas",$A25="Electricity"),$S25*AB25/(1-$K25),$U$40*($V25/$X25)*('VT CHS Emissions Schedule'!G$8+$P25)+$U$41*($V25/$X25)*('VT CHS Emissions Schedule'!G$9+$O25)+($U$42*($V25/$X25)*'VT CHS Emissions Schedule'!G$7)/(1-$N25)+($U$43*($V25/$X25)*'VT CHS Emissions Schedule'!G$5)/(1-$M25))),0)</f>
        <v>771876.15402484057</v>
      </c>
      <c r="BC25" s="63">
        <f>IF(BC$15&lt;2025+$T25,IF(OR($A25="Oil",$A25="Propane"),$R25*AC25,IF(OR($A25="Natural Gas",$A25="Electricity"),$R25*AC25/(1-$K25),$U$40*($V25/$V$40)*('VT CHS Emissions Schedule'!H$8+$P25)+$U$41*($V25/$V$41)*('VT CHS Emissions Schedule'!H$9+$O25)+($U$42*($V25/$V$42)*'VT CHS Emissions Schedule'!H$7)/(1-$N25)+($U$43*($V25/$V$43)*'VT CHS Emissions Schedule'!H$5)/(1-$M25)))-IF(OR($A25="Oil",$A25="Propane"),$S25*AC25,IF(OR($A25="Natural Gas",$A25="Electricity"),$S25*AC25/(1-$K25),$U$40*($V25/$X25)*('VT CHS Emissions Schedule'!H$8+$P25)+$U$41*($V25/$X25)*('VT CHS Emissions Schedule'!H$9+$O25)+($U$42*($V25/$X25)*'VT CHS Emissions Schedule'!H$7)/(1-$N25)+($U$43*($V25/$X25)*'VT CHS Emissions Schedule'!H$5)/(1-$M25))),0)</f>
        <v>771876.15402484057</v>
      </c>
      <c r="BD25" s="63">
        <f>IF(BD$15&lt;2025+$T25,IF(OR($A25="Oil",$A25="Propane"),$R25*AD25,IF(OR($A25="Natural Gas",$A25="Electricity"),$R25*AD25/(1-$K25),$U$40*($V25/$V$40)*('VT CHS Emissions Schedule'!I$8+$P25)+$U$41*($V25/$V$41)*('VT CHS Emissions Schedule'!I$9+$O25)+($U$42*($V25/$V$42)*'VT CHS Emissions Schedule'!I$7)/(1-$N25)+($U$43*($V25/$V$43)*'VT CHS Emissions Schedule'!I$5)/(1-$M25)))-IF(OR($A25="Oil",$A25="Propane"),$S25*AD25,IF(OR($A25="Natural Gas",$A25="Electricity"),$S25*AD25/(1-$K25),$U$40*($V25/$X25)*('VT CHS Emissions Schedule'!I$8+$P25)+$U$41*($V25/$X25)*('VT CHS Emissions Schedule'!I$9+$O25)+($U$42*($V25/$X25)*'VT CHS Emissions Schedule'!I$7)/(1-$N25)+($U$43*($V25/$X25)*'VT CHS Emissions Schedule'!I$5)/(1-$M25))),0)</f>
        <v>768008.32168477657</v>
      </c>
      <c r="BE25" s="63">
        <f>IF(BE$15&lt;2025+$T25,IF(OR($A25="Oil",$A25="Propane"),$R25*AE25,IF(OR($A25="Natural Gas",$A25="Electricity"),$R25*AE25/(1-$K25),$U$40*($V25/$V$40)*('VT CHS Emissions Schedule'!J$8+$P25)+$U$41*($V25/$V$41)*('VT CHS Emissions Schedule'!J$9+$O25)+($U$42*($V25/$V$42)*'VT CHS Emissions Schedule'!J$7)/(1-$N25)+($U$43*($V25/$V$43)*'VT CHS Emissions Schedule'!J$5)/(1-$M25)))-IF(OR($A25="Oil",$A25="Propane"),$S25*AE25,IF(OR($A25="Natural Gas",$A25="Electricity"),$S25*AE25/(1-$K25),$U$40*($V25/$X25)*('VT CHS Emissions Schedule'!J$8+$P25)+$U$41*($V25/$X25)*('VT CHS Emissions Schedule'!J$9+$O25)+($U$42*($V25/$X25)*'VT CHS Emissions Schedule'!J$7)/(1-$N25)+($U$43*($V25/$X25)*'VT CHS Emissions Schedule'!J$5)/(1-$M25))),0)</f>
        <v>768008.32168477657</v>
      </c>
      <c r="BF25" s="63">
        <f>IF(BF$15&lt;2025+$T25,IF(OR($A25="Oil",$A25="Propane"),$R25*AF25,IF(OR($A25="Natural Gas",$A25="Electricity"),$R25*AF25/(1-$K25),$U$40*($V25/$V$40)*('VT CHS Emissions Schedule'!K$8+$P25)+$U$41*($V25/$V$41)*('VT CHS Emissions Schedule'!K$9+$O25)+($U$42*($V25/$V$42)*'VT CHS Emissions Schedule'!K$7)/(1-$N25)+($U$43*($V25/$V$43)*'VT CHS Emissions Schedule'!K$5)/(1-$M25)))-IF(OR($A25="Oil",$A25="Propane"),$S25*AF25,IF(OR($A25="Natural Gas",$A25="Electricity"),$S25*AF25/(1-$K25),$U$40*($V25/$X25)*('VT CHS Emissions Schedule'!K$8+$P25)+$U$41*($V25/$X25)*('VT CHS Emissions Schedule'!K$9+$O25)+($U$42*($V25/$X25)*'VT CHS Emissions Schedule'!K$7)/(1-$N25)+($U$43*($V25/$X25)*'VT CHS Emissions Schedule'!K$5)/(1-$M25))),0)</f>
        <v>768008.32168477657</v>
      </c>
      <c r="BG25" s="63">
        <f>IF(BG$15&lt;2025+$T25,IF(OR($A25="Oil",$A25="Propane"),$R25*AG25,IF(OR($A25="Natural Gas",$A25="Electricity"),$R25*AG25/(1-$K25),$U$40*($V25/$V$40)*('VT CHS Emissions Schedule'!L$8+$P25)+$U$41*($V25/$V$41)*('VT CHS Emissions Schedule'!L$9+$O25)+($U$42*($V25/$V$42)*'VT CHS Emissions Schedule'!L$7)/(1-$N25)+($U$43*($V25/$V$43)*'VT CHS Emissions Schedule'!L$5)/(1-$M25)))-IF(OR($A25="Oil",$A25="Propane"),$S25*AG25,IF(OR($A25="Natural Gas",$A25="Electricity"),$S25*AG25/(1-$K25),$U$40*($V25/$X25)*('VT CHS Emissions Schedule'!L$8+$P25)+$U$41*($V25/$X25)*('VT CHS Emissions Schedule'!L$9+$O25)+($U$42*($V25/$X25)*'VT CHS Emissions Schedule'!L$7)/(1-$N25)+($U$43*($V25/$X25)*'VT CHS Emissions Schedule'!L$5)/(1-$M25))),0)</f>
        <v>768008.32168477657</v>
      </c>
      <c r="BH25" s="63">
        <f>IF(BH$15&lt;2025+$T25,IF(OR($A25="Oil",$A25="Propane"),$R25*AH25,IF(OR($A25="Natural Gas",$A25="Electricity"),$R25*AH25/(1-$K25),$U$40*($V25/$V$40)*('VT CHS Emissions Schedule'!M$8+$P25)+$U$41*($V25/$V$41)*('VT CHS Emissions Schedule'!M$9+$O25)+($U$42*($V25/$V$42)*'VT CHS Emissions Schedule'!M$7)/(1-$N25)+($U$43*($V25/$V$43)*'VT CHS Emissions Schedule'!M$5)/(1-$M25)))-IF(OR($A25="Oil",$A25="Propane"),$S25*AH25,IF(OR($A25="Natural Gas",$A25="Electricity"),$S25*AH25/(1-$K25),$U$40*($V25/$X25)*('VT CHS Emissions Schedule'!M$8+$P25)+$U$41*($V25/$X25)*('VT CHS Emissions Schedule'!M$9+$O25)+($U$42*($V25/$X25)*'VT CHS Emissions Schedule'!M$7)/(1-$N25)+($U$43*($V25/$X25)*'VT CHS Emissions Schedule'!M$5)/(1-$M25))),0)</f>
        <v>768008.32168477657</v>
      </c>
      <c r="BI25" s="63">
        <f>IF(BI$15&lt;2025+$T25,IF(OR($A25="Oil",$A25="Propane"),$R25*AI25,IF(OR($A25="Natural Gas",$A25="Electricity"),$R25*AI25/(1-$K25),$U$40*($V25/$V$40)*('VT CHS Emissions Schedule'!N$8+$P25)+$U$41*($V25/$V$41)*('VT CHS Emissions Schedule'!N$9+$O25)+($U$42*($V25/$V$42)*'VT CHS Emissions Schedule'!N$7)/(1-$N25)+($U$43*($V25/$V$43)*'VT CHS Emissions Schedule'!N$5)/(1-$M25)))-IF(OR($A25="Oil",$A25="Propane"),$S25*AI25,IF(OR($A25="Natural Gas",$A25="Electricity"),$S25*AI25/(1-$K25),$U$40*($V25/$X25)*('VT CHS Emissions Schedule'!N$8+$P25)+$U$41*($V25/$X25)*('VT CHS Emissions Schedule'!N$9+$O25)+($U$42*($V25/$X25)*'VT CHS Emissions Schedule'!N$7)/(1-$N25)+($U$43*($V25/$X25)*'VT CHS Emissions Schedule'!N$5)/(1-$M25))),0)</f>
        <v>767335.27183059091</v>
      </c>
      <c r="BJ25" s="63">
        <f>IF(BJ$15&lt;2025+$T25,IF(OR($A25="Oil",$A25="Propane"),$R25*AJ25,IF(OR($A25="Natural Gas",$A25="Electricity"),$R25*AJ25/(1-$K25),$U$40*($V25/$V$40)*('VT CHS Emissions Schedule'!O$8+$P25)+$U$41*($V25/$V$41)*('VT CHS Emissions Schedule'!O$9+$O25)+($U$42*($V25/$V$42)*'VT CHS Emissions Schedule'!O$7)/(1-$N25)+($U$43*($V25/$V$43)*'VT CHS Emissions Schedule'!O$5)/(1-$M25)))-IF(OR($A25="Oil",$A25="Propane"),$S25*AJ25,IF(OR($A25="Natural Gas",$A25="Electricity"),$S25*AJ25/(1-$K25),$U$40*($V25/$X25)*('VT CHS Emissions Schedule'!O$8+$P25)+$U$41*($V25/$X25)*('VT CHS Emissions Schedule'!O$9+$O25)+($U$42*($V25/$X25)*'VT CHS Emissions Schedule'!O$7)/(1-$N25)+($U$43*($V25/$X25)*'VT CHS Emissions Schedule'!O$5)/(1-$M25))),0)</f>
        <v>767335.27183059091</v>
      </c>
      <c r="BK25" s="63">
        <f>IF(BK$15&lt;2025+$T25,IF(OR($A25="Oil",$A25="Propane"),$R25*AK25,IF(OR($A25="Natural Gas",$A25="Electricity"),$R25*AK25/(1-$K25),$U$40*($V25/$V$40)*('VT CHS Emissions Schedule'!P$8+$P25)+$U$41*($V25/$V$41)*('VT CHS Emissions Schedule'!P$9+$O25)+($U$42*($V25/$V$42)*'VT CHS Emissions Schedule'!P$7)/(1-$N25)+($U$43*($V25/$V$43)*'VT CHS Emissions Schedule'!P$5)/(1-$M25)))-IF(OR($A25="Oil",$A25="Propane"),$S25*AK25,IF(OR($A25="Natural Gas",$A25="Electricity"),$S25*AK25/(1-$K25),$U$40*($V25/$X25)*('VT CHS Emissions Schedule'!P$8+$P25)+$U$41*($V25/$X25)*('VT CHS Emissions Schedule'!P$9+$O25)+($U$42*($V25/$X25)*'VT CHS Emissions Schedule'!P$7)/(1-$N25)+($U$43*($V25/$X25)*'VT CHS Emissions Schedule'!P$5)/(1-$M25))),0)</f>
        <v>767335.27183059091</v>
      </c>
      <c r="BL25" s="63">
        <f>IF(BL$15&lt;2025+$T25,IF(OR($A25="Oil",$A25="Propane"),$R25*AL25,IF(OR($A25="Natural Gas",$A25="Electricity"),$R25*AL25/(1-$K25),$U$40*($V25/$V$40)*('VT CHS Emissions Schedule'!Q$8+$P25)+$U$41*($V25/$V$41)*('VT CHS Emissions Schedule'!Q$9+$O25)+($U$42*($V25/$V$42)*'VT CHS Emissions Schedule'!Q$7)/(1-$N25)+($U$43*($V25/$V$43)*'VT CHS Emissions Schedule'!Q$5)/(1-$M25)))-IF(OR($A25="Oil",$A25="Propane"),$S25*AL25,IF(OR($A25="Natural Gas",$A25="Electricity"),$S25*AL25/(1-$K25),$U$40*($V25/$X25)*('VT CHS Emissions Schedule'!Q$8+$P25)+$U$41*($V25/$X25)*('VT CHS Emissions Schedule'!Q$9+$O25)+($U$42*($V25/$X25)*'VT CHS Emissions Schedule'!Q$7)/(1-$N25)+($U$43*($V25/$X25)*'VT CHS Emissions Schedule'!Q$5)/(1-$M25))),0)</f>
        <v>767335.27183059091</v>
      </c>
      <c r="BM25" s="63">
        <f>IF(BM$15&lt;2025+$T25,IF(OR($A25="Oil",$A25="Propane"),$R25*AM25,IF(OR($A25="Natural Gas",$A25="Electricity"),$R25*AM25/(1-$K25),$U$40*($V25/$V$40)*('VT CHS Emissions Schedule'!R$8+$P25)+$U$41*($V25/$V$41)*('VT CHS Emissions Schedule'!R$9+$O25)+($U$42*($V25/$V$42)*'VT CHS Emissions Schedule'!R$7)/(1-$N25)+($U$43*($V25/$V$43)*'VT CHS Emissions Schedule'!R$5)/(1-$M25)))-IF(OR($A25="Oil",$A25="Propane"),$S25*AM25,IF(OR($A25="Natural Gas",$A25="Electricity"),$S25*AM25/(1-$K25),$U$40*($V25/$X25)*('VT CHS Emissions Schedule'!R$8+$P25)+$U$41*($V25/$X25)*('VT CHS Emissions Schedule'!R$9+$O25)+($U$42*($V25/$X25)*'VT CHS Emissions Schedule'!R$7)/(1-$N25)+($U$43*($V25/$X25)*'VT CHS Emissions Schedule'!R$5)/(1-$M25))),0)</f>
        <v>767335.27183059091</v>
      </c>
      <c r="BN25" s="63">
        <f>IF(BN$15&lt;2025+$T25,IF(OR($A25="Oil",$A25="Propane"),$R25*AN25,IF(OR($A25="Natural Gas",$A25="Electricity"),$R25*AN25/(1-$K25),$U$40*($V25/$V$40)*('VT CHS Emissions Schedule'!S$8+$P25)+$U$41*($V25/$V$41)*('VT CHS Emissions Schedule'!S$9+$O25)+($U$42*($V25/$V$42)*'VT CHS Emissions Schedule'!S$7)/(1-$N25)+($U$43*($V25/$V$43)*'VT CHS Emissions Schedule'!S$5)/(1-$M25)))-IF(OR($A25="Oil",$A25="Propane"),$S25*AN25,IF(OR($A25="Natural Gas",$A25="Electricity"),$S25*AN25/(1-$K25),$U$40*($V25/$X25)*('VT CHS Emissions Schedule'!S$8+$P25)+$U$41*($V25/$X25)*('VT CHS Emissions Schedule'!S$9+$O25)+($U$42*($V25/$X25)*'VT CHS Emissions Schedule'!S$7)/(1-$N25)+($U$43*($V25/$X25)*'VT CHS Emissions Schedule'!S$5)/(1-$M25))),0)</f>
        <v>767133.62183614448</v>
      </c>
      <c r="BO25" s="63">
        <f>IF(BO$15&lt;2025+$T25,IF(OR($A25="Oil",$A25="Propane"),$R25*AO25,IF(OR($A25="Natural Gas",$A25="Electricity"),$R25*AO25/(1-$K25),$U$40*($V25/$V$40)*('VT CHS Emissions Schedule'!T$8+$P25)+$U$41*($V25/$V$41)*('VT CHS Emissions Schedule'!T$9+$O25)+($U$42*($V25/$V$42)*'VT CHS Emissions Schedule'!T$7)/(1-$N25)+($U$43*($V25/$V$43)*'VT CHS Emissions Schedule'!T$5)/(1-$M25)))-IF(OR($A25="Oil",$A25="Propane"),$S25*AO25,IF(OR($A25="Natural Gas",$A25="Electricity"),$S25*AO25/(1-$K25),$U$40*($V25/$X25)*('VT CHS Emissions Schedule'!T$8+$P25)+$U$41*($V25/$X25)*('VT CHS Emissions Schedule'!T$9+$O25)+($U$42*($V25/$X25)*'VT CHS Emissions Schedule'!T$7)/(1-$N25)+($U$43*($V25/$X25)*'VT CHS Emissions Schedule'!T$5)/(1-$M25))),0)</f>
        <v>767133.62183614448</v>
      </c>
      <c r="BP25" s="63">
        <f>IF(BP$15&lt;2025+$T25,IF(OR($A25="Oil",$A25="Propane"),$R25*AP25,IF(OR($A25="Natural Gas",$A25="Electricity"),$R25*AP25/(1-$K25),$U$40*($V25/$V$40)*('VT CHS Emissions Schedule'!U$8+$P25)+$U$41*($V25/$V$41)*('VT CHS Emissions Schedule'!U$9+$O25)+($U$42*($V25/$V$42)*'VT CHS Emissions Schedule'!U$7)/(1-$N25)+($U$43*($V25/$V$43)*'VT CHS Emissions Schedule'!U$5)/(1-$M25)))-IF(OR($A25="Oil",$A25="Propane"),$S25*AP25,IF(OR($A25="Natural Gas",$A25="Electricity"),$S25*AP25/(1-$K25),$U$40*($V25/$X25)*('VT CHS Emissions Schedule'!U$8+$P25)+$U$41*($V25/$X25)*('VT CHS Emissions Schedule'!U$9+$O25)+($U$42*($V25/$X25)*'VT CHS Emissions Schedule'!U$7)/(1-$N25)+($U$43*($V25/$X25)*'VT CHS Emissions Schedule'!U$5)/(1-$M25))),0)</f>
        <v>767133.62183614448</v>
      </c>
      <c r="BQ25" s="63">
        <f>IF(BQ$15&lt;2025+$T25,IF(OR($A25="Oil",$A25="Propane"),$R25*AQ25,IF(OR($A25="Natural Gas",$A25="Electricity"),$R25*AQ25/(1-$K25),$U$40*($V25/$V$40)*('VT CHS Emissions Schedule'!V$8+$P25)+$U$41*($V25/$V$41)*('VT CHS Emissions Schedule'!V$9+$O25)+($U$42*($V25/$V$42)*'VT CHS Emissions Schedule'!V$7)/(1-$N25)+($U$43*($V25/$V$43)*'VT CHS Emissions Schedule'!V$5)/(1-$M25)))-IF(OR($A25="Oil",$A25="Propane"),$S25*AQ25,IF(OR($A25="Natural Gas",$A25="Electricity"),$S25*AQ25/(1-$K25),$U$40*($V25/$X25)*('VT CHS Emissions Schedule'!V$8+$P25)+$U$41*($V25/$X25)*('VT CHS Emissions Schedule'!V$9+$O25)+($U$42*($V25/$X25)*'VT CHS Emissions Schedule'!V$7)/(1-$N25)+($U$43*($V25/$X25)*'VT CHS Emissions Schedule'!V$5)/(1-$M25))),0)</f>
        <v>767133.62183614448</v>
      </c>
      <c r="BR25" s="63">
        <f>IF(BR$15&lt;2025+$T25,IF(OR($A25="Oil",$A25="Propane"),$R25*AR25,IF(OR($A25="Natural Gas",$A25="Electricity"),$R25*AR25/(1-$K25),$U$40*($V25/$V$40)*('VT CHS Emissions Schedule'!W$8+$P25)+$U$41*($V25/$V$41)*('VT CHS Emissions Schedule'!W$9+$O25)+($U$42*($V25/$V$42)*'VT CHS Emissions Schedule'!W$7)/(1-$N25)+($U$43*($V25/$V$43)*'VT CHS Emissions Schedule'!W$5)/(1-$M25)))-IF(OR($A25="Oil",$A25="Propane"),$S25*AR25,IF(OR($A25="Natural Gas",$A25="Electricity"),$S25*AR25/(1-$K25),$U$40*($V25/$X25)*('VT CHS Emissions Schedule'!W$8+$P25)+$U$41*($V25/$X25)*('VT CHS Emissions Schedule'!W$9+$O25)+($U$42*($V25/$X25)*'VT CHS Emissions Schedule'!W$7)/(1-$N25)+($U$43*($V25/$X25)*'VT CHS Emissions Schedule'!W$5)/(1-$M25))),0)</f>
        <v>767133.62183614448</v>
      </c>
      <c r="BS25" s="63">
        <f>IF(BS$15&lt;2025+$T25,IF(OR($A25="Oil",$A25="Propane"),$R25*AS25,IF(OR($A25="Natural Gas",$A25="Electricity"),$R25*AS25/(1-$K25),$U$40*($V25/$V$40)*('VT CHS Emissions Schedule'!X$8+$P25)+$U$41*($V25/$V$41)*('VT CHS Emissions Schedule'!X$9+$O25)+($U$42*($V25/$V$42)*'VT CHS Emissions Schedule'!X$7)/(1-$N25)+($U$43*($V25/$V$43)*'VT CHS Emissions Schedule'!X$5)/(1-$M25)))-IF(OR($A25="Oil",$A25="Propane"),$S25*AS25,IF(OR($A25="Natural Gas",$A25="Electricity"),$S25*AS25/(1-$K25),$U$40*($V25/$X25)*('VT CHS Emissions Schedule'!X$8+$P25)+$U$41*($V25/$X25)*('VT CHS Emissions Schedule'!X$9+$O25)+($U$42*($V25/$X25)*'VT CHS Emissions Schedule'!X$7)/(1-$N25)+($U$43*($V25/$X25)*'VT CHS Emissions Schedule'!X$5)/(1-$M25))),0)</f>
        <v>0</v>
      </c>
      <c r="BT25" s="63">
        <f>IF(BT$15&lt;2025+$T25,IF(OR($A25="Oil",$A25="Propane"),$R25*AT25,IF(OR($A25="Natural Gas",$A25="Electricity"),$R25*AT25/(1-$K25),$U$40*($V25/$V$40)*('VT CHS Emissions Schedule'!Y$8+$P25)+$U$41*($V25/$V$41)*('VT CHS Emissions Schedule'!Y$9+$O25)+($U$42*($V25/$V$42)*'VT CHS Emissions Schedule'!Y$7)/(1-$N25)+($U$43*($V25/$V$43)*'VT CHS Emissions Schedule'!Y$5)/(1-$M25)))-IF(OR($A25="Oil",$A25="Propane"),$S25*AT25,IF(OR($A25="Natural Gas",$A25="Electricity"),$S25*AT25/(1-$K25),$U$40*($V25/$X25)*('VT CHS Emissions Schedule'!Y$8+$P25)+$U$41*($V25/$X25)*('VT CHS Emissions Schedule'!Y$9+$O25)+($U$42*($V25/$X25)*'VT CHS Emissions Schedule'!Y$7)/(1-$N25)+($U$43*($V25/$X25)*'VT CHS Emissions Schedule'!Y$5)/(1-$M25))),0)</f>
        <v>0</v>
      </c>
      <c r="BU25" s="63">
        <f>IF(BU$15&lt;2025+$T25,IF(OR($A25="Oil",$A25="Propane"),$R25*AU25,IF(OR($A25="Natural Gas",$A25="Electricity"),$R25*AU25/(1-$K25),$U$40*($V25/$V$40)*('VT CHS Emissions Schedule'!Z$8+$P25)+$U$41*($V25/$V$41)*('VT CHS Emissions Schedule'!Z$9+$O25)+($U$42*($V25/$V$42)*'VT CHS Emissions Schedule'!Z$7)/(1-$N25)+($U$43*($V25/$V$43)*'VT CHS Emissions Schedule'!Z$5)/(1-$M25)))-IF(OR($A25="Oil",$A25="Propane"),$S25*AU25,IF(OR($A25="Natural Gas",$A25="Electricity"),$S25*AU25/(1-$K25),$U$40*($V25/$X25)*('VT CHS Emissions Schedule'!Z$8+$P25)+$U$41*($V25/$X25)*('VT CHS Emissions Schedule'!Z$9+$O25)+($U$42*($V25/$X25)*'VT CHS Emissions Schedule'!Z$7)/(1-$N25)+($U$43*($V25/$X25)*'VT CHS Emissions Schedule'!Z$5)/(1-$M25))),0)</f>
        <v>0</v>
      </c>
      <c r="BV25" s="63">
        <f>IF(BV$15&lt;2025+$T25,IF(OR($A25="Oil",$A25="Propane"),$R25*AV25,IF(OR($A25="Natural Gas",$A25="Electricity"),$R25*AV25/(1-$K25),$U$40*($V25/$V$40)*('VT CHS Emissions Schedule'!AA$8+$P25)+$U$41*($V25/$V$41)*('VT CHS Emissions Schedule'!AA$9+$O25)+($U$42*($V25/$V$42)*'VT CHS Emissions Schedule'!AA$7)/(1-$N25)+($U$43*($V25/$V$43)*'VT CHS Emissions Schedule'!AA$5)/(1-$M25)))-IF(OR($A25="Oil",$A25="Propane"),$S25*AV25,IF(OR($A25="Natural Gas",$A25="Electricity"),$S25*AV25/(1-$K25),$U$40*($V25/$X25)*('VT CHS Emissions Schedule'!AA$8+$P25)+$U$41*($V25/$X25)*('VT CHS Emissions Schedule'!AA$9+$O25)+($U$42*($V25/$X25)*'VT CHS Emissions Schedule'!AA$7)/(1-$N25)+($U$43*($V25/$X25)*'VT CHS Emissions Schedule'!AA$5)/(1-$M25))),0)</f>
        <v>0</v>
      </c>
      <c r="BW25" s="63">
        <f>IF(BW$15&lt;2025+$T25,IF(OR($A25="Oil",$A25="Propane"),$R25*AW25,IF(OR($A25="Natural Gas",$A25="Electricity"),$R25*AW25/(1-$K25),$U$40*($V25/$V$40)*('VT CHS Emissions Schedule'!AB$8+$P25)+$U$41*($V25/$V$41)*('VT CHS Emissions Schedule'!AB$9+$O25)+($U$42*($V25/$V$42)*'VT CHS Emissions Schedule'!AB$7)/(1-$N25)+($U$43*($V25/$V$43)*'VT CHS Emissions Schedule'!AB$5)/(1-$M25)))-IF(OR($A25="Oil",$A25="Propane"),$S25*AW25,IF(OR($A25="Natural Gas",$A25="Electricity"),$S25*AW25/(1-$K25),$U$40*($V25/$X25)*('VT CHS Emissions Schedule'!AB$8+$P25)+$U$41*($V25/$X25)*('VT CHS Emissions Schedule'!AB$9+$O25)+($U$42*($V25/$X25)*'VT CHS Emissions Schedule'!AB$7)/(1-$N25)+($U$43*($V25/$X25)*'VT CHS Emissions Schedule'!AB$5)/(1-$M25))),0)</f>
        <v>0</v>
      </c>
      <c r="BX25" s="63">
        <f>IF(BX$15&lt;2025+$T25,IF(OR($A25="Oil",$A25="Propane"),$R25*AX25,IF(OR($A25="Natural Gas",$A25="Electricity"),$R25*AX25/(1-$K25),$U$40*($V25/$V$40)*('VT CHS Emissions Schedule'!AC$8+$P25)+$U$41*($V25/$V$41)*('VT CHS Emissions Schedule'!AC$9+$O25)+($U$42*($V25/$V$42)*'VT CHS Emissions Schedule'!AC$7)/(1-$N25)+($U$43*($V25/$V$43)*'VT CHS Emissions Schedule'!AC$5)/(1-$M25)))-IF(OR($A25="Oil",$A25="Propane"),$S25*AX25,IF(OR($A25="Natural Gas",$A25="Electricity"),$S25*AX25/(1-$K25),$U$40*($V25/$X25)*('VT CHS Emissions Schedule'!AC$8+$P25)+$U$41*($V25/$X25)*('VT CHS Emissions Schedule'!AC$9+$O25)+($U$42*($V25/$X25)*'VT CHS Emissions Schedule'!AC$7)/(1-$N25)+($U$43*($V25/$X25)*'VT CHS Emissions Schedule'!AC$5)/(1-$M25))),0)</f>
        <v>0</v>
      </c>
    </row>
    <row r="26" spans="1:76" ht="15.75" x14ac:dyDescent="0.25">
      <c r="A26" s="184" t="s">
        <v>8</v>
      </c>
      <c r="B26" s="287" t="s">
        <v>275</v>
      </c>
      <c r="C26" s="282">
        <v>2.25</v>
      </c>
      <c r="D26" s="174">
        <f t="shared" si="9"/>
        <v>17154000.684201386</v>
      </c>
      <c r="E26" s="224">
        <f t="shared" si="13"/>
        <v>17154000.684201386</v>
      </c>
      <c r="F26" s="220">
        <f t="shared" si="10"/>
        <v>17.154000684201385</v>
      </c>
      <c r="G26" s="110">
        <f t="shared" si="5"/>
        <v>861369.04144801036</v>
      </c>
      <c r="H26" s="110">
        <f t="shared" si="11"/>
        <v>861369.04144801036</v>
      </c>
      <c r="I26" s="110">
        <f>IF(OR($A26="Oil",$A26="Propane"),$R26*$Y26,IF(OR($A26="Natural Gas",$A26="Electricity"),$R26*$Y26/(1-$K26),$U$40*($V26/$V$40)*('VT CHS Emissions Schedule'!D$8+$P26)+$U$41*($V26/$V$41)*('VT CHS Emissions Schedule'!D$9+$O26)+($U$42*($V26/$V$42)*'VT CHS Emissions Schedule'!D$7)/(1-$N26)+($U$43*($V26/$V$43)*'VT CHS Emissions Schedule'!D$5)/(1-$M26)))</f>
        <v>1174594.1474291051</v>
      </c>
      <c r="J26" s="110">
        <f>IF(OR($A26="Oil",$A26="Propane"),$S26*$Y26,IF(OR($A26="Natural Gas",$A26="Electricity"),$S26*$Y26/(1-$K26),$U$40*($V26/$X26)*('VT CHS Emissions Schedule'!D$8+$P26)+$U$41*($V26/$X26)*('VT CHS Emissions Schedule'!D$9+$O26)+($U$42*($V26/$X26)*'VT CHS Emissions Schedule'!D$7)/(1-$N26)+($U$43*($V26/$X26)*'VT CHS Emissions Schedule'!D$5)/(1-$M26)))</f>
        <v>313225.1059810947</v>
      </c>
      <c r="K26" s="65">
        <f>_xlfn.XLOOKUP($A26,Lookups!$A$3:$A$15,Lookups!$E$3:$E$15)</f>
        <v>0</v>
      </c>
      <c r="L26" s="64">
        <f>_xlfn.XLOOKUP($A26,Lookups!$A$3:$A$15,Lookups!$D$3:$D$15)</f>
        <v>0.32764300000000002</v>
      </c>
      <c r="M26" s="65">
        <f>Lookups!$E$6</f>
        <v>8.9499999999999996E-2</v>
      </c>
      <c r="N26" s="65">
        <f>Lookups!$E$5</f>
        <v>1.4E-2</v>
      </c>
      <c r="O26" s="64">
        <f>Lookups!$D$4</f>
        <v>0.32764300000000002</v>
      </c>
      <c r="P26" s="64">
        <f>Lookups!$D$3</f>
        <v>0.21490000000000001</v>
      </c>
      <c r="Q26" s="64">
        <f>Lookups!$D$8</f>
        <v>1.3776766038113153</v>
      </c>
      <c r="R26" s="71">
        <f t="shared" si="6"/>
        <v>15893.333333333334</v>
      </c>
      <c r="S26" s="71">
        <f t="shared" si="12"/>
        <v>4238.2222222222226</v>
      </c>
      <c r="T26" s="67">
        <v>20</v>
      </c>
      <c r="U26" s="67"/>
      <c r="V26" s="63">
        <v>9536</v>
      </c>
      <c r="W26" s="71">
        <f t="shared" si="7"/>
        <v>0.6</v>
      </c>
      <c r="X26" s="71">
        <f t="shared" si="8"/>
        <v>2.25</v>
      </c>
      <c r="Y26" s="66">
        <f>IF(Y$15&lt;2025+$T26,$L26+_xlfn.XLOOKUP(_xlfn.XLOOKUP($A26,Lookups!$A$3:$A$17,Lookups!$B$3:$B$17),'VT CHS Emissions Schedule'!$A:$A,'VT CHS Emissions Schedule'!D:D),0)</f>
        <v>73.904833101663485</v>
      </c>
      <c r="Z26" s="66">
        <f>IF(Z$15&lt;2025+$T26,$L26+_xlfn.XLOOKUP(_xlfn.XLOOKUP($A26,Lookups!$A$3:$A$17,Lookups!$B$3:$B$17),'VT CHS Emissions Schedule'!$A:$A,'VT CHS Emissions Schedule'!E:E),0)</f>
        <v>73.904833101663485</v>
      </c>
      <c r="AA26" s="66">
        <f>IF(AA$15&lt;2025+$T26,$L26+_xlfn.XLOOKUP(_xlfn.XLOOKUP($A26,Lookups!$A$3:$A$17,Lookups!$B$3:$B$17),'VT CHS Emissions Schedule'!$A:$A,'VT CHS Emissions Schedule'!F:F),0)</f>
        <v>73.904833101663485</v>
      </c>
      <c r="AB26" s="66">
        <f>IF(AB$15&lt;2025+$T26,$L26+_xlfn.XLOOKUP(_xlfn.XLOOKUP($A26,Lookups!$A$3:$A$17,Lookups!$B$3:$B$17),'VT CHS Emissions Schedule'!$A:$A,'VT CHS Emissions Schedule'!G:G),0)</f>
        <v>73.904833101663485</v>
      </c>
      <c r="AC26" s="66">
        <f>IF(AC$15&lt;2025+$T26,$L26+_xlfn.XLOOKUP(_xlfn.XLOOKUP($A26,Lookups!$A$3:$A$17,Lookups!$B$3:$B$17),'VT CHS Emissions Schedule'!$A:$A,'VT CHS Emissions Schedule'!H:H),0)</f>
        <v>73.904833101663485</v>
      </c>
      <c r="AD26" s="66">
        <f>IF(AD$15&lt;2025+$T26,$L26+_xlfn.XLOOKUP(_xlfn.XLOOKUP($A26,Lookups!$A$3:$A$17,Lookups!$B$3:$B$17),'VT CHS Emissions Schedule'!$A:$A,'VT CHS Emissions Schedule'!I:I),0)</f>
        <v>73.534499723611702</v>
      </c>
      <c r="AE26" s="66">
        <f>IF(AE$15&lt;2025+$T26,$L26+_xlfn.XLOOKUP(_xlfn.XLOOKUP($A26,Lookups!$A$3:$A$17,Lookups!$B$3:$B$17),'VT CHS Emissions Schedule'!$A:$A,'VT CHS Emissions Schedule'!J:J),0)</f>
        <v>73.534499723611702</v>
      </c>
      <c r="AF26" s="66">
        <f>IF(AF$15&lt;2025+$T26,$L26+_xlfn.XLOOKUP(_xlfn.XLOOKUP($A26,Lookups!$A$3:$A$17,Lookups!$B$3:$B$17),'VT CHS Emissions Schedule'!$A:$A,'VT CHS Emissions Schedule'!K:K),0)</f>
        <v>73.534499723611702</v>
      </c>
      <c r="AG26" s="66">
        <f>IF(AG$15&lt;2025+$T26,$L26+_xlfn.XLOOKUP(_xlfn.XLOOKUP($A26,Lookups!$A$3:$A$17,Lookups!$B$3:$B$17),'VT CHS Emissions Schedule'!$A:$A,'VT CHS Emissions Schedule'!L:L),0)</f>
        <v>73.534499723611702</v>
      </c>
      <c r="AH26" s="66">
        <f>IF(AH$15&lt;2025+$T26,$L26+_xlfn.XLOOKUP(_xlfn.XLOOKUP($A26,Lookups!$A$3:$A$17,Lookups!$B$3:$B$17),'VT CHS Emissions Schedule'!$A:$A,'VT CHS Emissions Schedule'!M:M),0)</f>
        <v>73.534499723611702</v>
      </c>
      <c r="AI26" s="66">
        <f>IF(AI$15&lt;2025+$T26,$L26+_xlfn.XLOOKUP(_xlfn.XLOOKUP($A26,Lookups!$A$3:$A$17,Lookups!$B$3:$B$17),'VT CHS Emissions Schedule'!$A:$A,'VT CHS Emissions Schedule'!N:N),0)</f>
        <v>73.470057213134709</v>
      </c>
      <c r="AJ26" s="66">
        <f>IF(AJ$15&lt;2025+$T26,$L26+_xlfn.XLOOKUP(_xlfn.XLOOKUP($A26,Lookups!$A$3:$A$17,Lookups!$B$3:$B$17),'VT CHS Emissions Schedule'!$A:$A,'VT CHS Emissions Schedule'!O:O),0)</f>
        <v>73.470057213134709</v>
      </c>
      <c r="AK26" s="66">
        <f>IF(AK$15&lt;2025+$T26,$L26+_xlfn.XLOOKUP(_xlfn.XLOOKUP($A26,Lookups!$A$3:$A$17,Lookups!$B$3:$B$17),'VT CHS Emissions Schedule'!$A:$A,'VT CHS Emissions Schedule'!P:P),0)</f>
        <v>73.470057213134709</v>
      </c>
      <c r="AL26" s="66">
        <f>IF(AL$15&lt;2025+$T26,$L26+_xlfn.XLOOKUP(_xlfn.XLOOKUP($A26,Lookups!$A$3:$A$17,Lookups!$B$3:$B$17),'VT CHS Emissions Schedule'!$A:$A,'VT CHS Emissions Schedule'!Q:Q),0)</f>
        <v>73.470057213134709</v>
      </c>
      <c r="AM26" s="66">
        <f>IF(AM$15&lt;2025+$T26,$L26+_xlfn.XLOOKUP(_xlfn.XLOOKUP($A26,Lookups!$A$3:$A$17,Lookups!$B$3:$B$17),'VT CHS Emissions Schedule'!$A:$A,'VT CHS Emissions Schedule'!R:R),0)</f>
        <v>73.470057213134709</v>
      </c>
      <c r="AN26" s="66">
        <f>IF(AN$15&lt;2025+$T26,$L26+_xlfn.XLOOKUP(_xlfn.XLOOKUP($A26,Lookups!$A$3:$A$17,Lookups!$B$3:$B$17),'VT CHS Emissions Schedule'!$A:$A,'VT CHS Emissions Schedule'!S:S),0)</f>
        <v>73.450749829292349</v>
      </c>
      <c r="AO26" s="66">
        <f>IF(AO$15&lt;2025+$T26,$L26+_xlfn.XLOOKUP(_xlfn.XLOOKUP($A26,Lookups!$A$3:$A$17,Lookups!$B$3:$B$17),'VT CHS Emissions Schedule'!$A:$A,'VT CHS Emissions Schedule'!T:T),0)</f>
        <v>73.450749829292349</v>
      </c>
      <c r="AP26" s="66">
        <f>IF(AP$15&lt;2025+$T26,$L26+_xlfn.XLOOKUP(_xlfn.XLOOKUP($A26,Lookups!$A$3:$A$17,Lookups!$B$3:$B$17),'VT CHS Emissions Schedule'!$A:$A,'VT CHS Emissions Schedule'!U:U),0)</f>
        <v>73.450749829292349</v>
      </c>
      <c r="AQ26" s="66">
        <f>IF(AQ$15&lt;2025+$T26,$L26+_xlfn.XLOOKUP(_xlfn.XLOOKUP($A26,Lookups!$A$3:$A$17,Lookups!$B$3:$B$17),'VT CHS Emissions Schedule'!$A:$A,'VT CHS Emissions Schedule'!V:V),0)</f>
        <v>73.450749829292349</v>
      </c>
      <c r="AR26" s="66">
        <f>IF(AR$15&lt;2025+$T26,$L26+_xlfn.XLOOKUP(_xlfn.XLOOKUP($A26,Lookups!$A$3:$A$17,Lookups!$B$3:$B$17),'VT CHS Emissions Schedule'!$A:$A,'VT CHS Emissions Schedule'!W:W),0)</f>
        <v>73.450749829292349</v>
      </c>
      <c r="AS26" s="66">
        <f>IF(AS$15&lt;2025+$T26,$L26+_xlfn.XLOOKUP(_xlfn.XLOOKUP($A26,Lookups!$A$3:$A$17,Lookups!$B$3:$B$17),'VT CHS Emissions Schedule'!$A:$A,'VT CHS Emissions Schedule'!X:X),0)</f>
        <v>0</v>
      </c>
      <c r="AT26" s="66">
        <f>IF(AT$15&lt;2025+$T26,$L26+_xlfn.XLOOKUP(_xlfn.XLOOKUP($A26,Lookups!$A$3:$A$17,Lookups!$B$3:$B$17),'VT CHS Emissions Schedule'!$A:$A,'VT CHS Emissions Schedule'!Y:Y),0)</f>
        <v>0</v>
      </c>
      <c r="AU26" s="66">
        <f>IF(AU$15&lt;2025+$T26,$L26+_xlfn.XLOOKUP(_xlfn.XLOOKUP($A26,Lookups!$A$3:$A$17,Lookups!$B$3:$B$17),'VT CHS Emissions Schedule'!$A:$A,'VT CHS Emissions Schedule'!Z:Z),0)</f>
        <v>0</v>
      </c>
      <c r="AV26" s="66">
        <f>IF(AV$15&lt;2025+$T26,$L26+_xlfn.XLOOKUP(_xlfn.XLOOKUP($A26,Lookups!$A$3:$A$17,Lookups!$B$3:$B$17),'VT CHS Emissions Schedule'!$A:$A,'VT CHS Emissions Schedule'!AA:AA),0)</f>
        <v>0</v>
      </c>
      <c r="AW26" s="66">
        <f>IF(AW$15&lt;2025+$T26,$L26+_xlfn.XLOOKUP(_xlfn.XLOOKUP($A26,Lookups!$A$3:$A$17,Lookups!$B$3:$B$17),'VT CHS Emissions Schedule'!$A:$A,'VT CHS Emissions Schedule'!AB:AB),0)</f>
        <v>0</v>
      </c>
      <c r="AX26" s="66">
        <f>IF(AX$15&lt;2025+$T26,$L26+_xlfn.XLOOKUP(_xlfn.XLOOKUP($A26,Lookups!$A$3:$A$17,Lookups!$B$3:$B$17),'VT CHS Emissions Schedule'!$A:$A,'VT CHS Emissions Schedule'!AC:AC),0)</f>
        <v>0</v>
      </c>
      <c r="AY26" s="63">
        <f>IF(AY$15&lt;2025+$T26,IF(OR($A26="Oil",$A26="Propane"),$R26*Y26,IF(OR($A26="Natural Gas",$A26="Electricity"),$R26*Y26/(1-$K26),$U$40*($V26/$V$40)*('VT CHS Emissions Schedule'!D$8+$P26)+$U$41*($V26/$V$41)*('VT CHS Emissions Schedule'!D$9+$O26)+($U$42*($V26/$V$42)*'VT CHS Emissions Schedule'!D$7)/(1-$N26)+($U$43*($V26/$V$43)*'VT CHS Emissions Schedule'!D$5)/(1-$M26)))-IF(OR($A26="Oil",$A26="Propane"),$S26*Y26,IF(OR($A26="Natural Gas",$A26="Electricity"),$S26*Y26/(1-$K26),$U$40*($V26/$X26)*('VT CHS Emissions Schedule'!D$8+$P26)+$U$41*($V26/$X26)*('VT CHS Emissions Schedule'!D$9+$O26)+($U$42*($V26/$X26)*'VT CHS Emissions Schedule'!D$7)/(1-$N26)+($U$43*($V26/$X26)*'VT CHS Emissions Schedule'!D$5)/(1-$M26))),0)</f>
        <v>861369.04144801036</v>
      </c>
      <c r="AZ26" s="63">
        <f>IF(AZ$15&lt;2025+$T26,IF(OR($A26="Oil",$A26="Propane"),$R26*Z26,IF(OR($A26="Natural Gas",$A26="Electricity"),$R26*Z26/(1-$K26),$U$40*($V26/$V$40)*('VT CHS Emissions Schedule'!E$8+$P26)+$U$41*($V26/$V$41)*('VT CHS Emissions Schedule'!E$9+$O26)+($U$42*($V26/$V$42)*'VT CHS Emissions Schedule'!E$7)/(1-$N26)+($U$43*($V26/$V$43)*'VT CHS Emissions Schedule'!E$5)/(1-$M26)))-IF(OR($A26="Oil",$A26="Propane"),$S26*Z26,IF(OR($A26="Natural Gas",$A26="Electricity"),$S26*Z26/(1-$K26),$U$40*($V26/$X26)*('VT CHS Emissions Schedule'!E$8+$P26)+$U$41*($V26/$X26)*('VT CHS Emissions Schedule'!E$9+$O26)+($U$42*($V26/$X26)*'VT CHS Emissions Schedule'!E$7)/(1-$N26)+($U$43*($V26/$X26)*'VT CHS Emissions Schedule'!E$5)/(1-$M26))),0)</f>
        <v>861369.04144801036</v>
      </c>
      <c r="BA26" s="63">
        <f>IF(BA$15&lt;2025+$T26,IF(OR($A26="Oil",$A26="Propane"),$R26*AA26,IF(OR($A26="Natural Gas",$A26="Electricity"),$R26*AA26/(1-$K26),$U$40*($V26/$V$40)*('VT CHS Emissions Schedule'!F$8+$P26)+$U$41*($V26/$V$41)*('VT CHS Emissions Schedule'!F$9+$O26)+($U$42*($V26/$V$42)*'VT CHS Emissions Schedule'!F$7)/(1-$N26)+($U$43*($V26/$V$43)*'VT CHS Emissions Schedule'!F$5)/(1-$M26)))-IF(OR($A26="Oil",$A26="Propane"),$S26*AA26,IF(OR($A26="Natural Gas",$A26="Electricity"),$S26*AA26/(1-$K26),$U$40*($V26/$X26)*('VT CHS Emissions Schedule'!F$8+$P26)+$U$41*($V26/$X26)*('VT CHS Emissions Schedule'!F$9+$O26)+($U$42*($V26/$X26)*'VT CHS Emissions Schedule'!F$7)/(1-$N26)+($U$43*($V26/$X26)*'VT CHS Emissions Schedule'!F$5)/(1-$M26))),0)</f>
        <v>861369.04144801036</v>
      </c>
      <c r="BB26" s="63">
        <f>IF(BB$15&lt;2025+$T26,IF(OR($A26="Oil",$A26="Propane"),$R26*AB26,IF(OR($A26="Natural Gas",$A26="Electricity"),$R26*AB26/(1-$K26),$U$40*($V26/$V$40)*('VT CHS Emissions Schedule'!G$8+$P26)+$U$41*($V26/$V$41)*('VT CHS Emissions Schedule'!G$9+$O26)+($U$42*($V26/$V$42)*'VT CHS Emissions Schedule'!G$7)/(1-$N26)+($U$43*($V26/$V$43)*'VT CHS Emissions Schedule'!G$5)/(1-$M26)))-IF(OR($A26="Oil",$A26="Propane"),$S26*AB26,IF(OR($A26="Natural Gas",$A26="Electricity"),$S26*AB26/(1-$K26),$U$40*($V26/$X26)*('VT CHS Emissions Schedule'!G$8+$P26)+$U$41*($V26/$X26)*('VT CHS Emissions Schedule'!G$9+$O26)+($U$42*($V26/$X26)*'VT CHS Emissions Schedule'!G$7)/(1-$N26)+($U$43*($V26/$X26)*'VT CHS Emissions Schedule'!G$5)/(1-$M26))),0)</f>
        <v>861369.04144801036</v>
      </c>
      <c r="BC26" s="63">
        <f>IF(BC$15&lt;2025+$T26,IF(OR($A26="Oil",$A26="Propane"),$R26*AC26,IF(OR($A26="Natural Gas",$A26="Electricity"),$R26*AC26/(1-$K26),$U$40*($V26/$V$40)*('VT CHS Emissions Schedule'!H$8+$P26)+$U$41*($V26/$V$41)*('VT CHS Emissions Schedule'!H$9+$O26)+($U$42*($V26/$V$42)*'VT CHS Emissions Schedule'!H$7)/(1-$N26)+($U$43*($V26/$V$43)*'VT CHS Emissions Schedule'!H$5)/(1-$M26)))-IF(OR($A26="Oil",$A26="Propane"),$S26*AC26,IF(OR($A26="Natural Gas",$A26="Electricity"),$S26*AC26/(1-$K26),$U$40*($V26/$X26)*('VT CHS Emissions Schedule'!H$8+$P26)+$U$41*($V26/$X26)*('VT CHS Emissions Schedule'!H$9+$O26)+($U$42*($V26/$X26)*'VT CHS Emissions Schedule'!H$7)/(1-$N26)+($U$43*($V26/$X26)*'VT CHS Emissions Schedule'!H$5)/(1-$M26))),0)</f>
        <v>861369.04144801036</v>
      </c>
      <c r="BD26" s="63">
        <f>IF(BD$15&lt;2025+$T26,IF(OR($A26="Oil",$A26="Propane"),$R26*AD26,IF(OR($A26="Natural Gas",$A26="Electricity"),$R26*AD26/(1-$K26),$U$40*($V26/$V$40)*('VT CHS Emissions Schedule'!I$8+$P26)+$U$41*($V26/$V$41)*('VT CHS Emissions Schedule'!I$9+$O26)+($U$42*($V26/$V$42)*'VT CHS Emissions Schedule'!I$7)/(1-$N26)+($U$43*($V26/$V$43)*'VT CHS Emissions Schedule'!I$5)/(1-$M26)))-IF(OR($A26="Oil",$A26="Propane"),$S26*AD26,IF(OR($A26="Natural Gas",$A26="Electricity"),$S26*AD26/(1-$K26),$U$40*($V26/$X26)*('VT CHS Emissions Schedule'!I$8+$P26)+$U$41*($V26/$X26)*('VT CHS Emissions Schedule'!I$9+$O26)+($U$42*($V26/$X26)*'VT CHS Emissions Schedule'!I$7)/(1-$N26)+($U$43*($V26/$X26)*'VT CHS Emissions Schedule'!I$5)/(1-$M26))),0)</f>
        <v>857052.76477866364</v>
      </c>
      <c r="BE26" s="63">
        <f>IF(BE$15&lt;2025+$T26,IF(OR($A26="Oil",$A26="Propane"),$R26*AE26,IF(OR($A26="Natural Gas",$A26="Electricity"),$R26*AE26/(1-$K26),$U$40*($V26/$V$40)*('VT CHS Emissions Schedule'!J$8+$P26)+$U$41*($V26/$V$41)*('VT CHS Emissions Schedule'!J$9+$O26)+($U$42*($V26/$V$42)*'VT CHS Emissions Schedule'!J$7)/(1-$N26)+($U$43*($V26/$V$43)*'VT CHS Emissions Schedule'!J$5)/(1-$M26)))-IF(OR($A26="Oil",$A26="Propane"),$S26*AE26,IF(OR($A26="Natural Gas",$A26="Electricity"),$S26*AE26/(1-$K26),$U$40*($V26/$X26)*('VT CHS Emissions Schedule'!J$8+$P26)+$U$41*($V26/$X26)*('VT CHS Emissions Schedule'!J$9+$O26)+($U$42*($V26/$X26)*'VT CHS Emissions Schedule'!J$7)/(1-$N26)+($U$43*($V26/$X26)*'VT CHS Emissions Schedule'!J$5)/(1-$M26))),0)</f>
        <v>857052.76477866364</v>
      </c>
      <c r="BF26" s="63">
        <f>IF(BF$15&lt;2025+$T26,IF(OR($A26="Oil",$A26="Propane"),$R26*AF26,IF(OR($A26="Natural Gas",$A26="Electricity"),$R26*AF26/(1-$K26),$U$40*($V26/$V$40)*('VT CHS Emissions Schedule'!K$8+$P26)+$U$41*($V26/$V$41)*('VT CHS Emissions Schedule'!K$9+$O26)+($U$42*($V26/$V$42)*'VT CHS Emissions Schedule'!K$7)/(1-$N26)+($U$43*($V26/$V$43)*'VT CHS Emissions Schedule'!K$5)/(1-$M26)))-IF(OR($A26="Oil",$A26="Propane"),$S26*AF26,IF(OR($A26="Natural Gas",$A26="Electricity"),$S26*AF26/(1-$K26),$U$40*($V26/$X26)*('VT CHS Emissions Schedule'!K$8+$P26)+$U$41*($V26/$X26)*('VT CHS Emissions Schedule'!K$9+$O26)+($U$42*($V26/$X26)*'VT CHS Emissions Schedule'!K$7)/(1-$N26)+($U$43*($V26/$X26)*'VT CHS Emissions Schedule'!K$5)/(1-$M26))),0)</f>
        <v>857052.76477866364</v>
      </c>
      <c r="BG26" s="63">
        <f>IF(BG$15&lt;2025+$T26,IF(OR($A26="Oil",$A26="Propane"),$R26*AG26,IF(OR($A26="Natural Gas",$A26="Electricity"),$R26*AG26/(1-$K26),$U$40*($V26/$V$40)*('VT CHS Emissions Schedule'!L$8+$P26)+$U$41*($V26/$V$41)*('VT CHS Emissions Schedule'!L$9+$O26)+($U$42*($V26/$V$42)*'VT CHS Emissions Schedule'!L$7)/(1-$N26)+($U$43*($V26/$V$43)*'VT CHS Emissions Schedule'!L$5)/(1-$M26)))-IF(OR($A26="Oil",$A26="Propane"),$S26*AG26,IF(OR($A26="Natural Gas",$A26="Electricity"),$S26*AG26/(1-$K26),$U$40*($V26/$X26)*('VT CHS Emissions Schedule'!L$8+$P26)+$U$41*($V26/$X26)*('VT CHS Emissions Schedule'!L$9+$O26)+($U$42*($V26/$X26)*'VT CHS Emissions Schedule'!L$7)/(1-$N26)+($U$43*($V26/$X26)*'VT CHS Emissions Schedule'!L$5)/(1-$M26))),0)</f>
        <v>857052.76477866364</v>
      </c>
      <c r="BH26" s="63">
        <f>IF(BH$15&lt;2025+$T26,IF(OR($A26="Oil",$A26="Propane"),$R26*AH26,IF(OR($A26="Natural Gas",$A26="Electricity"),$R26*AH26/(1-$K26),$U$40*($V26/$V$40)*('VT CHS Emissions Schedule'!M$8+$P26)+$U$41*($V26/$V$41)*('VT CHS Emissions Schedule'!M$9+$O26)+($U$42*($V26/$V$42)*'VT CHS Emissions Schedule'!M$7)/(1-$N26)+($U$43*($V26/$V$43)*'VT CHS Emissions Schedule'!M$5)/(1-$M26)))-IF(OR($A26="Oil",$A26="Propane"),$S26*AH26,IF(OR($A26="Natural Gas",$A26="Electricity"),$S26*AH26/(1-$K26),$U$40*($V26/$X26)*('VT CHS Emissions Schedule'!M$8+$P26)+$U$41*($V26/$X26)*('VT CHS Emissions Schedule'!M$9+$O26)+($U$42*($V26/$X26)*'VT CHS Emissions Schedule'!M$7)/(1-$N26)+($U$43*($V26/$X26)*'VT CHS Emissions Schedule'!M$5)/(1-$M26))),0)</f>
        <v>857052.76477866364</v>
      </c>
      <c r="BI26" s="63">
        <f>IF(BI$15&lt;2025+$T26,IF(OR($A26="Oil",$A26="Propane"),$R26*AI26,IF(OR($A26="Natural Gas",$A26="Electricity"),$R26*AI26/(1-$K26),$U$40*($V26/$V$40)*('VT CHS Emissions Schedule'!N$8+$P26)+$U$41*($V26/$V$41)*('VT CHS Emissions Schedule'!N$9+$O26)+($U$42*($V26/$V$42)*'VT CHS Emissions Schedule'!N$7)/(1-$N26)+($U$43*($V26/$V$43)*'VT CHS Emissions Schedule'!N$5)/(1-$M26)))-IF(OR($A26="Oil",$A26="Propane"),$S26*AI26,IF(OR($A26="Natural Gas",$A26="Electricity"),$S26*AI26/(1-$K26),$U$40*($V26/$X26)*('VT CHS Emissions Schedule'!N$8+$P26)+$U$41*($V26/$X26)*('VT CHS Emissions Schedule'!N$9+$O26)+($U$42*($V26/$X26)*'VT CHS Emissions Schedule'!N$7)/(1-$N26)+($U$43*($V26/$X26)*'VT CHS Emissions Schedule'!N$5)/(1-$M26))),0)</f>
        <v>856301.6801587753</v>
      </c>
      <c r="BJ26" s="63">
        <f>IF(BJ$15&lt;2025+$T26,IF(OR($A26="Oil",$A26="Propane"),$R26*AJ26,IF(OR($A26="Natural Gas",$A26="Electricity"),$R26*AJ26/(1-$K26),$U$40*($V26/$V$40)*('VT CHS Emissions Schedule'!O$8+$P26)+$U$41*($V26/$V$41)*('VT CHS Emissions Schedule'!O$9+$O26)+($U$42*($V26/$V$42)*'VT CHS Emissions Schedule'!O$7)/(1-$N26)+($U$43*($V26/$V$43)*'VT CHS Emissions Schedule'!O$5)/(1-$M26)))-IF(OR($A26="Oil",$A26="Propane"),$S26*AJ26,IF(OR($A26="Natural Gas",$A26="Electricity"),$S26*AJ26/(1-$K26),$U$40*($V26/$X26)*('VT CHS Emissions Schedule'!O$8+$P26)+$U$41*($V26/$X26)*('VT CHS Emissions Schedule'!O$9+$O26)+($U$42*($V26/$X26)*'VT CHS Emissions Schedule'!O$7)/(1-$N26)+($U$43*($V26/$X26)*'VT CHS Emissions Schedule'!O$5)/(1-$M26))),0)</f>
        <v>856301.6801587753</v>
      </c>
      <c r="BK26" s="63">
        <f>IF(BK$15&lt;2025+$T26,IF(OR($A26="Oil",$A26="Propane"),$R26*AK26,IF(OR($A26="Natural Gas",$A26="Electricity"),$R26*AK26/(1-$K26),$U$40*($V26/$V$40)*('VT CHS Emissions Schedule'!P$8+$P26)+$U$41*($V26/$V$41)*('VT CHS Emissions Schedule'!P$9+$O26)+($U$42*($V26/$V$42)*'VT CHS Emissions Schedule'!P$7)/(1-$N26)+($U$43*($V26/$V$43)*'VT CHS Emissions Schedule'!P$5)/(1-$M26)))-IF(OR($A26="Oil",$A26="Propane"),$S26*AK26,IF(OR($A26="Natural Gas",$A26="Electricity"),$S26*AK26/(1-$K26),$U$40*($V26/$X26)*('VT CHS Emissions Schedule'!P$8+$P26)+$U$41*($V26/$X26)*('VT CHS Emissions Schedule'!P$9+$O26)+($U$42*($V26/$X26)*'VT CHS Emissions Schedule'!P$7)/(1-$N26)+($U$43*($V26/$X26)*'VT CHS Emissions Schedule'!P$5)/(1-$M26))),0)</f>
        <v>856301.6801587753</v>
      </c>
      <c r="BL26" s="63">
        <f>IF(BL$15&lt;2025+$T26,IF(OR($A26="Oil",$A26="Propane"),$R26*AL26,IF(OR($A26="Natural Gas",$A26="Electricity"),$R26*AL26/(1-$K26),$U$40*($V26/$V$40)*('VT CHS Emissions Schedule'!Q$8+$P26)+$U$41*($V26/$V$41)*('VT CHS Emissions Schedule'!Q$9+$O26)+($U$42*($V26/$V$42)*'VT CHS Emissions Schedule'!Q$7)/(1-$N26)+($U$43*($V26/$V$43)*'VT CHS Emissions Schedule'!Q$5)/(1-$M26)))-IF(OR($A26="Oil",$A26="Propane"),$S26*AL26,IF(OR($A26="Natural Gas",$A26="Electricity"),$S26*AL26/(1-$K26),$U$40*($V26/$X26)*('VT CHS Emissions Schedule'!Q$8+$P26)+$U$41*($V26/$X26)*('VT CHS Emissions Schedule'!Q$9+$O26)+($U$42*($V26/$X26)*'VT CHS Emissions Schedule'!Q$7)/(1-$N26)+($U$43*($V26/$X26)*'VT CHS Emissions Schedule'!Q$5)/(1-$M26))),0)</f>
        <v>856301.6801587753</v>
      </c>
      <c r="BM26" s="63">
        <f>IF(BM$15&lt;2025+$T26,IF(OR($A26="Oil",$A26="Propane"),$R26*AM26,IF(OR($A26="Natural Gas",$A26="Electricity"),$R26*AM26/(1-$K26),$U$40*($V26/$V$40)*('VT CHS Emissions Schedule'!R$8+$P26)+$U$41*($V26/$V$41)*('VT CHS Emissions Schedule'!R$9+$O26)+($U$42*($V26/$V$42)*'VT CHS Emissions Schedule'!R$7)/(1-$N26)+($U$43*($V26/$V$43)*'VT CHS Emissions Schedule'!R$5)/(1-$M26)))-IF(OR($A26="Oil",$A26="Propane"),$S26*AM26,IF(OR($A26="Natural Gas",$A26="Electricity"),$S26*AM26/(1-$K26),$U$40*($V26/$X26)*('VT CHS Emissions Schedule'!R$8+$P26)+$U$41*($V26/$X26)*('VT CHS Emissions Schedule'!R$9+$O26)+($U$42*($V26/$X26)*'VT CHS Emissions Schedule'!R$7)/(1-$N26)+($U$43*($V26/$X26)*'VT CHS Emissions Schedule'!R$5)/(1-$M26))),0)</f>
        <v>856301.6801587753</v>
      </c>
      <c r="BN26" s="63">
        <f>IF(BN$15&lt;2025+$T26,IF(OR($A26="Oil",$A26="Propane"),$R26*AN26,IF(OR($A26="Natural Gas",$A26="Electricity"),$R26*AN26/(1-$K26),$U$40*($V26/$V$40)*('VT CHS Emissions Schedule'!S$8+$P26)+$U$41*($V26/$V$41)*('VT CHS Emissions Schedule'!S$9+$O26)+($U$42*($V26/$V$42)*'VT CHS Emissions Schedule'!S$7)/(1-$N26)+($U$43*($V26/$V$43)*'VT CHS Emissions Schedule'!S$5)/(1-$M26)))-IF(OR($A26="Oil",$A26="Propane"),$S26*AN26,IF(OR($A26="Natural Gas",$A26="Electricity"),$S26*AN26/(1-$K26),$U$40*($V26/$X26)*('VT CHS Emissions Schedule'!S$8+$P26)+$U$41*($V26/$X26)*('VT CHS Emissions Schedule'!S$9+$O26)+($U$42*($V26/$X26)*'VT CHS Emissions Schedule'!S$7)/(1-$N26)+($U$43*($V26/$X26)*'VT CHS Emissions Schedule'!S$5)/(1-$M26))),0)</f>
        <v>856076.65045482782</v>
      </c>
      <c r="BO26" s="63">
        <f>IF(BO$15&lt;2025+$T26,IF(OR($A26="Oil",$A26="Propane"),$R26*AO26,IF(OR($A26="Natural Gas",$A26="Electricity"),$R26*AO26/(1-$K26),$U$40*($V26/$V$40)*('VT CHS Emissions Schedule'!T$8+$P26)+$U$41*($V26/$V$41)*('VT CHS Emissions Schedule'!T$9+$O26)+($U$42*($V26/$V$42)*'VT CHS Emissions Schedule'!T$7)/(1-$N26)+($U$43*($V26/$V$43)*'VT CHS Emissions Schedule'!T$5)/(1-$M26)))-IF(OR($A26="Oil",$A26="Propane"),$S26*AO26,IF(OR($A26="Natural Gas",$A26="Electricity"),$S26*AO26/(1-$K26),$U$40*($V26/$X26)*('VT CHS Emissions Schedule'!T$8+$P26)+$U$41*($V26/$X26)*('VT CHS Emissions Schedule'!T$9+$O26)+($U$42*($V26/$X26)*'VT CHS Emissions Schedule'!T$7)/(1-$N26)+($U$43*($V26/$X26)*'VT CHS Emissions Schedule'!T$5)/(1-$M26))),0)</f>
        <v>856076.65045482782</v>
      </c>
      <c r="BP26" s="63">
        <f>IF(BP$15&lt;2025+$T26,IF(OR($A26="Oil",$A26="Propane"),$R26*AP26,IF(OR($A26="Natural Gas",$A26="Electricity"),$R26*AP26/(1-$K26),$U$40*($V26/$V$40)*('VT CHS Emissions Schedule'!U$8+$P26)+$U$41*($V26/$V$41)*('VT CHS Emissions Schedule'!U$9+$O26)+($U$42*($V26/$V$42)*'VT CHS Emissions Schedule'!U$7)/(1-$N26)+($U$43*($V26/$V$43)*'VT CHS Emissions Schedule'!U$5)/(1-$M26)))-IF(OR($A26="Oil",$A26="Propane"),$S26*AP26,IF(OR($A26="Natural Gas",$A26="Electricity"),$S26*AP26/(1-$K26),$U$40*($V26/$X26)*('VT CHS Emissions Schedule'!U$8+$P26)+$U$41*($V26/$X26)*('VT CHS Emissions Schedule'!U$9+$O26)+($U$42*($V26/$X26)*'VT CHS Emissions Schedule'!U$7)/(1-$N26)+($U$43*($V26/$X26)*'VT CHS Emissions Schedule'!U$5)/(1-$M26))),0)</f>
        <v>856076.65045482782</v>
      </c>
      <c r="BQ26" s="63">
        <f>IF(BQ$15&lt;2025+$T26,IF(OR($A26="Oil",$A26="Propane"),$R26*AQ26,IF(OR($A26="Natural Gas",$A26="Electricity"),$R26*AQ26/(1-$K26),$U$40*($V26/$V$40)*('VT CHS Emissions Schedule'!V$8+$P26)+$U$41*($V26/$V$41)*('VT CHS Emissions Schedule'!V$9+$O26)+($U$42*($V26/$V$42)*'VT CHS Emissions Schedule'!V$7)/(1-$N26)+($U$43*($V26/$V$43)*'VT CHS Emissions Schedule'!V$5)/(1-$M26)))-IF(OR($A26="Oil",$A26="Propane"),$S26*AQ26,IF(OR($A26="Natural Gas",$A26="Electricity"),$S26*AQ26/(1-$K26),$U$40*($V26/$X26)*('VT CHS Emissions Schedule'!V$8+$P26)+$U$41*($V26/$X26)*('VT CHS Emissions Schedule'!V$9+$O26)+($U$42*($V26/$X26)*'VT CHS Emissions Schedule'!V$7)/(1-$N26)+($U$43*($V26/$X26)*'VT CHS Emissions Schedule'!V$5)/(1-$M26))),0)</f>
        <v>856076.65045482782</v>
      </c>
      <c r="BR26" s="63">
        <f>IF(BR$15&lt;2025+$T26,IF(OR($A26="Oil",$A26="Propane"),$R26*AR26,IF(OR($A26="Natural Gas",$A26="Electricity"),$R26*AR26/(1-$K26),$U$40*($V26/$V$40)*('VT CHS Emissions Schedule'!W$8+$P26)+$U$41*($V26/$V$41)*('VT CHS Emissions Schedule'!W$9+$O26)+($U$42*($V26/$V$42)*'VT CHS Emissions Schedule'!W$7)/(1-$N26)+($U$43*($V26/$V$43)*'VT CHS Emissions Schedule'!W$5)/(1-$M26)))-IF(OR($A26="Oil",$A26="Propane"),$S26*AR26,IF(OR($A26="Natural Gas",$A26="Electricity"),$S26*AR26/(1-$K26),$U$40*($V26/$X26)*('VT CHS Emissions Schedule'!W$8+$P26)+$U$41*($V26/$X26)*('VT CHS Emissions Schedule'!W$9+$O26)+($U$42*($V26/$X26)*'VT CHS Emissions Schedule'!W$7)/(1-$N26)+($U$43*($V26/$X26)*'VT CHS Emissions Schedule'!W$5)/(1-$M26))),0)</f>
        <v>856076.65045482782</v>
      </c>
      <c r="BS26" s="63">
        <f>IF(BS$15&lt;2025+$T26,IF(OR($A26="Oil",$A26="Propane"),$R26*AS26,IF(OR($A26="Natural Gas",$A26="Electricity"),$R26*AS26/(1-$K26),$U$40*($V26/$V$40)*('VT CHS Emissions Schedule'!X$8+$P26)+$U$41*($V26/$V$41)*('VT CHS Emissions Schedule'!X$9+$O26)+($U$42*($V26/$V$42)*'VT CHS Emissions Schedule'!X$7)/(1-$N26)+($U$43*($V26/$V$43)*'VT CHS Emissions Schedule'!X$5)/(1-$M26)))-IF(OR($A26="Oil",$A26="Propane"),$S26*AS26,IF(OR($A26="Natural Gas",$A26="Electricity"),$S26*AS26/(1-$K26),$U$40*($V26/$X26)*('VT CHS Emissions Schedule'!X$8+$P26)+$U$41*($V26/$X26)*('VT CHS Emissions Schedule'!X$9+$O26)+($U$42*($V26/$X26)*'VT CHS Emissions Schedule'!X$7)/(1-$N26)+($U$43*($V26/$X26)*'VT CHS Emissions Schedule'!X$5)/(1-$M26))),0)</f>
        <v>0</v>
      </c>
      <c r="BT26" s="63">
        <f>IF(BT$15&lt;2025+$T26,IF(OR($A26="Oil",$A26="Propane"),$R26*AT26,IF(OR($A26="Natural Gas",$A26="Electricity"),$R26*AT26/(1-$K26),$U$40*($V26/$V$40)*('VT CHS Emissions Schedule'!Y$8+$P26)+$U$41*($V26/$V$41)*('VT CHS Emissions Schedule'!Y$9+$O26)+($U$42*($V26/$V$42)*'VT CHS Emissions Schedule'!Y$7)/(1-$N26)+($U$43*($V26/$V$43)*'VT CHS Emissions Schedule'!Y$5)/(1-$M26)))-IF(OR($A26="Oil",$A26="Propane"),$S26*AT26,IF(OR($A26="Natural Gas",$A26="Electricity"),$S26*AT26/(1-$K26),$U$40*($V26/$X26)*('VT CHS Emissions Schedule'!Y$8+$P26)+$U$41*($V26/$X26)*('VT CHS Emissions Schedule'!Y$9+$O26)+($U$42*($V26/$X26)*'VT CHS Emissions Schedule'!Y$7)/(1-$N26)+($U$43*($V26/$X26)*'VT CHS Emissions Schedule'!Y$5)/(1-$M26))),0)</f>
        <v>0</v>
      </c>
      <c r="BU26" s="63">
        <f>IF(BU$15&lt;2025+$T26,IF(OR($A26="Oil",$A26="Propane"),$R26*AU26,IF(OR($A26="Natural Gas",$A26="Electricity"),$R26*AU26/(1-$K26),$U$40*($V26/$V$40)*('VT CHS Emissions Schedule'!Z$8+$P26)+$U$41*($V26/$V$41)*('VT CHS Emissions Schedule'!Z$9+$O26)+($U$42*($V26/$V$42)*'VT CHS Emissions Schedule'!Z$7)/(1-$N26)+($U$43*($V26/$V$43)*'VT CHS Emissions Schedule'!Z$5)/(1-$M26)))-IF(OR($A26="Oil",$A26="Propane"),$S26*AU26,IF(OR($A26="Natural Gas",$A26="Electricity"),$S26*AU26/(1-$K26),$U$40*($V26/$X26)*('VT CHS Emissions Schedule'!Z$8+$P26)+$U$41*($V26/$X26)*('VT CHS Emissions Schedule'!Z$9+$O26)+($U$42*($V26/$X26)*'VT CHS Emissions Schedule'!Z$7)/(1-$N26)+($U$43*($V26/$X26)*'VT CHS Emissions Schedule'!Z$5)/(1-$M26))),0)</f>
        <v>0</v>
      </c>
      <c r="BV26" s="63">
        <f>IF(BV$15&lt;2025+$T26,IF(OR($A26="Oil",$A26="Propane"),$R26*AV26,IF(OR($A26="Natural Gas",$A26="Electricity"),$R26*AV26/(1-$K26),$U$40*($V26/$V$40)*('VT CHS Emissions Schedule'!AA$8+$P26)+$U$41*($V26/$V$41)*('VT CHS Emissions Schedule'!AA$9+$O26)+($U$42*($V26/$V$42)*'VT CHS Emissions Schedule'!AA$7)/(1-$N26)+($U$43*($V26/$V$43)*'VT CHS Emissions Schedule'!AA$5)/(1-$M26)))-IF(OR($A26="Oil",$A26="Propane"),$S26*AV26,IF(OR($A26="Natural Gas",$A26="Electricity"),$S26*AV26/(1-$K26),$U$40*($V26/$X26)*('VT CHS Emissions Schedule'!AA$8+$P26)+$U$41*($V26/$X26)*('VT CHS Emissions Schedule'!AA$9+$O26)+($U$42*($V26/$X26)*'VT CHS Emissions Schedule'!AA$7)/(1-$N26)+($U$43*($V26/$X26)*'VT CHS Emissions Schedule'!AA$5)/(1-$M26))),0)</f>
        <v>0</v>
      </c>
      <c r="BW26" s="63">
        <f>IF(BW$15&lt;2025+$T26,IF(OR($A26="Oil",$A26="Propane"),$R26*AW26,IF(OR($A26="Natural Gas",$A26="Electricity"),$R26*AW26/(1-$K26),$U$40*($V26/$V$40)*('VT CHS Emissions Schedule'!AB$8+$P26)+$U$41*($V26/$V$41)*('VT CHS Emissions Schedule'!AB$9+$O26)+($U$42*($V26/$V$42)*'VT CHS Emissions Schedule'!AB$7)/(1-$N26)+($U$43*($V26/$V$43)*'VT CHS Emissions Schedule'!AB$5)/(1-$M26)))-IF(OR($A26="Oil",$A26="Propane"),$S26*AW26,IF(OR($A26="Natural Gas",$A26="Electricity"),$S26*AW26/(1-$K26),$U$40*($V26/$X26)*('VT CHS Emissions Schedule'!AB$8+$P26)+$U$41*($V26/$X26)*('VT CHS Emissions Schedule'!AB$9+$O26)+($U$42*($V26/$X26)*'VT CHS Emissions Schedule'!AB$7)/(1-$N26)+($U$43*($V26/$X26)*'VT CHS Emissions Schedule'!AB$5)/(1-$M26))),0)</f>
        <v>0</v>
      </c>
      <c r="BX26" s="63">
        <f>IF(BX$15&lt;2025+$T26,IF(OR($A26="Oil",$A26="Propane"),$R26*AX26,IF(OR($A26="Natural Gas",$A26="Electricity"),$R26*AX26/(1-$K26),$U$40*($V26/$V$40)*('VT CHS Emissions Schedule'!AC$8+$P26)+$U$41*($V26/$V$41)*('VT CHS Emissions Schedule'!AC$9+$O26)+($U$42*($V26/$V$42)*'VT CHS Emissions Schedule'!AC$7)/(1-$N26)+($U$43*($V26/$V$43)*'VT CHS Emissions Schedule'!AC$5)/(1-$M26)))-IF(OR($A26="Oil",$A26="Propane"),$S26*AX26,IF(OR($A26="Natural Gas",$A26="Electricity"),$S26*AX26/(1-$K26),$U$40*($V26/$X26)*('VT CHS Emissions Schedule'!AC$8+$P26)+$U$41*($V26/$X26)*('VT CHS Emissions Schedule'!AC$9+$O26)+($U$42*($V26/$X26)*'VT CHS Emissions Schedule'!AC$7)/(1-$N26)+($U$43*($V26/$X26)*'VT CHS Emissions Schedule'!AC$5)/(1-$M26))),0)</f>
        <v>0</v>
      </c>
    </row>
    <row r="27" spans="1:76" ht="16.5" thickBot="1" x14ac:dyDescent="0.3">
      <c r="A27" s="185" t="s">
        <v>8</v>
      </c>
      <c r="B27" s="288" t="s">
        <v>276</v>
      </c>
      <c r="C27" s="283">
        <v>3</v>
      </c>
      <c r="D27" s="175">
        <f t="shared" si="9"/>
        <v>18713455.291856054</v>
      </c>
      <c r="E27" s="226">
        <f t="shared" si="13"/>
        <v>18713455.291856054</v>
      </c>
      <c r="F27" s="221">
        <f t="shared" si="10"/>
        <v>18.713455291856054</v>
      </c>
      <c r="G27" s="110">
        <f t="shared" si="5"/>
        <v>939675.31794328417</v>
      </c>
      <c r="H27" s="110">
        <f t="shared" si="11"/>
        <v>939675.31794328417</v>
      </c>
      <c r="I27" s="110">
        <f>IF(OR($A27="Oil",$A27="Propane"),$R27*$Y27,IF(OR($A27="Natural Gas",$A27="Electricity"),$R27*$Y27/(1-$K27),$U$40*($V27/$V$40)*('VT CHS Emissions Schedule'!D$8+$P27)+$U$41*($V27/$V$41)*('VT CHS Emissions Schedule'!D$9+$O27)+($U$42*($V27/$V$42)*'VT CHS Emissions Schedule'!D$7)/(1-$N27)+($U$43*($V27/$V$43)*'VT CHS Emissions Schedule'!D$5)/(1-$M27)))</f>
        <v>1174594.1474291051</v>
      </c>
      <c r="J27" s="110">
        <f>IF(OR($A27="Oil",$A27="Propane"),$S27*$Y27,IF(OR($A27="Natural Gas",$A27="Electricity"),$S27*$Y27/(1-$K27),$U$40*($V27/$X27)*('VT CHS Emissions Schedule'!D$8+$P27)+$U$41*($V27/$X27)*('VT CHS Emissions Schedule'!D$9+$O27)+($U$42*($V27/$X27)*'VT CHS Emissions Schedule'!D$7)/(1-$N27)+($U$43*($V27/$X27)*'VT CHS Emissions Schedule'!D$5)/(1-$M27)))</f>
        <v>234918.82948582098</v>
      </c>
      <c r="K27" s="65">
        <f>_xlfn.XLOOKUP($A27,Lookups!$A$3:$A$15,Lookups!$E$3:$E$15)</f>
        <v>0</v>
      </c>
      <c r="L27" s="64">
        <f>_xlfn.XLOOKUP($A27,Lookups!$A$3:$A$15,Lookups!$D$3:$D$15)</f>
        <v>0.32764300000000002</v>
      </c>
      <c r="M27" s="65">
        <f>Lookups!$E$6</f>
        <v>8.9499999999999996E-2</v>
      </c>
      <c r="N27" s="65">
        <f>Lookups!$E$5</f>
        <v>1.4E-2</v>
      </c>
      <c r="O27" s="64">
        <f>Lookups!$D$4</f>
        <v>0.32764300000000002</v>
      </c>
      <c r="P27" s="64">
        <f>Lookups!$D$3</f>
        <v>0.21490000000000001</v>
      </c>
      <c r="Q27" s="64">
        <f>Lookups!$D$8</f>
        <v>1.3776766038113153</v>
      </c>
      <c r="R27" s="71">
        <f t="shared" si="6"/>
        <v>15893.333333333334</v>
      </c>
      <c r="S27" s="71">
        <f t="shared" si="12"/>
        <v>3178.6666666666665</v>
      </c>
      <c r="T27" s="67">
        <v>20</v>
      </c>
      <c r="U27" s="67"/>
      <c r="V27" s="63">
        <v>9536</v>
      </c>
      <c r="W27" s="71">
        <f t="shared" si="7"/>
        <v>0.6</v>
      </c>
      <c r="X27" s="71">
        <f t="shared" si="8"/>
        <v>3</v>
      </c>
      <c r="Y27" s="66">
        <f>IF(Y$15&lt;2025+$T27,$L27+_xlfn.XLOOKUP(_xlfn.XLOOKUP($A27,Lookups!$A$3:$A$17,Lookups!$B$3:$B$17),'VT CHS Emissions Schedule'!$A:$A,'VT CHS Emissions Schedule'!D:D),0)</f>
        <v>73.904833101663485</v>
      </c>
      <c r="Z27" s="66">
        <f>IF(Z$15&lt;2025+$T27,$L27+_xlfn.XLOOKUP(_xlfn.XLOOKUP($A27,Lookups!$A$3:$A$17,Lookups!$B$3:$B$17),'VT CHS Emissions Schedule'!$A:$A,'VT CHS Emissions Schedule'!E:E),0)</f>
        <v>73.904833101663485</v>
      </c>
      <c r="AA27" s="66">
        <f>IF(AA$15&lt;2025+$T27,$L27+_xlfn.XLOOKUP(_xlfn.XLOOKUP($A27,Lookups!$A$3:$A$17,Lookups!$B$3:$B$17),'VT CHS Emissions Schedule'!$A:$A,'VT CHS Emissions Schedule'!F:F),0)</f>
        <v>73.904833101663485</v>
      </c>
      <c r="AB27" s="66">
        <f>IF(AB$15&lt;2025+$T27,$L27+_xlfn.XLOOKUP(_xlfn.XLOOKUP($A27,Lookups!$A$3:$A$17,Lookups!$B$3:$B$17),'VT CHS Emissions Schedule'!$A:$A,'VT CHS Emissions Schedule'!G:G),0)</f>
        <v>73.904833101663485</v>
      </c>
      <c r="AC27" s="66">
        <f>IF(AC$15&lt;2025+$T27,$L27+_xlfn.XLOOKUP(_xlfn.XLOOKUP($A27,Lookups!$A$3:$A$17,Lookups!$B$3:$B$17),'VT CHS Emissions Schedule'!$A:$A,'VT CHS Emissions Schedule'!H:H),0)</f>
        <v>73.904833101663485</v>
      </c>
      <c r="AD27" s="66">
        <f>IF(AD$15&lt;2025+$T27,$L27+_xlfn.XLOOKUP(_xlfn.XLOOKUP($A27,Lookups!$A$3:$A$17,Lookups!$B$3:$B$17),'VT CHS Emissions Schedule'!$A:$A,'VT CHS Emissions Schedule'!I:I),0)</f>
        <v>73.534499723611702</v>
      </c>
      <c r="AE27" s="66">
        <f>IF(AE$15&lt;2025+$T27,$L27+_xlfn.XLOOKUP(_xlfn.XLOOKUP($A27,Lookups!$A$3:$A$17,Lookups!$B$3:$B$17),'VT CHS Emissions Schedule'!$A:$A,'VT CHS Emissions Schedule'!J:J),0)</f>
        <v>73.534499723611702</v>
      </c>
      <c r="AF27" s="66">
        <f>IF(AF$15&lt;2025+$T27,$L27+_xlfn.XLOOKUP(_xlfn.XLOOKUP($A27,Lookups!$A$3:$A$17,Lookups!$B$3:$B$17),'VT CHS Emissions Schedule'!$A:$A,'VT CHS Emissions Schedule'!K:K),0)</f>
        <v>73.534499723611702</v>
      </c>
      <c r="AG27" s="66">
        <f>IF(AG$15&lt;2025+$T27,$L27+_xlfn.XLOOKUP(_xlfn.XLOOKUP($A27,Lookups!$A$3:$A$17,Lookups!$B$3:$B$17),'VT CHS Emissions Schedule'!$A:$A,'VT CHS Emissions Schedule'!L:L),0)</f>
        <v>73.534499723611702</v>
      </c>
      <c r="AH27" s="66">
        <f>IF(AH$15&lt;2025+$T27,$L27+_xlfn.XLOOKUP(_xlfn.XLOOKUP($A27,Lookups!$A$3:$A$17,Lookups!$B$3:$B$17),'VT CHS Emissions Schedule'!$A:$A,'VT CHS Emissions Schedule'!M:M),0)</f>
        <v>73.534499723611702</v>
      </c>
      <c r="AI27" s="66">
        <f>IF(AI$15&lt;2025+$T27,$L27+_xlfn.XLOOKUP(_xlfn.XLOOKUP($A27,Lookups!$A$3:$A$17,Lookups!$B$3:$B$17),'VT CHS Emissions Schedule'!$A:$A,'VT CHS Emissions Schedule'!N:N),0)</f>
        <v>73.470057213134709</v>
      </c>
      <c r="AJ27" s="66">
        <f>IF(AJ$15&lt;2025+$T27,$L27+_xlfn.XLOOKUP(_xlfn.XLOOKUP($A27,Lookups!$A$3:$A$17,Lookups!$B$3:$B$17),'VT CHS Emissions Schedule'!$A:$A,'VT CHS Emissions Schedule'!O:O),0)</f>
        <v>73.470057213134709</v>
      </c>
      <c r="AK27" s="66">
        <f>IF(AK$15&lt;2025+$T27,$L27+_xlfn.XLOOKUP(_xlfn.XLOOKUP($A27,Lookups!$A$3:$A$17,Lookups!$B$3:$B$17),'VT CHS Emissions Schedule'!$A:$A,'VT CHS Emissions Schedule'!P:P),0)</f>
        <v>73.470057213134709</v>
      </c>
      <c r="AL27" s="66">
        <f>IF(AL$15&lt;2025+$T27,$L27+_xlfn.XLOOKUP(_xlfn.XLOOKUP($A27,Lookups!$A$3:$A$17,Lookups!$B$3:$B$17),'VT CHS Emissions Schedule'!$A:$A,'VT CHS Emissions Schedule'!Q:Q),0)</f>
        <v>73.470057213134709</v>
      </c>
      <c r="AM27" s="66">
        <f>IF(AM$15&lt;2025+$T27,$L27+_xlfn.XLOOKUP(_xlfn.XLOOKUP($A27,Lookups!$A$3:$A$17,Lookups!$B$3:$B$17),'VT CHS Emissions Schedule'!$A:$A,'VT CHS Emissions Schedule'!R:R),0)</f>
        <v>73.470057213134709</v>
      </c>
      <c r="AN27" s="66">
        <f>IF(AN$15&lt;2025+$T27,$L27+_xlfn.XLOOKUP(_xlfn.XLOOKUP($A27,Lookups!$A$3:$A$17,Lookups!$B$3:$B$17),'VT CHS Emissions Schedule'!$A:$A,'VT CHS Emissions Schedule'!S:S),0)</f>
        <v>73.450749829292349</v>
      </c>
      <c r="AO27" s="66">
        <f>IF(AO$15&lt;2025+$T27,$L27+_xlfn.XLOOKUP(_xlfn.XLOOKUP($A27,Lookups!$A$3:$A$17,Lookups!$B$3:$B$17),'VT CHS Emissions Schedule'!$A:$A,'VT CHS Emissions Schedule'!T:T),0)</f>
        <v>73.450749829292349</v>
      </c>
      <c r="AP27" s="66">
        <f>IF(AP$15&lt;2025+$T27,$L27+_xlfn.XLOOKUP(_xlfn.XLOOKUP($A27,Lookups!$A$3:$A$17,Lookups!$B$3:$B$17),'VT CHS Emissions Schedule'!$A:$A,'VT CHS Emissions Schedule'!U:U),0)</f>
        <v>73.450749829292349</v>
      </c>
      <c r="AQ27" s="66">
        <f>IF(AQ$15&lt;2025+$T27,$L27+_xlfn.XLOOKUP(_xlfn.XLOOKUP($A27,Lookups!$A$3:$A$17,Lookups!$B$3:$B$17),'VT CHS Emissions Schedule'!$A:$A,'VT CHS Emissions Schedule'!V:V),0)</f>
        <v>73.450749829292349</v>
      </c>
      <c r="AR27" s="66">
        <f>IF(AR$15&lt;2025+$T27,$L27+_xlfn.XLOOKUP(_xlfn.XLOOKUP($A27,Lookups!$A$3:$A$17,Lookups!$B$3:$B$17),'VT CHS Emissions Schedule'!$A:$A,'VT CHS Emissions Schedule'!W:W),0)</f>
        <v>73.450749829292349</v>
      </c>
      <c r="AS27" s="66">
        <f>IF(AS$15&lt;2025+$T27,$L27+_xlfn.XLOOKUP(_xlfn.XLOOKUP($A27,Lookups!$A$3:$A$17,Lookups!$B$3:$B$17),'VT CHS Emissions Schedule'!$A:$A,'VT CHS Emissions Schedule'!X:X),0)</f>
        <v>0</v>
      </c>
      <c r="AT27" s="66">
        <f>IF(AT$15&lt;2025+$T27,$L27+_xlfn.XLOOKUP(_xlfn.XLOOKUP($A27,Lookups!$A$3:$A$17,Lookups!$B$3:$B$17),'VT CHS Emissions Schedule'!$A:$A,'VT CHS Emissions Schedule'!Y:Y),0)</f>
        <v>0</v>
      </c>
      <c r="AU27" s="66">
        <f>IF(AU$15&lt;2025+$T27,$L27+_xlfn.XLOOKUP(_xlfn.XLOOKUP($A27,Lookups!$A$3:$A$17,Lookups!$B$3:$B$17),'VT CHS Emissions Schedule'!$A:$A,'VT CHS Emissions Schedule'!Z:Z),0)</f>
        <v>0</v>
      </c>
      <c r="AV27" s="66">
        <f>IF(AV$15&lt;2025+$T27,$L27+_xlfn.XLOOKUP(_xlfn.XLOOKUP($A27,Lookups!$A$3:$A$17,Lookups!$B$3:$B$17),'VT CHS Emissions Schedule'!$A:$A,'VT CHS Emissions Schedule'!AA:AA),0)</f>
        <v>0</v>
      </c>
      <c r="AW27" s="66">
        <f>IF(AW$15&lt;2025+$T27,$L27+_xlfn.XLOOKUP(_xlfn.XLOOKUP($A27,Lookups!$A$3:$A$17,Lookups!$B$3:$B$17),'VT CHS Emissions Schedule'!$A:$A,'VT CHS Emissions Schedule'!AB:AB),0)</f>
        <v>0</v>
      </c>
      <c r="AX27" s="66">
        <f>IF(AX$15&lt;2025+$T27,$L27+_xlfn.XLOOKUP(_xlfn.XLOOKUP($A27,Lookups!$A$3:$A$17,Lookups!$B$3:$B$17),'VT CHS Emissions Schedule'!$A:$A,'VT CHS Emissions Schedule'!AC:AC),0)</f>
        <v>0</v>
      </c>
      <c r="AY27" s="63">
        <f>IF(AY$15&lt;2025+$T27,IF(OR($A27="Oil",$A27="Propane"),$R27*Y27,IF(OR($A27="Natural Gas",$A27="Electricity"),$R27*Y27/(1-$K27),$U$40*($V27/$V$40)*('VT CHS Emissions Schedule'!D$8+$P27)+$U$41*($V27/$V$41)*('VT CHS Emissions Schedule'!D$9+$O27)+($U$42*($V27/$V$42)*'VT CHS Emissions Schedule'!D$7)/(1-$N27)+($U$43*($V27/$V$43)*'VT CHS Emissions Schedule'!D$5)/(1-$M27)))-IF(OR($A27="Oil",$A27="Propane"),$S27*Y27,IF(OR($A27="Natural Gas",$A27="Electricity"),$S27*Y27/(1-$K27),$U$40*($V27/$X27)*('VT CHS Emissions Schedule'!D$8+$P27)+$U$41*($V27/$X27)*('VT CHS Emissions Schedule'!D$9+$O27)+($U$42*($V27/$X27)*'VT CHS Emissions Schedule'!D$7)/(1-$N27)+($U$43*($V27/$X27)*'VT CHS Emissions Schedule'!D$5)/(1-$M27))),0)</f>
        <v>939675.31794328417</v>
      </c>
      <c r="AZ27" s="63">
        <f>IF(AZ$15&lt;2025+$T27,IF(OR($A27="Oil",$A27="Propane"),$R27*Z27,IF(OR($A27="Natural Gas",$A27="Electricity"),$R27*Z27/(1-$K27),$U$40*($V27/$V$40)*('VT CHS Emissions Schedule'!E$8+$P27)+$U$41*($V27/$V$41)*('VT CHS Emissions Schedule'!E$9+$O27)+($U$42*($V27/$V$42)*'VT CHS Emissions Schedule'!E$7)/(1-$N27)+($U$43*($V27/$V$43)*'VT CHS Emissions Schedule'!E$5)/(1-$M27)))-IF(OR($A27="Oil",$A27="Propane"),$S27*Z27,IF(OR($A27="Natural Gas",$A27="Electricity"),$S27*Z27/(1-$K27),$U$40*($V27/$X27)*('VT CHS Emissions Schedule'!E$8+$P27)+$U$41*($V27/$X27)*('VT CHS Emissions Schedule'!E$9+$O27)+($U$42*($V27/$X27)*'VT CHS Emissions Schedule'!E$7)/(1-$N27)+($U$43*($V27/$X27)*'VT CHS Emissions Schedule'!E$5)/(1-$M27))),0)</f>
        <v>939675.31794328417</v>
      </c>
      <c r="BA27" s="63">
        <f>IF(BA$15&lt;2025+$T27,IF(OR($A27="Oil",$A27="Propane"),$R27*AA27,IF(OR($A27="Natural Gas",$A27="Electricity"),$R27*AA27/(1-$K27),$U$40*($V27/$V$40)*('VT CHS Emissions Schedule'!F$8+$P27)+$U$41*($V27/$V$41)*('VT CHS Emissions Schedule'!F$9+$O27)+($U$42*($V27/$V$42)*'VT CHS Emissions Schedule'!F$7)/(1-$N27)+($U$43*($V27/$V$43)*'VT CHS Emissions Schedule'!F$5)/(1-$M27)))-IF(OR($A27="Oil",$A27="Propane"),$S27*AA27,IF(OR($A27="Natural Gas",$A27="Electricity"),$S27*AA27/(1-$K27),$U$40*($V27/$X27)*('VT CHS Emissions Schedule'!F$8+$P27)+$U$41*($V27/$X27)*('VT CHS Emissions Schedule'!F$9+$O27)+($U$42*($V27/$X27)*'VT CHS Emissions Schedule'!F$7)/(1-$N27)+($U$43*($V27/$X27)*'VT CHS Emissions Schedule'!F$5)/(1-$M27))),0)</f>
        <v>939675.31794328417</v>
      </c>
      <c r="BB27" s="63">
        <f>IF(BB$15&lt;2025+$T27,IF(OR($A27="Oil",$A27="Propane"),$R27*AB27,IF(OR($A27="Natural Gas",$A27="Electricity"),$R27*AB27/(1-$K27),$U$40*($V27/$V$40)*('VT CHS Emissions Schedule'!G$8+$P27)+$U$41*($V27/$V$41)*('VT CHS Emissions Schedule'!G$9+$O27)+($U$42*($V27/$V$42)*'VT CHS Emissions Schedule'!G$7)/(1-$N27)+($U$43*($V27/$V$43)*'VT CHS Emissions Schedule'!G$5)/(1-$M27)))-IF(OR($A27="Oil",$A27="Propane"),$S27*AB27,IF(OR($A27="Natural Gas",$A27="Electricity"),$S27*AB27/(1-$K27),$U$40*($V27/$X27)*('VT CHS Emissions Schedule'!G$8+$P27)+$U$41*($V27/$X27)*('VT CHS Emissions Schedule'!G$9+$O27)+($U$42*($V27/$X27)*'VT CHS Emissions Schedule'!G$7)/(1-$N27)+($U$43*($V27/$X27)*'VT CHS Emissions Schedule'!G$5)/(1-$M27))),0)</f>
        <v>939675.31794328417</v>
      </c>
      <c r="BC27" s="63">
        <f>IF(BC$15&lt;2025+$T27,IF(OR($A27="Oil",$A27="Propane"),$R27*AC27,IF(OR($A27="Natural Gas",$A27="Electricity"),$R27*AC27/(1-$K27),$U$40*($V27/$V$40)*('VT CHS Emissions Schedule'!H$8+$P27)+$U$41*($V27/$V$41)*('VT CHS Emissions Schedule'!H$9+$O27)+($U$42*($V27/$V$42)*'VT CHS Emissions Schedule'!H$7)/(1-$N27)+($U$43*($V27/$V$43)*'VT CHS Emissions Schedule'!H$5)/(1-$M27)))-IF(OR($A27="Oil",$A27="Propane"),$S27*AC27,IF(OR($A27="Natural Gas",$A27="Electricity"),$S27*AC27/(1-$K27),$U$40*($V27/$X27)*('VT CHS Emissions Schedule'!H$8+$P27)+$U$41*($V27/$X27)*('VT CHS Emissions Schedule'!H$9+$O27)+($U$42*($V27/$X27)*'VT CHS Emissions Schedule'!H$7)/(1-$N27)+($U$43*($V27/$X27)*'VT CHS Emissions Schedule'!H$5)/(1-$M27))),0)</f>
        <v>939675.31794328417</v>
      </c>
      <c r="BD27" s="63">
        <f>IF(BD$15&lt;2025+$T27,IF(OR($A27="Oil",$A27="Propane"),$R27*AD27,IF(OR($A27="Natural Gas",$A27="Electricity"),$R27*AD27/(1-$K27),$U$40*($V27/$V$40)*('VT CHS Emissions Schedule'!I$8+$P27)+$U$41*($V27/$V$41)*('VT CHS Emissions Schedule'!I$9+$O27)+($U$42*($V27/$V$42)*'VT CHS Emissions Schedule'!I$7)/(1-$N27)+($U$43*($V27/$V$43)*'VT CHS Emissions Schedule'!I$5)/(1-$M27)))-IF(OR($A27="Oil",$A27="Propane"),$S27*AD27,IF(OR($A27="Natural Gas",$A27="Electricity"),$S27*AD27/(1-$K27),$U$40*($V27/$X27)*('VT CHS Emissions Schedule'!I$8+$P27)+$U$41*($V27/$X27)*('VT CHS Emissions Schedule'!I$9+$O27)+($U$42*($V27/$X27)*'VT CHS Emissions Schedule'!I$7)/(1-$N27)+($U$43*($V27/$X27)*'VT CHS Emissions Schedule'!I$5)/(1-$M27))),0)</f>
        <v>934966.65248581488</v>
      </c>
      <c r="BE27" s="63">
        <f>IF(BE$15&lt;2025+$T27,IF(OR($A27="Oil",$A27="Propane"),$R27*AE27,IF(OR($A27="Natural Gas",$A27="Electricity"),$R27*AE27/(1-$K27),$U$40*($V27/$V$40)*('VT CHS Emissions Schedule'!J$8+$P27)+$U$41*($V27/$V$41)*('VT CHS Emissions Schedule'!J$9+$O27)+($U$42*($V27/$V$42)*'VT CHS Emissions Schedule'!J$7)/(1-$N27)+($U$43*($V27/$V$43)*'VT CHS Emissions Schedule'!J$5)/(1-$M27)))-IF(OR($A27="Oil",$A27="Propane"),$S27*AE27,IF(OR($A27="Natural Gas",$A27="Electricity"),$S27*AE27/(1-$K27),$U$40*($V27/$X27)*('VT CHS Emissions Schedule'!J$8+$P27)+$U$41*($V27/$X27)*('VT CHS Emissions Schedule'!J$9+$O27)+($U$42*($V27/$X27)*'VT CHS Emissions Schedule'!J$7)/(1-$N27)+($U$43*($V27/$X27)*'VT CHS Emissions Schedule'!J$5)/(1-$M27))),0)</f>
        <v>934966.65248581488</v>
      </c>
      <c r="BF27" s="63">
        <f>IF(BF$15&lt;2025+$T27,IF(OR($A27="Oil",$A27="Propane"),$R27*AF27,IF(OR($A27="Natural Gas",$A27="Electricity"),$R27*AF27/(1-$K27),$U$40*($V27/$V$40)*('VT CHS Emissions Schedule'!K$8+$P27)+$U$41*($V27/$V$41)*('VT CHS Emissions Schedule'!K$9+$O27)+($U$42*($V27/$V$42)*'VT CHS Emissions Schedule'!K$7)/(1-$N27)+($U$43*($V27/$V$43)*'VT CHS Emissions Schedule'!K$5)/(1-$M27)))-IF(OR($A27="Oil",$A27="Propane"),$S27*AF27,IF(OR($A27="Natural Gas",$A27="Electricity"),$S27*AF27/(1-$K27),$U$40*($V27/$X27)*('VT CHS Emissions Schedule'!K$8+$P27)+$U$41*($V27/$X27)*('VT CHS Emissions Schedule'!K$9+$O27)+($U$42*($V27/$X27)*'VT CHS Emissions Schedule'!K$7)/(1-$N27)+($U$43*($V27/$X27)*'VT CHS Emissions Schedule'!K$5)/(1-$M27))),0)</f>
        <v>934966.65248581488</v>
      </c>
      <c r="BG27" s="63">
        <f>IF(BG$15&lt;2025+$T27,IF(OR($A27="Oil",$A27="Propane"),$R27*AG27,IF(OR($A27="Natural Gas",$A27="Electricity"),$R27*AG27/(1-$K27),$U$40*($V27/$V$40)*('VT CHS Emissions Schedule'!L$8+$P27)+$U$41*($V27/$V$41)*('VT CHS Emissions Schedule'!L$9+$O27)+($U$42*($V27/$V$42)*'VT CHS Emissions Schedule'!L$7)/(1-$N27)+($U$43*($V27/$V$43)*'VT CHS Emissions Schedule'!L$5)/(1-$M27)))-IF(OR($A27="Oil",$A27="Propane"),$S27*AG27,IF(OR($A27="Natural Gas",$A27="Electricity"),$S27*AG27/(1-$K27),$U$40*($V27/$X27)*('VT CHS Emissions Schedule'!L$8+$P27)+$U$41*($V27/$X27)*('VT CHS Emissions Schedule'!L$9+$O27)+($U$42*($V27/$X27)*'VT CHS Emissions Schedule'!L$7)/(1-$N27)+($U$43*($V27/$X27)*'VT CHS Emissions Schedule'!L$5)/(1-$M27))),0)</f>
        <v>934966.65248581488</v>
      </c>
      <c r="BH27" s="63">
        <f>IF(BH$15&lt;2025+$T27,IF(OR($A27="Oil",$A27="Propane"),$R27*AH27,IF(OR($A27="Natural Gas",$A27="Electricity"),$R27*AH27/(1-$K27),$U$40*($V27/$V$40)*('VT CHS Emissions Schedule'!M$8+$P27)+$U$41*($V27/$V$41)*('VT CHS Emissions Schedule'!M$9+$O27)+($U$42*($V27/$V$42)*'VT CHS Emissions Schedule'!M$7)/(1-$N27)+($U$43*($V27/$V$43)*'VT CHS Emissions Schedule'!M$5)/(1-$M27)))-IF(OR($A27="Oil",$A27="Propane"),$S27*AH27,IF(OR($A27="Natural Gas",$A27="Electricity"),$S27*AH27/(1-$K27),$U$40*($V27/$X27)*('VT CHS Emissions Schedule'!M$8+$P27)+$U$41*($V27/$X27)*('VT CHS Emissions Schedule'!M$9+$O27)+($U$42*($V27/$X27)*'VT CHS Emissions Schedule'!M$7)/(1-$N27)+($U$43*($V27/$X27)*'VT CHS Emissions Schedule'!M$5)/(1-$M27))),0)</f>
        <v>934966.65248581488</v>
      </c>
      <c r="BI27" s="63">
        <f>IF(BI$15&lt;2025+$T27,IF(OR($A27="Oil",$A27="Propane"),$R27*AI27,IF(OR($A27="Natural Gas",$A27="Electricity"),$R27*AI27/(1-$K27),$U$40*($V27/$V$40)*('VT CHS Emissions Schedule'!N$8+$P27)+$U$41*($V27/$V$41)*('VT CHS Emissions Schedule'!N$9+$O27)+($U$42*($V27/$V$42)*'VT CHS Emissions Schedule'!N$7)/(1-$N27)+($U$43*($V27/$V$43)*'VT CHS Emissions Schedule'!N$5)/(1-$M27)))-IF(OR($A27="Oil",$A27="Propane"),$S27*AI27,IF(OR($A27="Natural Gas",$A27="Electricity"),$S27*AI27/(1-$K27),$U$40*($V27/$X27)*('VT CHS Emissions Schedule'!N$8+$P27)+$U$41*($V27/$X27)*('VT CHS Emissions Schedule'!N$9+$O27)+($U$42*($V27/$X27)*'VT CHS Emissions Schedule'!N$7)/(1-$N27)+($U$43*($V27/$X27)*'VT CHS Emissions Schedule'!N$5)/(1-$M27))),0)</f>
        <v>934147.2874459367</v>
      </c>
      <c r="BJ27" s="63">
        <f>IF(BJ$15&lt;2025+$T27,IF(OR($A27="Oil",$A27="Propane"),$R27*AJ27,IF(OR($A27="Natural Gas",$A27="Electricity"),$R27*AJ27/(1-$K27),$U$40*($V27/$V$40)*('VT CHS Emissions Schedule'!O$8+$P27)+$U$41*($V27/$V$41)*('VT CHS Emissions Schedule'!O$9+$O27)+($U$42*($V27/$V$42)*'VT CHS Emissions Schedule'!O$7)/(1-$N27)+($U$43*($V27/$V$43)*'VT CHS Emissions Schedule'!O$5)/(1-$M27)))-IF(OR($A27="Oil",$A27="Propane"),$S27*AJ27,IF(OR($A27="Natural Gas",$A27="Electricity"),$S27*AJ27/(1-$K27),$U$40*($V27/$X27)*('VT CHS Emissions Schedule'!O$8+$P27)+$U$41*($V27/$X27)*('VT CHS Emissions Schedule'!O$9+$O27)+($U$42*($V27/$X27)*'VT CHS Emissions Schedule'!O$7)/(1-$N27)+($U$43*($V27/$X27)*'VT CHS Emissions Schedule'!O$5)/(1-$M27))),0)</f>
        <v>934147.2874459367</v>
      </c>
      <c r="BK27" s="63">
        <f>IF(BK$15&lt;2025+$T27,IF(OR($A27="Oil",$A27="Propane"),$R27*AK27,IF(OR($A27="Natural Gas",$A27="Electricity"),$R27*AK27/(1-$K27),$U$40*($V27/$V$40)*('VT CHS Emissions Schedule'!P$8+$P27)+$U$41*($V27/$V$41)*('VT CHS Emissions Schedule'!P$9+$O27)+($U$42*($V27/$V$42)*'VT CHS Emissions Schedule'!P$7)/(1-$N27)+($U$43*($V27/$V$43)*'VT CHS Emissions Schedule'!P$5)/(1-$M27)))-IF(OR($A27="Oil",$A27="Propane"),$S27*AK27,IF(OR($A27="Natural Gas",$A27="Electricity"),$S27*AK27/(1-$K27),$U$40*($V27/$X27)*('VT CHS Emissions Schedule'!P$8+$P27)+$U$41*($V27/$X27)*('VT CHS Emissions Schedule'!P$9+$O27)+($U$42*($V27/$X27)*'VT CHS Emissions Schedule'!P$7)/(1-$N27)+($U$43*($V27/$X27)*'VT CHS Emissions Schedule'!P$5)/(1-$M27))),0)</f>
        <v>934147.2874459367</v>
      </c>
      <c r="BL27" s="63">
        <f>IF(BL$15&lt;2025+$T27,IF(OR($A27="Oil",$A27="Propane"),$R27*AL27,IF(OR($A27="Natural Gas",$A27="Electricity"),$R27*AL27/(1-$K27),$U$40*($V27/$V$40)*('VT CHS Emissions Schedule'!Q$8+$P27)+$U$41*($V27/$V$41)*('VT CHS Emissions Schedule'!Q$9+$O27)+($U$42*($V27/$V$42)*'VT CHS Emissions Schedule'!Q$7)/(1-$N27)+($U$43*($V27/$V$43)*'VT CHS Emissions Schedule'!Q$5)/(1-$M27)))-IF(OR($A27="Oil",$A27="Propane"),$S27*AL27,IF(OR($A27="Natural Gas",$A27="Electricity"),$S27*AL27/(1-$K27),$U$40*($V27/$X27)*('VT CHS Emissions Schedule'!Q$8+$P27)+$U$41*($V27/$X27)*('VT CHS Emissions Schedule'!Q$9+$O27)+($U$42*($V27/$X27)*'VT CHS Emissions Schedule'!Q$7)/(1-$N27)+($U$43*($V27/$X27)*'VT CHS Emissions Schedule'!Q$5)/(1-$M27))),0)</f>
        <v>934147.2874459367</v>
      </c>
      <c r="BM27" s="63">
        <f>IF(BM$15&lt;2025+$T27,IF(OR($A27="Oil",$A27="Propane"),$R27*AM27,IF(OR($A27="Natural Gas",$A27="Electricity"),$R27*AM27/(1-$K27),$U$40*($V27/$V$40)*('VT CHS Emissions Schedule'!R$8+$P27)+$U$41*($V27/$V$41)*('VT CHS Emissions Schedule'!R$9+$O27)+($U$42*($V27/$V$42)*'VT CHS Emissions Schedule'!R$7)/(1-$N27)+($U$43*($V27/$V$43)*'VT CHS Emissions Schedule'!R$5)/(1-$M27)))-IF(OR($A27="Oil",$A27="Propane"),$S27*AM27,IF(OR($A27="Natural Gas",$A27="Electricity"),$S27*AM27/(1-$K27),$U$40*($V27/$X27)*('VT CHS Emissions Schedule'!R$8+$P27)+$U$41*($V27/$X27)*('VT CHS Emissions Schedule'!R$9+$O27)+($U$42*($V27/$X27)*'VT CHS Emissions Schedule'!R$7)/(1-$N27)+($U$43*($V27/$X27)*'VT CHS Emissions Schedule'!R$5)/(1-$M27))),0)</f>
        <v>934147.2874459367</v>
      </c>
      <c r="BN27" s="63">
        <f>IF(BN$15&lt;2025+$T27,IF(OR($A27="Oil",$A27="Propane"),$R27*AN27,IF(OR($A27="Natural Gas",$A27="Electricity"),$R27*AN27/(1-$K27),$U$40*($V27/$V$40)*('VT CHS Emissions Schedule'!S$8+$P27)+$U$41*($V27/$V$41)*('VT CHS Emissions Schedule'!S$9+$O27)+($U$42*($V27/$V$42)*'VT CHS Emissions Schedule'!S$7)/(1-$N27)+($U$43*($V27/$V$43)*'VT CHS Emissions Schedule'!S$5)/(1-$M27)))-IF(OR($A27="Oil",$A27="Propane"),$S27*AN27,IF(OR($A27="Natural Gas",$A27="Electricity"),$S27*AN27/(1-$K27),$U$40*($V27/$X27)*('VT CHS Emissions Schedule'!S$8+$P27)+$U$41*($V27/$X27)*('VT CHS Emissions Schedule'!S$9+$O27)+($U$42*($V27/$X27)*'VT CHS Emissions Schedule'!S$7)/(1-$N27)+($U$43*($V27/$X27)*'VT CHS Emissions Schedule'!S$5)/(1-$M27))),0)</f>
        <v>933901.80049617589</v>
      </c>
      <c r="BO27" s="63">
        <f>IF(BO$15&lt;2025+$T27,IF(OR($A27="Oil",$A27="Propane"),$R27*AO27,IF(OR($A27="Natural Gas",$A27="Electricity"),$R27*AO27/(1-$K27),$U$40*($V27/$V$40)*('VT CHS Emissions Schedule'!T$8+$P27)+$U$41*($V27/$V$41)*('VT CHS Emissions Schedule'!T$9+$O27)+($U$42*($V27/$V$42)*'VT CHS Emissions Schedule'!T$7)/(1-$N27)+($U$43*($V27/$V$43)*'VT CHS Emissions Schedule'!T$5)/(1-$M27)))-IF(OR($A27="Oil",$A27="Propane"),$S27*AO27,IF(OR($A27="Natural Gas",$A27="Electricity"),$S27*AO27/(1-$K27),$U$40*($V27/$X27)*('VT CHS Emissions Schedule'!T$8+$P27)+$U$41*($V27/$X27)*('VT CHS Emissions Schedule'!T$9+$O27)+($U$42*($V27/$X27)*'VT CHS Emissions Schedule'!T$7)/(1-$N27)+($U$43*($V27/$X27)*'VT CHS Emissions Schedule'!T$5)/(1-$M27))),0)</f>
        <v>933901.80049617589</v>
      </c>
      <c r="BP27" s="63">
        <f>IF(BP$15&lt;2025+$T27,IF(OR($A27="Oil",$A27="Propane"),$R27*AP27,IF(OR($A27="Natural Gas",$A27="Electricity"),$R27*AP27/(1-$K27),$U$40*($V27/$V$40)*('VT CHS Emissions Schedule'!U$8+$P27)+$U$41*($V27/$V$41)*('VT CHS Emissions Schedule'!U$9+$O27)+($U$42*($V27/$V$42)*'VT CHS Emissions Schedule'!U$7)/(1-$N27)+($U$43*($V27/$V$43)*'VT CHS Emissions Schedule'!U$5)/(1-$M27)))-IF(OR($A27="Oil",$A27="Propane"),$S27*AP27,IF(OR($A27="Natural Gas",$A27="Electricity"),$S27*AP27/(1-$K27),$U$40*($V27/$X27)*('VT CHS Emissions Schedule'!U$8+$P27)+$U$41*($V27/$X27)*('VT CHS Emissions Schedule'!U$9+$O27)+($U$42*($V27/$X27)*'VT CHS Emissions Schedule'!U$7)/(1-$N27)+($U$43*($V27/$X27)*'VT CHS Emissions Schedule'!U$5)/(1-$M27))),0)</f>
        <v>933901.80049617589</v>
      </c>
      <c r="BQ27" s="63">
        <f>IF(BQ$15&lt;2025+$T27,IF(OR($A27="Oil",$A27="Propane"),$R27*AQ27,IF(OR($A27="Natural Gas",$A27="Electricity"),$R27*AQ27/(1-$K27),$U$40*($V27/$V$40)*('VT CHS Emissions Schedule'!V$8+$P27)+$U$41*($V27/$V$41)*('VT CHS Emissions Schedule'!V$9+$O27)+($U$42*($V27/$V$42)*'VT CHS Emissions Schedule'!V$7)/(1-$N27)+($U$43*($V27/$V$43)*'VT CHS Emissions Schedule'!V$5)/(1-$M27)))-IF(OR($A27="Oil",$A27="Propane"),$S27*AQ27,IF(OR($A27="Natural Gas",$A27="Electricity"),$S27*AQ27/(1-$K27),$U$40*($V27/$X27)*('VT CHS Emissions Schedule'!V$8+$P27)+$U$41*($V27/$X27)*('VT CHS Emissions Schedule'!V$9+$O27)+($U$42*($V27/$X27)*'VT CHS Emissions Schedule'!V$7)/(1-$N27)+($U$43*($V27/$X27)*'VT CHS Emissions Schedule'!V$5)/(1-$M27))),0)</f>
        <v>933901.80049617589</v>
      </c>
      <c r="BR27" s="63">
        <f>IF(BR$15&lt;2025+$T27,IF(OR($A27="Oil",$A27="Propane"),$R27*AR27,IF(OR($A27="Natural Gas",$A27="Electricity"),$R27*AR27/(1-$K27),$U$40*($V27/$V$40)*('VT CHS Emissions Schedule'!W$8+$P27)+$U$41*($V27/$V$41)*('VT CHS Emissions Schedule'!W$9+$O27)+($U$42*($V27/$V$42)*'VT CHS Emissions Schedule'!W$7)/(1-$N27)+($U$43*($V27/$V$43)*'VT CHS Emissions Schedule'!W$5)/(1-$M27)))-IF(OR($A27="Oil",$A27="Propane"),$S27*AR27,IF(OR($A27="Natural Gas",$A27="Electricity"),$S27*AR27/(1-$K27),$U$40*($V27/$X27)*('VT CHS Emissions Schedule'!W$8+$P27)+$U$41*($V27/$X27)*('VT CHS Emissions Schedule'!W$9+$O27)+($U$42*($V27/$X27)*'VT CHS Emissions Schedule'!W$7)/(1-$N27)+($U$43*($V27/$X27)*'VT CHS Emissions Schedule'!W$5)/(1-$M27))),0)</f>
        <v>933901.80049617589</v>
      </c>
      <c r="BS27" s="63">
        <f>IF(BS$15&lt;2025+$T27,IF(OR($A27="Oil",$A27="Propane"),$R27*AS27,IF(OR($A27="Natural Gas",$A27="Electricity"),$R27*AS27/(1-$K27),$U$40*($V27/$V$40)*('VT CHS Emissions Schedule'!X$8+$P27)+$U$41*($V27/$V$41)*('VT CHS Emissions Schedule'!X$9+$O27)+($U$42*($V27/$V$42)*'VT CHS Emissions Schedule'!X$7)/(1-$N27)+($U$43*($V27/$V$43)*'VT CHS Emissions Schedule'!X$5)/(1-$M27)))-IF(OR($A27="Oil",$A27="Propane"),$S27*AS27,IF(OR($A27="Natural Gas",$A27="Electricity"),$S27*AS27/(1-$K27),$U$40*($V27/$X27)*('VT CHS Emissions Schedule'!X$8+$P27)+$U$41*($V27/$X27)*('VT CHS Emissions Schedule'!X$9+$O27)+($U$42*($V27/$X27)*'VT CHS Emissions Schedule'!X$7)/(1-$N27)+($U$43*($V27/$X27)*'VT CHS Emissions Schedule'!X$5)/(1-$M27))),0)</f>
        <v>0</v>
      </c>
      <c r="BT27" s="63">
        <f>IF(BT$15&lt;2025+$T27,IF(OR($A27="Oil",$A27="Propane"),$R27*AT27,IF(OR($A27="Natural Gas",$A27="Electricity"),$R27*AT27/(1-$K27),$U$40*($V27/$V$40)*('VT CHS Emissions Schedule'!Y$8+$P27)+$U$41*($V27/$V$41)*('VT CHS Emissions Schedule'!Y$9+$O27)+($U$42*($V27/$V$42)*'VT CHS Emissions Schedule'!Y$7)/(1-$N27)+($U$43*($V27/$V$43)*'VT CHS Emissions Schedule'!Y$5)/(1-$M27)))-IF(OR($A27="Oil",$A27="Propane"),$S27*AT27,IF(OR($A27="Natural Gas",$A27="Electricity"),$S27*AT27/(1-$K27),$U$40*($V27/$X27)*('VT CHS Emissions Schedule'!Y$8+$P27)+$U$41*($V27/$X27)*('VT CHS Emissions Schedule'!Y$9+$O27)+($U$42*($V27/$X27)*'VT CHS Emissions Schedule'!Y$7)/(1-$N27)+($U$43*($V27/$X27)*'VT CHS Emissions Schedule'!Y$5)/(1-$M27))),0)</f>
        <v>0</v>
      </c>
      <c r="BU27" s="63">
        <f>IF(BU$15&lt;2025+$T27,IF(OR($A27="Oil",$A27="Propane"),$R27*AU27,IF(OR($A27="Natural Gas",$A27="Electricity"),$R27*AU27/(1-$K27),$U$40*($V27/$V$40)*('VT CHS Emissions Schedule'!Z$8+$P27)+$U$41*($V27/$V$41)*('VT CHS Emissions Schedule'!Z$9+$O27)+($U$42*($V27/$V$42)*'VT CHS Emissions Schedule'!Z$7)/(1-$N27)+($U$43*($V27/$V$43)*'VT CHS Emissions Schedule'!Z$5)/(1-$M27)))-IF(OR($A27="Oil",$A27="Propane"),$S27*AU27,IF(OR($A27="Natural Gas",$A27="Electricity"),$S27*AU27/(1-$K27),$U$40*($V27/$X27)*('VT CHS Emissions Schedule'!Z$8+$P27)+$U$41*($V27/$X27)*('VT CHS Emissions Schedule'!Z$9+$O27)+($U$42*($V27/$X27)*'VT CHS Emissions Schedule'!Z$7)/(1-$N27)+($U$43*($V27/$X27)*'VT CHS Emissions Schedule'!Z$5)/(1-$M27))),0)</f>
        <v>0</v>
      </c>
      <c r="BV27" s="63">
        <f>IF(BV$15&lt;2025+$T27,IF(OR($A27="Oil",$A27="Propane"),$R27*AV27,IF(OR($A27="Natural Gas",$A27="Electricity"),$R27*AV27/(1-$K27),$U$40*($V27/$V$40)*('VT CHS Emissions Schedule'!AA$8+$P27)+$U$41*($V27/$V$41)*('VT CHS Emissions Schedule'!AA$9+$O27)+($U$42*($V27/$V$42)*'VT CHS Emissions Schedule'!AA$7)/(1-$N27)+($U$43*($V27/$V$43)*'VT CHS Emissions Schedule'!AA$5)/(1-$M27)))-IF(OR($A27="Oil",$A27="Propane"),$S27*AV27,IF(OR($A27="Natural Gas",$A27="Electricity"),$S27*AV27/(1-$K27),$U$40*($V27/$X27)*('VT CHS Emissions Schedule'!AA$8+$P27)+$U$41*($V27/$X27)*('VT CHS Emissions Schedule'!AA$9+$O27)+($U$42*($V27/$X27)*'VT CHS Emissions Schedule'!AA$7)/(1-$N27)+($U$43*($V27/$X27)*'VT CHS Emissions Schedule'!AA$5)/(1-$M27))),0)</f>
        <v>0</v>
      </c>
      <c r="BW27" s="63">
        <f>IF(BW$15&lt;2025+$T27,IF(OR($A27="Oil",$A27="Propane"),$R27*AW27,IF(OR($A27="Natural Gas",$A27="Electricity"),$R27*AW27/(1-$K27),$U$40*($V27/$V$40)*('VT CHS Emissions Schedule'!AB$8+$P27)+$U$41*($V27/$V$41)*('VT CHS Emissions Schedule'!AB$9+$O27)+($U$42*($V27/$V$42)*'VT CHS Emissions Schedule'!AB$7)/(1-$N27)+($U$43*($V27/$V$43)*'VT CHS Emissions Schedule'!AB$5)/(1-$M27)))-IF(OR($A27="Oil",$A27="Propane"),$S27*AW27,IF(OR($A27="Natural Gas",$A27="Electricity"),$S27*AW27/(1-$K27),$U$40*($V27/$X27)*('VT CHS Emissions Schedule'!AB$8+$P27)+$U$41*($V27/$X27)*('VT CHS Emissions Schedule'!AB$9+$O27)+($U$42*($V27/$X27)*'VT CHS Emissions Schedule'!AB$7)/(1-$N27)+($U$43*($V27/$X27)*'VT CHS Emissions Schedule'!AB$5)/(1-$M27))),0)</f>
        <v>0</v>
      </c>
      <c r="BX27" s="63">
        <f>IF(BX$15&lt;2025+$T27,IF(OR($A27="Oil",$A27="Propane"),$R27*AX27,IF(OR($A27="Natural Gas",$A27="Electricity"),$R27*AX27/(1-$K27),$U$40*($V27/$V$40)*('VT CHS Emissions Schedule'!AC$8+$P27)+$U$41*($V27/$V$41)*('VT CHS Emissions Schedule'!AC$9+$O27)+($U$42*($V27/$V$42)*'VT CHS Emissions Schedule'!AC$7)/(1-$N27)+($U$43*($V27/$V$43)*'VT CHS Emissions Schedule'!AC$5)/(1-$M27)))-IF(OR($A27="Oil",$A27="Propane"),$S27*AX27,IF(OR($A27="Natural Gas",$A27="Electricity"),$S27*AX27/(1-$K27),$U$40*($V27/$X27)*('VT CHS Emissions Schedule'!AC$8+$P27)+$U$41*($V27/$X27)*('VT CHS Emissions Schedule'!AC$9+$O27)+($U$42*($V27/$X27)*'VT CHS Emissions Schedule'!AC$7)/(1-$N27)+($U$43*($V27/$X27)*'VT CHS Emissions Schedule'!AC$5)/(1-$M27))),0)</f>
        <v>0</v>
      </c>
    </row>
    <row r="28" spans="1:76" ht="15" customHeight="1" x14ac:dyDescent="0.25">
      <c r="A28" s="184" t="s">
        <v>18</v>
      </c>
      <c r="B28" s="284" t="s">
        <v>273</v>
      </c>
      <c r="C28" s="281">
        <v>1.25</v>
      </c>
      <c r="D28" s="229">
        <f t="shared" si="9"/>
        <v>1125729.0384697781</v>
      </c>
      <c r="E28" s="225">
        <f t="shared" si="13"/>
        <v>1125729.0384697781</v>
      </c>
      <c r="F28" s="236">
        <f t="shared" ref="F28:F35" si="14">(D28/1000000)*1</f>
        <v>1.1257290384697782</v>
      </c>
      <c r="G28" s="110">
        <f t="shared" si="5"/>
        <v>113509.55578935624</v>
      </c>
      <c r="H28" s="110">
        <f t="shared" si="11"/>
        <v>113509.55578935624</v>
      </c>
      <c r="I28" s="110">
        <f>IF(OR($A28="Oil",$A28="Propane"),$R28*$Y28,IF(OR($A28="Natural Gas",$A28="Electricity"),$R28*$Y28/(1-$K28),$U$40*($V28/$V$40)*('VT CHS Emissions Schedule'!D$8+$P28)+$U$41*($V28/$V$41)*('VT CHS Emissions Schedule'!D$9+$O28)+($U$42*($V28/$V$42)*'VT CHS Emissions Schedule'!D$7)/(1-$N28)+($U$43*($V28/$V$43)*'VT CHS Emissions Schedule'!D$5)/(1-$M28)))</f>
        <v>429960.43859604636</v>
      </c>
      <c r="J28" s="110">
        <f>IF(OR($A28="Oil",$A28="Propane"),$S28*$Y28,IF(OR($A28="Natural Gas",$A28="Electricity"),$S28*$Y28/(1-$K28),$U$40*($V28/$X28)*('VT CHS Emissions Schedule'!D$8+$P28)+$U$41*($V28/$X28)*('VT CHS Emissions Schedule'!D$9+$O28)+($U$42*($V28/$X28)*'VT CHS Emissions Schedule'!D$7)/(1-$N28)+($U$43*($V28/$X28)*'VT CHS Emissions Schedule'!D$5)/(1-$M28)))</f>
        <v>316450.88280669012</v>
      </c>
      <c r="K28" s="65">
        <f>_xlfn.XLOOKUP($A28,Lookups!$A$3:$A$15,Lookups!$E$3:$E$15)</f>
        <v>8.9499999999999996E-2</v>
      </c>
      <c r="L28" s="64">
        <f>_xlfn.XLOOKUP($A28,Lookups!$A$3:$A$15,Lookups!$D$3:$D$15)</f>
        <v>0</v>
      </c>
      <c r="M28" s="65">
        <f>Lookups!$E$6</f>
        <v>8.9499999999999996E-2</v>
      </c>
      <c r="N28" s="65">
        <f>Lookups!$E$5</f>
        <v>1.4E-2</v>
      </c>
      <c r="O28" s="64">
        <f>Lookups!$D$4</f>
        <v>0.32764300000000002</v>
      </c>
      <c r="P28" s="64">
        <f>Lookups!$D$3</f>
        <v>0.21490000000000001</v>
      </c>
      <c r="Q28" s="64">
        <f>Lookups!$D$8</f>
        <v>1.3776766038113153</v>
      </c>
      <c r="R28" s="71">
        <f t="shared" si="6"/>
        <v>10365.217391304348</v>
      </c>
      <c r="S28" s="71">
        <f t="shared" si="12"/>
        <v>7628.8</v>
      </c>
      <c r="T28" s="67">
        <v>20</v>
      </c>
      <c r="U28" s="67"/>
      <c r="V28" s="63">
        <v>9536</v>
      </c>
      <c r="W28" s="71">
        <f t="shared" si="7"/>
        <v>0.92</v>
      </c>
      <c r="X28" s="71">
        <f t="shared" si="8"/>
        <v>1.25</v>
      </c>
      <c r="Y28" s="66">
        <f>IF(Y$15&lt;2025+$T28,$L28+_xlfn.XLOOKUP(_xlfn.XLOOKUP($A28,Lookups!$A$3:$A$17,Lookups!$B$3:$B$17),'VT CHS Emissions Schedule'!$A:$A,'VT CHS Emissions Schedule'!D:D),0)</f>
        <v>37.768525691523088</v>
      </c>
      <c r="Z28" s="66">
        <f>IF(Z$15&lt;2025+$T28,$L28+_xlfn.XLOOKUP(_xlfn.XLOOKUP($A28,Lookups!$A$3:$A$17,Lookups!$B$3:$B$17),'VT CHS Emissions Schedule'!$A:$A,'VT CHS Emissions Schedule'!E:E),0)</f>
        <v>35.142306247004733</v>
      </c>
      <c r="AA28" s="66">
        <f>IF(AA$15&lt;2025+$T28,$L28+_xlfn.XLOOKUP(_xlfn.XLOOKUP($A28,Lookups!$A$3:$A$17,Lookups!$B$3:$B$17),'VT CHS Emissions Schedule'!$A:$A,'VT CHS Emissions Schedule'!F:F),0)</f>
        <v>32.516086802486377</v>
      </c>
      <c r="AB28" s="66">
        <f>IF(AB$15&lt;2025+$T28,$L28+_xlfn.XLOOKUP(_xlfn.XLOOKUP($A28,Lookups!$A$3:$A$17,Lookups!$B$3:$B$17),'VT CHS Emissions Schedule'!$A:$A,'VT CHS Emissions Schedule'!G:G),0)</f>
        <v>29.889867357968015</v>
      </c>
      <c r="AC28" s="66">
        <f>IF(AC$15&lt;2025+$T28,$L28+_xlfn.XLOOKUP(_xlfn.XLOOKUP($A28,Lookups!$A$3:$A$17,Lookups!$B$3:$B$17),'VT CHS Emissions Schedule'!$A:$A,'VT CHS Emissions Schedule'!H:H),0)</f>
        <v>27.263647913449653</v>
      </c>
      <c r="AD28" s="66">
        <f>IF(AD$15&lt;2025+$T28,$L28+_xlfn.XLOOKUP(_xlfn.XLOOKUP($A28,Lookups!$A$3:$A$17,Lookups!$B$3:$B$17),'VT CHS Emissions Schedule'!$A:$A,'VT CHS Emissions Schedule'!I:I),0)</f>
        <v>24.637428468931297</v>
      </c>
      <c r="AE28" s="66">
        <f>IF(AE$15&lt;2025+$T28,$L28+_xlfn.XLOOKUP(_xlfn.XLOOKUP($A28,Lookups!$A$3:$A$17,Lookups!$B$3:$B$17),'VT CHS Emissions Schedule'!$A:$A,'VT CHS Emissions Schedule'!J:J),0)</f>
        <v>22.011209024412938</v>
      </c>
      <c r="AF28" s="66">
        <f>IF(AF$15&lt;2025+$T28,$L28+_xlfn.XLOOKUP(_xlfn.XLOOKUP($A28,Lookups!$A$3:$A$17,Lookups!$B$3:$B$17),'VT CHS Emissions Schedule'!$A:$A,'VT CHS Emissions Schedule'!K:K),0)</f>
        <v>19.384989579894583</v>
      </c>
      <c r="AG28" s="66">
        <f>IF(AG$15&lt;2025+$T28,$L28+_xlfn.XLOOKUP(_xlfn.XLOOKUP($A28,Lookups!$A$3:$A$17,Lookups!$B$3:$B$17),'VT CHS Emissions Schedule'!$A:$A,'VT CHS Emissions Schedule'!L:L),0)</f>
        <v>16.758770135376224</v>
      </c>
      <c r="AH28" s="66">
        <f>IF(AH$15&lt;2025+$T28,$L28+_xlfn.XLOOKUP(_xlfn.XLOOKUP($A28,Lookups!$A$3:$A$17,Lookups!$B$3:$B$17),'VT CHS Emissions Schedule'!$A:$A,'VT CHS Emissions Schedule'!M:M),0)</f>
        <v>14.132550690857862</v>
      </c>
      <c r="AI28" s="66">
        <f>IF(AI$15&lt;2025+$T28,$L28+_xlfn.XLOOKUP(_xlfn.XLOOKUP($A28,Lookups!$A$3:$A$17,Lookups!$B$3:$B$17),'VT CHS Emissions Schedule'!$A:$A,'VT CHS Emissions Schedule'!N:N),0)</f>
        <v>11.506331246339505</v>
      </c>
      <c r="AJ28" s="66">
        <f>IF(AJ$15&lt;2025+$T28,$L28+_xlfn.XLOOKUP(_xlfn.XLOOKUP($A28,Lookups!$A$3:$A$17,Lookups!$B$3:$B$17),'VT CHS Emissions Schedule'!$A:$A,'VT CHS Emissions Schedule'!O:O),0)</f>
        <v>11.506331246339505</v>
      </c>
      <c r="AK28" s="66">
        <f>IF(AK$15&lt;2025+$T28,$L28+_xlfn.XLOOKUP(_xlfn.XLOOKUP($A28,Lookups!$A$3:$A$17,Lookups!$B$3:$B$17),'VT CHS Emissions Schedule'!$A:$A,'VT CHS Emissions Schedule'!P:P),0)</f>
        <v>11.506331246339505</v>
      </c>
      <c r="AL28" s="66">
        <f>IF(AL$15&lt;2025+$T28,$L28+_xlfn.XLOOKUP(_xlfn.XLOOKUP($A28,Lookups!$A$3:$A$17,Lookups!$B$3:$B$17),'VT CHS Emissions Schedule'!$A:$A,'VT CHS Emissions Schedule'!Q:Q),0)</f>
        <v>11.506331246339505</v>
      </c>
      <c r="AM28" s="66">
        <f>IF(AM$15&lt;2025+$T28,$L28+_xlfn.XLOOKUP(_xlfn.XLOOKUP($A28,Lookups!$A$3:$A$17,Lookups!$B$3:$B$17),'VT CHS Emissions Schedule'!$A:$A,'VT CHS Emissions Schedule'!R:R),0)</f>
        <v>11.506331246339505</v>
      </c>
      <c r="AN28" s="66">
        <f>IF(AN$15&lt;2025+$T28,$L28+_xlfn.XLOOKUP(_xlfn.XLOOKUP($A28,Lookups!$A$3:$A$17,Lookups!$B$3:$B$17),'VT CHS Emissions Schedule'!$A:$A,'VT CHS Emissions Schedule'!S:S),0)</f>
        <v>11.506331246339505</v>
      </c>
      <c r="AO28" s="66">
        <f>IF(AO$15&lt;2025+$T28,$L28+_xlfn.XLOOKUP(_xlfn.XLOOKUP($A28,Lookups!$A$3:$A$17,Lookups!$B$3:$B$17),'VT CHS Emissions Schedule'!$A:$A,'VT CHS Emissions Schedule'!T:T),0)</f>
        <v>11.506331246339505</v>
      </c>
      <c r="AP28" s="66">
        <f>IF(AP$15&lt;2025+$T28,$L28+_xlfn.XLOOKUP(_xlfn.XLOOKUP($A28,Lookups!$A$3:$A$17,Lookups!$B$3:$B$17),'VT CHS Emissions Schedule'!$A:$A,'VT CHS Emissions Schedule'!U:U),0)</f>
        <v>11.506331246339505</v>
      </c>
      <c r="AQ28" s="66">
        <f>IF(AQ$15&lt;2025+$T28,$L28+_xlfn.XLOOKUP(_xlfn.XLOOKUP($A28,Lookups!$A$3:$A$17,Lookups!$B$3:$B$17),'VT CHS Emissions Schedule'!$A:$A,'VT CHS Emissions Schedule'!V:V),0)</f>
        <v>11.506331246339505</v>
      </c>
      <c r="AR28" s="66">
        <f>IF(AR$15&lt;2025+$T28,$L28+_xlfn.XLOOKUP(_xlfn.XLOOKUP($A28,Lookups!$A$3:$A$17,Lookups!$B$3:$B$17),'VT CHS Emissions Schedule'!$A:$A,'VT CHS Emissions Schedule'!W:W),0)</f>
        <v>11.506331246339505</v>
      </c>
      <c r="AS28" s="66">
        <f>IF(AS$15&lt;2025+$T28,$L28+_xlfn.XLOOKUP(_xlfn.XLOOKUP($A28,Lookups!$A$3:$A$17,Lookups!$B$3:$B$17),'VT CHS Emissions Schedule'!$A:$A,'VT CHS Emissions Schedule'!X:X),0)</f>
        <v>0</v>
      </c>
      <c r="AT28" s="66">
        <f>IF(AT$15&lt;2025+$T28,$L28+_xlfn.XLOOKUP(_xlfn.XLOOKUP($A28,Lookups!$A$3:$A$17,Lookups!$B$3:$B$17),'VT CHS Emissions Schedule'!$A:$A,'VT CHS Emissions Schedule'!Y:Y),0)</f>
        <v>0</v>
      </c>
      <c r="AU28" s="66">
        <f>IF(AU$15&lt;2025+$T28,$L28+_xlfn.XLOOKUP(_xlfn.XLOOKUP($A28,Lookups!$A$3:$A$17,Lookups!$B$3:$B$17),'VT CHS Emissions Schedule'!$A:$A,'VT CHS Emissions Schedule'!Z:Z),0)</f>
        <v>0</v>
      </c>
      <c r="AV28" s="66">
        <f>IF(AV$15&lt;2025+$T28,$L28+_xlfn.XLOOKUP(_xlfn.XLOOKUP($A28,Lookups!$A$3:$A$17,Lookups!$B$3:$B$17),'VT CHS Emissions Schedule'!$A:$A,'VT CHS Emissions Schedule'!AA:AA),0)</f>
        <v>0</v>
      </c>
      <c r="AW28" s="66">
        <f>IF(AW$15&lt;2025+$T28,$L28+_xlfn.XLOOKUP(_xlfn.XLOOKUP($A28,Lookups!$A$3:$A$17,Lookups!$B$3:$B$17),'VT CHS Emissions Schedule'!$A:$A,'VT CHS Emissions Schedule'!AB:AB),0)</f>
        <v>0</v>
      </c>
      <c r="AX28" s="66">
        <f>IF(AX$15&lt;2025+$T28,$L28+_xlfn.XLOOKUP(_xlfn.XLOOKUP($A28,Lookups!$A$3:$A$17,Lookups!$B$3:$B$17),'VT CHS Emissions Schedule'!$A:$A,'VT CHS Emissions Schedule'!AC:AC),0)</f>
        <v>0</v>
      </c>
      <c r="AY28" s="63">
        <f>IF(AY$15&lt;2025+$T28,IF(OR($A28="Oil",$A28="Propane"),$R28*Y28,IF(OR($A28="Natural Gas",$A28="Electricity"),$R28*Y28/(1-$K28),$U$40*($V28/$V$40)*('VT CHS Emissions Schedule'!D$8+$P28)+$U$41*($V28/$V$41)*('VT CHS Emissions Schedule'!D$9+$O28)+($U$42*($V28/$V$42)*'VT CHS Emissions Schedule'!D$7)/(1-$N28)+($U$43*($V28/$V$43)*'VT CHS Emissions Schedule'!D$5)/(1-$M28)))-IF(OR($A28="Oil",$A28="Propane"),$S28*Y28,IF(OR($A28="Natural Gas",$A28="Electricity"),$S28*Y28/(1-$K28),$U$40*($V28/$X28)*('VT CHS Emissions Schedule'!D$8+$P28)+$U$41*($V28/$X28)*('VT CHS Emissions Schedule'!D$9+$O28)+($U$42*($V28/$X28)*'VT CHS Emissions Schedule'!D$7)/(1-$N28)+($U$43*($V28/$X28)*'VT CHS Emissions Schedule'!D$5)/(1-$M28))),0)</f>
        <v>113509.55578935624</v>
      </c>
      <c r="AZ28" s="63">
        <f>IF(AZ$15&lt;2025+$T28,IF(OR($A28="Oil",$A28="Propane"),$R28*Z28,IF(OR($A28="Natural Gas",$A28="Electricity"),$R28*Z28/(1-$K28),$U$40*($V28/$V$40)*('VT CHS Emissions Schedule'!E$8+$P28)+$U$41*($V28/$V$41)*('VT CHS Emissions Schedule'!E$9+$O28)+($U$42*($V28/$V$42)*'VT CHS Emissions Schedule'!E$7)/(1-$N28)+($U$43*($V28/$V$43)*'VT CHS Emissions Schedule'!E$5)/(1-$M28)))-IF(OR($A28="Oil",$A28="Propane"),$S28*Z28,IF(OR($A28="Natural Gas",$A28="Electricity"),$S28*Z28/(1-$K28),$U$40*($V28/$X28)*('VT CHS Emissions Schedule'!E$8+$P28)+$U$41*($V28/$X28)*('VT CHS Emissions Schedule'!E$9+$O28)+($U$42*($V28/$X28)*'VT CHS Emissions Schedule'!E$7)/(1-$N28)+($U$43*($V28/$X28)*'VT CHS Emissions Schedule'!E$5)/(1-$M28))),0)</f>
        <v>105616.71387682273</v>
      </c>
      <c r="BA28" s="63">
        <f>IF(BA$15&lt;2025+$T28,IF(OR($A28="Oil",$A28="Propane"),$R28*AA28,IF(OR($A28="Natural Gas",$A28="Electricity"),$R28*AA28/(1-$K28),$U$40*($V28/$V$40)*('VT CHS Emissions Schedule'!F$8+$P28)+$U$41*($V28/$V$41)*('VT CHS Emissions Schedule'!F$9+$O28)+($U$42*($V28/$V$42)*'VT CHS Emissions Schedule'!F$7)/(1-$N28)+($U$43*($V28/$V$43)*'VT CHS Emissions Schedule'!F$5)/(1-$M28)))-IF(OR($A28="Oil",$A28="Propane"),$S28*AA28,IF(OR($A28="Natural Gas",$A28="Electricity"),$S28*AA28/(1-$K28),$U$40*($V28/$X28)*('VT CHS Emissions Schedule'!F$8+$P28)+$U$41*($V28/$X28)*('VT CHS Emissions Schedule'!F$9+$O28)+($U$42*($V28/$X28)*'VT CHS Emissions Schedule'!F$7)/(1-$N28)+($U$43*($V28/$X28)*'VT CHS Emissions Schedule'!F$5)/(1-$M28))),0)</f>
        <v>97723.871964289399</v>
      </c>
      <c r="BB28" s="63">
        <f>IF(BB$15&lt;2025+$T28,IF(OR($A28="Oil",$A28="Propane"),$R28*AB28,IF(OR($A28="Natural Gas",$A28="Electricity"),$R28*AB28/(1-$K28),$U$40*($V28/$V$40)*('VT CHS Emissions Schedule'!G$8+$P28)+$U$41*($V28/$V$41)*('VT CHS Emissions Schedule'!G$9+$O28)+($U$42*($V28/$V$42)*'VT CHS Emissions Schedule'!G$7)/(1-$N28)+($U$43*($V28/$V$43)*'VT CHS Emissions Schedule'!G$5)/(1-$M28)))-IF(OR($A28="Oil",$A28="Propane"),$S28*AB28,IF(OR($A28="Natural Gas",$A28="Electricity"),$S28*AB28/(1-$K28),$U$40*($V28/$X28)*('VT CHS Emissions Schedule'!G$8+$P28)+$U$41*($V28/$X28)*('VT CHS Emissions Schedule'!G$9+$O28)+($U$42*($V28/$X28)*'VT CHS Emissions Schedule'!G$7)/(1-$N28)+($U$43*($V28/$X28)*'VT CHS Emissions Schedule'!G$5)/(1-$M28))),0)</f>
        <v>89831.030051755981</v>
      </c>
      <c r="BC28" s="63">
        <f>IF(BC$15&lt;2025+$T28,IF(OR($A28="Oil",$A28="Propane"),$R28*AC28,IF(OR($A28="Natural Gas",$A28="Electricity"),$R28*AC28/(1-$K28),$U$40*($V28/$V$40)*('VT CHS Emissions Schedule'!H$8+$P28)+$U$41*($V28/$V$41)*('VT CHS Emissions Schedule'!H$9+$O28)+($U$42*($V28/$V$42)*'VT CHS Emissions Schedule'!H$7)/(1-$N28)+($U$43*($V28/$V$43)*'VT CHS Emissions Schedule'!H$5)/(1-$M28)))-IF(OR($A28="Oil",$A28="Propane"),$S28*AC28,IF(OR($A28="Natural Gas",$A28="Electricity"),$S28*AC28/(1-$K28),$U$40*($V28/$X28)*('VT CHS Emissions Schedule'!H$8+$P28)+$U$41*($V28/$X28)*('VT CHS Emissions Schedule'!H$9+$O28)+($U$42*($V28/$X28)*'VT CHS Emissions Schedule'!H$7)/(1-$N28)+($U$43*($V28/$X28)*'VT CHS Emissions Schedule'!H$5)/(1-$M28))),0)</f>
        <v>81938.188139222504</v>
      </c>
      <c r="BD28" s="63">
        <f>IF(BD$15&lt;2025+$T28,IF(OR($A28="Oil",$A28="Propane"),$R28*AD28,IF(OR($A28="Natural Gas",$A28="Electricity"),$R28*AD28/(1-$K28),$U$40*($V28/$V$40)*('VT CHS Emissions Schedule'!I$8+$P28)+$U$41*($V28/$V$41)*('VT CHS Emissions Schedule'!I$9+$O28)+($U$42*($V28/$V$42)*'VT CHS Emissions Schedule'!I$7)/(1-$N28)+($U$43*($V28/$V$43)*'VT CHS Emissions Schedule'!I$5)/(1-$M28)))-IF(OR($A28="Oil",$A28="Propane"),$S28*AD28,IF(OR($A28="Natural Gas",$A28="Electricity"),$S28*AD28/(1-$K28),$U$40*($V28/$X28)*('VT CHS Emissions Schedule'!I$8+$P28)+$U$41*($V28/$X28)*('VT CHS Emissions Schedule'!I$9+$O28)+($U$42*($V28/$X28)*'VT CHS Emissions Schedule'!I$7)/(1-$N28)+($U$43*($V28/$X28)*'VT CHS Emissions Schedule'!I$5)/(1-$M28))),0)</f>
        <v>74045.346226689115</v>
      </c>
      <c r="BE28" s="63">
        <f>IF(BE$15&lt;2025+$T28,IF(OR($A28="Oil",$A28="Propane"),$R28*AE28,IF(OR($A28="Natural Gas",$A28="Electricity"),$R28*AE28/(1-$K28),$U$40*($V28/$V$40)*('VT CHS Emissions Schedule'!J$8+$P28)+$U$41*($V28/$V$41)*('VT CHS Emissions Schedule'!J$9+$O28)+($U$42*($V28/$V$42)*'VT CHS Emissions Schedule'!J$7)/(1-$N28)+($U$43*($V28/$V$43)*'VT CHS Emissions Schedule'!J$5)/(1-$M28)))-IF(OR($A28="Oil",$A28="Propane"),$S28*AE28,IF(OR($A28="Natural Gas",$A28="Electricity"),$S28*AE28/(1-$K28),$U$40*($V28/$X28)*('VT CHS Emissions Schedule'!J$8+$P28)+$U$41*($V28/$X28)*('VT CHS Emissions Schedule'!J$9+$O28)+($U$42*($V28/$X28)*'VT CHS Emissions Schedule'!J$7)/(1-$N28)+($U$43*($V28/$X28)*'VT CHS Emissions Schedule'!J$5)/(1-$M28))),0)</f>
        <v>66152.504314155696</v>
      </c>
      <c r="BF28" s="63">
        <f>IF(BF$15&lt;2025+$T28,IF(OR($A28="Oil",$A28="Propane"),$R28*AF28,IF(OR($A28="Natural Gas",$A28="Electricity"),$R28*AF28/(1-$K28),$U$40*($V28/$V$40)*('VT CHS Emissions Schedule'!K$8+$P28)+$U$41*($V28/$V$41)*('VT CHS Emissions Schedule'!K$9+$O28)+($U$42*($V28/$V$42)*'VT CHS Emissions Schedule'!K$7)/(1-$N28)+($U$43*($V28/$V$43)*'VT CHS Emissions Schedule'!K$5)/(1-$M28)))-IF(OR($A28="Oil",$A28="Propane"),$S28*AF28,IF(OR($A28="Natural Gas",$A28="Electricity"),$S28*AF28/(1-$K28),$U$40*($V28/$X28)*('VT CHS Emissions Schedule'!K$8+$P28)+$U$41*($V28/$X28)*('VT CHS Emissions Schedule'!K$9+$O28)+($U$42*($V28/$X28)*'VT CHS Emissions Schedule'!K$7)/(1-$N28)+($U$43*($V28/$X28)*'VT CHS Emissions Schedule'!K$5)/(1-$M28))),0)</f>
        <v>58259.662401622307</v>
      </c>
      <c r="BG28" s="63">
        <f>IF(BG$15&lt;2025+$T28,IF(OR($A28="Oil",$A28="Propane"),$R28*AG28,IF(OR($A28="Natural Gas",$A28="Electricity"),$R28*AG28/(1-$K28),$U$40*($V28/$V$40)*('VT CHS Emissions Schedule'!L$8+$P28)+$U$41*($V28/$V$41)*('VT CHS Emissions Schedule'!L$9+$O28)+($U$42*($V28/$V$42)*'VT CHS Emissions Schedule'!L$7)/(1-$N28)+($U$43*($V28/$V$43)*'VT CHS Emissions Schedule'!L$5)/(1-$M28)))-IF(OR($A28="Oil",$A28="Propane"),$S28*AG28,IF(OR($A28="Natural Gas",$A28="Electricity"),$S28*AG28/(1-$K28),$U$40*($V28/$X28)*('VT CHS Emissions Schedule'!L$8+$P28)+$U$41*($V28/$X28)*('VT CHS Emissions Schedule'!L$9+$O28)+($U$42*($V28/$X28)*'VT CHS Emissions Schedule'!L$7)/(1-$N28)+($U$43*($V28/$X28)*'VT CHS Emissions Schedule'!L$5)/(1-$M28))),0)</f>
        <v>50366.820489088859</v>
      </c>
      <c r="BH28" s="63">
        <f>IF(BH$15&lt;2025+$T28,IF(OR($A28="Oil",$A28="Propane"),$R28*AH28,IF(OR($A28="Natural Gas",$A28="Electricity"),$R28*AH28/(1-$K28),$U$40*($V28/$V$40)*('VT CHS Emissions Schedule'!M$8+$P28)+$U$41*($V28/$V$41)*('VT CHS Emissions Schedule'!M$9+$O28)+($U$42*($V28/$V$42)*'VT CHS Emissions Schedule'!M$7)/(1-$N28)+($U$43*($V28/$V$43)*'VT CHS Emissions Schedule'!M$5)/(1-$M28)))-IF(OR($A28="Oil",$A28="Propane"),$S28*AH28,IF(OR($A28="Natural Gas",$A28="Electricity"),$S28*AH28/(1-$K28),$U$40*($V28/$X28)*('VT CHS Emissions Schedule'!M$8+$P28)+$U$41*($V28/$X28)*('VT CHS Emissions Schedule'!M$9+$O28)+($U$42*($V28/$X28)*'VT CHS Emissions Schedule'!M$7)/(1-$N28)+($U$43*($V28/$X28)*'VT CHS Emissions Schedule'!M$5)/(1-$M28))),0)</f>
        <v>42473.978576555441</v>
      </c>
      <c r="BI28" s="63">
        <f>IF(BI$15&lt;2025+$T28,IF(OR($A28="Oil",$A28="Propane"),$R28*AI28,IF(OR($A28="Natural Gas",$A28="Electricity"),$R28*AI28/(1-$K28),$U$40*($V28/$V$40)*('VT CHS Emissions Schedule'!N$8+$P28)+$U$41*($V28/$V$41)*('VT CHS Emissions Schedule'!N$9+$O28)+($U$42*($V28/$V$42)*'VT CHS Emissions Schedule'!N$7)/(1-$N28)+($U$43*($V28/$V$43)*'VT CHS Emissions Schedule'!N$5)/(1-$M28)))-IF(OR($A28="Oil",$A28="Propane"),$S28*AI28,IF(OR($A28="Natural Gas",$A28="Electricity"),$S28*AI28/(1-$K28),$U$40*($V28/$X28)*('VT CHS Emissions Schedule'!N$8+$P28)+$U$41*($V28/$X28)*('VT CHS Emissions Schedule'!N$9+$O28)+($U$42*($V28/$X28)*'VT CHS Emissions Schedule'!N$7)/(1-$N28)+($U$43*($V28/$X28)*'VT CHS Emissions Schedule'!N$5)/(1-$M28))),0)</f>
        <v>34581.136664022022</v>
      </c>
      <c r="BJ28" s="63">
        <f>IF(BJ$15&lt;2025+$T28,IF(OR($A28="Oil",$A28="Propane"),$R28*AJ28,IF(OR($A28="Natural Gas",$A28="Electricity"),$R28*AJ28/(1-$K28),$U$40*($V28/$V$40)*('VT CHS Emissions Schedule'!O$8+$P28)+$U$41*($V28/$V$41)*('VT CHS Emissions Schedule'!O$9+$O28)+($U$42*($V28/$V$42)*'VT CHS Emissions Schedule'!O$7)/(1-$N28)+($U$43*($V28/$V$43)*'VT CHS Emissions Schedule'!O$5)/(1-$M28)))-IF(OR($A28="Oil",$A28="Propane"),$S28*AJ28,IF(OR($A28="Natural Gas",$A28="Electricity"),$S28*AJ28/(1-$K28),$U$40*($V28/$X28)*('VT CHS Emissions Schedule'!O$8+$P28)+$U$41*($V28/$X28)*('VT CHS Emissions Schedule'!O$9+$O28)+($U$42*($V28/$X28)*'VT CHS Emissions Schedule'!O$7)/(1-$N28)+($U$43*($V28/$X28)*'VT CHS Emissions Schedule'!O$5)/(1-$M28))),0)</f>
        <v>34581.136664022022</v>
      </c>
      <c r="BK28" s="63">
        <f>IF(BK$15&lt;2025+$T28,IF(OR($A28="Oil",$A28="Propane"),$R28*AK28,IF(OR($A28="Natural Gas",$A28="Electricity"),$R28*AK28/(1-$K28),$U$40*($V28/$V$40)*('VT CHS Emissions Schedule'!P$8+$P28)+$U$41*($V28/$V$41)*('VT CHS Emissions Schedule'!P$9+$O28)+($U$42*($V28/$V$42)*'VT CHS Emissions Schedule'!P$7)/(1-$N28)+($U$43*($V28/$V$43)*'VT CHS Emissions Schedule'!P$5)/(1-$M28)))-IF(OR($A28="Oil",$A28="Propane"),$S28*AK28,IF(OR($A28="Natural Gas",$A28="Electricity"),$S28*AK28/(1-$K28),$U$40*($V28/$X28)*('VT CHS Emissions Schedule'!P$8+$P28)+$U$41*($V28/$X28)*('VT CHS Emissions Schedule'!P$9+$O28)+($U$42*($V28/$X28)*'VT CHS Emissions Schedule'!P$7)/(1-$N28)+($U$43*($V28/$X28)*'VT CHS Emissions Schedule'!P$5)/(1-$M28))),0)</f>
        <v>34581.136664022022</v>
      </c>
      <c r="BL28" s="63">
        <f>IF(BL$15&lt;2025+$T28,IF(OR($A28="Oil",$A28="Propane"),$R28*AL28,IF(OR($A28="Natural Gas",$A28="Electricity"),$R28*AL28/(1-$K28),$U$40*($V28/$V$40)*('VT CHS Emissions Schedule'!Q$8+$P28)+$U$41*($V28/$V$41)*('VT CHS Emissions Schedule'!Q$9+$O28)+($U$42*($V28/$V$42)*'VT CHS Emissions Schedule'!Q$7)/(1-$N28)+($U$43*($V28/$V$43)*'VT CHS Emissions Schedule'!Q$5)/(1-$M28)))-IF(OR($A28="Oil",$A28="Propane"),$S28*AL28,IF(OR($A28="Natural Gas",$A28="Electricity"),$S28*AL28/(1-$K28),$U$40*($V28/$X28)*('VT CHS Emissions Schedule'!Q$8+$P28)+$U$41*($V28/$X28)*('VT CHS Emissions Schedule'!Q$9+$O28)+($U$42*($V28/$X28)*'VT CHS Emissions Schedule'!Q$7)/(1-$N28)+($U$43*($V28/$X28)*'VT CHS Emissions Schedule'!Q$5)/(1-$M28))),0)</f>
        <v>34581.136664022022</v>
      </c>
      <c r="BM28" s="63">
        <f>IF(BM$15&lt;2025+$T28,IF(OR($A28="Oil",$A28="Propane"),$R28*AM28,IF(OR($A28="Natural Gas",$A28="Electricity"),$R28*AM28/(1-$K28),$U$40*($V28/$V$40)*('VT CHS Emissions Schedule'!R$8+$P28)+$U$41*($V28/$V$41)*('VT CHS Emissions Schedule'!R$9+$O28)+($U$42*($V28/$V$42)*'VT CHS Emissions Schedule'!R$7)/(1-$N28)+($U$43*($V28/$V$43)*'VT CHS Emissions Schedule'!R$5)/(1-$M28)))-IF(OR($A28="Oil",$A28="Propane"),$S28*AM28,IF(OR($A28="Natural Gas",$A28="Electricity"),$S28*AM28/(1-$K28),$U$40*($V28/$X28)*('VT CHS Emissions Schedule'!R$8+$P28)+$U$41*($V28/$X28)*('VT CHS Emissions Schedule'!R$9+$O28)+($U$42*($V28/$X28)*'VT CHS Emissions Schedule'!R$7)/(1-$N28)+($U$43*($V28/$X28)*'VT CHS Emissions Schedule'!R$5)/(1-$M28))),0)</f>
        <v>34581.136664022022</v>
      </c>
      <c r="BN28" s="63">
        <f>IF(BN$15&lt;2025+$T28,IF(OR($A28="Oil",$A28="Propane"),$R28*AN28,IF(OR($A28="Natural Gas",$A28="Electricity"),$R28*AN28/(1-$K28),$U$40*($V28/$V$40)*('VT CHS Emissions Schedule'!S$8+$P28)+$U$41*($V28/$V$41)*('VT CHS Emissions Schedule'!S$9+$O28)+($U$42*($V28/$V$42)*'VT CHS Emissions Schedule'!S$7)/(1-$N28)+($U$43*($V28/$V$43)*'VT CHS Emissions Schedule'!S$5)/(1-$M28)))-IF(OR($A28="Oil",$A28="Propane"),$S28*AN28,IF(OR($A28="Natural Gas",$A28="Electricity"),$S28*AN28/(1-$K28),$U$40*($V28/$X28)*('VT CHS Emissions Schedule'!S$8+$P28)+$U$41*($V28/$X28)*('VT CHS Emissions Schedule'!S$9+$O28)+($U$42*($V28/$X28)*'VT CHS Emissions Schedule'!S$7)/(1-$N28)+($U$43*($V28/$X28)*'VT CHS Emissions Schedule'!S$5)/(1-$M28))),0)</f>
        <v>34581.136664022022</v>
      </c>
      <c r="BO28" s="63">
        <f>IF(BO$15&lt;2025+$T28,IF(OR($A28="Oil",$A28="Propane"),$R28*AO28,IF(OR($A28="Natural Gas",$A28="Electricity"),$R28*AO28/(1-$K28),$U$40*($V28/$V$40)*('VT CHS Emissions Schedule'!T$8+$P28)+$U$41*($V28/$V$41)*('VT CHS Emissions Schedule'!T$9+$O28)+($U$42*($V28/$V$42)*'VT CHS Emissions Schedule'!T$7)/(1-$N28)+($U$43*($V28/$V$43)*'VT CHS Emissions Schedule'!T$5)/(1-$M28)))-IF(OR($A28="Oil",$A28="Propane"),$S28*AO28,IF(OR($A28="Natural Gas",$A28="Electricity"),$S28*AO28/(1-$K28),$U$40*($V28/$X28)*('VT CHS Emissions Schedule'!T$8+$P28)+$U$41*($V28/$X28)*('VT CHS Emissions Schedule'!T$9+$O28)+($U$42*($V28/$X28)*'VT CHS Emissions Schedule'!T$7)/(1-$N28)+($U$43*($V28/$X28)*'VT CHS Emissions Schedule'!T$5)/(1-$M28))),0)</f>
        <v>34581.136664022022</v>
      </c>
      <c r="BP28" s="63">
        <f>IF(BP$15&lt;2025+$T28,IF(OR($A28="Oil",$A28="Propane"),$R28*AP28,IF(OR($A28="Natural Gas",$A28="Electricity"),$R28*AP28/(1-$K28),$U$40*($V28/$V$40)*('VT CHS Emissions Schedule'!U$8+$P28)+$U$41*($V28/$V$41)*('VT CHS Emissions Schedule'!U$9+$O28)+($U$42*($V28/$V$42)*'VT CHS Emissions Schedule'!U$7)/(1-$N28)+($U$43*($V28/$V$43)*'VT CHS Emissions Schedule'!U$5)/(1-$M28)))-IF(OR($A28="Oil",$A28="Propane"),$S28*AP28,IF(OR($A28="Natural Gas",$A28="Electricity"),$S28*AP28/(1-$K28),$U$40*($V28/$X28)*('VT CHS Emissions Schedule'!U$8+$P28)+$U$41*($V28/$X28)*('VT CHS Emissions Schedule'!U$9+$O28)+($U$42*($V28/$X28)*'VT CHS Emissions Schedule'!U$7)/(1-$N28)+($U$43*($V28/$X28)*'VT CHS Emissions Schedule'!U$5)/(1-$M28))),0)</f>
        <v>34581.136664022022</v>
      </c>
      <c r="BQ28" s="63">
        <f>IF(BQ$15&lt;2025+$T28,IF(OR($A28="Oil",$A28="Propane"),$R28*AQ28,IF(OR($A28="Natural Gas",$A28="Electricity"),$R28*AQ28/(1-$K28),$U$40*($V28/$V$40)*('VT CHS Emissions Schedule'!V$8+$P28)+$U$41*($V28/$V$41)*('VT CHS Emissions Schedule'!V$9+$O28)+($U$42*($V28/$V$42)*'VT CHS Emissions Schedule'!V$7)/(1-$N28)+($U$43*($V28/$V$43)*'VT CHS Emissions Schedule'!V$5)/(1-$M28)))-IF(OR($A28="Oil",$A28="Propane"),$S28*AQ28,IF(OR($A28="Natural Gas",$A28="Electricity"),$S28*AQ28/(1-$K28),$U$40*($V28/$X28)*('VT CHS Emissions Schedule'!V$8+$P28)+$U$41*($V28/$X28)*('VT CHS Emissions Schedule'!V$9+$O28)+($U$42*($V28/$X28)*'VT CHS Emissions Schedule'!V$7)/(1-$N28)+($U$43*($V28/$X28)*'VT CHS Emissions Schedule'!V$5)/(1-$M28))),0)</f>
        <v>34581.136664022022</v>
      </c>
      <c r="BR28" s="63">
        <f>IF(BR$15&lt;2025+$T28,IF(OR($A28="Oil",$A28="Propane"),$R28*AR28,IF(OR($A28="Natural Gas",$A28="Electricity"),$R28*AR28/(1-$K28),$U$40*($V28/$V$40)*('VT CHS Emissions Schedule'!W$8+$P28)+$U$41*($V28/$V$41)*('VT CHS Emissions Schedule'!W$9+$O28)+($U$42*($V28/$V$42)*'VT CHS Emissions Schedule'!W$7)/(1-$N28)+($U$43*($V28/$V$43)*'VT CHS Emissions Schedule'!W$5)/(1-$M28)))-IF(OR($A28="Oil",$A28="Propane"),$S28*AR28,IF(OR($A28="Natural Gas",$A28="Electricity"),$S28*AR28/(1-$K28),$U$40*($V28/$X28)*('VT CHS Emissions Schedule'!W$8+$P28)+$U$41*($V28/$X28)*('VT CHS Emissions Schedule'!W$9+$O28)+($U$42*($V28/$X28)*'VT CHS Emissions Schedule'!W$7)/(1-$N28)+($U$43*($V28/$X28)*'VT CHS Emissions Schedule'!W$5)/(1-$M28))),0)</f>
        <v>34581.136664022022</v>
      </c>
      <c r="BS28" s="63">
        <f>IF(BS$15&lt;2025+$T28,IF(OR($A28="Oil",$A28="Propane"),$R28*AS28,IF(OR($A28="Natural Gas",$A28="Electricity"),$R28*AS28/(1-$K28),$U$40*($V28/$V$40)*('VT CHS Emissions Schedule'!X$8+$P28)+$U$41*($V28/$V$41)*('VT CHS Emissions Schedule'!X$9+$O28)+($U$42*($V28/$V$42)*'VT CHS Emissions Schedule'!X$7)/(1-$N28)+($U$43*($V28/$V$43)*'VT CHS Emissions Schedule'!X$5)/(1-$M28)))-IF(OR($A28="Oil",$A28="Propane"),$S28*AS28,IF(OR($A28="Natural Gas",$A28="Electricity"),$S28*AS28/(1-$K28),$U$40*($V28/$X28)*('VT CHS Emissions Schedule'!X$8+$P28)+$U$41*($V28/$X28)*('VT CHS Emissions Schedule'!X$9+$O28)+($U$42*($V28/$X28)*'VT CHS Emissions Schedule'!X$7)/(1-$N28)+($U$43*($V28/$X28)*'VT CHS Emissions Schedule'!X$5)/(1-$M28))),0)</f>
        <v>0</v>
      </c>
      <c r="BT28" s="63">
        <f>IF(BT$15&lt;2025+$T28,IF(OR($A28="Oil",$A28="Propane"),$R28*AT28,IF(OR($A28="Natural Gas",$A28="Electricity"),$R28*AT28/(1-$K28),$U$40*($V28/$V$40)*('VT CHS Emissions Schedule'!Y$8+$P28)+$U$41*($V28/$V$41)*('VT CHS Emissions Schedule'!Y$9+$O28)+($U$42*($V28/$V$42)*'VT CHS Emissions Schedule'!Y$7)/(1-$N28)+($U$43*($V28/$V$43)*'VT CHS Emissions Schedule'!Y$5)/(1-$M28)))-IF(OR($A28="Oil",$A28="Propane"),$S28*AT28,IF(OR($A28="Natural Gas",$A28="Electricity"),$S28*AT28/(1-$K28),$U$40*($V28/$X28)*('VT CHS Emissions Schedule'!Y$8+$P28)+$U$41*($V28/$X28)*('VT CHS Emissions Schedule'!Y$9+$O28)+($U$42*($V28/$X28)*'VT CHS Emissions Schedule'!Y$7)/(1-$N28)+($U$43*($V28/$X28)*'VT CHS Emissions Schedule'!Y$5)/(1-$M28))),0)</f>
        <v>0</v>
      </c>
      <c r="BU28" s="63">
        <f>IF(BU$15&lt;2025+$T28,IF(OR($A28="Oil",$A28="Propane"),$R28*AU28,IF(OR($A28="Natural Gas",$A28="Electricity"),$R28*AU28/(1-$K28),$U$40*($V28/$V$40)*('VT CHS Emissions Schedule'!Z$8+$P28)+$U$41*($V28/$V$41)*('VT CHS Emissions Schedule'!Z$9+$O28)+($U$42*($V28/$V$42)*'VT CHS Emissions Schedule'!Z$7)/(1-$N28)+($U$43*($V28/$V$43)*'VT CHS Emissions Schedule'!Z$5)/(1-$M28)))-IF(OR($A28="Oil",$A28="Propane"),$S28*AU28,IF(OR($A28="Natural Gas",$A28="Electricity"),$S28*AU28/(1-$K28),$U$40*($V28/$X28)*('VT CHS Emissions Schedule'!Z$8+$P28)+$U$41*($V28/$X28)*('VT CHS Emissions Schedule'!Z$9+$O28)+($U$42*($V28/$X28)*'VT CHS Emissions Schedule'!Z$7)/(1-$N28)+($U$43*($V28/$X28)*'VT CHS Emissions Schedule'!Z$5)/(1-$M28))),0)</f>
        <v>0</v>
      </c>
      <c r="BV28" s="63">
        <f>IF(BV$15&lt;2025+$T28,IF(OR($A28="Oil",$A28="Propane"),$R28*AV28,IF(OR($A28="Natural Gas",$A28="Electricity"),$R28*AV28/(1-$K28),$U$40*($V28/$V$40)*('VT CHS Emissions Schedule'!AA$8+$P28)+$U$41*($V28/$V$41)*('VT CHS Emissions Schedule'!AA$9+$O28)+($U$42*($V28/$V$42)*'VT CHS Emissions Schedule'!AA$7)/(1-$N28)+($U$43*($V28/$V$43)*'VT CHS Emissions Schedule'!AA$5)/(1-$M28)))-IF(OR($A28="Oil",$A28="Propane"),$S28*AV28,IF(OR($A28="Natural Gas",$A28="Electricity"),$S28*AV28/(1-$K28),$U$40*($V28/$X28)*('VT CHS Emissions Schedule'!AA$8+$P28)+$U$41*($V28/$X28)*('VT CHS Emissions Schedule'!AA$9+$O28)+($U$42*($V28/$X28)*'VT CHS Emissions Schedule'!AA$7)/(1-$N28)+($U$43*($V28/$X28)*'VT CHS Emissions Schedule'!AA$5)/(1-$M28))),0)</f>
        <v>0</v>
      </c>
      <c r="BW28" s="63">
        <f>IF(BW$15&lt;2025+$T28,IF(OR($A28="Oil",$A28="Propane"),$R28*AW28,IF(OR($A28="Natural Gas",$A28="Electricity"),$R28*AW28/(1-$K28),$U$40*($V28/$V$40)*('VT CHS Emissions Schedule'!AB$8+$P28)+$U$41*($V28/$V$41)*('VT CHS Emissions Schedule'!AB$9+$O28)+($U$42*($V28/$V$42)*'VT CHS Emissions Schedule'!AB$7)/(1-$N28)+($U$43*($V28/$V$43)*'VT CHS Emissions Schedule'!AB$5)/(1-$M28)))-IF(OR($A28="Oil",$A28="Propane"),$S28*AW28,IF(OR($A28="Natural Gas",$A28="Electricity"),$S28*AW28/(1-$K28),$U$40*($V28/$X28)*('VT CHS Emissions Schedule'!AB$8+$P28)+$U$41*($V28/$X28)*('VT CHS Emissions Schedule'!AB$9+$O28)+($U$42*($V28/$X28)*'VT CHS Emissions Schedule'!AB$7)/(1-$N28)+($U$43*($V28/$X28)*'VT CHS Emissions Schedule'!AB$5)/(1-$M28))),0)</f>
        <v>0</v>
      </c>
      <c r="BX28" s="63">
        <f>IF(BX$15&lt;2025+$T28,IF(OR($A28="Oil",$A28="Propane"),$R28*AX28,IF(OR($A28="Natural Gas",$A28="Electricity"),$R28*AX28/(1-$K28),$U$40*($V28/$V$40)*('VT CHS Emissions Schedule'!AC$8+$P28)+$U$41*($V28/$V$41)*('VT CHS Emissions Schedule'!AC$9+$O28)+($U$42*($V28/$V$42)*'VT CHS Emissions Schedule'!AC$7)/(1-$N28)+($U$43*($V28/$V$43)*'VT CHS Emissions Schedule'!AC$5)/(1-$M28)))-IF(OR($A28="Oil",$A28="Propane"),$S28*AX28,IF(OR($A28="Natural Gas",$A28="Electricity"),$S28*AX28/(1-$K28),$U$40*($V28/$X28)*('VT CHS Emissions Schedule'!AC$8+$P28)+$U$41*($V28/$X28)*('VT CHS Emissions Schedule'!AC$9+$O28)+($U$42*($V28/$X28)*'VT CHS Emissions Schedule'!AC$7)/(1-$N28)+($U$43*($V28/$X28)*'VT CHS Emissions Schedule'!AC$5)/(1-$M28))),0)</f>
        <v>0</v>
      </c>
    </row>
    <row r="29" spans="1:76" ht="15.75" x14ac:dyDescent="0.25">
      <c r="A29" s="184" t="s">
        <v>18</v>
      </c>
      <c r="B29" s="284" t="s">
        <v>274</v>
      </c>
      <c r="C29" s="282">
        <v>1.75</v>
      </c>
      <c r="D29" s="174">
        <f t="shared" ref="D29:D35" si="15">E29</f>
        <v>2022413.6405409453</v>
      </c>
      <c r="E29" s="224">
        <f t="shared" si="13"/>
        <v>2022413.6405409453</v>
      </c>
      <c r="F29" s="220">
        <f t="shared" si="14"/>
        <v>2.0224136405409454</v>
      </c>
      <c r="G29" s="110">
        <f t="shared" si="5"/>
        <v>203924.09373412485</v>
      </c>
      <c r="H29" s="110">
        <f t="shared" ref="H29:H35" si="16">I29-J29</f>
        <v>203924.09373412485</v>
      </c>
      <c r="I29" s="110">
        <f>IF(OR($A29="Oil",$A29="Propane"),$R29*$Y29,IF(OR($A29="Natural Gas",$A29="Electricity"),$R29*$Y29/(1-$K29),$U$40*($V29/$V$40)*('VT CHS Emissions Schedule'!D$8+$P29)+$U$41*($V29/$V$41)*('VT CHS Emissions Schedule'!D$9+$O29)+($U$42*($V29/$V$42)*'VT CHS Emissions Schedule'!D$7)/(1-$N29)+($U$43*($V29/$V$43)*'VT CHS Emissions Schedule'!D$5)/(1-$M29)))</f>
        <v>429960.43859604636</v>
      </c>
      <c r="J29" s="110">
        <f>IF(OR($A29="Oil",$A29="Propane"),$S29*$Y29,IF(OR($A29="Natural Gas",$A29="Electricity"),$S29*$Y29/(1-$K29),$U$40*($V29/$X29)*('VT CHS Emissions Schedule'!D$8+$P29)+$U$41*($V29/$X29)*('VT CHS Emissions Schedule'!D$9+$O29)+($U$42*($V29/$X29)*'VT CHS Emissions Schedule'!D$7)/(1-$N29)+($U$43*($V29/$X29)*'VT CHS Emissions Schedule'!D$5)/(1-$M29)))</f>
        <v>226036.34486192151</v>
      </c>
      <c r="K29" s="65">
        <f>_xlfn.XLOOKUP($A29,Lookups!$A$3:$A$15,Lookups!$E$3:$E$15)</f>
        <v>8.9499999999999996E-2</v>
      </c>
      <c r="L29" s="64">
        <f>_xlfn.XLOOKUP($A29,Lookups!$A$3:$A$15,Lookups!$D$3:$D$15)</f>
        <v>0</v>
      </c>
      <c r="M29" s="65">
        <f>Lookups!$E$6</f>
        <v>8.9499999999999996E-2</v>
      </c>
      <c r="N29" s="65">
        <f>Lookups!$E$5</f>
        <v>1.4E-2</v>
      </c>
      <c r="O29" s="64">
        <f>Lookups!$D$4</f>
        <v>0.32764300000000002</v>
      </c>
      <c r="P29" s="64">
        <f>Lookups!$D$3</f>
        <v>0.21490000000000001</v>
      </c>
      <c r="Q29" s="64">
        <f>Lookups!$D$8</f>
        <v>1.3776766038113153</v>
      </c>
      <c r="R29" s="71">
        <f t="shared" si="6"/>
        <v>10365.217391304348</v>
      </c>
      <c r="S29" s="71">
        <f t="shared" ref="S29:S35" si="17">V29/X29</f>
        <v>5449.1428571428569</v>
      </c>
      <c r="T29" s="67">
        <v>20</v>
      </c>
      <c r="U29" s="67"/>
      <c r="V29" s="63">
        <v>9536</v>
      </c>
      <c r="W29" s="71">
        <f t="shared" si="7"/>
        <v>0.92</v>
      </c>
      <c r="X29" s="71">
        <f t="shared" si="8"/>
        <v>1.75</v>
      </c>
      <c r="Y29" s="66">
        <f>IF(Y$15&lt;2025+$T29,$L29+_xlfn.XLOOKUP(_xlfn.XLOOKUP($A29,Lookups!$A$3:$A$17,Lookups!$B$3:$B$17),'VT CHS Emissions Schedule'!$A:$A,'VT CHS Emissions Schedule'!D:D),0)</f>
        <v>37.768525691523088</v>
      </c>
      <c r="Z29" s="66">
        <f>IF(Z$15&lt;2025+$T29,$L29+_xlfn.XLOOKUP(_xlfn.XLOOKUP($A29,Lookups!$A$3:$A$17,Lookups!$B$3:$B$17),'VT CHS Emissions Schedule'!$A:$A,'VT CHS Emissions Schedule'!E:E),0)</f>
        <v>35.142306247004733</v>
      </c>
      <c r="AA29" s="66">
        <f>IF(AA$15&lt;2025+$T29,$L29+_xlfn.XLOOKUP(_xlfn.XLOOKUP($A29,Lookups!$A$3:$A$17,Lookups!$B$3:$B$17),'VT CHS Emissions Schedule'!$A:$A,'VT CHS Emissions Schedule'!F:F),0)</f>
        <v>32.516086802486377</v>
      </c>
      <c r="AB29" s="66">
        <f>IF(AB$15&lt;2025+$T29,$L29+_xlfn.XLOOKUP(_xlfn.XLOOKUP($A29,Lookups!$A$3:$A$17,Lookups!$B$3:$B$17),'VT CHS Emissions Schedule'!$A:$A,'VT CHS Emissions Schedule'!G:G),0)</f>
        <v>29.889867357968015</v>
      </c>
      <c r="AC29" s="66">
        <f>IF(AC$15&lt;2025+$T29,$L29+_xlfn.XLOOKUP(_xlfn.XLOOKUP($A29,Lookups!$A$3:$A$17,Lookups!$B$3:$B$17),'VT CHS Emissions Schedule'!$A:$A,'VT CHS Emissions Schedule'!H:H),0)</f>
        <v>27.263647913449653</v>
      </c>
      <c r="AD29" s="66">
        <f>IF(AD$15&lt;2025+$T29,$L29+_xlfn.XLOOKUP(_xlfn.XLOOKUP($A29,Lookups!$A$3:$A$17,Lookups!$B$3:$B$17),'VT CHS Emissions Schedule'!$A:$A,'VT CHS Emissions Schedule'!I:I),0)</f>
        <v>24.637428468931297</v>
      </c>
      <c r="AE29" s="66">
        <f>IF(AE$15&lt;2025+$T29,$L29+_xlfn.XLOOKUP(_xlfn.XLOOKUP($A29,Lookups!$A$3:$A$17,Lookups!$B$3:$B$17),'VT CHS Emissions Schedule'!$A:$A,'VT CHS Emissions Schedule'!J:J),0)</f>
        <v>22.011209024412938</v>
      </c>
      <c r="AF29" s="66">
        <f>IF(AF$15&lt;2025+$T29,$L29+_xlfn.XLOOKUP(_xlfn.XLOOKUP($A29,Lookups!$A$3:$A$17,Lookups!$B$3:$B$17),'VT CHS Emissions Schedule'!$A:$A,'VT CHS Emissions Schedule'!K:K),0)</f>
        <v>19.384989579894583</v>
      </c>
      <c r="AG29" s="66">
        <f>IF(AG$15&lt;2025+$T29,$L29+_xlfn.XLOOKUP(_xlfn.XLOOKUP($A29,Lookups!$A$3:$A$17,Lookups!$B$3:$B$17),'VT CHS Emissions Schedule'!$A:$A,'VT CHS Emissions Schedule'!L:L),0)</f>
        <v>16.758770135376224</v>
      </c>
      <c r="AH29" s="66">
        <f>IF(AH$15&lt;2025+$T29,$L29+_xlfn.XLOOKUP(_xlfn.XLOOKUP($A29,Lookups!$A$3:$A$17,Lookups!$B$3:$B$17),'VT CHS Emissions Schedule'!$A:$A,'VT CHS Emissions Schedule'!M:M),0)</f>
        <v>14.132550690857862</v>
      </c>
      <c r="AI29" s="66">
        <f>IF(AI$15&lt;2025+$T29,$L29+_xlfn.XLOOKUP(_xlfn.XLOOKUP($A29,Lookups!$A$3:$A$17,Lookups!$B$3:$B$17),'VT CHS Emissions Schedule'!$A:$A,'VT CHS Emissions Schedule'!N:N),0)</f>
        <v>11.506331246339505</v>
      </c>
      <c r="AJ29" s="66">
        <f>IF(AJ$15&lt;2025+$T29,$L29+_xlfn.XLOOKUP(_xlfn.XLOOKUP($A29,Lookups!$A$3:$A$17,Lookups!$B$3:$B$17),'VT CHS Emissions Schedule'!$A:$A,'VT CHS Emissions Schedule'!O:O),0)</f>
        <v>11.506331246339505</v>
      </c>
      <c r="AK29" s="66">
        <f>IF(AK$15&lt;2025+$T29,$L29+_xlfn.XLOOKUP(_xlfn.XLOOKUP($A29,Lookups!$A$3:$A$17,Lookups!$B$3:$B$17),'VT CHS Emissions Schedule'!$A:$A,'VT CHS Emissions Schedule'!P:P),0)</f>
        <v>11.506331246339505</v>
      </c>
      <c r="AL29" s="66">
        <f>IF(AL$15&lt;2025+$T29,$L29+_xlfn.XLOOKUP(_xlfn.XLOOKUP($A29,Lookups!$A$3:$A$17,Lookups!$B$3:$B$17),'VT CHS Emissions Schedule'!$A:$A,'VT CHS Emissions Schedule'!Q:Q),0)</f>
        <v>11.506331246339505</v>
      </c>
      <c r="AM29" s="66">
        <f>IF(AM$15&lt;2025+$T29,$L29+_xlfn.XLOOKUP(_xlfn.XLOOKUP($A29,Lookups!$A$3:$A$17,Lookups!$B$3:$B$17),'VT CHS Emissions Schedule'!$A:$A,'VT CHS Emissions Schedule'!R:R),0)</f>
        <v>11.506331246339505</v>
      </c>
      <c r="AN29" s="66">
        <f>IF(AN$15&lt;2025+$T29,$L29+_xlfn.XLOOKUP(_xlfn.XLOOKUP($A29,Lookups!$A$3:$A$17,Lookups!$B$3:$B$17),'VT CHS Emissions Schedule'!$A:$A,'VT CHS Emissions Schedule'!S:S),0)</f>
        <v>11.506331246339505</v>
      </c>
      <c r="AO29" s="66">
        <f>IF(AO$15&lt;2025+$T29,$L29+_xlfn.XLOOKUP(_xlfn.XLOOKUP($A29,Lookups!$A$3:$A$17,Lookups!$B$3:$B$17),'VT CHS Emissions Schedule'!$A:$A,'VT CHS Emissions Schedule'!T:T),0)</f>
        <v>11.506331246339505</v>
      </c>
      <c r="AP29" s="66">
        <f>IF(AP$15&lt;2025+$T29,$L29+_xlfn.XLOOKUP(_xlfn.XLOOKUP($A29,Lookups!$A$3:$A$17,Lookups!$B$3:$B$17),'VT CHS Emissions Schedule'!$A:$A,'VT CHS Emissions Schedule'!U:U),0)</f>
        <v>11.506331246339505</v>
      </c>
      <c r="AQ29" s="66">
        <f>IF(AQ$15&lt;2025+$T29,$L29+_xlfn.XLOOKUP(_xlfn.XLOOKUP($A29,Lookups!$A$3:$A$17,Lookups!$B$3:$B$17),'VT CHS Emissions Schedule'!$A:$A,'VT CHS Emissions Schedule'!V:V),0)</f>
        <v>11.506331246339505</v>
      </c>
      <c r="AR29" s="66">
        <f>IF(AR$15&lt;2025+$T29,$L29+_xlfn.XLOOKUP(_xlfn.XLOOKUP($A29,Lookups!$A$3:$A$17,Lookups!$B$3:$B$17),'VT CHS Emissions Schedule'!$A:$A,'VT CHS Emissions Schedule'!W:W),0)</f>
        <v>11.506331246339505</v>
      </c>
      <c r="AS29" s="66">
        <f>IF(AS$15&lt;2025+$T29,$L29+_xlfn.XLOOKUP(_xlfn.XLOOKUP($A29,Lookups!$A$3:$A$17,Lookups!$B$3:$B$17),'VT CHS Emissions Schedule'!$A:$A,'VT CHS Emissions Schedule'!X:X),0)</f>
        <v>0</v>
      </c>
      <c r="AT29" s="66">
        <f>IF(AT$15&lt;2025+$T29,$L29+_xlfn.XLOOKUP(_xlfn.XLOOKUP($A29,Lookups!$A$3:$A$17,Lookups!$B$3:$B$17),'VT CHS Emissions Schedule'!$A:$A,'VT CHS Emissions Schedule'!Y:Y),0)</f>
        <v>0</v>
      </c>
      <c r="AU29" s="66">
        <f>IF(AU$15&lt;2025+$T29,$L29+_xlfn.XLOOKUP(_xlfn.XLOOKUP($A29,Lookups!$A$3:$A$17,Lookups!$B$3:$B$17),'VT CHS Emissions Schedule'!$A:$A,'VT CHS Emissions Schedule'!Z:Z),0)</f>
        <v>0</v>
      </c>
      <c r="AV29" s="66">
        <f>IF(AV$15&lt;2025+$T29,$L29+_xlfn.XLOOKUP(_xlfn.XLOOKUP($A29,Lookups!$A$3:$A$17,Lookups!$B$3:$B$17),'VT CHS Emissions Schedule'!$A:$A,'VT CHS Emissions Schedule'!AA:AA),0)</f>
        <v>0</v>
      </c>
      <c r="AW29" s="66">
        <f>IF(AW$15&lt;2025+$T29,$L29+_xlfn.XLOOKUP(_xlfn.XLOOKUP($A29,Lookups!$A$3:$A$17,Lookups!$B$3:$B$17),'VT CHS Emissions Schedule'!$A:$A,'VT CHS Emissions Schedule'!AB:AB),0)</f>
        <v>0</v>
      </c>
      <c r="AX29" s="66">
        <f>IF(AX$15&lt;2025+$T29,$L29+_xlfn.XLOOKUP(_xlfn.XLOOKUP($A29,Lookups!$A$3:$A$17,Lookups!$B$3:$B$17),'VT CHS Emissions Schedule'!$A:$A,'VT CHS Emissions Schedule'!AC:AC),0)</f>
        <v>0</v>
      </c>
      <c r="AY29" s="63">
        <f>IF(AY$15&lt;2025+$T29,IF(OR($A29="Oil",$A29="Propane"),$R29*Y29,IF(OR($A29="Natural Gas",$A29="Electricity"),$R29*Y29/(1-$K29),$U$40*($V29/$V$40)*('VT CHS Emissions Schedule'!D$8+$P29)+$U$41*($V29/$V$41)*('VT CHS Emissions Schedule'!D$9+$O29)+($U$42*($V29/$V$42)*'VT CHS Emissions Schedule'!D$7)/(1-$N29)+($U$43*($V29/$V$43)*'VT CHS Emissions Schedule'!D$5)/(1-$M29)))-IF(OR($A29="Oil",$A29="Propane"),$S29*Y29,IF(OR($A29="Natural Gas",$A29="Electricity"),$S29*Y29/(1-$K29),$U$40*($V29/$X29)*('VT CHS Emissions Schedule'!D$8+$P29)+$U$41*($V29/$X29)*('VT CHS Emissions Schedule'!D$9+$O29)+($U$42*($V29/$X29)*'VT CHS Emissions Schedule'!D$7)/(1-$N29)+($U$43*($V29/$X29)*'VT CHS Emissions Schedule'!D$5)/(1-$M29))),0)</f>
        <v>203924.09373412485</v>
      </c>
      <c r="AZ29" s="63">
        <f>IF(AZ$15&lt;2025+$T29,IF(OR($A29="Oil",$A29="Propane"),$R29*Z29,IF(OR($A29="Natural Gas",$A29="Electricity"),$R29*Z29/(1-$K29),$U$40*($V29/$V$40)*('VT CHS Emissions Schedule'!E$8+$P29)+$U$41*($V29/$V$41)*('VT CHS Emissions Schedule'!E$9+$O29)+($U$42*($V29/$V$42)*'VT CHS Emissions Schedule'!E$7)/(1-$N29)+($U$43*($V29/$V$43)*'VT CHS Emissions Schedule'!E$5)/(1-$M29)))-IF(OR($A29="Oil",$A29="Propane"),$S29*Z29,IF(OR($A29="Natural Gas",$A29="Electricity"),$S29*Z29/(1-$K29),$U$40*($V29/$X29)*('VT CHS Emissions Schedule'!E$8+$P29)+$U$41*($V29/$X29)*('VT CHS Emissions Schedule'!E$9+$O29)+($U$42*($V29/$X29)*'VT CHS Emissions Schedule'!E$7)/(1-$N29)+($U$43*($V29/$X29)*'VT CHS Emissions Schedule'!E$5)/(1-$M29))),0)</f>
        <v>189744.31280901068</v>
      </c>
      <c r="BA29" s="63">
        <f>IF(BA$15&lt;2025+$T29,IF(OR($A29="Oil",$A29="Propane"),$R29*AA29,IF(OR($A29="Natural Gas",$A29="Electricity"),$R29*AA29/(1-$K29),$U$40*($V29/$V$40)*('VT CHS Emissions Schedule'!F$8+$P29)+$U$41*($V29/$V$41)*('VT CHS Emissions Schedule'!F$9+$O29)+($U$42*($V29/$V$42)*'VT CHS Emissions Schedule'!F$7)/(1-$N29)+($U$43*($V29/$V$43)*'VT CHS Emissions Schedule'!F$5)/(1-$M29)))-IF(OR($A29="Oil",$A29="Propane"),$S29*AA29,IF(OR($A29="Natural Gas",$A29="Electricity"),$S29*AA29/(1-$K29),$U$40*($V29/$X29)*('VT CHS Emissions Schedule'!F$8+$P29)+$U$41*($V29/$X29)*('VT CHS Emissions Schedule'!F$9+$O29)+($U$42*($V29/$X29)*'VT CHS Emissions Schedule'!F$7)/(1-$N29)+($U$43*($V29/$X29)*'VT CHS Emissions Schedule'!F$5)/(1-$M29))),0)</f>
        <v>175564.53188389656</v>
      </c>
      <c r="BB29" s="63">
        <f>IF(BB$15&lt;2025+$T29,IF(OR($A29="Oil",$A29="Propane"),$R29*AB29,IF(OR($A29="Natural Gas",$A29="Electricity"),$R29*AB29/(1-$K29),$U$40*($V29/$V$40)*('VT CHS Emissions Schedule'!G$8+$P29)+$U$41*($V29/$V$41)*('VT CHS Emissions Schedule'!G$9+$O29)+($U$42*($V29/$V$42)*'VT CHS Emissions Schedule'!G$7)/(1-$N29)+($U$43*($V29/$V$43)*'VT CHS Emissions Schedule'!G$5)/(1-$M29)))-IF(OR($A29="Oil",$A29="Propane"),$S29*AB29,IF(OR($A29="Natural Gas",$A29="Electricity"),$S29*AB29/(1-$K29),$U$40*($V29/$X29)*('VT CHS Emissions Schedule'!G$8+$P29)+$U$41*($V29/$X29)*('VT CHS Emissions Schedule'!G$9+$O29)+($U$42*($V29/$X29)*'VT CHS Emissions Schedule'!G$7)/(1-$N29)+($U$43*($V29/$X29)*'VT CHS Emissions Schedule'!G$5)/(1-$M29))),0)</f>
        <v>161384.75095878242</v>
      </c>
      <c r="BC29" s="63">
        <f>IF(BC$15&lt;2025+$T29,IF(OR($A29="Oil",$A29="Propane"),$R29*AC29,IF(OR($A29="Natural Gas",$A29="Electricity"),$R29*AC29/(1-$K29),$U$40*($V29/$V$40)*('VT CHS Emissions Schedule'!H$8+$P29)+$U$41*($V29/$V$41)*('VT CHS Emissions Schedule'!H$9+$O29)+($U$42*($V29/$V$42)*'VT CHS Emissions Schedule'!H$7)/(1-$N29)+($U$43*($V29/$V$43)*'VT CHS Emissions Schedule'!H$5)/(1-$M29)))-IF(OR($A29="Oil",$A29="Propane"),$S29*AC29,IF(OR($A29="Natural Gas",$A29="Electricity"),$S29*AC29/(1-$K29),$U$40*($V29/$X29)*('VT CHS Emissions Schedule'!H$8+$P29)+$U$41*($V29/$X29)*('VT CHS Emissions Schedule'!H$9+$O29)+($U$42*($V29/$X29)*'VT CHS Emissions Schedule'!H$7)/(1-$N29)+($U$43*($V29/$X29)*'VT CHS Emissions Schedule'!H$5)/(1-$M29))),0)</f>
        <v>147204.97003366821</v>
      </c>
      <c r="BD29" s="63">
        <f>IF(BD$15&lt;2025+$T29,IF(OR($A29="Oil",$A29="Propane"),$R29*AD29,IF(OR($A29="Natural Gas",$A29="Electricity"),$R29*AD29/(1-$K29),$U$40*($V29/$V$40)*('VT CHS Emissions Schedule'!I$8+$P29)+$U$41*($V29/$V$41)*('VT CHS Emissions Schedule'!I$9+$O29)+($U$42*($V29/$V$42)*'VT CHS Emissions Schedule'!I$7)/(1-$N29)+($U$43*($V29/$V$43)*'VT CHS Emissions Schedule'!I$5)/(1-$M29)))-IF(OR($A29="Oil",$A29="Propane"),$S29*AD29,IF(OR($A29="Natural Gas",$A29="Electricity"),$S29*AD29/(1-$K29),$U$40*($V29/$X29)*('VT CHS Emissions Schedule'!I$8+$P29)+$U$41*($V29/$X29)*('VT CHS Emissions Schedule'!I$9+$O29)+($U$42*($V29/$X29)*'VT CHS Emissions Schedule'!I$7)/(1-$N29)+($U$43*($V29/$X29)*'VT CHS Emissions Schedule'!I$5)/(1-$M29))),0)</f>
        <v>133025.18910855404</v>
      </c>
      <c r="BE29" s="63">
        <f>IF(BE$15&lt;2025+$T29,IF(OR($A29="Oil",$A29="Propane"),$R29*AE29,IF(OR($A29="Natural Gas",$A29="Electricity"),$R29*AE29/(1-$K29),$U$40*($V29/$V$40)*('VT CHS Emissions Schedule'!J$8+$P29)+$U$41*($V29/$V$41)*('VT CHS Emissions Schedule'!J$9+$O29)+($U$42*($V29/$V$42)*'VT CHS Emissions Schedule'!J$7)/(1-$N29)+($U$43*($V29/$V$43)*'VT CHS Emissions Schedule'!J$5)/(1-$M29)))-IF(OR($A29="Oil",$A29="Propane"),$S29*AE29,IF(OR($A29="Natural Gas",$A29="Electricity"),$S29*AE29/(1-$K29),$U$40*($V29/$X29)*('VT CHS Emissions Schedule'!J$8+$P29)+$U$41*($V29/$X29)*('VT CHS Emissions Schedule'!J$9+$O29)+($U$42*($V29/$X29)*'VT CHS Emissions Schedule'!J$7)/(1-$N29)+($U$43*($V29/$X29)*'VT CHS Emissions Schedule'!J$5)/(1-$M29))),0)</f>
        <v>118845.4081834399</v>
      </c>
      <c r="BF29" s="63">
        <f>IF(BF$15&lt;2025+$T29,IF(OR($A29="Oil",$A29="Propane"),$R29*AF29,IF(OR($A29="Natural Gas",$A29="Electricity"),$R29*AF29/(1-$K29),$U$40*($V29/$V$40)*('VT CHS Emissions Schedule'!K$8+$P29)+$U$41*($V29/$V$41)*('VT CHS Emissions Schedule'!K$9+$O29)+($U$42*($V29/$V$42)*'VT CHS Emissions Schedule'!K$7)/(1-$N29)+($U$43*($V29/$V$43)*'VT CHS Emissions Schedule'!K$5)/(1-$M29)))-IF(OR($A29="Oil",$A29="Propane"),$S29*AF29,IF(OR($A29="Natural Gas",$A29="Electricity"),$S29*AF29/(1-$K29),$U$40*($V29/$X29)*('VT CHS Emissions Schedule'!K$8+$P29)+$U$41*($V29/$X29)*('VT CHS Emissions Schedule'!K$9+$O29)+($U$42*($V29/$X29)*'VT CHS Emissions Schedule'!K$7)/(1-$N29)+($U$43*($V29/$X29)*'VT CHS Emissions Schedule'!K$5)/(1-$M29))),0)</f>
        <v>104665.62725832578</v>
      </c>
      <c r="BG29" s="63">
        <f>IF(BG$15&lt;2025+$T29,IF(OR($A29="Oil",$A29="Propane"),$R29*AG29,IF(OR($A29="Natural Gas",$A29="Electricity"),$R29*AG29/(1-$K29),$U$40*($V29/$V$40)*('VT CHS Emissions Schedule'!L$8+$P29)+$U$41*($V29/$V$41)*('VT CHS Emissions Schedule'!L$9+$O29)+($U$42*($V29/$V$42)*'VT CHS Emissions Schedule'!L$7)/(1-$N29)+($U$43*($V29/$V$43)*'VT CHS Emissions Schedule'!L$5)/(1-$M29)))-IF(OR($A29="Oil",$A29="Propane"),$S29*AG29,IF(OR($A29="Natural Gas",$A29="Electricity"),$S29*AG29/(1-$K29),$U$40*($V29/$X29)*('VT CHS Emissions Schedule'!L$8+$P29)+$U$41*($V29/$X29)*('VT CHS Emissions Schedule'!L$9+$O29)+($U$42*($V29/$X29)*'VT CHS Emissions Schedule'!L$7)/(1-$N29)+($U$43*($V29/$X29)*'VT CHS Emissions Schedule'!L$5)/(1-$M29))),0)</f>
        <v>90485.846333211608</v>
      </c>
      <c r="BH29" s="63">
        <f>IF(BH$15&lt;2025+$T29,IF(OR($A29="Oil",$A29="Propane"),$R29*AH29,IF(OR($A29="Natural Gas",$A29="Electricity"),$R29*AH29/(1-$K29),$U$40*($V29/$V$40)*('VT CHS Emissions Schedule'!M$8+$P29)+$U$41*($V29/$V$41)*('VT CHS Emissions Schedule'!M$9+$O29)+($U$42*($V29/$V$42)*'VT CHS Emissions Schedule'!M$7)/(1-$N29)+($U$43*($V29/$V$43)*'VT CHS Emissions Schedule'!M$5)/(1-$M29)))-IF(OR($A29="Oil",$A29="Propane"),$S29*AH29,IF(OR($A29="Natural Gas",$A29="Electricity"),$S29*AH29/(1-$K29),$U$40*($V29/$X29)*('VT CHS Emissions Schedule'!M$8+$P29)+$U$41*($V29/$X29)*('VT CHS Emissions Schedule'!M$9+$O29)+($U$42*($V29/$X29)*'VT CHS Emissions Schedule'!M$7)/(1-$N29)+($U$43*($V29/$X29)*'VT CHS Emissions Schedule'!M$5)/(1-$M29))),0)</f>
        <v>76306.065408097435</v>
      </c>
      <c r="BI29" s="63">
        <f>IF(BI$15&lt;2025+$T29,IF(OR($A29="Oil",$A29="Propane"),$R29*AI29,IF(OR($A29="Natural Gas",$A29="Electricity"),$R29*AI29/(1-$K29),$U$40*($V29/$V$40)*('VT CHS Emissions Schedule'!N$8+$P29)+$U$41*($V29/$V$41)*('VT CHS Emissions Schedule'!N$9+$O29)+($U$42*($V29/$V$42)*'VT CHS Emissions Schedule'!N$7)/(1-$N29)+($U$43*($V29/$V$43)*'VT CHS Emissions Schedule'!N$5)/(1-$M29)))-IF(OR($A29="Oil",$A29="Propane"),$S29*AI29,IF(OR($A29="Natural Gas",$A29="Electricity"),$S29*AI29/(1-$K29),$U$40*($V29/$X29)*('VT CHS Emissions Schedule'!N$8+$P29)+$U$41*($V29/$X29)*('VT CHS Emissions Schedule'!N$9+$O29)+($U$42*($V29/$X29)*'VT CHS Emissions Schedule'!N$7)/(1-$N29)+($U$43*($V29/$X29)*'VT CHS Emissions Schedule'!N$5)/(1-$M29))),0)</f>
        <v>62126.284482983305</v>
      </c>
      <c r="BJ29" s="63">
        <f>IF(BJ$15&lt;2025+$T29,IF(OR($A29="Oil",$A29="Propane"),$R29*AJ29,IF(OR($A29="Natural Gas",$A29="Electricity"),$R29*AJ29/(1-$K29),$U$40*($V29/$V$40)*('VT CHS Emissions Schedule'!O$8+$P29)+$U$41*($V29/$V$41)*('VT CHS Emissions Schedule'!O$9+$O29)+($U$42*($V29/$V$42)*'VT CHS Emissions Schedule'!O$7)/(1-$N29)+($U$43*($V29/$V$43)*'VT CHS Emissions Schedule'!O$5)/(1-$M29)))-IF(OR($A29="Oil",$A29="Propane"),$S29*AJ29,IF(OR($A29="Natural Gas",$A29="Electricity"),$S29*AJ29/(1-$K29),$U$40*($V29/$X29)*('VT CHS Emissions Schedule'!O$8+$P29)+$U$41*($V29/$X29)*('VT CHS Emissions Schedule'!O$9+$O29)+($U$42*($V29/$X29)*'VT CHS Emissions Schedule'!O$7)/(1-$N29)+($U$43*($V29/$X29)*'VT CHS Emissions Schedule'!O$5)/(1-$M29))),0)</f>
        <v>62126.284482983305</v>
      </c>
      <c r="BK29" s="63">
        <f>IF(BK$15&lt;2025+$T29,IF(OR($A29="Oil",$A29="Propane"),$R29*AK29,IF(OR($A29="Natural Gas",$A29="Electricity"),$R29*AK29/(1-$K29),$U$40*($V29/$V$40)*('VT CHS Emissions Schedule'!P$8+$P29)+$U$41*($V29/$V$41)*('VT CHS Emissions Schedule'!P$9+$O29)+($U$42*($V29/$V$42)*'VT CHS Emissions Schedule'!P$7)/(1-$N29)+($U$43*($V29/$V$43)*'VT CHS Emissions Schedule'!P$5)/(1-$M29)))-IF(OR($A29="Oil",$A29="Propane"),$S29*AK29,IF(OR($A29="Natural Gas",$A29="Electricity"),$S29*AK29/(1-$K29),$U$40*($V29/$X29)*('VT CHS Emissions Schedule'!P$8+$P29)+$U$41*($V29/$X29)*('VT CHS Emissions Schedule'!P$9+$O29)+($U$42*($V29/$X29)*'VT CHS Emissions Schedule'!P$7)/(1-$N29)+($U$43*($V29/$X29)*'VT CHS Emissions Schedule'!P$5)/(1-$M29))),0)</f>
        <v>62126.284482983305</v>
      </c>
      <c r="BL29" s="63">
        <f>IF(BL$15&lt;2025+$T29,IF(OR($A29="Oil",$A29="Propane"),$R29*AL29,IF(OR($A29="Natural Gas",$A29="Electricity"),$R29*AL29/(1-$K29),$U$40*($V29/$V$40)*('VT CHS Emissions Schedule'!Q$8+$P29)+$U$41*($V29/$V$41)*('VT CHS Emissions Schedule'!Q$9+$O29)+($U$42*($V29/$V$42)*'VT CHS Emissions Schedule'!Q$7)/(1-$N29)+($U$43*($V29/$V$43)*'VT CHS Emissions Schedule'!Q$5)/(1-$M29)))-IF(OR($A29="Oil",$A29="Propane"),$S29*AL29,IF(OR($A29="Natural Gas",$A29="Electricity"),$S29*AL29/(1-$K29),$U$40*($V29/$X29)*('VT CHS Emissions Schedule'!Q$8+$P29)+$U$41*($V29/$X29)*('VT CHS Emissions Schedule'!Q$9+$O29)+($U$42*($V29/$X29)*'VT CHS Emissions Schedule'!Q$7)/(1-$N29)+($U$43*($V29/$X29)*'VT CHS Emissions Schedule'!Q$5)/(1-$M29))),0)</f>
        <v>62126.284482983305</v>
      </c>
      <c r="BM29" s="63">
        <f>IF(BM$15&lt;2025+$T29,IF(OR($A29="Oil",$A29="Propane"),$R29*AM29,IF(OR($A29="Natural Gas",$A29="Electricity"),$R29*AM29/(1-$K29),$U$40*($V29/$V$40)*('VT CHS Emissions Schedule'!R$8+$P29)+$U$41*($V29/$V$41)*('VT CHS Emissions Schedule'!R$9+$O29)+($U$42*($V29/$V$42)*'VT CHS Emissions Schedule'!R$7)/(1-$N29)+($U$43*($V29/$V$43)*'VT CHS Emissions Schedule'!R$5)/(1-$M29)))-IF(OR($A29="Oil",$A29="Propane"),$S29*AM29,IF(OR($A29="Natural Gas",$A29="Electricity"),$S29*AM29/(1-$K29),$U$40*($V29/$X29)*('VT CHS Emissions Schedule'!R$8+$P29)+$U$41*($V29/$X29)*('VT CHS Emissions Schedule'!R$9+$O29)+($U$42*($V29/$X29)*'VT CHS Emissions Schedule'!R$7)/(1-$N29)+($U$43*($V29/$X29)*'VT CHS Emissions Schedule'!R$5)/(1-$M29))),0)</f>
        <v>62126.284482983305</v>
      </c>
      <c r="BN29" s="63">
        <f>IF(BN$15&lt;2025+$T29,IF(OR($A29="Oil",$A29="Propane"),$R29*AN29,IF(OR($A29="Natural Gas",$A29="Electricity"),$R29*AN29/(1-$K29),$U$40*($V29/$V$40)*('VT CHS Emissions Schedule'!S$8+$P29)+$U$41*($V29/$V$41)*('VT CHS Emissions Schedule'!S$9+$O29)+($U$42*($V29/$V$42)*'VT CHS Emissions Schedule'!S$7)/(1-$N29)+($U$43*($V29/$V$43)*'VT CHS Emissions Schedule'!S$5)/(1-$M29)))-IF(OR($A29="Oil",$A29="Propane"),$S29*AN29,IF(OR($A29="Natural Gas",$A29="Electricity"),$S29*AN29/(1-$K29),$U$40*($V29/$X29)*('VT CHS Emissions Schedule'!S$8+$P29)+$U$41*($V29/$X29)*('VT CHS Emissions Schedule'!S$9+$O29)+($U$42*($V29/$X29)*'VT CHS Emissions Schedule'!S$7)/(1-$N29)+($U$43*($V29/$X29)*'VT CHS Emissions Schedule'!S$5)/(1-$M29))),0)</f>
        <v>62126.284482983305</v>
      </c>
      <c r="BO29" s="63">
        <f>IF(BO$15&lt;2025+$T29,IF(OR($A29="Oil",$A29="Propane"),$R29*AO29,IF(OR($A29="Natural Gas",$A29="Electricity"),$R29*AO29/(1-$K29),$U$40*($V29/$V$40)*('VT CHS Emissions Schedule'!T$8+$P29)+$U$41*($V29/$V$41)*('VT CHS Emissions Schedule'!T$9+$O29)+($U$42*($V29/$V$42)*'VT CHS Emissions Schedule'!T$7)/(1-$N29)+($U$43*($V29/$V$43)*'VT CHS Emissions Schedule'!T$5)/(1-$M29)))-IF(OR($A29="Oil",$A29="Propane"),$S29*AO29,IF(OR($A29="Natural Gas",$A29="Electricity"),$S29*AO29/(1-$K29),$U$40*($V29/$X29)*('VT CHS Emissions Schedule'!T$8+$P29)+$U$41*($V29/$X29)*('VT CHS Emissions Schedule'!T$9+$O29)+($U$42*($V29/$X29)*'VT CHS Emissions Schedule'!T$7)/(1-$N29)+($U$43*($V29/$X29)*'VT CHS Emissions Schedule'!T$5)/(1-$M29))),0)</f>
        <v>62126.284482983305</v>
      </c>
      <c r="BP29" s="63">
        <f>IF(BP$15&lt;2025+$T29,IF(OR($A29="Oil",$A29="Propane"),$R29*AP29,IF(OR($A29="Natural Gas",$A29="Electricity"),$R29*AP29/(1-$K29),$U$40*($V29/$V$40)*('VT CHS Emissions Schedule'!U$8+$P29)+$U$41*($V29/$V$41)*('VT CHS Emissions Schedule'!U$9+$O29)+($U$42*($V29/$V$42)*'VT CHS Emissions Schedule'!U$7)/(1-$N29)+($U$43*($V29/$V$43)*'VT CHS Emissions Schedule'!U$5)/(1-$M29)))-IF(OR($A29="Oil",$A29="Propane"),$S29*AP29,IF(OR($A29="Natural Gas",$A29="Electricity"),$S29*AP29/(1-$K29),$U$40*($V29/$X29)*('VT CHS Emissions Schedule'!U$8+$P29)+$U$41*($V29/$X29)*('VT CHS Emissions Schedule'!U$9+$O29)+($U$42*($V29/$X29)*'VT CHS Emissions Schedule'!U$7)/(1-$N29)+($U$43*($V29/$X29)*'VT CHS Emissions Schedule'!U$5)/(1-$M29))),0)</f>
        <v>62126.284482983305</v>
      </c>
      <c r="BQ29" s="63">
        <f>IF(BQ$15&lt;2025+$T29,IF(OR($A29="Oil",$A29="Propane"),$R29*AQ29,IF(OR($A29="Natural Gas",$A29="Electricity"),$R29*AQ29/(1-$K29),$U$40*($V29/$V$40)*('VT CHS Emissions Schedule'!V$8+$P29)+$U$41*($V29/$V$41)*('VT CHS Emissions Schedule'!V$9+$O29)+($U$42*($V29/$V$42)*'VT CHS Emissions Schedule'!V$7)/(1-$N29)+($U$43*($V29/$V$43)*'VT CHS Emissions Schedule'!V$5)/(1-$M29)))-IF(OR($A29="Oil",$A29="Propane"),$S29*AQ29,IF(OR($A29="Natural Gas",$A29="Electricity"),$S29*AQ29/(1-$K29),$U$40*($V29/$X29)*('VT CHS Emissions Schedule'!V$8+$P29)+$U$41*($V29/$X29)*('VT CHS Emissions Schedule'!V$9+$O29)+($U$42*($V29/$X29)*'VT CHS Emissions Schedule'!V$7)/(1-$N29)+($U$43*($V29/$X29)*'VT CHS Emissions Schedule'!V$5)/(1-$M29))),0)</f>
        <v>62126.284482983305</v>
      </c>
      <c r="BR29" s="63">
        <f>IF(BR$15&lt;2025+$T29,IF(OR($A29="Oil",$A29="Propane"),$R29*AR29,IF(OR($A29="Natural Gas",$A29="Electricity"),$R29*AR29/(1-$K29),$U$40*($V29/$V$40)*('VT CHS Emissions Schedule'!W$8+$P29)+$U$41*($V29/$V$41)*('VT CHS Emissions Schedule'!W$9+$O29)+($U$42*($V29/$V$42)*'VT CHS Emissions Schedule'!W$7)/(1-$N29)+($U$43*($V29/$V$43)*'VT CHS Emissions Schedule'!W$5)/(1-$M29)))-IF(OR($A29="Oil",$A29="Propane"),$S29*AR29,IF(OR($A29="Natural Gas",$A29="Electricity"),$S29*AR29/(1-$K29),$U$40*($V29/$X29)*('VT CHS Emissions Schedule'!W$8+$P29)+$U$41*($V29/$X29)*('VT CHS Emissions Schedule'!W$9+$O29)+($U$42*($V29/$X29)*'VT CHS Emissions Schedule'!W$7)/(1-$N29)+($U$43*($V29/$X29)*'VT CHS Emissions Schedule'!W$5)/(1-$M29))),0)</f>
        <v>62126.284482983305</v>
      </c>
      <c r="BS29" s="63">
        <f>IF(BS$15&lt;2025+$T29,IF(OR($A29="Oil",$A29="Propane"),$R29*AS29,IF(OR($A29="Natural Gas",$A29="Electricity"),$R29*AS29/(1-$K29),$U$40*($V29/$V$40)*('VT CHS Emissions Schedule'!X$8+$P29)+$U$41*($V29/$V$41)*('VT CHS Emissions Schedule'!X$9+$O29)+($U$42*($V29/$V$42)*'VT CHS Emissions Schedule'!X$7)/(1-$N29)+($U$43*($V29/$V$43)*'VT CHS Emissions Schedule'!X$5)/(1-$M29)))-IF(OR($A29="Oil",$A29="Propane"),$S29*AS29,IF(OR($A29="Natural Gas",$A29="Electricity"),$S29*AS29/(1-$K29),$U$40*($V29/$X29)*('VT CHS Emissions Schedule'!X$8+$P29)+$U$41*($V29/$X29)*('VT CHS Emissions Schedule'!X$9+$O29)+($U$42*($V29/$X29)*'VT CHS Emissions Schedule'!X$7)/(1-$N29)+($U$43*($V29/$X29)*'VT CHS Emissions Schedule'!X$5)/(1-$M29))),0)</f>
        <v>0</v>
      </c>
      <c r="BT29" s="63">
        <f>IF(BT$15&lt;2025+$T29,IF(OR($A29="Oil",$A29="Propane"),$R29*AT29,IF(OR($A29="Natural Gas",$A29="Electricity"),$R29*AT29/(1-$K29),$U$40*($V29/$V$40)*('VT CHS Emissions Schedule'!Y$8+$P29)+$U$41*($V29/$V$41)*('VT CHS Emissions Schedule'!Y$9+$O29)+($U$42*($V29/$V$42)*'VT CHS Emissions Schedule'!Y$7)/(1-$N29)+($U$43*($V29/$V$43)*'VT CHS Emissions Schedule'!Y$5)/(1-$M29)))-IF(OR($A29="Oil",$A29="Propane"),$S29*AT29,IF(OR($A29="Natural Gas",$A29="Electricity"),$S29*AT29/(1-$K29),$U$40*($V29/$X29)*('VT CHS Emissions Schedule'!Y$8+$P29)+$U$41*($V29/$X29)*('VT CHS Emissions Schedule'!Y$9+$O29)+($U$42*($V29/$X29)*'VT CHS Emissions Schedule'!Y$7)/(1-$N29)+($U$43*($V29/$X29)*'VT CHS Emissions Schedule'!Y$5)/(1-$M29))),0)</f>
        <v>0</v>
      </c>
      <c r="BU29" s="63">
        <f>IF(BU$15&lt;2025+$T29,IF(OR($A29="Oil",$A29="Propane"),$R29*AU29,IF(OR($A29="Natural Gas",$A29="Electricity"),$R29*AU29/(1-$K29),$U$40*($V29/$V$40)*('VT CHS Emissions Schedule'!Z$8+$P29)+$U$41*($V29/$V$41)*('VT CHS Emissions Schedule'!Z$9+$O29)+($U$42*($V29/$V$42)*'VT CHS Emissions Schedule'!Z$7)/(1-$N29)+($U$43*($V29/$V$43)*'VT CHS Emissions Schedule'!Z$5)/(1-$M29)))-IF(OR($A29="Oil",$A29="Propane"),$S29*AU29,IF(OR($A29="Natural Gas",$A29="Electricity"),$S29*AU29/(1-$K29),$U$40*($V29/$X29)*('VT CHS Emissions Schedule'!Z$8+$P29)+$U$41*($V29/$X29)*('VT CHS Emissions Schedule'!Z$9+$O29)+($U$42*($V29/$X29)*'VT CHS Emissions Schedule'!Z$7)/(1-$N29)+($U$43*($V29/$X29)*'VT CHS Emissions Schedule'!Z$5)/(1-$M29))),0)</f>
        <v>0</v>
      </c>
      <c r="BV29" s="63">
        <f>IF(BV$15&lt;2025+$T29,IF(OR($A29="Oil",$A29="Propane"),$R29*AV29,IF(OR($A29="Natural Gas",$A29="Electricity"),$R29*AV29/(1-$K29),$U$40*($V29/$V$40)*('VT CHS Emissions Schedule'!AA$8+$P29)+$U$41*($V29/$V$41)*('VT CHS Emissions Schedule'!AA$9+$O29)+($U$42*($V29/$V$42)*'VT CHS Emissions Schedule'!AA$7)/(1-$N29)+($U$43*($V29/$V$43)*'VT CHS Emissions Schedule'!AA$5)/(1-$M29)))-IF(OR($A29="Oil",$A29="Propane"),$S29*AV29,IF(OR($A29="Natural Gas",$A29="Electricity"),$S29*AV29/(1-$K29),$U$40*($V29/$X29)*('VT CHS Emissions Schedule'!AA$8+$P29)+$U$41*($V29/$X29)*('VT CHS Emissions Schedule'!AA$9+$O29)+($U$42*($V29/$X29)*'VT CHS Emissions Schedule'!AA$7)/(1-$N29)+($U$43*($V29/$X29)*'VT CHS Emissions Schedule'!AA$5)/(1-$M29))),0)</f>
        <v>0</v>
      </c>
      <c r="BW29" s="63">
        <f>IF(BW$15&lt;2025+$T29,IF(OR($A29="Oil",$A29="Propane"),$R29*AW29,IF(OR($A29="Natural Gas",$A29="Electricity"),$R29*AW29/(1-$K29),$U$40*($V29/$V$40)*('VT CHS Emissions Schedule'!AB$8+$P29)+$U$41*($V29/$V$41)*('VT CHS Emissions Schedule'!AB$9+$O29)+($U$42*($V29/$V$42)*'VT CHS Emissions Schedule'!AB$7)/(1-$N29)+($U$43*($V29/$V$43)*'VT CHS Emissions Schedule'!AB$5)/(1-$M29)))-IF(OR($A29="Oil",$A29="Propane"),$S29*AW29,IF(OR($A29="Natural Gas",$A29="Electricity"),$S29*AW29/(1-$K29),$U$40*($V29/$X29)*('VT CHS Emissions Schedule'!AB$8+$P29)+$U$41*($V29/$X29)*('VT CHS Emissions Schedule'!AB$9+$O29)+($U$42*($V29/$X29)*'VT CHS Emissions Schedule'!AB$7)/(1-$N29)+($U$43*($V29/$X29)*'VT CHS Emissions Schedule'!AB$5)/(1-$M29))),0)</f>
        <v>0</v>
      </c>
      <c r="BX29" s="63">
        <f>IF(BX$15&lt;2025+$T29,IF(OR($A29="Oil",$A29="Propane"),$R29*AX29,IF(OR($A29="Natural Gas",$A29="Electricity"),$R29*AX29/(1-$K29),$U$40*($V29/$V$40)*('VT CHS Emissions Schedule'!AC$8+$P29)+$U$41*($V29/$V$41)*('VT CHS Emissions Schedule'!AC$9+$O29)+($U$42*($V29/$V$42)*'VT CHS Emissions Schedule'!AC$7)/(1-$N29)+($U$43*($V29/$V$43)*'VT CHS Emissions Schedule'!AC$5)/(1-$M29)))-IF(OR($A29="Oil",$A29="Propane"),$S29*AX29,IF(OR($A29="Natural Gas",$A29="Electricity"),$S29*AX29/(1-$K29),$U$40*($V29/$X29)*('VT CHS Emissions Schedule'!AC$8+$P29)+$U$41*($V29/$X29)*('VT CHS Emissions Schedule'!AC$9+$O29)+($U$42*($V29/$X29)*'VT CHS Emissions Schedule'!AC$7)/(1-$N29)+($U$43*($V29/$X29)*'VT CHS Emissions Schedule'!AC$5)/(1-$M29))),0)</f>
        <v>0</v>
      </c>
    </row>
    <row r="30" spans="1:76" ht="15.75" x14ac:dyDescent="0.25">
      <c r="A30" s="184" t="s">
        <v>18</v>
      </c>
      <c r="B30" s="284" t="s">
        <v>275</v>
      </c>
      <c r="C30" s="282">
        <v>2.25</v>
      </c>
      <c r="D30" s="174">
        <f t="shared" si="15"/>
        <v>2520571.7528027021</v>
      </c>
      <c r="E30" s="224">
        <f t="shared" si="13"/>
        <v>2520571.7528027021</v>
      </c>
      <c r="F30" s="220">
        <f t="shared" si="14"/>
        <v>2.5205717528027023</v>
      </c>
      <c r="G30" s="110">
        <f t="shared" si="5"/>
        <v>254154.39259232962</v>
      </c>
      <c r="H30" s="110">
        <f t="shared" si="16"/>
        <v>254154.39259232962</v>
      </c>
      <c r="I30" s="110">
        <f>IF(OR($A30="Oil",$A30="Propane"),$R30*$Y30,IF(OR($A30="Natural Gas",$A30="Electricity"),$R30*$Y30/(1-$K30),$U$40*($V30/$V$40)*('VT CHS Emissions Schedule'!D$8+$P30)+$U$41*($V30/$V$41)*('VT CHS Emissions Schedule'!D$9+$O30)+($U$42*($V30/$V$42)*'VT CHS Emissions Schedule'!D$7)/(1-$N30)+($U$43*($V30/$V$43)*'VT CHS Emissions Schedule'!D$5)/(1-$M30)))</f>
        <v>429960.43859604636</v>
      </c>
      <c r="J30" s="110">
        <f>IF(OR($A30="Oil",$A30="Propane"),$S30*$Y30,IF(OR($A30="Natural Gas",$A30="Electricity"),$S30*$Y30/(1-$K30),$U$40*($V30/$X30)*('VT CHS Emissions Schedule'!D$8+$P30)+$U$41*($V30/$X30)*('VT CHS Emissions Schedule'!D$9+$O30)+($U$42*($V30/$X30)*'VT CHS Emissions Schedule'!D$7)/(1-$N30)+($U$43*($V30/$X30)*'VT CHS Emissions Schedule'!D$5)/(1-$M30)))</f>
        <v>175806.04600371674</v>
      </c>
      <c r="K30" s="65">
        <f>_xlfn.XLOOKUP($A30,Lookups!$A$3:$A$15,Lookups!$E$3:$E$15)</f>
        <v>8.9499999999999996E-2</v>
      </c>
      <c r="L30" s="64">
        <f>_xlfn.XLOOKUP($A30,Lookups!$A$3:$A$15,Lookups!$D$3:$D$15)</f>
        <v>0</v>
      </c>
      <c r="M30" s="65">
        <f>Lookups!$E$6</f>
        <v>8.9499999999999996E-2</v>
      </c>
      <c r="N30" s="65">
        <f>Lookups!$E$5</f>
        <v>1.4E-2</v>
      </c>
      <c r="O30" s="64">
        <f>Lookups!$D$4</f>
        <v>0.32764300000000002</v>
      </c>
      <c r="P30" s="64">
        <f>Lookups!$D$3</f>
        <v>0.21490000000000001</v>
      </c>
      <c r="Q30" s="64">
        <f>Lookups!$D$8</f>
        <v>1.3776766038113153</v>
      </c>
      <c r="R30" s="71">
        <f t="shared" si="6"/>
        <v>10365.217391304348</v>
      </c>
      <c r="S30" s="71">
        <f t="shared" si="17"/>
        <v>4238.2222222222226</v>
      </c>
      <c r="T30" s="67">
        <v>20</v>
      </c>
      <c r="U30" s="67"/>
      <c r="V30" s="63">
        <v>9536</v>
      </c>
      <c r="W30" s="71">
        <f t="shared" si="7"/>
        <v>0.92</v>
      </c>
      <c r="X30" s="71">
        <f t="shared" si="8"/>
        <v>2.25</v>
      </c>
      <c r="Y30" s="66">
        <f>IF(Y$15&lt;2025+$T30,$L30+_xlfn.XLOOKUP(_xlfn.XLOOKUP($A30,Lookups!$A$3:$A$17,Lookups!$B$3:$B$17),'VT CHS Emissions Schedule'!$A:$A,'VT CHS Emissions Schedule'!D:D),0)</f>
        <v>37.768525691523088</v>
      </c>
      <c r="Z30" s="66">
        <f>IF(Z$15&lt;2025+$T30,$L30+_xlfn.XLOOKUP(_xlfn.XLOOKUP($A30,Lookups!$A$3:$A$17,Lookups!$B$3:$B$17),'VT CHS Emissions Schedule'!$A:$A,'VT CHS Emissions Schedule'!E:E),0)</f>
        <v>35.142306247004733</v>
      </c>
      <c r="AA30" s="66">
        <f>IF(AA$15&lt;2025+$T30,$L30+_xlfn.XLOOKUP(_xlfn.XLOOKUP($A30,Lookups!$A$3:$A$17,Lookups!$B$3:$B$17),'VT CHS Emissions Schedule'!$A:$A,'VT CHS Emissions Schedule'!F:F),0)</f>
        <v>32.516086802486377</v>
      </c>
      <c r="AB30" s="66">
        <f>IF(AB$15&lt;2025+$T30,$L30+_xlfn.XLOOKUP(_xlfn.XLOOKUP($A30,Lookups!$A$3:$A$17,Lookups!$B$3:$B$17),'VT CHS Emissions Schedule'!$A:$A,'VT CHS Emissions Schedule'!G:G),0)</f>
        <v>29.889867357968015</v>
      </c>
      <c r="AC30" s="66">
        <f>IF(AC$15&lt;2025+$T30,$L30+_xlfn.XLOOKUP(_xlfn.XLOOKUP($A30,Lookups!$A$3:$A$17,Lookups!$B$3:$B$17),'VT CHS Emissions Schedule'!$A:$A,'VT CHS Emissions Schedule'!H:H),0)</f>
        <v>27.263647913449653</v>
      </c>
      <c r="AD30" s="66">
        <f>IF(AD$15&lt;2025+$T30,$L30+_xlfn.XLOOKUP(_xlfn.XLOOKUP($A30,Lookups!$A$3:$A$17,Lookups!$B$3:$B$17),'VT CHS Emissions Schedule'!$A:$A,'VT CHS Emissions Schedule'!I:I),0)</f>
        <v>24.637428468931297</v>
      </c>
      <c r="AE30" s="66">
        <f>IF(AE$15&lt;2025+$T30,$L30+_xlfn.XLOOKUP(_xlfn.XLOOKUP($A30,Lookups!$A$3:$A$17,Lookups!$B$3:$B$17),'VT CHS Emissions Schedule'!$A:$A,'VT CHS Emissions Schedule'!J:J),0)</f>
        <v>22.011209024412938</v>
      </c>
      <c r="AF30" s="66">
        <f>IF(AF$15&lt;2025+$T30,$L30+_xlfn.XLOOKUP(_xlfn.XLOOKUP($A30,Lookups!$A$3:$A$17,Lookups!$B$3:$B$17),'VT CHS Emissions Schedule'!$A:$A,'VT CHS Emissions Schedule'!K:K),0)</f>
        <v>19.384989579894583</v>
      </c>
      <c r="AG30" s="66">
        <f>IF(AG$15&lt;2025+$T30,$L30+_xlfn.XLOOKUP(_xlfn.XLOOKUP($A30,Lookups!$A$3:$A$17,Lookups!$B$3:$B$17),'VT CHS Emissions Schedule'!$A:$A,'VT CHS Emissions Schedule'!L:L),0)</f>
        <v>16.758770135376224</v>
      </c>
      <c r="AH30" s="66">
        <f>IF(AH$15&lt;2025+$T30,$L30+_xlfn.XLOOKUP(_xlfn.XLOOKUP($A30,Lookups!$A$3:$A$17,Lookups!$B$3:$B$17),'VT CHS Emissions Schedule'!$A:$A,'VT CHS Emissions Schedule'!M:M),0)</f>
        <v>14.132550690857862</v>
      </c>
      <c r="AI30" s="66">
        <f>IF(AI$15&lt;2025+$T30,$L30+_xlfn.XLOOKUP(_xlfn.XLOOKUP($A30,Lookups!$A$3:$A$17,Lookups!$B$3:$B$17),'VT CHS Emissions Schedule'!$A:$A,'VT CHS Emissions Schedule'!N:N),0)</f>
        <v>11.506331246339505</v>
      </c>
      <c r="AJ30" s="66">
        <f>IF(AJ$15&lt;2025+$T30,$L30+_xlfn.XLOOKUP(_xlfn.XLOOKUP($A30,Lookups!$A$3:$A$17,Lookups!$B$3:$B$17),'VT CHS Emissions Schedule'!$A:$A,'VT CHS Emissions Schedule'!O:O),0)</f>
        <v>11.506331246339505</v>
      </c>
      <c r="AK30" s="66">
        <f>IF(AK$15&lt;2025+$T30,$L30+_xlfn.XLOOKUP(_xlfn.XLOOKUP($A30,Lookups!$A$3:$A$17,Lookups!$B$3:$B$17),'VT CHS Emissions Schedule'!$A:$A,'VT CHS Emissions Schedule'!P:P),0)</f>
        <v>11.506331246339505</v>
      </c>
      <c r="AL30" s="66">
        <f>IF(AL$15&lt;2025+$T30,$L30+_xlfn.XLOOKUP(_xlfn.XLOOKUP($A30,Lookups!$A$3:$A$17,Lookups!$B$3:$B$17),'VT CHS Emissions Schedule'!$A:$A,'VT CHS Emissions Schedule'!Q:Q),0)</f>
        <v>11.506331246339505</v>
      </c>
      <c r="AM30" s="66">
        <f>IF(AM$15&lt;2025+$T30,$L30+_xlfn.XLOOKUP(_xlfn.XLOOKUP($A30,Lookups!$A$3:$A$17,Lookups!$B$3:$B$17),'VT CHS Emissions Schedule'!$A:$A,'VT CHS Emissions Schedule'!R:R),0)</f>
        <v>11.506331246339505</v>
      </c>
      <c r="AN30" s="66">
        <f>IF(AN$15&lt;2025+$T30,$L30+_xlfn.XLOOKUP(_xlfn.XLOOKUP($A30,Lookups!$A$3:$A$17,Lookups!$B$3:$B$17),'VT CHS Emissions Schedule'!$A:$A,'VT CHS Emissions Schedule'!S:S),0)</f>
        <v>11.506331246339505</v>
      </c>
      <c r="AO30" s="66">
        <f>IF(AO$15&lt;2025+$T30,$L30+_xlfn.XLOOKUP(_xlfn.XLOOKUP($A30,Lookups!$A$3:$A$17,Lookups!$B$3:$B$17),'VT CHS Emissions Schedule'!$A:$A,'VT CHS Emissions Schedule'!T:T),0)</f>
        <v>11.506331246339505</v>
      </c>
      <c r="AP30" s="66">
        <f>IF(AP$15&lt;2025+$T30,$L30+_xlfn.XLOOKUP(_xlfn.XLOOKUP($A30,Lookups!$A$3:$A$17,Lookups!$B$3:$B$17),'VT CHS Emissions Schedule'!$A:$A,'VT CHS Emissions Schedule'!U:U),0)</f>
        <v>11.506331246339505</v>
      </c>
      <c r="AQ30" s="66">
        <f>IF(AQ$15&lt;2025+$T30,$L30+_xlfn.XLOOKUP(_xlfn.XLOOKUP($A30,Lookups!$A$3:$A$17,Lookups!$B$3:$B$17),'VT CHS Emissions Schedule'!$A:$A,'VT CHS Emissions Schedule'!V:V),0)</f>
        <v>11.506331246339505</v>
      </c>
      <c r="AR30" s="66">
        <f>IF(AR$15&lt;2025+$T30,$L30+_xlfn.XLOOKUP(_xlfn.XLOOKUP($A30,Lookups!$A$3:$A$17,Lookups!$B$3:$B$17),'VT CHS Emissions Schedule'!$A:$A,'VT CHS Emissions Schedule'!W:W),0)</f>
        <v>11.506331246339505</v>
      </c>
      <c r="AS30" s="66">
        <f>IF(AS$15&lt;2025+$T30,$L30+_xlfn.XLOOKUP(_xlfn.XLOOKUP($A30,Lookups!$A$3:$A$17,Lookups!$B$3:$B$17),'VT CHS Emissions Schedule'!$A:$A,'VT CHS Emissions Schedule'!X:X),0)</f>
        <v>0</v>
      </c>
      <c r="AT30" s="66">
        <f>IF(AT$15&lt;2025+$T30,$L30+_xlfn.XLOOKUP(_xlfn.XLOOKUP($A30,Lookups!$A$3:$A$17,Lookups!$B$3:$B$17),'VT CHS Emissions Schedule'!$A:$A,'VT CHS Emissions Schedule'!Y:Y),0)</f>
        <v>0</v>
      </c>
      <c r="AU30" s="66">
        <f>IF(AU$15&lt;2025+$T30,$L30+_xlfn.XLOOKUP(_xlfn.XLOOKUP($A30,Lookups!$A$3:$A$17,Lookups!$B$3:$B$17),'VT CHS Emissions Schedule'!$A:$A,'VT CHS Emissions Schedule'!Z:Z),0)</f>
        <v>0</v>
      </c>
      <c r="AV30" s="66">
        <f>IF(AV$15&lt;2025+$T30,$L30+_xlfn.XLOOKUP(_xlfn.XLOOKUP($A30,Lookups!$A$3:$A$17,Lookups!$B$3:$B$17),'VT CHS Emissions Schedule'!$A:$A,'VT CHS Emissions Schedule'!AA:AA),0)</f>
        <v>0</v>
      </c>
      <c r="AW30" s="66">
        <f>IF(AW$15&lt;2025+$T30,$L30+_xlfn.XLOOKUP(_xlfn.XLOOKUP($A30,Lookups!$A$3:$A$17,Lookups!$B$3:$B$17),'VT CHS Emissions Schedule'!$A:$A,'VT CHS Emissions Schedule'!AB:AB),0)</f>
        <v>0</v>
      </c>
      <c r="AX30" s="66">
        <f>IF(AX$15&lt;2025+$T30,$L30+_xlfn.XLOOKUP(_xlfn.XLOOKUP($A30,Lookups!$A$3:$A$17,Lookups!$B$3:$B$17),'VT CHS Emissions Schedule'!$A:$A,'VT CHS Emissions Schedule'!AC:AC),0)</f>
        <v>0</v>
      </c>
      <c r="AY30" s="63">
        <f>IF(AY$15&lt;2025+$T30,IF(OR($A30="Oil",$A30="Propane"),$R30*Y30,IF(OR($A30="Natural Gas",$A30="Electricity"),$R30*Y30/(1-$K30),$U$40*($V30/$V$40)*('VT CHS Emissions Schedule'!D$8+$P30)+$U$41*($V30/$V$41)*('VT CHS Emissions Schedule'!D$9+$O30)+($U$42*($V30/$V$42)*'VT CHS Emissions Schedule'!D$7)/(1-$N30)+($U$43*($V30/$V$43)*'VT CHS Emissions Schedule'!D$5)/(1-$M30)))-IF(OR($A30="Oil",$A30="Propane"),$S30*Y30,IF(OR($A30="Natural Gas",$A30="Electricity"),$S30*Y30/(1-$K30),$U$40*($V30/$X30)*('VT CHS Emissions Schedule'!D$8+$P30)+$U$41*($V30/$X30)*('VT CHS Emissions Schedule'!D$9+$O30)+($U$42*($V30/$X30)*'VT CHS Emissions Schedule'!D$7)/(1-$N30)+($U$43*($V30/$X30)*'VT CHS Emissions Schedule'!D$5)/(1-$M30))),0)</f>
        <v>254154.39259232962</v>
      </c>
      <c r="AZ30" s="63">
        <f>IF(AZ$15&lt;2025+$T30,IF(OR($A30="Oil",$A30="Propane"),$R30*Z30,IF(OR($A30="Natural Gas",$A30="Electricity"),$R30*Z30/(1-$K30),$U$40*($V30/$V$40)*('VT CHS Emissions Schedule'!E$8+$P30)+$U$41*($V30/$V$41)*('VT CHS Emissions Schedule'!E$9+$O30)+($U$42*($V30/$V$42)*'VT CHS Emissions Schedule'!E$7)/(1-$N30)+($U$43*($V30/$V$43)*'VT CHS Emissions Schedule'!E$5)/(1-$M30)))-IF(OR($A30="Oil",$A30="Propane"),$S30*Z30,IF(OR($A30="Natural Gas",$A30="Electricity"),$S30*Z30/(1-$K30),$U$40*($V30/$X30)*('VT CHS Emissions Schedule'!E$8+$P30)+$U$41*($V30/$X30)*('VT CHS Emissions Schedule'!E$9+$O30)+($U$42*($V30/$X30)*'VT CHS Emissions Schedule'!E$7)/(1-$N30)+($U$43*($V30/$X30)*'VT CHS Emissions Schedule'!E$5)/(1-$M30))),0)</f>
        <v>236481.86777133725</v>
      </c>
      <c r="BA30" s="63">
        <f>IF(BA$15&lt;2025+$T30,IF(OR($A30="Oil",$A30="Propane"),$R30*AA30,IF(OR($A30="Natural Gas",$A30="Electricity"),$R30*AA30/(1-$K30),$U$40*($V30/$V$40)*('VT CHS Emissions Schedule'!F$8+$P30)+$U$41*($V30/$V$41)*('VT CHS Emissions Schedule'!F$9+$O30)+($U$42*($V30/$V$42)*'VT CHS Emissions Schedule'!F$7)/(1-$N30)+($U$43*($V30/$V$43)*'VT CHS Emissions Schedule'!F$5)/(1-$M30)))-IF(OR($A30="Oil",$A30="Propane"),$S30*AA30,IF(OR($A30="Natural Gas",$A30="Electricity"),$S30*AA30/(1-$K30),$U$40*($V30/$X30)*('VT CHS Emissions Schedule'!F$8+$P30)+$U$41*($V30/$X30)*('VT CHS Emissions Schedule'!F$9+$O30)+($U$42*($V30/$X30)*'VT CHS Emissions Schedule'!F$7)/(1-$N30)+($U$43*($V30/$X30)*'VT CHS Emissions Schedule'!F$5)/(1-$M30))),0)</f>
        <v>218809.34295034496</v>
      </c>
      <c r="BB30" s="63">
        <f>IF(BB$15&lt;2025+$T30,IF(OR($A30="Oil",$A30="Propane"),$R30*AB30,IF(OR($A30="Natural Gas",$A30="Electricity"),$R30*AB30/(1-$K30),$U$40*($V30/$V$40)*('VT CHS Emissions Schedule'!G$8+$P30)+$U$41*($V30/$V$41)*('VT CHS Emissions Schedule'!G$9+$O30)+($U$42*($V30/$V$42)*'VT CHS Emissions Schedule'!G$7)/(1-$N30)+($U$43*($V30/$V$43)*'VT CHS Emissions Schedule'!G$5)/(1-$M30)))-IF(OR($A30="Oil",$A30="Propane"),$S30*AB30,IF(OR($A30="Natural Gas",$A30="Electricity"),$S30*AB30/(1-$K30),$U$40*($V30/$X30)*('VT CHS Emissions Schedule'!G$8+$P30)+$U$41*($V30/$X30)*('VT CHS Emissions Schedule'!G$9+$O30)+($U$42*($V30/$X30)*'VT CHS Emissions Schedule'!G$7)/(1-$N30)+($U$43*($V30/$X30)*'VT CHS Emissions Schedule'!G$5)/(1-$M30))),0)</f>
        <v>201136.81812935261</v>
      </c>
      <c r="BC30" s="63">
        <f>IF(BC$15&lt;2025+$T30,IF(OR($A30="Oil",$A30="Propane"),$R30*AC30,IF(OR($A30="Natural Gas",$A30="Electricity"),$R30*AC30/(1-$K30),$U$40*($V30/$V$40)*('VT CHS Emissions Schedule'!H$8+$P30)+$U$41*($V30/$V$41)*('VT CHS Emissions Schedule'!H$9+$O30)+($U$42*($V30/$V$42)*'VT CHS Emissions Schedule'!H$7)/(1-$N30)+($U$43*($V30/$V$43)*'VT CHS Emissions Schedule'!H$5)/(1-$M30)))-IF(OR($A30="Oil",$A30="Propane"),$S30*AC30,IF(OR($A30="Natural Gas",$A30="Electricity"),$S30*AC30/(1-$K30),$U$40*($V30/$X30)*('VT CHS Emissions Schedule'!H$8+$P30)+$U$41*($V30/$X30)*('VT CHS Emissions Schedule'!H$9+$O30)+($U$42*($V30/$X30)*'VT CHS Emissions Schedule'!H$7)/(1-$N30)+($U$43*($V30/$X30)*'VT CHS Emissions Schedule'!H$5)/(1-$M30))),0)</f>
        <v>183464.29330836021</v>
      </c>
      <c r="BD30" s="63">
        <f>IF(BD$15&lt;2025+$T30,IF(OR($A30="Oil",$A30="Propane"),$R30*AD30,IF(OR($A30="Natural Gas",$A30="Electricity"),$R30*AD30/(1-$K30),$U$40*($V30/$V$40)*('VT CHS Emissions Schedule'!I$8+$P30)+$U$41*($V30/$V$41)*('VT CHS Emissions Schedule'!I$9+$O30)+($U$42*($V30/$V$42)*'VT CHS Emissions Schedule'!I$7)/(1-$N30)+($U$43*($V30/$V$43)*'VT CHS Emissions Schedule'!I$5)/(1-$M30)))-IF(OR($A30="Oil",$A30="Propane"),$S30*AD30,IF(OR($A30="Natural Gas",$A30="Electricity"),$S30*AD30/(1-$K30),$U$40*($V30/$X30)*('VT CHS Emissions Schedule'!I$8+$P30)+$U$41*($V30/$X30)*('VT CHS Emissions Schedule'!I$9+$O30)+($U$42*($V30/$X30)*'VT CHS Emissions Schedule'!I$7)/(1-$N30)+($U$43*($V30/$X30)*'VT CHS Emissions Schedule'!I$5)/(1-$M30))),0)</f>
        <v>165791.7684873679</v>
      </c>
      <c r="BE30" s="63">
        <f>IF(BE$15&lt;2025+$T30,IF(OR($A30="Oil",$A30="Propane"),$R30*AE30,IF(OR($A30="Natural Gas",$A30="Electricity"),$R30*AE30/(1-$K30),$U$40*($V30/$V$40)*('VT CHS Emissions Schedule'!J$8+$P30)+$U$41*($V30/$V$41)*('VT CHS Emissions Schedule'!J$9+$O30)+($U$42*($V30/$V$42)*'VT CHS Emissions Schedule'!J$7)/(1-$N30)+($U$43*($V30/$V$43)*'VT CHS Emissions Schedule'!J$5)/(1-$M30)))-IF(OR($A30="Oil",$A30="Propane"),$S30*AE30,IF(OR($A30="Natural Gas",$A30="Electricity"),$S30*AE30/(1-$K30),$U$40*($V30/$X30)*('VT CHS Emissions Schedule'!J$8+$P30)+$U$41*($V30/$X30)*('VT CHS Emissions Schedule'!J$9+$O30)+($U$42*($V30/$X30)*'VT CHS Emissions Schedule'!J$7)/(1-$N30)+($U$43*($V30/$X30)*'VT CHS Emissions Schedule'!J$5)/(1-$M30))),0)</f>
        <v>148119.24366637555</v>
      </c>
      <c r="BF30" s="63">
        <f>IF(BF$15&lt;2025+$T30,IF(OR($A30="Oil",$A30="Propane"),$R30*AF30,IF(OR($A30="Natural Gas",$A30="Electricity"),$R30*AF30/(1-$K30),$U$40*($V30/$V$40)*('VT CHS Emissions Schedule'!K$8+$P30)+$U$41*($V30/$V$41)*('VT CHS Emissions Schedule'!K$9+$O30)+($U$42*($V30/$V$42)*'VT CHS Emissions Schedule'!K$7)/(1-$N30)+($U$43*($V30/$V$43)*'VT CHS Emissions Schedule'!K$5)/(1-$M30)))-IF(OR($A30="Oil",$A30="Propane"),$S30*AF30,IF(OR($A30="Natural Gas",$A30="Electricity"),$S30*AF30/(1-$K30),$U$40*($V30/$X30)*('VT CHS Emissions Schedule'!K$8+$P30)+$U$41*($V30/$X30)*('VT CHS Emissions Schedule'!K$9+$O30)+($U$42*($V30/$X30)*'VT CHS Emissions Schedule'!K$7)/(1-$N30)+($U$43*($V30/$X30)*'VT CHS Emissions Schedule'!K$5)/(1-$M30))),0)</f>
        <v>130446.71884538325</v>
      </c>
      <c r="BG30" s="63">
        <f>IF(BG$15&lt;2025+$T30,IF(OR($A30="Oil",$A30="Propane"),$R30*AG30,IF(OR($A30="Natural Gas",$A30="Electricity"),$R30*AG30/(1-$K30),$U$40*($V30/$V$40)*('VT CHS Emissions Schedule'!L$8+$P30)+$U$41*($V30/$V$41)*('VT CHS Emissions Schedule'!L$9+$O30)+($U$42*($V30/$V$42)*'VT CHS Emissions Schedule'!L$7)/(1-$N30)+($U$43*($V30/$V$43)*'VT CHS Emissions Schedule'!L$5)/(1-$M30)))-IF(OR($A30="Oil",$A30="Propane"),$S30*AG30,IF(OR($A30="Natural Gas",$A30="Electricity"),$S30*AG30/(1-$K30),$U$40*($V30/$X30)*('VT CHS Emissions Schedule'!L$8+$P30)+$U$41*($V30/$X30)*('VT CHS Emissions Schedule'!L$9+$O30)+($U$42*($V30/$X30)*'VT CHS Emissions Schedule'!L$7)/(1-$N30)+($U$43*($V30/$X30)*'VT CHS Emissions Schedule'!L$5)/(1-$M30))),0)</f>
        <v>112774.19402439089</v>
      </c>
      <c r="BH30" s="63">
        <f>IF(BH$15&lt;2025+$T30,IF(OR($A30="Oil",$A30="Propane"),$R30*AH30,IF(OR($A30="Natural Gas",$A30="Electricity"),$R30*AH30/(1-$K30),$U$40*($V30/$V$40)*('VT CHS Emissions Schedule'!M$8+$P30)+$U$41*($V30/$V$41)*('VT CHS Emissions Schedule'!M$9+$O30)+($U$42*($V30/$V$42)*'VT CHS Emissions Schedule'!M$7)/(1-$N30)+($U$43*($V30/$V$43)*'VT CHS Emissions Schedule'!M$5)/(1-$M30)))-IF(OR($A30="Oil",$A30="Propane"),$S30*AH30,IF(OR($A30="Natural Gas",$A30="Electricity"),$S30*AH30/(1-$K30),$U$40*($V30/$X30)*('VT CHS Emissions Schedule'!M$8+$P30)+$U$41*($V30/$X30)*('VT CHS Emissions Schedule'!M$9+$O30)+($U$42*($V30/$X30)*'VT CHS Emissions Schedule'!M$7)/(1-$N30)+($U$43*($V30/$X30)*'VT CHS Emissions Schedule'!M$5)/(1-$M30))),0)</f>
        <v>95101.669203398546</v>
      </c>
      <c r="BI30" s="63">
        <f>IF(BI$15&lt;2025+$T30,IF(OR($A30="Oil",$A30="Propane"),$R30*AI30,IF(OR($A30="Natural Gas",$A30="Electricity"),$R30*AI30/(1-$K30),$U$40*($V30/$V$40)*('VT CHS Emissions Schedule'!N$8+$P30)+$U$41*($V30/$V$41)*('VT CHS Emissions Schedule'!N$9+$O30)+($U$42*($V30/$V$42)*'VT CHS Emissions Schedule'!N$7)/(1-$N30)+($U$43*($V30/$V$43)*'VT CHS Emissions Schedule'!N$5)/(1-$M30)))-IF(OR($A30="Oil",$A30="Propane"),$S30*AI30,IF(OR($A30="Natural Gas",$A30="Electricity"),$S30*AI30/(1-$K30),$U$40*($V30/$X30)*('VT CHS Emissions Schedule'!N$8+$P30)+$U$41*($V30/$X30)*('VT CHS Emissions Schedule'!N$9+$O30)+($U$42*($V30/$X30)*'VT CHS Emissions Schedule'!N$7)/(1-$N30)+($U$43*($V30/$X30)*'VT CHS Emissions Schedule'!N$5)/(1-$M30))),0)</f>
        <v>77429.144382406215</v>
      </c>
      <c r="BJ30" s="63">
        <f>IF(BJ$15&lt;2025+$T30,IF(OR($A30="Oil",$A30="Propane"),$R30*AJ30,IF(OR($A30="Natural Gas",$A30="Electricity"),$R30*AJ30/(1-$K30),$U$40*($V30/$V$40)*('VT CHS Emissions Schedule'!O$8+$P30)+$U$41*($V30/$V$41)*('VT CHS Emissions Schedule'!O$9+$O30)+($U$42*($V30/$V$42)*'VT CHS Emissions Schedule'!O$7)/(1-$N30)+($U$43*($V30/$V$43)*'VT CHS Emissions Schedule'!O$5)/(1-$M30)))-IF(OR($A30="Oil",$A30="Propane"),$S30*AJ30,IF(OR($A30="Natural Gas",$A30="Electricity"),$S30*AJ30/(1-$K30),$U$40*($V30/$X30)*('VT CHS Emissions Schedule'!O$8+$P30)+$U$41*($V30/$X30)*('VT CHS Emissions Schedule'!O$9+$O30)+($U$42*($V30/$X30)*'VT CHS Emissions Schedule'!O$7)/(1-$N30)+($U$43*($V30/$X30)*'VT CHS Emissions Schedule'!O$5)/(1-$M30))),0)</f>
        <v>77429.144382406215</v>
      </c>
      <c r="BK30" s="63">
        <f>IF(BK$15&lt;2025+$T30,IF(OR($A30="Oil",$A30="Propane"),$R30*AK30,IF(OR($A30="Natural Gas",$A30="Electricity"),$R30*AK30/(1-$K30),$U$40*($V30/$V$40)*('VT CHS Emissions Schedule'!P$8+$P30)+$U$41*($V30/$V$41)*('VT CHS Emissions Schedule'!P$9+$O30)+($U$42*($V30/$V$42)*'VT CHS Emissions Schedule'!P$7)/(1-$N30)+($U$43*($V30/$V$43)*'VT CHS Emissions Schedule'!P$5)/(1-$M30)))-IF(OR($A30="Oil",$A30="Propane"),$S30*AK30,IF(OR($A30="Natural Gas",$A30="Electricity"),$S30*AK30/(1-$K30),$U$40*($V30/$X30)*('VT CHS Emissions Schedule'!P$8+$P30)+$U$41*($V30/$X30)*('VT CHS Emissions Schedule'!P$9+$O30)+($U$42*($V30/$X30)*'VT CHS Emissions Schedule'!P$7)/(1-$N30)+($U$43*($V30/$X30)*'VT CHS Emissions Schedule'!P$5)/(1-$M30))),0)</f>
        <v>77429.144382406215</v>
      </c>
      <c r="BL30" s="63">
        <f>IF(BL$15&lt;2025+$T30,IF(OR($A30="Oil",$A30="Propane"),$R30*AL30,IF(OR($A30="Natural Gas",$A30="Electricity"),$R30*AL30/(1-$K30),$U$40*($V30/$V$40)*('VT CHS Emissions Schedule'!Q$8+$P30)+$U$41*($V30/$V$41)*('VT CHS Emissions Schedule'!Q$9+$O30)+($U$42*($V30/$V$42)*'VT CHS Emissions Schedule'!Q$7)/(1-$N30)+($U$43*($V30/$V$43)*'VT CHS Emissions Schedule'!Q$5)/(1-$M30)))-IF(OR($A30="Oil",$A30="Propane"),$S30*AL30,IF(OR($A30="Natural Gas",$A30="Electricity"),$S30*AL30/(1-$K30),$U$40*($V30/$X30)*('VT CHS Emissions Schedule'!Q$8+$P30)+$U$41*($V30/$X30)*('VT CHS Emissions Schedule'!Q$9+$O30)+($U$42*($V30/$X30)*'VT CHS Emissions Schedule'!Q$7)/(1-$N30)+($U$43*($V30/$X30)*'VT CHS Emissions Schedule'!Q$5)/(1-$M30))),0)</f>
        <v>77429.144382406215</v>
      </c>
      <c r="BM30" s="63">
        <f>IF(BM$15&lt;2025+$T30,IF(OR($A30="Oil",$A30="Propane"),$R30*AM30,IF(OR($A30="Natural Gas",$A30="Electricity"),$R30*AM30/(1-$K30),$U$40*($V30/$V$40)*('VT CHS Emissions Schedule'!R$8+$P30)+$U$41*($V30/$V$41)*('VT CHS Emissions Schedule'!R$9+$O30)+($U$42*($V30/$V$42)*'VT CHS Emissions Schedule'!R$7)/(1-$N30)+($U$43*($V30/$V$43)*'VT CHS Emissions Schedule'!R$5)/(1-$M30)))-IF(OR($A30="Oil",$A30="Propane"),$S30*AM30,IF(OR($A30="Natural Gas",$A30="Electricity"),$S30*AM30/(1-$K30),$U$40*($V30/$X30)*('VT CHS Emissions Schedule'!R$8+$P30)+$U$41*($V30/$X30)*('VT CHS Emissions Schedule'!R$9+$O30)+($U$42*($V30/$X30)*'VT CHS Emissions Schedule'!R$7)/(1-$N30)+($U$43*($V30/$X30)*'VT CHS Emissions Schedule'!R$5)/(1-$M30))),0)</f>
        <v>77429.144382406215</v>
      </c>
      <c r="BN30" s="63">
        <f>IF(BN$15&lt;2025+$T30,IF(OR($A30="Oil",$A30="Propane"),$R30*AN30,IF(OR($A30="Natural Gas",$A30="Electricity"),$R30*AN30/(1-$K30),$U$40*($V30/$V$40)*('VT CHS Emissions Schedule'!S$8+$P30)+$U$41*($V30/$V$41)*('VT CHS Emissions Schedule'!S$9+$O30)+($U$42*($V30/$V$42)*'VT CHS Emissions Schedule'!S$7)/(1-$N30)+($U$43*($V30/$V$43)*'VT CHS Emissions Schedule'!S$5)/(1-$M30)))-IF(OR($A30="Oil",$A30="Propane"),$S30*AN30,IF(OR($A30="Natural Gas",$A30="Electricity"),$S30*AN30/(1-$K30),$U$40*($V30/$X30)*('VT CHS Emissions Schedule'!S$8+$P30)+$U$41*($V30/$X30)*('VT CHS Emissions Schedule'!S$9+$O30)+($U$42*($V30/$X30)*'VT CHS Emissions Schedule'!S$7)/(1-$N30)+($U$43*($V30/$X30)*'VT CHS Emissions Schedule'!S$5)/(1-$M30))),0)</f>
        <v>77429.144382406215</v>
      </c>
      <c r="BO30" s="63">
        <f>IF(BO$15&lt;2025+$T30,IF(OR($A30="Oil",$A30="Propane"),$R30*AO30,IF(OR($A30="Natural Gas",$A30="Electricity"),$R30*AO30/(1-$K30),$U$40*($V30/$V$40)*('VT CHS Emissions Schedule'!T$8+$P30)+$U$41*($V30/$V$41)*('VT CHS Emissions Schedule'!T$9+$O30)+($U$42*($V30/$V$42)*'VT CHS Emissions Schedule'!T$7)/(1-$N30)+($U$43*($V30/$V$43)*'VT CHS Emissions Schedule'!T$5)/(1-$M30)))-IF(OR($A30="Oil",$A30="Propane"),$S30*AO30,IF(OR($A30="Natural Gas",$A30="Electricity"),$S30*AO30/(1-$K30),$U$40*($V30/$X30)*('VT CHS Emissions Schedule'!T$8+$P30)+$U$41*($V30/$X30)*('VT CHS Emissions Schedule'!T$9+$O30)+($U$42*($V30/$X30)*'VT CHS Emissions Schedule'!T$7)/(1-$N30)+($U$43*($V30/$X30)*'VT CHS Emissions Schedule'!T$5)/(1-$M30))),0)</f>
        <v>77429.144382406215</v>
      </c>
      <c r="BP30" s="63">
        <f>IF(BP$15&lt;2025+$T30,IF(OR($A30="Oil",$A30="Propane"),$R30*AP30,IF(OR($A30="Natural Gas",$A30="Electricity"),$R30*AP30/(1-$K30),$U$40*($V30/$V$40)*('VT CHS Emissions Schedule'!U$8+$P30)+$U$41*($V30/$V$41)*('VT CHS Emissions Schedule'!U$9+$O30)+($U$42*($V30/$V$42)*'VT CHS Emissions Schedule'!U$7)/(1-$N30)+($U$43*($V30/$V$43)*'VT CHS Emissions Schedule'!U$5)/(1-$M30)))-IF(OR($A30="Oil",$A30="Propane"),$S30*AP30,IF(OR($A30="Natural Gas",$A30="Electricity"),$S30*AP30/(1-$K30),$U$40*($V30/$X30)*('VT CHS Emissions Schedule'!U$8+$P30)+$U$41*($V30/$X30)*('VT CHS Emissions Schedule'!U$9+$O30)+($U$42*($V30/$X30)*'VT CHS Emissions Schedule'!U$7)/(1-$N30)+($U$43*($V30/$X30)*'VT CHS Emissions Schedule'!U$5)/(1-$M30))),0)</f>
        <v>77429.144382406215</v>
      </c>
      <c r="BQ30" s="63">
        <f>IF(BQ$15&lt;2025+$T30,IF(OR($A30="Oil",$A30="Propane"),$R30*AQ30,IF(OR($A30="Natural Gas",$A30="Electricity"),$R30*AQ30/(1-$K30),$U$40*($V30/$V$40)*('VT CHS Emissions Schedule'!V$8+$P30)+$U$41*($V30/$V$41)*('VT CHS Emissions Schedule'!V$9+$O30)+($U$42*($V30/$V$42)*'VT CHS Emissions Schedule'!V$7)/(1-$N30)+($U$43*($V30/$V$43)*'VT CHS Emissions Schedule'!V$5)/(1-$M30)))-IF(OR($A30="Oil",$A30="Propane"),$S30*AQ30,IF(OR($A30="Natural Gas",$A30="Electricity"),$S30*AQ30/(1-$K30),$U$40*($V30/$X30)*('VT CHS Emissions Schedule'!V$8+$P30)+$U$41*($V30/$X30)*('VT CHS Emissions Schedule'!V$9+$O30)+($U$42*($V30/$X30)*'VT CHS Emissions Schedule'!V$7)/(1-$N30)+($U$43*($V30/$X30)*'VT CHS Emissions Schedule'!V$5)/(1-$M30))),0)</f>
        <v>77429.144382406215</v>
      </c>
      <c r="BR30" s="63">
        <f>IF(BR$15&lt;2025+$T30,IF(OR($A30="Oil",$A30="Propane"),$R30*AR30,IF(OR($A30="Natural Gas",$A30="Electricity"),$R30*AR30/(1-$K30),$U$40*($V30/$V$40)*('VT CHS Emissions Schedule'!W$8+$P30)+$U$41*($V30/$V$41)*('VT CHS Emissions Schedule'!W$9+$O30)+($U$42*($V30/$V$42)*'VT CHS Emissions Schedule'!W$7)/(1-$N30)+($U$43*($V30/$V$43)*'VT CHS Emissions Schedule'!W$5)/(1-$M30)))-IF(OR($A30="Oil",$A30="Propane"),$S30*AR30,IF(OR($A30="Natural Gas",$A30="Electricity"),$S30*AR30/(1-$K30),$U$40*($V30/$X30)*('VT CHS Emissions Schedule'!W$8+$P30)+$U$41*($V30/$X30)*('VT CHS Emissions Schedule'!W$9+$O30)+($U$42*($V30/$X30)*'VT CHS Emissions Schedule'!W$7)/(1-$N30)+($U$43*($V30/$X30)*'VT CHS Emissions Schedule'!W$5)/(1-$M30))),0)</f>
        <v>77429.144382406215</v>
      </c>
      <c r="BS30" s="63">
        <f>IF(BS$15&lt;2025+$T30,IF(OR($A30="Oil",$A30="Propane"),$R30*AS30,IF(OR($A30="Natural Gas",$A30="Electricity"),$R30*AS30/(1-$K30),$U$40*($V30/$V$40)*('VT CHS Emissions Schedule'!X$8+$P30)+$U$41*($V30/$V$41)*('VT CHS Emissions Schedule'!X$9+$O30)+($U$42*($V30/$V$42)*'VT CHS Emissions Schedule'!X$7)/(1-$N30)+($U$43*($V30/$V$43)*'VT CHS Emissions Schedule'!X$5)/(1-$M30)))-IF(OR($A30="Oil",$A30="Propane"),$S30*AS30,IF(OR($A30="Natural Gas",$A30="Electricity"),$S30*AS30/(1-$K30),$U$40*($V30/$X30)*('VT CHS Emissions Schedule'!X$8+$P30)+$U$41*($V30/$X30)*('VT CHS Emissions Schedule'!X$9+$O30)+($U$42*($V30/$X30)*'VT CHS Emissions Schedule'!X$7)/(1-$N30)+($U$43*($V30/$X30)*'VT CHS Emissions Schedule'!X$5)/(1-$M30))),0)</f>
        <v>0</v>
      </c>
      <c r="BT30" s="63">
        <f>IF(BT$15&lt;2025+$T30,IF(OR($A30="Oil",$A30="Propane"),$R30*AT30,IF(OR($A30="Natural Gas",$A30="Electricity"),$R30*AT30/(1-$K30),$U$40*($V30/$V$40)*('VT CHS Emissions Schedule'!Y$8+$P30)+$U$41*($V30/$V$41)*('VT CHS Emissions Schedule'!Y$9+$O30)+($U$42*($V30/$V$42)*'VT CHS Emissions Schedule'!Y$7)/(1-$N30)+($U$43*($V30/$V$43)*'VT CHS Emissions Schedule'!Y$5)/(1-$M30)))-IF(OR($A30="Oil",$A30="Propane"),$S30*AT30,IF(OR($A30="Natural Gas",$A30="Electricity"),$S30*AT30/(1-$K30),$U$40*($V30/$X30)*('VT CHS Emissions Schedule'!Y$8+$P30)+$U$41*($V30/$X30)*('VT CHS Emissions Schedule'!Y$9+$O30)+($U$42*($V30/$X30)*'VT CHS Emissions Schedule'!Y$7)/(1-$N30)+($U$43*($V30/$X30)*'VT CHS Emissions Schedule'!Y$5)/(1-$M30))),0)</f>
        <v>0</v>
      </c>
      <c r="BU30" s="63">
        <f>IF(BU$15&lt;2025+$T30,IF(OR($A30="Oil",$A30="Propane"),$R30*AU30,IF(OR($A30="Natural Gas",$A30="Electricity"),$R30*AU30/(1-$K30),$U$40*($V30/$V$40)*('VT CHS Emissions Schedule'!Z$8+$P30)+$U$41*($V30/$V$41)*('VT CHS Emissions Schedule'!Z$9+$O30)+($U$42*($V30/$V$42)*'VT CHS Emissions Schedule'!Z$7)/(1-$N30)+($U$43*($V30/$V$43)*'VT CHS Emissions Schedule'!Z$5)/(1-$M30)))-IF(OR($A30="Oil",$A30="Propane"),$S30*AU30,IF(OR($A30="Natural Gas",$A30="Electricity"),$S30*AU30/(1-$K30),$U$40*($V30/$X30)*('VT CHS Emissions Schedule'!Z$8+$P30)+$U$41*($V30/$X30)*('VT CHS Emissions Schedule'!Z$9+$O30)+($U$42*($V30/$X30)*'VT CHS Emissions Schedule'!Z$7)/(1-$N30)+($U$43*($V30/$X30)*'VT CHS Emissions Schedule'!Z$5)/(1-$M30))),0)</f>
        <v>0</v>
      </c>
      <c r="BV30" s="63">
        <f>IF(BV$15&lt;2025+$T30,IF(OR($A30="Oil",$A30="Propane"),$R30*AV30,IF(OR($A30="Natural Gas",$A30="Electricity"),$R30*AV30/(1-$K30),$U$40*($V30/$V$40)*('VT CHS Emissions Schedule'!AA$8+$P30)+$U$41*($V30/$V$41)*('VT CHS Emissions Schedule'!AA$9+$O30)+($U$42*($V30/$V$42)*'VT CHS Emissions Schedule'!AA$7)/(1-$N30)+($U$43*($V30/$V$43)*'VT CHS Emissions Schedule'!AA$5)/(1-$M30)))-IF(OR($A30="Oil",$A30="Propane"),$S30*AV30,IF(OR($A30="Natural Gas",$A30="Electricity"),$S30*AV30/(1-$K30),$U$40*($V30/$X30)*('VT CHS Emissions Schedule'!AA$8+$P30)+$U$41*($V30/$X30)*('VT CHS Emissions Schedule'!AA$9+$O30)+($U$42*($V30/$X30)*'VT CHS Emissions Schedule'!AA$7)/(1-$N30)+($U$43*($V30/$X30)*'VT CHS Emissions Schedule'!AA$5)/(1-$M30))),0)</f>
        <v>0</v>
      </c>
      <c r="BW30" s="63">
        <f>IF(BW$15&lt;2025+$T30,IF(OR($A30="Oil",$A30="Propane"),$R30*AW30,IF(OR($A30="Natural Gas",$A30="Electricity"),$R30*AW30/(1-$K30),$U$40*($V30/$V$40)*('VT CHS Emissions Schedule'!AB$8+$P30)+$U$41*($V30/$V$41)*('VT CHS Emissions Schedule'!AB$9+$O30)+($U$42*($V30/$V$42)*'VT CHS Emissions Schedule'!AB$7)/(1-$N30)+($U$43*($V30/$V$43)*'VT CHS Emissions Schedule'!AB$5)/(1-$M30)))-IF(OR($A30="Oil",$A30="Propane"),$S30*AW30,IF(OR($A30="Natural Gas",$A30="Electricity"),$S30*AW30/(1-$K30),$U$40*($V30/$X30)*('VT CHS Emissions Schedule'!AB$8+$P30)+$U$41*($V30/$X30)*('VT CHS Emissions Schedule'!AB$9+$O30)+($U$42*($V30/$X30)*'VT CHS Emissions Schedule'!AB$7)/(1-$N30)+($U$43*($V30/$X30)*'VT CHS Emissions Schedule'!AB$5)/(1-$M30))),0)</f>
        <v>0</v>
      </c>
      <c r="BX30" s="63">
        <f>IF(BX$15&lt;2025+$T30,IF(OR($A30="Oil",$A30="Propane"),$R30*AX30,IF(OR($A30="Natural Gas",$A30="Electricity"),$R30*AX30/(1-$K30),$U$40*($V30/$V$40)*('VT CHS Emissions Schedule'!AC$8+$P30)+$U$41*($V30/$V$41)*('VT CHS Emissions Schedule'!AC$9+$O30)+($U$42*($V30/$V$42)*'VT CHS Emissions Schedule'!AC$7)/(1-$N30)+($U$43*($V30/$V$43)*'VT CHS Emissions Schedule'!AC$5)/(1-$M30)))-IF(OR($A30="Oil",$A30="Propane"),$S30*AX30,IF(OR($A30="Natural Gas",$A30="Electricity"),$S30*AX30/(1-$K30),$U$40*($V30/$X30)*('VT CHS Emissions Schedule'!AC$8+$P30)+$U$41*($V30/$X30)*('VT CHS Emissions Schedule'!AC$9+$O30)+($U$42*($V30/$X30)*'VT CHS Emissions Schedule'!AC$7)/(1-$N30)+($U$43*($V30/$X30)*'VT CHS Emissions Schedule'!AC$5)/(1-$M30))),0)</f>
        <v>0</v>
      </c>
    </row>
    <row r="31" spans="1:76" ht="16.5" thickBot="1" x14ac:dyDescent="0.3">
      <c r="A31" s="185" t="s">
        <v>18</v>
      </c>
      <c r="B31" s="285" t="s">
        <v>276</v>
      </c>
      <c r="C31" s="283">
        <v>3</v>
      </c>
      <c r="D31" s="175">
        <f t="shared" si="15"/>
        <v>2956460.1010317407</v>
      </c>
      <c r="E31" s="226">
        <f t="shared" si="13"/>
        <v>2956460.1010317407</v>
      </c>
      <c r="F31" s="221">
        <f t="shared" si="14"/>
        <v>2.9564601010317406</v>
      </c>
      <c r="G31" s="110">
        <f t="shared" si="5"/>
        <v>298105.90409325878</v>
      </c>
      <c r="H31" s="110">
        <f t="shared" si="16"/>
        <v>298105.90409325878</v>
      </c>
      <c r="I31" s="110">
        <f>IF(OR($A31="Oil",$A31="Propane"),$R31*$Y31,IF(OR($A31="Natural Gas",$A31="Electricity"),$R31*$Y31/(1-$K31),$U$40*($V31/$V$40)*('VT CHS Emissions Schedule'!D$8+$P31)+$U$41*($V31/$V$41)*('VT CHS Emissions Schedule'!D$9+$O31)+($U$42*($V31/$V$42)*'VT CHS Emissions Schedule'!D$7)/(1-$N31)+($U$43*($V31/$V$43)*'VT CHS Emissions Schedule'!D$5)/(1-$M31)))</f>
        <v>429960.43859604636</v>
      </c>
      <c r="J31" s="110">
        <f>IF(OR($A31="Oil",$A31="Propane"),$S31*$Y31,IF(OR($A31="Natural Gas",$A31="Electricity"),$S31*$Y31/(1-$K31),$U$40*($V31/$X31)*('VT CHS Emissions Schedule'!D$8+$P31)+$U$41*($V31/$X31)*('VT CHS Emissions Schedule'!D$9+$O31)+($U$42*($V31/$X31)*'VT CHS Emissions Schedule'!D$7)/(1-$N31)+($U$43*($V31/$X31)*'VT CHS Emissions Schedule'!D$5)/(1-$M31)))</f>
        <v>131854.53450278754</v>
      </c>
      <c r="K31" s="65">
        <f>_xlfn.XLOOKUP($A31,Lookups!$A$3:$A$15,Lookups!$E$3:$E$15)</f>
        <v>8.9499999999999996E-2</v>
      </c>
      <c r="L31" s="64">
        <f>_xlfn.XLOOKUP($A31,Lookups!$A$3:$A$15,Lookups!$D$3:$D$15)</f>
        <v>0</v>
      </c>
      <c r="M31" s="65">
        <f>Lookups!$E$6</f>
        <v>8.9499999999999996E-2</v>
      </c>
      <c r="N31" s="65">
        <f>Lookups!$E$5</f>
        <v>1.4E-2</v>
      </c>
      <c r="O31" s="64">
        <f>Lookups!$D$4</f>
        <v>0.32764300000000002</v>
      </c>
      <c r="P31" s="64">
        <f>Lookups!$D$3</f>
        <v>0.21490000000000001</v>
      </c>
      <c r="Q31" s="64">
        <f>Lookups!$D$8</f>
        <v>1.3776766038113153</v>
      </c>
      <c r="R31" s="71">
        <f t="shared" si="6"/>
        <v>10365.217391304348</v>
      </c>
      <c r="S31" s="71">
        <f t="shared" si="17"/>
        <v>3178.6666666666665</v>
      </c>
      <c r="T31" s="67">
        <v>20</v>
      </c>
      <c r="U31" s="67"/>
      <c r="V31" s="63">
        <v>9536</v>
      </c>
      <c r="W31" s="71">
        <f t="shared" si="7"/>
        <v>0.92</v>
      </c>
      <c r="X31" s="71">
        <f t="shared" si="8"/>
        <v>3</v>
      </c>
      <c r="Y31" s="66">
        <f>IF(Y$15&lt;2025+$T31,$L31+_xlfn.XLOOKUP(_xlfn.XLOOKUP($A31,Lookups!$A$3:$A$17,Lookups!$B$3:$B$17),'VT CHS Emissions Schedule'!$A:$A,'VT CHS Emissions Schedule'!D:D),0)</f>
        <v>37.768525691523088</v>
      </c>
      <c r="Z31" s="66">
        <f>IF(Z$15&lt;2025+$T31,$L31+_xlfn.XLOOKUP(_xlfn.XLOOKUP($A31,Lookups!$A$3:$A$17,Lookups!$B$3:$B$17),'VT CHS Emissions Schedule'!$A:$A,'VT CHS Emissions Schedule'!E:E),0)</f>
        <v>35.142306247004733</v>
      </c>
      <c r="AA31" s="66">
        <f>IF(AA$15&lt;2025+$T31,$L31+_xlfn.XLOOKUP(_xlfn.XLOOKUP($A31,Lookups!$A$3:$A$17,Lookups!$B$3:$B$17),'VT CHS Emissions Schedule'!$A:$A,'VT CHS Emissions Schedule'!F:F),0)</f>
        <v>32.516086802486377</v>
      </c>
      <c r="AB31" s="66">
        <f>IF(AB$15&lt;2025+$T31,$L31+_xlfn.XLOOKUP(_xlfn.XLOOKUP($A31,Lookups!$A$3:$A$17,Lookups!$B$3:$B$17),'VT CHS Emissions Schedule'!$A:$A,'VT CHS Emissions Schedule'!G:G),0)</f>
        <v>29.889867357968015</v>
      </c>
      <c r="AC31" s="66">
        <f>IF(AC$15&lt;2025+$T31,$L31+_xlfn.XLOOKUP(_xlfn.XLOOKUP($A31,Lookups!$A$3:$A$17,Lookups!$B$3:$B$17),'VT CHS Emissions Schedule'!$A:$A,'VT CHS Emissions Schedule'!H:H),0)</f>
        <v>27.263647913449653</v>
      </c>
      <c r="AD31" s="66">
        <f>IF(AD$15&lt;2025+$T31,$L31+_xlfn.XLOOKUP(_xlfn.XLOOKUP($A31,Lookups!$A$3:$A$17,Lookups!$B$3:$B$17),'VT CHS Emissions Schedule'!$A:$A,'VT CHS Emissions Schedule'!I:I),0)</f>
        <v>24.637428468931297</v>
      </c>
      <c r="AE31" s="66">
        <f>IF(AE$15&lt;2025+$T31,$L31+_xlfn.XLOOKUP(_xlfn.XLOOKUP($A31,Lookups!$A$3:$A$17,Lookups!$B$3:$B$17),'VT CHS Emissions Schedule'!$A:$A,'VT CHS Emissions Schedule'!J:J),0)</f>
        <v>22.011209024412938</v>
      </c>
      <c r="AF31" s="66">
        <f>IF(AF$15&lt;2025+$T31,$L31+_xlfn.XLOOKUP(_xlfn.XLOOKUP($A31,Lookups!$A$3:$A$17,Lookups!$B$3:$B$17),'VT CHS Emissions Schedule'!$A:$A,'VT CHS Emissions Schedule'!K:K),0)</f>
        <v>19.384989579894583</v>
      </c>
      <c r="AG31" s="66">
        <f>IF(AG$15&lt;2025+$T31,$L31+_xlfn.XLOOKUP(_xlfn.XLOOKUP($A31,Lookups!$A$3:$A$17,Lookups!$B$3:$B$17),'VT CHS Emissions Schedule'!$A:$A,'VT CHS Emissions Schedule'!L:L),0)</f>
        <v>16.758770135376224</v>
      </c>
      <c r="AH31" s="66">
        <f>IF(AH$15&lt;2025+$T31,$L31+_xlfn.XLOOKUP(_xlfn.XLOOKUP($A31,Lookups!$A$3:$A$17,Lookups!$B$3:$B$17),'VT CHS Emissions Schedule'!$A:$A,'VT CHS Emissions Schedule'!M:M),0)</f>
        <v>14.132550690857862</v>
      </c>
      <c r="AI31" s="66">
        <f>IF(AI$15&lt;2025+$T31,$L31+_xlfn.XLOOKUP(_xlfn.XLOOKUP($A31,Lookups!$A$3:$A$17,Lookups!$B$3:$B$17),'VT CHS Emissions Schedule'!$A:$A,'VT CHS Emissions Schedule'!N:N),0)</f>
        <v>11.506331246339505</v>
      </c>
      <c r="AJ31" s="66">
        <f>IF(AJ$15&lt;2025+$T31,$L31+_xlfn.XLOOKUP(_xlfn.XLOOKUP($A31,Lookups!$A$3:$A$17,Lookups!$B$3:$B$17),'VT CHS Emissions Schedule'!$A:$A,'VT CHS Emissions Schedule'!O:O),0)</f>
        <v>11.506331246339505</v>
      </c>
      <c r="AK31" s="66">
        <f>IF(AK$15&lt;2025+$T31,$L31+_xlfn.XLOOKUP(_xlfn.XLOOKUP($A31,Lookups!$A$3:$A$17,Lookups!$B$3:$B$17),'VT CHS Emissions Schedule'!$A:$A,'VT CHS Emissions Schedule'!P:P),0)</f>
        <v>11.506331246339505</v>
      </c>
      <c r="AL31" s="66">
        <f>IF(AL$15&lt;2025+$T31,$L31+_xlfn.XLOOKUP(_xlfn.XLOOKUP($A31,Lookups!$A$3:$A$17,Lookups!$B$3:$B$17),'VT CHS Emissions Schedule'!$A:$A,'VT CHS Emissions Schedule'!Q:Q),0)</f>
        <v>11.506331246339505</v>
      </c>
      <c r="AM31" s="66">
        <f>IF(AM$15&lt;2025+$T31,$L31+_xlfn.XLOOKUP(_xlfn.XLOOKUP($A31,Lookups!$A$3:$A$17,Lookups!$B$3:$B$17),'VT CHS Emissions Schedule'!$A:$A,'VT CHS Emissions Schedule'!R:R),0)</f>
        <v>11.506331246339505</v>
      </c>
      <c r="AN31" s="66">
        <f>IF(AN$15&lt;2025+$T31,$L31+_xlfn.XLOOKUP(_xlfn.XLOOKUP($A31,Lookups!$A$3:$A$17,Lookups!$B$3:$B$17),'VT CHS Emissions Schedule'!$A:$A,'VT CHS Emissions Schedule'!S:S),0)</f>
        <v>11.506331246339505</v>
      </c>
      <c r="AO31" s="66">
        <f>IF(AO$15&lt;2025+$T31,$L31+_xlfn.XLOOKUP(_xlfn.XLOOKUP($A31,Lookups!$A$3:$A$17,Lookups!$B$3:$B$17),'VT CHS Emissions Schedule'!$A:$A,'VT CHS Emissions Schedule'!T:T),0)</f>
        <v>11.506331246339505</v>
      </c>
      <c r="AP31" s="66">
        <f>IF(AP$15&lt;2025+$T31,$L31+_xlfn.XLOOKUP(_xlfn.XLOOKUP($A31,Lookups!$A$3:$A$17,Lookups!$B$3:$B$17),'VT CHS Emissions Schedule'!$A:$A,'VT CHS Emissions Schedule'!U:U),0)</f>
        <v>11.506331246339505</v>
      </c>
      <c r="AQ31" s="66">
        <f>IF(AQ$15&lt;2025+$T31,$L31+_xlfn.XLOOKUP(_xlfn.XLOOKUP($A31,Lookups!$A$3:$A$17,Lookups!$B$3:$B$17),'VT CHS Emissions Schedule'!$A:$A,'VT CHS Emissions Schedule'!V:V),0)</f>
        <v>11.506331246339505</v>
      </c>
      <c r="AR31" s="66">
        <f>IF(AR$15&lt;2025+$T31,$L31+_xlfn.XLOOKUP(_xlfn.XLOOKUP($A31,Lookups!$A$3:$A$17,Lookups!$B$3:$B$17),'VT CHS Emissions Schedule'!$A:$A,'VT CHS Emissions Schedule'!W:W),0)</f>
        <v>11.506331246339505</v>
      </c>
      <c r="AS31" s="66">
        <f>IF(AS$15&lt;2025+$T31,$L31+_xlfn.XLOOKUP(_xlfn.XLOOKUP($A31,Lookups!$A$3:$A$17,Lookups!$B$3:$B$17),'VT CHS Emissions Schedule'!$A:$A,'VT CHS Emissions Schedule'!X:X),0)</f>
        <v>0</v>
      </c>
      <c r="AT31" s="66">
        <f>IF(AT$15&lt;2025+$T31,$L31+_xlfn.XLOOKUP(_xlfn.XLOOKUP($A31,Lookups!$A$3:$A$17,Lookups!$B$3:$B$17),'VT CHS Emissions Schedule'!$A:$A,'VT CHS Emissions Schedule'!Y:Y),0)</f>
        <v>0</v>
      </c>
      <c r="AU31" s="66">
        <f>IF(AU$15&lt;2025+$T31,$L31+_xlfn.XLOOKUP(_xlfn.XLOOKUP($A31,Lookups!$A$3:$A$17,Lookups!$B$3:$B$17),'VT CHS Emissions Schedule'!$A:$A,'VT CHS Emissions Schedule'!Z:Z),0)</f>
        <v>0</v>
      </c>
      <c r="AV31" s="66">
        <f>IF(AV$15&lt;2025+$T31,$L31+_xlfn.XLOOKUP(_xlfn.XLOOKUP($A31,Lookups!$A$3:$A$17,Lookups!$B$3:$B$17),'VT CHS Emissions Schedule'!$A:$A,'VT CHS Emissions Schedule'!AA:AA),0)</f>
        <v>0</v>
      </c>
      <c r="AW31" s="66">
        <f>IF(AW$15&lt;2025+$T31,$L31+_xlfn.XLOOKUP(_xlfn.XLOOKUP($A31,Lookups!$A$3:$A$17,Lookups!$B$3:$B$17),'VT CHS Emissions Schedule'!$A:$A,'VT CHS Emissions Schedule'!AB:AB),0)</f>
        <v>0</v>
      </c>
      <c r="AX31" s="66">
        <f>IF(AX$15&lt;2025+$T31,$L31+_xlfn.XLOOKUP(_xlfn.XLOOKUP($A31,Lookups!$A$3:$A$17,Lookups!$B$3:$B$17),'VT CHS Emissions Schedule'!$A:$A,'VT CHS Emissions Schedule'!AC:AC),0)</f>
        <v>0</v>
      </c>
      <c r="AY31" s="63">
        <f>IF(AY$15&lt;2025+$T31,IF(OR($A31="Oil",$A31="Propane"),$R31*Y31,IF(OR($A31="Natural Gas",$A31="Electricity"),$R31*Y31/(1-$K31),$U$40*($V31/$V$40)*('VT CHS Emissions Schedule'!D$8+$P31)+$U$41*($V31/$V$41)*('VT CHS Emissions Schedule'!D$9+$O31)+($U$42*($V31/$V$42)*'VT CHS Emissions Schedule'!D$7)/(1-$N31)+($U$43*($V31/$V$43)*'VT CHS Emissions Schedule'!D$5)/(1-$M31)))-IF(OR($A31="Oil",$A31="Propane"),$S31*Y31,IF(OR($A31="Natural Gas",$A31="Electricity"),$S31*Y31/(1-$K31),$U$40*($V31/$X31)*('VT CHS Emissions Schedule'!D$8+$P31)+$U$41*($V31/$X31)*('VT CHS Emissions Schedule'!D$9+$O31)+($U$42*($V31/$X31)*'VT CHS Emissions Schedule'!D$7)/(1-$N31)+($U$43*($V31/$X31)*'VT CHS Emissions Schedule'!D$5)/(1-$M31))),0)</f>
        <v>298105.90409325878</v>
      </c>
      <c r="AZ31" s="63">
        <f>IF(AZ$15&lt;2025+$T31,IF(OR($A31="Oil",$A31="Propane"),$R31*Z31,IF(OR($A31="Natural Gas",$A31="Electricity"),$R31*Z31/(1-$K31),$U$40*($V31/$V$40)*('VT CHS Emissions Schedule'!E$8+$P31)+$U$41*($V31/$V$41)*('VT CHS Emissions Schedule'!E$9+$O31)+($U$42*($V31/$V$42)*'VT CHS Emissions Schedule'!E$7)/(1-$N31)+($U$43*($V31/$V$43)*'VT CHS Emissions Schedule'!E$5)/(1-$M31)))-IF(OR($A31="Oil",$A31="Propane"),$S31*Z31,IF(OR($A31="Natural Gas",$A31="Electricity"),$S31*Z31/(1-$K31),$U$40*($V31/$X31)*('VT CHS Emissions Schedule'!E$8+$P31)+$U$41*($V31/$X31)*('VT CHS Emissions Schedule'!E$9+$O31)+($U$42*($V31/$X31)*'VT CHS Emissions Schedule'!E$7)/(1-$N31)+($U$43*($V31/$X31)*'VT CHS Emissions Schedule'!E$5)/(1-$M31))),0)</f>
        <v>277377.22836337303</v>
      </c>
      <c r="BA31" s="63">
        <f>IF(BA$15&lt;2025+$T31,IF(OR($A31="Oil",$A31="Propane"),$R31*AA31,IF(OR($A31="Natural Gas",$A31="Electricity"),$R31*AA31/(1-$K31),$U$40*($V31/$V$40)*('VT CHS Emissions Schedule'!F$8+$P31)+$U$41*($V31/$V$41)*('VT CHS Emissions Schedule'!F$9+$O31)+($U$42*($V31/$V$42)*'VT CHS Emissions Schedule'!F$7)/(1-$N31)+($U$43*($V31/$V$43)*'VT CHS Emissions Schedule'!F$5)/(1-$M31)))-IF(OR($A31="Oil",$A31="Propane"),$S31*AA31,IF(OR($A31="Natural Gas",$A31="Electricity"),$S31*AA31/(1-$K31),$U$40*($V31/$X31)*('VT CHS Emissions Schedule'!F$8+$P31)+$U$41*($V31/$X31)*('VT CHS Emissions Schedule'!F$9+$O31)+($U$42*($V31/$X31)*'VT CHS Emissions Schedule'!F$7)/(1-$N31)+($U$43*($V31/$X31)*'VT CHS Emissions Schedule'!F$5)/(1-$M31))),0)</f>
        <v>256648.55263348733</v>
      </c>
      <c r="BB31" s="63">
        <f>IF(BB$15&lt;2025+$T31,IF(OR($A31="Oil",$A31="Propane"),$R31*AB31,IF(OR($A31="Natural Gas",$A31="Electricity"),$R31*AB31/(1-$K31),$U$40*($V31/$V$40)*('VT CHS Emissions Schedule'!G$8+$P31)+$U$41*($V31/$V$41)*('VT CHS Emissions Schedule'!G$9+$O31)+($U$42*($V31/$V$42)*'VT CHS Emissions Schedule'!G$7)/(1-$N31)+($U$43*($V31/$V$43)*'VT CHS Emissions Schedule'!G$5)/(1-$M31)))-IF(OR($A31="Oil",$A31="Propane"),$S31*AB31,IF(OR($A31="Natural Gas",$A31="Electricity"),$S31*AB31/(1-$K31),$U$40*($V31/$X31)*('VT CHS Emissions Schedule'!G$8+$P31)+$U$41*($V31/$X31)*('VT CHS Emissions Schedule'!G$9+$O31)+($U$42*($V31/$X31)*'VT CHS Emissions Schedule'!G$7)/(1-$N31)+($U$43*($V31/$X31)*'VT CHS Emissions Schedule'!G$5)/(1-$M31))),0)</f>
        <v>235919.87690360157</v>
      </c>
      <c r="BC31" s="63">
        <f>IF(BC$15&lt;2025+$T31,IF(OR($A31="Oil",$A31="Propane"),$R31*AC31,IF(OR($A31="Natural Gas",$A31="Electricity"),$R31*AC31/(1-$K31),$U$40*($V31/$V$40)*('VT CHS Emissions Schedule'!H$8+$P31)+$U$41*($V31/$V$41)*('VT CHS Emissions Schedule'!H$9+$O31)+($U$42*($V31/$V$42)*'VT CHS Emissions Schedule'!H$7)/(1-$N31)+($U$43*($V31/$V$43)*'VT CHS Emissions Schedule'!H$5)/(1-$M31)))-IF(OR($A31="Oil",$A31="Propane"),$S31*AC31,IF(OR($A31="Natural Gas",$A31="Electricity"),$S31*AC31/(1-$K31),$U$40*($V31/$X31)*('VT CHS Emissions Schedule'!H$8+$P31)+$U$41*($V31/$X31)*('VT CHS Emissions Schedule'!H$9+$O31)+($U$42*($V31/$X31)*'VT CHS Emissions Schedule'!H$7)/(1-$N31)+($U$43*($V31/$X31)*'VT CHS Emissions Schedule'!H$5)/(1-$M31))),0)</f>
        <v>215191.20117371576</v>
      </c>
      <c r="BD31" s="63">
        <f>IF(BD$15&lt;2025+$T31,IF(OR($A31="Oil",$A31="Propane"),$R31*AD31,IF(OR($A31="Natural Gas",$A31="Electricity"),$R31*AD31/(1-$K31),$U$40*($V31/$V$40)*('VT CHS Emissions Schedule'!I$8+$P31)+$U$41*($V31/$V$41)*('VT CHS Emissions Schedule'!I$9+$O31)+($U$42*($V31/$V$42)*'VT CHS Emissions Schedule'!I$7)/(1-$N31)+($U$43*($V31/$V$43)*'VT CHS Emissions Schedule'!I$5)/(1-$M31)))-IF(OR($A31="Oil",$A31="Propane"),$S31*AD31,IF(OR($A31="Natural Gas",$A31="Electricity"),$S31*AD31/(1-$K31),$U$40*($V31/$X31)*('VT CHS Emissions Schedule'!I$8+$P31)+$U$41*($V31/$X31)*('VT CHS Emissions Schedule'!I$9+$O31)+($U$42*($V31/$X31)*'VT CHS Emissions Schedule'!I$7)/(1-$N31)+($U$43*($V31/$X31)*'VT CHS Emissions Schedule'!I$5)/(1-$M31))),0)</f>
        <v>194462.52544383</v>
      </c>
      <c r="BE31" s="63">
        <f>IF(BE$15&lt;2025+$T31,IF(OR($A31="Oil",$A31="Propane"),$R31*AE31,IF(OR($A31="Natural Gas",$A31="Electricity"),$R31*AE31/(1-$K31),$U$40*($V31/$V$40)*('VT CHS Emissions Schedule'!J$8+$P31)+$U$41*($V31/$V$41)*('VT CHS Emissions Schedule'!J$9+$O31)+($U$42*($V31/$V$42)*'VT CHS Emissions Schedule'!J$7)/(1-$N31)+($U$43*($V31/$V$43)*'VT CHS Emissions Schedule'!J$5)/(1-$M31)))-IF(OR($A31="Oil",$A31="Propane"),$S31*AE31,IF(OR($A31="Natural Gas",$A31="Electricity"),$S31*AE31/(1-$K31),$U$40*($V31/$X31)*('VT CHS Emissions Schedule'!J$8+$P31)+$U$41*($V31/$X31)*('VT CHS Emissions Schedule'!J$9+$O31)+($U$42*($V31/$X31)*'VT CHS Emissions Schedule'!J$7)/(1-$N31)+($U$43*($V31/$X31)*'VT CHS Emissions Schedule'!J$5)/(1-$M31))),0)</f>
        <v>173733.84971394428</v>
      </c>
      <c r="BF31" s="63">
        <f>IF(BF$15&lt;2025+$T31,IF(OR($A31="Oil",$A31="Propane"),$R31*AF31,IF(OR($A31="Natural Gas",$A31="Electricity"),$R31*AF31/(1-$K31),$U$40*($V31/$V$40)*('VT CHS Emissions Schedule'!K$8+$P31)+$U$41*($V31/$V$41)*('VT CHS Emissions Schedule'!K$9+$O31)+($U$42*($V31/$V$42)*'VT CHS Emissions Schedule'!K$7)/(1-$N31)+($U$43*($V31/$V$43)*'VT CHS Emissions Schedule'!K$5)/(1-$M31)))-IF(OR($A31="Oil",$A31="Propane"),$S31*AF31,IF(OR($A31="Natural Gas",$A31="Electricity"),$S31*AF31/(1-$K31),$U$40*($V31/$X31)*('VT CHS Emissions Schedule'!K$8+$P31)+$U$41*($V31/$X31)*('VT CHS Emissions Schedule'!K$9+$O31)+($U$42*($V31/$X31)*'VT CHS Emissions Schedule'!K$7)/(1-$N31)+($U$43*($V31/$X31)*'VT CHS Emissions Schedule'!K$5)/(1-$M31))),0)</f>
        <v>153005.17398405855</v>
      </c>
      <c r="BG31" s="63">
        <f>IF(BG$15&lt;2025+$T31,IF(OR($A31="Oil",$A31="Propane"),$R31*AG31,IF(OR($A31="Natural Gas",$A31="Electricity"),$R31*AG31/(1-$K31),$U$40*($V31/$V$40)*('VT CHS Emissions Schedule'!L$8+$P31)+$U$41*($V31/$V$41)*('VT CHS Emissions Schedule'!L$9+$O31)+($U$42*($V31/$V$42)*'VT CHS Emissions Schedule'!L$7)/(1-$N31)+($U$43*($V31/$V$43)*'VT CHS Emissions Schedule'!L$5)/(1-$M31)))-IF(OR($A31="Oil",$A31="Propane"),$S31*AG31,IF(OR($A31="Natural Gas",$A31="Electricity"),$S31*AG31/(1-$K31),$U$40*($V31/$X31)*('VT CHS Emissions Schedule'!L$8+$P31)+$U$41*($V31/$X31)*('VT CHS Emissions Schedule'!L$9+$O31)+($U$42*($V31/$X31)*'VT CHS Emissions Schedule'!L$7)/(1-$N31)+($U$43*($V31/$X31)*'VT CHS Emissions Schedule'!L$5)/(1-$M31))),0)</f>
        <v>132276.49825417279</v>
      </c>
      <c r="BH31" s="63">
        <f>IF(BH$15&lt;2025+$T31,IF(OR($A31="Oil",$A31="Propane"),$R31*AH31,IF(OR($A31="Natural Gas",$A31="Electricity"),$R31*AH31/(1-$K31),$U$40*($V31/$V$40)*('VT CHS Emissions Schedule'!M$8+$P31)+$U$41*($V31/$V$41)*('VT CHS Emissions Schedule'!M$9+$O31)+($U$42*($V31/$V$42)*'VT CHS Emissions Schedule'!M$7)/(1-$N31)+($U$43*($V31/$V$43)*'VT CHS Emissions Schedule'!M$5)/(1-$M31)))-IF(OR($A31="Oil",$A31="Propane"),$S31*AH31,IF(OR($A31="Natural Gas",$A31="Electricity"),$S31*AH31/(1-$K31),$U$40*($V31/$X31)*('VT CHS Emissions Schedule'!M$8+$P31)+$U$41*($V31/$X31)*('VT CHS Emissions Schedule'!M$9+$O31)+($U$42*($V31/$X31)*'VT CHS Emissions Schedule'!M$7)/(1-$N31)+($U$43*($V31/$X31)*'VT CHS Emissions Schedule'!M$5)/(1-$M31))),0)</f>
        <v>111547.82252428702</v>
      </c>
      <c r="BI31" s="63">
        <f>IF(BI$15&lt;2025+$T31,IF(OR($A31="Oil",$A31="Propane"),$R31*AI31,IF(OR($A31="Natural Gas",$A31="Electricity"),$R31*AI31/(1-$K31),$U$40*($V31/$V$40)*('VT CHS Emissions Schedule'!N$8+$P31)+$U$41*($V31/$V$41)*('VT CHS Emissions Schedule'!N$9+$O31)+($U$42*($V31/$V$42)*'VT CHS Emissions Schedule'!N$7)/(1-$N31)+($U$43*($V31/$V$43)*'VT CHS Emissions Schedule'!N$5)/(1-$M31)))-IF(OR($A31="Oil",$A31="Propane"),$S31*AI31,IF(OR($A31="Natural Gas",$A31="Electricity"),$S31*AI31/(1-$K31),$U$40*($V31/$X31)*('VT CHS Emissions Schedule'!N$8+$P31)+$U$41*($V31/$X31)*('VT CHS Emissions Schedule'!N$9+$O31)+($U$42*($V31/$X31)*'VT CHS Emissions Schedule'!N$7)/(1-$N31)+($U$43*($V31/$X31)*'VT CHS Emissions Schedule'!N$5)/(1-$M31))),0)</f>
        <v>90819.146794401284</v>
      </c>
      <c r="BJ31" s="63">
        <f>IF(BJ$15&lt;2025+$T31,IF(OR($A31="Oil",$A31="Propane"),$R31*AJ31,IF(OR($A31="Natural Gas",$A31="Electricity"),$R31*AJ31/(1-$K31),$U$40*($V31/$V$40)*('VT CHS Emissions Schedule'!O$8+$P31)+$U$41*($V31/$V$41)*('VT CHS Emissions Schedule'!O$9+$O31)+($U$42*($V31/$V$42)*'VT CHS Emissions Schedule'!O$7)/(1-$N31)+($U$43*($V31/$V$43)*'VT CHS Emissions Schedule'!O$5)/(1-$M31)))-IF(OR($A31="Oil",$A31="Propane"),$S31*AJ31,IF(OR($A31="Natural Gas",$A31="Electricity"),$S31*AJ31/(1-$K31),$U$40*($V31/$X31)*('VT CHS Emissions Schedule'!O$8+$P31)+$U$41*($V31/$X31)*('VT CHS Emissions Schedule'!O$9+$O31)+($U$42*($V31/$X31)*'VT CHS Emissions Schedule'!O$7)/(1-$N31)+($U$43*($V31/$X31)*'VT CHS Emissions Schedule'!O$5)/(1-$M31))),0)</f>
        <v>90819.146794401284</v>
      </c>
      <c r="BK31" s="63">
        <f>IF(BK$15&lt;2025+$T31,IF(OR($A31="Oil",$A31="Propane"),$R31*AK31,IF(OR($A31="Natural Gas",$A31="Electricity"),$R31*AK31/(1-$K31),$U$40*($V31/$V$40)*('VT CHS Emissions Schedule'!P$8+$P31)+$U$41*($V31/$V$41)*('VT CHS Emissions Schedule'!P$9+$O31)+($U$42*($V31/$V$42)*'VT CHS Emissions Schedule'!P$7)/(1-$N31)+($U$43*($V31/$V$43)*'VT CHS Emissions Schedule'!P$5)/(1-$M31)))-IF(OR($A31="Oil",$A31="Propane"),$S31*AK31,IF(OR($A31="Natural Gas",$A31="Electricity"),$S31*AK31/(1-$K31),$U$40*($V31/$X31)*('VT CHS Emissions Schedule'!P$8+$P31)+$U$41*($V31/$X31)*('VT CHS Emissions Schedule'!P$9+$O31)+($U$42*($V31/$X31)*'VT CHS Emissions Schedule'!P$7)/(1-$N31)+($U$43*($V31/$X31)*'VT CHS Emissions Schedule'!P$5)/(1-$M31))),0)</f>
        <v>90819.146794401284</v>
      </c>
      <c r="BL31" s="63">
        <f>IF(BL$15&lt;2025+$T31,IF(OR($A31="Oil",$A31="Propane"),$R31*AL31,IF(OR($A31="Natural Gas",$A31="Electricity"),$R31*AL31/(1-$K31),$U$40*($V31/$V$40)*('VT CHS Emissions Schedule'!Q$8+$P31)+$U$41*($V31/$V$41)*('VT CHS Emissions Schedule'!Q$9+$O31)+($U$42*($V31/$V$42)*'VT CHS Emissions Schedule'!Q$7)/(1-$N31)+($U$43*($V31/$V$43)*'VT CHS Emissions Schedule'!Q$5)/(1-$M31)))-IF(OR($A31="Oil",$A31="Propane"),$S31*AL31,IF(OR($A31="Natural Gas",$A31="Electricity"),$S31*AL31/(1-$K31),$U$40*($V31/$X31)*('VT CHS Emissions Schedule'!Q$8+$P31)+$U$41*($V31/$X31)*('VT CHS Emissions Schedule'!Q$9+$O31)+($U$42*($V31/$X31)*'VT CHS Emissions Schedule'!Q$7)/(1-$N31)+($U$43*($V31/$X31)*'VT CHS Emissions Schedule'!Q$5)/(1-$M31))),0)</f>
        <v>90819.146794401284</v>
      </c>
      <c r="BM31" s="63">
        <f>IF(BM$15&lt;2025+$T31,IF(OR($A31="Oil",$A31="Propane"),$R31*AM31,IF(OR($A31="Natural Gas",$A31="Electricity"),$R31*AM31/(1-$K31),$U$40*($V31/$V$40)*('VT CHS Emissions Schedule'!R$8+$P31)+$U$41*($V31/$V$41)*('VT CHS Emissions Schedule'!R$9+$O31)+($U$42*($V31/$V$42)*'VT CHS Emissions Schedule'!R$7)/(1-$N31)+($U$43*($V31/$V$43)*'VT CHS Emissions Schedule'!R$5)/(1-$M31)))-IF(OR($A31="Oil",$A31="Propane"),$S31*AM31,IF(OR($A31="Natural Gas",$A31="Electricity"),$S31*AM31/(1-$K31),$U$40*($V31/$X31)*('VT CHS Emissions Schedule'!R$8+$P31)+$U$41*($V31/$X31)*('VT CHS Emissions Schedule'!R$9+$O31)+($U$42*($V31/$X31)*'VT CHS Emissions Schedule'!R$7)/(1-$N31)+($U$43*($V31/$X31)*'VT CHS Emissions Schedule'!R$5)/(1-$M31))),0)</f>
        <v>90819.146794401284</v>
      </c>
      <c r="BN31" s="63">
        <f>IF(BN$15&lt;2025+$T31,IF(OR($A31="Oil",$A31="Propane"),$R31*AN31,IF(OR($A31="Natural Gas",$A31="Electricity"),$R31*AN31/(1-$K31),$U$40*($V31/$V$40)*('VT CHS Emissions Schedule'!S$8+$P31)+$U$41*($V31/$V$41)*('VT CHS Emissions Schedule'!S$9+$O31)+($U$42*($V31/$V$42)*'VT CHS Emissions Schedule'!S$7)/(1-$N31)+($U$43*($V31/$V$43)*'VT CHS Emissions Schedule'!S$5)/(1-$M31)))-IF(OR($A31="Oil",$A31="Propane"),$S31*AN31,IF(OR($A31="Natural Gas",$A31="Electricity"),$S31*AN31/(1-$K31),$U$40*($V31/$X31)*('VT CHS Emissions Schedule'!S$8+$P31)+$U$41*($V31/$X31)*('VT CHS Emissions Schedule'!S$9+$O31)+($U$42*($V31/$X31)*'VT CHS Emissions Schedule'!S$7)/(1-$N31)+($U$43*($V31/$X31)*'VT CHS Emissions Schedule'!S$5)/(1-$M31))),0)</f>
        <v>90819.146794401284</v>
      </c>
      <c r="BO31" s="63">
        <f>IF(BO$15&lt;2025+$T31,IF(OR($A31="Oil",$A31="Propane"),$R31*AO31,IF(OR($A31="Natural Gas",$A31="Electricity"),$R31*AO31/(1-$K31),$U$40*($V31/$V$40)*('VT CHS Emissions Schedule'!T$8+$P31)+$U$41*($V31/$V$41)*('VT CHS Emissions Schedule'!T$9+$O31)+($U$42*($V31/$V$42)*'VT CHS Emissions Schedule'!T$7)/(1-$N31)+($U$43*($V31/$V$43)*'VT CHS Emissions Schedule'!T$5)/(1-$M31)))-IF(OR($A31="Oil",$A31="Propane"),$S31*AO31,IF(OR($A31="Natural Gas",$A31="Electricity"),$S31*AO31/(1-$K31),$U$40*($V31/$X31)*('VT CHS Emissions Schedule'!T$8+$P31)+$U$41*($V31/$X31)*('VT CHS Emissions Schedule'!T$9+$O31)+($U$42*($V31/$X31)*'VT CHS Emissions Schedule'!T$7)/(1-$N31)+($U$43*($V31/$X31)*'VT CHS Emissions Schedule'!T$5)/(1-$M31))),0)</f>
        <v>90819.146794401284</v>
      </c>
      <c r="BP31" s="63">
        <f>IF(BP$15&lt;2025+$T31,IF(OR($A31="Oil",$A31="Propane"),$R31*AP31,IF(OR($A31="Natural Gas",$A31="Electricity"),$R31*AP31/(1-$K31),$U$40*($V31/$V$40)*('VT CHS Emissions Schedule'!U$8+$P31)+$U$41*($V31/$V$41)*('VT CHS Emissions Schedule'!U$9+$O31)+($U$42*($V31/$V$42)*'VT CHS Emissions Schedule'!U$7)/(1-$N31)+($U$43*($V31/$V$43)*'VT CHS Emissions Schedule'!U$5)/(1-$M31)))-IF(OR($A31="Oil",$A31="Propane"),$S31*AP31,IF(OR($A31="Natural Gas",$A31="Electricity"),$S31*AP31/(1-$K31),$U$40*($V31/$X31)*('VT CHS Emissions Schedule'!U$8+$P31)+$U$41*($V31/$X31)*('VT CHS Emissions Schedule'!U$9+$O31)+($U$42*($V31/$X31)*'VT CHS Emissions Schedule'!U$7)/(1-$N31)+($U$43*($V31/$X31)*'VT CHS Emissions Schedule'!U$5)/(1-$M31))),0)</f>
        <v>90819.146794401284</v>
      </c>
      <c r="BQ31" s="63">
        <f>IF(BQ$15&lt;2025+$T31,IF(OR($A31="Oil",$A31="Propane"),$R31*AQ31,IF(OR($A31="Natural Gas",$A31="Electricity"),$R31*AQ31/(1-$K31),$U$40*($V31/$V$40)*('VT CHS Emissions Schedule'!V$8+$P31)+$U$41*($V31/$V$41)*('VT CHS Emissions Schedule'!V$9+$O31)+($U$42*($V31/$V$42)*'VT CHS Emissions Schedule'!V$7)/(1-$N31)+($U$43*($V31/$V$43)*'VT CHS Emissions Schedule'!V$5)/(1-$M31)))-IF(OR($A31="Oil",$A31="Propane"),$S31*AQ31,IF(OR($A31="Natural Gas",$A31="Electricity"),$S31*AQ31/(1-$K31),$U$40*($V31/$X31)*('VT CHS Emissions Schedule'!V$8+$P31)+$U$41*($V31/$X31)*('VT CHS Emissions Schedule'!V$9+$O31)+($U$42*($V31/$X31)*'VT CHS Emissions Schedule'!V$7)/(1-$N31)+($U$43*($V31/$X31)*'VT CHS Emissions Schedule'!V$5)/(1-$M31))),0)</f>
        <v>90819.146794401284</v>
      </c>
      <c r="BR31" s="63">
        <f>IF(BR$15&lt;2025+$T31,IF(OR($A31="Oil",$A31="Propane"),$R31*AR31,IF(OR($A31="Natural Gas",$A31="Electricity"),$R31*AR31/(1-$K31),$U$40*($V31/$V$40)*('VT CHS Emissions Schedule'!W$8+$P31)+$U$41*($V31/$V$41)*('VT CHS Emissions Schedule'!W$9+$O31)+($U$42*($V31/$V$42)*'VT CHS Emissions Schedule'!W$7)/(1-$N31)+($U$43*($V31/$V$43)*'VT CHS Emissions Schedule'!W$5)/(1-$M31)))-IF(OR($A31="Oil",$A31="Propane"),$S31*AR31,IF(OR($A31="Natural Gas",$A31="Electricity"),$S31*AR31/(1-$K31),$U$40*($V31/$X31)*('VT CHS Emissions Schedule'!W$8+$P31)+$U$41*($V31/$X31)*('VT CHS Emissions Schedule'!W$9+$O31)+($U$42*($V31/$X31)*'VT CHS Emissions Schedule'!W$7)/(1-$N31)+($U$43*($V31/$X31)*'VT CHS Emissions Schedule'!W$5)/(1-$M31))),0)</f>
        <v>90819.146794401284</v>
      </c>
      <c r="BS31" s="63">
        <f>IF(BS$15&lt;2025+$T31,IF(OR($A31="Oil",$A31="Propane"),$R31*AS31,IF(OR($A31="Natural Gas",$A31="Electricity"),$R31*AS31/(1-$K31),$U$40*($V31/$V$40)*('VT CHS Emissions Schedule'!X$8+$P31)+$U$41*($V31/$V$41)*('VT CHS Emissions Schedule'!X$9+$O31)+($U$42*($V31/$V$42)*'VT CHS Emissions Schedule'!X$7)/(1-$N31)+($U$43*($V31/$V$43)*'VT CHS Emissions Schedule'!X$5)/(1-$M31)))-IF(OR($A31="Oil",$A31="Propane"),$S31*AS31,IF(OR($A31="Natural Gas",$A31="Electricity"),$S31*AS31/(1-$K31),$U$40*($V31/$X31)*('VT CHS Emissions Schedule'!X$8+$P31)+$U$41*($V31/$X31)*('VT CHS Emissions Schedule'!X$9+$O31)+($U$42*($V31/$X31)*'VT CHS Emissions Schedule'!X$7)/(1-$N31)+($U$43*($V31/$X31)*'VT CHS Emissions Schedule'!X$5)/(1-$M31))),0)</f>
        <v>0</v>
      </c>
      <c r="BT31" s="63">
        <f>IF(BT$15&lt;2025+$T31,IF(OR($A31="Oil",$A31="Propane"),$R31*AT31,IF(OR($A31="Natural Gas",$A31="Electricity"),$R31*AT31/(1-$K31),$U$40*($V31/$V$40)*('VT CHS Emissions Schedule'!Y$8+$P31)+$U$41*($V31/$V$41)*('VT CHS Emissions Schedule'!Y$9+$O31)+($U$42*($V31/$V$42)*'VT CHS Emissions Schedule'!Y$7)/(1-$N31)+($U$43*($V31/$V$43)*'VT CHS Emissions Schedule'!Y$5)/(1-$M31)))-IF(OR($A31="Oil",$A31="Propane"),$S31*AT31,IF(OR($A31="Natural Gas",$A31="Electricity"),$S31*AT31/(1-$K31),$U$40*($V31/$X31)*('VT CHS Emissions Schedule'!Y$8+$P31)+$U$41*($V31/$X31)*('VT CHS Emissions Schedule'!Y$9+$O31)+($U$42*($V31/$X31)*'VT CHS Emissions Schedule'!Y$7)/(1-$N31)+($U$43*($V31/$X31)*'VT CHS Emissions Schedule'!Y$5)/(1-$M31))),0)</f>
        <v>0</v>
      </c>
      <c r="BU31" s="63">
        <f>IF(BU$15&lt;2025+$T31,IF(OR($A31="Oil",$A31="Propane"),$R31*AU31,IF(OR($A31="Natural Gas",$A31="Electricity"),$R31*AU31/(1-$K31),$U$40*($V31/$V$40)*('VT CHS Emissions Schedule'!Z$8+$P31)+$U$41*($V31/$V$41)*('VT CHS Emissions Schedule'!Z$9+$O31)+($U$42*($V31/$V$42)*'VT CHS Emissions Schedule'!Z$7)/(1-$N31)+($U$43*($V31/$V$43)*'VT CHS Emissions Schedule'!Z$5)/(1-$M31)))-IF(OR($A31="Oil",$A31="Propane"),$S31*AU31,IF(OR($A31="Natural Gas",$A31="Electricity"),$S31*AU31/(1-$K31),$U$40*($V31/$X31)*('VT CHS Emissions Schedule'!Z$8+$P31)+$U$41*($V31/$X31)*('VT CHS Emissions Schedule'!Z$9+$O31)+($U$42*($V31/$X31)*'VT CHS Emissions Schedule'!Z$7)/(1-$N31)+($U$43*($V31/$X31)*'VT CHS Emissions Schedule'!Z$5)/(1-$M31))),0)</f>
        <v>0</v>
      </c>
      <c r="BV31" s="63">
        <f>IF(BV$15&lt;2025+$T31,IF(OR($A31="Oil",$A31="Propane"),$R31*AV31,IF(OR($A31="Natural Gas",$A31="Electricity"),$R31*AV31/(1-$K31),$U$40*($V31/$V$40)*('VT CHS Emissions Schedule'!AA$8+$P31)+$U$41*($V31/$V$41)*('VT CHS Emissions Schedule'!AA$9+$O31)+($U$42*($V31/$V$42)*'VT CHS Emissions Schedule'!AA$7)/(1-$N31)+($U$43*($V31/$V$43)*'VT CHS Emissions Schedule'!AA$5)/(1-$M31)))-IF(OR($A31="Oil",$A31="Propane"),$S31*AV31,IF(OR($A31="Natural Gas",$A31="Electricity"),$S31*AV31/(1-$K31),$U$40*($V31/$X31)*('VT CHS Emissions Schedule'!AA$8+$P31)+$U$41*($V31/$X31)*('VT CHS Emissions Schedule'!AA$9+$O31)+($U$42*($V31/$X31)*'VT CHS Emissions Schedule'!AA$7)/(1-$N31)+($U$43*($V31/$X31)*'VT CHS Emissions Schedule'!AA$5)/(1-$M31))),0)</f>
        <v>0</v>
      </c>
      <c r="BW31" s="63">
        <f>IF(BW$15&lt;2025+$T31,IF(OR($A31="Oil",$A31="Propane"),$R31*AW31,IF(OR($A31="Natural Gas",$A31="Electricity"),$R31*AW31/(1-$K31),$U$40*($V31/$V$40)*('VT CHS Emissions Schedule'!AB$8+$P31)+$U$41*($V31/$V$41)*('VT CHS Emissions Schedule'!AB$9+$O31)+($U$42*($V31/$V$42)*'VT CHS Emissions Schedule'!AB$7)/(1-$N31)+($U$43*($V31/$V$43)*'VT CHS Emissions Schedule'!AB$5)/(1-$M31)))-IF(OR($A31="Oil",$A31="Propane"),$S31*AW31,IF(OR($A31="Natural Gas",$A31="Electricity"),$S31*AW31/(1-$K31),$U$40*($V31/$X31)*('VT CHS Emissions Schedule'!AB$8+$P31)+$U$41*($V31/$X31)*('VT CHS Emissions Schedule'!AB$9+$O31)+($U$42*($V31/$X31)*'VT CHS Emissions Schedule'!AB$7)/(1-$N31)+($U$43*($V31/$X31)*'VT CHS Emissions Schedule'!AB$5)/(1-$M31))),0)</f>
        <v>0</v>
      </c>
      <c r="BX31" s="63">
        <f>IF(BX$15&lt;2025+$T31,IF(OR($A31="Oil",$A31="Propane"),$R31*AX31,IF(OR($A31="Natural Gas",$A31="Electricity"),$R31*AX31/(1-$K31),$U$40*($V31/$V$40)*('VT CHS Emissions Schedule'!AC$8+$P31)+$U$41*($V31/$V$41)*('VT CHS Emissions Schedule'!AC$9+$O31)+($U$42*($V31/$V$42)*'VT CHS Emissions Schedule'!AC$7)/(1-$N31)+($U$43*($V31/$V$43)*'VT CHS Emissions Schedule'!AC$5)/(1-$M31)))-IF(OR($A31="Oil",$A31="Propane"),$S31*AX31,IF(OR($A31="Natural Gas",$A31="Electricity"),$S31*AX31/(1-$K31),$U$40*($V31/$X31)*('VT CHS Emissions Schedule'!AC$8+$P31)+$U$41*($V31/$X31)*('VT CHS Emissions Schedule'!AC$9+$O31)+($U$42*($V31/$X31)*'VT CHS Emissions Schedule'!AC$7)/(1-$N31)+($U$43*($V31/$X31)*'VT CHS Emissions Schedule'!AC$5)/(1-$M31))),0)</f>
        <v>0</v>
      </c>
    </row>
    <row r="32" spans="1:76" ht="15" customHeight="1" x14ac:dyDescent="0.25">
      <c r="A32" s="187" t="s">
        <v>161</v>
      </c>
      <c r="B32" s="286" t="s">
        <v>273</v>
      </c>
      <c r="C32" s="281">
        <v>1.25</v>
      </c>
      <c r="D32" s="173">
        <f t="shared" si="15"/>
        <v>7863490.9198812936</v>
      </c>
      <c r="E32" s="227">
        <f t="shared" si="13"/>
        <v>7863490.9198812936</v>
      </c>
      <c r="F32" s="219">
        <f t="shared" si="14"/>
        <v>7.8634909198812935</v>
      </c>
      <c r="G32" s="110">
        <f t="shared" si="5"/>
        <v>418627.76054440707</v>
      </c>
      <c r="H32" s="110">
        <f t="shared" si="16"/>
        <v>418627.76054440707</v>
      </c>
      <c r="I32" s="110">
        <f>IF(OR($A32="Oil",$A32="Propane"),$R32*$Y32,IF(OR($A32="Natural Gas",$A32="Electricity"),$R32*$Y32/(1-$K32),$U$40*($V32/$V$40)*('VT CHS Emissions Schedule'!D$8+$P32)+$U$41*($V32/$V$41)*('VT CHS Emissions Schedule'!D$9+$O32)+($U$42*($V32/$V$42)*'VT CHS Emissions Schedule'!D$7)/(1-$N32)+($U$43*($V32/$V$43)*'VT CHS Emissions Schedule'!D$5)/(1-$M32)))</f>
        <v>876121.20487717516</v>
      </c>
      <c r="J32" s="110">
        <f>IF(OR($A32="Oil",$A32="Propane"),$S32*$Y32,IF(OR($A32="Natural Gas",$A32="Electricity"),$S32*$Y32/(1-$K32),$U$40*($V32/$X32)*('VT CHS Emissions Schedule'!D$8+$P32)+$U$41*($V32/$X32)*('VT CHS Emissions Schedule'!D$9+$O32)+($U$42*($V32/$X32)*'VT CHS Emissions Schedule'!D$7)/(1-$N32)+($U$43*($V32/$X32)*'VT CHS Emissions Schedule'!D$5)/(1-$M32)))</f>
        <v>457493.44433276809</v>
      </c>
      <c r="K32" s="65">
        <f>_xlfn.XLOOKUP($A32,Lookups!$A$3:$A$15,Lookups!$E$3:$E$15)</f>
        <v>0</v>
      </c>
      <c r="L32" s="64">
        <f>_xlfn.XLOOKUP($A32,Lookups!$A$3:$A$15,Lookups!$D$3:$D$15)</f>
        <v>0</v>
      </c>
      <c r="M32" s="65">
        <f>Lookups!$E$6</f>
        <v>8.9499999999999996E-2</v>
      </c>
      <c r="N32" s="65">
        <f>Lookups!$E$5</f>
        <v>1.4E-2</v>
      </c>
      <c r="O32" s="64">
        <f>Lookups!$D$4</f>
        <v>0.32764300000000002</v>
      </c>
      <c r="P32" s="64">
        <f>Lookups!$D$3</f>
        <v>0.21490000000000001</v>
      </c>
      <c r="Q32" s="64">
        <f>Lookups!$D$8</f>
        <v>1.3776766038113153</v>
      </c>
      <c r="R32" s="71" t="str">
        <f t="shared" si="6"/>
        <v>blended</v>
      </c>
      <c r="S32" s="71">
        <f t="shared" si="17"/>
        <v>7628.8</v>
      </c>
      <c r="T32" s="67">
        <v>20</v>
      </c>
      <c r="U32" s="67"/>
      <c r="V32" s="63">
        <v>9536</v>
      </c>
      <c r="W32" s="71" t="str">
        <f t="shared" si="7"/>
        <v>blended</v>
      </c>
      <c r="X32" s="71">
        <f t="shared" si="8"/>
        <v>1.25</v>
      </c>
      <c r="Y32" s="66" t="s">
        <v>244</v>
      </c>
      <c r="Z32" s="66" t="s">
        <v>244</v>
      </c>
      <c r="AA32" s="66" t="s">
        <v>244</v>
      </c>
      <c r="AB32" s="66" t="s">
        <v>244</v>
      </c>
      <c r="AC32" s="66" t="s">
        <v>244</v>
      </c>
      <c r="AD32" s="66" t="s">
        <v>244</v>
      </c>
      <c r="AE32" s="66" t="s">
        <v>244</v>
      </c>
      <c r="AF32" s="66" t="s">
        <v>244</v>
      </c>
      <c r="AG32" s="66" t="s">
        <v>244</v>
      </c>
      <c r="AH32" s="66" t="s">
        <v>244</v>
      </c>
      <c r="AI32" s="66" t="s">
        <v>244</v>
      </c>
      <c r="AJ32" s="66" t="s">
        <v>244</v>
      </c>
      <c r="AK32" s="66" t="s">
        <v>244</v>
      </c>
      <c r="AL32" s="66" t="s">
        <v>244</v>
      </c>
      <c r="AM32" s="66" t="s">
        <v>244</v>
      </c>
      <c r="AN32" s="66" t="s">
        <v>244</v>
      </c>
      <c r="AO32" s="66" t="s">
        <v>244</v>
      </c>
      <c r="AP32" s="66" t="s">
        <v>244</v>
      </c>
      <c r="AQ32" s="66" t="s">
        <v>244</v>
      </c>
      <c r="AR32" s="66" t="s">
        <v>244</v>
      </c>
      <c r="AS32" s="66">
        <v>0</v>
      </c>
      <c r="AT32" s="66">
        <v>0</v>
      </c>
      <c r="AU32" s="66">
        <v>0</v>
      </c>
      <c r="AV32" s="66">
        <v>0</v>
      </c>
      <c r="AW32" s="66">
        <v>0</v>
      </c>
      <c r="AX32" s="66">
        <v>0</v>
      </c>
      <c r="AY32" s="63">
        <f>IF(AY$15&lt;2025+$T32,IF(OR($A32="Oil",$A32="Propane"),$R32*Y32,IF(OR($A32="Natural Gas",$A32="Electricity"),$R32*Y32/(1-$K32),$U$40*($V32/$V$40)*('VT CHS Emissions Schedule'!D$8+$P32)+$U$41*($V32/$V$41)*('VT CHS Emissions Schedule'!D$9+$O32)+($U$42*($V32/$V$42)*'VT CHS Emissions Schedule'!D$7)/(1-$N32)+($U$43*($V32/$V$43)*'VT CHS Emissions Schedule'!D$5)/(1-$M32)))-IF(OR($A32="Oil",$A32="Propane"),$S32*Y32,IF(OR($A32="Natural Gas",$A32="Electricity"),$S32*Y32/(1-$K32),$U$40*($V32/$X32)*('VT CHS Emissions Schedule'!D$8+$P32)+$U$41*($V32/$X32)*('VT CHS Emissions Schedule'!D$9+$O32)+($U$42*($V32/$X32)*'VT CHS Emissions Schedule'!D$7)/(1-$N32)+($U$43*($V32/$X32)*'VT CHS Emissions Schedule'!D$5)/(1-$M32))),0)</f>
        <v>418627.76054440707</v>
      </c>
      <c r="AZ32" s="63">
        <f>IF(AZ$15&lt;2025+$T32,IF(OR($A32="Oil",$A32="Propane"),$R32*Z32,IF(OR($A32="Natural Gas",$A32="Electricity"),$R32*Z32/(1-$K32),$U$40*($V32/$V$40)*('VT CHS Emissions Schedule'!E$8+$P32)+$U$41*($V32/$V$41)*('VT CHS Emissions Schedule'!E$9+$O32)+($U$42*($V32/$V$42)*'VT CHS Emissions Schedule'!E$7)/(1-$N32)+($U$43*($V32/$V$43)*'VT CHS Emissions Schedule'!E$5)/(1-$M32)))-IF(OR($A32="Oil",$A32="Propane"),$S32*Z32,IF(OR($A32="Natural Gas",$A32="Electricity"),$S32*Z32/(1-$K32),$U$40*($V32/$X32)*('VT CHS Emissions Schedule'!E$8+$P32)+$U$41*($V32/$X32)*('VT CHS Emissions Schedule'!E$9+$O32)+($U$42*($V32/$X32)*'VT CHS Emissions Schedule'!E$7)/(1-$N32)+($U$43*($V32/$X32)*'VT CHS Emissions Schedule'!E$5)/(1-$M32))),0)</f>
        <v>415312.76694114297</v>
      </c>
      <c r="BA32" s="63">
        <f>IF(BA$15&lt;2025+$T32,IF(OR($A32="Oil",$A32="Propane"),$R32*AA32,IF(OR($A32="Natural Gas",$A32="Electricity"),$R32*AA32/(1-$K32),$U$40*($V32/$V$40)*('VT CHS Emissions Schedule'!F$8+$P32)+$U$41*($V32/$V$41)*('VT CHS Emissions Schedule'!F$9+$O32)+($U$42*($V32/$V$42)*'VT CHS Emissions Schedule'!F$7)/(1-$N32)+($U$43*($V32/$V$43)*'VT CHS Emissions Schedule'!F$5)/(1-$M32)))-IF(OR($A32="Oil",$A32="Propane"),$S32*AA32,IF(OR($A32="Natural Gas",$A32="Electricity"),$S32*AA32/(1-$K32),$U$40*($V32/$X32)*('VT CHS Emissions Schedule'!F$8+$P32)+$U$41*($V32/$X32)*('VT CHS Emissions Schedule'!F$9+$O32)+($U$42*($V32/$X32)*'VT CHS Emissions Schedule'!F$7)/(1-$N32)+($U$43*($V32/$X32)*'VT CHS Emissions Schedule'!F$5)/(1-$M32))),0)</f>
        <v>411997.77333787893</v>
      </c>
      <c r="BB32" s="63">
        <f>IF(BB$15&lt;2025+$T32,IF(OR($A32="Oil",$A32="Propane"),$R32*AB32,IF(OR($A32="Natural Gas",$A32="Electricity"),$R32*AB32/(1-$K32),$U$40*($V32/$V$40)*('VT CHS Emissions Schedule'!G$8+$P32)+$U$41*($V32/$V$41)*('VT CHS Emissions Schedule'!G$9+$O32)+($U$42*($V32/$V$42)*'VT CHS Emissions Schedule'!G$7)/(1-$N32)+($U$43*($V32/$V$43)*'VT CHS Emissions Schedule'!G$5)/(1-$M32)))-IF(OR($A32="Oil",$A32="Propane"),$S32*AB32,IF(OR($A32="Natural Gas",$A32="Electricity"),$S32*AB32/(1-$K32),$U$40*($V32/$X32)*('VT CHS Emissions Schedule'!G$8+$P32)+$U$41*($V32/$X32)*('VT CHS Emissions Schedule'!G$9+$O32)+($U$42*($V32/$X32)*'VT CHS Emissions Schedule'!G$7)/(1-$N32)+($U$43*($V32/$X32)*'VT CHS Emissions Schedule'!G$5)/(1-$M32))),0)</f>
        <v>408682.77973461489</v>
      </c>
      <c r="BC32" s="63">
        <f>IF(BC$15&lt;2025+$T32,IF(OR($A32="Oil",$A32="Propane"),$R32*AC32,IF(OR($A32="Natural Gas",$A32="Electricity"),$R32*AC32/(1-$K32),$U$40*($V32/$V$40)*('VT CHS Emissions Schedule'!H$8+$P32)+$U$41*($V32/$V$41)*('VT CHS Emissions Schedule'!H$9+$O32)+($U$42*($V32/$V$42)*'VT CHS Emissions Schedule'!H$7)/(1-$N32)+($U$43*($V32/$V$43)*'VT CHS Emissions Schedule'!H$5)/(1-$M32)))-IF(OR($A32="Oil",$A32="Propane"),$S32*AC32,IF(OR($A32="Natural Gas",$A32="Electricity"),$S32*AC32/(1-$K32),$U$40*($V32/$X32)*('VT CHS Emissions Schedule'!H$8+$P32)+$U$41*($V32/$X32)*('VT CHS Emissions Schedule'!H$9+$O32)+($U$42*($V32/$X32)*'VT CHS Emissions Schedule'!H$7)/(1-$N32)+($U$43*($V32/$X32)*'VT CHS Emissions Schedule'!H$5)/(1-$M32))),0)</f>
        <v>405367.78613135091</v>
      </c>
      <c r="BD32" s="63">
        <f>IF(BD$15&lt;2025+$T32,IF(OR($A32="Oil",$A32="Propane"),$R32*AD32,IF(OR($A32="Natural Gas",$A32="Electricity"),$R32*AD32/(1-$K32),$U$40*($V32/$V$40)*('VT CHS Emissions Schedule'!I$8+$P32)+$U$41*($V32/$V$41)*('VT CHS Emissions Schedule'!I$9+$O32)+($U$42*($V32/$V$42)*'VT CHS Emissions Schedule'!I$7)/(1-$N32)+($U$43*($V32/$V$43)*'VT CHS Emissions Schedule'!I$5)/(1-$M32)))-IF(OR($A32="Oil",$A32="Propane"),$S32*AD32,IF(OR($A32="Natural Gas",$A32="Electricity"),$S32*AD32/(1-$K32),$U$40*($V32/$X32)*('VT CHS Emissions Schedule'!I$8+$P32)+$U$41*($V32/$X32)*('VT CHS Emissions Schedule'!I$9+$O32)+($U$42*($V32/$X32)*'VT CHS Emissions Schedule'!I$7)/(1-$N32)+($U$43*($V32/$X32)*'VT CHS Emissions Schedule'!I$5)/(1-$M32))),0)</f>
        <v>400379.99964589532</v>
      </c>
      <c r="BE32" s="63">
        <f>IF(BE$15&lt;2025+$T32,IF(OR($A32="Oil",$A32="Propane"),$R32*AE32,IF(OR($A32="Natural Gas",$A32="Electricity"),$R32*AE32/(1-$K32),$U$40*($V32/$V$40)*('VT CHS Emissions Schedule'!J$8+$P32)+$U$41*($V32/$V$41)*('VT CHS Emissions Schedule'!J$9+$O32)+($U$42*($V32/$V$42)*'VT CHS Emissions Schedule'!J$7)/(1-$N32)+($U$43*($V32/$V$43)*'VT CHS Emissions Schedule'!J$5)/(1-$M32)))-IF(OR($A32="Oil",$A32="Propane"),$S32*AE32,IF(OR($A32="Natural Gas",$A32="Electricity"),$S32*AE32/(1-$K32),$U$40*($V32/$X32)*('VT CHS Emissions Schedule'!J$8+$P32)+$U$41*($V32/$X32)*('VT CHS Emissions Schedule'!J$9+$O32)+($U$42*($V32/$X32)*'VT CHS Emissions Schedule'!J$7)/(1-$N32)+($U$43*($V32/$X32)*'VT CHS Emissions Schedule'!J$5)/(1-$M32))),0)</f>
        <v>397065.00604263128</v>
      </c>
      <c r="BF32" s="63">
        <f>IF(BF$15&lt;2025+$T32,IF(OR($A32="Oil",$A32="Propane"),$R32*AF32,IF(OR($A32="Natural Gas",$A32="Electricity"),$R32*AF32/(1-$K32),$U$40*($V32/$V$40)*('VT CHS Emissions Schedule'!K$8+$P32)+$U$41*($V32/$V$41)*('VT CHS Emissions Schedule'!K$9+$O32)+($U$42*($V32/$V$42)*'VT CHS Emissions Schedule'!K$7)/(1-$N32)+($U$43*($V32/$V$43)*'VT CHS Emissions Schedule'!K$5)/(1-$M32)))-IF(OR($A32="Oil",$A32="Propane"),$S32*AF32,IF(OR($A32="Natural Gas",$A32="Electricity"),$S32*AF32/(1-$K32),$U$40*($V32/$X32)*('VT CHS Emissions Schedule'!K$8+$P32)+$U$41*($V32/$X32)*('VT CHS Emissions Schedule'!K$9+$O32)+($U$42*($V32/$X32)*'VT CHS Emissions Schedule'!K$7)/(1-$N32)+($U$43*($V32/$X32)*'VT CHS Emissions Schedule'!K$5)/(1-$M32))),0)</f>
        <v>393750.01243936724</v>
      </c>
      <c r="BG32" s="63">
        <f>IF(BG$15&lt;2025+$T32,IF(OR($A32="Oil",$A32="Propane"),$R32*AG32,IF(OR($A32="Natural Gas",$A32="Electricity"),$R32*AG32/(1-$K32),$U$40*($V32/$V$40)*('VT CHS Emissions Schedule'!L$8+$P32)+$U$41*($V32/$V$41)*('VT CHS Emissions Schedule'!L$9+$O32)+($U$42*($V32/$V$42)*'VT CHS Emissions Schedule'!L$7)/(1-$N32)+($U$43*($V32/$V$43)*'VT CHS Emissions Schedule'!L$5)/(1-$M32)))-IF(OR($A32="Oil",$A32="Propane"),$S32*AG32,IF(OR($A32="Natural Gas",$A32="Electricity"),$S32*AG32/(1-$K32),$U$40*($V32/$X32)*('VT CHS Emissions Schedule'!L$8+$P32)+$U$41*($V32/$X32)*('VT CHS Emissions Schedule'!L$9+$O32)+($U$42*($V32/$X32)*'VT CHS Emissions Schedule'!L$7)/(1-$N32)+($U$43*($V32/$X32)*'VT CHS Emissions Schedule'!L$5)/(1-$M32))),0)</f>
        <v>390435.01883610315</v>
      </c>
      <c r="BH32" s="63">
        <f>IF(BH$15&lt;2025+$T32,IF(OR($A32="Oil",$A32="Propane"),$R32*AH32,IF(OR($A32="Natural Gas",$A32="Electricity"),$R32*AH32/(1-$K32),$U$40*($V32/$V$40)*('VT CHS Emissions Schedule'!M$8+$P32)+$U$41*($V32/$V$41)*('VT CHS Emissions Schedule'!M$9+$O32)+($U$42*($V32/$V$42)*'VT CHS Emissions Schedule'!M$7)/(1-$N32)+($U$43*($V32/$V$43)*'VT CHS Emissions Schedule'!M$5)/(1-$M32)))-IF(OR($A32="Oil",$A32="Propane"),$S32*AH32,IF(OR($A32="Natural Gas",$A32="Electricity"),$S32*AH32/(1-$K32),$U$40*($V32/$X32)*('VT CHS Emissions Schedule'!M$8+$P32)+$U$41*($V32/$X32)*('VT CHS Emissions Schedule'!M$9+$O32)+($U$42*($V32/$X32)*'VT CHS Emissions Schedule'!M$7)/(1-$N32)+($U$43*($V32/$X32)*'VT CHS Emissions Schedule'!M$5)/(1-$M32))),0)</f>
        <v>387120.02523283917</v>
      </c>
      <c r="BI32" s="63">
        <f>IF(BI$15&lt;2025+$T32,IF(OR($A32="Oil",$A32="Propane"),$R32*AI32,IF(OR($A32="Natural Gas",$A32="Electricity"),$R32*AI32/(1-$K32),$U$40*($V32/$V$40)*('VT CHS Emissions Schedule'!N$8+$P32)+$U$41*($V32/$V$41)*('VT CHS Emissions Schedule'!N$9+$O32)+($U$42*($V32/$V$42)*'VT CHS Emissions Schedule'!N$7)/(1-$N32)+($U$43*($V32/$V$43)*'VT CHS Emissions Schedule'!N$5)/(1-$M32)))-IF(OR($A32="Oil",$A32="Propane"),$S32*AI32,IF(OR($A32="Natural Gas",$A32="Electricity"),$S32*AI32/(1-$K32),$U$40*($V32/$X32)*('VT CHS Emissions Schedule'!N$8+$P32)+$U$41*($V32/$X32)*('VT CHS Emissions Schedule'!N$9+$O32)+($U$42*($V32/$X32)*'VT CHS Emissions Schedule'!N$7)/(1-$N32)+($U$43*($V32/$X32)*'VT CHS Emissions Schedule'!N$5)/(1-$M32))),0)</f>
        <v>383518.92073926458</v>
      </c>
      <c r="BJ32" s="63">
        <f>IF(BJ$15&lt;2025+$T32,IF(OR($A32="Oil",$A32="Propane"),$R32*AJ32,IF(OR($A32="Natural Gas",$A32="Electricity"),$R32*AJ32/(1-$K32),$U$40*($V32/$V$40)*('VT CHS Emissions Schedule'!O$8+$P32)+$U$41*($V32/$V$41)*('VT CHS Emissions Schedule'!O$9+$O32)+($U$42*($V32/$V$42)*'VT CHS Emissions Schedule'!O$7)/(1-$N32)+($U$43*($V32/$V$43)*'VT CHS Emissions Schedule'!O$5)/(1-$M32)))-IF(OR($A32="Oil",$A32="Propane"),$S32*AJ32,IF(OR($A32="Natural Gas",$A32="Electricity"),$S32*AJ32/(1-$K32),$U$40*($V32/$X32)*('VT CHS Emissions Schedule'!O$8+$P32)+$U$41*($V32/$X32)*('VT CHS Emissions Schedule'!O$9+$O32)+($U$42*($V32/$X32)*'VT CHS Emissions Schedule'!O$7)/(1-$N32)+($U$43*($V32/$X32)*'VT CHS Emissions Schedule'!O$5)/(1-$M32))),0)</f>
        <v>383518.92073926458</v>
      </c>
      <c r="BK32" s="63">
        <f>IF(BK$15&lt;2025+$T32,IF(OR($A32="Oil",$A32="Propane"),$R32*AK32,IF(OR($A32="Natural Gas",$A32="Electricity"),$R32*AK32/(1-$K32),$U$40*($V32/$V$40)*('VT CHS Emissions Schedule'!P$8+$P32)+$U$41*($V32/$V$41)*('VT CHS Emissions Schedule'!P$9+$O32)+($U$42*($V32/$V$42)*'VT CHS Emissions Schedule'!P$7)/(1-$N32)+($U$43*($V32/$V$43)*'VT CHS Emissions Schedule'!P$5)/(1-$M32)))-IF(OR($A32="Oil",$A32="Propane"),$S32*AK32,IF(OR($A32="Natural Gas",$A32="Electricity"),$S32*AK32/(1-$K32),$U$40*($V32/$X32)*('VT CHS Emissions Schedule'!P$8+$P32)+$U$41*($V32/$X32)*('VT CHS Emissions Schedule'!P$9+$O32)+($U$42*($V32/$X32)*'VT CHS Emissions Schedule'!P$7)/(1-$N32)+($U$43*($V32/$X32)*'VT CHS Emissions Schedule'!P$5)/(1-$M32))),0)</f>
        <v>383518.92073926458</v>
      </c>
      <c r="BL32" s="63">
        <f>IF(BL$15&lt;2025+$T32,IF(OR($A32="Oil",$A32="Propane"),$R32*AL32,IF(OR($A32="Natural Gas",$A32="Electricity"),$R32*AL32/(1-$K32),$U$40*($V32/$V$40)*('VT CHS Emissions Schedule'!Q$8+$P32)+$U$41*($V32/$V$41)*('VT CHS Emissions Schedule'!Q$9+$O32)+($U$42*($V32/$V$42)*'VT CHS Emissions Schedule'!Q$7)/(1-$N32)+($U$43*($V32/$V$43)*'VT CHS Emissions Schedule'!Q$5)/(1-$M32)))-IF(OR($A32="Oil",$A32="Propane"),$S32*AL32,IF(OR($A32="Natural Gas",$A32="Electricity"),$S32*AL32/(1-$K32),$U$40*($V32/$X32)*('VT CHS Emissions Schedule'!Q$8+$P32)+$U$41*($V32/$X32)*('VT CHS Emissions Schedule'!Q$9+$O32)+($U$42*($V32/$X32)*'VT CHS Emissions Schedule'!Q$7)/(1-$N32)+($U$43*($V32/$X32)*'VT CHS Emissions Schedule'!Q$5)/(1-$M32))),0)</f>
        <v>383518.92073926458</v>
      </c>
      <c r="BM32" s="63">
        <f>IF(BM$15&lt;2025+$T32,IF(OR($A32="Oil",$A32="Propane"),$R32*AM32,IF(OR($A32="Natural Gas",$A32="Electricity"),$R32*AM32/(1-$K32),$U$40*($V32/$V$40)*('VT CHS Emissions Schedule'!R$8+$P32)+$U$41*($V32/$V$41)*('VT CHS Emissions Schedule'!R$9+$O32)+($U$42*($V32/$V$42)*'VT CHS Emissions Schedule'!R$7)/(1-$N32)+($U$43*($V32/$V$43)*'VT CHS Emissions Schedule'!R$5)/(1-$M32)))-IF(OR($A32="Oil",$A32="Propane"),$S32*AM32,IF(OR($A32="Natural Gas",$A32="Electricity"),$S32*AM32/(1-$K32),$U$40*($V32/$X32)*('VT CHS Emissions Schedule'!R$8+$P32)+$U$41*($V32/$X32)*('VT CHS Emissions Schedule'!R$9+$O32)+($U$42*($V32/$X32)*'VT CHS Emissions Schedule'!R$7)/(1-$N32)+($U$43*($V32/$X32)*'VT CHS Emissions Schedule'!R$5)/(1-$M32))),0)</f>
        <v>383518.92073926458</v>
      </c>
      <c r="BN32" s="63">
        <f>IF(BN$15&lt;2025+$T32,IF(OR($A32="Oil",$A32="Propane"),$R32*AN32,IF(OR($A32="Natural Gas",$A32="Electricity"),$R32*AN32/(1-$K32),$U$40*($V32/$V$40)*('VT CHS Emissions Schedule'!S$8+$P32)+$U$41*($V32/$V$41)*('VT CHS Emissions Schedule'!S$9+$O32)+($U$42*($V32/$V$42)*'VT CHS Emissions Schedule'!S$7)/(1-$N32)+($U$43*($V32/$V$43)*'VT CHS Emissions Schedule'!S$5)/(1-$M32)))-IF(OR($A32="Oil",$A32="Propane"),$S32*AN32,IF(OR($A32="Natural Gas",$A32="Electricity"),$S32*AN32/(1-$K32),$U$40*($V32/$X32)*('VT CHS Emissions Schedule'!S$8+$P32)+$U$41*($V32/$X32)*('VT CHS Emissions Schedule'!S$9+$O32)+($U$42*($V32/$X32)*'VT CHS Emissions Schedule'!S$7)/(1-$N32)+($U$43*($V32/$X32)*'VT CHS Emissions Schedule'!S$5)/(1-$M32))),0)</f>
        <v>383431.47745974857</v>
      </c>
      <c r="BO32" s="63">
        <f>IF(BO$15&lt;2025+$T32,IF(OR($A32="Oil",$A32="Propane"),$R32*AO32,IF(OR($A32="Natural Gas",$A32="Electricity"),$R32*AO32/(1-$K32),$U$40*($V32/$V$40)*('VT CHS Emissions Schedule'!T$8+$P32)+$U$41*($V32/$V$41)*('VT CHS Emissions Schedule'!T$9+$O32)+($U$42*($V32/$V$42)*'VT CHS Emissions Schedule'!T$7)/(1-$N32)+($U$43*($V32/$V$43)*'VT CHS Emissions Schedule'!T$5)/(1-$M32)))-IF(OR($A32="Oil",$A32="Propane"),$S32*AO32,IF(OR($A32="Natural Gas",$A32="Electricity"),$S32*AO32/(1-$K32),$U$40*($V32/$X32)*('VT CHS Emissions Schedule'!T$8+$P32)+$U$41*($V32/$X32)*('VT CHS Emissions Schedule'!T$9+$O32)+($U$42*($V32/$X32)*'VT CHS Emissions Schedule'!T$7)/(1-$N32)+($U$43*($V32/$X32)*'VT CHS Emissions Schedule'!T$5)/(1-$M32))),0)</f>
        <v>383431.47745974857</v>
      </c>
      <c r="BP32" s="63">
        <f>IF(BP$15&lt;2025+$T32,IF(OR($A32="Oil",$A32="Propane"),$R32*AP32,IF(OR($A32="Natural Gas",$A32="Electricity"),$R32*AP32/(1-$K32),$U$40*($V32/$V$40)*('VT CHS Emissions Schedule'!U$8+$P32)+$U$41*($V32/$V$41)*('VT CHS Emissions Schedule'!U$9+$O32)+($U$42*($V32/$V$42)*'VT CHS Emissions Schedule'!U$7)/(1-$N32)+($U$43*($V32/$V$43)*'VT CHS Emissions Schedule'!U$5)/(1-$M32)))-IF(OR($A32="Oil",$A32="Propane"),$S32*AP32,IF(OR($A32="Natural Gas",$A32="Electricity"),$S32*AP32/(1-$K32),$U$40*($V32/$X32)*('VT CHS Emissions Schedule'!U$8+$P32)+$U$41*($V32/$X32)*('VT CHS Emissions Schedule'!U$9+$O32)+($U$42*($V32/$X32)*'VT CHS Emissions Schedule'!U$7)/(1-$N32)+($U$43*($V32/$X32)*'VT CHS Emissions Schedule'!U$5)/(1-$M32))),0)</f>
        <v>383431.47745974857</v>
      </c>
      <c r="BQ32" s="63">
        <f>IF(BQ$15&lt;2025+$T32,IF(OR($A32="Oil",$A32="Propane"),$R32*AQ32,IF(OR($A32="Natural Gas",$A32="Electricity"),$R32*AQ32/(1-$K32),$U$40*($V32/$V$40)*('VT CHS Emissions Schedule'!V$8+$P32)+$U$41*($V32/$V$41)*('VT CHS Emissions Schedule'!V$9+$O32)+($U$42*($V32/$V$42)*'VT CHS Emissions Schedule'!V$7)/(1-$N32)+($U$43*($V32/$V$43)*'VT CHS Emissions Schedule'!V$5)/(1-$M32)))-IF(OR($A32="Oil",$A32="Propane"),$S32*AQ32,IF(OR($A32="Natural Gas",$A32="Electricity"),$S32*AQ32/(1-$K32),$U$40*($V32/$X32)*('VT CHS Emissions Schedule'!V$8+$P32)+$U$41*($V32/$X32)*('VT CHS Emissions Schedule'!V$9+$O32)+($U$42*($V32/$X32)*'VT CHS Emissions Schedule'!V$7)/(1-$N32)+($U$43*($V32/$X32)*'VT CHS Emissions Schedule'!V$5)/(1-$M32))),0)</f>
        <v>383431.47745974857</v>
      </c>
      <c r="BR32" s="63">
        <f>IF(BR$15&lt;2025+$T32,IF(OR($A32="Oil",$A32="Propane"),$R32*AR32,IF(OR($A32="Natural Gas",$A32="Electricity"),$R32*AR32/(1-$K32),$U$40*($V32/$V$40)*('VT CHS Emissions Schedule'!W$8+$P32)+$U$41*($V32/$V$41)*('VT CHS Emissions Schedule'!W$9+$O32)+($U$42*($V32/$V$42)*'VT CHS Emissions Schedule'!W$7)/(1-$N32)+($U$43*($V32/$V$43)*'VT CHS Emissions Schedule'!W$5)/(1-$M32)))-IF(OR($A32="Oil",$A32="Propane"),$S32*AR32,IF(OR($A32="Natural Gas",$A32="Electricity"),$S32*AR32/(1-$K32),$U$40*($V32/$X32)*('VT CHS Emissions Schedule'!W$8+$P32)+$U$41*($V32/$X32)*('VT CHS Emissions Schedule'!W$9+$O32)+($U$42*($V32/$X32)*'VT CHS Emissions Schedule'!W$7)/(1-$N32)+($U$43*($V32/$X32)*'VT CHS Emissions Schedule'!W$5)/(1-$M32))),0)</f>
        <v>383431.47745974857</v>
      </c>
      <c r="BS32" s="63">
        <f>IF(BS$15&lt;2025+$T32,IF(OR($A32="Oil",$A32="Propane"),$R32*AS32,IF(OR($A32="Natural Gas",$A32="Electricity"),$R32*AS32/(1-$K32),$U$40*($V32/$V$40)*('VT CHS Emissions Schedule'!X$8+$P32)+$U$41*($V32/$V$41)*('VT CHS Emissions Schedule'!X$9+$O32)+($U$42*($V32/$V$42)*'VT CHS Emissions Schedule'!X$7)/(1-$N32)+($U$43*($V32/$V$43)*'VT CHS Emissions Schedule'!X$5)/(1-$M32)))-IF(OR($A32="Oil",$A32="Propane"),$S32*AS32,IF(OR($A32="Natural Gas",$A32="Electricity"),$S32*AS32/(1-$K32),$U$40*($V32/$X32)*('VT CHS Emissions Schedule'!X$8+$P32)+$U$41*($V32/$X32)*('VT CHS Emissions Schedule'!X$9+$O32)+($U$42*($V32/$X32)*'VT CHS Emissions Schedule'!X$7)/(1-$N32)+($U$43*($V32/$X32)*'VT CHS Emissions Schedule'!X$5)/(1-$M32))),0)</f>
        <v>0</v>
      </c>
      <c r="BT32" s="63">
        <f>IF(BT$15&lt;2025+$T32,IF(OR($A32="Oil",$A32="Propane"),$R32*AT32,IF(OR($A32="Natural Gas",$A32="Electricity"),$R32*AT32/(1-$K32),$U$40*($V32/$V$40)*('VT CHS Emissions Schedule'!Y$8+$P32)+$U$41*($V32/$V$41)*('VT CHS Emissions Schedule'!Y$9+$O32)+($U$42*($V32/$V$42)*'VT CHS Emissions Schedule'!Y$7)/(1-$N32)+($U$43*($V32/$V$43)*'VT CHS Emissions Schedule'!Y$5)/(1-$M32)))-IF(OR($A32="Oil",$A32="Propane"),$S32*AT32,IF(OR($A32="Natural Gas",$A32="Electricity"),$S32*AT32/(1-$K32),$U$40*($V32/$X32)*('VT CHS Emissions Schedule'!Y$8+$P32)+$U$41*($V32/$X32)*('VT CHS Emissions Schedule'!Y$9+$O32)+($U$42*($V32/$X32)*'VT CHS Emissions Schedule'!Y$7)/(1-$N32)+($U$43*($V32/$X32)*'VT CHS Emissions Schedule'!Y$5)/(1-$M32))),0)</f>
        <v>0</v>
      </c>
      <c r="BU32" s="63">
        <f>IF(BU$15&lt;2025+$T32,IF(OR($A32="Oil",$A32="Propane"),$R32*AU32,IF(OR($A32="Natural Gas",$A32="Electricity"),$R32*AU32/(1-$K32),$U$40*($V32/$V$40)*('VT CHS Emissions Schedule'!Z$8+$P32)+$U$41*($V32/$V$41)*('VT CHS Emissions Schedule'!Z$9+$O32)+($U$42*($V32/$V$42)*'VT CHS Emissions Schedule'!Z$7)/(1-$N32)+($U$43*($V32/$V$43)*'VT CHS Emissions Schedule'!Z$5)/(1-$M32)))-IF(OR($A32="Oil",$A32="Propane"),$S32*AU32,IF(OR($A32="Natural Gas",$A32="Electricity"),$S32*AU32/(1-$K32),$U$40*($V32/$X32)*('VT CHS Emissions Schedule'!Z$8+$P32)+$U$41*($V32/$X32)*('VT CHS Emissions Schedule'!Z$9+$O32)+($U$42*($V32/$X32)*'VT CHS Emissions Schedule'!Z$7)/(1-$N32)+($U$43*($V32/$X32)*'VT CHS Emissions Schedule'!Z$5)/(1-$M32))),0)</f>
        <v>0</v>
      </c>
      <c r="BV32" s="63">
        <f>IF(BV$15&lt;2025+$T32,IF(OR($A32="Oil",$A32="Propane"),$R32*AV32,IF(OR($A32="Natural Gas",$A32="Electricity"),$R32*AV32/(1-$K32),$U$40*($V32/$V$40)*('VT CHS Emissions Schedule'!AA$8+$P32)+$U$41*($V32/$V$41)*('VT CHS Emissions Schedule'!AA$9+$O32)+($U$42*($V32/$V$42)*'VT CHS Emissions Schedule'!AA$7)/(1-$N32)+($U$43*($V32/$V$43)*'VT CHS Emissions Schedule'!AA$5)/(1-$M32)))-IF(OR($A32="Oil",$A32="Propane"),$S32*AV32,IF(OR($A32="Natural Gas",$A32="Electricity"),$S32*AV32/(1-$K32),$U$40*($V32/$X32)*('VT CHS Emissions Schedule'!AA$8+$P32)+$U$41*($V32/$X32)*('VT CHS Emissions Schedule'!AA$9+$O32)+($U$42*($V32/$X32)*'VT CHS Emissions Schedule'!AA$7)/(1-$N32)+($U$43*($V32/$X32)*'VT CHS Emissions Schedule'!AA$5)/(1-$M32))),0)</f>
        <v>0</v>
      </c>
      <c r="BW32" s="63">
        <f>IF(BW$15&lt;2025+$T32,IF(OR($A32="Oil",$A32="Propane"),$R32*AW32,IF(OR($A32="Natural Gas",$A32="Electricity"),$R32*AW32/(1-$K32),$U$40*($V32/$V$40)*('VT CHS Emissions Schedule'!AB$8+$P32)+$U$41*($V32/$V$41)*('VT CHS Emissions Schedule'!AB$9+$O32)+($U$42*($V32/$V$42)*'VT CHS Emissions Schedule'!AB$7)/(1-$N32)+($U$43*($V32/$V$43)*'VT CHS Emissions Schedule'!AB$5)/(1-$M32)))-IF(OR($A32="Oil",$A32="Propane"),$S32*AW32,IF(OR($A32="Natural Gas",$A32="Electricity"),$S32*AW32/(1-$K32),$U$40*($V32/$X32)*('VT CHS Emissions Schedule'!AB$8+$P32)+$U$41*($V32/$X32)*('VT CHS Emissions Schedule'!AB$9+$O32)+($U$42*($V32/$X32)*'VT CHS Emissions Schedule'!AB$7)/(1-$N32)+($U$43*($V32/$X32)*'VT CHS Emissions Schedule'!AB$5)/(1-$M32))),0)</f>
        <v>0</v>
      </c>
      <c r="BX32" s="63">
        <f>IF(BX$15&lt;2025+$T32,IF(OR($A32="Oil",$A32="Propane"),$R32*AX32,IF(OR($A32="Natural Gas",$A32="Electricity"),$R32*AX32/(1-$K32),$U$40*($V32/$V$40)*('VT CHS Emissions Schedule'!AC$8+$P32)+$U$41*($V32/$V$41)*('VT CHS Emissions Schedule'!AC$9+$O32)+($U$42*($V32/$V$42)*'VT CHS Emissions Schedule'!AC$7)/(1-$N32)+($U$43*($V32/$V$43)*'VT CHS Emissions Schedule'!AC$5)/(1-$M32)))-IF(OR($A32="Oil",$A32="Propane"),$S32*AX32,IF(OR($A32="Natural Gas",$A32="Electricity"),$S32*AX32/(1-$K32),$U$40*($V32/$X32)*('VT CHS Emissions Schedule'!AC$8+$P32)+$U$41*($V32/$X32)*('VT CHS Emissions Schedule'!AC$9+$O32)+($U$42*($V32/$X32)*'VT CHS Emissions Schedule'!AC$7)/(1-$N32)+($U$43*($V32/$X32)*'VT CHS Emissions Schedule'!AC$5)/(1-$M32))),0)</f>
        <v>0</v>
      </c>
    </row>
    <row r="33" spans="1:76" ht="15.75" x14ac:dyDescent="0.25">
      <c r="A33" s="184" t="s">
        <v>161</v>
      </c>
      <c r="B33" s="287" t="s">
        <v>274</v>
      </c>
      <c r="C33" s="282">
        <v>1.75</v>
      </c>
      <c r="D33" s="174">
        <f t="shared" si="15"/>
        <v>10087928.621044151</v>
      </c>
      <c r="E33" s="224">
        <f t="shared" si="13"/>
        <v>10087928.621044151</v>
      </c>
      <c r="F33" s="220">
        <f t="shared" si="14"/>
        <v>10.087928621044151</v>
      </c>
      <c r="G33" s="110">
        <f t="shared" si="5"/>
        <v>549340.17321091227</v>
      </c>
      <c r="H33" s="110">
        <f t="shared" si="16"/>
        <v>549340.17321091227</v>
      </c>
      <c r="I33" s="110">
        <f>IF(OR($A33="Oil",$A33="Propane"),$R33*$Y33,IF(OR($A33="Natural Gas",$A33="Electricity"),$R33*$Y33/(1-$K33),$U$40*($V33/$V$40)*('VT CHS Emissions Schedule'!D$8+$P33)+$U$41*($V33/$V$41)*('VT CHS Emissions Schedule'!D$9+$O33)+($U$42*($V33/$V$42)*'VT CHS Emissions Schedule'!D$7)/(1-$N33)+($U$43*($V33/$V$43)*'VT CHS Emissions Schedule'!D$5)/(1-$M33)))</f>
        <v>876121.20487717516</v>
      </c>
      <c r="J33" s="110">
        <f>IF(OR($A33="Oil",$A33="Propane"),$S33*$Y33,IF(OR($A33="Natural Gas",$A33="Electricity"),$S33*$Y33/(1-$K33),$U$40*($V33/$X33)*('VT CHS Emissions Schedule'!D$8+$P33)+$U$41*($V33/$X33)*('VT CHS Emissions Schedule'!D$9+$O33)+($U$42*($V33/$X33)*'VT CHS Emissions Schedule'!D$7)/(1-$N33)+($U$43*($V33/$X33)*'VT CHS Emissions Schedule'!D$5)/(1-$M33)))</f>
        <v>326781.03166626289</v>
      </c>
      <c r="K33" s="65">
        <f>_xlfn.XLOOKUP($A33,Lookups!$A$3:$A$15,Lookups!$E$3:$E$15)</f>
        <v>0</v>
      </c>
      <c r="L33" s="64">
        <f>_xlfn.XLOOKUP($A33,Lookups!$A$3:$A$15,Lookups!$D$3:$D$15)</f>
        <v>0</v>
      </c>
      <c r="M33" s="65">
        <f>Lookups!$E$6</f>
        <v>8.9499999999999996E-2</v>
      </c>
      <c r="N33" s="65">
        <f>Lookups!$E$5</f>
        <v>1.4E-2</v>
      </c>
      <c r="O33" s="64">
        <f>Lookups!$D$4</f>
        <v>0.32764300000000002</v>
      </c>
      <c r="P33" s="64">
        <f>Lookups!$D$3</f>
        <v>0.21490000000000001</v>
      </c>
      <c r="Q33" s="64">
        <f>Lookups!$D$8</f>
        <v>1.3776766038113153</v>
      </c>
      <c r="R33" s="71" t="str">
        <f t="shared" si="6"/>
        <v>blended</v>
      </c>
      <c r="S33" s="71">
        <f t="shared" si="17"/>
        <v>5449.1428571428569</v>
      </c>
      <c r="T33" s="67">
        <v>20</v>
      </c>
      <c r="U33" s="67"/>
      <c r="V33" s="63">
        <v>9536</v>
      </c>
      <c r="W33" s="71" t="str">
        <f t="shared" si="7"/>
        <v>blended</v>
      </c>
      <c r="X33" s="71">
        <f t="shared" si="8"/>
        <v>1.75</v>
      </c>
      <c r="Y33" s="66" t="s">
        <v>244</v>
      </c>
      <c r="Z33" s="66" t="s">
        <v>244</v>
      </c>
      <c r="AA33" s="66" t="s">
        <v>244</v>
      </c>
      <c r="AB33" s="66" t="s">
        <v>244</v>
      </c>
      <c r="AC33" s="66" t="s">
        <v>244</v>
      </c>
      <c r="AD33" s="66" t="s">
        <v>244</v>
      </c>
      <c r="AE33" s="66" t="s">
        <v>244</v>
      </c>
      <c r="AF33" s="66" t="s">
        <v>244</v>
      </c>
      <c r="AG33" s="66" t="s">
        <v>244</v>
      </c>
      <c r="AH33" s="66" t="s">
        <v>244</v>
      </c>
      <c r="AI33" s="66" t="s">
        <v>244</v>
      </c>
      <c r="AJ33" s="66" t="s">
        <v>244</v>
      </c>
      <c r="AK33" s="66" t="s">
        <v>244</v>
      </c>
      <c r="AL33" s="66" t="s">
        <v>244</v>
      </c>
      <c r="AM33" s="66" t="s">
        <v>244</v>
      </c>
      <c r="AN33" s="66" t="s">
        <v>244</v>
      </c>
      <c r="AO33" s="66" t="s">
        <v>244</v>
      </c>
      <c r="AP33" s="66" t="s">
        <v>244</v>
      </c>
      <c r="AQ33" s="66" t="s">
        <v>244</v>
      </c>
      <c r="AR33" s="66" t="s">
        <v>244</v>
      </c>
      <c r="AS33" s="66">
        <v>0</v>
      </c>
      <c r="AT33" s="66">
        <v>0</v>
      </c>
      <c r="AU33" s="66">
        <v>0</v>
      </c>
      <c r="AV33" s="66">
        <v>0</v>
      </c>
      <c r="AW33" s="66">
        <v>0</v>
      </c>
      <c r="AX33" s="66">
        <v>0</v>
      </c>
      <c r="AY33" s="63">
        <f>IF(AY$15&lt;2025+$T33,IF(OR($A33="Oil",$A33="Propane"),$R33*Y33,IF(OR($A33="Natural Gas",$A33="Electricity"),$R33*Y33/(1-$K33),$U$40*($V33/$V$40)*('VT CHS Emissions Schedule'!D$8+$P33)+$U$41*($V33/$V$41)*('VT CHS Emissions Schedule'!D$9+$O33)+($U$42*($V33/$V$42)*'VT CHS Emissions Schedule'!D$7)/(1-$N33)+($U$43*($V33/$V$43)*'VT CHS Emissions Schedule'!D$5)/(1-$M33)))-IF(OR($A33="Oil",$A33="Propane"),$S33*Y33,IF(OR($A33="Natural Gas",$A33="Electricity"),$S33*Y33/(1-$K33),$U$40*($V33/$X33)*('VT CHS Emissions Schedule'!D$8+$P33)+$U$41*($V33/$X33)*('VT CHS Emissions Schedule'!D$9+$O33)+($U$42*($V33/$X33)*'VT CHS Emissions Schedule'!D$7)/(1-$N33)+($U$43*($V33/$X33)*'VT CHS Emissions Schedule'!D$5)/(1-$M33))),0)</f>
        <v>549340.17321091227</v>
      </c>
      <c r="AZ33" s="63">
        <f>IF(AZ$15&lt;2025+$T33,IF(OR($A33="Oil",$A33="Propane"),$R33*Z33,IF(OR($A33="Natural Gas",$A33="Electricity"),$R33*Z33/(1-$K33),$U$40*($V33/$V$40)*('VT CHS Emissions Schedule'!E$8+$P33)+$U$41*($V33/$V$41)*('VT CHS Emissions Schedule'!E$9+$O33)+($U$42*($V33/$V$42)*'VT CHS Emissions Schedule'!E$7)/(1-$N33)+($U$43*($V33/$V$43)*'VT CHS Emissions Schedule'!E$5)/(1-$M33)))-IF(OR($A33="Oil",$A33="Propane"),$S33*Z33,IF(OR($A33="Natural Gas",$A33="Electricity"),$S33*Z33/(1-$K33),$U$40*($V33/$X33)*('VT CHS Emissions Schedule'!E$8+$P33)+$U$41*($V33/$X33)*('VT CHS Emissions Schedule'!E$9+$O33)+($U$42*($V33/$X33)*'VT CHS Emissions Schedule'!E$7)/(1-$N33)+($U$43*($V33/$X33)*'VT CHS Emissions Schedule'!E$5)/(1-$M33))),0)</f>
        <v>543384.66522236424</v>
      </c>
      <c r="BA33" s="63">
        <f>IF(BA$15&lt;2025+$T33,IF(OR($A33="Oil",$A33="Propane"),$R33*AA33,IF(OR($A33="Natural Gas",$A33="Electricity"),$R33*AA33/(1-$K33),$U$40*($V33/$V$40)*('VT CHS Emissions Schedule'!F$8+$P33)+$U$41*($V33/$V$41)*('VT CHS Emissions Schedule'!F$9+$O33)+($U$42*($V33/$V$42)*'VT CHS Emissions Schedule'!F$7)/(1-$N33)+($U$43*($V33/$V$43)*'VT CHS Emissions Schedule'!F$5)/(1-$M33)))-IF(OR($A33="Oil",$A33="Propane"),$S33*AA33,IF(OR($A33="Natural Gas",$A33="Electricity"),$S33*AA33/(1-$K33),$U$40*($V33/$X33)*('VT CHS Emissions Schedule'!F$8+$P33)+$U$41*($V33/$X33)*('VT CHS Emissions Schedule'!F$9+$O33)+($U$42*($V33/$X33)*'VT CHS Emissions Schedule'!F$7)/(1-$N33)+($U$43*($V33/$X33)*'VT CHS Emissions Schedule'!F$5)/(1-$M33))),0)</f>
        <v>537429.15723381634</v>
      </c>
      <c r="BB33" s="63">
        <f>IF(BB$15&lt;2025+$T33,IF(OR($A33="Oil",$A33="Propane"),$R33*AB33,IF(OR($A33="Natural Gas",$A33="Electricity"),$R33*AB33/(1-$K33),$U$40*($V33/$V$40)*('VT CHS Emissions Schedule'!G$8+$P33)+$U$41*($V33/$V$41)*('VT CHS Emissions Schedule'!G$9+$O33)+($U$42*($V33/$V$42)*'VT CHS Emissions Schedule'!G$7)/(1-$N33)+($U$43*($V33/$V$43)*'VT CHS Emissions Schedule'!G$5)/(1-$M33)))-IF(OR($A33="Oil",$A33="Propane"),$S33*AB33,IF(OR($A33="Natural Gas",$A33="Electricity"),$S33*AB33/(1-$K33),$U$40*($V33/$X33)*('VT CHS Emissions Schedule'!G$8+$P33)+$U$41*($V33/$X33)*('VT CHS Emissions Schedule'!G$9+$O33)+($U$42*($V33/$X33)*'VT CHS Emissions Schedule'!G$7)/(1-$N33)+($U$43*($V33/$X33)*'VT CHS Emissions Schedule'!G$5)/(1-$M33))),0)</f>
        <v>531473.64924526843</v>
      </c>
      <c r="BC33" s="63">
        <f>IF(BC$15&lt;2025+$T33,IF(OR($A33="Oil",$A33="Propane"),$R33*AC33,IF(OR($A33="Natural Gas",$A33="Electricity"),$R33*AC33/(1-$K33),$U$40*($V33/$V$40)*('VT CHS Emissions Schedule'!H$8+$P33)+$U$41*($V33/$V$41)*('VT CHS Emissions Schedule'!H$9+$O33)+($U$42*($V33/$V$42)*'VT CHS Emissions Schedule'!H$7)/(1-$N33)+($U$43*($V33/$V$43)*'VT CHS Emissions Schedule'!H$5)/(1-$M33)))-IF(OR($A33="Oil",$A33="Propane"),$S33*AC33,IF(OR($A33="Natural Gas",$A33="Electricity"),$S33*AC33/(1-$K33),$U$40*($V33/$X33)*('VT CHS Emissions Schedule'!H$8+$P33)+$U$41*($V33/$X33)*('VT CHS Emissions Schedule'!H$9+$O33)+($U$42*($V33/$X33)*'VT CHS Emissions Schedule'!H$7)/(1-$N33)+($U$43*($V33/$X33)*'VT CHS Emissions Schedule'!H$5)/(1-$M33))),0)</f>
        <v>525518.14125672053</v>
      </c>
      <c r="BD33" s="63">
        <f>IF(BD$15&lt;2025+$T33,IF(OR($A33="Oil",$A33="Propane"),$R33*AD33,IF(OR($A33="Natural Gas",$A33="Electricity"),$R33*AD33/(1-$K33),$U$40*($V33/$V$40)*('VT CHS Emissions Schedule'!I$8+$P33)+$U$41*($V33/$V$41)*('VT CHS Emissions Schedule'!I$9+$O33)+($U$42*($V33/$V$42)*'VT CHS Emissions Schedule'!I$7)/(1-$N33)+($U$43*($V33/$V$43)*'VT CHS Emissions Schedule'!I$5)/(1-$M33)))-IF(OR($A33="Oil",$A33="Propane"),$S33*AD33,IF(OR($A33="Natural Gas",$A33="Electricity"),$S33*AD33/(1-$K33),$U$40*($V33/$X33)*('VT CHS Emissions Schedule'!I$8+$P33)+$U$41*($V33/$X33)*('VT CHS Emissions Schedule'!I$9+$O33)+($U$42*($V33/$X33)*'VT CHS Emissions Schedule'!I$7)/(1-$N33)+($U$43*($V33/$X33)*'VT CHS Emissions Schedule'!I$5)/(1-$M33))),0)</f>
        <v>517481.25046422955</v>
      </c>
      <c r="BE33" s="63">
        <f>IF(BE$15&lt;2025+$T33,IF(OR($A33="Oil",$A33="Propane"),$R33*AE33,IF(OR($A33="Natural Gas",$A33="Electricity"),$R33*AE33/(1-$K33),$U$40*($V33/$V$40)*('VT CHS Emissions Schedule'!J$8+$P33)+$U$41*($V33/$V$41)*('VT CHS Emissions Schedule'!J$9+$O33)+($U$42*($V33/$V$42)*'VT CHS Emissions Schedule'!J$7)/(1-$N33)+($U$43*($V33/$V$43)*'VT CHS Emissions Schedule'!J$5)/(1-$M33)))-IF(OR($A33="Oil",$A33="Propane"),$S33*AE33,IF(OR($A33="Natural Gas",$A33="Electricity"),$S33*AE33/(1-$K33),$U$40*($V33/$X33)*('VT CHS Emissions Schedule'!J$8+$P33)+$U$41*($V33/$X33)*('VT CHS Emissions Schedule'!J$9+$O33)+($U$42*($V33/$X33)*'VT CHS Emissions Schedule'!J$7)/(1-$N33)+($U$43*($V33/$X33)*'VT CHS Emissions Schedule'!J$5)/(1-$M33))),0)</f>
        <v>511525.74247568159</v>
      </c>
      <c r="BF33" s="63">
        <f>IF(BF$15&lt;2025+$T33,IF(OR($A33="Oil",$A33="Propane"),$R33*AF33,IF(OR($A33="Natural Gas",$A33="Electricity"),$R33*AF33/(1-$K33),$U$40*($V33/$V$40)*('VT CHS Emissions Schedule'!K$8+$P33)+$U$41*($V33/$V$41)*('VT CHS Emissions Schedule'!K$9+$O33)+($U$42*($V33/$V$42)*'VT CHS Emissions Schedule'!K$7)/(1-$N33)+($U$43*($V33/$V$43)*'VT CHS Emissions Schedule'!K$5)/(1-$M33)))-IF(OR($A33="Oil",$A33="Propane"),$S33*AF33,IF(OR($A33="Natural Gas",$A33="Electricity"),$S33*AF33/(1-$K33),$U$40*($V33/$X33)*('VT CHS Emissions Schedule'!K$8+$P33)+$U$41*($V33/$X33)*('VT CHS Emissions Schedule'!K$9+$O33)+($U$42*($V33/$X33)*'VT CHS Emissions Schedule'!K$7)/(1-$N33)+($U$43*($V33/$X33)*'VT CHS Emissions Schedule'!K$5)/(1-$M33))),0)</f>
        <v>505570.23448713368</v>
      </c>
      <c r="BG33" s="63">
        <f>IF(BG$15&lt;2025+$T33,IF(OR($A33="Oil",$A33="Propane"),$R33*AG33,IF(OR($A33="Natural Gas",$A33="Electricity"),$R33*AG33/(1-$K33),$U$40*($V33/$V$40)*('VT CHS Emissions Schedule'!L$8+$P33)+$U$41*($V33/$V$41)*('VT CHS Emissions Schedule'!L$9+$O33)+($U$42*($V33/$V$42)*'VT CHS Emissions Schedule'!L$7)/(1-$N33)+($U$43*($V33/$V$43)*'VT CHS Emissions Schedule'!L$5)/(1-$M33)))-IF(OR($A33="Oil",$A33="Propane"),$S33*AG33,IF(OR($A33="Natural Gas",$A33="Electricity"),$S33*AG33/(1-$K33),$U$40*($V33/$X33)*('VT CHS Emissions Schedule'!L$8+$P33)+$U$41*($V33/$X33)*('VT CHS Emissions Schedule'!L$9+$O33)+($U$42*($V33/$X33)*'VT CHS Emissions Schedule'!L$7)/(1-$N33)+($U$43*($V33/$X33)*'VT CHS Emissions Schedule'!L$5)/(1-$M33))),0)</f>
        <v>499614.72649858572</v>
      </c>
      <c r="BH33" s="63">
        <f>IF(BH$15&lt;2025+$T33,IF(OR($A33="Oil",$A33="Propane"),$R33*AH33,IF(OR($A33="Natural Gas",$A33="Electricity"),$R33*AH33/(1-$K33),$U$40*($V33/$V$40)*('VT CHS Emissions Schedule'!M$8+$P33)+$U$41*($V33/$V$41)*('VT CHS Emissions Schedule'!M$9+$O33)+($U$42*($V33/$V$42)*'VT CHS Emissions Schedule'!M$7)/(1-$N33)+($U$43*($V33/$V$43)*'VT CHS Emissions Schedule'!M$5)/(1-$M33)))-IF(OR($A33="Oil",$A33="Propane"),$S33*AH33,IF(OR($A33="Natural Gas",$A33="Electricity"),$S33*AH33/(1-$K33),$U$40*($V33/$X33)*('VT CHS Emissions Schedule'!M$8+$P33)+$U$41*($V33/$X33)*('VT CHS Emissions Schedule'!M$9+$O33)+($U$42*($V33/$X33)*'VT CHS Emissions Schedule'!M$7)/(1-$N33)+($U$43*($V33/$X33)*'VT CHS Emissions Schedule'!M$5)/(1-$M33))),0)</f>
        <v>493659.21851003775</v>
      </c>
      <c r="BI33" s="63">
        <f>IF(BI$15&lt;2025+$T33,IF(OR($A33="Oil",$A33="Propane"),$R33*AI33,IF(OR($A33="Natural Gas",$A33="Electricity"),$R33*AI33/(1-$K33),$U$40*($V33/$V$40)*('VT CHS Emissions Schedule'!N$8+$P33)+$U$41*($V33/$V$41)*('VT CHS Emissions Schedule'!N$9+$O33)+($U$42*($V33/$V$42)*'VT CHS Emissions Schedule'!N$7)/(1-$N33)+($U$43*($V33/$V$43)*'VT CHS Emissions Schedule'!N$5)/(1-$M33)))-IF(OR($A33="Oil",$A33="Propane"),$S33*AI33,IF(OR($A33="Natural Gas",$A33="Electricity"),$S33*AI33/(1-$K33),$U$40*($V33/$X33)*('VT CHS Emissions Schedule'!N$8+$P33)+$U$41*($V33/$X33)*('VT CHS Emissions Schedule'!N$9+$O33)+($U$42*($V33/$X33)*'VT CHS Emissions Schedule'!N$7)/(1-$N33)+($U$43*($V33/$X33)*'VT CHS Emissions Schedule'!N$5)/(1-$M33))),0)</f>
        <v>487347.56794137612</v>
      </c>
      <c r="BJ33" s="63">
        <f>IF(BJ$15&lt;2025+$T33,IF(OR($A33="Oil",$A33="Propane"),$R33*AJ33,IF(OR($A33="Natural Gas",$A33="Electricity"),$R33*AJ33/(1-$K33),$U$40*($V33/$V$40)*('VT CHS Emissions Schedule'!O$8+$P33)+$U$41*($V33/$V$41)*('VT CHS Emissions Schedule'!O$9+$O33)+($U$42*($V33/$V$42)*'VT CHS Emissions Schedule'!O$7)/(1-$N33)+($U$43*($V33/$V$43)*'VT CHS Emissions Schedule'!O$5)/(1-$M33)))-IF(OR($A33="Oil",$A33="Propane"),$S33*AJ33,IF(OR($A33="Natural Gas",$A33="Electricity"),$S33*AJ33/(1-$K33),$U$40*($V33/$X33)*('VT CHS Emissions Schedule'!O$8+$P33)+$U$41*($V33/$X33)*('VT CHS Emissions Schedule'!O$9+$O33)+($U$42*($V33/$X33)*'VT CHS Emissions Schedule'!O$7)/(1-$N33)+($U$43*($V33/$X33)*'VT CHS Emissions Schedule'!O$5)/(1-$M33))),0)</f>
        <v>487347.56794137612</v>
      </c>
      <c r="BK33" s="63">
        <f>IF(BK$15&lt;2025+$T33,IF(OR($A33="Oil",$A33="Propane"),$R33*AK33,IF(OR($A33="Natural Gas",$A33="Electricity"),$R33*AK33/(1-$K33),$U$40*($V33/$V$40)*('VT CHS Emissions Schedule'!P$8+$P33)+$U$41*($V33/$V$41)*('VT CHS Emissions Schedule'!P$9+$O33)+($U$42*($V33/$V$42)*'VT CHS Emissions Schedule'!P$7)/(1-$N33)+($U$43*($V33/$V$43)*'VT CHS Emissions Schedule'!P$5)/(1-$M33)))-IF(OR($A33="Oil",$A33="Propane"),$S33*AK33,IF(OR($A33="Natural Gas",$A33="Electricity"),$S33*AK33/(1-$K33),$U$40*($V33/$X33)*('VT CHS Emissions Schedule'!P$8+$P33)+$U$41*($V33/$X33)*('VT CHS Emissions Schedule'!P$9+$O33)+($U$42*($V33/$X33)*'VT CHS Emissions Schedule'!P$7)/(1-$N33)+($U$43*($V33/$X33)*'VT CHS Emissions Schedule'!P$5)/(1-$M33))),0)</f>
        <v>487347.56794137612</v>
      </c>
      <c r="BL33" s="63">
        <f>IF(BL$15&lt;2025+$T33,IF(OR($A33="Oil",$A33="Propane"),$R33*AL33,IF(OR($A33="Natural Gas",$A33="Electricity"),$R33*AL33/(1-$K33),$U$40*($V33/$V$40)*('VT CHS Emissions Schedule'!Q$8+$P33)+$U$41*($V33/$V$41)*('VT CHS Emissions Schedule'!Q$9+$O33)+($U$42*($V33/$V$42)*'VT CHS Emissions Schedule'!Q$7)/(1-$N33)+($U$43*($V33/$V$43)*'VT CHS Emissions Schedule'!Q$5)/(1-$M33)))-IF(OR($A33="Oil",$A33="Propane"),$S33*AL33,IF(OR($A33="Natural Gas",$A33="Electricity"),$S33*AL33/(1-$K33),$U$40*($V33/$X33)*('VT CHS Emissions Schedule'!Q$8+$P33)+$U$41*($V33/$X33)*('VT CHS Emissions Schedule'!Q$9+$O33)+($U$42*($V33/$X33)*'VT CHS Emissions Schedule'!Q$7)/(1-$N33)+($U$43*($V33/$X33)*'VT CHS Emissions Schedule'!Q$5)/(1-$M33))),0)</f>
        <v>487347.56794137612</v>
      </c>
      <c r="BM33" s="63">
        <f>IF(BM$15&lt;2025+$T33,IF(OR($A33="Oil",$A33="Propane"),$R33*AM33,IF(OR($A33="Natural Gas",$A33="Electricity"),$R33*AM33/(1-$K33),$U$40*($V33/$V$40)*('VT CHS Emissions Schedule'!R$8+$P33)+$U$41*($V33/$V$41)*('VT CHS Emissions Schedule'!R$9+$O33)+($U$42*($V33/$V$42)*'VT CHS Emissions Schedule'!R$7)/(1-$N33)+($U$43*($V33/$V$43)*'VT CHS Emissions Schedule'!R$5)/(1-$M33)))-IF(OR($A33="Oil",$A33="Propane"),$S33*AM33,IF(OR($A33="Natural Gas",$A33="Electricity"),$S33*AM33/(1-$K33),$U$40*($V33/$X33)*('VT CHS Emissions Schedule'!R$8+$P33)+$U$41*($V33/$X33)*('VT CHS Emissions Schedule'!R$9+$O33)+($U$42*($V33/$X33)*'VT CHS Emissions Schedule'!R$7)/(1-$N33)+($U$43*($V33/$X33)*'VT CHS Emissions Schedule'!R$5)/(1-$M33))),0)</f>
        <v>487347.56794137612</v>
      </c>
      <c r="BN33" s="63">
        <f>IF(BN$15&lt;2025+$T33,IF(OR($A33="Oil",$A33="Propane"),$R33*AN33,IF(OR($A33="Natural Gas",$A33="Electricity"),$R33*AN33/(1-$K33),$U$40*($V33/$V$40)*('VT CHS Emissions Schedule'!S$8+$P33)+$U$41*($V33/$V$41)*('VT CHS Emissions Schedule'!S$9+$O33)+($U$42*($V33/$V$42)*'VT CHS Emissions Schedule'!S$7)/(1-$N33)+($U$43*($V33/$V$43)*'VT CHS Emissions Schedule'!S$5)/(1-$M33)))-IF(OR($A33="Oil",$A33="Propane"),$S33*AN33,IF(OR($A33="Natural Gas",$A33="Electricity"),$S33*AN33/(1-$K33),$U$40*($V33/$X33)*('VT CHS Emissions Schedule'!S$8+$P33)+$U$41*($V33/$X33)*('VT CHS Emissions Schedule'!S$9+$O33)+($U$42*($V33/$X33)*'VT CHS Emissions Schedule'!S$7)/(1-$N33)+($U$43*($V33/$X33)*'VT CHS Emissions Schedule'!S$5)/(1-$M33))),0)</f>
        <v>487238.76454650343</v>
      </c>
      <c r="BO33" s="63">
        <f>IF(BO$15&lt;2025+$T33,IF(OR($A33="Oil",$A33="Propane"),$R33*AO33,IF(OR($A33="Natural Gas",$A33="Electricity"),$R33*AO33/(1-$K33),$U$40*($V33/$V$40)*('VT CHS Emissions Schedule'!T$8+$P33)+$U$41*($V33/$V$41)*('VT CHS Emissions Schedule'!T$9+$O33)+($U$42*($V33/$V$42)*'VT CHS Emissions Schedule'!T$7)/(1-$N33)+($U$43*($V33/$V$43)*'VT CHS Emissions Schedule'!T$5)/(1-$M33)))-IF(OR($A33="Oil",$A33="Propane"),$S33*AO33,IF(OR($A33="Natural Gas",$A33="Electricity"),$S33*AO33/(1-$K33),$U$40*($V33/$X33)*('VT CHS Emissions Schedule'!T$8+$P33)+$U$41*($V33/$X33)*('VT CHS Emissions Schedule'!T$9+$O33)+($U$42*($V33/$X33)*'VT CHS Emissions Schedule'!T$7)/(1-$N33)+($U$43*($V33/$X33)*'VT CHS Emissions Schedule'!T$5)/(1-$M33))),0)</f>
        <v>487238.76454650343</v>
      </c>
      <c r="BP33" s="63">
        <f>IF(BP$15&lt;2025+$T33,IF(OR($A33="Oil",$A33="Propane"),$R33*AP33,IF(OR($A33="Natural Gas",$A33="Electricity"),$R33*AP33/(1-$K33),$U$40*($V33/$V$40)*('VT CHS Emissions Schedule'!U$8+$P33)+$U$41*($V33/$V$41)*('VT CHS Emissions Schedule'!U$9+$O33)+($U$42*($V33/$V$42)*'VT CHS Emissions Schedule'!U$7)/(1-$N33)+($U$43*($V33/$V$43)*'VT CHS Emissions Schedule'!U$5)/(1-$M33)))-IF(OR($A33="Oil",$A33="Propane"),$S33*AP33,IF(OR($A33="Natural Gas",$A33="Electricity"),$S33*AP33/(1-$K33),$U$40*($V33/$X33)*('VT CHS Emissions Schedule'!U$8+$P33)+$U$41*($V33/$X33)*('VT CHS Emissions Schedule'!U$9+$O33)+($U$42*($V33/$X33)*'VT CHS Emissions Schedule'!U$7)/(1-$N33)+($U$43*($V33/$X33)*'VT CHS Emissions Schedule'!U$5)/(1-$M33))),0)</f>
        <v>487238.76454650343</v>
      </c>
      <c r="BQ33" s="63">
        <f>IF(BQ$15&lt;2025+$T33,IF(OR($A33="Oil",$A33="Propane"),$R33*AQ33,IF(OR($A33="Natural Gas",$A33="Electricity"),$R33*AQ33/(1-$K33),$U$40*($V33/$V$40)*('VT CHS Emissions Schedule'!V$8+$P33)+$U$41*($V33/$V$41)*('VT CHS Emissions Schedule'!V$9+$O33)+($U$42*($V33/$V$42)*'VT CHS Emissions Schedule'!V$7)/(1-$N33)+($U$43*($V33/$V$43)*'VT CHS Emissions Schedule'!V$5)/(1-$M33)))-IF(OR($A33="Oil",$A33="Propane"),$S33*AQ33,IF(OR($A33="Natural Gas",$A33="Electricity"),$S33*AQ33/(1-$K33),$U$40*($V33/$X33)*('VT CHS Emissions Schedule'!V$8+$P33)+$U$41*($V33/$X33)*('VT CHS Emissions Schedule'!V$9+$O33)+($U$42*($V33/$X33)*'VT CHS Emissions Schedule'!V$7)/(1-$N33)+($U$43*($V33/$X33)*'VT CHS Emissions Schedule'!V$5)/(1-$M33))),0)</f>
        <v>487238.76454650343</v>
      </c>
      <c r="BR33" s="63">
        <f>IF(BR$15&lt;2025+$T33,IF(OR($A33="Oil",$A33="Propane"),$R33*AR33,IF(OR($A33="Natural Gas",$A33="Electricity"),$R33*AR33/(1-$K33),$U$40*($V33/$V$40)*('VT CHS Emissions Schedule'!W$8+$P33)+$U$41*($V33/$V$41)*('VT CHS Emissions Schedule'!W$9+$O33)+($U$42*($V33/$V$42)*'VT CHS Emissions Schedule'!W$7)/(1-$N33)+($U$43*($V33/$V$43)*'VT CHS Emissions Schedule'!W$5)/(1-$M33)))-IF(OR($A33="Oil",$A33="Propane"),$S33*AR33,IF(OR($A33="Natural Gas",$A33="Electricity"),$S33*AR33/(1-$K33),$U$40*($V33/$X33)*('VT CHS Emissions Schedule'!W$8+$P33)+$U$41*($V33/$X33)*('VT CHS Emissions Schedule'!W$9+$O33)+($U$42*($V33/$X33)*'VT CHS Emissions Schedule'!W$7)/(1-$N33)+($U$43*($V33/$X33)*'VT CHS Emissions Schedule'!W$5)/(1-$M33))),0)</f>
        <v>487238.76454650343</v>
      </c>
      <c r="BS33" s="63">
        <f>IF(BS$15&lt;2025+$T33,IF(OR($A33="Oil",$A33="Propane"),$R33*AS33,IF(OR($A33="Natural Gas",$A33="Electricity"),$R33*AS33/(1-$K33),$U$40*($V33/$V$40)*('VT CHS Emissions Schedule'!X$8+$P33)+$U$41*($V33/$V$41)*('VT CHS Emissions Schedule'!X$9+$O33)+($U$42*($V33/$V$42)*'VT CHS Emissions Schedule'!X$7)/(1-$N33)+($U$43*($V33/$V$43)*'VT CHS Emissions Schedule'!X$5)/(1-$M33)))-IF(OR($A33="Oil",$A33="Propane"),$S33*AS33,IF(OR($A33="Natural Gas",$A33="Electricity"),$S33*AS33/(1-$K33),$U$40*($V33/$X33)*('VT CHS Emissions Schedule'!X$8+$P33)+$U$41*($V33/$X33)*('VT CHS Emissions Schedule'!X$9+$O33)+($U$42*($V33/$X33)*'VT CHS Emissions Schedule'!X$7)/(1-$N33)+($U$43*($V33/$X33)*'VT CHS Emissions Schedule'!X$5)/(1-$M33))),0)</f>
        <v>0</v>
      </c>
      <c r="BT33" s="63">
        <f>IF(BT$15&lt;2025+$T33,IF(OR($A33="Oil",$A33="Propane"),$R33*AT33,IF(OR($A33="Natural Gas",$A33="Electricity"),$R33*AT33/(1-$K33),$U$40*($V33/$V$40)*('VT CHS Emissions Schedule'!Y$8+$P33)+$U$41*($V33/$V$41)*('VT CHS Emissions Schedule'!Y$9+$O33)+($U$42*($V33/$V$42)*'VT CHS Emissions Schedule'!Y$7)/(1-$N33)+($U$43*($V33/$V$43)*'VT CHS Emissions Schedule'!Y$5)/(1-$M33)))-IF(OR($A33="Oil",$A33="Propane"),$S33*AT33,IF(OR($A33="Natural Gas",$A33="Electricity"),$S33*AT33/(1-$K33),$U$40*($V33/$X33)*('VT CHS Emissions Schedule'!Y$8+$P33)+$U$41*($V33/$X33)*('VT CHS Emissions Schedule'!Y$9+$O33)+($U$42*($V33/$X33)*'VT CHS Emissions Schedule'!Y$7)/(1-$N33)+($U$43*($V33/$X33)*'VT CHS Emissions Schedule'!Y$5)/(1-$M33))),0)</f>
        <v>0</v>
      </c>
      <c r="BU33" s="63">
        <f>IF(BU$15&lt;2025+$T33,IF(OR($A33="Oil",$A33="Propane"),$R33*AU33,IF(OR($A33="Natural Gas",$A33="Electricity"),$R33*AU33/(1-$K33),$U$40*($V33/$V$40)*('VT CHS Emissions Schedule'!Z$8+$P33)+$U$41*($V33/$V$41)*('VT CHS Emissions Schedule'!Z$9+$O33)+($U$42*($V33/$V$42)*'VT CHS Emissions Schedule'!Z$7)/(1-$N33)+($U$43*($V33/$V$43)*'VT CHS Emissions Schedule'!Z$5)/(1-$M33)))-IF(OR($A33="Oil",$A33="Propane"),$S33*AU33,IF(OR($A33="Natural Gas",$A33="Electricity"),$S33*AU33/(1-$K33),$U$40*($V33/$X33)*('VT CHS Emissions Schedule'!Z$8+$P33)+$U$41*($V33/$X33)*('VT CHS Emissions Schedule'!Z$9+$O33)+($U$42*($V33/$X33)*'VT CHS Emissions Schedule'!Z$7)/(1-$N33)+($U$43*($V33/$X33)*'VT CHS Emissions Schedule'!Z$5)/(1-$M33))),0)</f>
        <v>0</v>
      </c>
      <c r="BV33" s="63">
        <f>IF(BV$15&lt;2025+$T33,IF(OR($A33="Oil",$A33="Propane"),$R33*AV33,IF(OR($A33="Natural Gas",$A33="Electricity"),$R33*AV33/(1-$K33),$U$40*($V33/$V$40)*('VT CHS Emissions Schedule'!AA$8+$P33)+$U$41*($V33/$V$41)*('VT CHS Emissions Schedule'!AA$9+$O33)+($U$42*($V33/$V$42)*'VT CHS Emissions Schedule'!AA$7)/(1-$N33)+($U$43*($V33/$V$43)*'VT CHS Emissions Schedule'!AA$5)/(1-$M33)))-IF(OR($A33="Oil",$A33="Propane"),$S33*AV33,IF(OR($A33="Natural Gas",$A33="Electricity"),$S33*AV33/(1-$K33),$U$40*($V33/$X33)*('VT CHS Emissions Schedule'!AA$8+$P33)+$U$41*($V33/$X33)*('VT CHS Emissions Schedule'!AA$9+$O33)+($U$42*($V33/$X33)*'VT CHS Emissions Schedule'!AA$7)/(1-$N33)+($U$43*($V33/$X33)*'VT CHS Emissions Schedule'!AA$5)/(1-$M33))),0)</f>
        <v>0</v>
      </c>
      <c r="BW33" s="63">
        <f>IF(BW$15&lt;2025+$T33,IF(OR($A33="Oil",$A33="Propane"),$R33*AW33,IF(OR($A33="Natural Gas",$A33="Electricity"),$R33*AW33/(1-$K33),$U$40*($V33/$V$40)*('VT CHS Emissions Schedule'!AB$8+$P33)+$U$41*($V33/$V$41)*('VT CHS Emissions Schedule'!AB$9+$O33)+($U$42*($V33/$V$42)*'VT CHS Emissions Schedule'!AB$7)/(1-$N33)+($U$43*($V33/$V$43)*'VT CHS Emissions Schedule'!AB$5)/(1-$M33)))-IF(OR($A33="Oil",$A33="Propane"),$S33*AW33,IF(OR($A33="Natural Gas",$A33="Electricity"),$S33*AW33/(1-$K33),$U$40*($V33/$X33)*('VT CHS Emissions Schedule'!AB$8+$P33)+$U$41*($V33/$X33)*('VT CHS Emissions Schedule'!AB$9+$O33)+($U$42*($V33/$X33)*'VT CHS Emissions Schedule'!AB$7)/(1-$N33)+($U$43*($V33/$X33)*'VT CHS Emissions Schedule'!AB$5)/(1-$M33))),0)</f>
        <v>0</v>
      </c>
      <c r="BX33" s="63">
        <f>IF(BX$15&lt;2025+$T33,IF(OR($A33="Oil",$A33="Propane"),$R33*AX33,IF(OR($A33="Natural Gas",$A33="Electricity"),$R33*AX33/(1-$K33),$U$40*($V33/$V$40)*('VT CHS Emissions Schedule'!AC$8+$P33)+$U$41*($V33/$V$41)*('VT CHS Emissions Schedule'!AC$9+$O33)+($U$42*($V33/$V$42)*'VT CHS Emissions Schedule'!AC$7)/(1-$N33)+($U$43*($V33/$V$43)*'VT CHS Emissions Schedule'!AC$5)/(1-$M33)))-IF(OR($A33="Oil",$A33="Propane"),$S33*AX33,IF(OR($A33="Natural Gas",$A33="Electricity"),$S33*AX33/(1-$K33),$U$40*($V33/$X33)*('VT CHS Emissions Schedule'!AC$8+$P33)+$U$41*($V33/$X33)*('VT CHS Emissions Schedule'!AC$9+$O33)+($U$42*($V33/$X33)*'VT CHS Emissions Schedule'!AC$7)/(1-$N33)+($U$43*($V33/$X33)*'VT CHS Emissions Schedule'!AC$5)/(1-$M33))),0)</f>
        <v>0</v>
      </c>
    </row>
    <row r="34" spans="1:76" ht="15.75" x14ac:dyDescent="0.25">
      <c r="A34" s="184" t="s">
        <v>161</v>
      </c>
      <c r="B34" s="287" t="s">
        <v>275</v>
      </c>
      <c r="C34" s="282">
        <v>2.25</v>
      </c>
      <c r="D34" s="174">
        <f t="shared" si="15"/>
        <v>11323727.343912397</v>
      </c>
      <c r="E34" s="224">
        <f t="shared" si="13"/>
        <v>11323727.343912397</v>
      </c>
      <c r="F34" s="220">
        <f t="shared" si="14"/>
        <v>11.323727343912397</v>
      </c>
      <c r="G34" s="110">
        <f t="shared" si="5"/>
        <v>621958.18024785956</v>
      </c>
      <c r="H34" s="110">
        <f t="shared" si="16"/>
        <v>621958.18024785956</v>
      </c>
      <c r="I34" s="110">
        <f>IF(OR($A34="Oil",$A34="Propane"),$R34*$Y34,IF(OR($A34="Natural Gas",$A34="Electricity"),$R34*$Y34/(1-$K34),$U$40*($V34/$V$40)*('VT CHS Emissions Schedule'!D$8+$P34)+$U$41*($V34/$V$41)*('VT CHS Emissions Schedule'!D$9+$O34)+($U$42*($V34/$V$42)*'VT CHS Emissions Schedule'!D$7)/(1-$N34)+($U$43*($V34/$V$43)*'VT CHS Emissions Schedule'!D$5)/(1-$M34)))</f>
        <v>876121.20487717516</v>
      </c>
      <c r="J34" s="110">
        <f>IF(OR($A34="Oil",$A34="Propane"),$S34*$Y34,IF(OR($A34="Natural Gas",$A34="Electricity"),$S34*$Y34/(1-$K34),$U$40*($V34/$X34)*('VT CHS Emissions Schedule'!D$8+$P34)+$U$41*($V34/$X34)*('VT CHS Emissions Schedule'!D$9+$O34)+($U$42*($V34/$X34)*'VT CHS Emissions Schedule'!D$7)/(1-$N34)+($U$43*($V34/$X34)*'VT CHS Emissions Schedule'!D$5)/(1-$M34)))</f>
        <v>254163.02462931562</v>
      </c>
      <c r="K34" s="65">
        <f>_xlfn.XLOOKUP($A34,Lookups!$A$3:$A$15,Lookups!$E$3:$E$15)</f>
        <v>0</v>
      </c>
      <c r="L34" s="64">
        <f>_xlfn.XLOOKUP($A34,Lookups!$A$3:$A$15,Lookups!$D$3:$D$15)</f>
        <v>0</v>
      </c>
      <c r="M34" s="65">
        <f>Lookups!$E$6</f>
        <v>8.9499999999999996E-2</v>
      </c>
      <c r="N34" s="65">
        <f>Lookups!$E$5</f>
        <v>1.4E-2</v>
      </c>
      <c r="O34" s="64">
        <f>Lookups!$D$4</f>
        <v>0.32764300000000002</v>
      </c>
      <c r="P34" s="64">
        <f>Lookups!$D$3</f>
        <v>0.21490000000000001</v>
      </c>
      <c r="Q34" s="64">
        <f>Lookups!$D$8</f>
        <v>1.3776766038113153</v>
      </c>
      <c r="R34" s="71" t="str">
        <f t="shared" si="6"/>
        <v>blended</v>
      </c>
      <c r="S34" s="71">
        <f t="shared" si="17"/>
        <v>4238.2222222222226</v>
      </c>
      <c r="T34" s="67">
        <v>20</v>
      </c>
      <c r="U34" s="67"/>
      <c r="V34" s="63">
        <v>9536</v>
      </c>
      <c r="W34" s="71" t="str">
        <f t="shared" si="7"/>
        <v>blended</v>
      </c>
      <c r="X34" s="71">
        <f t="shared" si="8"/>
        <v>2.25</v>
      </c>
      <c r="Y34" s="66" t="s">
        <v>244</v>
      </c>
      <c r="Z34" s="66" t="s">
        <v>244</v>
      </c>
      <c r="AA34" s="66" t="s">
        <v>244</v>
      </c>
      <c r="AB34" s="66" t="s">
        <v>244</v>
      </c>
      <c r="AC34" s="66" t="s">
        <v>244</v>
      </c>
      <c r="AD34" s="66" t="s">
        <v>244</v>
      </c>
      <c r="AE34" s="66" t="s">
        <v>244</v>
      </c>
      <c r="AF34" s="66" t="s">
        <v>244</v>
      </c>
      <c r="AG34" s="66" t="s">
        <v>244</v>
      </c>
      <c r="AH34" s="66" t="s">
        <v>244</v>
      </c>
      <c r="AI34" s="66" t="s">
        <v>244</v>
      </c>
      <c r="AJ34" s="66" t="s">
        <v>244</v>
      </c>
      <c r="AK34" s="66" t="s">
        <v>244</v>
      </c>
      <c r="AL34" s="66" t="s">
        <v>244</v>
      </c>
      <c r="AM34" s="66" t="s">
        <v>244</v>
      </c>
      <c r="AN34" s="66" t="s">
        <v>244</v>
      </c>
      <c r="AO34" s="66" t="s">
        <v>244</v>
      </c>
      <c r="AP34" s="66" t="s">
        <v>244</v>
      </c>
      <c r="AQ34" s="66" t="s">
        <v>244</v>
      </c>
      <c r="AR34" s="66" t="s">
        <v>244</v>
      </c>
      <c r="AS34" s="66">
        <v>0</v>
      </c>
      <c r="AT34" s="66">
        <v>0</v>
      </c>
      <c r="AU34" s="66">
        <v>0</v>
      </c>
      <c r="AV34" s="66">
        <v>0</v>
      </c>
      <c r="AW34" s="66">
        <v>0</v>
      </c>
      <c r="AX34" s="66">
        <v>0</v>
      </c>
      <c r="AY34" s="63">
        <f>IF(AY$15&lt;2025+$T34,IF(OR($A34="Oil",$A34="Propane"),$R34*Y34,IF(OR($A34="Natural Gas",$A34="Electricity"),$R34*Y34/(1-$K34),$U$40*($V34/$V$40)*('VT CHS Emissions Schedule'!D$8+$P34)+$U$41*($V34/$V$41)*('VT CHS Emissions Schedule'!D$9+$O34)+($U$42*($V34/$V$42)*'VT CHS Emissions Schedule'!D$7)/(1-$N34)+($U$43*($V34/$V$43)*'VT CHS Emissions Schedule'!D$5)/(1-$M34)))-IF(OR($A34="Oil",$A34="Propane"),$S34*Y34,IF(OR($A34="Natural Gas",$A34="Electricity"),$S34*Y34/(1-$K34),$U$40*($V34/$X34)*('VT CHS Emissions Schedule'!D$8+$P34)+$U$41*($V34/$X34)*('VT CHS Emissions Schedule'!D$9+$O34)+($U$42*($V34/$X34)*'VT CHS Emissions Schedule'!D$7)/(1-$N34)+($U$43*($V34/$X34)*'VT CHS Emissions Schedule'!D$5)/(1-$M34))),0)</f>
        <v>621958.18024785956</v>
      </c>
      <c r="AZ34" s="63">
        <f>IF(AZ$15&lt;2025+$T34,IF(OR($A34="Oil",$A34="Propane"),$R34*Z34,IF(OR($A34="Natural Gas",$A34="Electricity"),$R34*Z34/(1-$K34),$U$40*($V34/$V$40)*('VT CHS Emissions Schedule'!E$8+$P34)+$U$41*($V34/$V$41)*('VT CHS Emissions Schedule'!E$9+$O34)+($U$42*($V34/$V$42)*'VT CHS Emissions Schedule'!E$7)/(1-$N34)+($U$43*($V34/$V$43)*'VT CHS Emissions Schedule'!E$5)/(1-$M34)))-IF(OR($A34="Oil",$A34="Propane"),$S34*Z34,IF(OR($A34="Natural Gas",$A34="Electricity"),$S34*Z34/(1-$K34),$U$40*($V34/$X34)*('VT CHS Emissions Schedule'!E$8+$P34)+$U$41*($V34/$X34)*('VT CHS Emissions Schedule'!E$9+$O34)+($U$42*($V34/$X34)*'VT CHS Emissions Schedule'!E$7)/(1-$N34)+($U$43*($V34/$X34)*'VT CHS Emissions Schedule'!E$5)/(1-$M34))),0)</f>
        <v>614535.71982304275</v>
      </c>
      <c r="BA34" s="63">
        <f>IF(BA$15&lt;2025+$T34,IF(OR($A34="Oil",$A34="Propane"),$R34*AA34,IF(OR($A34="Natural Gas",$A34="Electricity"),$R34*AA34/(1-$K34),$U$40*($V34/$V$40)*('VT CHS Emissions Schedule'!F$8+$P34)+$U$41*($V34/$V$41)*('VT CHS Emissions Schedule'!F$9+$O34)+($U$42*($V34/$V$42)*'VT CHS Emissions Schedule'!F$7)/(1-$N34)+($U$43*($V34/$V$43)*'VT CHS Emissions Schedule'!F$5)/(1-$M34)))-IF(OR($A34="Oil",$A34="Propane"),$S34*AA34,IF(OR($A34="Natural Gas",$A34="Electricity"),$S34*AA34/(1-$K34),$U$40*($V34/$X34)*('VT CHS Emissions Schedule'!F$8+$P34)+$U$41*($V34/$X34)*('VT CHS Emissions Schedule'!F$9+$O34)+($U$42*($V34/$X34)*'VT CHS Emissions Schedule'!F$7)/(1-$N34)+($U$43*($V34/$X34)*'VT CHS Emissions Schedule'!F$5)/(1-$M34))),0)</f>
        <v>607113.25939822593</v>
      </c>
      <c r="BB34" s="63">
        <f>IF(BB$15&lt;2025+$T34,IF(OR($A34="Oil",$A34="Propane"),$R34*AB34,IF(OR($A34="Natural Gas",$A34="Electricity"),$R34*AB34/(1-$K34),$U$40*($V34/$V$40)*('VT CHS Emissions Schedule'!G$8+$P34)+$U$41*($V34/$V$41)*('VT CHS Emissions Schedule'!G$9+$O34)+($U$42*($V34/$V$42)*'VT CHS Emissions Schedule'!G$7)/(1-$N34)+($U$43*($V34/$V$43)*'VT CHS Emissions Schedule'!G$5)/(1-$M34)))-IF(OR($A34="Oil",$A34="Propane"),$S34*AB34,IF(OR($A34="Natural Gas",$A34="Electricity"),$S34*AB34/(1-$K34),$U$40*($V34/$X34)*('VT CHS Emissions Schedule'!G$8+$P34)+$U$41*($V34/$X34)*('VT CHS Emissions Schedule'!G$9+$O34)+($U$42*($V34/$X34)*'VT CHS Emissions Schedule'!G$7)/(1-$N34)+($U$43*($V34/$X34)*'VT CHS Emissions Schedule'!G$5)/(1-$M34))),0)</f>
        <v>599690.79897340923</v>
      </c>
      <c r="BC34" s="63">
        <f>IF(BC$15&lt;2025+$T34,IF(OR($A34="Oil",$A34="Propane"),$R34*AC34,IF(OR($A34="Natural Gas",$A34="Electricity"),$R34*AC34/(1-$K34),$U$40*($V34/$V$40)*('VT CHS Emissions Schedule'!H$8+$P34)+$U$41*($V34/$V$41)*('VT CHS Emissions Schedule'!H$9+$O34)+($U$42*($V34/$V$42)*'VT CHS Emissions Schedule'!H$7)/(1-$N34)+($U$43*($V34/$V$43)*'VT CHS Emissions Schedule'!H$5)/(1-$M34)))-IF(OR($A34="Oil",$A34="Propane"),$S34*AC34,IF(OR($A34="Natural Gas",$A34="Electricity"),$S34*AC34/(1-$K34),$U$40*($V34/$X34)*('VT CHS Emissions Schedule'!H$8+$P34)+$U$41*($V34/$X34)*('VT CHS Emissions Schedule'!H$9+$O34)+($U$42*($V34/$X34)*'VT CHS Emissions Schedule'!H$7)/(1-$N34)+($U$43*($V34/$X34)*'VT CHS Emissions Schedule'!H$5)/(1-$M34))),0)</f>
        <v>592268.33854859241</v>
      </c>
      <c r="BD34" s="63">
        <f>IF(BD$15&lt;2025+$T34,IF(OR($A34="Oil",$A34="Propane"),$R34*AD34,IF(OR($A34="Natural Gas",$A34="Electricity"),$R34*AD34/(1-$K34),$U$40*($V34/$V$40)*('VT CHS Emissions Schedule'!I$8+$P34)+$U$41*($V34/$V$41)*('VT CHS Emissions Schedule'!I$9+$O34)+($U$42*($V34/$V$42)*'VT CHS Emissions Schedule'!I$7)/(1-$N34)+($U$43*($V34/$V$43)*'VT CHS Emissions Schedule'!I$5)/(1-$M34)))-IF(OR($A34="Oil",$A34="Propane"),$S34*AD34,IF(OR($A34="Natural Gas",$A34="Electricity"),$S34*AD34/(1-$K34),$U$40*($V34/$X34)*('VT CHS Emissions Schedule'!I$8+$P34)+$U$41*($V34/$X34)*('VT CHS Emissions Schedule'!I$9+$O34)+($U$42*($V34/$X34)*'VT CHS Emissions Schedule'!I$7)/(1-$N34)+($U$43*($V34/$X34)*'VT CHS Emissions Schedule'!I$5)/(1-$M34))),0)</f>
        <v>582537.50091885973</v>
      </c>
      <c r="BE34" s="63">
        <f>IF(BE$15&lt;2025+$T34,IF(OR($A34="Oil",$A34="Propane"),$R34*AE34,IF(OR($A34="Natural Gas",$A34="Electricity"),$R34*AE34/(1-$K34),$U$40*($V34/$V$40)*('VT CHS Emissions Schedule'!J$8+$P34)+$U$41*($V34/$V$41)*('VT CHS Emissions Schedule'!J$9+$O34)+($U$42*($V34/$V$42)*'VT CHS Emissions Schedule'!J$7)/(1-$N34)+($U$43*($V34/$V$43)*'VT CHS Emissions Schedule'!J$5)/(1-$M34)))-IF(OR($A34="Oil",$A34="Propane"),$S34*AE34,IF(OR($A34="Natural Gas",$A34="Electricity"),$S34*AE34/(1-$K34),$U$40*($V34/$X34)*('VT CHS Emissions Schedule'!J$8+$P34)+$U$41*($V34/$X34)*('VT CHS Emissions Schedule'!J$9+$O34)+($U$42*($V34/$X34)*'VT CHS Emissions Schedule'!J$7)/(1-$N34)+($U$43*($V34/$X34)*'VT CHS Emissions Schedule'!J$5)/(1-$M34))),0)</f>
        <v>575115.04049404291</v>
      </c>
      <c r="BF34" s="63">
        <f>IF(BF$15&lt;2025+$T34,IF(OR($A34="Oil",$A34="Propane"),$R34*AF34,IF(OR($A34="Natural Gas",$A34="Electricity"),$R34*AF34/(1-$K34),$U$40*($V34/$V$40)*('VT CHS Emissions Schedule'!K$8+$P34)+$U$41*($V34/$V$41)*('VT CHS Emissions Schedule'!K$9+$O34)+($U$42*($V34/$V$42)*'VT CHS Emissions Schedule'!K$7)/(1-$N34)+($U$43*($V34/$V$43)*'VT CHS Emissions Schedule'!K$5)/(1-$M34)))-IF(OR($A34="Oil",$A34="Propane"),$S34*AF34,IF(OR($A34="Natural Gas",$A34="Electricity"),$S34*AF34/(1-$K34),$U$40*($V34/$X34)*('VT CHS Emissions Schedule'!K$8+$P34)+$U$41*($V34/$X34)*('VT CHS Emissions Schedule'!K$9+$O34)+($U$42*($V34/$X34)*'VT CHS Emissions Schedule'!K$7)/(1-$N34)+($U$43*($V34/$X34)*'VT CHS Emissions Schedule'!K$5)/(1-$M34))),0)</f>
        <v>567692.58006922621</v>
      </c>
      <c r="BG34" s="63">
        <f>IF(BG$15&lt;2025+$T34,IF(OR($A34="Oil",$A34="Propane"),$R34*AG34,IF(OR($A34="Natural Gas",$A34="Electricity"),$R34*AG34/(1-$K34),$U$40*($V34/$V$40)*('VT CHS Emissions Schedule'!L$8+$P34)+$U$41*($V34/$V$41)*('VT CHS Emissions Schedule'!L$9+$O34)+($U$42*($V34/$V$42)*'VT CHS Emissions Schedule'!L$7)/(1-$N34)+($U$43*($V34/$V$43)*'VT CHS Emissions Schedule'!L$5)/(1-$M34)))-IF(OR($A34="Oil",$A34="Propane"),$S34*AG34,IF(OR($A34="Natural Gas",$A34="Electricity"),$S34*AG34/(1-$K34),$U$40*($V34/$X34)*('VT CHS Emissions Schedule'!L$8+$P34)+$U$41*($V34/$X34)*('VT CHS Emissions Schedule'!L$9+$O34)+($U$42*($V34/$X34)*'VT CHS Emissions Schedule'!L$7)/(1-$N34)+($U$43*($V34/$X34)*'VT CHS Emissions Schedule'!L$5)/(1-$M34))),0)</f>
        <v>560270.11964440939</v>
      </c>
      <c r="BH34" s="63">
        <f>IF(BH$15&lt;2025+$T34,IF(OR($A34="Oil",$A34="Propane"),$R34*AH34,IF(OR($A34="Natural Gas",$A34="Electricity"),$R34*AH34/(1-$K34),$U$40*($V34/$V$40)*('VT CHS Emissions Schedule'!M$8+$P34)+$U$41*($V34/$V$41)*('VT CHS Emissions Schedule'!M$9+$O34)+($U$42*($V34/$V$42)*'VT CHS Emissions Schedule'!M$7)/(1-$N34)+($U$43*($V34/$V$43)*'VT CHS Emissions Schedule'!M$5)/(1-$M34)))-IF(OR($A34="Oil",$A34="Propane"),$S34*AH34,IF(OR($A34="Natural Gas",$A34="Electricity"),$S34*AH34/(1-$K34),$U$40*($V34/$X34)*('VT CHS Emissions Schedule'!M$8+$P34)+$U$41*($V34/$X34)*('VT CHS Emissions Schedule'!M$9+$O34)+($U$42*($V34/$X34)*'VT CHS Emissions Schedule'!M$7)/(1-$N34)+($U$43*($V34/$X34)*'VT CHS Emissions Schedule'!M$5)/(1-$M34))),0)</f>
        <v>552847.65921959258</v>
      </c>
      <c r="BI34" s="63">
        <f>IF(BI$15&lt;2025+$T34,IF(OR($A34="Oil",$A34="Propane"),$R34*AI34,IF(OR($A34="Natural Gas",$A34="Electricity"),$R34*AI34/(1-$K34),$U$40*($V34/$V$40)*('VT CHS Emissions Schedule'!N$8+$P34)+$U$41*($V34/$V$41)*('VT CHS Emissions Schedule'!N$9+$O34)+($U$42*($V34/$V$42)*'VT CHS Emissions Schedule'!N$7)/(1-$N34)+($U$43*($V34/$V$43)*'VT CHS Emissions Schedule'!N$5)/(1-$M34)))-IF(OR($A34="Oil",$A34="Propane"),$S34*AI34,IF(OR($A34="Natural Gas",$A34="Electricity"),$S34*AI34/(1-$K34),$U$40*($V34/$X34)*('VT CHS Emissions Schedule'!N$8+$P34)+$U$41*($V34/$X34)*('VT CHS Emissions Schedule'!N$9+$O34)+($U$42*($V34/$X34)*'VT CHS Emissions Schedule'!N$7)/(1-$N34)+($U$43*($V34/$X34)*'VT CHS Emissions Schedule'!N$5)/(1-$M34))),0)</f>
        <v>545030.149720327</v>
      </c>
      <c r="BJ34" s="63">
        <f>IF(BJ$15&lt;2025+$T34,IF(OR($A34="Oil",$A34="Propane"),$R34*AJ34,IF(OR($A34="Natural Gas",$A34="Electricity"),$R34*AJ34/(1-$K34),$U$40*($V34/$V$40)*('VT CHS Emissions Schedule'!O$8+$P34)+$U$41*($V34/$V$41)*('VT CHS Emissions Schedule'!O$9+$O34)+($U$42*($V34/$V$42)*'VT CHS Emissions Schedule'!O$7)/(1-$N34)+($U$43*($V34/$V$43)*'VT CHS Emissions Schedule'!O$5)/(1-$M34)))-IF(OR($A34="Oil",$A34="Propane"),$S34*AJ34,IF(OR($A34="Natural Gas",$A34="Electricity"),$S34*AJ34/(1-$K34),$U$40*($V34/$X34)*('VT CHS Emissions Schedule'!O$8+$P34)+$U$41*($V34/$X34)*('VT CHS Emissions Schedule'!O$9+$O34)+($U$42*($V34/$X34)*'VT CHS Emissions Schedule'!O$7)/(1-$N34)+($U$43*($V34/$X34)*'VT CHS Emissions Schedule'!O$5)/(1-$M34))),0)</f>
        <v>545030.149720327</v>
      </c>
      <c r="BK34" s="63">
        <f>IF(BK$15&lt;2025+$T34,IF(OR($A34="Oil",$A34="Propane"),$R34*AK34,IF(OR($A34="Natural Gas",$A34="Electricity"),$R34*AK34/(1-$K34),$U$40*($V34/$V$40)*('VT CHS Emissions Schedule'!P$8+$P34)+$U$41*($V34/$V$41)*('VT CHS Emissions Schedule'!P$9+$O34)+($U$42*($V34/$V$42)*'VT CHS Emissions Schedule'!P$7)/(1-$N34)+($U$43*($V34/$V$43)*'VT CHS Emissions Schedule'!P$5)/(1-$M34)))-IF(OR($A34="Oil",$A34="Propane"),$S34*AK34,IF(OR($A34="Natural Gas",$A34="Electricity"),$S34*AK34/(1-$K34),$U$40*($V34/$X34)*('VT CHS Emissions Schedule'!P$8+$P34)+$U$41*($V34/$X34)*('VT CHS Emissions Schedule'!P$9+$O34)+($U$42*($V34/$X34)*'VT CHS Emissions Schedule'!P$7)/(1-$N34)+($U$43*($V34/$X34)*'VT CHS Emissions Schedule'!P$5)/(1-$M34))),0)</f>
        <v>545030.149720327</v>
      </c>
      <c r="BL34" s="63">
        <f>IF(BL$15&lt;2025+$T34,IF(OR($A34="Oil",$A34="Propane"),$R34*AL34,IF(OR($A34="Natural Gas",$A34="Electricity"),$R34*AL34/(1-$K34),$U$40*($V34/$V$40)*('VT CHS Emissions Schedule'!Q$8+$P34)+$U$41*($V34/$V$41)*('VT CHS Emissions Schedule'!Q$9+$O34)+($U$42*($V34/$V$42)*'VT CHS Emissions Schedule'!Q$7)/(1-$N34)+($U$43*($V34/$V$43)*'VT CHS Emissions Schedule'!Q$5)/(1-$M34)))-IF(OR($A34="Oil",$A34="Propane"),$S34*AL34,IF(OR($A34="Natural Gas",$A34="Electricity"),$S34*AL34/(1-$K34),$U$40*($V34/$X34)*('VT CHS Emissions Schedule'!Q$8+$P34)+$U$41*($V34/$X34)*('VT CHS Emissions Schedule'!Q$9+$O34)+($U$42*($V34/$X34)*'VT CHS Emissions Schedule'!Q$7)/(1-$N34)+($U$43*($V34/$X34)*'VT CHS Emissions Schedule'!Q$5)/(1-$M34))),0)</f>
        <v>545030.149720327</v>
      </c>
      <c r="BM34" s="63">
        <f>IF(BM$15&lt;2025+$T34,IF(OR($A34="Oil",$A34="Propane"),$R34*AM34,IF(OR($A34="Natural Gas",$A34="Electricity"),$R34*AM34/(1-$K34),$U$40*($V34/$V$40)*('VT CHS Emissions Schedule'!R$8+$P34)+$U$41*($V34/$V$41)*('VT CHS Emissions Schedule'!R$9+$O34)+($U$42*($V34/$V$42)*'VT CHS Emissions Schedule'!R$7)/(1-$N34)+($U$43*($V34/$V$43)*'VT CHS Emissions Schedule'!R$5)/(1-$M34)))-IF(OR($A34="Oil",$A34="Propane"),$S34*AM34,IF(OR($A34="Natural Gas",$A34="Electricity"),$S34*AM34/(1-$K34),$U$40*($V34/$X34)*('VT CHS Emissions Schedule'!R$8+$P34)+$U$41*($V34/$X34)*('VT CHS Emissions Schedule'!R$9+$O34)+($U$42*($V34/$X34)*'VT CHS Emissions Schedule'!R$7)/(1-$N34)+($U$43*($V34/$X34)*'VT CHS Emissions Schedule'!R$5)/(1-$M34))),0)</f>
        <v>545030.149720327</v>
      </c>
      <c r="BN34" s="63">
        <f>IF(BN$15&lt;2025+$T34,IF(OR($A34="Oil",$A34="Propane"),$R34*AN34,IF(OR($A34="Natural Gas",$A34="Electricity"),$R34*AN34/(1-$K34),$U$40*($V34/$V$40)*('VT CHS Emissions Schedule'!S$8+$P34)+$U$41*($V34/$V$41)*('VT CHS Emissions Schedule'!S$9+$O34)+($U$42*($V34/$V$42)*'VT CHS Emissions Schedule'!S$7)/(1-$N34)+($U$43*($V34/$V$43)*'VT CHS Emissions Schedule'!S$5)/(1-$M34)))-IF(OR($A34="Oil",$A34="Propane"),$S34*AN34,IF(OR($A34="Natural Gas",$A34="Electricity"),$S34*AN34/(1-$K34),$U$40*($V34/$X34)*('VT CHS Emissions Schedule'!S$8+$P34)+$U$41*($V34/$X34)*('VT CHS Emissions Schedule'!S$9+$O34)+($U$42*($V34/$X34)*'VT CHS Emissions Schedule'!S$7)/(1-$N34)+($U$43*($V34/$X34)*'VT CHS Emissions Schedule'!S$5)/(1-$M34))),0)</f>
        <v>544909.4795947005</v>
      </c>
      <c r="BO34" s="63">
        <f>IF(BO$15&lt;2025+$T34,IF(OR($A34="Oil",$A34="Propane"),$R34*AO34,IF(OR($A34="Natural Gas",$A34="Electricity"),$R34*AO34/(1-$K34),$U$40*($V34/$V$40)*('VT CHS Emissions Schedule'!T$8+$P34)+$U$41*($V34/$V$41)*('VT CHS Emissions Schedule'!T$9+$O34)+($U$42*($V34/$V$42)*'VT CHS Emissions Schedule'!T$7)/(1-$N34)+($U$43*($V34/$V$43)*'VT CHS Emissions Schedule'!T$5)/(1-$M34)))-IF(OR($A34="Oil",$A34="Propane"),$S34*AO34,IF(OR($A34="Natural Gas",$A34="Electricity"),$S34*AO34/(1-$K34),$U$40*($V34/$X34)*('VT CHS Emissions Schedule'!T$8+$P34)+$U$41*($V34/$X34)*('VT CHS Emissions Schedule'!T$9+$O34)+($U$42*($V34/$X34)*'VT CHS Emissions Schedule'!T$7)/(1-$N34)+($U$43*($V34/$X34)*'VT CHS Emissions Schedule'!T$5)/(1-$M34))),0)</f>
        <v>544909.4795947005</v>
      </c>
      <c r="BP34" s="63">
        <f>IF(BP$15&lt;2025+$T34,IF(OR($A34="Oil",$A34="Propane"),$R34*AP34,IF(OR($A34="Natural Gas",$A34="Electricity"),$R34*AP34/(1-$K34),$U$40*($V34/$V$40)*('VT CHS Emissions Schedule'!U$8+$P34)+$U$41*($V34/$V$41)*('VT CHS Emissions Schedule'!U$9+$O34)+($U$42*($V34/$V$42)*'VT CHS Emissions Schedule'!U$7)/(1-$N34)+($U$43*($V34/$V$43)*'VT CHS Emissions Schedule'!U$5)/(1-$M34)))-IF(OR($A34="Oil",$A34="Propane"),$S34*AP34,IF(OR($A34="Natural Gas",$A34="Electricity"),$S34*AP34/(1-$K34),$U$40*($V34/$X34)*('VT CHS Emissions Schedule'!U$8+$P34)+$U$41*($V34/$X34)*('VT CHS Emissions Schedule'!U$9+$O34)+($U$42*($V34/$X34)*'VT CHS Emissions Schedule'!U$7)/(1-$N34)+($U$43*($V34/$X34)*'VT CHS Emissions Schedule'!U$5)/(1-$M34))),0)</f>
        <v>544909.4795947005</v>
      </c>
      <c r="BQ34" s="63">
        <f>IF(BQ$15&lt;2025+$T34,IF(OR($A34="Oil",$A34="Propane"),$R34*AQ34,IF(OR($A34="Natural Gas",$A34="Electricity"),$R34*AQ34/(1-$K34),$U$40*($V34/$V$40)*('VT CHS Emissions Schedule'!V$8+$P34)+$U$41*($V34/$V$41)*('VT CHS Emissions Schedule'!V$9+$O34)+($U$42*($V34/$V$42)*'VT CHS Emissions Schedule'!V$7)/(1-$N34)+($U$43*($V34/$V$43)*'VT CHS Emissions Schedule'!V$5)/(1-$M34)))-IF(OR($A34="Oil",$A34="Propane"),$S34*AQ34,IF(OR($A34="Natural Gas",$A34="Electricity"),$S34*AQ34/(1-$K34),$U$40*($V34/$X34)*('VT CHS Emissions Schedule'!V$8+$P34)+$U$41*($V34/$X34)*('VT CHS Emissions Schedule'!V$9+$O34)+($U$42*($V34/$X34)*'VT CHS Emissions Schedule'!V$7)/(1-$N34)+($U$43*($V34/$X34)*'VT CHS Emissions Schedule'!V$5)/(1-$M34))),0)</f>
        <v>544909.4795947005</v>
      </c>
      <c r="BR34" s="63">
        <f>IF(BR$15&lt;2025+$T34,IF(OR($A34="Oil",$A34="Propane"),$R34*AR34,IF(OR($A34="Natural Gas",$A34="Electricity"),$R34*AR34/(1-$K34),$U$40*($V34/$V$40)*('VT CHS Emissions Schedule'!W$8+$P34)+$U$41*($V34/$V$41)*('VT CHS Emissions Schedule'!W$9+$O34)+($U$42*($V34/$V$42)*'VT CHS Emissions Schedule'!W$7)/(1-$N34)+($U$43*($V34/$V$43)*'VT CHS Emissions Schedule'!W$5)/(1-$M34)))-IF(OR($A34="Oil",$A34="Propane"),$S34*AR34,IF(OR($A34="Natural Gas",$A34="Electricity"),$S34*AR34/(1-$K34),$U$40*($V34/$X34)*('VT CHS Emissions Schedule'!W$8+$P34)+$U$41*($V34/$X34)*('VT CHS Emissions Schedule'!W$9+$O34)+($U$42*($V34/$X34)*'VT CHS Emissions Schedule'!W$7)/(1-$N34)+($U$43*($V34/$X34)*'VT CHS Emissions Schedule'!W$5)/(1-$M34))),0)</f>
        <v>544909.4795947005</v>
      </c>
      <c r="BS34" s="63">
        <f>IF(BS$15&lt;2025+$T34,IF(OR($A34="Oil",$A34="Propane"),$R34*AS34,IF(OR($A34="Natural Gas",$A34="Electricity"),$R34*AS34/(1-$K34),$U$40*($V34/$V$40)*('VT CHS Emissions Schedule'!X$8+$P34)+$U$41*($V34/$V$41)*('VT CHS Emissions Schedule'!X$9+$O34)+($U$42*($V34/$V$42)*'VT CHS Emissions Schedule'!X$7)/(1-$N34)+($U$43*($V34/$V$43)*'VT CHS Emissions Schedule'!X$5)/(1-$M34)))-IF(OR($A34="Oil",$A34="Propane"),$S34*AS34,IF(OR($A34="Natural Gas",$A34="Electricity"),$S34*AS34/(1-$K34),$U$40*($V34/$X34)*('VT CHS Emissions Schedule'!X$8+$P34)+$U$41*($V34/$X34)*('VT CHS Emissions Schedule'!X$9+$O34)+($U$42*($V34/$X34)*'VT CHS Emissions Schedule'!X$7)/(1-$N34)+($U$43*($V34/$X34)*'VT CHS Emissions Schedule'!X$5)/(1-$M34))),0)</f>
        <v>0</v>
      </c>
      <c r="BT34" s="63">
        <f>IF(BT$15&lt;2025+$T34,IF(OR($A34="Oil",$A34="Propane"),$R34*AT34,IF(OR($A34="Natural Gas",$A34="Electricity"),$R34*AT34/(1-$K34),$U$40*($V34/$V$40)*('VT CHS Emissions Schedule'!Y$8+$P34)+$U$41*($V34/$V$41)*('VT CHS Emissions Schedule'!Y$9+$O34)+($U$42*($V34/$V$42)*'VT CHS Emissions Schedule'!Y$7)/(1-$N34)+($U$43*($V34/$V$43)*'VT CHS Emissions Schedule'!Y$5)/(1-$M34)))-IF(OR($A34="Oil",$A34="Propane"),$S34*AT34,IF(OR($A34="Natural Gas",$A34="Electricity"),$S34*AT34/(1-$K34),$U$40*($V34/$X34)*('VT CHS Emissions Schedule'!Y$8+$P34)+$U$41*($V34/$X34)*('VT CHS Emissions Schedule'!Y$9+$O34)+($U$42*($V34/$X34)*'VT CHS Emissions Schedule'!Y$7)/(1-$N34)+($U$43*($V34/$X34)*'VT CHS Emissions Schedule'!Y$5)/(1-$M34))),0)</f>
        <v>0</v>
      </c>
      <c r="BU34" s="63">
        <f>IF(BU$15&lt;2025+$T34,IF(OR($A34="Oil",$A34="Propane"),$R34*AU34,IF(OR($A34="Natural Gas",$A34="Electricity"),$R34*AU34/(1-$K34),$U$40*($V34/$V$40)*('VT CHS Emissions Schedule'!Z$8+$P34)+$U$41*($V34/$V$41)*('VT CHS Emissions Schedule'!Z$9+$O34)+($U$42*($V34/$V$42)*'VT CHS Emissions Schedule'!Z$7)/(1-$N34)+($U$43*($V34/$V$43)*'VT CHS Emissions Schedule'!Z$5)/(1-$M34)))-IF(OR($A34="Oil",$A34="Propane"),$S34*AU34,IF(OR($A34="Natural Gas",$A34="Electricity"),$S34*AU34/(1-$K34),$U$40*($V34/$X34)*('VT CHS Emissions Schedule'!Z$8+$P34)+$U$41*($V34/$X34)*('VT CHS Emissions Schedule'!Z$9+$O34)+($U$42*($V34/$X34)*'VT CHS Emissions Schedule'!Z$7)/(1-$N34)+($U$43*($V34/$X34)*'VT CHS Emissions Schedule'!Z$5)/(1-$M34))),0)</f>
        <v>0</v>
      </c>
      <c r="BV34" s="63">
        <f>IF(BV$15&lt;2025+$T34,IF(OR($A34="Oil",$A34="Propane"),$R34*AV34,IF(OR($A34="Natural Gas",$A34="Electricity"),$R34*AV34/(1-$K34),$U$40*($V34/$V$40)*('VT CHS Emissions Schedule'!AA$8+$P34)+$U$41*($V34/$V$41)*('VT CHS Emissions Schedule'!AA$9+$O34)+($U$42*($V34/$V$42)*'VT CHS Emissions Schedule'!AA$7)/(1-$N34)+($U$43*($V34/$V$43)*'VT CHS Emissions Schedule'!AA$5)/(1-$M34)))-IF(OR($A34="Oil",$A34="Propane"),$S34*AV34,IF(OR($A34="Natural Gas",$A34="Electricity"),$S34*AV34/(1-$K34),$U$40*($V34/$X34)*('VT CHS Emissions Schedule'!AA$8+$P34)+$U$41*($V34/$X34)*('VT CHS Emissions Schedule'!AA$9+$O34)+($U$42*($V34/$X34)*'VT CHS Emissions Schedule'!AA$7)/(1-$N34)+($U$43*($V34/$X34)*'VT CHS Emissions Schedule'!AA$5)/(1-$M34))),0)</f>
        <v>0</v>
      </c>
      <c r="BW34" s="63">
        <f>IF(BW$15&lt;2025+$T34,IF(OR($A34="Oil",$A34="Propane"),$R34*AW34,IF(OR($A34="Natural Gas",$A34="Electricity"),$R34*AW34/(1-$K34),$U$40*($V34/$V$40)*('VT CHS Emissions Schedule'!AB$8+$P34)+$U$41*($V34/$V$41)*('VT CHS Emissions Schedule'!AB$9+$O34)+($U$42*($V34/$V$42)*'VT CHS Emissions Schedule'!AB$7)/(1-$N34)+($U$43*($V34/$V$43)*'VT CHS Emissions Schedule'!AB$5)/(1-$M34)))-IF(OR($A34="Oil",$A34="Propane"),$S34*AW34,IF(OR($A34="Natural Gas",$A34="Electricity"),$S34*AW34/(1-$K34),$U$40*($V34/$X34)*('VT CHS Emissions Schedule'!AB$8+$P34)+$U$41*($V34/$X34)*('VT CHS Emissions Schedule'!AB$9+$O34)+($U$42*($V34/$X34)*'VT CHS Emissions Schedule'!AB$7)/(1-$N34)+($U$43*($V34/$X34)*'VT CHS Emissions Schedule'!AB$5)/(1-$M34))),0)</f>
        <v>0</v>
      </c>
      <c r="BX34" s="63">
        <f>IF(BX$15&lt;2025+$T34,IF(OR($A34="Oil",$A34="Propane"),$R34*AX34,IF(OR($A34="Natural Gas",$A34="Electricity"),$R34*AX34/(1-$K34),$U$40*($V34/$V$40)*('VT CHS Emissions Schedule'!AC$8+$P34)+$U$41*($V34/$V$41)*('VT CHS Emissions Schedule'!AC$9+$O34)+($U$42*($V34/$V$42)*'VT CHS Emissions Schedule'!AC$7)/(1-$N34)+($U$43*($V34/$V$43)*'VT CHS Emissions Schedule'!AC$5)/(1-$M34)))-IF(OR($A34="Oil",$A34="Propane"),$S34*AX34,IF(OR($A34="Natural Gas",$A34="Electricity"),$S34*AX34/(1-$K34),$U$40*($V34/$X34)*('VT CHS Emissions Schedule'!AC$8+$P34)+$U$41*($V34/$X34)*('VT CHS Emissions Schedule'!AC$9+$O34)+($U$42*($V34/$X34)*'VT CHS Emissions Schedule'!AC$7)/(1-$N34)+($U$43*($V34/$X34)*'VT CHS Emissions Schedule'!AC$5)/(1-$M34))),0)</f>
        <v>0</v>
      </c>
    </row>
    <row r="35" spans="1:76" ht="16.5" thickBot="1" x14ac:dyDescent="0.3">
      <c r="A35" s="185" t="s">
        <v>161</v>
      </c>
      <c r="B35" s="288" t="s">
        <v>276</v>
      </c>
      <c r="C35" s="283">
        <v>3</v>
      </c>
      <c r="D35" s="175">
        <f t="shared" si="15"/>
        <v>12405051.22642212</v>
      </c>
      <c r="E35" s="226">
        <f t="shared" si="13"/>
        <v>12405051.22642212</v>
      </c>
      <c r="F35" s="221">
        <f t="shared" si="14"/>
        <v>12.40505122642212</v>
      </c>
      <c r="G35" s="110">
        <f t="shared" si="5"/>
        <v>685498.9364051884</v>
      </c>
      <c r="H35" s="110">
        <f t="shared" si="16"/>
        <v>685498.9364051884</v>
      </c>
      <c r="I35" s="110">
        <f>IF(OR($A35="Oil",$A35="Propane"),$R35*$Y35,IF(OR($A35="Natural Gas",$A35="Electricity"),$R35*$Y35/(1-$K35),$U$40*($V35/$V$40)*('VT CHS Emissions Schedule'!D$8+$P35)+$U$41*($V35/$V$41)*('VT CHS Emissions Schedule'!D$9+$O35)+($U$42*($V35/$V$42)*'VT CHS Emissions Schedule'!D$7)/(1-$N35)+($U$43*($V35/$V$43)*'VT CHS Emissions Schedule'!D$5)/(1-$M35)))</f>
        <v>876121.20487717516</v>
      </c>
      <c r="J35" s="110">
        <f>IF(OR($A35="Oil",$A35="Propane"),$S35*$Y35,IF(OR($A35="Natural Gas",$A35="Electricity"),$S35*$Y35/(1-$K35),$U$40*($V35/$X35)*('VT CHS Emissions Schedule'!D$8+$P35)+$U$41*($V35/$X35)*('VT CHS Emissions Schedule'!D$9+$O35)+($U$42*($V35/$X35)*'VT CHS Emissions Schedule'!D$7)/(1-$N35)+($U$43*($V35/$X35)*'VT CHS Emissions Schedule'!D$5)/(1-$M35)))</f>
        <v>190622.2684719867</v>
      </c>
      <c r="K35" s="65">
        <f>_xlfn.XLOOKUP($A35,Lookups!$A$3:$A$15,Lookups!$E$3:$E$15)</f>
        <v>0</v>
      </c>
      <c r="L35" s="64">
        <f>_xlfn.XLOOKUP($A35,Lookups!$A$3:$A$15,Lookups!$D$3:$D$15)</f>
        <v>0</v>
      </c>
      <c r="M35" s="65">
        <f>Lookups!$E$6</f>
        <v>8.9499999999999996E-2</v>
      </c>
      <c r="N35" s="65">
        <f>Lookups!$E$5</f>
        <v>1.4E-2</v>
      </c>
      <c r="O35" s="64">
        <f>Lookups!$D$4</f>
        <v>0.32764300000000002</v>
      </c>
      <c r="P35" s="64">
        <f>Lookups!$D$3</f>
        <v>0.21490000000000001</v>
      </c>
      <c r="Q35" s="64">
        <f>Lookups!$D$8</f>
        <v>1.3776766038113153</v>
      </c>
      <c r="R35" s="71" t="str">
        <f t="shared" si="6"/>
        <v>blended</v>
      </c>
      <c r="S35" s="71">
        <f t="shared" si="17"/>
        <v>3178.6666666666665</v>
      </c>
      <c r="T35" s="67">
        <v>20</v>
      </c>
      <c r="U35" s="67"/>
      <c r="V35" s="63">
        <v>9536</v>
      </c>
      <c r="W35" s="71" t="str">
        <f t="shared" si="7"/>
        <v>blended</v>
      </c>
      <c r="X35" s="71">
        <f t="shared" si="8"/>
        <v>3</v>
      </c>
      <c r="Y35" s="66" t="s">
        <v>244</v>
      </c>
      <c r="Z35" s="66" t="s">
        <v>244</v>
      </c>
      <c r="AA35" s="66" t="s">
        <v>244</v>
      </c>
      <c r="AB35" s="66" t="s">
        <v>244</v>
      </c>
      <c r="AC35" s="66" t="s">
        <v>244</v>
      </c>
      <c r="AD35" s="66" t="s">
        <v>244</v>
      </c>
      <c r="AE35" s="66" t="s">
        <v>244</v>
      </c>
      <c r="AF35" s="66" t="s">
        <v>244</v>
      </c>
      <c r="AG35" s="66" t="s">
        <v>244</v>
      </c>
      <c r="AH35" s="66" t="s">
        <v>244</v>
      </c>
      <c r="AI35" s="66" t="s">
        <v>244</v>
      </c>
      <c r="AJ35" s="66" t="s">
        <v>244</v>
      </c>
      <c r="AK35" s="66" t="s">
        <v>244</v>
      </c>
      <c r="AL35" s="66" t="s">
        <v>244</v>
      </c>
      <c r="AM35" s="66" t="s">
        <v>244</v>
      </c>
      <c r="AN35" s="66" t="s">
        <v>244</v>
      </c>
      <c r="AO35" s="66" t="s">
        <v>244</v>
      </c>
      <c r="AP35" s="66" t="s">
        <v>244</v>
      </c>
      <c r="AQ35" s="66" t="s">
        <v>244</v>
      </c>
      <c r="AR35" s="66" t="s">
        <v>244</v>
      </c>
      <c r="AS35" s="66">
        <v>0</v>
      </c>
      <c r="AT35" s="66">
        <v>0</v>
      </c>
      <c r="AU35" s="66">
        <v>0</v>
      </c>
      <c r="AV35" s="66">
        <v>0</v>
      </c>
      <c r="AW35" s="66">
        <v>0</v>
      </c>
      <c r="AX35" s="66">
        <v>0</v>
      </c>
      <c r="AY35" s="63">
        <f>IF(AY$15&lt;2025+$T35,IF(OR($A35="Oil",$A35="Propane"),$R35*Y35,IF(OR($A35="Natural Gas",$A35="Electricity"),$R35*Y35/(1-$K35),$U$40*($V35/$V$40)*('VT CHS Emissions Schedule'!D$8+$P35)+$U$41*($V35/$V$41)*('VT CHS Emissions Schedule'!D$9+$O35)+($U$42*($V35/$V$42)*'VT CHS Emissions Schedule'!D$7)/(1-$N35)+($U$43*($V35/$V$43)*'VT CHS Emissions Schedule'!D$5)/(1-$M35)))-IF(OR($A35="Oil",$A35="Propane"),$S35*Y35,IF(OR($A35="Natural Gas",$A35="Electricity"),$S35*Y35/(1-$K35),$U$40*($V35/$X35)*('VT CHS Emissions Schedule'!D$8+$P35)+$U$41*($V35/$X35)*('VT CHS Emissions Schedule'!D$9+$O35)+($U$42*($V35/$X35)*'VT CHS Emissions Schedule'!D$7)/(1-$N35)+($U$43*($V35/$X35)*'VT CHS Emissions Schedule'!D$5)/(1-$M35))),0)</f>
        <v>685498.9364051884</v>
      </c>
      <c r="AZ35" s="63">
        <f>IF(AZ$15&lt;2025+$T35,IF(OR($A35="Oil",$A35="Propane"),$R35*Z35,IF(OR($A35="Natural Gas",$A35="Electricity"),$R35*Z35/(1-$K35),$U$40*($V35/$V$40)*('VT CHS Emissions Schedule'!E$8+$P35)+$U$41*($V35/$V$41)*('VT CHS Emissions Schedule'!E$9+$O35)+($U$42*($V35/$V$42)*'VT CHS Emissions Schedule'!E$7)/(1-$N35)+($U$43*($V35/$V$43)*'VT CHS Emissions Schedule'!E$5)/(1-$M35)))-IF(OR($A35="Oil",$A35="Propane"),$S35*Z35,IF(OR($A35="Natural Gas",$A35="Electricity"),$S35*Z35/(1-$K35),$U$40*($V35/$X35)*('VT CHS Emissions Schedule'!E$8+$P35)+$U$41*($V35/$X35)*('VT CHS Emissions Schedule'!E$9+$O35)+($U$42*($V35/$X35)*'VT CHS Emissions Schedule'!E$7)/(1-$N35)+($U$43*($V35/$X35)*'VT CHS Emissions Schedule'!E$5)/(1-$M35))),0)</f>
        <v>676792.89259863645</v>
      </c>
      <c r="BA35" s="63">
        <f>IF(BA$15&lt;2025+$T35,IF(OR($A35="Oil",$A35="Propane"),$R35*AA35,IF(OR($A35="Natural Gas",$A35="Electricity"),$R35*AA35/(1-$K35),$U$40*($V35/$V$40)*('VT CHS Emissions Schedule'!F$8+$P35)+$U$41*($V35/$V$41)*('VT CHS Emissions Schedule'!F$9+$O35)+($U$42*($V35/$V$42)*'VT CHS Emissions Schedule'!F$7)/(1-$N35)+($U$43*($V35/$V$43)*'VT CHS Emissions Schedule'!F$5)/(1-$M35)))-IF(OR($A35="Oil",$A35="Propane"),$S35*AA35,IF(OR($A35="Natural Gas",$A35="Electricity"),$S35*AA35/(1-$K35),$U$40*($V35/$X35)*('VT CHS Emissions Schedule'!F$8+$P35)+$U$41*($V35/$X35)*('VT CHS Emissions Schedule'!F$9+$O35)+($U$42*($V35/$X35)*'VT CHS Emissions Schedule'!F$7)/(1-$N35)+($U$43*($V35/$X35)*'VT CHS Emissions Schedule'!F$5)/(1-$M35))),0)</f>
        <v>668086.84879208449</v>
      </c>
      <c r="BB35" s="63">
        <f>IF(BB$15&lt;2025+$T35,IF(OR($A35="Oil",$A35="Propane"),$R35*AB35,IF(OR($A35="Natural Gas",$A35="Electricity"),$R35*AB35/(1-$K35),$U$40*($V35/$V$40)*('VT CHS Emissions Schedule'!G$8+$P35)+$U$41*($V35/$V$41)*('VT CHS Emissions Schedule'!G$9+$O35)+($U$42*($V35/$V$42)*'VT CHS Emissions Schedule'!G$7)/(1-$N35)+($U$43*($V35/$V$43)*'VT CHS Emissions Schedule'!G$5)/(1-$M35)))-IF(OR($A35="Oil",$A35="Propane"),$S35*AB35,IF(OR($A35="Natural Gas",$A35="Electricity"),$S35*AB35/(1-$K35),$U$40*($V35/$X35)*('VT CHS Emissions Schedule'!G$8+$P35)+$U$41*($V35/$X35)*('VT CHS Emissions Schedule'!G$9+$O35)+($U$42*($V35/$X35)*'VT CHS Emissions Schedule'!G$7)/(1-$N35)+($U$43*($V35/$X35)*'VT CHS Emissions Schedule'!G$5)/(1-$M35))),0)</f>
        <v>659380.80498553242</v>
      </c>
      <c r="BC35" s="63">
        <f>IF(BC$15&lt;2025+$T35,IF(OR($A35="Oil",$A35="Propane"),$R35*AC35,IF(OR($A35="Natural Gas",$A35="Electricity"),$R35*AC35/(1-$K35),$U$40*($V35/$V$40)*('VT CHS Emissions Schedule'!H$8+$P35)+$U$41*($V35/$V$41)*('VT CHS Emissions Schedule'!H$9+$O35)+($U$42*($V35/$V$42)*'VT CHS Emissions Schedule'!H$7)/(1-$N35)+($U$43*($V35/$V$43)*'VT CHS Emissions Schedule'!H$5)/(1-$M35)))-IF(OR($A35="Oil",$A35="Propane"),$S35*AC35,IF(OR($A35="Natural Gas",$A35="Electricity"),$S35*AC35/(1-$K35),$U$40*($V35/$X35)*('VT CHS Emissions Schedule'!H$8+$P35)+$U$41*($V35/$X35)*('VT CHS Emissions Schedule'!H$9+$O35)+($U$42*($V35/$X35)*'VT CHS Emissions Schedule'!H$7)/(1-$N35)+($U$43*($V35/$X35)*'VT CHS Emissions Schedule'!H$5)/(1-$M35))),0)</f>
        <v>650674.76117898035</v>
      </c>
      <c r="BD35" s="63">
        <f>IF(BD$15&lt;2025+$T35,IF(OR($A35="Oil",$A35="Propane"),$R35*AD35,IF(OR($A35="Natural Gas",$A35="Electricity"),$R35*AD35/(1-$K35),$U$40*($V35/$V$40)*('VT CHS Emissions Schedule'!I$8+$P35)+$U$41*($V35/$V$41)*('VT CHS Emissions Schedule'!I$9+$O35)+($U$42*($V35/$V$42)*'VT CHS Emissions Schedule'!I$7)/(1-$N35)+($U$43*($V35/$V$43)*'VT CHS Emissions Schedule'!I$5)/(1-$M35)))-IF(OR($A35="Oil",$A35="Propane"),$S35*AD35,IF(OR($A35="Natural Gas",$A35="Electricity"),$S35*AD35/(1-$K35),$U$40*($V35/$X35)*('VT CHS Emissions Schedule'!I$8+$P35)+$U$41*($V35/$X35)*('VT CHS Emissions Schedule'!I$9+$O35)+($U$42*($V35/$X35)*'VT CHS Emissions Schedule'!I$7)/(1-$N35)+($U$43*($V35/$X35)*'VT CHS Emissions Schedule'!I$5)/(1-$M35))),0)</f>
        <v>639461.72006666113</v>
      </c>
      <c r="BE35" s="63">
        <f>IF(BE$15&lt;2025+$T35,IF(OR($A35="Oil",$A35="Propane"),$R35*AE35,IF(OR($A35="Natural Gas",$A35="Electricity"),$R35*AE35/(1-$K35),$U$40*($V35/$V$40)*('VT CHS Emissions Schedule'!J$8+$P35)+$U$41*($V35/$V$41)*('VT CHS Emissions Schedule'!J$9+$O35)+($U$42*($V35/$V$42)*'VT CHS Emissions Schedule'!J$7)/(1-$N35)+($U$43*($V35/$V$43)*'VT CHS Emissions Schedule'!J$5)/(1-$M35)))-IF(OR($A35="Oil",$A35="Propane"),$S35*AE35,IF(OR($A35="Natural Gas",$A35="Electricity"),$S35*AE35/(1-$K35),$U$40*($V35/$X35)*('VT CHS Emissions Schedule'!J$8+$P35)+$U$41*($V35/$X35)*('VT CHS Emissions Schedule'!J$9+$O35)+($U$42*($V35/$X35)*'VT CHS Emissions Schedule'!J$7)/(1-$N35)+($U$43*($V35/$X35)*'VT CHS Emissions Schedule'!J$5)/(1-$M35))),0)</f>
        <v>630755.67626010906</v>
      </c>
      <c r="BF35" s="63">
        <f>IF(BF$15&lt;2025+$T35,IF(OR($A35="Oil",$A35="Propane"),$R35*AF35,IF(OR($A35="Natural Gas",$A35="Electricity"),$R35*AF35/(1-$K35),$U$40*($V35/$V$40)*('VT CHS Emissions Schedule'!K$8+$P35)+$U$41*($V35/$V$41)*('VT CHS Emissions Schedule'!K$9+$O35)+($U$42*($V35/$V$42)*'VT CHS Emissions Schedule'!K$7)/(1-$N35)+($U$43*($V35/$V$43)*'VT CHS Emissions Schedule'!K$5)/(1-$M35)))-IF(OR($A35="Oil",$A35="Propane"),$S35*AF35,IF(OR($A35="Natural Gas",$A35="Electricity"),$S35*AF35/(1-$K35),$U$40*($V35/$X35)*('VT CHS Emissions Schedule'!K$8+$P35)+$U$41*($V35/$X35)*('VT CHS Emissions Schedule'!K$9+$O35)+($U$42*($V35/$X35)*'VT CHS Emissions Schedule'!K$7)/(1-$N35)+($U$43*($V35/$X35)*'VT CHS Emissions Schedule'!K$5)/(1-$M35))),0)</f>
        <v>622049.6324535571</v>
      </c>
      <c r="BG35" s="63">
        <f>IF(BG$15&lt;2025+$T35,IF(OR($A35="Oil",$A35="Propane"),$R35*AG35,IF(OR($A35="Natural Gas",$A35="Electricity"),$R35*AG35/(1-$K35),$U$40*($V35/$V$40)*('VT CHS Emissions Schedule'!L$8+$P35)+$U$41*($V35/$V$41)*('VT CHS Emissions Schedule'!L$9+$O35)+($U$42*($V35/$V$42)*'VT CHS Emissions Schedule'!L$7)/(1-$N35)+($U$43*($V35/$V$43)*'VT CHS Emissions Schedule'!L$5)/(1-$M35)))-IF(OR($A35="Oil",$A35="Propane"),$S35*AG35,IF(OR($A35="Natural Gas",$A35="Electricity"),$S35*AG35/(1-$K35),$U$40*($V35/$X35)*('VT CHS Emissions Schedule'!L$8+$P35)+$U$41*($V35/$X35)*('VT CHS Emissions Schedule'!L$9+$O35)+($U$42*($V35/$X35)*'VT CHS Emissions Schedule'!L$7)/(1-$N35)+($U$43*($V35/$X35)*'VT CHS Emissions Schedule'!L$5)/(1-$M35))),0)</f>
        <v>613343.58864700515</v>
      </c>
      <c r="BH35" s="63">
        <f>IF(BH$15&lt;2025+$T35,IF(OR($A35="Oil",$A35="Propane"),$R35*AH35,IF(OR($A35="Natural Gas",$A35="Electricity"),$R35*AH35/(1-$K35),$U$40*($V35/$V$40)*('VT CHS Emissions Schedule'!M$8+$P35)+$U$41*($V35/$V$41)*('VT CHS Emissions Schedule'!M$9+$O35)+($U$42*($V35/$V$42)*'VT CHS Emissions Schedule'!M$7)/(1-$N35)+($U$43*($V35/$V$43)*'VT CHS Emissions Schedule'!M$5)/(1-$M35)))-IF(OR($A35="Oil",$A35="Propane"),$S35*AH35,IF(OR($A35="Natural Gas",$A35="Electricity"),$S35*AH35/(1-$K35),$U$40*($V35/$X35)*('VT CHS Emissions Schedule'!M$8+$P35)+$U$41*($V35/$X35)*('VT CHS Emissions Schedule'!M$9+$O35)+($U$42*($V35/$X35)*'VT CHS Emissions Schedule'!M$7)/(1-$N35)+($U$43*($V35/$X35)*'VT CHS Emissions Schedule'!M$5)/(1-$M35))),0)</f>
        <v>604637.54484045308</v>
      </c>
      <c r="BI35" s="63">
        <f>IF(BI$15&lt;2025+$T35,IF(OR($A35="Oil",$A35="Propane"),$R35*AI35,IF(OR($A35="Natural Gas",$A35="Electricity"),$R35*AI35/(1-$K35),$U$40*($V35/$V$40)*('VT CHS Emissions Schedule'!N$8+$P35)+$U$41*($V35/$V$41)*('VT CHS Emissions Schedule'!N$9+$O35)+($U$42*($V35/$V$42)*'VT CHS Emissions Schedule'!N$7)/(1-$N35)+($U$43*($V35/$V$43)*'VT CHS Emissions Schedule'!N$5)/(1-$M35)))-IF(OR($A35="Oil",$A35="Propane"),$S35*AI35,IF(OR($A35="Natural Gas",$A35="Electricity"),$S35*AI35/(1-$K35),$U$40*($V35/$X35)*('VT CHS Emissions Schedule'!N$8+$P35)+$U$41*($V35/$X35)*('VT CHS Emissions Schedule'!N$9+$O35)+($U$42*($V35/$X35)*'VT CHS Emissions Schedule'!N$7)/(1-$N35)+($U$43*($V35/$X35)*'VT CHS Emissions Schedule'!N$5)/(1-$M35))),0)</f>
        <v>595502.40877690911</v>
      </c>
      <c r="BJ35" s="63">
        <f>IF(BJ$15&lt;2025+$T35,IF(OR($A35="Oil",$A35="Propane"),$R35*AJ35,IF(OR($A35="Natural Gas",$A35="Electricity"),$R35*AJ35/(1-$K35),$U$40*($V35/$V$40)*('VT CHS Emissions Schedule'!O$8+$P35)+$U$41*($V35/$V$41)*('VT CHS Emissions Schedule'!O$9+$O35)+($U$42*($V35/$V$42)*'VT CHS Emissions Schedule'!O$7)/(1-$N35)+($U$43*($V35/$V$43)*'VT CHS Emissions Schedule'!O$5)/(1-$M35)))-IF(OR($A35="Oil",$A35="Propane"),$S35*AJ35,IF(OR($A35="Natural Gas",$A35="Electricity"),$S35*AJ35/(1-$K35),$U$40*($V35/$X35)*('VT CHS Emissions Schedule'!O$8+$P35)+$U$41*($V35/$X35)*('VT CHS Emissions Schedule'!O$9+$O35)+($U$42*($V35/$X35)*'VT CHS Emissions Schedule'!O$7)/(1-$N35)+($U$43*($V35/$X35)*'VT CHS Emissions Schedule'!O$5)/(1-$M35))),0)</f>
        <v>595502.40877690911</v>
      </c>
      <c r="BK35" s="63">
        <f>IF(BK$15&lt;2025+$T35,IF(OR($A35="Oil",$A35="Propane"),$R35*AK35,IF(OR($A35="Natural Gas",$A35="Electricity"),$R35*AK35/(1-$K35),$U$40*($V35/$V$40)*('VT CHS Emissions Schedule'!P$8+$P35)+$U$41*($V35/$V$41)*('VT CHS Emissions Schedule'!P$9+$O35)+($U$42*($V35/$V$42)*'VT CHS Emissions Schedule'!P$7)/(1-$N35)+($U$43*($V35/$V$43)*'VT CHS Emissions Schedule'!P$5)/(1-$M35)))-IF(OR($A35="Oil",$A35="Propane"),$S35*AK35,IF(OR($A35="Natural Gas",$A35="Electricity"),$S35*AK35/(1-$K35),$U$40*($V35/$X35)*('VT CHS Emissions Schedule'!P$8+$P35)+$U$41*($V35/$X35)*('VT CHS Emissions Schedule'!P$9+$O35)+($U$42*($V35/$X35)*'VT CHS Emissions Schedule'!P$7)/(1-$N35)+($U$43*($V35/$X35)*'VT CHS Emissions Schedule'!P$5)/(1-$M35))),0)</f>
        <v>595502.40877690911</v>
      </c>
      <c r="BL35" s="63">
        <f>IF(BL$15&lt;2025+$T35,IF(OR($A35="Oil",$A35="Propane"),$R35*AL35,IF(OR($A35="Natural Gas",$A35="Electricity"),$R35*AL35/(1-$K35),$U$40*($V35/$V$40)*('VT CHS Emissions Schedule'!Q$8+$P35)+$U$41*($V35/$V$41)*('VT CHS Emissions Schedule'!Q$9+$O35)+($U$42*($V35/$V$42)*'VT CHS Emissions Schedule'!Q$7)/(1-$N35)+($U$43*($V35/$V$43)*'VT CHS Emissions Schedule'!Q$5)/(1-$M35)))-IF(OR($A35="Oil",$A35="Propane"),$S35*AL35,IF(OR($A35="Natural Gas",$A35="Electricity"),$S35*AL35/(1-$K35),$U$40*($V35/$X35)*('VT CHS Emissions Schedule'!Q$8+$P35)+$U$41*($V35/$X35)*('VT CHS Emissions Schedule'!Q$9+$O35)+($U$42*($V35/$X35)*'VT CHS Emissions Schedule'!Q$7)/(1-$N35)+($U$43*($V35/$X35)*'VT CHS Emissions Schedule'!Q$5)/(1-$M35))),0)</f>
        <v>595502.40877690911</v>
      </c>
      <c r="BM35" s="63">
        <f>IF(BM$15&lt;2025+$T35,IF(OR($A35="Oil",$A35="Propane"),$R35*AM35,IF(OR($A35="Natural Gas",$A35="Electricity"),$R35*AM35/(1-$K35),$U$40*($V35/$V$40)*('VT CHS Emissions Schedule'!R$8+$P35)+$U$41*($V35/$V$41)*('VT CHS Emissions Schedule'!R$9+$O35)+($U$42*($V35/$V$42)*'VT CHS Emissions Schedule'!R$7)/(1-$N35)+($U$43*($V35/$V$43)*'VT CHS Emissions Schedule'!R$5)/(1-$M35)))-IF(OR($A35="Oil",$A35="Propane"),$S35*AM35,IF(OR($A35="Natural Gas",$A35="Electricity"),$S35*AM35/(1-$K35),$U$40*($V35/$X35)*('VT CHS Emissions Schedule'!R$8+$P35)+$U$41*($V35/$X35)*('VT CHS Emissions Schedule'!R$9+$O35)+($U$42*($V35/$X35)*'VT CHS Emissions Schedule'!R$7)/(1-$N35)+($U$43*($V35/$X35)*'VT CHS Emissions Schedule'!R$5)/(1-$M35))),0)</f>
        <v>595502.40877690911</v>
      </c>
      <c r="BN35" s="63">
        <f>IF(BN$15&lt;2025+$T35,IF(OR($A35="Oil",$A35="Propane"),$R35*AN35,IF(OR($A35="Natural Gas",$A35="Electricity"),$R35*AN35/(1-$K35),$U$40*($V35/$V$40)*('VT CHS Emissions Schedule'!S$8+$P35)+$U$41*($V35/$V$41)*('VT CHS Emissions Schedule'!S$9+$O35)+($U$42*($V35/$V$42)*'VT CHS Emissions Schedule'!S$7)/(1-$N35)+($U$43*($V35/$V$43)*'VT CHS Emissions Schedule'!S$5)/(1-$M35)))-IF(OR($A35="Oil",$A35="Propane"),$S35*AN35,IF(OR($A35="Natural Gas",$A35="Electricity"),$S35*AN35/(1-$K35),$U$40*($V35/$X35)*('VT CHS Emissions Schedule'!S$8+$P35)+$U$41*($V35/$X35)*('VT CHS Emissions Schedule'!S$9+$O35)+($U$42*($V35/$X35)*'VT CHS Emissions Schedule'!S$7)/(1-$N35)+($U$43*($V35/$X35)*'VT CHS Emissions Schedule'!S$5)/(1-$M35))),0)</f>
        <v>595371.3552618731</v>
      </c>
      <c r="BO35" s="63">
        <f>IF(BO$15&lt;2025+$T35,IF(OR($A35="Oil",$A35="Propane"),$R35*AO35,IF(OR($A35="Natural Gas",$A35="Electricity"),$R35*AO35/(1-$K35),$U$40*($V35/$V$40)*('VT CHS Emissions Schedule'!T$8+$P35)+$U$41*($V35/$V$41)*('VT CHS Emissions Schedule'!T$9+$O35)+($U$42*($V35/$V$42)*'VT CHS Emissions Schedule'!T$7)/(1-$N35)+($U$43*($V35/$V$43)*'VT CHS Emissions Schedule'!T$5)/(1-$M35)))-IF(OR($A35="Oil",$A35="Propane"),$S35*AO35,IF(OR($A35="Natural Gas",$A35="Electricity"),$S35*AO35/(1-$K35),$U$40*($V35/$X35)*('VT CHS Emissions Schedule'!T$8+$P35)+$U$41*($V35/$X35)*('VT CHS Emissions Schedule'!T$9+$O35)+($U$42*($V35/$X35)*'VT CHS Emissions Schedule'!T$7)/(1-$N35)+($U$43*($V35/$X35)*'VT CHS Emissions Schedule'!T$5)/(1-$M35))),0)</f>
        <v>595371.3552618731</v>
      </c>
      <c r="BP35" s="63">
        <f>IF(BP$15&lt;2025+$T35,IF(OR($A35="Oil",$A35="Propane"),$R35*AP35,IF(OR($A35="Natural Gas",$A35="Electricity"),$R35*AP35/(1-$K35),$U$40*($V35/$V$40)*('VT CHS Emissions Schedule'!U$8+$P35)+$U$41*($V35/$V$41)*('VT CHS Emissions Schedule'!U$9+$O35)+($U$42*($V35/$V$42)*'VT CHS Emissions Schedule'!U$7)/(1-$N35)+($U$43*($V35/$V$43)*'VT CHS Emissions Schedule'!U$5)/(1-$M35)))-IF(OR($A35="Oil",$A35="Propane"),$S35*AP35,IF(OR($A35="Natural Gas",$A35="Electricity"),$S35*AP35/(1-$K35),$U$40*($V35/$X35)*('VT CHS Emissions Schedule'!U$8+$P35)+$U$41*($V35/$X35)*('VT CHS Emissions Schedule'!U$9+$O35)+($U$42*($V35/$X35)*'VT CHS Emissions Schedule'!U$7)/(1-$N35)+($U$43*($V35/$X35)*'VT CHS Emissions Schedule'!U$5)/(1-$M35))),0)</f>
        <v>595371.3552618731</v>
      </c>
      <c r="BQ35" s="63">
        <f>IF(BQ$15&lt;2025+$T35,IF(OR($A35="Oil",$A35="Propane"),$R35*AQ35,IF(OR($A35="Natural Gas",$A35="Electricity"),$R35*AQ35/(1-$K35),$U$40*($V35/$V$40)*('VT CHS Emissions Schedule'!V$8+$P35)+$U$41*($V35/$V$41)*('VT CHS Emissions Schedule'!V$9+$O35)+($U$42*($V35/$V$42)*'VT CHS Emissions Schedule'!V$7)/(1-$N35)+($U$43*($V35/$V$43)*'VT CHS Emissions Schedule'!V$5)/(1-$M35)))-IF(OR($A35="Oil",$A35="Propane"),$S35*AQ35,IF(OR($A35="Natural Gas",$A35="Electricity"),$S35*AQ35/(1-$K35),$U$40*($V35/$X35)*('VT CHS Emissions Schedule'!V$8+$P35)+$U$41*($V35/$X35)*('VT CHS Emissions Schedule'!V$9+$O35)+($U$42*($V35/$X35)*'VT CHS Emissions Schedule'!V$7)/(1-$N35)+($U$43*($V35/$X35)*'VT CHS Emissions Schedule'!V$5)/(1-$M35))),0)</f>
        <v>595371.3552618731</v>
      </c>
      <c r="BR35" s="63">
        <f>IF(BR$15&lt;2025+$T35,IF(OR($A35="Oil",$A35="Propane"),$R35*AR35,IF(OR($A35="Natural Gas",$A35="Electricity"),$R35*AR35/(1-$K35),$U$40*($V35/$V$40)*('VT CHS Emissions Schedule'!W$8+$P35)+$U$41*($V35/$V$41)*('VT CHS Emissions Schedule'!W$9+$O35)+($U$42*($V35/$V$42)*'VT CHS Emissions Schedule'!W$7)/(1-$N35)+($U$43*($V35/$V$43)*'VT CHS Emissions Schedule'!W$5)/(1-$M35)))-IF(OR($A35="Oil",$A35="Propane"),$S35*AR35,IF(OR($A35="Natural Gas",$A35="Electricity"),$S35*AR35/(1-$K35),$U$40*($V35/$X35)*('VT CHS Emissions Schedule'!W$8+$P35)+$U$41*($V35/$X35)*('VT CHS Emissions Schedule'!W$9+$O35)+($U$42*($V35/$X35)*'VT CHS Emissions Schedule'!W$7)/(1-$N35)+($U$43*($V35/$X35)*'VT CHS Emissions Schedule'!W$5)/(1-$M35))),0)</f>
        <v>595371.3552618731</v>
      </c>
      <c r="BS35" s="63">
        <f>IF(BS$15&lt;2025+$T35,IF(OR($A35="Oil",$A35="Propane"),$R35*AS35,IF(OR($A35="Natural Gas",$A35="Electricity"),$R35*AS35/(1-$K35),$U$40*($V35/$V$40)*('VT CHS Emissions Schedule'!X$8+$P35)+$U$41*($V35/$V$41)*('VT CHS Emissions Schedule'!X$9+$O35)+($U$42*($V35/$V$42)*'VT CHS Emissions Schedule'!X$7)/(1-$N35)+($U$43*($V35/$V$43)*'VT CHS Emissions Schedule'!X$5)/(1-$M35)))-IF(OR($A35="Oil",$A35="Propane"),$S35*AS35,IF(OR($A35="Natural Gas",$A35="Electricity"),$S35*AS35/(1-$K35),$U$40*($V35/$X35)*('VT CHS Emissions Schedule'!X$8+$P35)+$U$41*($V35/$X35)*('VT CHS Emissions Schedule'!X$9+$O35)+($U$42*($V35/$X35)*'VT CHS Emissions Schedule'!X$7)/(1-$N35)+($U$43*($V35/$X35)*'VT CHS Emissions Schedule'!X$5)/(1-$M35))),0)</f>
        <v>0</v>
      </c>
      <c r="BT35" s="63">
        <f>IF(BT$15&lt;2025+$T35,IF(OR($A35="Oil",$A35="Propane"),$R35*AT35,IF(OR($A35="Natural Gas",$A35="Electricity"),$R35*AT35/(1-$K35),$U$40*($V35/$V$40)*('VT CHS Emissions Schedule'!Y$8+$P35)+$U$41*($V35/$V$41)*('VT CHS Emissions Schedule'!Y$9+$O35)+($U$42*($V35/$V$42)*'VT CHS Emissions Schedule'!Y$7)/(1-$N35)+($U$43*($V35/$V$43)*'VT CHS Emissions Schedule'!Y$5)/(1-$M35)))-IF(OR($A35="Oil",$A35="Propane"),$S35*AT35,IF(OR($A35="Natural Gas",$A35="Electricity"),$S35*AT35/(1-$K35),$U$40*($V35/$X35)*('VT CHS Emissions Schedule'!Y$8+$P35)+$U$41*($V35/$X35)*('VT CHS Emissions Schedule'!Y$9+$O35)+($U$42*($V35/$X35)*'VT CHS Emissions Schedule'!Y$7)/(1-$N35)+($U$43*($V35/$X35)*'VT CHS Emissions Schedule'!Y$5)/(1-$M35))),0)</f>
        <v>0</v>
      </c>
      <c r="BU35" s="63">
        <f>IF(BU$15&lt;2025+$T35,IF(OR($A35="Oil",$A35="Propane"),$R35*AU35,IF(OR($A35="Natural Gas",$A35="Electricity"),$R35*AU35/(1-$K35),$U$40*($V35/$V$40)*('VT CHS Emissions Schedule'!Z$8+$P35)+$U$41*($V35/$V$41)*('VT CHS Emissions Schedule'!Z$9+$O35)+($U$42*($V35/$V$42)*'VT CHS Emissions Schedule'!Z$7)/(1-$N35)+($U$43*($V35/$V$43)*'VT CHS Emissions Schedule'!Z$5)/(1-$M35)))-IF(OR($A35="Oil",$A35="Propane"),$S35*AU35,IF(OR($A35="Natural Gas",$A35="Electricity"),$S35*AU35/(1-$K35),$U$40*($V35/$X35)*('VT CHS Emissions Schedule'!Z$8+$P35)+$U$41*($V35/$X35)*('VT CHS Emissions Schedule'!Z$9+$O35)+($U$42*($V35/$X35)*'VT CHS Emissions Schedule'!Z$7)/(1-$N35)+($U$43*($V35/$X35)*'VT CHS Emissions Schedule'!Z$5)/(1-$M35))),0)</f>
        <v>0</v>
      </c>
      <c r="BV35" s="63">
        <f>IF(BV$15&lt;2025+$T35,IF(OR($A35="Oil",$A35="Propane"),$R35*AV35,IF(OR($A35="Natural Gas",$A35="Electricity"),$R35*AV35/(1-$K35),$U$40*($V35/$V$40)*('VT CHS Emissions Schedule'!AA$8+$P35)+$U$41*($V35/$V$41)*('VT CHS Emissions Schedule'!AA$9+$O35)+($U$42*($V35/$V$42)*'VT CHS Emissions Schedule'!AA$7)/(1-$N35)+($U$43*($V35/$V$43)*'VT CHS Emissions Schedule'!AA$5)/(1-$M35)))-IF(OR($A35="Oil",$A35="Propane"),$S35*AV35,IF(OR($A35="Natural Gas",$A35="Electricity"),$S35*AV35/(1-$K35),$U$40*($V35/$X35)*('VT CHS Emissions Schedule'!AA$8+$P35)+$U$41*($V35/$X35)*('VT CHS Emissions Schedule'!AA$9+$O35)+($U$42*($V35/$X35)*'VT CHS Emissions Schedule'!AA$7)/(1-$N35)+($U$43*($V35/$X35)*'VT CHS Emissions Schedule'!AA$5)/(1-$M35))),0)</f>
        <v>0</v>
      </c>
      <c r="BW35" s="63">
        <f>IF(BW$15&lt;2025+$T35,IF(OR($A35="Oil",$A35="Propane"),$R35*AW35,IF(OR($A35="Natural Gas",$A35="Electricity"),$R35*AW35/(1-$K35),$U$40*($V35/$V$40)*('VT CHS Emissions Schedule'!AB$8+$P35)+$U$41*($V35/$V$41)*('VT CHS Emissions Schedule'!AB$9+$O35)+($U$42*($V35/$V$42)*'VT CHS Emissions Schedule'!AB$7)/(1-$N35)+($U$43*($V35/$V$43)*'VT CHS Emissions Schedule'!AB$5)/(1-$M35)))-IF(OR($A35="Oil",$A35="Propane"),$S35*AW35,IF(OR($A35="Natural Gas",$A35="Electricity"),$S35*AW35/(1-$K35),$U$40*($V35/$X35)*('VT CHS Emissions Schedule'!AB$8+$P35)+$U$41*($V35/$X35)*('VT CHS Emissions Schedule'!AB$9+$O35)+($U$42*($V35/$X35)*'VT CHS Emissions Schedule'!AB$7)/(1-$N35)+($U$43*($V35/$X35)*'VT CHS Emissions Schedule'!AB$5)/(1-$M35))),0)</f>
        <v>0</v>
      </c>
      <c r="BX35" s="63">
        <f>IF(BX$15&lt;2025+$T35,IF(OR($A35="Oil",$A35="Propane"),$R35*AX35,IF(OR($A35="Natural Gas",$A35="Electricity"),$R35*AX35/(1-$K35),$U$40*($V35/$V$40)*('VT CHS Emissions Schedule'!AC$8+$P35)+$U$41*($V35/$V$41)*('VT CHS Emissions Schedule'!AC$9+$O35)+($U$42*($V35/$V$42)*'VT CHS Emissions Schedule'!AC$7)/(1-$N35)+($U$43*($V35/$V$43)*'VT CHS Emissions Schedule'!AC$5)/(1-$M35)))-IF(OR($A35="Oil",$A35="Propane"),$S35*AX35,IF(OR($A35="Natural Gas",$A35="Electricity"),$S35*AX35/(1-$K35),$U$40*($V35/$X35)*('VT CHS Emissions Schedule'!AC$8+$P35)+$U$41*($V35/$X35)*('VT CHS Emissions Schedule'!AC$9+$O35)+($U$42*($V35/$X35)*'VT CHS Emissions Schedule'!AC$7)/(1-$N35)+($U$43*($V35/$X35)*'VT CHS Emissions Schedule'!AC$5)/(1-$M35))),0)</f>
        <v>0</v>
      </c>
    </row>
    <row r="36" spans="1:76" ht="15.75" x14ac:dyDescent="0.25">
      <c r="E36" s="109"/>
      <c r="F36" s="109"/>
    </row>
    <row r="37" spans="1:76" ht="15.75" x14ac:dyDescent="0.25">
      <c r="E37" s="109"/>
      <c r="F37" s="109"/>
    </row>
    <row r="38" spans="1:76" ht="15.75" x14ac:dyDescent="0.3">
      <c r="E38" s="109"/>
      <c r="F38" s="109"/>
      <c r="G38" s="139"/>
      <c r="H38" s="139"/>
      <c r="I38" s="139"/>
      <c r="J38" s="139"/>
      <c r="T38" s="61" t="s">
        <v>477</v>
      </c>
      <c r="U38"/>
      <c r="V38"/>
    </row>
    <row r="39" spans="1:76" ht="55.5" x14ac:dyDescent="0.25">
      <c r="A39" s="109"/>
      <c r="B39" s="109"/>
      <c r="C39" s="109"/>
      <c r="D39" s="109"/>
      <c r="E39" s="109"/>
      <c r="F39" s="109"/>
      <c r="T39" s="120" t="s">
        <v>166</v>
      </c>
      <c r="U39" s="120" t="s">
        <v>483</v>
      </c>
      <c r="V39" s="120" t="s">
        <v>482</v>
      </c>
    </row>
    <row r="40" spans="1:76" ht="15" customHeight="1" x14ac:dyDescent="0.25">
      <c r="A40" s="109"/>
      <c r="B40" s="109"/>
      <c r="C40" s="109"/>
      <c r="D40" s="109"/>
      <c r="E40" s="109"/>
      <c r="F40" s="109"/>
      <c r="T40" s="117" t="s">
        <v>10</v>
      </c>
      <c r="U40" s="118">
        <v>0.11</v>
      </c>
      <c r="V40" s="119">
        <v>0.53</v>
      </c>
    </row>
    <row r="41" spans="1:76" ht="15.75" x14ac:dyDescent="0.25">
      <c r="A41" s="109"/>
      <c r="B41" s="109"/>
      <c r="C41" s="109"/>
      <c r="D41" s="109"/>
      <c r="E41" s="109"/>
      <c r="F41" s="109"/>
      <c r="T41" s="117" t="s">
        <v>8</v>
      </c>
      <c r="U41" s="118">
        <v>0.32</v>
      </c>
      <c r="V41" s="119">
        <v>0.6</v>
      </c>
    </row>
    <row r="42" spans="1:76" ht="15.75" x14ac:dyDescent="0.25">
      <c r="A42" s="109"/>
      <c r="B42" s="109"/>
      <c r="C42" s="109"/>
      <c r="D42" s="109"/>
      <c r="E42" s="109"/>
      <c r="F42" s="109"/>
      <c r="T42" s="117" t="s">
        <v>11</v>
      </c>
      <c r="U42" s="118">
        <v>0.15</v>
      </c>
      <c r="V42" s="119">
        <v>0.6</v>
      </c>
    </row>
    <row r="43" spans="1:76" ht="15.75" x14ac:dyDescent="0.25">
      <c r="A43" s="109"/>
      <c r="B43" s="109"/>
      <c r="C43" s="109"/>
      <c r="D43" s="109"/>
      <c r="E43" s="109"/>
      <c r="F43" s="109"/>
      <c r="T43" s="117" t="s">
        <v>18</v>
      </c>
      <c r="U43" s="118">
        <v>0.42</v>
      </c>
      <c r="V43" s="119">
        <v>0.92</v>
      </c>
    </row>
    <row r="44" spans="1:76" ht="15" customHeight="1" x14ac:dyDescent="0.25">
      <c r="A44" s="109"/>
      <c r="B44" s="109"/>
      <c r="C44" s="109"/>
      <c r="D44" s="109"/>
      <c r="E44" s="109"/>
      <c r="F44" s="109"/>
    </row>
    <row r="45" spans="1:76" ht="15.75" x14ac:dyDescent="0.25">
      <c r="A45" s="109"/>
      <c r="B45" s="109"/>
      <c r="C45" s="109"/>
      <c r="D45" s="109"/>
      <c r="E45" s="109"/>
      <c r="F45" s="109"/>
    </row>
    <row r="47" spans="1:76" ht="35.450000000000003" customHeight="1" x14ac:dyDescent="0.25"/>
    <row r="73" spans="32:32" x14ac:dyDescent="0.25">
      <c r="AF73" s="146">
        <v>229158482.73140049</v>
      </c>
    </row>
  </sheetData>
  <mergeCells count="5">
    <mergeCell ref="G14:J14"/>
    <mergeCell ref="K14:L14"/>
    <mergeCell ref="M14:Q14"/>
    <mergeCell ref="Y14:AX14"/>
    <mergeCell ref="AY14:BX14"/>
  </mergeCells>
  <conditionalFormatting sqref="F15">
    <cfRule type="duplicateValues" dxfId="61" priority="4"/>
  </conditionalFormatting>
  <conditionalFormatting sqref="H15">
    <cfRule type="duplicateValues" dxfId="60" priority="3"/>
  </conditionalFormatting>
  <conditionalFormatting sqref="I15:J15">
    <cfRule type="duplicateValues" dxfId="59" priority="2"/>
  </conditionalFormatting>
  <conditionalFormatting sqref="Y15:AX15">
    <cfRule type="duplicateValues" dxfId="58" priority="1"/>
  </conditionalFormatting>
  <conditionalFormatting sqref="BY15:XFD15 A15:E15 G15 K15:X15">
    <cfRule type="duplicateValues" dxfId="57" priority="5"/>
  </conditionalFormatting>
  <pageMargins left="0.7" right="0.7" top="0.75" bottom="0.75" header="0.3" footer="0.3"/>
  <pageSetup orientation="portrait" horizontalDpi="1200" verticalDpi="1200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EDF2BB-877A-4869-9F29-4B253B71FE06}">
  <sheetPr>
    <tabColor theme="6"/>
  </sheetPr>
  <dimension ref="A1:DB36"/>
  <sheetViews>
    <sheetView zoomScaleNormal="100" workbookViewId="0"/>
  </sheetViews>
  <sheetFormatPr defaultRowHeight="15.75" x14ac:dyDescent="0.3"/>
  <cols>
    <col min="1" max="1" width="18.21875" customWidth="1"/>
    <col min="2" max="2" width="24.5546875" customWidth="1"/>
    <col min="3" max="3" width="17.77734375" customWidth="1"/>
    <col min="4" max="5" width="15.77734375" customWidth="1"/>
    <col min="6" max="6" width="8.5546875" bestFit="1" customWidth="1"/>
    <col min="7" max="7" width="11.21875" customWidth="1"/>
    <col min="8" max="16" width="13.77734375" customWidth="1"/>
    <col min="17" max="18" width="10.77734375" customWidth="1"/>
    <col min="19" max="19" width="11" customWidth="1"/>
    <col min="20" max="20" width="11.77734375" customWidth="1"/>
    <col min="21" max="22" width="12.5546875" customWidth="1"/>
    <col min="23" max="23" width="10.5546875" customWidth="1"/>
    <col min="24" max="25" width="10.77734375" customWidth="1"/>
    <col min="26" max="27" width="10.21875" customWidth="1"/>
    <col min="28" max="28" width="9.44140625" customWidth="1"/>
    <col min="29" max="29" width="8.21875" customWidth="1"/>
    <col min="30" max="30" width="10.44140625" customWidth="1"/>
    <col min="31" max="31" width="9.21875" customWidth="1"/>
    <col min="55" max="55" width="7.44140625" bestFit="1" customWidth="1"/>
    <col min="81" max="81" width="9.77734375" bestFit="1" customWidth="1"/>
    <col min="16360" max="16384" width="8.77734375" bestFit="1" customWidth="1"/>
  </cols>
  <sheetData>
    <row r="1" spans="1:106" ht="13.15" customHeight="1" x14ac:dyDescent="0.3">
      <c r="A1" s="4" t="s">
        <v>24</v>
      </c>
      <c r="B1" s="4" t="s">
        <v>19</v>
      </c>
      <c r="E1" s="86"/>
    </row>
    <row r="2" spans="1:106" ht="13.15" customHeight="1" x14ac:dyDescent="0.3">
      <c r="B2" t="s">
        <v>836</v>
      </c>
    </row>
    <row r="3" spans="1:106" ht="13.15" customHeight="1" x14ac:dyDescent="0.3">
      <c r="A3" t="s">
        <v>30</v>
      </c>
    </row>
    <row r="4" spans="1:106" ht="13.15" customHeight="1" x14ac:dyDescent="0.3">
      <c r="A4" s="8" t="s">
        <v>33</v>
      </c>
    </row>
    <row r="5" spans="1:106" ht="13.15" customHeight="1" x14ac:dyDescent="0.3">
      <c r="A5" s="8" t="s">
        <v>34</v>
      </c>
    </row>
    <row r="6" spans="1:106" ht="13.15" customHeight="1" x14ac:dyDescent="0.3">
      <c r="A6" s="8" t="s">
        <v>35</v>
      </c>
    </row>
    <row r="7" spans="1:106" ht="13.15" customHeight="1" x14ac:dyDescent="0.3">
      <c r="A7" s="8" t="s">
        <v>80</v>
      </c>
      <c r="B7" s="4"/>
    </row>
    <row r="8" spans="1:106" ht="13.15" customHeight="1" x14ac:dyDescent="0.3">
      <c r="A8" s="8"/>
      <c r="B8" t="s">
        <v>845</v>
      </c>
      <c r="C8">
        <v>67307</v>
      </c>
    </row>
    <row r="9" spans="1:106" ht="13.15" customHeight="1" x14ac:dyDescent="0.3">
      <c r="A9" s="8"/>
      <c r="B9" t="s">
        <v>26</v>
      </c>
      <c r="C9">
        <v>40237</v>
      </c>
    </row>
    <row r="10" spans="1:106" ht="13.15" customHeight="1" x14ac:dyDescent="0.3">
      <c r="A10" s="8"/>
    </row>
    <row r="11" spans="1:106" ht="13.15" customHeight="1" x14ac:dyDescent="0.3">
      <c r="A11" s="8"/>
    </row>
    <row r="12" spans="1:106" ht="13.15" customHeight="1" x14ac:dyDescent="0.3">
      <c r="A12" s="8"/>
    </row>
    <row r="13" spans="1:106" x14ac:dyDescent="0.3">
      <c r="A13" s="90" t="s">
        <v>155</v>
      </c>
      <c r="B13" s="90"/>
      <c r="C13" s="90"/>
      <c r="D13" s="90"/>
      <c r="E13" s="90"/>
      <c r="F13" s="90"/>
      <c r="G13" s="90"/>
      <c r="H13" s="90"/>
      <c r="I13" s="90"/>
      <c r="J13" s="90"/>
      <c r="K13" s="90"/>
      <c r="L13" s="90"/>
      <c r="M13" s="90"/>
      <c r="N13" s="90"/>
      <c r="O13" s="90"/>
      <c r="P13" s="90"/>
      <c r="Q13" s="90"/>
      <c r="R13" s="90"/>
      <c r="S13" s="90"/>
      <c r="T13" s="90"/>
      <c r="U13" s="90"/>
      <c r="V13" s="90"/>
      <c r="W13" s="90"/>
      <c r="X13" s="90"/>
      <c r="Y13" s="90"/>
      <c r="Z13" s="90"/>
      <c r="AA13" s="90"/>
      <c r="AB13" s="90"/>
      <c r="AC13" s="90"/>
      <c r="AD13" s="90"/>
      <c r="AE13" s="90"/>
      <c r="AF13" s="90"/>
      <c r="AG13" s="90"/>
      <c r="AH13" s="90"/>
      <c r="AI13" s="90"/>
      <c r="AJ13" s="90"/>
      <c r="AK13" s="90"/>
      <c r="AL13" s="90"/>
      <c r="AM13" s="90"/>
      <c r="AN13" s="90"/>
      <c r="AO13" s="90"/>
      <c r="AP13" s="90"/>
      <c r="AQ13" s="90"/>
      <c r="AR13" s="90"/>
      <c r="AS13" s="90"/>
      <c r="AT13" s="90"/>
      <c r="AU13" s="90"/>
      <c r="AV13" s="90"/>
      <c r="AW13" s="90"/>
      <c r="AX13" s="90"/>
      <c r="AY13" s="90"/>
      <c r="AZ13" s="90"/>
      <c r="BA13" s="90"/>
      <c r="BB13" s="90"/>
      <c r="BC13" s="90"/>
      <c r="BD13" s="90"/>
      <c r="BE13" s="90"/>
      <c r="BF13" s="90"/>
      <c r="BG13" s="90"/>
      <c r="BH13" s="90"/>
      <c r="BI13" s="90"/>
      <c r="BJ13" s="90"/>
      <c r="BK13" s="90"/>
      <c r="BL13" s="90"/>
      <c r="BM13" s="90"/>
      <c r="BN13" s="90"/>
      <c r="BO13" s="90"/>
      <c r="BP13" s="90"/>
      <c r="BQ13" s="90"/>
      <c r="BR13" s="90"/>
      <c r="BS13" s="90"/>
      <c r="BT13" s="90"/>
      <c r="BU13" s="90"/>
      <c r="BV13" s="90"/>
      <c r="BW13" s="90"/>
      <c r="BX13" s="90"/>
      <c r="BY13" s="90"/>
      <c r="BZ13" s="90"/>
      <c r="CA13" s="90"/>
      <c r="CB13" s="90"/>
      <c r="CC13" s="90"/>
      <c r="CD13" s="90"/>
      <c r="CE13" s="90"/>
      <c r="CF13" s="90"/>
      <c r="CG13" s="90"/>
      <c r="CH13" s="90"/>
      <c r="CI13" s="90"/>
      <c r="CJ13" s="90"/>
      <c r="CK13" s="90"/>
      <c r="CL13" s="90"/>
      <c r="CM13" s="90"/>
      <c r="CN13" s="90"/>
      <c r="CO13" s="90"/>
      <c r="CP13" s="90"/>
      <c r="CQ13" s="90"/>
      <c r="CR13" s="90"/>
      <c r="CS13" s="90"/>
      <c r="CT13" s="90"/>
      <c r="CU13" s="90"/>
      <c r="CV13" s="90"/>
      <c r="CW13" s="90"/>
      <c r="CX13" s="90"/>
      <c r="CY13" s="90"/>
      <c r="CZ13" s="90"/>
      <c r="DA13" s="90"/>
      <c r="DB13" s="90"/>
    </row>
    <row r="14" spans="1:106" ht="16.5" thickBot="1" x14ac:dyDescent="0.35">
      <c r="F14" s="500" t="s">
        <v>129</v>
      </c>
      <c r="G14" s="501"/>
      <c r="H14" s="552" t="s">
        <v>153</v>
      </c>
      <c r="I14" s="552"/>
      <c r="J14" s="551" t="s">
        <v>879</v>
      </c>
      <c r="K14" s="551"/>
      <c r="L14" s="551"/>
      <c r="M14" s="551"/>
      <c r="N14" s="551"/>
      <c r="AC14" s="491" t="s">
        <v>81</v>
      </c>
      <c r="AD14" s="492"/>
      <c r="AE14" s="492"/>
      <c r="AF14" s="492"/>
      <c r="AG14" s="492"/>
      <c r="AH14" s="492"/>
      <c r="AI14" s="492"/>
      <c r="AJ14" s="492"/>
      <c r="AK14" s="492"/>
      <c r="AL14" s="492"/>
      <c r="AM14" s="492"/>
      <c r="AN14" s="492"/>
      <c r="AO14" s="492"/>
      <c r="AP14" s="492"/>
      <c r="AQ14" s="492"/>
      <c r="AR14" s="492"/>
      <c r="AS14" s="492"/>
      <c r="AT14" s="492"/>
      <c r="AU14" s="492"/>
      <c r="AV14" s="492"/>
      <c r="AW14" s="492"/>
      <c r="AX14" s="492"/>
      <c r="AY14" s="492"/>
      <c r="AZ14" s="492"/>
      <c r="BA14" s="492"/>
      <c r="BB14" s="549"/>
      <c r="BC14" s="550" t="s">
        <v>32</v>
      </c>
      <c r="BD14" s="550"/>
      <c r="BE14" s="550"/>
      <c r="BF14" s="550"/>
      <c r="BG14" s="550"/>
      <c r="BH14" s="550"/>
      <c r="BI14" s="550"/>
      <c r="BJ14" s="550"/>
      <c r="BK14" s="550"/>
      <c r="BL14" s="550"/>
      <c r="BM14" s="550"/>
      <c r="BN14" s="550"/>
      <c r="BO14" s="550"/>
      <c r="BP14" s="550"/>
      <c r="BQ14" s="550"/>
      <c r="BR14" s="550"/>
      <c r="BS14" s="550"/>
      <c r="BT14" s="550"/>
      <c r="BU14" s="550"/>
      <c r="BV14" s="550"/>
      <c r="BW14" s="550"/>
      <c r="BX14" s="550"/>
      <c r="BY14" s="550"/>
      <c r="BZ14" s="550"/>
      <c r="CA14" s="550"/>
      <c r="CB14" s="550"/>
      <c r="CC14" s="495" t="s">
        <v>31</v>
      </c>
      <c r="CD14" s="495"/>
      <c r="CE14" s="495"/>
      <c r="CF14" s="495"/>
      <c r="CG14" s="495"/>
      <c r="CH14" s="495"/>
      <c r="CI14" s="495"/>
      <c r="CJ14" s="495"/>
      <c r="CK14" s="495"/>
      <c r="CL14" s="495"/>
      <c r="CM14" s="495"/>
      <c r="CN14" s="495"/>
      <c r="CO14" s="495"/>
      <c r="CP14" s="495"/>
      <c r="CQ14" s="495"/>
      <c r="CR14" s="495"/>
      <c r="CS14" s="495"/>
      <c r="CT14" s="495"/>
      <c r="CU14" s="495"/>
      <c r="CV14" s="495"/>
      <c r="CW14" s="495"/>
      <c r="CX14" s="495"/>
      <c r="CY14" s="495"/>
      <c r="CZ14" s="495"/>
      <c r="DA14" s="495"/>
      <c r="DB14" s="495"/>
    </row>
    <row r="15" spans="1:106" ht="29.25" thickBot="1" x14ac:dyDescent="0.4">
      <c r="A15" s="35" t="s">
        <v>23</v>
      </c>
      <c r="B15" s="243" t="s">
        <v>16</v>
      </c>
      <c r="C15" s="248" t="s">
        <v>32</v>
      </c>
      <c r="D15" s="249" t="s">
        <v>31</v>
      </c>
      <c r="E15" s="150" t="s">
        <v>397</v>
      </c>
      <c r="F15" s="45" t="s">
        <v>36</v>
      </c>
      <c r="G15" s="33" t="s">
        <v>37</v>
      </c>
      <c r="H15" s="182" t="s">
        <v>75</v>
      </c>
      <c r="I15" s="182" t="s">
        <v>76</v>
      </c>
      <c r="J15" s="181" t="s">
        <v>148</v>
      </c>
      <c r="K15" s="181" t="s">
        <v>149</v>
      </c>
      <c r="L15" s="181" t="s">
        <v>152</v>
      </c>
      <c r="M15" s="181" t="s">
        <v>151</v>
      </c>
      <c r="N15" s="181" t="s">
        <v>158</v>
      </c>
      <c r="O15" s="34" t="s">
        <v>28</v>
      </c>
      <c r="P15" s="34" t="s">
        <v>78</v>
      </c>
      <c r="Q15" s="24" t="s">
        <v>29</v>
      </c>
      <c r="R15" s="24" t="s">
        <v>27</v>
      </c>
      <c r="S15" s="24" t="s">
        <v>351</v>
      </c>
      <c r="T15" s="24" t="s">
        <v>350</v>
      </c>
      <c r="U15" s="42" t="s">
        <v>349</v>
      </c>
      <c r="V15" s="42" t="s">
        <v>412</v>
      </c>
      <c r="W15" s="42" t="s">
        <v>355</v>
      </c>
      <c r="X15" s="43" t="s">
        <v>352</v>
      </c>
      <c r="Y15" s="43" t="s">
        <v>353</v>
      </c>
      <c r="Z15" s="43" t="s">
        <v>77</v>
      </c>
      <c r="AA15" s="43" t="s">
        <v>15</v>
      </c>
      <c r="AB15" s="43" t="s">
        <v>79</v>
      </c>
      <c r="AC15" s="180">
        <v>2025</v>
      </c>
      <c r="AD15" s="180">
        <v>2026</v>
      </c>
      <c r="AE15" s="180">
        <v>2027</v>
      </c>
      <c r="AF15" s="180">
        <v>2028</v>
      </c>
      <c r="AG15" s="180">
        <v>2029</v>
      </c>
      <c r="AH15" s="180">
        <v>2030</v>
      </c>
      <c r="AI15" s="180">
        <v>2031</v>
      </c>
      <c r="AJ15" s="180">
        <v>2032</v>
      </c>
      <c r="AK15" s="180">
        <v>2033</v>
      </c>
      <c r="AL15" s="180">
        <v>2034</v>
      </c>
      <c r="AM15" s="180">
        <v>2035</v>
      </c>
      <c r="AN15" s="180">
        <v>2036</v>
      </c>
      <c r="AO15" s="180">
        <v>2037</v>
      </c>
      <c r="AP15" s="180">
        <v>2038</v>
      </c>
      <c r="AQ15" s="180">
        <v>2039</v>
      </c>
      <c r="AR15" s="180">
        <v>2040</v>
      </c>
      <c r="AS15" s="180">
        <v>2041</v>
      </c>
      <c r="AT15" s="180">
        <v>2042</v>
      </c>
      <c r="AU15" s="180">
        <v>2043</v>
      </c>
      <c r="AV15" s="180">
        <v>2044</v>
      </c>
      <c r="AW15" s="180">
        <v>2045</v>
      </c>
      <c r="AX15" s="180">
        <v>2046</v>
      </c>
      <c r="AY15" s="180">
        <v>2047</v>
      </c>
      <c r="AZ15" s="180">
        <v>2048</v>
      </c>
      <c r="BA15" s="180">
        <v>2049</v>
      </c>
      <c r="BB15" s="180">
        <v>2050</v>
      </c>
      <c r="BC15" s="178">
        <v>2025</v>
      </c>
      <c r="BD15" s="178">
        <v>2026</v>
      </c>
      <c r="BE15" s="178">
        <v>2027</v>
      </c>
      <c r="BF15" s="178">
        <v>2028</v>
      </c>
      <c r="BG15" s="178">
        <v>2029</v>
      </c>
      <c r="BH15" s="178">
        <v>2030</v>
      </c>
      <c r="BI15" s="178">
        <v>2031</v>
      </c>
      <c r="BJ15" s="178">
        <v>2032</v>
      </c>
      <c r="BK15" s="178">
        <v>2033</v>
      </c>
      <c r="BL15" s="178">
        <v>2034</v>
      </c>
      <c r="BM15" s="178">
        <v>2035</v>
      </c>
      <c r="BN15" s="178">
        <v>2036</v>
      </c>
      <c r="BO15" s="178">
        <v>2037</v>
      </c>
      <c r="BP15" s="178">
        <v>2038</v>
      </c>
      <c r="BQ15" s="178">
        <v>2039</v>
      </c>
      <c r="BR15" s="178">
        <v>2040</v>
      </c>
      <c r="BS15" s="178">
        <v>2041</v>
      </c>
      <c r="BT15" s="178">
        <v>2042</v>
      </c>
      <c r="BU15" s="178">
        <v>2043</v>
      </c>
      <c r="BV15" s="178">
        <v>2044</v>
      </c>
      <c r="BW15" s="178">
        <v>2045</v>
      </c>
      <c r="BX15" s="178">
        <v>2046</v>
      </c>
      <c r="BY15" s="178">
        <v>2047</v>
      </c>
      <c r="BZ15" s="178">
        <v>2048</v>
      </c>
      <c r="CA15" s="178">
        <v>2049</v>
      </c>
      <c r="CB15" s="178">
        <v>2050</v>
      </c>
      <c r="CC15" s="179">
        <v>2025</v>
      </c>
      <c r="CD15" s="179">
        <v>2026</v>
      </c>
      <c r="CE15" s="179">
        <v>2027</v>
      </c>
      <c r="CF15" s="179">
        <v>2028</v>
      </c>
      <c r="CG15" s="179">
        <v>2029</v>
      </c>
      <c r="CH15" s="179">
        <v>2030</v>
      </c>
      <c r="CI15" s="179">
        <v>2031</v>
      </c>
      <c r="CJ15" s="179">
        <v>2032</v>
      </c>
      <c r="CK15" s="179">
        <v>2033</v>
      </c>
      <c r="CL15" s="179">
        <v>2034</v>
      </c>
      <c r="CM15" s="179">
        <v>2035</v>
      </c>
      <c r="CN15" s="179">
        <v>2036</v>
      </c>
      <c r="CO15" s="179">
        <v>2037</v>
      </c>
      <c r="CP15" s="179">
        <v>2038</v>
      </c>
      <c r="CQ15" s="179">
        <v>2039</v>
      </c>
      <c r="CR15" s="179">
        <v>2040</v>
      </c>
      <c r="CS15" s="179">
        <v>2041</v>
      </c>
      <c r="CT15" s="179">
        <v>2042</v>
      </c>
      <c r="CU15" s="179">
        <v>2043</v>
      </c>
      <c r="CV15" s="179">
        <v>2044</v>
      </c>
      <c r="CW15" s="179">
        <v>2045</v>
      </c>
      <c r="CX15" s="179">
        <v>2046</v>
      </c>
      <c r="CY15" s="179">
        <v>2047</v>
      </c>
      <c r="CZ15" s="179">
        <v>2048</v>
      </c>
      <c r="DA15" s="179">
        <v>2049</v>
      </c>
      <c r="DB15" s="179">
        <v>2050</v>
      </c>
    </row>
    <row r="16" spans="1:106" x14ac:dyDescent="0.3">
      <c r="A16" s="544" t="s">
        <v>365</v>
      </c>
      <c r="B16" s="244" t="s">
        <v>10</v>
      </c>
      <c r="C16" s="250">
        <f t="shared" ref="C16:C27" si="0">SUM($BC16:$CB16)</f>
        <v>3890332.5053687142</v>
      </c>
      <c r="D16" s="48">
        <f t="shared" ref="D16:D27" si="1">SUM($CC16:$DB16)</f>
        <v>3896643.8432831466</v>
      </c>
      <c r="E16" s="218">
        <f t="shared" ref="E16:E27" si="2">(C16/1000000)*1</f>
        <v>3.8903325053687143</v>
      </c>
      <c r="F16" s="46">
        <f>O16*AC16/(1-I16)</f>
        <v>390281.1573238495</v>
      </c>
      <c r="G16" s="40">
        <f>P16*_xlfn.XLOOKUP("Grid Electricity",'VT CHS Emissions Schedule'!$A:$A,'VT CHS Emissions Schedule'!D:D)/(1-$J16)</f>
        <v>918.55485390307206</v>
      </c>
      <c r="H16" s="32">
        <f>_xlfn.XLOOKUP(B16,Lookups!$A$3:$A$17,Lookups!$D$3:$D$17)</f>
        <v>0.21490000000000001</v>
      </c>
      <c r="I16" s="26">
        <f>_xlfn.XLOOKUP($B16,Lookups!$A$3:$A$15,Lookups!$E$3:$E$15)</f>
        <v>0</v>
      </c>
      <c r="J16" s="65">
        <f>Lookups!$E$6</f>
        <v>8.9499999999999996E-2</v>
      </c>
      <c r="K16" s="65">
        <f>Lookups!$E$5</f>
        <v>1.4E-2</v>
      </c>
      <c r="L16" s="64">
        <f>Lookups!$D$3</f>
        <v>0.21490000000000001</v>
      </c>
      <c r="M16" s="64">
        <f>Lookups!$D$4</f>
        <v>0.32764300000000002</v>
      </c>
      <c r="N16" s="64">
        <f>Lookups!$D$8</f>
        <v>1.3776766038113153</v>
      </c>
      <c r="O16" s="30">
        <f>S16*U16*X16*(1-Z16)*AB16</f>
        <v>4664.2069751908402</v>
      </c>
      <c r="P16" s="30">
        <f>V16*T16*1/W16*AA16*Y16*AB16</f>
        <v>22.143946028225809</v>
      </c>
      <c r="Q16" s="6">
        <v>10</v>
      </c>
      <c r="R16" s="6" t="str">
        <f>_xlfn.XLOOKUP(B16,Lookups!$A$3:$A$15,Lookups!$C$3:$C$15)</f>
        <v>Delivered</v>
      </c>
      <c r="S16" s="6">
        <v>878</v>
      </c>
      <c r="T16" s="6">
        <v>375</v>
      </c>
      <c r="U16" s="6">
        <v>67307</v>
      </c>
      <c r="V16" s="6">
        <v>35334</v>
      </c>
      <c r="W16" s="6">
        <v>3.72</v>
      </c>
      <c r="X16" s="6">
        <v>7.6999999999999999E-2</v>
      </c>
      <c r="Y16" s="6">
        <v>8.5000000000000006E-2</v>
      </c>
      <c r="Z16" s="31">
        <v>3.3000000000000002E-2</v>
      </c>
      <c r="AA16" s="31">
        <v>6.9000000000000006E-2</v>
      </c>
      <c r="AB16" s="6">
        <v>1.06E-3</v>
      </c>
      <c r="AC16" s="30">
        <f>IF(AC$15&lt;2025+$Q16,IF(ISNUMBER(SEARCH("unknown",$B16)),"blended",$H16+_xlfn.XLOOKUP(_xlfn.XLOOKUP($B16,Lookups!$A$3:$A$15,Lookups!$B$3:$B$15),'VT CHS Emissions Schedule'!$A:$A,'VT CHS Emissions Schedule'!D:D)),0)</f>
        <v>83.675780127206039</v>
      </c>
      <c r="AD16" s="30">
        <f>IF(AD$15&lt;2025+$Q16,IF(ISNUMBER(SEARCH("unknown",$B16)),"blended",$H16+_xlfn.XLOOKUP(_xlfn.XLOOKUP($B16,Lookups!$A$3:$A$15,Lookups!$B$3:$B$15),'VT CHS Emissions Schedule'!$A:$A,'VT CHS Emissions Schedule'!E:E)),0)</f>
        <v>83.675780127206039</v>
      </c>
      <c r="AE16" s="30">
        <f>IF(AE$15&lt;2025+$Q16,IF(ISNUMBER(SEARCH("unknown",$B16)),"blended",$H16+_xlfn.XLOOKUP(_xlfn.XLOOKUP($B16,Lookups!$A$3:$A$15,Lookups!$B$3:$B$15),'VT CHS Emissions Schedule'!$A:$A,'VT CHS Emissions Schedule'!F:F)),0)</f>
        <v>83.675780127206039</v>
      </c>
      <c r="AF16" s="30">
        <f>IF(AF$15&lt;2025+$Q16,IF(ISNUMBER(SEARCH("unknown",$B16)),"blended",$H16+_xlfn.XLOOKUP(_xlfn.XLOOKUP($B16,Lookups!$A$3:$A$15,Lookups!$B$3:$B$15),'VT CHS Emissions Schedule'!$A:$A,'VT CHS Emissions Schedule'!G:G)),0)</f>
        <v>83.675780127206039</v>
      </c>
      <c r="AG16" s="30">
        <f>IF(AG$15&lt;2025+$Q16,IF(ISNUMBER(SEARCH("unknown",$B16)),"blended",$H16+_xlfn.XLOOKUP(_xlfn.XLOOKUP($B16,Lookups!$A$3:$A$15,Lookups!$B$3:$B$15),'VT CHS Emissions Schedule'!$A:$A,'VT CHS Emissions Schedule'!H:H)),0)</f>
        <v>83.675780127206039</v>
      </c>
      <c r="AH16" s="30">
        <f>IF(AH$15&lt;2025+$Q16,IF(ISNUMBER(SEARCH("unknown",$B16)),"blended",$H16+_xlfn.XLOOKUP(_xlfn.XLOOKUP($B16,Lookups!$A$3:$A$15,Lookups!$B$3:$B$15),'VT CHS Emissions Schedule'!$A:$A,'VT CHS Emissions Schedule'!I:I)),0)</f>
        <v>83.14068089442506</v>
      </c>
      <c r="AI16" s="30">
        <f>IF(AI$15&lt;2025+$Q16,IF(ISNUMBER(SEARCH("unknown",$B16)),"blended",$H16+_xlfn.XLOOKUP(_xlfn.XLOOKUP($B16,Lookups!$A$3:$A$15,Lookups!$B$3:$B$15),'VT CHS Emissions Schedule'!$A:$A,'VT CHS Emissions Schedule'!J:J)),0)</f>
        <v>83.14068089442506</v>
      </c>
      <c r="AJ16" s="30">
        <f>IF(AJ$15&lt;2025+$Q16,IF(ISNUMBER(SEARCH("unknown",$B16)),"blended",$H16+_xlfn.XLOOKUP(_xlfn.XLOOKUP($B16,Lookups!$A$3:$A$15,Lookups!$B$3:$B$15),'VT CHS Emissions Schedule'!$A:$A,'VT CHS Emissions Schedule'!K:K)),0)</f>
        <v>83.14068089442506</v>
      </c>
      <c r="AK16" s="30">
        <f>IF(AK$15&lt;2025+$Q16,IF(ISNUMBER(SEARCH("unknown",$B16)),"blended",$H16+_xlfn.XLOOKUP(_xlfn.XLOOKUP($B16,Lookups!$A$3:$A$15,Lookups!$B$3:$B$15),'VT CHS Emissions Schedule'!$A:$A,'VT CHS Emissions Schedule'!L:L)),0)</f>
        <v>83.14068089442506</v>
      </c>
      <c r="AL16" s="30">
        <f>IF(AL$15&lt;2025+$Q16,IF(ISNUMBER(SEARCH("unknown",$B16)),"blended",$H16+_xlfn.XLOOKUP(_xlfn.XLOOKUP($B16,Lookups!$A$3:$A$15,Lookups!$B$3:$B$15),'VT CHS Emissions Schedule'!$A:$A,'VT CHS Emissions Schedule'!M:M)),0)</f>
        <v>83.14068089442506</v>
      </c>
      <c r="AM16" s="30">
        <f>IF(AM$15&lt;2025+$Q16,IF(ISNUMBER(SEARCH("unknown",$B16)),"blended",$H16+_xlfn.XLOOKUP(_xlfn.XLOOKUP($B16,Lookups!$A$3:$A$15,Lookups!$B$3:$B$15),'VT CHS Emissions Schedule'!$A:$A,'VT CHS Emissions Schedule'!N:N)),0)</f>
        <v>0</v>
      </c>
      <c r="AN16" s="30">
        <f>IF(AN$15&lt;2025+$Q16,IF(ISNUMBER(SEARCH("unknown",$B16)),"blended",$H16+_xlfn.XLOOKUP(_xlfn.XLOOKUP($B16,Lookups!$A$3:$A$15,Lookups!$B$3:$B$15),'VT CHS Emissions Schedule'!$A:$A,'VT CHS Emissions Schedule'!O:O)),0)</f>
        <v>0</v>
      </c>
      <c r="AO16" s="30">
        <f>IF(AO$15&lt;2025+$Q16,IF(ISNUMBER(SEARCH("unknown",$B16)),"blended",$H16+_xlfn.XLOOKUP(_xlfn.XLOOKUP($B16,Lookups!$A$3:$A$15,Lookups!$B$3:$B$15),'VT CHS Emissions Schedule'!$A:$A,'VT CHS Emissions Schedule'!P:P)),0)</f>
        <v>0</v>
      </c>
      <c r="AP16" s="30">
        <f>IF(AP$15&lt;2025+$Q16,IF(ISNUMBER(SEARCH("unknown",$B16)),"blended",$H16+_xlfn.XLOOKUP(_xlfn.XLOOKUP($B16,Lookups!$A$3:$A$15,Lookups!$B$3:$B$15),'VT CHS Emissions Schedule'!$A:$A,'VT CHS Emissions Schedule'!Q:Q)),0)</f>
        <v>0</v>
      </c>
      <c r="AQ16" s="30">
        <f>IF(AQ$15&lt;2025+$Q16,IF(ISNUMBER(SEARCH("unknown",$B16)),"blended",$H16+_xlfn.XLOOKUP(_xlfn.XLOOKUP($B16,Lookups!$A$3:$A$15,Lookups!$B$3:$B$15),'VT CHS Emissions Schedule'!$A:$A,'VT CHS Emissions Schedule'!R:R)),0)</f>
        <v>0</v>
      </c>
      <c r="AR16" s="30">
        <f>IF(AR$15&lt;2025+$Q16,IF(ISNUMBER(SEARCH("unknown",$B16)),"blended",$H16+_xlfn.XLOOKUP(_xlfn.XLOOKUP($B16,Lookups!$A$3:$A$15,Lookups!$B$3:$B$15),'VT CHS Emissions Schedule'!$A:$A,'VT CHS Emissions Schedule'!S:S)),0)</f>
        <v>0</v>
      </c>
      <c r="AS16" s="30">
        <f>IF(AS$15&lt;2025+$Q16,IF(ISNUMBER(SEARCH("unknown",$B16)),"blended",$H16+_xlfn.XLOOKUP(_xlfn.XLOOKUP($B16,Lookups!$A$3:$A$15,Lookups!$B$3:$B$15),'VT CHS Emissions Schedule'!$A:$A,'VT CHS Emissions Schedule'!T:T)),0)</f>
        <v>0</v>
      </c>
      <c r="AT16" s="30">
        <f>IF(AT$15&lt;2025+$Q16,IF(ISNUMBER(SEARCH("unknown",$B16)),"blended",$H16+_xlfn.XLOOKUP(_xlfn.XLOOKUP($B16,Lookups!$A$3:$A$15,Lookups!$B$3:$B$15),'VT CHS Emissions Schedule'!$A:$A,'VT CHS Emissions Schedule'!U:U)),0)</f>
        <v>0</v>
      </c>
      <c r="AU16" s="30">
        <f>IF(AU$15&lt;2025+$Q16,IF(ISNUMBER(SEARCH("unknown",$B16)),"blended",$H16+_xlfn.XLOOKUP(_xlfn.XLOOKUP($B16,Lookups!$A$3:$A$15,Lookups!$B$3:$B$15),'VT CHS Emissions Schedule'!$A:$A,'VT CHS Emissions Schedule'!V:V)),0)</f>
        <v>0</v>
      </c>
      <c r="AV16" s="30">
        <f>IF(AV$15&lt;2025+$Q16,IF(ISNUMBER(SEARCH("unknown",$B16)),"blended",$H16+_xlfn.XLOOKUP(_xlfn.XLOOKUP($B16,Lookups!$A$3:$A$15,Lookups!$B$3:$B$15),'VT CHS Emissions Schedule'!$A:$A,'VT CHS Emissions Schedule'!W:W)),0)</f>
        <v>0</v>
      </c>
      <c r="AW16" s="30">
        <f>IF(AW$15&lt;2025+$Q16,IF(ISNUMBER(SEARCH("unknown",$B16)),"blended",$H16+_xlfn.XLOOKUP(_xlfn.XLOOKUP($B16,Lookups!$A$3:$A$15,Lookups!$B$3:$B$15),'VT CHS Emissions Schedule'!$A:$A,'VT CHS Emissions Schedule'!X:X)),0)</f>
        <v>0</v>
      </c>
      <c r="AX16" s="30">
        <f>IF(AX$15&lt;2025+$Q16,IF(ISNUMBER(SEARCH("unknown",$B16)),"blended",$H16+_xlfn.XLOOKUP(_xlfn.XLOOKUP($B16,Lookups!$A$3:$A$15,Lookups!$B$3:$B$15),'VT CHS Emissions Schedule'!$A:$A,'VT CHS Emissions Schedule'!Y:Y)),0)</f>
        <v>0</v>
      </c>
      <c r="AY16" s="30">
        <f>IF(AY$15&lt;2025+$Q16,IF(ISNUMBER(SEARCH("unknown",$B16)),"blended",$H16+_xlfn.XLOOKUP(_xlfn.XLOOKUP($B16,Lookups!$A$3:$A$15,Lookups!$B$3:$B$15),'VT CHS Emissions Schedule'!$A:$A,'VT CHS Emissions Schedule'!Z:Z)),0)</f>
        <v>0</v>
      </c>
      <c r="AZ16" s="30">
        <f>IF(AZ$15&lt;2025+$Q16,IF(ISNUMBER(SEARCH("unknown",$B16)),"blended",$H16+_xlfn.XLOOKUP(_xlfn.XLOOKUP($B16,Lookups!$A$3:$A$15,Lookups!$B$3:$B$15),'VT CHS Emissions Schedule'!$A:$A,'VT CHS Emissions Schedule'!AA:AA)),0)</f>
        <v>0</v>
      </c>
      <c r="BA16" s="30">
        <f>IF(BA$15&lt;2025+$Q16,IF(ISNUMBER(SEARCH("unknown",$B16)),"blended",$H16+_xlfn.XLOOKUP(_xlfn.XLOOKUP($B16,Lookups!$A$3:$A$15,Lookups!$B$3:$B$15),'VT CHS Emissions Schedule'!$A:$A,'VT CHS Emissions Schedule'!AB:AB)),0)</f>
        <v>0</v>
      </c>
      <c r="BB16" s="30">
        <f>IF(BB$15&lt;2025+$Q16,IF(ISNUMBER(SEARCH("unknown",$B16)),"blended",$H16+_xlfn.XLOOKUP(_xlfn.XLOOKUP($B16,Lookups!$A$3:$A$15,Lookups!$B$3:$B$15),'VT CHS Emissions Schedule'!$A:$A,'VT CHS Emissions Schedule'!AC:AC)),0)</f>
        <v>0</v>
      </c>
      <c r="BC16" s="40">
        <f>IF(BC$15&lt;2025+$Q16,IF($B16="Unknown, non-commercial",(($E$32*$O16*('VT CHS Emissions Schedule'!D$8+$L16))+($E$33*$O16*('VT CHS Emissions Schedule'!D$9+$M16))+(($E$34*$O16*('VT CHS Emissions Schedule'!D$7))/(1-$K16))+(($E$35*$O16*('VT CHS Emissions Schedule'!D$5))/(1-$J16))+($E$36*$O16*('VT CHS Emissions Schedule'!D$36+$N16))),(($O16*AC16)/(1-$I16))),0)</f>
        <v>390281.1573238495</v>
      </c>
      <c r="BD16" s="40">
        <f>IF(BD$15&lt;2025+$Q16,IF($B16="Unknown, non-commercial",(($E$32*$O16*('VT CHS Emissions Schedule'!E$8+$L16))+($E$33*$O16*('VT CHS Emissions Schedule'!E$9+$M16))+(($E$34*$O16*('VT CHS Emissions Schedule'!E$7))/(1-$K16))+(($E$35*$O16*('VT CHS Emissions Schedule'!E$5))/(1-$J16))+($E$36*$O16*('VT CHS Emissions Schedule'!E$36+$N16))),(($O16*AD16)/(1-$I16))),0)</f>
        <v>390281.1573238495</v>
      </c>
      <c r="BE16" s="40">
        <f>IF(BE$15&lt;2025+$Q16,IF($B16="Unknown, non-commercial",(($E$32*$O16*('VT CHS Emissions Schedule'!F$8+$L16))+($E$33*$O16*('VT CHS Emissions Schedule'!F$9+$M16))+(($E$34*$O16*('VT CHS Emissions Schedule'!F$7))/(1-$K16))+(($E$35*$O16*('VT CHS Emissions Schedule'!F$5))/(1-$J16))+($E$36*$O16*('VT CHS Emissions Schedule'!F$36+$N16))),(($O16*AE16)/(1-$I16))),0)</f>
        <v>390281.1573238495</v>
      </c>
      <c r="BF16" s="40">
        <f>IF(BF$15&lt;2025+$Q16,IF($B16="Unknown, non-commercial",(($E$32*$O16*('VT CHS Emissions Schedule'!G$8+$L16))+($E$33*$O16*('VT CHS Emissions Schedule'!G$9+$M16))+(($E$34*$O16*('VT CHS Emissions Schedule'!G$7))/(1-$K16))+(($E$35*$O16*('VT CHS Emissions Schedule'!G$5))/(1-$J16))+($E$36*$O16*('VT CHS Emissions Schedule'!G$36+$N16))),(($O16*AF16)/(1-$I16))),0)</f>
        <v>390281.1573238495</v>
      </c>
      <c r="BG16" s="40">
        <f>IF(BG$15&lt;2025+$Q16,IF($B16="Unknown, non-commercial",(($E$32*$O16*('VT CHS Emissions Schedule'!H$8+$L16))+($E$33*$O16*('VT CHS Emissions Schedule'!H$9+$M16))+(($E$34*$O16*('VT CHS Emissions Schedule'!H$7))/(1-$K16))+(($E$35*$O16*('VT CHS Emissions Schedule'!H$5))/(1-$J16))+($E$36*$O16*('VT CHS Emissions Schedule'!H$36+$N16))),(($O16*AG16)/(1-$I16))),0)</f>
        <v>390281.1573238495</v>
      </c>
      <c r="BH16" s="40">
        <f>IF(BH$15&lt;2025+$Q16,IF($B16="Unknown, non-commercial",(($E$32*$O16*('VT CHS Emissions Schedule'!I$8+$L16))+($E$33*$O16*('VT CHS Emissions Schedule'!I$9+$M16))+(($E$34*$O16*('VT CHS Emissions Schedule'!I$7))/(1-$K16))+(($E$35*$O16*('VT CHS Emissions Schedule'!I$5))/(1-$J16))+($E$36*$O16*('VT CHS Emissions Schedule'!I$36+$N16))),(($O16*AH16)/(1-$I16))),0)</f>
        <v>387785.34374989319</v>
      </c>
      <c r="BI16" s="40">
        <f>IF(BI$15&lt;2025+$Q16,IF($B16="Unknown, non-commercial",(($E$32*$O16*('VT CHS Emissions Schedule'!J$8+$L16))+($E$33*$O16*('VT CHS Emissions Schedule'!J$9+$M16))+(($E$34*$O16*('VT CHS Emissions Schedule'!J$7))/(1-$K16))+(($E$35*$O16*('VT CHS Emissions Schedule'!J$5))/(1-$J16))+($E$36*$O16*('VT CHS Emissions Schedule'!J$36+$N16))),(($O16*AI16)/(1-$I16))),0)</f>
        <v>387785.34374989319</v>
      </c>
      <c r="BJ16" s="40">
        <f>IF(BJ$15&lt;2025+$Q16,IF($B16="Unknown, non-commercial",(($E$32*$O16*('VT CHS Emissions Schedule'!K$8+$L16))+($E$33*$O16*('VT CHS Emissions Schedule'!K$9+$M16))+(($E$34*$O16*('VT CHS Emissions Schedule'!K$7))/(1-$K16))+(($E$35*$O16*('VT CHS Emissions Schedule'!K$5))/(1-$J16))+($E$36*$O16*('VT CHS Emissions Schedule'!K$36+$N16))),(($O16*AJ16)/(1-$I16))),0)</f>
        <v>387785.34374989319</v>
      </c>
      <c r="BK16" s="40">
        <f>IF(BK$15&lt;2025+$Q16,IF($B16="Unknown, non-commercial",(($E$32*$O16*('VT CHS Emissions Schedule'!L$8+$L16))+($E$33*$O16*('VT CHS Emissions Schedule'!L$9+$M16))+(($E$34*$O16*('VT CHS Emissions Schedule'!L$7))/(1-$K16))+(($E$35*$O16*('VT CHS Emissions Schedule'!L$5))/(1-$J16))+($E$36*$O16*('VT CHS Emissions Schedule'!L$36+$N16))),(($O16*AK16)/(1-$I16))),0)</f>
        <v>387785.34374989319</v>
      </c>
      <c r="BL16" s="40">
        <f>IF(BL$15&lt;2025+$Q16,IF($B16="Unknown, non-commercial",(($E$32*$O16*('VT CHS Emissions Schedule'!M$8+$L16))+($E$33*$O16*('VT CHS Emissions Schedule'!M$9+$M16))+(($E$34*$O16*('VT CHS Emissions Schedule'!M$7))/(1-$K16))+(($E$35*$O16*('VT CHS Emissions Schedule'!M$5))/(1-$J16))+($E$36*$O16*('VT CHS Emissions Schedule'!M$36+$N16))),(($O16*AL16)/(1-$I16))),0)</f>
        <v>387785.34374989319</v>
      </c>
      <c r="BM16" s="40">
        <f>IF(BM$15&lt;2025+$Q16,IF($B16="Unknown, non-commercial",(($E$32*$O16*('VT CHS Emissions Schedule'!N$8+$L16))+($E$33*$O16*('VT CHS Emissions Schedule'!N$9+$M16))+(($E$34*$O16*('VT CHS Emissions Schedule'!N$7))/(1-$K16))+(($E$35*$O16*('VT CHS Emissions Schedule'!N$5))/(1-$J16))+($E$36*$O16*('VT CHS Emissions Schedule'!N$36+$N16))),(($O16*AM16)/(1-$I16))),0)</f>
        <v>0</v>
      </c>
      <c r="BN16" s="40">
        <f>IF(BN$15&lt;2025+$Q16,IF($B16="Unknown, non-commercial",(($E$32*$O16*('VT CHS Emissions Schedule'!O$8+$L16))+($E$33*$O16*('VT CHS Emissions Schedule'!O$9+$M16))+(($E$34*$O16*('VT CHS Emissions Schedule'!O$7))/(1-$K16))+(($E$35*$O16*('VT CHS Emissions Schedule'!O$5))/(1-$J16))+($E$36*$O16*('VT CHS Emissions Schedule'!O$36+$N16))),(($O16*AN16)/(1-$I16))),0)</f>
        <v>0</v>
      </c>
      <c r="BO16" s="40">
        <f>IF(BO$15&lt;2025+$Q16,IF($B16="Unknown, non-commercial",(($E$32*$O16*('VT CHS Emissions Schedule'!P$8+$L16))+($E$33*$O16*('VT CHS Emissions Schedule'!P$9+$M16))+(($E$34*$O16*('VT CHS Emissions Schedule'!P$7))/(1-$K16))+(($E$35*$O16*('VT CHS Emissions Schedule'!P$5))/(1-$J16))+($E$36*$O16*('VT CHS Emissions Schedule'!P$36+$N16))),(($O16*AO16)/(1-$I16))),0)</f>
        <v>0</v>
      </c>
      <c r="BP16" s="40">
        <f>IF(BP$15&lt;2025+$Q16,IF($B16="Unknown, non-commercial",(($E$32*$O16*('VT CHS Emissions Schedule'!Q$8+$L16))+($E$33*$O16*('VT CHS Emissions Schedule'!Q$9+$M16))+(($E$34*$O16*('VT CHS Emissions Schedule'!Q$7))/(1-$K16))+(($E$35*$O16*('VT CHS Emissions Schedule'!Q$5))/(1-$J16))+($E$36*$O16*('VT CHS Emissions Schedule'!Q$36+$N16))),(($O16*AP16)/(1-$I16))),0)</f>
        <v>0</v>
      </c>
      <c r="BQ16" s="40">
        <f>IF(BQ$15&lt;2025+$Q16,IF($B16="Unknown, non-commercial",(($E$32*$O16*('VT CHS Emissions Schedule'!R$8+$L16))+($E$33*$O16*('VT CHS Emissions Schedule'!R$9+$M16))+(($E$34*$O16*('VT CHS Emissions Schedule'!R$7))/(1-$K16))+(($E$35*$O16*('VT CHS Emissions Schedule'!R$5))/(1-$J16))+($E$36*$O16*('VT CHS Emissions Schedule'!R$36+$N16))),(($O16*AQ16)/(1-$I16))),0)</f>
        <v>0</v>
      </c>
      <c r="BR16" s="40">
        <f>IF(BR$15&lt;2025+$Q16,IF($B16="Unknown, non-commercial",(($E$32*$O16*('VT CHS Emissions Schedule'!S$8+$L16))+($E$33*$O16*('VT CHS Emissions Schedule'!S$9+$M16))+(($E$34*$O16*('VT CHS Emissions Schedule'!S$7))/(1-$K16))+(($E$35*$O16*('VT CHS Emissions Schedule'!S$5))/(1-$J16))+($E$36*$O16*('VT CHS Emissions Schedule'!S$36+$N16))),(($O16*AR16)/(1-$I16))),0)</f>
        <v>0</v>
      </c>
      <c r="BS16" s="40">
        <f>IF(BS$15&lt;2025+$Q16,IF($B16="Unknown, non-commercial",(($E$32*$O16*('VT CHS Emissions Schedule'!T$8+$L16))+($E$33*$O16*('VT CHS Emissions Schedule'!T$9+$M16))+(($E$34*$O16*('VT CHS Emissions Schedule'!T$7))/(1-$K16))+(($E$35*$O16*('VT CHS Emissions Schedule'!T$5))/(1-$J16))+($E$36*$O16*('VT CHS Emissions Schedule'!T$36+$N16))),(($O16*AS16)/(1-$I16))),0)</f>
        <v>0</v>
      </c>
      <c r="BT16" s="40">
        <f>IF(BT$15&lt;2025+$Q16,IF($B16="Unknown, non-commercial",(($E$32*$O16*('VT CHS Emissions Schedule'!U$8+$L16))+($E$33*$O16*('VT CHS Emissions Schedule'!U$9+$M16))+(($E$34*$O16*('VT CHS Emissions Schedule'!U$7))/(1-$K16))+(($E$35*$O16*('VT CHS Emissions Schedule'!U$5))/(1-$J16))+($E$36*$O16*('VT CHS Emissions Schedule'!U$36+$N16))),(($O16*AT16)/(1-$I16))),0)</f>
        <v>0</v>
      </c>
      <c r="BU16" s="40">
        <f>IF(BU$15&lt;2025+$Q16,IF($B16="Unknown, non-commercial",(($E$32*$O16*('VT CHS Emissions Schedule'!V$8+$L16))+($E$33*$O16*('VT CHS Emissions Schedule'!V$9+$M16))+(($E$34*$O16*('VT CHS Emissions Schedule'!V$7))/(1-$K16))+(($E$35*$O16*('VT CHS Emissions Schedule'!V$5))/(1-$J16))+($E$36*$O16*('VT CHS Emissions Schedule'!V$36+$N16))),(($O16*AU16)/(1-$I16))),0)</f>
        <v>0</v>
      </c>
      <c r="BV16" s="40">
        <f>IF(BV$15&lt;2025+$Q16,IF($B16="Unknown, non-commercial",(($E$32*$O16*('VT CHS Emissions Schedule'!W$8+$L16))+($E$33*$O16*('VT CHS Emissions Schedule'!W$9+$M16))+(($E$34*$O16*('VT CHS Emissions Schedule'!W$7))/(1-$K16))+(($E$35*$O16*('VT CHS Emissions Schedule'!W$5))/(1-$J16))+($E$36*$O16*('VT CHS Emissions Schedule'!W$36+$N16))),(($O16*AV16)/(1-$I16))),0)</f>
        <v>0</v>
      </c>
      <c r="BW16" s="40">
        <f>IF(BW$15&lt;2025+$Q16,IF($B16="Unknown, non-commercial",(($E$32*$O16*('VT CHS Emissions Schedule'!X$8+$L16))+($E$33*$O16*('VT CHS Emissions Schedule'!X$9+$M16))+(($E$34*$O16*('VT CHS Emissions Schedule'!X$7))/(1-$K16))+(($E$35*$O16*('VT CHS Emissions Schedule'!X$5))/(1-$J16))+($E$36*$O16*('VT CHS Emissions Schedule'!X$36+$N16))),(($O16*AW16)/(1-$I16))),0)</f>
        <v>0</v>
      </c>
      <c r="BX16" s="40">
        <f>IF(BX$15&lt;2025+$Q16,IF($B16="Unknown, non-commercial",(($E$32*$O16*('VT CHS Emissions Schedule'!Y$8+$L16))+($E$33*$O16*('VT CHS Emissions Schedule'!Y$9+$M16))+(($E$34*$O16*('VT CHS Emissions Schedule'!Y$7))/(1-$K16))+(($E$35*$O16*('VT CHS Emissions Schedule'!Y$5))/(1-$J16))+($E$36*$O16*('VT CHS Emissions Schedule'!Y$36+$N16))),(($O16*AX16)/(1-$I16))),0)</f>
        <v>0</v>
      </c>
      <c r="BY16" s="40">
        <f>IF(BY$15&lt;2025+$Q16,IF($B16="Unknown, non-commercial",(($E$32*$O16*('VT CHS Emissions Schedule'!Z$8+$L16))+($E$33*$O16*('VT CHS Emissions Schedule'!Z$9+$M16))+(($E$34*$O16*('VT CHS Emissions Schedule'!Z$7))/(1-$K16))+(($E$35*$O16*('VT CHS Emissions Schedule'!Z$5))/(1-$J16))+($E$36*$O16*('VT CHS Emissions Schedule'!Z$36+$N16))),(($O16*AY16)/(1-$I16))),0)</f>
        <v>0</v>
      </c>
      <c r="BZ16" s="40">
        <f>IF(BZ$15&lt;2025+$Q16,IF($B16="Unknown, non-commercial",(($E$32*$O16*('VT CHS Emissions Schedule'!AA$8+$L16))+($E$33*$O16*('VT CHS Emissions Schedule'!AA$9+$M16))+(($E$34*$O16*('VT CHS Emissions Schedule'!AA$7))/(1-$K16))+(($E$35*$O16*('VT CHS Emissions Schedule'!AA$5))/(1-$J16))+($E$36*$O16*('VT CHS Emissions Schedule'!AA$36+$N16))),(($O16*AZ16)/(1-$I16))),0)</f>
        <v>0</v>
      </c>
      <c r="CA16" s="40">
        <f>IF(CA$15&lt;2025+$Q16,IF($B16="Unknown, non-commercial",(($E$32*$O16*('VT CHS Emissions Schedule'!AB$8+$L16))+($E$33*$O16*('VT CHS Emissions Schedule'!AB$9+$M16))+(($E$34*$O16*('VT CHS Emissions Schedule'!AB$7))/(1-$K16))+(($E$35*$O16*('VT CHS Emissions Schedule'!AB$5))/(1-$J16))+($E$36*$O16*('VT CHS Emissions Schedule'!AB$36+$N16))),(($O16*BA16)/(1-$I16))),0)</f>
        <v>0</v>
      </c>
      <c r="CB16" s="40">
        <f>IF(CB$15&lt;2025+$Q16,IF($B16="Unknown, non-commercial",(($E$32*$O16*('VT CHS Emissions Schedule'!AC$8+$L16))+($E$33*$O16*('VT CHS Emissions Schedule'!AC$9+$M16))+(($E$34*$O16*('VT CHS Emissions Schedule'!AC$7))/(1-$K16))+(($E$35*$O16*('VT CHS Emissions Schedule'!AC$5))/(1-$J16))+($E$36*$O16*('VT CHS Emissions Schedule'!AC$36+$N16))),(($O16*BB16)/(1-$I16))),0)</f>
        <v>0</v>
      </c>
      <c r="CC16" s="40">
        <f>IF(CC$15&lt;2025+$Q16,BC16+(($P16*'VT CHS Emissions Schedule'!D$5)/(1-$J16)),0)</f>
        <v>391199.71217775258</v>
      </c>
      <c r="CD16" s="40">
        <f>IF(CD$15&lt;2025+$Q16,BD16+(($P16*'VT CHS Emissions Schedule'!E$5)/(1-$J16)),0)</f>
        <v>391135.84083053929</v>
      </c>
      <c r="CE16" s="40">
        <f>IF(CE$15&lt;2025+$Q16,BE16+(($P16*'VT CHS Emissions Schedule'!F$5)/(1-$J16)),0)</f>
        <v>391071.96948332601</v>
      </c>
      <c r="CF16" s="40">
        <f>IF(CF$15&lt;2025+$Q16,BF16+(($P16*'VT CHS Emissions Schedule'!G$5)/(1-$J16)),0)</f>
        <v>391008.09813611273</v>
      </c>
      <c r="CG16" s="40">
        <f>IF(CG$15&lt;2025+$Q16,BG16+(($P16*'VT CHS Emissions Schedule'!H$5)/(1-$J16)),0)</f>
        <v>390944.22678889945</v>
      </c>
      <c r="CH16" s="40">
        <f>IF(CH$15&lt;2025+$Q16,BH16+(($P16*'VT CHS Emissions Schedule'!I$5)/(1-$J16)),0)</f>
        <v>388384.54186772986</v>
      </c>
      <c r="CI16" s="40">
        <f>IF(CI$15&lt;2025+$Q16,BI16+(($P16*'VT CHS Emissions Schedule'!J$5)/(1-$J16)),0)</f>
        <v>388320.67052051658</v>
      </c>
      <c r="CJ16" s="40">
        <f>IF(CJ$15&lt;2025+$Q16,BJ16+(($P16*'VT CHS Emissions Schedule'!K$5)/(1-$J16)),0)</f>
        <v>388256.7991733033</v>
      </c>
      <c r="CK16" s="40">
        <f>IF(CK$15&lt;2025+$Q16,BK16+(($P16*'VT CHS Emissions Schedule'!L$5)/(1-$J16)),0)</f>
        <v>388192.92782609002</v>
      </c>
      <c r="CL16" s="40">
        <f>IF(CL$15&lt;2025+$Q16,BL16+(($P16*'VT CHS Emissions Schedule'!M$5)/(1-$J16)),0)</f>
        <v>388129.05647887674</v>
      </c>
      <c r="CM16" s="40">
        <f>IF(CM$15&lt;2025+$Q16,BM16+(($P16*'VT CHS Emissions Schedule'!N$5)/(1-$J16)),0)</f>
        <v>0</v>
      </c>
      <c r="CN16" s="40">
        <f>IF(CN$15&lt;2025+$Q16,BN16+(($P16*'VT CHS Emissions Schedule'!O$5)/(1-$J16)),0)</f>
        <v>0</v>
      </c>
      <c r="CO16" s="40">
        <f>IF(CO$15&lt;2025+$Q16,BO16+(($P16*'VT CHS Emissions Schedule'!P$5)/(1-$J16)),0)</f>
        <v>0</v>
      </c>
      <c r="CP16" s="40">
        <f>IF(CP$15&lt;2025+$Q16,BP16+(($P16*'VT CHS Emissions Schedule'!Q$5)/(1-$J16)),0)</f>
        <v>0</v>
      </c>
      <c r="CQ16" s="40">
        <f>IF(CQ$15&lt;2025+$Q16,BQ16+(($P16*'VT CHS Emissions Schedule'!R$5)/(1-$J16)),0)</f>
        <v>0</v>
      </c>
      <c r="CR16" s="40">
        <f>IF(CR$15&lt;2025+$Q16,BR16+(($P16*'VT CHS Emissions Schedule'!S$5)/(1-$J16)),0)</f>
        <v>0</v>
      </c>
      <c r="CS16" s="40">
        <f>IF(CS$15&lt;2025+$Q16,BS16+(($P16*'VT CHS Emissions Schedule'!T$5)/(1-$J16)),0)</f>
        <v>0</v>
      </c>
      <c r="CT16" s="40">
        <f>IF(CT$15&lt;2025+$Q16,BT16+(($P16*'VT CHS Emissions Schedule'!U$5)/(1-$J16)),0)</f>
        <v>0</v>
      </c>
      <c r="CU16" s="40">
        <f>IF(CU$15&lt;2025+$Q16,BU16+(($P16*'VT CHS Emissions Schedule'!V$5)/(1-$J16)),0)</f>
        <v>0</v>
      </c>
      <c r="CV16" s="40">
        <f>IF(CV$15&lt;2025+$Q16,BV16+(($P16*'VT CHS Emissions Schedule'!W$5)/(1-$J16)),0)</f>
        <v>0</v>
      </c>
      <c r="CW16" s="40">
        <f>IF(CW$15&lt;2025+$Q16,BW16+(($P16*'VT CHS Emissions Schedule'!X$5)/(1-$J16)),0)</f>
        <v>0</v>
      </c>
      <c r="CX16" s="40">
        <f>IF(CX$15&lt;2025+$Q16,BX16+(($P16*'VT CHS Emissions Schedule'!Y$5)/(1-$J16)),0)</f>
        <v>0</v>
      </c>
      <c r="CY16" s="40">
        <f>IF(CY$15&lt;2025+$Q16,BY16+(($P16*'VT CHS Emissions Schedule'!Z$5)/(1-$J16)),0)</f>
        <v>0</v>
      </c>
      <c r="CZ16" s="40">
        <f>IF(CZ$15&lt;2025+$Q16,BZ16+(($P16*'VT CHS Emissions Schedule'!AA$5)/(1-$J16)),0)</f>
        <v>0</v>
      </c>
      <c r="DA16" s="40">
        <f>IF(DA$15&lt;2025+$Q16,CA16+(($P16*'VT CHS Emissions Schedule'!AB$5)/(1-$J16)),0)</f>
        <v>0</v>
      </c>
      <c r="DB16" s="40">
        <f>IF(DB$15&lt;2025+$Q16,CB16+(($P16*'VT CHS Emissions Schedule'!AC$5)/(1-$J16)),0)</f>
        <v>0</v>
      </c>
    </row>
    <row r="17" spans="1:106" x14ac:dyDescent="0.3">
      <c r="A17" s="545"/>
      <c r="B17" s="245" t="s">
        <v>8</v>
      </c>
      <c r="C17" s="251">
        <f t="shared" si="0"/>
        <v>3438437.822905662</v>
      </c>
      <c r="D17" s="40">
        <f t="shared" si="1"/>
        <v>3444749.1608200949</v>
      </c>
      <c r="E17" s="216">
        <f t="shared" si="2"/>
        <v>3.4384378229056618</v>
      </c>
      <c r="F17" s="46">
        <f>O17*AC17/(1-I17)</f>
        <v>344707.43805309373</v>
      </c>
      <c r="G17" s="40">
        <f>P17*_xlfn.XLOOKUP("Grid Electricity",'VT CHS Emissions Schedule'!$A:$A,'VT CHS Emissions Schedule'!D:D)/(1-$J17)</f>
        <v>918.55485390307206</v>
      </c>
      <c r="H17" s="32">
        <f>_xlfn.XLOOKUP(B17,Lookups!$A$3:$A$17,Lookups!$D$3:$D$17)</f>
        <v>0.32764300000000002</v>
      </c>
      <c r="I17" s="26">
        <f>_xlfn.XLOOKUP($B17,Lookups!$A$3:$A$15,Lookups!$E$3:$E$15)</f>
        <v>0</v>
      </c>
      <c r="J17" s="65">
        <f>Lookups!$E$6</f>
        <v>8.9499999999999996E-2</v>
      </c>
      <c r="K17" s="65">
        <f>Lookups!$E$5</f>
        <v>1.4E-2</v>
      </c>
      <c r="L17" s="64">
        <f>Lookups!$D$3</f>
        <v>0.21490000000000001</v>
      </c>
      <c r="M17" s="64">
        <f>Lookups!$D$4</f>
        <v>0.32764300000000002</v>
      </c>
      <c r="N17" s="64">
        <f>Lookups!$D$8</f>
        <v>1.3776766038113153</v>
      </c>
      <c r="O17" s="30">
        <f t="shared" ref="O17:O27" si="3">S17*U17*X17*(1-Z17)*AB17</f>
        <v>4664.2069751908402</v>
      </c>
      <c r="P17" s="30">
        <f t="shared" ref="P17:P27" si="4">V17*T17*1/W17*AA17*Y17*AB17</f>
        <v>22.143946028225809</v>
      </c>
      <c r="Q17" s="6">
        <v>10</v>
      </c>
      <c r="R17" s="6" t="str">
        <f>_xlfn.XLOOKUP(B17,Lookups!$A$3:$A$15,Lookups!$C$3:$C$15)</f>
        <v>Delivered</v>
      </c>
      <c r="S17" s="6">
        <v>878</v>
      </c>
      <c r="T17" s="6">
        <v>375</v>
      </c>
      <c r="U17" s="6">
        <v>67307</v>
      </c>
      <c r="V17" s="6">
        <v>35334</v>
      </c>
      <c r="W17" s="6">
        <v>3.72</v>
      </c>
      <c r="X17" s="6">
        <v>7.6999999999999999E-2</v>
      </c>
      <c r="Y17" s="6">
        <v>8.5000000000000006E-2</v>
      </c>
      <c r="Z17" s="31">
        <v>3.3000000000000002E-2</v>
      </c>
      <c r="AA17" s="31">
        <v>6.9000000000000006E-2</v>
      </c>
      <c r="AB17" s="6">
        <v>1.06E-3</v>
      </c>
      <c r="AC17" s="30">
        <f>IF(AC$15&lt;2025+$Q17,IF(ISNUMBER(SEARCH("unknown",$B17)),"blended",$H17+_xlfn.XLOOKUP(_xlfn.XLOOKUP($B17,Lookups!$A$3:$A$15,Lookups!$B$3:$B$15),'VT CHS Emissions Schedule'!$A:$A,'VT CHS Emissions Schedule'!D:D)),0)</f>
        <v>73.904833101663485</v>
      </c>
      <c r="AD17" s="30">
        <f>IF(AD$15&lt;2025+$Q17,IF(ISNUMBER(SEARCH("unknown",$B17)),"blended",$H17+_xlfn.XLOOKUP(_xlfn.XLOOKUP($B17,Lookups!$A$3:$A$15,Lookups!$B$3:$B$15),'VT CHS Emissions Schedule'!$A:$A,'VT CHS Emissions Schedule'!E:E)),0)</f>
        <v>73.904833101663485</v>
      </c>
      <c r="AE17" s="30">
        <f>IF(AE$15&lt;2025+$Q17,IF(ISNUMBER(SEARCH("unknown",$B17)),"blended",$H17+_xlfn.XLOOKUP(_xlfn.XLOOKUP($B17,Lookups!$A$3:$A$15,Lookups!$B$3:$B$15),'VT CHS Emissions Schedule'!$A:$A,'VT CHS Emissions Schedule'!F:F)),0)</f>
        <v>73.904833101663485</v>
      </c>
      <c r="AF17" s="30">
        <f>IF(AF$15&lt;2025+$Q17,IF(ISNUMBER(SEARCH("unknown",$B17)),"blended",$H17+_xlfn.XLOOKUP(_xlfn.XLOOKUP($B17,Lookups!$A$3:$A$15,Lookups!$B$3:$B$15),'VT CHS Emissions Schedule'!$A:$A,'VT CHS Emissions Schedule'!G:G)),0)</f>
        <v>73.904833101663485</v>
      </c>
      <c r="AG17" s="30">
        <f>IF(AG$15&lt;2025+$Q17,IF(ISNUMBER(SEARCH("unknown",$B17)),"blended",$H17+_xlfn.XLOOKUP(_xlfn.XLOOKUP($B17,Lookups!$A$3:$A$15,Lookups!$B$3:$B$15),'VT CHS Emissions Schedule'!$A:$A,'VT CHS Emissions Schedule'!H:H)),0)</f>
        <v>73.904833101663485</v>
      </c>
      <c r="AH17" s="30">
        <f>IF(AH$15&lt;2025+$Q17,IF(ISNUMBER(SEARCH("unknown",$B17)),"blended",$H17+_xlfn.XLOOKUP(_xlfn.XLOOKUP($B17,Lookups!$A$3:$A$15,Lookups!$B$3:$B$15),'VT CHS Emissions Schedule'!$A:$A,'VT CHS Emissions Schedule'!I:I)),0)</f>
        <v>73.534499723611702</v>
      </c>
      <c r="AI17" s="30">
        <f>IF(AI$15&lt;2025+$Q17,IF(ISNUMBER(SEARCH("unknown",$B17)),"blended",$H17+_xlfn.XLOOKUP(_xlfn.XLOOKUP($B17,Lookups!$A$3:$A$15,Lookups!$B$3:$B$15),'VT CHS Emissions Schedule'!$A:$A,'VT CHS Emissions Schedule'!J:J)),0)</f>
        <v>73.534499723611702</v>
      </c>
      <c r="AJ17" s="30">
        <f>IF(AJ$15&lt;2025+$Q17,IF(ISNUMBER(SEARCH("unknown",$B17)),"blended",$H17+_xlfn.XLOOKUP(_xlfn.XLOOKUP($B17,Lookups!$A$3:$A$15,Lookups!$B$3:$B$15),'VT CHS Emissions Schedule'!$A:$A,'VT CHS Emissions Schedule'!K:K)),0)</f>
        <v>73.534499723611702</v>
      </c>
      <c r="AK17" s="30">
        <f>IF(AK$15&lt;2025+$Q17,IF(ISNUMBER(SEARCH("unknown",$B17)),"blended",$H17+_xlfn.XLOOKUP(_xlfn.XLOOKUP($B17,Lookups!$A$3:$A$15,Lookups!$B$3:$B$15),'VT CHS Emissions Schedule'!$A:$A,'VT CHS Emissions Schedule'!L:L)),0)</f>
        <v>73.534499723611702</v>
      </c>
      <c r="AL17" s="30">
        <f>IF(AL$15&lt;2025+$Q17,IF(ISNUMBER(SEARCH("unknown",$B17)),"blended",$H17+_xlfn.XLOOKUP(_xlfn.XLOOKUP($B17,Lookups!$A$3:$A$15,Lookups!$B$3:$B$15),'VT CHS Emissions Schedule'!$A:$A,'VT CHS Emissions Schedule'!M:M)),0)</f>
        <v>73.534499723611702</v>
      </c>
      <c r="AM17" s="30">
        <f>IF(AM$15&lt;2025+$Q17,IF(ISNUMBER(SEARCH("unknown",$B17)),"blended",$H17+_xlfn.XLOOKUP(_xlfn.XLOOKUP($B17,Lookups!$A$3:$A$15,Lookups!$B$3:$B$15),'VT CHS Emissions Schedule'!$A:$A,'VT CHS Emissions Schedule'!N:N)),0)</f>
        <v>0</v>
      </c>
      <c r="AN17" s="30">
        <f>IF(AN$15&lt;2025+$Q17,IF(ISNUMBER(SEARCH("unknown",$B17)),"blended",$H17+_xlfn.XLOOKUP(_xlfn.XLOOKUP($B17,Lookups!$A$3:$A$15,Lookups!$B$3:$B$15),'VT CHS Emissions Schedule'!$A:$A,'VT CHS Emissions Schedule'!O:O)),0)</f>
        <v>0</v>
      </c>
      <c r="AO17" s="30">
        <f>IF(AO$15&lt;2025+$Q17,IF(ISNUMBER(SEARCH("unknown",$B17)),"blended",$H17+_xlfn.XLOOKUP(_xlfn.XLOOKUP($B17,Lookups!$A$3:$A$15,Lookups!$B$3:$B$15),'VT CHS Emissions Schedule'!$A:$A,'VT CHS Emissions Schedule'!P:P)),0)</f>
        <v>0</v>
      </c>
      <c r="AP17" s="30">
        <f>IF(AP$15&lt;2025+$Q17,IF(ISNUMBER(SEARCH("unknown",$B17)),"blended",$H17+_xlfn.XLOOKUP(_xlfn.XLOOKUP($B17,Lookups!$A$3:$A$15,Lookups!$B$3:$B$15),'VT CHS Emissions Schedule'!$A:$A,'VT CHS Emissions Schedule'!Q:Q)),0)</f>
        <v>0</v>
      </c>
      <c r="AQ17" s="30">
        <f>IF(AQ$15&lt;2025+$Q17,IF(ISNUMBER(SEARCH("unknown",$B17)),"blended",$H17+_xlfn.XLOOKUP(_xlfn.XLOOKUP($B17,Lookups!$A$3:$A$15,Lookups!$B$3:$B$15),'VT CHS Emissions Schedule'!$A:$A,'VT CHS Emissions Schedule'!R:R)),0)</f>
        <v>0</v>
      </c>
      <c r="AR17" s="30">
        <f>IF(AR$15&lt;2025+$Q17,IF(ISNUMBER(SEARCH("unknown",$B17)),"blended",$H17+_xlfn.XLOOKUP(_xlfn.XLOOKUP($B17,Lookups!$A$3:$A$15,Lookups!$B$3:$B$15),'VT CHS Emissions Schedule'!$A:$A,'VT CHS Emissions Schedule'!S:S)),0)</f>
        <v>0</v>
      </c>
      <c r="AS17" s="30">
        <f>IF(AS$15&lt;2025+$Q17,IF(ISNUMBER(SEARCH("unknown",$B17)),"blended",$H17+_xlfn.XLOOKUP(_xlfn.XLOOKUP($B17,Lookups!$A$3:$A$15,Lookups!$B$3:$B$15),'VT CHS Emissions Schedule'!$A:$A,'VT CHS Emissions Schedule'!T:T)),0)</f>
        <v>0</v>
      </c>
      <c r="AT17" s="30">
        <f>IF(AT$15&lt;2025+$Q17,IF(ISNUMBER(SEARCH("unknown",$B17)),"blended",$H17+_xlfn.XLOOKUP(_xlfn.XLOOKUP($B17,Lookups!$A$3:$A$15,Lookups!$B$3:$B$15),'VT CHS Emissions Schedule'!$A:$A,'VT CHS Emissions Schedule'!U:U)),0)</f>
        <v>0</v>
      </c>
      <c r="AU17" s="30">
        <f>IF(AU$15&lt;2025+$Q17,IF(ISNUMBER(SEARCH("unknown",$B17)),"blended",$H17+_xlfn.XLOOKUP(_xlfn.XLOOKUP($B17,Lookups!$A$3:$A$15,Lookups!$B$3:$B$15),'VT CHS Emissions Schedule'!$A:$A,'VT CHS Emissions Schedule'!V:V)),0)</f>
        <v>0</v>
      </c>
      <c r="AV17" s="30">
        <f>IF(AV$15&lt;2025+$Q17,IF(ISNUMBER(SEARCH("unknown",$B17)),"blended",$H17+_xlfn.XLOOKUP(_xlfn.XLOOKUP($B17,Lookups!$A$3:$A$15,Lookups!$B$3:$B$15),'VT CHS Emissions Schedule'!$A:$A,'VT CHS Emissions Schedule'!W:W)),0)</f>
        <v>0</v>
      </c>
      <c r="AW17" s="30">
        <f>IF(AW$15&lt;2025+$Q17,IF(ISNUMBER(SEARCH("unknown",$B17)),"blended",$H17+_xlfn.XLOOKUP(_xlfn.XLOOKUP($B17,Lookups!$A$3:$A$15,Lookups!$B$3:$B$15),'VT CHS Emissions Schedule'!$A:$A,'VT CHS Emissions Schedule'!X:X)),0)</f>
        <v>0</v>
      </c>
      <c r="AX17" s="30">
        <f>IF(AX$15&lt;2025+$Q17,IF(ISNUMBER(SEARCH("unknown",$B17)),"blended",$H17+_xlfn.XLOOKUP(_xlfn.XLOOKUP($B17,Lookups!$A$3:$A$15,Lookups!$B$3:$B$15),'VT CHS Emissions Schedule'!$A:$A,'VT CHS Emissions Schedule'!Y:Y)),0)</f>
        <v>0</v>
      </c>
      <c r="AY17" s="30">
        <f>IF(AY$15&lt;2025+$Q17,IF(ISNUMBER(SEARCH("unknown",$B17)),"blended",$H17+_xlfn.XLOOKUP(_xlfn.XLOOKUP($B17,Lookups!$A$3:$A$15,Lookups!$B$3:$B$15),'VT CHS Emissions Schedule'!$A:$A,'VT CHS Emissions Schedule'!Z:Z)),0)</f>
        <v>0</v>
      </c>
      <c r="AZ17" s="30">
        <f>IF(AZ$15&lt;2025+$Q17,IF(ISNUMBER(SEARCH("unknown",$B17)),"blended",$H17+_xlfn.XLOOKUP(_xlfn.XLOOKUP($B17,Lookups!$A$3:$A$15,Lookups!$B$3:$B$15),'VT CHS Emissions Schedule'!$A:$A,'VT CHS Emissions Schedule'!AA:AA)),0)</f>
        <v>0</v>
      </c>
      <c r="BA17" s="30">
        <f>IF(BA$15&lt;2025+$Q17,IF(ISNUMBER(SEARCH("unknown",$B17)),"blended",$H17+_xlfn.XLOOKUP(_xlfn.XLOOKUP($B17,Lookups!$A$3:$A$15,Lookups!$B$3:$B$15),'VT CHS Emissions Schedule'!$A:$A,'VT CHS Emissions Schedule'!AB:AB)),0)</f>
        <v>0</v>
      </c>
      <c r="BB17" s="30">
        <f>IF(BB$15&lt;2025+$Q17,IF(ISNUMBER(SEARCH("unknown",$B17)),"blended",$H17+_xlfn.XLOOKUP(_xlfn.XLOOKUP($B17,Lookups!$A$3:$A$15,Lookups!$B$3:$B$15),'VT CHS Emissions Schedule'!$A:$A,'VT CHS Emissions Schedule'!AC:AC)),0)</f>
        <v>0</v>
      </c>
      <c r="BC17" s="40">
        <f>IF(BC$15&lt;2025+$Q17,IF($B17="Unknown, non-commercial",(($E$32*$O17*('VT CHS Emissions Schedule'!D$8+$L17))+($E$33*$O17*('VT CHS Emissions Schedule'!D$9+$M17))+(($E$34*$O17*('VT CHS Emissions Schedule'!D$7))/(1-$K17))+(($E$35*$O17*('VT CHS Emissions Schedule'!D$5))/(1-$J17))+($E$36*$O17*('VT CHS Emissions Schedule'!D$36+$N17))),(($O17*AC17)/(1-$I17))),0)</f>
        <v>344707.43805309373</v>
      </c>
      <c r="BD17" s="40">
        <f>IF(BD$15&lt;2025+$Q17,IF($B17="Unknown, non-commercial",(($E$32*$O17*('VT CHS Emissions Schedule'!E$8+$L17))+($E$33*$O17*('VT CHS Emissions Schedule'!E$9+$M17))+(($E$34*$O17*('VT CHS Emissions Schedule'!E$7))/(1-$K17))+(($E$35*$O17*('VT CHS Emissions Schedule'!E$5))/(1-$J17))+($E$36*$O17*('VT CHS Emissions Schedule'!E$36+$N17))),(($O17*AD17)/(1-$I17))),0)</f>
        <v>344707.43805309373</v>
      </c>
      <c r="BE17" s="40">
        <f>IF(BE$15&lt;2025+$Q17,IF($B17="Unknown, non-commercial",(($E$32*$O17*('VT CHS Emissions Schedule'!F$8+$L17))+($E$33*$O17*('VT CHS Emissions Schedule'!F$9+$M17))+(($E$34*$O17*('VT CHS Emissions Schedule'!F$7))/(1-$K17))+(($E$35*$O17*('VT CHS Emissions Schedule'!F$5))/(1-$J17))+($E$36*$O17*('VT CHS Emissions Schedule'!F$36+$N17))),(($O17*AE17)/(1-$I17))),0)</f>
        <v>344707.43805309373</v>
      </c>
      <c r="BF17" s="40">
        <f>IF(BF$15&lt;2025+$Q17,IF($B17="Unknown, non-commercial",(($E$32*$O17*('VT CHS Emissions Schedule'!G$8+$L17))+($E$33*$O17*('VT CHS Emissions Schedule'!G$9+$M17))+(($E$34*$O17*('VT CHS Emissions Schedule'!G$7))/(1-$K17))+(($E$35*$O17*('VT CHS Emissions Schedule'!G$5))/(1-$J17))+($E$36*$O17*('VT CHS Emissions Schedule'!G$36+$N17))),(($O17*AF17)/(1-$I17))),0)</f>
        <v>344707.43805309373</v>
      </c>
      <c r="BG17" s="40">
        <f>IF(BG$15&lt;2025+$Q17,IF($B17="Unknown, non-commercial",(($E$32*$O17*('VT CHS Emissions Schedule'!H$8+$L17))+($E$33*$O17*('VT CHS Emissions Schedule'!H$9+$M17))+(($E$34*$O17*('VT CHS Emissions Schedule'!H$7))/(1-$K17))+(($E$35*$O17*('VT CHS Emissions Schedule'!H$5))/(1-$J17))+($E$36*$O17*('VT CHS Emissions Schedule'!H$36+$N17))),(($O17*AG17)/(1-$I17))),0)</f>
        <v>344707.43805309373</v>
      </c>
      <c r="BH17" s="40">
        <f>IF(BH$15&lt;2025+$Q17,IF($B17="Unknown, non-commercial",(($E$32*$O17*('VT CHS Emissions Schedule'!I$8+$L17))+($E$33*$O17*('VT CHS Emissions Schedule'!I$9+$M17))+(($E$34*$O17*('VT CHS Emissions Schedule'!I$7))/(1-$K17))+(($E$35*$O17*('VT CHS Emissions Schedule'!I$5))/(1-$J17))+($E$36*$O17*('VT CHS Emissions Schedule'!I$36+$N17))),(($O17*AH17)/(1-$I17))),0)</f>
        <v>342980.12652803864</v>
      </c>
      <c r="BI17" s="40">
        <f>IF(BI$15&lt;2025+$Q17,IF($B17="Unknown, non-commercial",(($E$32*$O17*('VT CHS Emissions Schedule'!J$8+$L17))+($E$33*$O17*('VT CHS Emissions Schedule'!J$9+$M17))+(($E$34*$O17*('VT CHS Emissions Schedule'!J$7))/(1-$K17))+(($E$35*$O17*('VT CHS Emissions Schedule'!J$5))/(1-$J17))+($E$36*$O17*('VT CHS Emissions Schedule'!J$36+$N17))),(($O17*AI17)/(1-$I17))),0)</f>
        <v>342980.12652803864</v>
      </c>
      <c r="BJ17" s="40">
        <f>IF(BJ$15&lt;2025+$Q17,IF($B17="Unknown, non-commercial",(($E$32*$O17*('VT CHS Emissions Schedule'!K$8+$L17))+($E$33*$O17*('VT CHS Emissions Schedule'!K$9+$M17))+(($E$34*$O17*('VT CHS Emissions Schedule'!K$7))/(1-$K17))+(($E$35*$O17*('VT CHS Emissions Schedule'!K$5))/(1-$J17))+($E$36*$O17*('VT CHS Emissions Schedule'!K$36+$N17))),(($O17*AJ17)/(1-$I17))),0)</f>
        <v>342980.12652803864</v>
      </c>
      <c r="BK17" s="40">
        <f>IF(BK$15&lt;2025+$Q17,IF($B17="Unknown, non-commercial",(($E$32*$O17*('VT CHS Emissions Schedule'!L$8+$L17))+($E$33*$O17*('VT CHS Emissions Schedule'!L$9+$M17))+(($E$34*$O17*('VT CHS Emissions Schedule'!L$7))/(1-$K17))+(($E$35*$O17*('VT CHS Emissions Schedule'!L$5))/(1-$J17))+($E$36*$O17*('VT CHS Emissions Schedule'!L$36+$N17))),(($O17*AK17)/(1-$I17))),0)</f>
        <v>342980.12652803864</v>
      </c>
      <c r="BL17" s="40">
        <f>IF(BL$15&lt;2025+$Q17,IF($B17="Unknown, non-commercial",(($E$32*$O17*('VT CHS Emissions Schedule'!M$8+$L17))+($E$33*$O17*('VT CHS Emissions Schedule'!M$9+$M17))+(($E$34*$O17*('VT CHS Emissions Schedule'!M$7))/(1-$K17))+(($E$35*$O17*('VT CHS Emissions Schedule'!M$5))/(1-$J17))+($E$36*$O17*('VT CHS Emissions Schedule'!M$36+$N17))),(($O17*AL17)/(1-$I17))),0)</f>
        <v>342980.12652803864</v>
      </c>
      <c r="BM17" s="40">
        <f>IF(BM$15&lt;2025+$Q17,IF($B17="Unknown, non-commercial",(($E$32*$O17*('VT CHS Emissions Schedule'!N$8+$L17))+($E$33*$O17*('VT CHS Emissions Schedule'!N$9+$M17))+(($E$34*$O17*('VT CHS Emissions Schedule'!N$7))/(1-$K17))+(($E$35*$O17*('VT CHS Emissions Schedule'!N$5))/(1-$J17))+($E$36*$O17*('VT CHS Emissions Schedule'!N$36+$N17))),(($O17*AM17)/(1-$I17))),0)</f>
        <v>0</v>
      </c>
      <c r="BN17" s="40">
        <f>IF(BN$15&lt;2025+$Q17,IF($B17="Unknown, non-commercial",(($E$32*$O17*('VT CHS Emissions Schedule'!O$8+$L17))+($E$33*$O17*('VT CHS Emissions Schedule'!O$9+$M17))+(($E$34*$O17*('VT CHS Emissions Schedule'!O$7))/(1-$K17))+(($E$35*$O17*('VT CHS Emissions Schedule'!O$5))/(1-$J17))+($E$36*$O17*('VT CHS Emissions Schedule'!O$36+$N17))),(($O17*AN17)/(1-$I17))),0)</f>
        <v>0</v>
      </c>
      <c r="BO17" s="40">
        <f>IF(BO$15&lt;2025+$Q17,IF($B17="Unknown, non-commercial",(($E$32*$O17*('VT CHS Emissions Schedule'!P$8+$L17))+($E$33*$O17*('VT CHS Emissions Schedule'!P$9+$M17))+(($E$34*$O17*('VT CHS Emissions Schedule'!P$7))/(1-$K17))+(($E$35*$O17*('VT CHS Emissions Schedule'!P$5))/(1-$J17))+($E$36*$O17*('VT CHS Emissions Schedule'!P$36+$N17))),(($O17*AO17)/(1-$I17))),0)</f>
        <v>0</v>
      </c>
      <c r="BP17" s="40">
        <f>IF(BP$15&lt;2025+$Q17,IF($B17="Unknown, non-commercial",(($E$32*$O17*('VT CHS Emissions Schedule'!Q$8+$L17))+($E$33*$O17*('VT CHS Emissions Schedule'!Q$9+$M17))+(($E$34*$O17*('VT CHS Emissions Schedule'!Q$7))/(1-$K17))+(($E$35*$O17*('VT CHS Emissions Schedule'!Q$5))/(1-$J17))+($E$36*$O17*('VT CHS Emissions Schedule'!Q$36+$N17))),(($O17*AP17)/(1-$I17))),0)</f>
        <v>0</v>
      </c>
      <c r="BQ17" s="40">
        <f>IF(BQ$15&lt;2025+$Q17,IF($B17="Unknown, non-commercial",(($E$32*$O17*('VT CHS Emissions Schedule'!R$8+$L17))+($E$33*$O17*('VT CHS Emissions Schedule'!R$9+$M17))+(($E$34*$O17*('VT CHS Emissions Schedule'!R$7))/(1-$K17))+(($E$35*$O17*('VT CHS Emissions Schedule'!R$5))/(1-$J17))+($E$36*$O17*('VT CHS Emissions Schedule'!R$36+$N17))),(($O17*AQ17)/(1-$I17))),0)</f>
        <v>0</v>
      </c>
      <c r="BR17" s="40">
        <f>IF(BR$15&lt;2025+$Q17,IF($B17="Unknown, non-commercial",(($E$32*$O17*('VT CHS Emissions Schedule'!S$8+$L17))+($E$33*$O17*('VT CHS Emissions Schedule'!S$9+$M17))+(($E$34*$O17*('VT CHS Emissions Schedule'!S$7))/(1-$K17))+(($E$35*$O17*('VT CHS Emissions Schedule'!S$5))/(1-$J17))+($E$36*$O17*('VT CHS Emissions Schedule'!S$36+$N17))),(($O17*AR17)/(1-$I17))),0)</f>
        <v>0</v>
      </c>
      <c r="BS17" s="40">
        <f>IF(BS$15&lt;2025+$Q17,IF($B17="Unknown, non-commercial",(($E$32*$O17*('VT CHS Emissions Schedule'!T$8+$L17))+($E$33*$O17*('VT CHS Emissions Schedule'!T$9+$M17))+(($E$34*$O17*('VT CHS Emissions Schedule'!T$7))/(1-$K17))+(($E$35*$O17*('VT CHS Emissions Schedule'!T$5))/(1-$J17))+($E$36*$O17*('VT CHS Emissions Schedule'!T$36+$N17))),(($O17*AS17)/(1-$I17))),0)</f>
        <v>0</v>
      </c>
      <c r="BT17" s="40">
        <f>IF(BT$15&lt;2025+$Q17,IF($B17="Unknown, non-commercial",(($E$32*$O17*('VT CHS Emissions Schedule'!U$8+$L17))+($E$33*$O17*('VT CHS Emissions Schedule'!U$9+$M17))+(($E$34*$O17*('VT CHS Emissions Schedule'!U$7))/(1-$K17))+(($E$35*$O17*('VT CHS Emissions Schedule'!U$5))/(1-$J17))+($E$36*$O17*('VT CHS Emissions Schedule'!U$36+$N17))),(($O17*AT17)/(1-$I17))),0)</f>
        <v>0</v>
      </c>
      <c r="BU17" s="40">
        <f>IF(BU$15&lt;2025+$Q17,IF($B17="Unknown, non-commercial",(($E$32*$O17*('VT CHS Emissions Schedule'!V$8+$L17))+($E$33*$O17*('VT CHS Emissions Schedule'!V$9+$M17))+(($E$34*$O17*('VT CHS Emissions Schedule'!V$7))/(1-$K17))+(($E$35*$O17*('VT CHS Emissions Schedule'!V$5))/(1-$J17))+($E$36*$O17*('VT CHS Emissions Schedule'!V$36+$N17))),(($O17*AU17)/(1-$I17))),0)</f>
        <v>0</v>
      </c>
      <c r="BV17" s="40">
        <f>IF(BV$15&lt;2025+$Q17,IF($B17="Unknown, non-commercial",(($E$32*$O17*('VT CHS Emissions Schedule'!W$8+$L17))+($E$33*$O17*('VT CHS Emissions Schedule'!W$9+$M17))+(($E$34*$O17*('VT CHS Emissions Schedule'!W$7))/(1-$K17))+(($E$35*$O17*('VT CHS Emissions Schedule'!W$5))/(1-$J17))+($E$36*$O17*('VT CHS Emissions Schedule'!W$36+$N17))),(($O17*AV17)/(1-$I17))),0)</f>
        <v>0</v>
      </c>
      <c r="BW17" s="40">
        <f>IF(BW$15&lt;2025+$Q17,IF($B17="Unknown, non-commercial",(($E$32*$O17*('VT CHS Emissions Schedule'!X$8+$L17))+($E$33*$O17*('VT CHS Emissions Schedule'!X$9+$M17))+(($E$34*$O17*('VT CHS Emissions Schedule'!X$7))/(1-$K17))+(($E$35*$O17*('VT CHS Emissions Schedule'!X$5))/(1-$J17))+($E$36*$O17*('VT CHS Emissions Schedule'!X$36+$N17))),(($O17*AW17)/(1-$I17))),0)</f>
        <v>0</v>
      </c>
      <c r="BX17" s="40">
        <f>IF(BX$15&lt;2025+$Q17,IF($B17="Unknown, non-commercial",(($E$32*$O17*('VT CHS Emissions Schedule'!Y$8+$L17))+($E$33*$O17*('VT CHS Emissions Schedule'!Y$9+$M17))+(($E$34*$O17*('VT CHS Emissions Schedule'!Y$7))/(1-$K17))+(($E$35*$O17*('VT CHS Emissions Schedule'!Y$5))/(1-$J17))+($E$36*$O17*('VT CHS Emissions Schedule'!Y$36+$N17))),(($O17*AX17)/(1-$I17))),0)</f>
        <v>0</v>
      </c>
      <c r="BY17" s="40">
        <f>IF(BY$15&lt;2025+$Q17,IF($B17="Unknown, non-commercial",(($E$32*$O17*('VT CHS Emissions Schedule'!Z$8+$L17))+($E$33*$O17*('VT CHS Emissions Schedule'!Z$9+$M17))+(($E$34*$O17*('VT CHS Emissions Schedule'!Z$7))/(1-$K17))+(($E$35*$O17*('VT CHS Emissions Schedule'!Z$5))/(1-$J17))+($E$36*$O17*('VT CHS Emissions Schedule'!Z$36+$N17))),(($O17*AY17)/(1-$I17))),0)</f>
        <v>0</v>
      </c>
      <c r="BZ17" s="40">
        <f>IF(BZ$15&lt;2025+$Q17,IF($B17="Unknown, non-commercial",(($E$32*$O17*('VT CHS Emissions Schedule'!AA$8+$L17))+($E$33*$O17*('VT CHS Emissions Schedule'!AA$9+$M17))+(($E$34*$O17*('VT CHS Emissions Schedule'!AA$7))/(1-$K17))+(($E$35*$O17*('VT CHS Emissions Schedule'!AA$5))/(1-$J17))+($E$36*$O17*('VT CHS Emissions Schedule'!AA$36+$N17))),(($O17*AZ17)/(1-$I17))),0)</f>
        <v>0</v>
      </c>
      <c r="CA17" s="40">
        <f>IF(CA$15&lt;2025+$Q17,IF($B17="Unknown, non-commercial",(($E$32*$O17*('VT CHS Emissions Schedule'!AB$8+$L17))+($E$33*$O17*('VT CHS Emissions Schedule'!AB$9+$M17))+(($E$34*$O17*('VT CHS Emissions Schedule'!AB$7))/(1-$K17))+(($E$35*$O17*('VT CHS Emissions Schedule'!AB$5))/(1-$J17))+($E$36*$O17*('VT CHS Emissions Schedule'!AB$36+$N17))),(($O17*BA17)/(1-$I17))),0)</f>
        <v>0</v>
      </c>
      <c r="CB17" s="40">
        <f>IF(CB$15&lt;2025+$Q17,IF($B17="Unknown, non-commercial",(($E$32*$O17*('VT CHS Emissions Schedule'!AC$8+$L17))+($E$33*$O17*('VT CHS Emissions Schedule'!AC$9+$M17))+(($E$34*$O17*('VT CHS Emissions Schedule'!AC$7))/(1-$K17))+(($E$35*$O17*('VT CHS Emissions Schedule'!AC$5))/(1-$J17))+($E$36*$O17*('VT CHS Emissions Schedule'!AC$36+$N17))),(($O17*BB17)/(1-$I17))),0)</f>
        <v>0</v>
      </c>
      <c r="CC17" s="40">
        <f>IF(CC$15&lt;2025+$Q17,BC17+(($P17*'VT CHS Emissions Schedule'!D$5)/(1-$J17)),0)</f>
        <v>345625.99290699681</v>
      </c>
      <c r="CD17" s="40">
        <f>IF(CD$15&lt;2025+$Q17,BD17+(($P17*'VT CHS Emissions Schedule'!E$5)/(1-$J17)),0)</f>
        <v>345562.12155978353</v>
      </c>
      <c r="CE17" s="40">
        <f>IF(CE$15&lt;2025+$Q17,BE17+(($P17*'VT CHS Emissions Schedule'!F$5)/(1-$J17)),0)</f>
        <v>345498.25021257024</v>
      </c>
      <c r="CF17" s="40">
        <f>IF(CF$15&lt;2025+$Q17,BF17+(($P17*'VT CHS Emissions Schedule'!G$5)/(1-$J17)),0)</f>
        <v>345434.37886535696</v>
      </c>
      <c r="CG17" s="40">
        <f>IF(CG$15&lt;2025+$Q17,BG17+(($P17*'VT CHS Emissions Schedule'!H$5)/(1-$J17)),0)</f>
        <v>345370.50751814368</v>
      </c>
      <c r="CH17" s="40">
        <f>IF(CH$15&lt;2025+$Q17,BH17+(($P17*'VT CHS Emissions Schedule'!I$5)/(1-$J17)),0)</f>
        <v>343579.32464587531</v>
      </c>
      <c r="CI17" s="40">
        <f>IF(CI$15&lt;2025+$Q17,BI17+(($P17*'VT CHS Emissions Schedule'!J$5)/(1-$J17)),0)</f>
        <v>343515.45329866203</v>
      </c>
      <c r="CJ17" s="40">
        <f>IF(CJ$15&lt;2025+$Q17,BJ17+(($P17*'VT CHS Emissions Schedule'!K$5)/(1-$J17)),0)</f>
        <v>343451.58195144875</v>
      </c>
      <c r="CK17" s="40">
        <f>IF(CK$15&lt;2025+$Q17,BK17+(($P17*'VT CHS Emissions Schedule'!L$5)/(1-$J17)),0)</f>
        <v>343387.71060423547</v>
      </c>
      <c r="CL17" s="40">
        <f>IF(CL$15&lt;2025+$Q17,BL17+(($P17*'VT CHS Emissions Schedule'!M$5)/(1-$J17)),0)</f>
        <v>343323.83925702219</v>
      </c>
      <c r="CM17" s="40">
        <f>IF(CM$15&lt;2025+$Q17,BM17+(($P17*'VT CHS Emissions Schedule'!N$5)/(1-$J17)),0)</f>
        <v>0</v>
      </c>
      <c r="CN17" s="40">
        <f>IF(CN$15&lt;2025+$Q17,BN17+(($P17*'VT CHS Emissions Schedule'!O$5)/(1-$J17)),0)</f>
        <v>0</v>
      </c>
      <c r="CO17" s="40">
        <f>IF(CO$15&lt;2025+$Q17,BO17+(($P17*'VT CHS Emissions Schedule'!P$5)/(1-$J17)),0)</f>
        <v>0</v>
      </c>
      <c r="CP17" s="40">
        <f>IF(CP$15&lt;2025+$Q17,BP17+(($P17*'VT CHS Emissions Schedule'!Q$5)/(1-$J17)),0)</f>
        <v>0</v>
      </c>
      <c r="CQ17" s="40">
        <f>IF(CQ$15&lt;2025+$Q17,BQ17+(($P17*'VT CHS Emissions Schedule'!R$5)/(1-$J17)),0)</f>
        <v>0</v>
      </c>
      <c r="CR17" s="40">
        <f>IF(CR$15&lt;2025+$Q17,BR17+(($P17*'VT CHS Emissions Schedule'!S$5)/(1-$J17)),0)</f>
        <v>0</v>
      </c>
      <c r="CS17" s="40">
        <f>IF(CS$15&lt;2025+$Q17,BS17+(($P17*'VT CHS Emissions Schedule'!T$5)/(1-$J17)),0)</f>
        <v>0</v>
      </c>
      <c r="CT17" s="40">
        <f>IF(CT$15&lt;2025+$Q17,BT17+(($P17*'VT CHS Emissions Schedule'!U$5)/(1-$J17)),0)</f>
        <v>0</v>
      </c>
      <c r="CU17" s="40">
        <f>IF(CU$15&lt;2025+$Q17,BU17+(($P17*'VT CHS Emissions Schedule'!V$5)/(1-$J17)),0)</f>
        <v>0</v>
      </c>
      <c r="CV17" s="40">
        <f>IF(CV$15&lt;2025+$Q17,BV17+(($P17*'VT CHS Emissions Schedule'!W$5)/(1-$J17)),0)</f>
        <v>0</v>
      </c>
      <c r="CW17" s="40">
        <f>IF(CW$15&lt;2025+$Q17,BW17+(($P17*'VT CHS Emissions Schedule'!X$5)/(1-$J17)),0)</f>
        <v>0</v>
      </c>
      <c r="CX17" s="40">
        <f>IF(CX$15&lt;2025+$Q17,BX17+(($P17*'VT CHS Emissions Schedule'!Y$5)/(1-$J17)),0)</f>
        <v>0</v>
      </c>
      <c r="CY17" s="40">
        <f>IF(CY$15&lt;2025+$Q17,BY17+(($P17*'VT CHS Emissions Schedule'!Z$5)/(1-$J17)),0)</f>
        <v>0</v>
      </c>
      <c r="CZ17" s="40">
        <f>IF(CZ$15&lt;2025+$Q17,BZ17+(($P17*'VT CHS Emissions Schedule'!AA$5)/(1-$J17)),0)</f>
        <v>0</v>
      </c>
      <c r="DA17" s="40">
        <f>IF(DA$15&lt;2025+$Q17,CA17+(($P17*'VT CHS Emissions Schedule'!AB$5)/(1-$J17)),0)</f>
        <v>0</v>
      </c>
      <c r="DB17" s="40">
        <f>IF(DB$15&lt;2025+$Q17,CB17+(($P17*'VT CHS Emissions Schedule'!AC$5)/(1-$J17)),0)</f>
        <v>0</v>
      </c>
    </row>
    <row r="18" spans="1:106" x14ac:dyDescent="0.3">
      <c r="A18" s="545"/>
      <c r="B18" s="245" t="s">
        <v>11</v>
      </c>
      <c r="C18" s="251">
        <f t="shared" si="0"/>
        <v>3012540.577427316</v>
      </c>
      <c r="D18" s="40">
        <f t="shared" si="1"/>
        <v>3018851.9153417493</v>
      </c>
      <c r="E18" s="216">
        <f t="shared" si="2"/>
        <v>3.0125405774273162</v>
      </c>
      <c r="F18" s="46">
        <f>O18*AC18/(1-I18)</f>
        <v>301410.90654962551</v>
      </c>
      <c r="G18" s="40">
        <f>P18*_xlfn.XLOOKUP("Grid Electricity",'VT CHS Emissions Schedule'!$A:$A,'VT CHS Emissions Schedule'!D:D)/(1-$J18)</f>
        <v>918.55485390307206</v>
      </c>
      <c r="H18" s="32">
        <f>_xlfn.XLOOKUP(B18,Lookups!$A$3:$A$17,Lookups!$D$3:$D$17)</f>
        <v>0</v>
      </c>
      <c r="I18" s="26">
        <f>_xlfn.XLOOKUP($B18,Lookups!$A$3:$A$15,Lookups!$E$3:$E$15)</f>
        <v>1.4E-2</v>
      </c>
      <c r="J18" s="65">
        <f>Lookups!$E$6</f>
        <v>8.9499999999999996E-2</v>
      </c>
      <c r="K18" s="65">
        <f>Lookups!$E$5</f>
        <v>1.4E-2</v>
      </c>
      <c r="L18" s="64">
        <f>Lookups!$D$3</f>
        <v>0.21490000000000001</v>
      </c>
      <c r="M18" s="64">
        <f>Lookups!$D$4</f>
        <v>0.32764300000000002</v>
      </c>
      <c r="N18" s="64">
        <f>Lookups!$D$8</f>
        <v>1.3776766038113153</v>
      </c>
      <c r="O18" s="30">
        <f t="shared" si="3"/>
        <v>4664.2069751908402</v>
      </c>
      <c r="P18" s="30">
        <f t="shared" si="4"/>
        <v>22.143946028225809</v>
      </c>
      <c r="Q18" s="6">
        <v>10</v>
      </c>
      <c r="R18" s="6" t="str">
        <f>_xlfn.XLOOKUP(B18,Lookups!$A$3:$A$15,Lookups!$C$3:$C$15)</f>
        <v>Natural Gas</v>
      </c>
      <c r="S18" s="6">
        <v>878</v>
      </c>
      <c r="T18" s="6">
        <v>375</v>
      </c>
      <c r="U18" s="6">
        <v>67307</v>
      </c>
      <c r="V18" s="6">
        <v>35334</v>
      </c>
      <c r="W18" s="6">
        <v>3.72</v>
      </c>
      <c r="X18" s="6">
        <v>7.6999999999999999E-2</v>
      </c>
      <c r="Y18" s="6">
        <v>8.5000000000000006E-2</v>
      </c>
      <c r="Z18" s="31">
        <v>3.3000000000000002E-2</v>
      </c>
      <c r="AA18" s="31">
        <v>6.9000000000000006E-2</v>
      </c>
      <c r="AB18" s="6">
        <v>1.06E-3</v>
      </c>
      <c r="AC18" s="30">
        <f>IF(AC$15&lt;2025+$Q18,IF(ISNUMBER(SEARCH("unknown",$B18)),"blended",$H18+_xlfn.XLOOKUP(_xlfn.XLOOKUP($B18,Lookups!$A$3:$A$15,Lookups!$B$3:$B$15),'VT CHS Emissions Schedule'!$A:$A,'VT CHS Emissions Schedule'!D:D)),0)</f>
        <v>63.717402645016818</v>
      </c>
      <c r="AD18" s="30">
        <f>IF(AD$15&lt;2025+$Q18,IF(ISNUMBER(SEARCH("unknown",$B18)),"blended",$H18+_xlfn.XLOOKUP(_xlfn.XLOOKUP($B18,Lookups!$A$3:$A$15,Lookups!$B$3:$B$15),'VT CHS Emissions Schedule'!$A:$A,'VT CHS Emissions Schedule'!E:E)),0)</f>
        <v>63.717402645016818</v>
      </c>
      <c r="AE18" s="30">
        <f>IF(AE$15&lt;2025+$Q18,IF(ISNUMBER(SEARCH("unknown",$B18)),"blended",$H18+_xlfn.XLOOKUP(_xlfn.XLOOKUP($B18,Lookups!$A$3:$A$15,Lookups!$B$3:$B$15),'VT CHS Emissions Schedule'!$A:$A,'VT CHS Emissions Schedule'!F:F)),0)</f>
        <v>63.717402645016818</v>
      </c>
      <c r="AF18" s="30">
        <f>IF(AF$15&lt;2025+$Q18,IF(ISNUMBER(SEARCH("unknown",$B18)),"blended",$H18+_xlfn.XLOOKUP(_xlfn.XLOOKUP($B18,Lookups!$A$3:$A$15,Lookups!$B$3:$B$15),'VT CHS Emissions Schedule'!$A:$A,'VT CHS Emissions Schedule'!G:G)),0)</f>
        <v>63.717402645016818</v>
      </c>
      <c r="AG18" s="30">
        <f>IF(AG$15&lt;2025+$Q18,IF(ISNUMBER(SEARCH("unknown",$B18)),"blended",$H18+_xlfn.XLOOKUP(_xlfn.XLOOKUP($B18,Lookups!$A$3:$A$15,Lookups!$B$3:$B$15),'VT CHS Emissions Schedule'!$A:$A,'VT CHS Emissions Schedule'!H:H)),0)</f>
        <v>63.717402645016818</v>
      </c>
      <c r="AH18" s="30">
        <f>IF(AH$15&lt;2025+$Q18,IF(ISNUMBER(SEARCH("unknown",$B18)),"blended",$H18+_xlfn.XLOOKUP(_xlfn.XLOOKUP($B18,Lookups!$A$3:$A$15,Lookups!$B$3:$B$15),'VT CHS Emissions Schedule'!$A:$A,'VT CHS Emissions Schedule'!I:I)),0)</f>
        <v>63.651087867640953</v>
      </c>
      <c r="AI18" s="30">
        <f>IF(AI$15&lt;2025+$Q18,IF(ISNUMBER(SEARCH("unknown",$B18)),"blended",$H18+_xlfn.XLOOKUP(_xlfn.XLOOKUP($B18,Lookups!$A$3:$A$15,Lookups!$B$3:$B$15),'VT CHS Emissions Schedule'!$A:$A,'VT CHS Emissions Schedule'!J:J)),0)</f>
        <v>63.651087867640953</v>
      </c>
      <c r="AJ18" s="30">
        <f>IF(AJ$15&lt;2025+$Q18,IF(ISNUMBER(SEARCH("unknown",$B18)),"blended",$H18+_xlfn.XLOOKUP(_xlfn.XLOOKUP($B18,Lookups!$A$3:$A$15,Lookups!$B$3:$B$15),'VT CHS Emissions Schedule'!$A:$A,'VT CHS Emissions Schedule'!K:K)),0)</f>
        <v>63.651087867640953</v>
      </c>
      <c r="AK18" s="30">
        <f>IF(AK$15&lt;2025+$Q18,IF(ISNUMBER(SEARCH("unknown",$B18)),"blended",$H18+_xlfn.XLOOKUP(_xlfn.XLOOKUP($B18,Lookups!$A$3:$A$15,Lookups!$B$3:$B$15),'VT CHS Emissions Schedule'!$A:$A,'VT CHS Emissions Schedule'!L:L)),0)</f>
        <v>63.651087867640953</v>
      </c>
      <c r="AL18" s="30">
        <f>IF(AL$15&lt;2025+$Q18,IF(ISNUMBER(SEARCH("unknown",$B18)),"blended",$H18+_xlfn.XLOOKUP(_xlfn.XLOOKUP($B18,Lookups!$A$3:$A$15,Lookups!$B$3:$B$15),'VT CHS Emissions Schedule'!$A:$A,'VT CHS Emissions Schedule'!M:M)),0)</f>
        <v>63.651087867640953</v>
      </c>
      <c r="AM18" s="30">
        <f>IF(AM$15&lt;2025+$Q18,IF(ISNUMBER(SEARCH("unknown",$B18)),"blended",$H18+_xlfn.XLOOKUP(_xlfn.XLOOKUP($B18,Lookups!$A$3:$A$15,Lookups!$B$3:$B$15),'VT CHS Emissions Schedule'!$A:$A,'VT CHS Emissions Schedule'!N:N)),0)</f>
        <v>0</v>
      </c>
      <c r="AN18" s="30">
        <f>IF(AN$15&lt;2025+$Q18,IF(ISNUMBER(SEARCH("unknown",$B18)),"blended",$H18+_xlfn.XLOOKUP(_xlfn.XLOOKUP($B18,Lookups!$A$3:$A$15,Lookups!$B$3:$B$15),'VT CHS Emissions Schedule'!$A:$A,'VT CHS Emissions Schedule'!O:O)),0)</f>
        <v>0</v>
      </c>
      <c r="AO18" s="30">
        <f>IF(AO$15&lt;2025+$Q18,IF(ISNUMBER(SEARCH("unknown",$B18)),"blended",$H18+_xlfn.XLOOKUP(_xlfn.XLOOKUP($B18,Lookups!$A$3:$A$15,Lookups!$B$3:$B$15),'VT CHS Emissions Schedule'!$A:$A,'VT CHS Emissions Schedule'!P:P)),0)</f>
        <v>0</v>
      </c>
      <c r="AP18" s="30">
        <f>IF(AP$15&lt;2025+$Q18,IF(ISNUMBER(SEARCH("unknown",$B18)),"blended",$H18+_xlfn.XLOOKUP(_xlfn.XLOOKUP($B18,Lookups!$A$3:$A$15,Lookups!$B$3:$B$15),'VT CHS Emissions Schedule'!$A:$A,'VT CHS Emissions Schedule'!Q:Q)),0)</f>
        <v>0</v>
      </c>
      <c r="AQ18" s="30">
        <f>IF(AQ$15&lt;2025+$Q18,IF(ISNUMBER(SEARCH("unknown",$B18)),"blended",$H18+_xlfn.XLOOKUP(_xlfn.XLOOKUP($B18,Lookups!$A$3:$A$15,Lookups!$B$3:$B$15),'VT CHS Emissions Schedule'!$A:$A,'VT CHS Emissions Schedule'!R:R)),0)</f>
        <v>0</v>
      </c>
      <c r="AR18" s="30">
        <f>IF(AR$15&lt;2025+$Q18,IF(ISNUMBER(SEARCH("unknown",$B18)),"blended",$H18+_xlfn.XLOOKUP(_xlfn.XLOOKUP($B18,Lookups!$A$3:$A$15,Lookups!$B$3:$B$15),'VT CHS Emissions Schedule'!$A:$A,'VT CHS Emissions Schedule'!S:S)),0)</f>
        <v>0</v>
      </c>
      <c r="AS18" s="30">
        <f>IF(AS$15&lt;2025+$Q18,IF(ISNUMBER(SEARCH("unknown",$B18)),"blended",$H18+_xlfn.XLOOKUP(_xlfn.XLOOKUP($B18,Lookups!$A$3:$A$15,Lookups!$B$3:$B$15),'VT CHS Emissions Schedule'!$A:$A,'VT CHS Emissions Schedule'!T:T)),0)</f>
        <v>0</v>
      </c>
      <c r="AT18" s="30">
        <f>IF(AT$15&lt;2025+$Q18,IF(ISNUMBER(SEARCH("unknown",$B18)),"blended",$H18+_xlfn.XLOOKUP(_xlfn.XLOOKUP($B18,Lookups!$A$3:$A$15,Lookups!$B$3:$B$15),'VT CHS Emissions Schedule'!$A:$A,'VT CHS Emissions Schedule'!U:U)),0)</f>
        <v>0</v>
      </c>
      <c r="AU18" s="30">
        <f>IF(AU$15&lt;2025+$Q18,IF(ISNUMBER(SEARCH("unknown",$B18)),"blended",$H18+_xlfn.XLOOKUP(_xlfn.XLOOKUP($B18,Lookups!$A$3:$A$15,Lookups!$B$3:$B$15),'VT CHS Emissions Schedule'!$A:$A,'VT CHS Emissions Schedule'!V:V)),0)</f>
        <v>0</v>
      </c>
      <c r="AV18" s="30">
        <f>IF(AV$15&lt;2025+$Q18,IF(ISNUMBER(SEARCH("unknown",$B18)),"blended",$H18+_xlfn.XLOOKUP(_xlfn.XLOOKUP($B18,Lookups!$A$3:$A$15,Lookups!$B$3:$B$15),'VT CHS Emissions Schedule'!$A:$A,'VT CHS Emissions Schedule'!W:W)),0)</f>
        <v>0</v>
      </c>
      <c r="AW18" s="30">
        <f>IF(AW$15&lt;2025+$Q18,IF(ISNUMBER(SEARCH("unknown",$B18)),"blended",$H18+_xlfn.XLOOKUP(_xlfn.XLOOKUP($B18,Lookups!$A$3:$A$15,Lookups!$B$3:$B$15),'VT CHS Emissions Schedule'!$A:$A,'VT CHS Emissions Schedule'!X:X)),0)</f>
        <v>0</v>
      </c>
      <c r="AX18" s="30">
        <f>IF(AX$15&lt;2025+$Q18,IF(ISNUMBER(SEARCH("unknown",$B18)),"blended",$H18+_xlfn.XLOOKUP(_xlfn.XLOOKUP($B18,Lookups!$A$3:$A$15,Lookups!$B$3:$B$15),'VT CHS Emissions Schedule'!$A:$A,'VT CHS Emissions Schedule'!Y:Y)),0)</f>
        <v>0</v>
      </c>
      <c r="AY18" s="30">
        <f>IF(AY$15&lt;2025+$Q18,IF(ISNUMBER(SEARCH("unknown",$B18)),"blended",$H18+_xlfn.XLOOKUP(_xlfn.XLOOKUP($B18,Lookups!$A$3:$A$15,Lookups!$B$3:$B$15),'VT CHS Emissions Schedule'!$A:$A,'VT CHS Emissions Schedule'!Z:Z)),0)</f>
        <v>0</v>
      </c>
      <c r="AZ18" s="30">
        <f>IF(AZ$15&lt;2025+$Q18,IF(ISNUMBER(SEARCH("unknown",$B18)),"blended",$H18+_xlfn.XLOOKUP(_xlfn.XLOOKUP($B18,Lookups!$A$3:$A$15,Lookups!$B$3:$B$15),'VT CHS Emissions Schedule'!$A:$A,'VT CHS Emissions Schedule'!AA:AA)),0)</f>
        <v>0</v>
      </c>
      <c r="BA18" s="30">
        <f>IF(BA$15&lt;2025+$Q18,IF(ISNUMBER(SEARCH("unknown",$B18)),"blended",$H18+_xlfn.XLOOKUP(_xlfn.XLOOKUP($B18,Lookups!$A$3:$A$15,Lookups!$B$3:$B$15),'VT CHS Emissions Schedule'!$A:$A,'VT CHS Emissions Schedule'!AB:AB)),0)</f>
        <v>0</v>
      </c>
      <c r="BB18" s="30">
        <f>IF(BB$15&lt;2025+$Q18,IF(ISNUMBER(SEARCH("unknown",$B18)),"blended",$H18+_xlfn.XLOOKUP(_xlfn.XLOOKUP($B18,Lookups!$A$3:$A$15,Lookups!$B$3:$B$15),'VT CHS Emissions Schedule'!$A:$A,'VT CHS Emissions Schedule'!AC:AC)),0)</f>
        <v>0</v>
      </c>
      <c r="BC18" s="40">
        <f>IF(BC$15&lt;2025+$Q18,IF($B18="Unknown, non-commercial",(($E$32*$O18*('VT CHS Emissions Schedule'!D$8+$L18))+($E$33*$O18*('VT CHS Emissions Schedule'!D$9+$M18))+(($E$34*$O18*('VT CHS Emissions Schedule'!D$7))/(1-$K18))+(($E$35*$O18*('VT CHS Emissions Schedule'!D$5))/(1-$J18))+($E$36*$O18*('VT CHS Emissions Schedule'!D$36+$N18))),(($O18*AC18)/(1-$I18))),0)</f>
        <v>301410.90654962551</v>
      </c>
      <c r="BD18" s="40">
        <f>IF(BD$15&lt;2025+$Q18,IF($B18="Unknown, non-commercial",(($E$32*$O18*('VT CHS Emissions Schedule'!E$8+$L18))+($E$33*$O18*('VT CHS Emissions Schedule'!E$9+$M18))+(($E$34*$O18*('VT CHS Emissions Schedule'!E$7))/(1-$K18))+(($E$35*$O18*('VT CHS Emissions Schedule'!E$5))/(1-$J18))+($E$36*$O18*('VT CHS Emissions Schedule'!E$36+$N18))),(($O18*AD18)/(1-$I18))),0)</f>
        <v>301410.90654962551</v>
      </c>
      <c r="BE18" s="40">
        <f>IF(BE$15&lt;2025+$Q18,IF($B18="Unknown, non-commercial",(($E$32*$O18*('VT CHS Emissions Schedule'!F$8+$L18))+($E$33*$O18*('VT CHS Emissions Schedule'!F$9+$M18))+(($E$34*$O18*('VT CHS Emissions Schedule'!F$7))/(1-$K18))+(($E$35*$O18*('VT CHS Emissions Schedule'!F$5))/(1-$J18))+($E$36*$O18*('VT CHS Emissions Schedule'!F$36+$N18))),(($O18*AE18)/(1-$I18))),0)</f>
        <v>301410.90654962551</v>
      </c>
      <c r="BF18" s="40">
        <f>IF(BF$15&lt;2025+$Q18,IF($B18="Unknown, non-commercial",(($E$32*$O18*('VT CHS Emissions Schedule'!G$8+$L18))+($E$33*$O18*('VT CHS Emissions Schedule'!G$9+$M18))+(($E$34*$O18*('VT CHS Emissions Schedule'!G$7))/(1-$K18))+(($E$35*$O18*('VT CHS Emissions Schedule'!G$5))/(1-$J18))+($E$36*$O18*('VT CHS Emissions Schedule'!G$36+$N18))),(($O18*AF18)/(1-$I18))),0)</f>
        <v>301410.90654962551</v>
      </c>
      <c r="BG18" s="40">
        <f>IF(BG$15&lt;2025+$Q18,IF($B18="Unknown, non-commercial",(($E$32*$O18*('VT CHS Emissions Schedule'!H$8+$L18))+($E$33*$O18*('VT CHS Emissions Schedule'!H$9+$M18))+(($E$34*$O18*('VT CHS Emissions Schedule'!H$7))/(1-$K18))+(($E$35*$O18*('VT CHS Emissions Schedule'!H$5))/(1-$J18))+($E$36*$O18*('VT CHS Emissions Schedule'!H$36+$N18))),(($O18*AG18)/(1-$I18))),0)</f>
        <v>301410.90654962551</v>
      </c>
      <c r="BH18" s="40">
        <f>IF(BH$15&lt;2025+$Q18,IF($B18="Unknown, non-commercial",(($E$32*$O18*('VT CHS Emissions Schedule'!I$8+$L18))+($E$33*$O18*('VT CHS Emissions Schedule'!I$9+$M18))+(($E$34*$O18*('VT CHS Emissions Schedule'!I$7))/(1-$K18))+(($E$35*$O18*('VT CHS Emissions Schedule'!I$5))/(1-$J18))+($E$36*$O18*('VT CHS Emissions Schedule'!I$36+$N18))),(($O18*AH18)/(1-$I18))),0)</f>
        <v>301097.20893583773</v>
      </c>
      <c r="BI18" s="40">
        <f>IF(BI$15&lt;2025+$Q18,IF($B18="Unknown, non-commercial",(($E$32*$O18*('VT CHS Emissions Schedule'!J$8+$L18))+($E$33*$O18*('VT CHS Emissions Schedule'!J$9+$M18))+(($E$34*$O18*('VT CHS Emissions Schedule'!J$7))/(1-$K18))+(($E$35*$O18*('VT CHS Emissions Schedule'!J$5))/(1-$J18))+($E$36*$O18*('VT CHS Emissions Schedule'!J$36+$N18))),(($O18*AI18)/(1-$I18))),0)</f>
        <v>301097.20893583773</v>
      </c>
      <c r="BJ18" s="40">
        <f>IF(BJ$15&lt;2025+$Q18,IF($B18="Unknown, non-commercial",(($E$32*$O18*('VT CHS Emissions Schedule'!K$8+$L18))+($E$33*$O18*('VT CHS Emissions Schedule'!K$9+$M18))+(($E$34*$O18*('VT CHS Emissions Schedule'!K$7))/(1-$K18))+(($E$35*$O18*('VT CHS Emissions Schedule'!K$5))/(1-$J18))+($E$36*$O18*('VT CHS Emissions Schedule'!K$36+$N18))),(($O18*AJ18)/(1-$I18))),0)</f>
        <v>301097.20893583773</v>
      </c>
      <c r="BK18" s="40">
        <f>IF(BK$15&lt;2025+$Q18,IF($B18="Unknown, non-commercial",(($E$32*$O18*('VT CHS Emissions Schedule'!L$8+$L18))+($E$33*$O18*('VT CHS Emissions Schedule'!L$9+$M18))+(($E$34*$O18*('VT CHS Emissions Schedule'!L$7))/(1-$K18))+(($E$35*$O18*('VT CHS Emissions Schedule'!L$5))/(1-$J18))+($E$36*$O18*('VT CHS Emissions Schedule'!L$36+$N18))),(($O18*AK18)/(1-$I18))),0)</f>
        <v>301097.20893583773</v>
      </c>
      <c r="BL18" s="40">
        <f>IF(BL$15&lt;2025+$Q18,IF($B18="Unknown, non-commercial",(($E$32*$O18*('VT CHS Emissions Schedule'!M$8+$L18))+($E$33*$O18*('VT CHS Emissions Schedule'!M$9+$M18))+(($E$34*$O18*('VT CHS Emissions Schedule'!M$7))/(1-$K18))+(($E$35*$O18*('VT CHS Emissions Schedule'!M$5))/(1-$J18))+($E$36*$O18*('VT CHS Emissions Schedule'!M$36+$N18))),(($O18*AL18)/(1-$I18))),0)</f>
        <v>301097.20893583773</v>
      </c>
      <c r="BM18" s="40">
        <f>IF(BM$15&lt;2025+$Q18,IF($B18="Unknown, non-commercial",(($E$32*$O18*('VT CHS Emissions Schedule'!N$8+$L18))+($E$33*$O18*('VT CHS Emissions Schedule'!N$9+$M18))+(($E$34*$O18*('VT CHS Emissions Schedule'!N$7))/(1-$K18))+(($E$35*$O18*('VT CHS Emissions Schedule'!N$5))/(1-$J18))+($E$36*$O18*('VT CHS Emissions Schedule'!N$36+$N18))),(($O18*AM18)/(1-$I18))),0)</f>
        <v>0</v>
      </c>
      <c r="BN18" s="40">
        <f>IF(BN$15&lt;2025+$Q18,IF($B18="Unknown, non-commercial",(($E$32*$O18*('VT CHS Emissions Schedule'!O$8+$L18))+($E$33*$O18*('VT CHS Emissions Schedule'!O$9+$M18))+(($E$34*$O18*('VT CHS Emissions Schedule'!O$7))/(1-$K18))+(($E$35*$O18*('VT CHS Emissions Schedule'!O$5))/(1-$J18))+($E$36*$O18*('VT CHS Emissions Schedule'!O$36+$N18))),(($O18*AN18)/(1-$I18))),0)</f>
        <v>0</v>
      </c>
      <c r="BO18" s="40">
        <f>IF(BO$15&lt;2025+$Q18,IF($B18="Unknown, non-commercial",(($E$32*$O18*('VT CHS Emissions Schedule'!P$8+$L18))+($E$33*$O18*('VT CHS Emissions Schedule'!P$9+$M18))+(($E$34*$O18*('VT CHS Emissions Schedule'!P$7))/(1-$K18))+(($E$35*$O18*('VT CHS Emissions Schedule'!P$5))/(1-$J18))+($E$36*$O18*('VT CHS Emissions Schedule'!P$36+$N18))),(($O18*AO18)/(1-$I18))),0)</f>
        <v>0</v>
      </c>
      <c r="BP18" s="40">
        <f>IF(BP$15&lt;2025+$Q18,IF($B18="Unknown, non-commercial",(($E$32*$O18*('VT CHS Emissions Schedule'!Q$8+$L18))+($E$33*$O18*('VT CHS Emissions Schedule'!Q$9+$M18))+(($E$34*$O18*('VT CHS Emissions Schedule'!Q$7))/(1-$K18))+(($E$35*$O18*('VT CHS Emissions Schedule'!Q$5))/(1-$J18))+($E$36*$O18*('VT CHS Emissions Schedule'!Q$36+$N18))),(($O18*AP18)/(1-$I18))),0)</f>
        <v>0</v>
      </c>
      <c r="BQ18" s="40">
        <f>IF(BQ$15&lt;2025+$Q18,IF($B18="Unknown, non-commercial",(($E$32*$O18*('VT CHS Emissions Schedule'!R$8+$L18))+($E$33*$O18*('VT CHS Emissions Schedule'!R$9+$M18))+(($E$34*$O18*('VT CHS Emissions Schedule'!R$7))/(1-$K18))+(($E$35*$O18*('VT CHS Emissions Schedule'!R$5))/(1-$J18))+($E$36*$O18*('VT CHS Emissions Schedule'!R$36+$N18))),(($O18*AQ18)/(1-$I18))),0)</f>
        <v>0</v>
      </c>
      <c r="BR18" s="40">
        <f>IF(BR$15&lt;2025+$Q18,IF($B18="Unknown, non-commercial",(($E$32*$O18*('VT CHS Emissions Schedule'!S$8+$L18))+($E$33*$O18*('VT CHS Emissions Schedule'!S$9+$M18))+(($E$34*$O18*('VT CHS Emissions Schedule'!S$7))/(1-$K18))+(($E$35*$O18*('VT CHS Emissions Schedule'!S$5))/(1-$J18))+($E$36*$O18*('VT CHS Emissions Schedule'!S$36+$N18))),(($O18*AR18)/(1-$I18))),0)</f>
        <v>0</v>
      </c>
      <c r="BS18" s="40">
        <f>IF(BS$15&lt;2025+$Q18,IF($B18="Unknown, non-commercial",(($E$32*$O18*('VT CHS Emissions Schedule'!T$8+$L18))+($E$33*$O18*('VT CHS Emissions Schedule'!T$9+$M18))+(($E$34*$O18*('VT CHS Emissions Schedule'!T$7))/(1-$K18))+(($E$35*$O18*('VT CHS Emissions Schedule'!T$5))/(1-$J18))+($E$36*$O18*('VT CHS Emissions Schedule'!T$36+$N18))),(($O18*AS18)/(1-$I18))),0)</f>
        <v>0</v>
      </c>
      <c r="BT18" s="40">
        <f>IF(BT$15&lt;2025+$Q18,IF($B18="Unknown, non-commercial",(($E$32*$O18*('VT CHS Emissions Schedule'!U$8+$L18))+($E$33*$O18*('VT CHS Emissions Schedule'!U$9+$M18))+(($E$34*$O18*('VT CHS Emissions Schedule'!U$7))/(1-$K18))+(($E$35*$O18*('VT CHS Emissions Schedule'!U$5))/(1-$J18))+($E$36*$O18*('VT CHS Emissions Schedule'!U$36+$N18))),(($O18*AT18)/(1-$I18))),0)</f>
        <v>0</v>
      </c>
      <c r="BU18" s="40">
        <f>IF(BU$15&lt;2025+$Q18,IF($B18="Unknown, non-commercial",(($E$32*$O18*('VT CHS Emissions Schedule'!V$8+$L18))+($E$33*$O18*('VT CHS Emissions Schedule'!V$9+$M18))+(($E$34*$O18*('VT CHS Emissions Schedule'!V$7))/(1-$K18))+(($E$35*$O18*('VT CHS Emissions Schedule'!V$5))/(1-$J18))+($E$36*$O18*('VT CHS Emissions Schedule'!V$36+$N18))),(($O18*AU18)/(1-$I18))),0)</f>
        <v>0</v>
      </c>
      <c r="BV18" s="40">
        <f>IF(BV$15&lt;2025+$Q18,IF($B18="Unknown, non-commercial",(($E$32*$O18*('VT CHS Emissions Schedule'!W$8+$L18))+($E$33*$O18*('VT CHS Emissions Schedule'!W$9+$M18))+(($E$34*$O18*('VT CHS Emissions Schedule'!W$7))/(1-$K18))+(($E$35*$O18*('VT CHS Emissions Schedule'!W$5))/(1-$J18))+($E$36*$O18*('VT CHS Emissions Schedule'!W$36+$N18))),(($O18*AV18)/(1-$I18))),0)</f>
        <v>0</v>
      </c>
      <c r="BW18" s="40">
        <f>IF(BW$15&lt;2025+$Q18,IF($B18="Unknown, non-commercial",(($E$32*$O18*('VT CHS Emissions Schedule'!X$8+$L18))+($E$33*$O18*('VT CHS Emissions Schedule'!X$9+$M18))+(($E$34*$O18*('VT CHS Emissions Schedule'!X$7))/(1-$K18))+(($E$35*$O18*('VT CHS Emissions Schedule'!X$5))/(1-$J18))+($E$36*$O18*('VT CHS Emissions Schedule'!X$36+$N18))),(($O18*AW18)/(1-$I18))),0)</f>
        <v>0</v>
      </c>
      <c r="BX18" s="40">
        <f>IF(BX$15&lt;2025+$Q18,IF($B18="Unknown, non-commercial",(($E$32*$O18*('VT CHS Emissions Schedule'!Y$8+$L18))+($E$33*$O18*('VT CHS Emissions Schedule'!Y$9+$M18))+(($E$34*$O18*('VT CHS Emissions Schedule'!Y$7))/(1-$K18))+(($E$35*$O18*('VT CHS Emissions Schedule'!Y$5))/(1-$J18))+($E$36*$O18*('VT CHS Emissions Schedule'!Y$36+$N18))),(($O18*AX18)/(1-$I18))),0)</f>
        <v>0</v>
      </c>
      <c r="BY18" s="40">
        <f>IF(BY$15&lt;2025+$Q18,IF($B18="Unknown, non-commercial",(($E$32*$O18*('VT CHS Emissions Schedule'!Z$8+$L18))+($E$33*$O18*('VT CHS Emissions Schedule'!Z$9+$M18))+(($E$34*$O18*('VT CHS Emissions Schedule'!Z$7))/(1-$K18))+(($E$35*$O18*('VT CHS Emissions Schedule'!Z$5))/(1-$J18))+($E$36*$O18*('VT CHS Emissions Schedule'!Z$36+$N18))),(($O18*AY18)/(1-$I18))),0)</f>
        <v>0</v>
      </c>
      <c r="BZ18" s="40">
        <f>IF(BZ$15&lt;2025+$Q18,IF($B18="Unknown, non-commercial",(($E$32*$O18*('VT CHS Emissions Schedule'!AA$8+$L18))+($E$33*$O18*('VT CHS Emissions Schedule'!AA$9+$M18))+(($E$34*$O18*('VT CHS Emissions Schedule'!AA$7))/(1-$K18))+(($E$35*$O18*('VT CHS Emissions Schedule'!AA$5))/(1-$J18))+($E$36*$O18*('VT CHS Emissions Schedule'!AA$36+$N18))),(($O18*AZ18)/(1-$I18))),0)</f>
        <v>0</v>
      </c>
      <c r="CA18" s="40">
        <f>IF(CA$15&lt;2025+$Q18,IF($B18="Unknown, non-commercial",(($E$32*$O18*('VT CHS Emissions Schedule'!AB$8+$L18))+($E$33*$O18*('VT CHS Emissions Schedule'!AB$9+$M18))+(($E$34*$O18*('VT CHS Emissions Schedule'!AB$7))/(1-$K18))+(($E$35*$O18*('VT CHS Emissions Schedule'!AB$5))/(1-$J18))+($E$36*$O18*('VT CHS Emissions Schedule'!AB$36+$N18))),(($O18*BA18)/(1-$I18))),0)</f>
        <v>0</v>
      </c>
      <c r="CB18" s="40">
        <f>IF(CB$15&lt;2025+$Q18,IF($B18="Unknown, non-commercial",(($E$32*$O18*('VT CHS Emissions Schedule'!AC$8+$L18))+($E$33*$O18*('VT CHS Emissions Schedule'!AC$9+$M18))+(($E$34*$O18*('VT CHS Emissions Schedule'!AC$7))/(1-$K18))+(($E$35*$O18*('VT CHS Emissions Schedule'!AC$5))/(1-$J18))+($E$36*$O18*('VT CHS Emissions Schedule'!AC$36+$N18))),(($O18*BB18)/(1-$I18))),0)</f>
        <v>0</v>
      </c>
      <c r="CC18" s="40">
        <f>IF(CC$15&lt;2025+$Q18,BC18+(($P18*'VT CHS Emissions Schedule'!D$5)/(1-$J18)),0)</f>
        <v>302329.46140352858</v>
      </c>
      <c r="CD18" s="40">
        <f>IF(CD$15&lt;2025+$Q18,BD18+(($P18*'VT CHS Emissions Schedule'!E$5)/(1-$J18)),0)</f>
        <v>302265.5900563153</v>
      </c>
      <c r="CE18" s="40">
        <f>IF(CE$15&lt;2025+$Q18,BE18+(($P18*'VT CHS Emissions Schedule'!F$5)/(1-$J18)),0)</f>
        <v>302201.71870910202</v>
      </c>
      <c r="CF18" s="40">
        <f>IF(CF$15&lt;2025+$Q18,BF18+(($P18*'VT CHS Emissions Schedule'!G$5)/(1-$J18)),0)</f>
        <v>302137.84736188874</v>
      </c>
      <c r="CG18" s="40">
        <f>IF(CG$15&lt;2025+$Q18,BG18+(($P18*'VT CHS Emissions Schedule'!H$5)/(1-$J18)),0)</f>
        <v>302073.97601467546</v>
      </c>
      <c r="CH18" s="40">
        <f>IF(CH$15&lt;2025+$Q18,BH18+(($P18*'VT CHS Emissions Schedule'!I$5)/(1-$J18)),0)</f>
        <v>301696.4070536744</v>
      </c>
      <c r="CI18" s="40">
        <f>IF(CI$15&lt;2025+$Q18,BI18+(($P18*'VT CHS Emissions Schedule'!J$5)/(1-$J18)),0)</f>
        <v>301632.53570646112</v>
      </c>
      <c r="CJ18" s="40">
        <f>IF(CJ$15&lt;2025+$Q18,BJ18+(($P18*'VT CHS Emissions Schedule'!K$5)/(1-$J18)),0)</f>
        <v>301568.66435924784</v>
      </c>
      <c r="CK18" s="40">
        <f>IF(CK$15&lt;2025+$Q18,BK18+(($P18*'VT CHS Emissions Schedule'!L$5)/(1-$J18)),0)</f>
        <v>301504.79301203456</v>
      </c>
      <c r="CL18" s="40">
        <f>IF(CL$15&lt;2025+$Q18,BL18+(($P18*'VT CHS Emissions Schedule'!M$5)/(1-$J18)),0)</f>
        <v>301440.92166482128</v>
      </c>
      <c r="CM18" s="40">
        <f>IF(CM$15&lt;2025+$Q18,BM18+(($P18*'VT CHS Emissions Schedule'!N$5)/(1-$J18)),0)</f>
        <v>0</v>
      </c>
      <c r="CN18" s="40">
        <f>IF(CN$15&lt;2025+$Q18,BN18+(($P18*'VT CHS Emissions Schedule'!O$5)/(1-$J18)),0)</f>
        <v>0</v>
      </c>
      <c r="CO18" s="40">
        <f>IF(CO$15&lt;2025+$Q18,BO18+(($P18*'VT CHS Emissions Schedule'!P$5)/(1-$J18)),0)</f>
        <v>0</v>
      </c>
      <c r="CP18" s="40">
        <f>IF(CP$15&lt;2025+$Q18,BP18+(($P18*'VT CHS Emissions Schedule'!Q$5)/(1-$J18)),0)</f>
        <v>0</v>
      </c>
      <c r="CQ18" s="40">
        <f>IF(CQ$15&lt;2025+$Q18,BQ18+(($P18*'VT CHS Emissions Schedule'!R$5)/(1-$J18)),0)</f>
        <v>0</v>
      </c>
      <c r="CR18" s="40">
        <f>IF(CR$15&lt;2025+$Q18,BR18+(($P18*'VT CHS Emissions Schedule'!S$5)/(1-$J18)),0)</f>
        <v>0</v>
      </c>
      <c r="CS18" s="40">
        <f>IF(CS$15&lt;2025+$Q18,BS18+(($P18*'VT CHS Emissions Schedule'!T$5)/(1-$J18)),0)</f>
        <v>0</v>
      </c>
      <c r="CT18" s="40">
        <f>IF(CT$15&lt;2025+$Q18,BT18+(($P18*'VT CHS Emissions Schedule'!U$5)/(1-$J18)),0)</f>
        <v>0</v>
      </c>
      <c r="CU18" s="40">
        <f>IF(CU$15&lt;2025+$Q18,BU18+(($P18*'VT CHS Emissions Schedule'!V$5)/(1-$J18)),0)</f>
        <v>0</v>
      </c>
      <c r="CV18" s="40">
        <f>IF(CV$15&lt;2025+$Q18,BV18+(($P18*'VT CHS Emissions Schedule'!W$5)/(1-$J18)),0)</f>
        <v>0</v>
      </c>
      <c r="CW18" s="40">
        <f>IF(CW$15&lt;2025+$Q18,BW18+(($P18*'VT CHS Emissions Schedule'!X$5)/(1-$J18)),0)</f>
        <v>0</v>
      </c>
      <c r="CX18" s="40">
        <f>IF(CX$15&lt;2025+$Q18,BX18+(($P18*'VT CHS Emissions Schedule'!Y$5)/(1-$J18)),0)</f>
        <v>0</v>
      </c>
      <c r="CY18" s="40">
        <f>IF(CY$15&lt;2025+$Q18,BY18+(($P18*'VT CHS Emissions Schedule'!Z$5)/(1-$J18)),0)</f>
        <v>0</v>
      </c>
      <c r="CZ18" s="40">
        <f>IF(CZ$15&lt;2025+$Q18,BZ18+(($P18*'VT CHS Emissions Schedule'!AA$5)/(1-$J18)),0)</f>
        <v>0</v>
      </c>
      <c r="DA18" s="40">
        <f>IF(DA$15&lt;2025+$Q18,CA18+(($P18*'VT CHS Emissions Schedule'!AB$5)/(1-$J18)),0)</f>
        <v>0</v>
      </c>
      <c r="DB18" s="40">
        <f>IF(DB$15&lt;2025+$Q18,CB18+(($P18*'VT CHS Emissions Schedule'!AC$5)/(1-$J18)),0)</f>
        <v>0</v>
      </c>
    </row>
    <row r="19" spans="1:106" x14ac:dyDescent="0.3">
      <c r="A19" s="545"/>
      <c r="B19" s="245" t="s">
        <v>18</v>
      </c>
      <c r="C19" s="251">
        <f t="shared" si="0"/>
        <v>1329364.9779385715</v>
      </c>
      <c r="D19" s="40">
        <f t="shared" si="1"/>
        <v>1335676.3158530046</v>
      </c>
      <c r="E19" s="216">
        <f t="shared" si="2"/>
        <v>1.3293649779385714</v>
      </c>
      <c r="F19" s="46">
        <f>O19*AC19/(1-I19)</f>
        <v>193476.35472056721</v>
      </c>
      <c r="G19" s="40">
        <f>P19*_xlfn.XLOOKUP("Grid Electricity",'VT CHS Emissions Schedule'!$A:$A,'VT CHS Emissions Schedule'!D:D)/(1-$J19)</f>
        <v>918.55485390307206</v>
      </c>
      <c r="H19" s="32">
        <f>_xlfn.XLOOKUP(B19,Lookups!$A$3:$A$17,Lookups!$D$3:$D$17)</f>
        <v>0</v>
      </c>
      <c r="I19" s="26">
        <f>_xlfn.XLOOKUP($B19,Lookups!$A$3:$A$15,Lookups!$E$3:$E$15)</f>
        <v>8.9499999999999996E-2</v>
      </c>
      <c r="J19" s="65">
        <f>Lookups!$E$6</f>
        <v>8.9499999999999996E-2</v>
      </c>
      <c r="K19" s="65">
        <f>Lookups!$E$5</f>
        <v>1.4E-2</v>
      </c>
      <c r="L19" s="64">
        <f>Lookups!$D$3</f>
        <v>0.21490000000000001</v>
      </c>
      <c r="M19" s="64">
        <f>Lookups!$D$4</f>
        <v>0.32764300000000002</v>
      </c>
      <c r="N19" s="64">
        <f>Lookups!$D$8</f>
        <v>1.3776766038113153</v>
      </c>
      <c r="O19" s="30">
        <f t="shared" si="3"/>
        <v>4664.2069751908402</v>
      </c>
      <c r="P19" s="30">
        <f t="shared" si="4"/>
        <v>22.143946028225809</v>
      </c>
      <c r="Q19" s="6">
        <v>10</v>
      </c>
      <c r="R19" s="6" t="str">
        <f>_xlfn.XLOOKUP(B19,Lookups!$A$3:$A$15,Lookups!$C$3:$C$15)</f>
        <v>Electricity</v>
      </c>
      <c r="S19" s="6">
        <v>878</v>
      </c>
      <c r="T19" s="6">
        <v>375</v>
      </c>
      <c r="U19" s="6">
        <v>67307</v>
      </c>
      <c r="V19" s="6">
        <v>35334</v>
      </c>
      <c r="W19" s="6">
        <v>3.72</v>
      </c>
      <c r="X19" s="6">
        <v>7.6999999999999999E-2</v>
      </c>
      <c r="Y19" s="6">
        <v>8.5000000000000006E-2</v>
      </c>
      <c r="Z19" s="31">
        <v>3.3000000000000002E-2</v>
      </c>
      <c r="AA19" s="31">
        <v>6.9000000000000006E-2</v>
      </c>
      <c r="AB19" s="6">
        <v>1.06E-3</v>
      </c>
      <c r="AC19" s="30">
        <f>IF(AC$15&lt;2025+$Q19,IF(ISNUMBER(SEARCH("unknown",$B19)),"blended",$H19+_xlfn.XLOOKUP(_xlfn.XLOOKUP($B19,Lookups!$A$3:$A$15,Lookups!$B$3:$B$15),'VT CHS Emissions Schedule'!$A:$A,'VT CHS Emissions Schedule'!D:D)),0)</f>
        <v>37.768525691523088</v>
      </c>
      <c r="AD19" s="30">
        <f>IF(AD$15&lt;2025+$Q19,IF(ISNUMBER(SEARCH("unknown",$B19)),"blended",$H19+_xlfn.XLOOKUP(_xlfn.XLOOKUP($B19,Lookups!$A$3:$A$15,Lookups!$B$3:$B$15),'VT CHS Emissions Schedule'!$A:$A,'VT CHS Emissions Schedule'!E:E)),0)</f>
        <v>35.142306247004733</v>
      </c>
      <c r="AE19" s="30">
        <f>IF(AE$15&lt;2025+$Q19,IF(ISNUMBER(SEARCH("unknown",$B19)),"blended",$H19+_xlfn.XLOOKUP(_xlfn.XLOOKUP($B19,Lookups!$A$3:$A$15,Lookups!$B$3:$B$15),'VT CHS Emissions Schedule'!$A:$A,'VT CHS Emissions Schedule'!F:F)),0)</f>
        <v>32.516086802486377</v>
      </c>
      <c r="AF19" s="30">
        <f>IF(AF$15&lt;2025+$Q19,IF(ISNUMBER(SEARCH("unknown",$B19)),"blended",$H19+_xlfn.XLOOKUP(_xlfn.XLOOKUP($B19,Lookups!$A$3:$A$15,Lookups!$B$3:$B$15),'VT CHS Emissions Schedule'!$A:$A,'VT CHS Emissions Schedule'!G:G)),0)</f>
        <v>29.889867357968015</v>
      </c>
      <c r="AG19" s="30">
        <f>IF(AG$15&lt;2025+$Q19,IF(ISNUMBER(SEARCH("unknown",$B19)),"blended",$H19+_xlfn.XLOOKUP(_xlfn.XLOOKUP($B19,Lookups!$A$3:$A$15,Lookups!$B$3:$B$15),'VT CHS Emissions Schedule'!$A:$A,'VT CHS Emissions Schedule'!H:H)),0)</f>
        <v>27.263647913449653</v>
      </c>
      <c r="AH19" s="30">
        <f>IF(AH$15&lt;2025+$Q19,IF(ISNUMBER(SEARCH("unknown",$B19)),"blended",$H19+_xlfn.XLOOKUP(_xlfn.XLOOKUP($B19,Lookups!$A$3:$A$15,Lookups!$B$3:$B$15),'VT CHS Emissions Schedule'!$A:$A,'VT CHS Emissions Schedule'!I:I)),0)</f>
        <v>24.637428468931297</v>
      </c>
      <c r="AI19" s="30">
        <f>IF(AI$15&lt;2025+$Q19,IF(ISNUMBER(SEARCH("unknown",$B19)),"blended",$H19+_xlfn.XLOOKUP(_xlfn.XLOOKUP($B19,Lookups!$A$3:$A$15,Lookups!$B$3:$B$15),'VT CHS Emissions Schedule'!$A:$A,'VT CHS Emissions Schedule'!J:J)),0)</f>
        <v>22.011209024412938</v>
      </c>
      <c r="AJ19" s="30">
        <f>IF(AJ$15&lt;2025+$Q19,IF(ISNUMBER(SEARCH("unknown",$B19)),"blended",$H19+_xlfn.XLOOKUP(_xlfn.XLOOKUP($B19,Lookups!$A$3:$A$15,Lookups!$B$3:$B$15),'VT CHS Emissions Schedule'!$A:$A,'VT CHS Emissions Schedule'!K:K)),0)</f>
        <v>19.384989579894583</v>
      </c>
      <c r="AK19" s="30">
        <f>IF(AK$15&lt;2025+$Q19,IF(ISNUMBER(SEARCH("unknown",$B19)),"blended",$H19+_xlfn.XLOOKUP(_xlfn.XLOOKUP($B19,Lookups!$A$3:$A$15,Lookups!$B$3:$B$15),'VT CHS Emissions Schedule'!$A:$A,'VT CHS Emissions Schedule'!L:L)),0)</f>
        <v>16.758770135376224</v>
      </c>
      <c r="AL19" s="30">
        <f>IF(AL$15&lt;2025+$Q19,IF(ISNUMBER(SEARCH("unknown",$B19)),"blended",$H19+_xlfn.XLOOKUP(_xlfn.XLOOKUP($B19,Lookups!$A$3:$A$15,Lookups!$B$3:$B$15),'VT CHS Emissions Schedule'!$A:$A,'VT CHS Emissions Schedule'!M:M)),0)</f>
        <v>14.132550690857862</v>
      </c>
      <c r="AM19" s="30">
        <f>IF(AM$15&lt;2025+$Q19,IF(ISNUMBER(SEARCH("unknown",$B19)),"blended",$H19+_xlfn.XLOOKUP(_xlfn.XLOOKUP($B19,Lookups!$A$3:$A$15,Lookups!$B$3:$B$15),'VT CHS Emissions Schedule'!$A:$A,'VT CHS Emissions Schedule'!N:N)),0)</f>
        <v>0</v>
      </c>
      <c r="AN19" s="30">
        <f>IF(AN$15&lt;2025+$Q19,IF(ISNUMBER(SEARCH("unknown",$B19)),"blended",$H19+_xlfn.XLOOKUP(_xlfn.XLOOKUP($B19,Lookups!$A$3:$A$15,Lookups!$B$3:$B$15),'VT CHS Emissions Schedule'!$A:$A,'VT CHS Emissions Schedule'!O:O)),0)</f>
        <v>0</v>
      </c>
      <c r="AO19" s="30">
        <f>IF(AO$15&lt;2025+$Q19,IF(ISNUMBER(SEARCH("unknown",$B19)),"blended",$H19+_xlfn.XLOOKUP(_xlfn.XLOOKUP($B19,Lookups!$A$3:$A$15,Lookups!$B$3:$B$15),'VT CHS Emissions Schedule'!$A:$A,'VT CHS Emissions Schedule'!P:P)),0)</f>
        <v>0</v>
      </c>
      <c r="AP19" s="30">
        <f>IF(AP$15&lt;2025+$Q19,IF(ISNUMBER(SEARCH("unknown",$B19)),"blended",$H19+_xlfn.XLOOKUP(_xlfn.XLOOKUP($B19,Lookups!$A$3:$A$15,Lookups!$B$3:$B$15),'VT CHS Emissions Schedule'!$A:$A,'VT CHS Emissions Schedule'!Q:Q)),0)</f>
        <v>0</v>
      </c>
      <c r="AQ19" s="30">
        <f>IF(AQ$15&lt;2025+$Q19,IF(ISNUMBER(SEARCH("unknown",$B19)),"blended",$H19+_xlfn.XLOOKUP(_xlfn.XLOOKUP($B19,Lookups!$A$3:$A$15,Lookups!$B$3:$B$15),'VT CHS Emissions Schedule'!$A:$A,'VT CHS Emissions Schedule'!R:R)),0)</f>
        <v>0</v>
      </c>
      <c r="AR19" s="30">
        <f>IF(AR$15&lt;2025+$Q19,IF(ISNUMBER(SEARCH("unknown",$B19)),"blended",$H19+_xlfn.XLOOKUP(_xlfn.XLOOKUP($B19,Lookups!$A$3:$A$15,Lookups!$B$3:$B$15),'VT CHS Emissions Schedule'!$A:$A,'VT CHS Emissions Schedule'!S:S)),0)</f>
        <v>0</v>
      </c>
      <c r="AS19" s="30">
        <f>IF(AS$15&lt;2025+$Q19,IF(ISNUMBER(SEARCH("unknown",$B19)),"blended",$H19+_xlfn.XLOOKUP(_xlfn.XLOOKUP($B19,Lookups!$A$3:$A$15,Lookups!$B$3:$B$15),'VT CHS Emissions Schedule'!$A:$A,'VT CHS Emissions Schedule'!T:T)),0)</f>
        <v>0</v>
      </c>
      <c r="AT19" s="30">
        <f>IF(AT$15&lt;2025+$Q19,IF(ISNUMBER(SEARCH("unknown",$B19)),"blended",$H19+_xlfn.XLOOKUP(_xlfn.XLOOKUP($B19,Lookups!$A$3:$A$15,Lookups!$B$3:$B$15),'VT CHS Emissions Schedule'!$A:$A,'VT CHS Emissions Schedule'!U:U)),0)</f>
        <v>0</v>
      </c>
      <c r="AU19" s="30">
        <f>IF(AU$15&lt;2025+$Q19,IF(ISNUMBER(SEARCH("unknown",$B19)),"blended",$H19+_xlfn.XLOOKUP(_xlfn.XLOOKUP($B19,Lookups!$A$3:$A$15,Lookups!$B$3:$B$15),'VT CHS Emissions Schedule'!$A:$A,'VT CHS Emissions Schedule'!V:V)),0)</f>
        <v>0</v>
      </c>
      <c r="AV19" s="30">
        <f>IF(AV$15&lt;2025+$Q19,IF(ISNUMBER(SEARCH("unknown",$B19)),"blended",$H19+_xlfn.XLOOKUP(_xlfn.XLOOKUP($B19,Lookups!$A$3:$A$15,Lookups!$B$3:$B$15),'VT CHS Emissions Schedule'!$A:$A,'VT CHS Emissions Schedule'!W:W)),0)</f>
        <v>0</v>
      </c>
      <c r="AW19" s="30">
        <f>IF(AW$15&lt;2025+$Q19,IF(ISNUMBER(SEARCH("unknown",$B19)),"blended",$H19+_xlfn.XLOOKUP(_xlfn.XLOOKUP($B19,Lookups!$A$3:$A$15,Lookups!$B$3:$B$15),'VT CHS Emissions Schedule'!$A:$A,'VT CHS Emissions Schedule'!X:X)),0)</f>
        <v>0</v>
      </c>
      <c r="AX19" s="30">
        <f>IF(AX$15&lt;2025+$Q19,IF(ISNUMBER(SEARCH("unknown",$B19)),"blended",$H19+_xlfn.XLOOKUP(_xlfn.XLOOKUP($B19,Lookups!$A$3:$A$15,Lookups!$B$3:$B$15),'VT CHS Emissions Schedule'!$A:$A,'VT CHS Emissions Schedule'!Y:Y)),0)</f>
        <v>0</v>
      </c>
      <c r="AY19" s="30">
        <f>IF(AY$15&lt;2025+$Q19,IF(ISNUMBER(SEARCH("unknown",$B19)),"blended",$H19+_xlfn.XLOOKUP(_xlfn.XLOOKUP($B19,Lookups!$A$3:$A$15,Lookups!$B$3:$B$15),'VT CHS Emissions Schedule'!$A:$A,'VT CHS Emissions Schedule'!Z:Z)),0)</f>
        <v>0</v>
      </c>
      <c r="AZ19" s="30">
        <f>IF(AZ$15&lt;2025+$Q19,IF(ISNUMBER(SEARCH("unknown",$B19)),"blended",$H19+_xlfn.XLOOKUP(_xlfn.XLOOKUP($B19,Lookups!$A$3:$A$15,Lookups!$B$3:$B$15),'VT CHS Emissions Schedule'!$A:$A,'VT CHS Emissions Schedule'!AA:AA)),0)</f>
        <v>0</v>
      </c>
      <c r="BA19" s="30">
        <f>IF(BA$15&lt;2025+$Q19,IF(ISNUMBER(SEARCH("unknown",$B19)),"blended",$H19+_xlfn.XLOOKUP(_xlfn.XLOOKUP($B19,Lookups!$A$3:$A$15,Lookups!$B$3:$B$15),'VT CHS Emissions Schedule'!$A:$A,'VT CHS Emissions Schedule'!AB:AB)),0)</f>
        <v>0</v>
      </c>
      <c r="BB19" s="30">
        <f>IF(BB$15&lt;2025+$Q19,IF(ISNUMBER(SEARCH("unknown",$B19)),"blended",$H19+_xlfn.XLOOKUP(_xlfn.XLOOKUP($B19,Lookups!$A$3:$A$15,Lookups!$B$3:$B$15),'VT CHS Emissions Schedule'!$A:$A,'VT CHS Emissions Schedule'!AC:AC)),0)</f>
        <v>0</v>
      </c>
      <c r="BC19" s="40">
        <f>IF(BC$15&lt;2025+$Q19,IF($B19="Unknown, non-commercial",(($E$32*$O19*('VT CHS Emissions Schedule'!D$8+$L19))+($E$33*$O19*('VT CHS Emissions Schedule'!D$9+$M19))+(($E$34*$O19*('VT CHS Emissions Schedule'!D$7))/(1-$K19))+(($E$35*$O19*('VT CHS Emissions Schedule'!D$5))/(1-$J19))+($E$36*$O19*('VT CHS Emissions Schedule'!D$36+$N19))),(($O19*AC19)/(1-$I19))),0)</f>
        <v>193476.35472056721</v>
      </c>
      <c r="BD19" s="40">
        <f>IF(BD$15&lt;2025+$Q19,IF($B19="Unknown, non-commercial",(($E$32*$O19*('VT CHS Emissions Schedule'!E$8+$L19))+($E$33*$O19*('VT CHS Emissions Schedule'!E$9+$M19))+(($E$34*$O19*('VT CHS Emissions Schedule'!E$7))/(1-$K19))+(($E$35*$O19*('VT CHS Emissions Schedule'!E$5))/(1-$J19))+($E$36*$O19*('VT CHS Emissions Schedule'!E$36+$N19))),(($O19*AD19)/(1-$I19))),0)</f>
        <v>180023.05318129834</v>
      </c>
      <c r="BE19" s="40">
        <f>IF(BE$15&lt;2025+$Q19,IF($B19="Unknown, non-commercial",(($E$32*$O19*('VT CHS Emissions Schedule'!F$8+$L19))+($E$33*$O19*('VT CHS Emissions Schedule'!F$9+$M19))+(($E$34*$O19*('VT CHS Emissions Schedule'!F$7))/(1-$K19))+(($E$35*$O19*('VT CHS Emissions Schedule'!F$5))/(1-$J19))+($E$36*$O19*('VT CHS Emissions Schedule'!F$36+$N19))),(($O19*AE19)/(1-$I19))),0)</f>
        <v>166569.75164202941</v>
      </c>
      <c r="BF19" s="40">
        <f>IF(BF$15&lt;2025+$Q19,IF($B19="Unknown, non-commercial",(($E$32*$O19*('VT CHS Emissions Schedule'!G$8+$L19))+($E$33*$O19*('VT CHS Emissions Schedule'!G$9+$M19))+(($E$34*$O19*('VT CHS Emissions Schedule'!G$7))/(1-$K19))+(($E$35*$O19*('VT CHS Emissions Schedule'!G$5))/(1-$J19))+($E$36*$O19*('VT CHS Emissions Schedule'!G$36+$N19))),(($O19*AF19)/(1-$I19))),0)</f>
        <v>153116.45010276049</v>
      </c>
      <c r="BG19" s="40">
        <f>IF(BG$15&lt;2025+$Q19,IF($B19="Unknown, non-commercial",(($E$32*$O19*('VT CHS Emissions Schedule'!H$8+$L19))+($E$33*$O19*('VT CHS Emissions Schedule'!H$9+$M19))+(($E$34*$O19*('VT CHS Emissions Schedule'!H$7))/(1-$K19))+(($E$35*$O19*('VT CHS Emissions Schedule'!H$5))/(1-$J19))+($E$36*$O19*('VT CHS Emissions Schedule'!H$36+$N19))),(($O19*AG19)/(1-$I19))),0)</f>
        <v>139663.14856349156</v>
      </c>
      <c r="BH19" s="40">
        <f>IF(BH$15&lt;2025+$Q19,IF($B19="Unknown, non-commercial",(($E$32*$O19*('VT CHS Emissions Schedule'!I$8+$L19))+($E$33*$O19*('VT CHS Emissions Schedule'!I$9+$M19))+(($E$34*$O19*('VT CHS Emissions Schedule'!I$7))/(1-$K19))+(($E$35*$O19*('VT CHS Emissions Schedule'!I$5))/(1-$J19))+($E$36*$O19*('VT CHS Emissions Schedule'!I$36+$N19))),(($O19*AH19)/(1-$I19))),0)</f>
        <v>126209.84702422268</v>
      </c>
      <c r="BI19" s="40">
        <f>IF(BI$15&lt;2025+$Q19,IF($B19="Unknown, non-commercial",(($E$32*$O19*('VT CHS Emissions Schedule'!J$8+$L19))+($E$33*$O19*('VT CHS Emissions Schedule'!J$9+$M19))+(($E$34*$O19*('VT CHS Emissions Schedule'!J$7))/(1-$K19))+(($E$35*$O19*('VT CHS Emissions Schedule'!J$5))/(1-$J19))+($E$36*$O19*('VT CHS Emissions Schedule'!J$36+$N19))),(($O19*AI19)/(1-$I19))),0)</f>
        <v>112756.54548495376</v>
      </c>
      <c r="BJ19" s="40">
        <f>IF(BJ$15&lt;2025+$Q19,IF($B19="Unknown, non-commercial",(($E$32*$O19*('VT CHS Emissions Schedule'!K$8+$L19))+($E$33*$O19*('VT CHS Emissions Schedule'!K$9+$M19))+(($E$34*$O19*('VT CHS Emissions Schedule'!K$7))/(1-$K19))+(($E$35*$O19*('VT CHS Emissions Schedule'!K$5))/(1-$J19))+($E$36*$O19*('VT CHS Emissions Schedule'!K$36+$N19))),(($O19*AJ19)/(1-$I19))),0)</f>
        <v>99303.243945684866</v>
      </c>
      <c r="BK19" s="40">
        <f>IF(BK$15&lt;2025+$Q19,IF($B19="Unknown, non-commercial",(($E$32*$O19*('VT CHS Emissions Schedule'!L$8+$L19))+($E$33*$O19*('VT CHS Emissions Schedule'!L$9+$M19))+(($E$34*$O19*('VT CHS Emissions Schedule'!L$7))/(1-$K19))+(($E$35*$O19*('VT CHS Emissions Schedule'!L$5))/(1-$J19))+($E$36*$O19*('VT CHS Emissions Schedule'!L$36+$N19))),(($O19*AK19)/(1-$I19))),0)</f>
        <v>85849.942406415968</v>
      </c>
      <c r="BL19" s="40">
        <f>IF(BL$15&lt;2025+$Q19,IF($B19="Unknown, non-commercial",(($E$32*$O19*('VT CHS Emissions Schedule'!M$8+$L19))+($E$33*$O19*('VT CHS Emissions Schedule'!M$9+$M19))+(($E$34*$O19*('VT CHS Emissions Schedule'!M$7))/(1-$K19))+(($E$35*$O19*('VT CHS Emissions Schedule'!M$5))/(1-$J19))+($E$36*$O19*('VT CHS Emissions Schedule'!M$36+$N19))),(($O19*AL19)/(1-$I19))),0)</f>
        <v>72396.640867147027</v>
      </c>
      <c r="BM19" s="40">
        <f>IF(BM$15&lt;2025+$Q19,IF($B19="Unknown, non-commercial",(($E$32*$O19*('VT CHS Emissions Schedule'!N$8+$L19))+($E$33*$O19*('VT CHS Emissions Schedule'!N$9+$M19))+(($E$34*$O19*('VT CHS Emissions Schedule'!N$7))/(1-$K19))+(($E$35*$O19*('VT CHS Emissions Schedule'!N$5))/(1-$J19))+($E$36*$O19*('VT CHS Emissions Schedule'!N$36+$N19))),(($O19*AM19)/(1-$I19))),0)</f>
        <v>0</v>
      </c>
      <c r="BN19" s="40">
        <f>IF(BN$15&lt;2025+$Q19,IF($B19="Unknown, non-commercial",(($E$32*$O19*('VT CHS Emissions Schedule'!O$8+$L19))+($E$33*$O19*('VT CHS Emissions Schedule'!O$9+$M19))+(($E$34*$O19*('VT CHS Emissions Schedule'!O$7))/(1-$K19))+(($E$35*$O19*('VT CHS Emissions Schedule'!O$5))/(1-$J19))+($E$36*$O19*('VT CHS Emissions Schedule'!O$36+$N19))),(($O19*AN19)/(1-$I19))),0)</f>
        <v>0</v>
      </c>
      <c r="BO19" s="40">
        <f>IF(BO$15&lt;2025+$Q19,IF($B19="Unknown, non-commercial",(($E$32*$O19*('VT CHS Emissions Schedule'!P$8+$L19))+($E$33*$O19*('VT CHS Emissions Schedule'!P$9+$M19))+(($E$34*$O19*('VT CHS Emissions Schedule'!P$7))/(1-$K19))+(($E$35*$O19*('VT CHS Emissions Schedule'!P$5))/(1-$J19))+($E$36*$O19*('VT CHS Emissions Schedule'!P$36+$N19))),(($O19*AO19)/(1-$I19))),0)</f>
        <v>0</v>
      </c>
      <c r="BP19" s="40">
        <f>IF(BP$15&lt;2025+$Q19,IF($B19="Unknown, non-commercial",(($E$32*$O19*('VT CHS Emissions Schedule'!Q$8+$L19))+($E$33*$O19*('VT CHS Emissions Schedule'!Q$9+$M19))+(($E$34*$O19*('VT CHS Emissions Schedule'!Q$7))/(1-$K19))+(($E$35*$O19*('VT CHS Emissions Schedule'!Q$5))/(1-$J19))+($E$36*$O19*('VT CHS Emissions Schedule'!Q$36+$N19))),(($O19*AP19)/(1-$I19))),0)</f>
        <v>0</v>
      </c>
      <c r="BQ19" s="40">
        <f>IF(BQ$15&lt;2025+$Q19,IF($B19="Unknown, non-commercial",(($E$32*$O19*('VT CHS Emissions Schedule'!R$8+$L19))+($E$33*$O19*('VT CHS Emissions Schedule'!R$9+$M19))+(($E$34*$O19*('VT CHS Emissions Schedule'!R$7))/(1-$K19))+(($E$35*$O19*('VT CHS Emissions Schedule'!R$5))/(1-$J19))+($E$36*$O19*('VT CHS Emissions Schedule'!R$36+$N19))),(($O19*AQ19)/(1-$I19))),0)</f>
        <v>0</v>
      </c>
      <c r="BR19" s="40">
        <f>IF(BR$15&lt;2025+$Q19,IF($B19="Unknown, non-commercial",(($E$32*$O19*('VT CHS Emissions Schedule'!S$8+$L19))+($E$33*$O19*('VT CHS Emissions Schedule'!S$9+$M19))+(($E$34*$O19*('VT CHS Emissions Schedule'!S$7))/(1-$K19))+(($E$35*$O19*('VT CHS Emissions Schedule'!S$5))/(1-$J19))+($E$36*$O19*('VT CHS Emissions Schedule'!S$36+$N19))),(($O19*AR19)/(1-$I19))),0)</f>
        <v>0</v>
      </c>
      <c r="BS19" s="40">
        <f>IF(BS$15&lt;2025+$Q19,IF($B19="Unknown, non-commercial",(($E$32*$O19*('VT CHS Emissions Schedule'!T$8+$L19))+($E$33*$O19*('VT CHS Emissions Schedule'!T$9+$M19))+(($E$34*$O19*('VT CHS Emissions Schedule'!T$7))/(1-$K19))+(($E$35*$O19*('VT CHS Emissions Schedule'!T$5))/(1-$J19))+($E$36*$O19*('VT CHS Emissions Schedule'!T$36+$N19))),(($O19*AS19)/(1-$I19))),0)</f>
        <v>0</v>
      </c>
      <c r="BT19" s="40">
        <f>IF(BT$15&lt;2025+$Q19,IF($B19="Unknown, non-commercial",(($E$32*$O19*('VT CHS Emissions Schedule'!U$8+$L19))+($E$33*$O19*('VT CHS Emissions Schedule'!U$9+$M19))+(($E$34*$O19*('VT CHS Emissions Schedule'!U$7))/(1-$K19))+(($E$35*$O19*('VT CHS Emissions Schedule'!U$5))/(1-$J19))+($E$36*$O19*('VT CHS Emissions Schedule'!U$36+$N19))),(($O19*AT19)/(1-$I19))),0)</f>
        <v>0</v>
      </c>
      <c r="BU19" s="40">
        <f>IF(BU$15&lt;2025+$Q19,IF($B19="Unknown, non-commercial",(($E$32*$O19*('VT CHS Emissions Schedule'!V$8+$L19))+($E$33*$O19*('VT CHS Emissions Schedule'!V$9+$M19))+(($E$34*$O19*('VT CHS Emissions Schedule'!V$7))/(1-$K19))+(($E$35*$O19*('VT CHS Emissions Schedule'!V$5))/(1-$J19))+($E$36*$O19*('VT CHS Emissions Schedule'!V$36+$N19))),(($O19*AU19)/(1-$I19))),0)</f>
        <v>0</v>
      </c>
      <c r="BV19" s="40">
        <f>IF(BV$15&lt;2025+$Q19,IF($B19="Unknown, non-commercial",(($E$32*$O19*('VT CHS Emissions Schedule'!W$8+$L19))+($E$33*$O19*('VT CHS Emissions Schedule'!W$9+$M19))+(($E$34*$O19*('VT CHS Emissions Schedule'!W$7))/(1-$K19))+(($E$35*$O19*('VT CHS Emissions Schedule'!W$5))/(1-$J19))+($E$36*$O19*('VT CHS Emissions Schedule'!W$36+$N19))),(($O19*AV19)/(1-$I19))),0)</f>
        <v>0</v>
      </c>
      <c r="BW19" s="40">
        <f>IF(BW$15&lt;2025+$Q19,IF($B19="Unknown, non-commercial",(($E$32*$O19*('VT CHS Emissions Schedule'!X$8+$L19))+($E$33*$O19*('VT CHS Emissions Schedule'!X$9+$M19))+(($E$34*$O19*('VT CHS Emissions Schedule'!X$7))/(1-$K19))+(($E$35*$O19*('VT CHS Emissions Schedule'!X$5))/(1-$J19))+($E$36*$O19*('VT CHS Emissions Schedule'!X$36+$N19))),(($O19*AW19)/(1-$I19))),0)</f>
        <v>0</v>
      </c>
      <c r="BX19" s="40">
        <f>IF(BX$15&lt;2025+$Q19,IF($B19="Unknown, non-commercial",(($E$32*$O19*('VT CHS Emissions Schedule'!Y$8+$L19))+($E$33*$O19*('VT CHS Emissions Schedule'!Y$9+$M19))+(($E$34*$O19*('VT CHS Emissions Schedule'!Y$7))/(1-$K19))+(($E$35*$O19*('VT CHS Emissions Schedule'!Y$5))/(1-$J19))+($E$36*$O19*('VT CHS Emissions Schedule'!Y$36+$N19))),(($O19*AX19)/(1-$I19))),0)</f>
        <v>0</v>
      </c>
      <c r="BY19" s="40">
        <f>IF(BY$15&lt;2025+$Q19,IF($B19="Unknown, non-commercial",(($E$32*$O19*('VT CHS Emissions Schedule'!Z$8+$L19))+($E$33*$O19*('VT CHS Emissions Schedule'!Z$9+$M19))+(($E$34*$O19*('VT CHS Emissions Schedule'!Z$7))/(1-$K19))+(($E$35*$O19*('VT CHS Emissions Schedule'!Z$5))/(1-$J19))+($E$36*$O19*('VT CHS Emissions Schedule'!Z$36+$N19))),(($O19*AY19)/(1-$I19))),0)</f>
        <v>0</v>
      </c>
      <c r="BZ19" s="40">
        <f>IF(BZ$15&lt;2025+$Q19,IF($B19="Unknown, non-commercial",(($E$32*$O19*('VT CHS Emissions Schedule'!AA$8+$L19))+($E$33*$O19*('VT CHS Emissions Schedule'!AA$9+$M19))+(($E$34*$O19*('VT CHS Emissions Schedule'!AA$7))/(1-$K19))+(($E$35*$O19*('VT CHS Emissions Schedule'!AA$5))/(1-$J19))+($E$36*$O19*('VT CHS Emissions Schedule'!AA$36+$N19))),(($O19*AZ19)/(1-$I19))),0)</f>
        <v>0</v>
      </c>
      <c r="CA19" s="40">
        <f>IF(CA$15&lt;2025+$Q19,IF($B19="Unknown, non-commercial",(($E$32*$O19*('VT CHS Emissions Schedule'!AB$8+$L19))+($E$33*$O19*('VT CHS Emissions Schedule'!AB$9+$M19))+(($E$34*$O19*('VT CHS Emissions Schedule'!AB$7))/(1-$K19))+(($E$35*$O19*('VT CHS Emissions Schedule'!AB$5))/(1-$J19))+($E$36*$O19*('VT CHS Emissions Schedule'!AB$36+$N19))),(($O19*BA19)/(1-$I19))),0)</f>
        <v>0</v>
      </c>
      <c r="CB19" s="40">
        <f>IF(CB$15&lt;2025+$Q19,IF($B19="Unknown, non-commercial",(($E$32*$O19*('VT CHS Emissions Schedule'!AC$8+$L19))+($E$33*$O19*('VT CHS Emissions Schedule'!AC$9+$M19))+(($E$34*$O19*('VT CHS Emissions Schedule'!AC$7))/(1-$K19))+(($E$35*$O19*('VT CHS Emissions Schedule'!AC$5))/(1-$J19))+($E$36*$O19*('VT CHS Emissions Schedule'!AC$36+$N19))),(($O19*BB19)/(1-$I19))),0)</f>
        <v>0</v>
      </c>
      <c r="CC19" s="40">
        <f>IF(CC$15&lt;2025+$Q19,BC19+(($P19*'VT CHS Emissions Schedule'!D$5)/(1-$J19)),0)</f>
        <v>194394.90957447028</v>
      </c>
      <c r="CD19" s="40">
        <f>IF(CD$15&lt;2025+$Q19,BD19+(($P19*'VT CHS Emissions Schedule'!E$5)/(1-$J19)),0)</f>
        <v>180877.73668798813</v>
      </c>
      <c r="CE19" s="40">
        <f>IF(CE$15&lt;2025+$Q19,BE19+(($P19*'VT CHS Emissions Schedule'!F$5)/(1-$J19)),0)</f>
        <v>167360.56380150592</v>
      </c>
      <c r="CF19" s="40">
        <f>IF(CF$15&lt;2025+$Q19,BF19+(($P19*'VT CHS Emissions Schedule'!G$5)/(1-$J19)),0)</f>
        <v>153843.39091502372</v>
      </c>
      <c r="CG19" s="40">
        <f>IF(CG$15&lt;2025+$Q19,BG19+(($P19*'VT CHS Emissions Schedule'!H$5)/(1-$J19)),0)</f>
        <v>140326.21802854151</v>
      </c>
      <c r="CH19" s="40">
        <f>IF(CH$15&lt;2025+$Q19,BH19+(($P19*'VT CHS Emissions Schedule'!I$5)/(1-$J19)),0)</f>
        <v>126809.04514205935</v>
      </c>
      <c r="CI19" s="40">
        <f>IF(CI$15&lt;2025+$Q19,BI19+(($P19*'VT CHS Emissions Schedule'!J$5)/(1-$J19)),0)</f>
        <v>113291.87225557715</v>
      </c>
      <c r="CJ19" s="40">
        <f>IF(CJ$15&lt;2025+$Q19,BJ19+(($P19*'VT CHS Emissions Schedule'!K$5)/(1-$J19)),0)</f>
        <v>99774.699369094975</v>
      </c>
      <c r="CK19" s="40">
        <f>IF(CK$15&lt;2025+$Q19,BK19+(($P19*'VT CHS Emissions Schedule'!L$5)/(1-$J19)),0)</f>
        <v>86257.526482612797</v>
      </c>
      <c r="CL19" s="40">
        <f>IF(CL$15&lt;2025+$Q19,BL19+(($P19*'VT CHS Emissions Schedule'!M$5)/(1-$J19)),0)</f>
        <v>72740.353596130575</v>
      </c>
      <c r="CM19" s="40">
        <f>IF(CM$15&lt;2025+$Q19,BM19+(($P19*'VT CHS Emissions Schedule'!N$5)/(1-$J19)),0)</f>
        <v>0</v>
      </c>
      <c r="CN19" s="40">
        <f>IF(CN$15&lt;2025+$Q19,BN19+(($P19*'VT CHS Emissions Schedule'!O$5)/(1-$J19)),0)</f>
        <v>0</v>
      </c>
      <c r="CO19" s="40">
        <f>IF(CO$15&lt;2025+$Q19,BO19+(($P19*'VT CHS Emissions Schedule'!P$5)/(1-$J19)),0)</f>
        <v>0</v>
      </c>
      <c r="CP19" s="40">
        <f>IF(CP$15&lt;2025+$Q19,BP19+(($P19*'VT CHS Emissions Schedule'!Q$5)/(1-$J19)),0)</f>
        <v>0</v>
      </c>
      <c r="CQ19" s="40">
        <f>IF(CQ$15&lt;2025+$Q19,BQ19+(($P19*'VT CHS Emissions Schedule'!R$5)/(1-$J19)),0)</f>
        <v>0</v>
      </c>
      <c r="CR19" s="40">
        <f>IF(CR$15&lt;2025+$Q19,BR19+(($P19*'VT CHS Emissions Schedule'!S$5)/(1-$J19)),0)</f>
        <v>0</v>
      </c>
      <c r="CS19" s="40">
        <f>IF(CS$15&lt;2025+$Q19,BS19+(($P19*'VT CHS Emissions Schedule'!T$5)/(1-$J19)),0)</f>
        <v>0</v>
      </c>
      <c r="CT19" s="40">
        <f>IF(CT$15&lt;2025+$Q19,BT19+(($P19*'VT CHS Emissions Schedule'!U$5)/(1-$J19)),0)</f>
        <v>0</v>
      </c>
      <c r="CU19" s="40">
        <f>IF(CU$15&lt;2025+$Q19,BU19+(($P19*'VT CHS Emissions Schedule'!V$5)/(1-$J19)),0)</f>
        <v>0</v>
      </c>
      <c r="CV19" s="40">
        <f>IF(CV$15&lt;2025+$Q19,BV19+(($P19*'VT CHS Emissions Schedule'!W$5)/(1-$J19)),0)</f>
        <v>0</v>
      </c>
      <c r="CW19" s="40">
        <f>IF(CW$15&lt;2025+$Q19,BW19+(($P19*'VT CHS Emissions Schedule'!X$5)/(1-$J19)),0)</f>
        <v>0</v>
      </c>
      <c r="CX19" s="40">
        <f>IF(CX$15&lt;2025+$Q19,BX19+(($P19*'VT CHS Emissions Schedule'!Y$5)/(1-$J19)),0)</f>
        <v>0</v>
      </c>
      <c r="CY19" s="40">
        <f>IF(CY$15&lt;2025+$Q19,BY19+(($P19*'VT CHS Emissions Schedule'!Z$5)/(1-$J19)),0)</f>
        <v>0</v>
      </c>
      <c r="CZ19" s="40">
        <f>IF(CZ$15&lt;2025+$Q19,BZ19+(($P19*'VT CHS Emissions Schedule'!AA$5)/(1-$J19)),0)</f>
        <v>0</v>
      </c>
      <c r="DA19" s="40">
        <f>IF(DA$15&lt;2025+$Q19,CA19+(($P19*'VT CHS Emissions Schedule'!AB$5)/(1-$J19)),0)</f>
        <v>0</v>
      </c>
      <c r="DB19" s="40">
        <f>IF(DB$15&lt;2025+$Q19,CB19+(($P19*'VT CHS Emissions Schedule'!AC$5)/(1-$J19)),0)</f>
        <v>0</v>
      </c>
    </row>
    <row r="20" spans="1:106" x14ac:dyDescent="0.3">
      <c r="A20" s="545"/>
      <c r="B20" s="245" t="s">
        <v>357</v>
      </c>
      <c r="C20" s="251">
        <f t="shared" si="0"/>
        <v>1759318.3651001307</v>
      </c>
      <c r="D20" s="40">
        <f t="shared" si="1"/>
        <v>1765629.7030145635</v>
      </c>
      <c r="E20" s="216">
        <f t="shared" si="2"/>
        <v>1.7593183651001307</v>
      </c>
      <c r="F20" s="46">
        <f>O20*AC20/(1-I20)</f>
        <v>176196.51902947522</v>
      </c>
      <c r="G20" s="40">
        <f>P20*_xlfn.XLOOKUP("Grid Electricity",'VT CHS Emissions Schedule'!$A:$A,'VT CHS Emissions Schedule'!D:D)/(1-$J20)</f>
        <v>918.55485390307206</v>
      </c>
      <c r="H20" s="32">
        <f>_xlfn.XLOOKUP(B20,Lookups!$A$3:$A$17,Lookups!$D$3:$D$17)</f>
        <v>1.3776766038113153</v>
      </c>
      <c r="I20" s="26">
        <f>_xlfn.XLOOKUP($B20,Lookups!$A$3:$A$15,Lookups!$E$3:$E$15)</f>
        <v>0</v>
      </c>
      <c r="J20" s="65">
        <f>Lookups!$E$6</f>
        <v>8.9499999999999996E-2</v>
      </c>
      <c r="K20" s="65">
        <f>Lookups!$E$5</f>
        <v>1.4E-2</v>
      </c>
      <c r="L20" s="64">
        <f>Lookups!$D$3</f>
        <v>0.21490000000000001</v>
      </c>
      <c r="M20" s="64">
        <f>Lookups!$D$4</f>
        <v>0.32764300000000002</v>
      </c>
      <c r="N20" s="64">
        <f>Lookups!$D$8</f>
        <v>1.3776766038113153</v>
      </c>
      <c r="O20" s="30">
        <f t="shared" si="3"/>
        <v>4664.2069751908402</v>
      </c>
      <c r="P20" s="30">
        <f t="shared" si="4"/>
        <v>22.143946028225809</v>
      </c>
      <c r="Q20" s="6">
        <v>10</v>
      </c>
      <c r="R20" s="6" t="str">
        <f>_xlfn.XLOOKUP(B20,Lookups!$A$3:$A$15,Lookups!$C$3:$C$15)</f>
        <v>Delivered</v>
      </c>
      <c r="S20" s="6">
        <v>878</v>
      </c>
      <c r="T20" s="6">
        <v>375</v>
      </c>
      <c r="U20" s="6">
        <v>67307</v>
      </c>
      <c r="V20" s="6">
        <v>35334</v>
      </c>
      <c r="W20" s="6">
        <v>3.72</v>
      </c>
      <c r="X20" s="6">
        <v>7.6999999999999999E-2</v>
      </c>
      <c r="Y20" s="6">
        <v>8.5000000000000006E-2</v>
      </c>
      <c r="Z20" s="31">
        <v>3.3000000000000002E-2</v>
      </c>
      <c r="AA20" s="31">
        <v>6.9000000000000006E-2</v>
      </c>
      <c r="AB20" s="6">
        <v>1.06E-3</v>
      </c>
      <c r="AC20" s="30">
        <f>IF(AC$15&lt;2025+$Q20,IF(ISNUMBER(SEARCH("unknown",$B20)),"blended",$H20+_xlfn.XLOOKUP(_xlfn.XLOOKUP($B20,Lookups!$A$3:$A$15,Lookups!$B$3:$B$15),'VT CHS Emissions Schedule'!$A:$A,'VT CHS Emissions Schedule'!D:D)),0)</f>
        <v>37.776307948312258</v>
      </c>
      <c r="AD20" s="30">
        <f>IF(AD$15&lt;2025+$Q20,IF(ISNUMBER(SEARCH("unknown",$B20)),"blended",$H20+_xlfn.XLOOKUP(_xlfn.XLOOKUP($B20,Lookups!$A$3:$A$15,Lookups!$B$3:$B$15),'VT CHS Emissions Schedule'!$A:$A,'VT CHS Emissions Schedule'!E:E)),0)</f>
        <v>37.776307948312258</v>
      </c>
      <c r="AE20" s="30">
        <f>IF(AE$15&lt;2025+$Q20,IF(ISNUMBER(SEARCH("unknown",$B20)),"blended",$H20+_xlfn.XLOOKUP(_xlfn.XLOOKUP($B20,Lookups!$A$3:$A$15,Lookups!$B$3:$B$15),'VT CHS Emissions Schedule'!$A:$A,'VT CHS Emissions Schedule'!F:F)),0)</f>
        <v>37.776307948312258</v>
      </c>
      <c r="AF20" s="30">
        <f>IF(AF$15&lt;2025+$Q20,IF(ISNUMBER(SEARCH("unknown",$B20)),"blended",$H20+_xlfn.XLOOKUP(_xlfn.XLOOKUP($B20,Lookups!$A$3:$A$15,Lookups!$B$3:$B$15),'VT CHS Emissions Schedule'!$A:$A,'VT CHS Emissions Schedule'!G:G)),0)</f>
        <v>37.776307948312258</v>
      </c>
      <c r="AG20" s="30">
        <f>IF(AG$15&lt;2025+$Q20,IF(ISNUMBER(SEARCH("unknown",$B20)),"blended",$H20+_xlfn.XLOOKUP(_xlfn.XLOOKUP($B20,Lookups!$A$3:$A$15,Lookups!$B$3:$B$15),'VT CHS Emissions Schedule'!$A:$A,'VT CHS Emissions Schedule'!H:H)),0)</f>
        <v>37.776307948312258</v>
      </c>
      <c r="AH20" s="30">
        <f>IF(AH$15&lt;2025+$Q20,IF(ISNUMBER(SEARCH("unknown",$B20)),"blended",$H20+_xlfn.XLOOKUP(_xlfn.XLOOKUP($B20,Lookups!$A$3:$A$15,Lookups!$B$3:$B$15),'VT CHS Emissions Schedule'!$A:$A,'VT CHS Emissions Schedule'!I:I)),0)</f>
        <v>37.662812762155191</v>
      </c>
      <c r="AI20" s="30">
        <f>IF(AI$15&lt;2025+$Q20,IF(ISNUMBER(SEARCH("unknown",$B20)),"blended",$H20+_xlfn.XLOOKUP(_xlfn.XLOOKUP($B20,Lookups!$A$3:$A$15,Lookups!$B$3:$B$15),'VT CHS Emissions Schedule'!$A:$A,'VT CHS Emissions Schedule'!J:J)),0)</f>
        <v>37.662812762155191</v>
      </c>
      <c r="AJ20" s="30">
        <f>IF(AJ$15&lt;2025+$Q20,IF(ISNUMBER(SEARCH("unknown",$B20)),"blended",$H20+_xlfn.XLOOKUP(_xlfn.XLOOKUP($B20,Lookups!$A$3:$A$15,Lookups!$B$3:$B$15),'VT CHS Emissions Schedule'!$A:$A,'VT CHS Emissions Schedule'!K:K)),0)</f>
        <v>37.662812762155191</v>
      </c>
      <c r="AK20" s="30">
        <f>IF(AK$15&lt;2025+$Q20,IF(ISNUMBER(SEARCH("unknown",$B20)),"blended",$H20+_xlfn.XLOOKUP(_xlfn.XLOOKUP($B20,Lookups!$A$3:$A$15,Lookups!$B$3:$B$15),'VT CHS Emissions Schedule'!$A:$A,'VT CHS Emissions Schedule'!L:L)),0)</f>
        <v>37.662812762155191</v>
      </c>
      <c r="AL20" s="30">
        <f>IF(AL$15&lt;2025+$Q20,IF(ISNUMBER(SEARCH("unknown",$B20)),"blended",$H20+_xlfn.XLOOKUP(_xlfn.XLOOKUP($B20,Lookups!$A$3:$A$15,Lookups!$B$3:$B$15),'VT CHS Emissions Schedule'!$A:$A,'VT CHS Emissions Schedule'!M:M)),0)</f>
        <v>37.662812762155191</v>
      </c>
      <c r="AM20" s="30">
        <f>IF(AM$15&lt;2025+$Q20,IF(ISNUMBER(SEARCH("unknown",$B20)),"blended",$H20+_xlfn.XLOOKUP(_xlfn.XLOOKUP($B20,Lookups!$A$3:$A$15,Lookups!$B$3:$B$15),'VT CHS Emissions Schedule'!$A:$A,'VT CHS Emissions Schedule'!N:N)),0)</f>
        <v>0</v>
      </c>
      <c r="AN20" s="30">
        <f>IF(AN$15&lt;2025+$Q20,IF(ISNUMBER(SEARCH("unknown",$B20)),"blended",$H20+_xlfn.XLOOKUP(_xlfn.XLOOKUP($B20,Lookups!$A$3:$A$15,Lookups!$B$3:$B$15),'VT CHS Emissions Schedule'!$A:$A,'VT CHS Emissions Schedule'!O:O)),0)</f>
        <v>0</v>
      </c>
      <c r="AO20" s="30">
        <f>IF(AO$15&lt;2025+$Q20,IF(ISNUMBER(SEARCH("unknown",$B20)),"blended",$H20+_xlfn.XLOOKUP(_xlfn.XLOOKUP($B20,Lookups!$A$3:$A$15,Lookups!$B$3:$B$15),'VT CHS Emissions Schedule'!$A:$A,'VT CHS Emissions Schedule'!P:P)),0)</f>
        <v>0</v>
      </c>
      <c r="AP20" s="30">
        <f>IF(AP$15&lt;2025+$Q20,IF(ISNUMBER(SEARCH("unknown",$B20)),"blended",$H20+_xlfn.XLOOKUP(_xlfn.XLOOKUP($B20,Lookups!$A$3:$A$15,Lookups!$B$3:$B$15),'VT CHS Emissions Schedule'!$A:$A,'VT CHS Emissions Schedule'!Q:Q)),0)</f>
        <v>0</v>
      </c>
      <c r="AQ20" s="30">
        <f>IF(AQ$15&lt;2025+$Q20,IF(ISNUMBER(SEARCH("unknown",$B20)),"blended",$H20+_xlfn.XLOOKUP(_xlfn.XLOOKUP($B20,Lookups!$A$3:$A$15,Lookups!$B$3:$B$15),'VT CHS Emissions Schedule'!$A:$A,'VT CHS Emissions Schedule'!R:R)),0)</f>
        <v>0</v>
      </c>
      <c r="AR20" s="30">
        <f>IF(AR$15&lt;2025+$Q20,IF(ISNUMBER(SEARCH("unknown",$B20)),"blended",$H20+_xlfn.XLOOKUP(_xlfn.XLOOKUP($B20,Lookups!$A$3:$A$15,Lookups!$B$3:$B$15),'VT CHS Emissions Schedule'!$A:$A,'VT CHS Emissions Schedule'!S:S)),0)</f>
        <v>0</v>
      </c>
      <c r="AS20" s="30">
        <f>IF(AS$15&lt;2025+$Q20,IF(ISNUMBER(SEARCH("unknown",$B20)),"blended",$H20+_xlfn.XLOOKUP(_xlfn.XLOOKUP($B20,Lookups!$A$3:$A$15,Lookups!$B$3:$B$15),'VT CHS Emissions Schedule'!$A:$A,'VT CHS Emissions Schedule'!T:T)),0)</f>
        <v>0</v>
      </c>
      <c r="AT20" s="30">
        <f>IF(AT$15&lt;2025+$Q20,IF(ISNUMBER(SEARCH("unknown",$B20)),"blended",$H20+_xlfn.XLOOKUP(_xlfn.XLOOKUP($B20,Lookups!$A$3:$A$15,Lookups!$B$3:$B$15),'VT CHS Emissions Schedule'!$A:$A,'VT CHS Emissions Schedule'!U:U)),0)</f>
        <v>0</v>
      </c>
      <c r="AU20" s="30">
        <f>IF(AU$15&lt;2025+$Q20,IF(ISNUMBER(SEARCH("unknown",$B20)),"blended",$H20+_xlfn.XLOOKUP(_xlfn.XLOOKUP($B20,Lookups!$A$3:$A$15,Lookups!$B$3:$B$15),'VT CHS Emissions Schedule'!$A:$A,'VT CHS Emissions Schedule'!V:V)),0)</f>
        <v>0</v>
      </c>
      <c r="AV20" s="30">
        <f>IF(AV$15&lt;2025+$Q20,IF(ISNUMBER(SEARCH("unknown",$B20)),"blended",$H20+_xlfn.XLOOKUP(_xlfn.XLOOKUP($B20,Lookups!$A$3:$A$15,Lookups!$B$3:$B$15),'VT CHS Emissions Schedule'!$A:$A,'VT CHS Emissions Schedule'!W:W)),0)</f>
        <v>0</v>
      </c>
      <c r="AW20" s="30">
        <f>IF(AW$15&lt;2025+$Q20,IF(ISNUMBER(SEARCH("unknown",$B20)),"blended",$H20+_xlfn.XLOOKUP(_xlfn.XLOOKUP($B20,Lookups!$A$3:$A$15,Lookups!$B$3:$B$15),'VT CHS Emissions Schedule'!$A:$A,'VT CHS Emissions Schedule'!X:X)),0)</f>
        <v>0</v>
      </c>
      <c r="AX20" s="30">
        <f>IF(AX$15&lt;2025+$Q20,IF(ISNUMBER(SEARCH("unknown",$B20)),"blended",$H20+_xlfn.XLOOKUP(_xlfn.XLOOKUP($B20,Lookups!$A$3:$A$15,Lookups!$B$3:$B$15),'VT CHS Emissions Schedule'!$A:$A,'VT CHS Emissions Schedule'!Y:Y)),0)</f>
        <v>0</v>
      </c>
      <c r="AY20" s="30">
        <f>IF(AY$15&lt;2025+$Q20,IF(ISNUMBER(SEARCH("unknown",$B20)),"blended",$H20+_xlfn.XLOOKUP(_xlfn.XLOOKUP($B20,Lookups!$A$3:$A$15,Lookups!$B$3:$B$15),'VT CHS Emissions Schedule'!$A:$A,'VT CHS Emissions Schedule'!Z:Z)),0)</f>
        <v>0</v>
      </c>
      <c r="AZ20" s="30">
        <f>IF(AZ$15&lt;2025+$Q20,IF(ISNUMBER(SEARCH("unknown",$B20)),"blended",$H20+_xlfn.XLOOKUP(_xlfn.XLOOKUP($B20,Lookups!$A$3:$A$15,Lookups!$B$3:$B$15),'VT CHS Emissions Schedule'!$A:$A,'VT CHS Emissions Schedule'!AA:AA)),0)</f>
        <v>0</v>
      </c>
      <c r="BA20" s="30">
        <f>IF(BA$15&lt;2025+$Q20,IF(ISNUMBER(SEARCH("unknown",$B20)),"blended",$H20+_xlfn.XLOOKUP(_xlfn.XLOOKUP($B20,Lookups!$A$3:$A$15,Lookups!$B$3:$B$15),'VT CHS Emissions Schedule'!$A:$A,'VT CHS Emissions Schedule'!AB:AB)),0)</f>
        <v>0</v>
      </c>
      <c r="BB20" s="30">
        <f>IF(BB$15&lt;2025+$Q20,IF(ISNUMBER(SEARCH("unknown",$B20)),"blended",$H20+_xlfn.XLOOKUP(_xlfn.XLOOKUP($B20,Lookups!$A$3:$A$15,Lookups!$B$3:$B$15),'VT CHS Emissions Schedule'!$A:$A,'VT CHS Emissions Schedule'!AC:AC)),0)</f>
        <v>0</v>
      </c>
      <c r="BC20" s="40">
        <f>IF(BC$15&lt;2025+$Q20,IF($B20="Unknown, non-commercial",(($E$32*$O20*('VT CHS Emissions Schedule'!D$8+$L20))+($E$33*$O20*('VT CHS Emissions Schedule'!D$9+$M20))+(($E$34*$O20*('VT CHS Emissions Schedule'!D$7))/(1-$K20))+(($E$35*$O20*('VT CHS Emissions Schedule'!D$5))/(1-$J20))+($E$36*$O20*('VT CHS Emissions Schedule'!D$36+$N20))),(($O20*AC20)/(1-$I20))),0)</f>
        <v>176196.51902947522</v>
      </c>
      <c r="BD20" s="40">
        <f>IF(BD$15&lt;2025+$Q20,IF($B20="Unknown, non-commercial",(($E$32*$O20*('VT CHS Emissions Schedule'!E$8+$L20))+($E$33*$O20*('VT CHS Emissions Schedule'!E$9+$M20))+(($E$34*$O20*('VT CHS Emissions Schedule'!E$7))/(1-$K20))+(($E$35*$O20*('VT CHS Emissions Schedule'!E$5))/(1-$J20))+($E$36*$O20*('VT CHS Emissions Schedule'!E$36+$N20))),(($O20*AD20)/(1-$I20))),0)</f>
        <v>176196.51902947522</v>
      </c>
      <c r="BE20" s="40">
        <f>IF(BE$15&lt;2025+$Q20,IF($B20="Unknown, non-commercial",(($E$32*$O20*('VT CHS Emissions Schedule'!F$8+$L20))+($E$33*$O20*('VT CHS Emissions Schedule'!F$9+$M20))+(($E$34*$O20*('VT CHS Emissions Schedule'!F$7))/(1-$K20))+(($E$35*$O20*('VT CHS Emissions Schedule'!F$5))/(1-$J20))+($E$36*$O20*('VT CHS Emissions Schedule'!F$36+$N20))),(($O20*AE20)/(1-$I20))),0)</f>
        <v>176196.51902947522</v>
      </c>
      <c r="BF20" s="40">
        <f>IF(BF$15&lt;2025+$Q20,IF($B20="Unknown, non-commercial",(($E$32*$O20*('VT CHS Emissions Schedule'!G$8+$L20))+($E$33*$O20*('VT CHS Emissions Schedule'!G$9+$M20))+(($E$34*$O20*('VT CHS Emissions Schedule'!G$7))/(1-$K20))+(($E$35*$O20*('VT CHS Emissions Schedule'!G$5))/(1-$J20))+($E$36*$O20*('VT CHS Emissions Schedule'!G$36+$N20))),(($O20*AF20)/(1-$I20))),0)</f>
        <v>176196.51902947522</v>
      </c>
      <c r="BG20" s="40">
        <f>IF(BG$15&lt;2025+$Q20,IF($B20="Unknown, non-commercial",(($E$32*$O20*('VT CHS Emissions Schedule'!H$8+$L20))+($E$33*$O20*('VT CHS Emissions Schedule'!H$9+$M20))+(($E$34*$O20*('VT CHS Emissions Schedule'!H$7))/(1-$K20))+(($E$35*$O20*('VT CHS Emissions Schedule'!H$5))/(1-$J20))+($E$36*$O20*('VT CHS Emissions Schedule'!H$36+$N20))),(($O20*AG20)/(1-$I20))),0)</f>
        <v>176196.51902947522</v>
      </c>
      <c r="BH20" s="40">
        <f>IF(BH$15&lt;2025+$Q20,IF($B20="Unknown, non-commercial",(($E$32*$O20*('VT CHS Emissions Schedule'!I$8+$L20))+($E$33*$O20*('VT CHS Emissions Schedule'!I$9+$M20))+(($E$34*$O20*('VT CHS Emissions Schedule'!I$7))/(1-$K20))+(($E$35*$O20*('VT CHS Emissions Schedule'!I$5))/(1-$J20))+($E$36*$O20*('VT CHS Emissions Schedule'!I$36+$N20))),(($O20*AH20)/(1-$I20))),0)</f>
        <v>175667.15399055084</v>
      </c>
      <c r="BI20" s="40">
        <f>IF(BI$15&lt;2025+$Q20,IF($B20="Unknown, non-commercial",(($E$32*$O20*('VT CHS Emissions Schedule'!J$8+$L20))+($E$33*$O20*('VT CHS Emissions Schedule'!J$9+$M20))+(($E$34*$O20*('VT CHS Emissions Schedule'!J$7))/(1-$K20))+(($E$35*$O20*('VT CHS Emissions Schedule'!J$5))/(1-$J20))+($E$36*$O20*('VT CHS Emissions Schedule'!J$36+$N20))),(($O20*AI20)/(1-$I20))),0)</f>
        <v>175667.15399055084</v>
      </c>
      <c r="BJ20" s="40">
        <f>IF(BJ$15&lt;2025+$Q20,IF($B20="Unknown, non-commercial",(($E$32*$O20*('VT CHS Emissions Schedule'!K$8+$L20))+($E$33*$O20*('VT CHS Emissions Schedule'!K$9+$M20))+(($E$34*$O20*('VT CHS Emissions Schedule'!K$7))/(1-$K20))+(($E$35*$O20*('VT CHS Emissions Schedule'!K$5))/(1-$J20))+($E$36*$O20*('VT CHS Emissions Schedule'!K$36+$N20))),(($O20*AJ20)/(1-$I20))),0)</f>
        <v>175667.15399055084</v>
      </c>
      <c r="BK20" s="40">
        <f>IF(BK$15&lt;2025+$Q20,IF($B20="Unknown, non-commercial",(($E$32*$O20*('VT CHS Emissions Schedule'!L$8+$L20))+($E$33*$O20*('VT CHS Emissions Schedule'!L$9+$M20))+(($E$34*$O20*('VT CHS Emissions Schedule'!L$7))/(1-$K20))+(($E$35*$O20*('VT CHS Emissions Schedule'!L$5))/(1-$J20))+($E$36*$O20*('VT CHS Emissions Schedule'!L$36+$N20))),(($O20*AK20)/(1-$I20))),0)</f>
        <v>175667.15399055084</v>
      </c>
      <c r="BL20" s="40">
        <f>IF(BL$15&lt;2025+$Q20,IF($B20="Unknown, non-commercial",(($E$32*$O20*('VT CHS Emissions Schedule'!M$8+$L20))+($E$33*$O20*('VT CHS Emissions Schedule'!M$9+$M20))+(($E$34*$O20*('VT CHS Emissions Schedule'!M$7))/(1-$K20))+(($E$35*$O20*('VT CHS Emissions Schedule'!M$5))/(1-$J20))+($E$36*$O20*('VT CHS Emissions Schedule'!M$36+$N20))),(($O20*AL20)/(1-$I20))),0)</f>
        <v>175667.15399055084</v>
      </c>
      <c r="BM20" s="40">
        <f>IF(BM$15&lt;2025+$Q20,IF($B20="Unknown, non-commercial",(($E$32*$O20*('VT CHS Emissions Schedule'!N$8+$L20))+($E$33*$O20*('VT CHS Emissions Schedule'!N$9+$M20))+(($E$34*$O20*('VT CHS Emissions Schedule'!N$7))/(1-$K20))+(($E$35*$O20*('VT CHS Emissions Schedule'!N$5))/(1-$J20))+($E$36*$O20*('VT CHS Emissions Schedule'!N$36+$N20))),(($O20*AM20)/(1-$I20))),0)</f>
        <v>0</v>
      </c>
      <c r="BN20" s="40">
        <f>IF(BN$15&lt;2025+$Q20,IF($B20="Unknown, non-commercial",(($E$32*$O20*('VT CHS Emissions Schedule'!O$8+$L20))+($E$33*$O20*('VT CHS Emissions Schedule'!O$9+$M20))+(($E$34*$O20*('VT CHS Emissions Schedule'!O$7))/(1-$K20))+(($E$35*$O20*('VT CHS Emissions Schedule'!O$5))/(1-$J20))+($E$36*$O20*('VT CHS Emissions Schedule'!O$36+$N20))),(($O20*AN20)/(1-$I20))),0)</f>
        <v>0</v>
      </c>
      <c r="BO20" s="40">
        <f>IF(BO$15&lt;2025+$Q20,IF($B20="Unknown, non-commercial",(($E$32*$O20*('VT CHS Emissions Schedule'!P$8+$L20))+($E$33*$O20*('VT CHS Emissions Schedule'!P$9+$M20))+(($E$34*$O20*('VT CHS Emissions Schedule'!P$7))/(1-$K20))+(($E$35*$O20*('VT CHS Emissions Schedule'!P$5))/(1-$J20))+($E$36*$O20*('VT CHS Emissions Schedule'!P$36+$N20))),(($O20*AO20)/(1-$I20))),0)</f>
        <v>0</v>
      </c>
      <c r="BP20" s="40">
        <f>IF(BP$15&lt;2025+$Q20,IF($B20="Unknown, non-commercial",(($E$32*$O20*('VT CHS Emissions Schedule'!Q$8+$L20))+($E$33*$O20*('VT CHS Emissions Schedule'!Q$9+$M20))+(($E$34*$O20*('VT CHS Emissions Schedule'!Q$7))/(1-$K20))+(($E$35*$O20*('VT CHS Emissions Schedule'!Q$5))/(1-$J20))+($E$36*$O20*('VT CHS Emissions Schedule'!Q$36+$N20))),(($O20*AP20)/(1-$I20))),0)</f>
        <v>0</v>
      </c>
      <c r="BQ20" s="40">
        <f>IF(BQ$15&lt;2025+$Q20,IF($B20="Unknown, non-commercial",(($E$32*$O20*('VT CHS Emissions Schedule'!R$8+$L20))+($E$33*$O20*('VT CHS Emissions Schedule'!R$9+$M20))+(($E$34*$O20*('VT CHS Emissions Schedule'!R$7))/(1-$K20))+(($E$35*$O20*('VT CHS Emissions Schedule'!R$5))/(1-$J20))+($E$36*$O20*('VT CHS Emissions Schedule'!R$36+$N20))),(($O20*AQ20)/(1-$I20))),0)</f>
        <v>0</v>
      </c>
      <c r="BR20" s="40">
        <f>IF(BR$15&lt;2025+$Q20,IF($B20="Unknown, non-commercial",(($E$32*$O20*('VT CHS Emissions Schedule'!S$8+$L20))+($E$33*$O20*('VT CHS Emissions Schedule'!S$9+$M20))+(($E$34*$O20*('VT CHS Emissions Schedule'!S$7))/(1-$K20))+(($E$35*$O20*('VT CHS Emissions Schedule'!S$5))/(1-$J20))+($E$36*$O20*('VT CHS Emissions Schedule'!S$36+$N20))),(($O20*AR20)/(1-$I20))),0)</f>
        <v>0</v>
      </c>
      <c r="BS20" s="40">
        <f>IF(BS$15&lt;2025+$Q20,IF($B20="Unknown, non-commercial",(($E$32*$O20*('VT CHS Emissions Schedule'!T$8+$L20))+($E$33*$O20*('VT CHS Emissions Schedule'!T$9+$M20))+(($E$34*$O20*('VT CHS Emissions Schedule'!T$7))/(1-$K20))+(($E$35*$O20*('VT CHS Emissions Schedule'!T$5))/(1-$J20))+($E$36*$O20*('VT CHS Emissions Schedule'!T$36+$N20))),(($O20*AS20)/(1-$I20))),0)</f>
        <v>0</v>
      </c>
      <c r="BT20" s="40">
        <f>IF(BT$15&lt;2025+$Q20,IF($B20="Unknown, non-commercial",(($E$32*$O20*('VT CHS Emissions Schedule'!U$8+$L20))+($E$33*$O20*('VT CHS Emissions Schedule'!U$9+$M20))+(($E$34*$O20*('VT CHS Emissions Schedule'!U$7))/(1-$K20))+(($E$35*$O20*('VT CHS Emissions Schedule'!U$5))/(1-$J20))+($E$36*$O20*('VT CHS Emissions Schedule'!U$36+$N20))),(($O20*AT20)/(1-$I20))),0)</f>
        <v>0</v>
      </c>
      <c r="BU20" s="40">
        <f>IF(BU$15&lt;2025+$Q20,IF($B20="Unknown, non-commercial",(($E$32*$O20*('VT CHS Emissions Schedule'!V$8+$L20))+($E$33*$O20*('VT CHS Emissions Schedule'!V$9+$M20))+(($E$34*$O20*('VT CHS Emissions Schedule'!V$7))/(1-$K20))+(($E$35*$O20*('VT CHS Emissions Schedule'!V$5))/(1-$J20))+($E$36*$O20*('VT CHS Emissions Schedule'!V$36+$N20))),(($O20*AU20)/(1-$I20))),0)</f>
        <v>0</v>
      </c>
      <c r="BV20" s="40">
        <f>IF(BV$15&lt;2025+$Q20,IF($B20="Unknown, non-commercial",(($E$32*$O20*('VT CHS Emissions Schedule'!W$8+$L20))+($E$33*$O20*('VT CHS Emissions Schedule'!W$9+$M20))+(($E$34*$O20*('VT CHS Emissions Schedule'!W$7))/(1-$K20))+(($E$35*$O20*('VT CHS Emissions Schedule'!W$5))/(1-$J20))+($E$36*$O20*('VT CHS Emissions Schedule'!W$36+$N20))),(($O20*AV20)/(1-$I20))),0)</f>
        <v>0</v>
      </c>
      <c r="BW20" s="40">
        <f>IF(BW$15&lt;2025+$Q20,IF($B20="Unknown, non-commercial",(($E$32*$O20*('VT CHS Emissions Schedule'!X$8+$L20))+($E$33*$O20*('VT CHS Emissions Schedule'!X$9+$M20))+(($E$34*$O20*('VT CHS Emissions Schedule'!X$7))/(1-$K20))+(($E$35*$O20*('VT CHS Emissions Schedule'!X$5))/(1-$J20))+($E$36*$O20*('VT CHS Emissions Schedule'!X$36+$N20))),(($O20*AW20)/(1-$I20))),0)</f>
        <v>0</v>
      </c>
      <c r="BX20" s="40">
        <f>IF(BX$15&lt;2025+$Q20,IF($B20="Unknown, non-commercial",(($E$32*$O20*('VT CHS Emissions Schedule'!Y$8+$L20))+($E$33*$O20*('VT CHS Emissions Schedule'!Y$9+$M20))+(($E$34*$O20*('VT CHS Emissions Schedule'!Y$7))/(1-$K20))+(($E$35*$O20*('VT CHS Emissions Schedule'!Y$5))/(1-$J20))+($E$36*$O20*('VT CHS Emissions Schedule'!Y$36+$N20))),(($O20*AX20)/(1-$I20))),0)</f>
        <v>0</v>
      </c>
      <c r="BY20" s="40">
        <f>IF(BY$15&lt;2025+$Q20,IF($B20="Unknown, non-commercial",(($E$32*$O20*('VT CHS Emissions Schedule'!Z$8+$L20))+($E$33*$O20*('VT CHS Emissions Schedule'!Z$9+$M20))+(($E$34*$O20*('VT CHS Emissions Schedule'!Z$7))/(1-$K20))+(($E$35*$O20*('VT CHS Emissions Schedule'!Z$5))/(1-$J20))+($E$36*$O20*('VT CHS Emissions Schedule'!Z$36+$N20))),(($O20*AY20)/(1-$I20))),0)</f>
        <v>0</v>
      </c>
      <c r="BZ20" s="40">
        <f>IF(BZ$15&lt;2025+$Q20,IF($B20="Unknown, non-commercial",(($E$32*$O20*('VT CHS Emissions Schedule'!AA$8+$L20))+($E$33*$O20*('VT CHS Emissions Schedule'!AA$9+$M20))+(($E$34*$O20*('VT CHS Emissions Schedule'!AA$7))/(1-$K20))+(($E$35*$O20*('VT CHS Emissions Schedule'!AA$5))/(1-$J20))+($E$36*$O20*('VT CHS Emissions Schedule'!AA$36+$N20))),(($O20*AZ20)/(1-$I20))),0)</f>
        <v>0</v>
      </c>
      <c r="CA20" s="40">
        <f>IF(CA$15&lt;2025+$Q20,IF($B20="Unknown, non-commercial",(($E$32*$O20*('VT CHS Emissions Schedule'!AB$8+$L20))+($E$33*$O20*('VT CHS Emissions Schedule'!AB$9+$M20))+(($E$34*$O20*('VT CHS Emissions Schedule'!AB$7))/(1-$K20))+(($E$35*$O20*('VT CHS Emissions Schedule'!AB$5))/(1-$J20))+($E$36*$O20*('VT CHS Emissions Schedule'!AB$36+$N20))),(($O20*BA20)/(1-$I20))),0)</f>
        <v>0</v>
      </c>
      <c r="CB20" s="40">
        <f>IF(CB$15&lt;2025+$Q20,IF($B20="Unknown, non-commercial",(($E$32*$O20*('VT CHS Emissions Schedule'!AC$8+$L20))+($E$33*$O20*('VT CHS Emissions Schedule'!AC$9+$M20))+(($E$34*$O20*('VT CHS Emissions Schedule'!AC$7))/(1-$K20))+(($E$35*$O20*('VT CHS Emissions Schedule'!AC$5))/(1-$J20))+($E$36*$O20*('VT CHS Emissions Schedule'!AC$36+$N20))),(($O20*BB20)/(1-$I20))),0)</f>
        <v>0</v>
      </c>
      <c r="CC20" s="40">
        <f>IF(CC$15&lt;2025+$Q20,BC20+(($P20*'VT CHS Emissions Schedule'!D$5)/(1-$J20)),0)</f>
        <v>177115.0738833783</v>
      </c>
      <c r="CD20" s="40">
        <f>IF(CD$15&lt;2025+$Q20,BD20+(($P20*'VT CHS Emissions Schedule'!E$5)/(1-$J20)),0)</f>
        <v>177051.20253616502</v>
      </c>
      <c r="CE20" s="40">
        <f>IF(CE$15&lt;2025+$Q20,BE20+(($P20*'VT CHS Emissions Schedule'!F$5)/(1-$J20)),0)</f>
        <v>176987.33118895174</v>
      </c>
      <c r="CF20" s="40">
        <f>IF(CF$15&lt;2025+$Q20,BF20+(($P20*'VT CHS Emissions Schedule'!G$5)/(1-$J20)),0)</f>
        <v>176923.45984173845</v>
      </c>
      <c r="CG20" s="40">
        <f>IF(CG$15&lt;2025+$Q20,BG20+(($P20*'VT CHS Emissions Schedule'!H$5)/(1-$J20)),0)</f>
        <v>176859.58849452517</v>
      </c>
      <c r="CH20" s="40">
        <f>IF(CH$15&lt;2025+$Q20,BH20+(($P20*'VT CHS Emissions Schedule'!I$5)/(1-$J20)),0)</f>
        <v>176266.35210838751</v>
      </c>
      <c r="CI20" s="40">
        <f>IF(CI$15&lt;2025+$Q20,BI20+(($P20*'VT CHS Emissions Schedule'!J$5)/(1-$J20)),0)</f>
        <v>176202.48076117423</v>
      </c>
      <c r="CJ20" s="40">
        <f>IF(CJ$15&lt;2025+$Q20,BJ20+(($P20*'VT CHS Emissions Schedule'!K$5)/(1-$J20)),0)</f>
        <v>176138.60941396095</v>
      </c>
      <c r="CK20" s="40">
        <f>IF(CK$15&lt;2025+$Q20,BK20+(($P20*'VT CHS Emissions Schedule'!L$5)/(1-$J20)),0)</f>
        <v>176074.73806674767</v>
      </c>
      <c r="CL20" s="40">
        <f>IF(CL$15&lt;2025+$Q20,BL20+(($P20*'VT CHS Emissions Schedule'!M$5)/(1-$J20)),0)</f>
        <v>176010.86671953439</v>
      </c>
      <c r="CM20" s="40">
        <f>IF(CM$15&lt;2025+$Q20,BM20+(($P20*'VT CHS Emissions Schedule'!N$5)/(1-$J20)),0)</f>
        <v>0</v>
      </c>
      <c r="CN20" s="40">
        <f>IF(CN$15&lt;2025+$Q20,BN20+(($P20*'VT CHS Emissions Schedule'!O$5)/(1-$J20)),0)</f>
        <v>0</v>
      </c>
      <c r="CO20" s="40">
        <f>IF(CO$15&lt;2025+$Q20,BO20+(($P20*'VT CHS Emissions Schedule'!P$5)/(1-$J20)),0)</f>
        <v>0</v>
      </c>
      <c r="CP20" s="40">
        <f>IF(CP$15&lt;2025+$Q20,BP20+(($P20*'VT CHS Emissions Schedule'!Q$5)/(1-$J20)),0)</f>
        <v>0</v>
      </c>
      <c r="CQ20" s="40">
        <f>IF(CQ$15&lt;2025+$Q20,BQ20+(($P20*'VT CHS Emissions Schedule'!R$5)/(1-$J20)),0)</f>
        <v>0</v>
      </c>
      <c r="CR20" s="40">
        <f>IF(CR$15&lt;2025+$Q20,BR20+(($P20*'VT CHS Emissions Schedule'!S$5)/(1-$J20)),0)</f>
        <v>0</v>
      </c>
      <c r="CS20" s="40">
        <f>IF(CS$15&lt;2025+$Q20,BS20+(($P20*'VT CHS Emissions Schedule'!T$5)/(1-$J20)),0)</f>
        <v>0</v>
      </c>
      <c r="CT20" s="40">
        <f>IF(CT$15&lt;2025+$Q20,BT20+(($P20*'VT CHS Emissions Schedule'!U$5)/(1-$J20)),0)</f>
        <v>0</v>
      </c>
      <c r="CU20" s="40">
        <f>IF(CU$15&lt;2025+$Q20,BU20+(($P20*'VT CHS Emissions Schedule'!V$5)/(1-$J20)),0)</f>
        <v>0</v>
      </c>
      <c r="CV20" s="40">
        <f>IF(CV$15&lt;2025+$Q20,BV20+(($P20*'VT CHS Emissions Schedule'!W$5)/(1-$J20)),0)</f>
        <v>0</v>
      </c>
      <c r="CW20" s="40">
        <f>IF(CW$15&lt;2025+$Q20,BW20+(($P20*'VT CHS Emissions Schedule'!X$5)/(1-$J20)),0)</f>
        <v>0</v>
      </c>
      <c r="CX20" s="40">
        <f>IF(CX$15&lt;2025+$Q20,BX20+(($P20*'VT CHS Emissions Schedule'!Y$5)/(1-$J20)),0)</f>
        <v>0</v>
      </c>
      <c r="CY20" s="40">
        <f>IF(CY$15&lt;2025+$Q20,BY20+(($P20*'VT CHS Emissions Schedule'!Z$5)/(1-$J20)),0)</f>
        <v>0</v>
      </c>
      <c r="CZ20" s="40">
        <f>IF(CZ$15&lt;2025+$Q20,BZ20+(($P20*'VT CHS Emissions Schedule'!AA$5)/(1-$J20)),0)</f>
        <v>0</v>
      </c>
      <c r="DA20" s="40">
        <f>IF(DA$15&lt;2025+$Q20,CA20+(($P20*'VT CHS Emissions Schedule'!AB$5)/(1-$J20)),0)</f>
        <v>0</v>
      </c>
      <c r="DB20" s="40">
        <f>IF(DB$15&lt;2025+$Q20,CB20+(($P20*'VT CHS Emissions Schedule'!AC$5)/(1-$J20)),0)</f>
        <v>0</v>
      </c>
    </row>
    <row r="21" spans="1:106" ht="16.5" thickBot="1" x14ac:dyDescent="0.35">
      <c r="A21" s="546"/>
      <c r="B21" s="246" t="s">
        <v>161</v>
      </c>
      <c r="C21" s="252">
        <f t="shared" si="0"/>
        <v>3188073.8185635488</v>
      </c>
      <c r="D21" s="47">
        <f t="shared" si="1"/>
        <v>3194385.1564779812</v>
      </c>
      <c r="E21" s="217">
        <f t="shared" si="2"/>
        <v>3.1880738185635487</v>
      </c>
      <c r="F21" s="46">
        <f>SUMPRODUCT($E$32:$E$36,F$16:F$20)</f>
        <v>324361.27406938083</v>
      </c>
      <c r="G21" s="40">
        <f>P21*_xlfn.XLOOKUP("Grid Electricity",'VT CHS Emissions Schedule'!$A:$A,'VT CHS Emissions Schedule'!D:D)/(1-$J21)</f>
        <v>918.55485390307206</v>
      </c>
      <c r="H21" s="32">
        <f>_xlfn.XLOOKUP(B21,Lookups!$A$3:$A$17,Lookups!$D$3:$D$17)</f>
        <v>0</v>
      </c>
      <c r="I21" s="26">
        <v>0</v>
      </c>
      <c r="J21" s="65">
        <f>Lookups!$E$6</f>
        <v>8.9499999999999996E-2</v>
      </c>
      <c r="K21" s="65">
        <f>Lookups!$E$5</f>
        <v>1.4E-2</v>
      </c>
      <c r="L21" s="64">
        <f>Lookups!$D$3</f>
        <v>0.21490000000000001</v>
      </c>
      <c r="M21" s="64">
        <f>Lookups!$D$4</f>
        <v>0.32764300000000002</v>
      </c>
      <c r="N21" s="64">
        <f>Lookups!$D$8</f>
        <v>1.3776766038113153</v>
      </c>
      <c r="O21" s="30">
        <f t="shared" si="3"/>
        <v>4664.2069751908402</v>
      </c>
      <c r="P21" s="30">
        <f t="shared" si="4"/>
        <v>22.143946028225809</v>
      </c>
      <c r="Q21" s="6">
        <v>10</v>
      </c>
      <c r="R21" s="6" t="s">
        <v>6</v>
      </c>
      <c r="S21" s="6">
        <v>878</v>
      </c>
      <c r="T21" s="6">
        <v>375</v>
      </c>
      <c r="U21" s="6">
        <v>67307</v>
      </c>
      <c r="V21" s="6">
        <v>35334</v>
      </c>
      <c r="W21" s="6">
        <v>3.72</v>
      </c>
      <c r="X21" s="6">
        <v>7.6999999999999999E-2</v>
      </c>
      <c r="Y21" s="6">
        <v>8.5000000000000006E-2</v>
      </c>
      <c r="Z21" s="31">
        <v>3.3000000000000002E-2</v>
      </c>
      <c r="AA21" s="31">
        <v>6.9000000000000006E-2</v>
      </c>
      <c r="AB21" s="6">
        <v>1.06E-3</v>
      </c>
      <c r="AC21" s="30" t="str">
        <f>IF(AC$15&lt;2025+$Q21,IF(ISNUMBER(SEARCH("unknown",$B21)),"blended",$H21+_xlfn.XLOOKUP(_xlfn.XLOOKUP($B21,Lookups!$A$3:$A$15,Lookups!$B$3:$B$15),'VT CHS Emissions Schedule'!$A:$A,'VT CHS Emissions Schedule'!D:D)),0)</f>
        <v>blended</v>
      </c>
      <c r="AD21" s="30" t="str">
        <f>IF(AD$15&lt;2025+$Q21,IF(ISNUMBER(SEARCH("unknown",$B21)),"blended",$H21+_xlfn.XLOOKUP(_xlfn.XLOOKUP($B21,Lookups!$A$3:$A$15,Lookups!$B$3:$B$15),'VT CHS Emissions Schedule'!$A:$A,'VT CHS Emissions Schedule'!E:E)),0)</f>
        <v>blended</v>
      </c>
      <c r="AE21" s="30" t="str">
        <f>IF(AE$15&lt;2025+$Q21,IF(ISNUMBER(SEARCH("unknown",$B21)),"blended",$H21+_xlfn.XLOOKUP(_xlfn.XLOOKUP($B21,Lookups!$A$3:$A$15,Lookups!$B$3:$B$15),'VT CHS Emissions Schedule'!$A:$A,'VT CHS Emissions Schedule'!F:F)),0)</f>
        <v>blended</v>
      </c>
      <c r="AF21" s="30" t="str">
        <f>IF(AF$15&lt;2025+$Q21,IF(ISNUMBER(SEARCH("unknown",$B21)),"blended",$H21+_xlfn.XLOOKUP(_xlfn.XLOOKUP($B21,Lookups!$A$3:$A$15,Lookups!$B$3:$B$15),'VT CHS Emissions Schedule'!$A:$A,'VT CHS Emissions Schedule'!G:G)),0)</f>
        <v>blended</v>
      </c>
      <c r="AG21" s="30" t="str">
        <f>IF(AG$15&lt;2025+$Q21,IF(ISNUMBER(SEARCH("unknown",$B21)),"blended",$H21+_xlfn.XLOOKUP(_xlfn.XLOOKUP($B21,Lookups!$A$3:$A$15,Lookups!$B$3:$B$15),'VT CHS Emissions Schedule'!$A:$A,'VT CHS Emissions Schedule'!H:H)),0)</f>
        <v>blended</v>
      </c>
      <c r="AH21" s="30" t="str">
        <f>IF(AH$15&lt;2025+$Q21,IF(ISNUMBER(SEARCH("unknown",$B21)),"blended",$H21+_xlfn.XLOOKUP(_xlfn.XLOOKUP($B21,Lookups!$A$3:$A$15,Lookups!$B$3:$B$15),'VT CHS Emissions Schedule'!$A:$A,'VT CHS Emissions Schedule'!I:I)),0)</f>
        <v>blended</v>
      </c>
      <c r="AI21" s="30" t="str">
        <f>IF(AI$15&lt;2025+$Q21,IF(ISNUMBER(SEARCH("unknown",$B21)),"blended",$H21+_xlfn.XLOOKUP(_xlfn.XLOOKUP($B21,Lookups!$A$3:$A$15,Lookups!$B$3:$B$15),'VT CHS Emissions Schedule'!$A:$A,'VT CHS Emissions Schedule'!J:J)),0)</f>
        <v>blended</v>
      </c>
      <c r="AJ21" s="30" t="str">
        <f>IF(AJ$15&lt;2025+$Q21,IF(ISNUMBER(SEARCH("unknown",$B21)),"blended",$H21+_xlfn.XLOOKUP(_xlfn.XLOOKUP($B21,Lookups!$A$3:$A$15,Lookups!$B$3:$B$15),'VT CHS Emissions Schedule'!$A:$A,'VT CHS Emissions Schedule'!K:K)),0)</f>
        <v>blended</v>
      </c>
      <c r="AK21" s="30" t="str">
        <f>IF(AK$15&lt;2025+$Q21,IF(ISNUMBER(SEARCH("unknown",$B21)),"blended",$H21+_xlfn.XLOOKUP(_xlfn.XLOOKUP($B21,Lookups!$A$3:$A$15,Lookups!$B$3:$B$15),'VT CHS Emissions Schedule'!$A:$A,'VT CHS Emissions Schedule'!L:L)),0)</f>
        <v>blended</v>
      </c>
      <c r="AL21" s="30" t="str">
        <f>IF(AL$15&lt;2025+$Q21,IF(ISNUMBER(SEARCH("unknown",$B21)),"blended",$H21+_xlfn.XLOOKUP(_xlfn.XLOOKUP($B21,Lookups!$A$3:$A$15,Lookups!$B$3:$B$15),'VT CHS Emissions Schedule'!$A:$A,'VT CHS Emissions Schedule'!M:M)),0)</f>
        <v>blended</v>
      </c>
      <c r="AM21" s="30">
        <f>IF(AM$15&lt;2025+$Q21,IF(ISNUMBER(SEARCH("unknown",$B21)),"blended",$H21+_xlfn.XLOOKUP(_xlfn.XLOOKUP($B21,Lookups!$A$3:$A$15,Lookups!$B$3:$B$15),'VT CHS Emissions Schedule'!$A:$A,'VT CHS Emissions Schedule'!N:N)),0)</f>
        <v>0</v>
      </c>
      <c r="AN21" s="30">
        <f>IF(AN$15&lt;2025+$Q21,IF(ISNUMBER(SEARCH("unknown",$B21)),"blended",$H21+_xlfn.XLOOKUP(_xlfn.XLOOKUP($B21,Lookups!$A$3:$A$15,Lookups!$B$3:$B$15),'VT CHS Emissions Schedule'!$A:$A,'VT CHS Emissions Schedule'!O:O)),0)</f>
        <v>0</v>
      </c>
      <c r="AO21" s="30">
        <f>IF(AO$15&lt;2025+$Q21,IF(ISNUMBER(SEARCH("unknown",$B21)),"blended",$H21+_xlfn.XLOOKUP(_xlfn.XLOOKUP($B21,Lookups!$A$3:$A$15,Lookups!$B$3:$B$15),'VT CHS Emissions Schedule'!$A:$A,'VT CHS Emissions Schedule'!P:P)),0)</f>
        <v>0</v>
      </c>
      <c r="AP21" s="30">
        <f>IF(AP$15&lt;2025+$Q21,IF(ISNUMBER(SEARCH("unknown",$B21)),"blended",$H21+_xlfn.XLOOKUP(_xlfn.XLOOKUP($B21,Lookups!$A$3:$A$15,Lookups!$B$3:$B$15),'VT CHS Emissions Schedule'!$A:$A,'VT CHS Emissions Schedule'!Q:Q)),0)</f>
        <v>0</v>
      </c>
      <c r="AQ21" s="30">
        <f>IF(AQ$15&lt;2025+$Q21,IF(ISNUMBER(SEARCH("unknown",$B21)),"blended",$H21+_xlfn.XLOOKUP(_xlfn.XLOOKUP($B21,Lookups!$A$3:$A$15,Lookups!$B$3:$B$15),'VT CHS Emissions Schedule'!$A:$A,'VT CHS Emissions Schedule'!R:R)),0)</f>
        <v>0</v>
      </c>
      <c r="AR21" s="30">
        <f>IF(AR$15&lt;2025+$Q21,IF(ISNUMBER(SEARCH("unknown",$B21)),"blended",$H21+_xlfn.XLOOKUP(_xlfn.XLOOKUP($B21,Lookups!$A$3:$A$15,Lookups!$B$3:$B$15),'VT CHS Emissions Schedule'!$A:$A,'VT CHS Emissions Schedule'!S:S)),0)</f>
        <v>0</v>
      </c>
      <c r="AS21" s="30">
        <f>IF(AS$15&lt;2025+$Q21,IF(ISNUMBER(SEARCH("unknown",$B21)),"blended",$H21+_xlfn.XLOOKUP(_xlfn.XLOOKUP($B21,Lookups!$A$3:$A$15,Lookups!$B$3:$B$15),'VT CHS Emissions Schedule'!$A:$A,'VT CHS Emissions Schedule'!T:T)),0)</f>
        <v>0</v>
      </c>
      <c r="AT21" s="30">
        <f>IF(AT$15&lt;2025+$Q21,IF(ISNUMBER(SEARCH("unknown",$B21)),"blended",$H21+_xlfn.XLOOKUP(_xlfn.XLOOKUP($B21,Lookups!$A$3:$A$15,Lookups!$B$3:$B$15),'VT CHS Emissions Schedule'!$A:$A,'VT CHS Emissions Schedule'!U:U)),0)</f>
        <v>0</v>
      </c>
      <c r="AU21" s="30">
        <f>IF(AU$15&lt;2025+$Q21,IF(ISNUMBER(SEARCH("unknown",$B21)),"blended",$H21+_xlfn.XLOOKUP(_xlfn.XLOOKUP($B21,Lookups!$A$3:$A$15,Lookups!$B$3:$B$15),'VT CHS Emissions Schedule'!$A:$A,'VT CHS Emissions Schedule'!V:V)),0)</f>
        <v>0</v>
      </c>
      <c r="AV21" s="30">
        <f>IF(AV$15&lt;2025+$Q21,IF(ISNUMBER(SEARCH("unknown",$B21)),"blended",$H21+_xlfn.XLOOKUP(_xlfn.XLOOKUP($B21,Lookups!$A$3:$A$15,Lookups!$B$3:$B$15),'VT CHS Emissions Schedule'!$A:$A,'VT CHS Emissions Schedule'!W:W)),0)</f>
        <v>0</v>
      </c>
      <c r="AW21" s="30">
        <f>IF(AW$15&lt;2025+$Q21,IF(ISNUMBER(SEARCH("unknown",$B21)),"blended",$H21+_xlfn.XLOOKUP(_xlfn.XLOOKUP($B21,Lookups!$A$3:$A$15,Lookups!$B$3:$B$15),'VT CHS Emissions Schedule'!$A:$A,'VT CHS Emissions Schedule'!X:X)),0)</f>
        <v>0</v>
      </c>
      <c r="AX21" s="30">
        <f>IF(AX$15&lt;2025+$Q21,IF(ISNUMBER(SEARCH("unknown",$B21)),"blended",$H21+_xlfn.XLOOKUP(_xlfn.XLOOKUP($B21,Lookups!$A$3:$A$15,Lookups!$B$3:$B$15),'VT CHS Emissions Schedule'!$A:$A,'VT CHS Emissions Schedule'!Y:Y)),0)</f>
        <v>0</v>
      </c>
      <c r="AY21" s="30">
        <f>IF(AY$15&lt;2025+$Q21,IF(ISNUMBER(SEARCH("unknown",$B21)),"blended",$H21+_xlfn.XLOOKUP(_xlfn.XLOOKUP($B21,Lookups!$A$3:$A$15,Lookups!$B$3:$B$15),'VT CHS Emissions Schedule'!$A:$A,'VT CHS Emissions Schedule'!Z:Z)),0)</f>
        <v>0</v>
      </c>
      <c r="AZ21" s="30">
        <f>IF(AZ$15&lt;2025+$Q21,IF(ISNUMBER(SEARCH("unknown",$B21)),"blended",$H21+_xlfn.XLOOKUP(_xlfn.XLOOKUP($B21,Lookups!$A$3:$A$15,Lookups!$B$3:$B$15),'VT CHS Emissions Schedule'!$A:$A,'VT CHS Emissions Schedule'!AA:AA)),0)</f>
        <v>0</v>
      </c>
      <c r="BA21" s="30">
        <f>IF(BA$15&lt;2025+$Q21,IF(ISNUMBER(SEARCH("unknown",$B21)),"blended",$H21+_xlfn.XLOOKUP(_xlfn.XLOOKUP($B21,Lookups!$A$3:$A$15,Lookups!$B$3:$B$15),'VT CHS Emissions Schedule'!$A:$A,'VT CHS Emissions Schedule'!AB:AB)),0)</f>
        <v>0</v>
      </c>
      <c r="BB21" s="30">
        <f>IF(BB$15&lt;2025+$Q21,IF(ISNUMBER(SEARCH("unknown",$B21)),"blended",$H21+_xlfn.XLOOKUP(_xlfn.XLOOKUP($B21,Lookups!$A$3:$A$15,Lookups!$B$3:$B$15),'VT CHS Emissions Schedule'!$A:$A,'VT CHS Emissions Schedule'!AC:AC)),0)</f>
        <v>0</v>
      </c>
      <c r="BC21" s="40">
        <f>IF(BC$15&lt;2025+$Q21,IF($B21="Unknown, non-commercial",(($E$32*$O21*('VT CHS Emissions Schedule'!D$8+$L21))+($E$33*$O21*('VT CHS Emissions Schedule'!D$9+$M21))+(($E$34*$O21*('VT CHS Emissions Schedule'!D$7))/(1-$K21))+(($E$35*$O21*('VT CHS Emissions Schedule'!D$5))/(1-$J21))+($E$36*$O21*('VT CHS Emissions Schedule'!D$36+$N21))),(($O21*AC21)/(1-$I21))),0)</f>
        <v>324361.27406938083</v>
      </c>
      <c r="BD21" s="40">
        <f>IF(BD$15&lt;2025+$Q21,IF($B21="Unknown, non-commercial",(($E$32*$O21*('VT CHS Emissions Schedule'!E$8+$L21))+($E$33*$O21*('VT CHS Emissions Schedule'!E$9+$M21))+(($E$34*$O21*('VT CHS Emissions Schedule'!E$7))/(1-$K21))+(($E$35*$O21*('VT CHS Emissions Schedule'!E$5))/(1-$J21))+($E$36*$O21*('VT CHS Emissions Schedule'!E$36+$N21))),(($O21*AD21)/(1-$I21))),0)</f>
        <v>323285.0099462393</v>
      </c>
      <c r="BE21" s="40">
        <f>IF(BE$15&lt;2025+$Q21,IF($B21="Unknown, non-commercial",(($E$32*$O21*('VT CHS Emissions Schedule'!F$8+$L21))+($E$33*$O21*('VT CHS Emissions Schedule'!F$9+$M21))+(($E$34*$O21*('VT CHS Emissions Schedule'!F$7))/(1-$K21))+(($E$35*$O21*('VT CHS Emissions Schedule'!F$5))/(1-$J21))+($E$36*$O21*('VT CHS Emissions Schedule'!F$36+$N21))),(($O21*AE21)/(1-$I21))),0)</f>
        <v>322208.74582309782</v>
      </c>
      <c r="BF21" s="40">
        <f>IF(BF$15&lt;2025+$Q21,IF($B21="Unknown, non-commercial",(($E$32*$O21*('VT CHS Emissions Schedule'!G$8+$L21))+($E$33*$O21*('VT CHS Emissions Schedule'!G$9+$M21))+(($E$34*$O21*('VT CHS Emissions Schedule'!G$7))/(1-$K21))+(($E$35*$O21*('VT CHS Emissions Schedule'!G$5))/(1-$J21))+($E$36*$O21*('VT CHS Emissions Schedule'!G$36+$N21))),(($O21*AF21)/(1-$I21))),0)</f>
        <v>321132.48169995629</v>
      </c>
      <c r="BG21" s="40">
        <f>IF(BG$15&lt;2025+$Q21,IF($B21="Unknown, non-commercial",(($E$32*$O21*('VT CHS Emissions Schedule'!H$8+$L21))+($E$33*$O21*('VT CHS Emissions Schedule'!H$9+$M21))+(($E$34*$O21*('VT CHS Emissions Schedule'!H$7))/(1-$K21))+(($E$35*$O21*('VT CHS Emissions Schedule'!H$5))/(1-$J21))+($E$36*$O21*('VT CHS Emissions Schedule'!H$36+$N21))),(($O21*AG21)/(1-$I21))),0)</f>
        <v>320056.21757681476</v>
      </c>
      <c r="BH21" s="40">
        <f>IF(BH$15&lt;2025+$Q21,IF($B21="Unknown, non-commercial",(($E$32*$O21*('VT CHS Emissions Schedule'!I$8+$L21))+($E$33*$O21*('VT CHS Emissions Schedule'!I$9+$M21))+(($E$34*$O21*('VT CHS Emissions Schedule'!I$7))/(1-$K21))+(($E$35*$O21*('VT CHS Emissions Schedule'!I$5))/(1-$J21))+($E$36*$O21*('VT CHS Emissions Schedule'!I$36+$N21))),(($O21*AH21)/(1-$I21))),0)</f>
        <v>317558.54613589495</v>
      </c>
      <c r="BI21" s="40">
        <f>IF(BI$15&lt;2025+$Q21,IF($B21="Unknown, non-commercial",(($E$32*$O21*('VT CHS Emissions Schedule'!J$8+$L21))+($E$33*$O21*('VT CHS Emissions Schedule'!J$9+$M21))+(($E$34*$O21*('VT CHS Emissions Schedule'!J$7))/(1-$K21))+(($E$35*$O21*('VT CHS Emissions Schedule'!J$5))/(1-$J21))+($E$36*$O21*('VT CHS Emissions Schedule'!J$36+$N21))),(($O21*AI21)/(1-$I21))),0)</f>
        <v>316482.28201275342</v>
      </c>
      <c r="BJ21" s="40">
        <f>IF(BJ$15&lt;2025+$Q21,IF($B21="Unknown, non-commercial",(($E$32*$O21*('VT CHS Emissions Schedule'!K$8+$L21))+($E$33*$O21*('VT CHS Emissions Schedule'!K$9+$M21))+(($E$34*$O21*('VT CHS Emissions Schedule'!K$7))/(1-$K21))+(($E$35*$O21*('VT CHS Emissions Schedule'!K$5))/(1-$J21))+($E$36*$O21*('VT CHS Emissions Schedule'!K$36+$N21))),(($O21*AJ21)/(1-$I21))),0)</f>
        <v>315406.01788961189</v>
      </c>
      <c r="BK21" s="40">
        <f>IF(BK$15&lt;2025+$Q21,IF($B21="Unknown, non-commercial",(($E$32*$O21*('VT CHS Emissions Schedule'!L$8+$L21))+($E$33*$O21*('VT CHS Emissions Schedule'!L$9+$M21))+(($E$34*$O21*('VT CHS Emissions Schedule'!L$7))/(1-$K21))+(($E$35*$O21*('VT CHS Emissions Schedule'!L$5))/(1-$J21))+($E$36*$O21*('VT CHS Emissions Schedule'!L$36+$N21))),(($O21*AK21)/(1-$I21))),0)</f>
        <v>314329.75376647041</v>
      </c>
      <c r="BL21" s="40">
        <f>IF(BL$15&lt;2025+$Q21,IF($B21="Unknown, non-commercial",(($E$32*$O21*('VT CHS Emissions Schedule'!M$8+$L21))+($E$33*$O21*('VT CHS Emissions Schedule'!M$9+$M21))+(($E$34*$O21*('VT CHS Emissions Schedule'!M$7))/(1-$K21))+(($E$35*$O21*('VT CHS Emissions Schedule'!M$5))/(1-$J21))+($E$36*$O21*('VT CHS Emissions Schedule'!M$36+$N21))),(($O21*AL21)/(1-$I21))),0)</f>
        <v>313253.48964332888</v>
      </c>
      <c r="BM21" s="40">
        <f>IF(BM$15&lt;2025+$Q21,IF($B21="Unknown, non-commercial",(($E$32*$O21*('VT CHS Emissions Schedule'!N$8+$L21))+($E$33*$O21*('VT CHS Emissions Schedule'!N$9+$M21))+(($E$34*$O21*('VT CHS Emissions Schedule'!N$7))/(1-$K21))+(($E$35*$O21*('VT CHS Emissions Schedule'!N$5))/(1-$J21))+($E$36*$O21*('VT CHS Emissions Schedule'!N$36+$N21))),(($O21*AM21)/(1-$I21))),0)</f>
        <v>0</v>
      </c>
      <c r="BN21" s="40">
        <f>IF(BN$15&lt;2025+$Q21,IF($B21="Unknown, non-commercial",(($E$32*$O21*('VT CHS Emissions Schedule'!O$8+$L21))+($E$33*$O21*('VT CHS Emissions Schedule'!O$9+$M21))+(($E$34*$O21*('VT CHS Emissions Schedule'!O$7))/(1-$K21))+(($E$35*$O21*('VT CHS Emissions Schedule'!O$5))/(1-$J21))+($E$36*$O21*('VT CHS Emissions Schedule'!O$36+$N21))),(($O21*AN21)/(1-$I21))),0)</f>
        <v>0</v>
      </c>
      <c r="BO21" s="40">
        <f>IF(BO$15&lt;2025+$Q21,IF($B21="Unknown, non-commercial",(($E$32*$O21*('VT CHS Emissions Schedule'!P$8+$L21))+($E$33*$O21*('VT CHS Emissions Schedule'!P$9+$M21))+(($E$34*$O21*('VT CHS Emissions Schedule'!P$7))/(1-$K21))+(($E$35*$O21*('VT CHS Emissions Schedule'!P$5))/(1-$J21))+($E$36*$O21*('VT CHS Emissions Schedule'!P$36+$N21))),(($O21*AO21)/(1-$I21))),0)</f>
        <v>0</v>
      </c>
      <c r="BP21" s="40">
        <f>IF(BP$15&lt;2025+$Q21,IF($B21="Unknown, non-commercial",(($E$32*$O21*('VT CHS Emissions Schedule'!Q$8+$L21))+($E$33*$O21*('VT CHS Emissions Schedule'!Q$9+$M21))+(($E$34*$O21*('VT CHS Emissions Schedule'!Q$7))/(1-$K21))+(($E$35*$O21*('VT CHS Emissions Schedule'!Q$5))/(1-$J21))+($E$36*$O21*('VT CHS Emissions Schedule'!Q$36+$N21))),(($O21*AP21)/(1-$I21))),0)</f>
        <v>0</v>
      </c>
      <c r="BQ21" s="40">
        <f>IF(BQ$15&lt;2025+$Q21,IF($B21="Unknown, non-commercial",(($E$32*$O21*('VT CHS Emissions Schedule'!R$8+$L21))+($E$33*$O21*('VT CHS Emissions Schedule'!R$9+$M21))+(($E$34*$O21*('VT CHS Emissions Schedule'!R$7))/(1-$K21))+(($E$35*$O21*('VT CHS Emissions Schedule'!R$5))/(1-$J21))+($E$36*$O21*('VT CHS Emissions Schedule'!R$36+$N21))),(($O21*AQ21)/(1-$I21))),0)</f>
        <v>0</v>
      </c>
      <c r="BR21" s="40">
        <f>IF(BR$15&lt;2025+$Q21,IF($B21="Unknown, non-commercial",(($E$32*$O21*('VT CHS Emissions Schedule'!S$8+$L21))+($E$33*$O21*('VT CHS Emissions Schedule'!S$9+$M21))+(($E$34*$O21*('VT CHS Emissions Schedule'!S$7))/(1-$K21))+(($E$35*$O21*('VT CHS Emissions Schedule'!S$5))/(1-$J21))+($E$36*$O21*('VT CHS Emissions Schedule'!S$36+$N21))),(($O21*AR21)/(1-$I21))),0)</f>
        <v>0</v>
      </c>
      <c r="BS21" s="40">
        <f>IF(BS$15&lt;2025+$Q21,IF($B21="Unknown, non-commercial",(($E$32*$O21*('VT CHS Emissions Schedule'!T$8+$L21))+($E$33*$O21*('VT CHS Emissions Schedule'!T$9+$M21))+(($E$34*$O21*('VT CHS Emissions Schedule'!T$7))/(1-$K21))+(($E$35*$O21*('VT CHS Emissions Schedule'!T$5))/(1-$J21))+($E$36*$O21*('VT CHS Emissions Schedule'!T$36+$N21))),(($O21*AS21)/(1-$I21))),0)</f>
        <v>0</v>
      </c>
      <c r="BT21" s="40">
        <f>IF(BT$15&lt;2025+$Q21,IF($B21="Unknown, non-commercial",(($E$32*$O21*('VT CHS Emissions Schedule'!U$8+$L21))+($E$33*$O21*('VT CHS Emissions Schedule'!U$9+$M21))+(($E$34*$O21*('VT CHS Emissions Schedule'!U$7))/(1-$K21))+(($E$35*$O21*('VT CHS Emissions Schedule'!U$5))/(1-$J21))+($E$36*$O21*('VT CHS Emissions Schedule'!U$36+$N21))),(($O21*AT21)/(1-$I21))),0)</f>
        <v>0</v>
      </c>
      <c r="BU21" s="40">
        <f>IF(BU$15&lt;2025+$Q21,IF($B21="Unknown, non-commercial",(($E$32*$O21*('VT CHS Emissions Schedule'!V$8+$L21))+($E$33*$O21*('VT CHS Emissions Schedule'!V$9+$M21))+(($E$34*$O21*('VT CHS Emissions Schedule'!V$7))/(1-$K21))+(($E$35*$O21*('VT CHS Emissions Schedule'!V$5))/(1-$J21))+($E$36*$O21*('VT CHS Emissions Schedule'!V$36+$N21))),(($O21*AU21)/(1-$I21))),0)</f>
        <v>0</v>
      </c>
      <c r="BV21" s="40">
        <f>IF(BV$15&lt;2025+$Q21,IF($B21="Unknown, non-commercial",(($E$32*$O21*('VT CHS Emissions Schedule'!W$8+$L21))+($E$33*$O21*('VT CHS Emissions Schedule'!W$9+$M21))+(($E$34*$O21*('VT CHS Emissions Schedule'!W$7))/(1-$K21))+(($E$35*$O21*('VT CHS Emissions Schedule'!W$5))/(1-$J21))+($E$36*$O21*('VT CHS Emissions Schedule'!W$36+$N21))),(($O21*AV21)/(1-$I21))),0)</f>
        <v>0</v>
      </c>
      <c r="BW21" s="40">
        <f>IF(BW$15&lt;2025+$Q21,IF($B21="Unknown, non-commercial",(($E$32*$O21*('VT CHS Emissions Schedule'!X$8+$L21))+($E$33*$O21*('VT CHS Emissions Schedule'!X$9+$M21))+(($E$34*$O21*('VT CHS Emissions Schedule'!X$7))/(1-$K21))+(($E$35*$O21*('VT CHS Emissions Schedule'!X$5))/(1-$J21))+($E$36*$O21*('VT CHS Emissions Schedule'!X$36+$N21))),(($O21*AW21)/(1-$I21))),0)</f>
        <v>0</v>
      </c>
      <c r="BX21" s="40">
        <f>IF(BX$15&lt;2025+$Q21,IF($B21="Unknown, non-commercial",(($E$32*$O21*('VT CHS Emissions Schedule'!Y$8+$L21))+($E$33*$O21*('VT CHS Emissions Schedule'!Y$9+$M21))+(($E$34*$O21*('VT CHS Emissions Schedule'!Y$7))/(1-$K21))+(($E$35*$O21*('VT CHS Emissions Schedule'!Y$5))/(1-$J21))+($E$36*$O21*('VT CHS Emissions Schedule'!Y$36+$N21))),(($O21*AX21)/(1-$I21))),0)</f>
        <v>0</v>
      </c>
      <c r="BY21" s="40">
        <f>IF(BY$15&lt;2025+$Q21,IF($B21="Unknown, non-commercial",(($E$32*$O21*('VT CHS Emissions Schedule'!Z$8+$L21))+($E$33*$O21*('VT CHS Emissions Schedule'!Z$9+$M21))+(($E$34*$O21*('VT CHS Emissions Schedule'!Z$7))/(1-$K21))+(($E$35*$O21*('VT CHS Emissions Schedule'!Z$5))/(1-$J21))+($E$36*$O21*('VT CHS Emissions Schedule'!Z$36+$N21))),(($O21*AY21)/(1-$I21))),0)</f>
        <v>0</v>
      </c>
      <c r="BZ21" s="40">
        <f>IF(BZ$15&lt;2025+$Q21,IF($B21="Unknown, non-commercial",(($E$32*$O21*('VT CHS Emissions Schedule'!AA$8+$L21))+($E$33*$O21*('VT CHS Emissions Schedule'!AA$9+$M21))+(($E$34*$O21*('VT CHS Emissions Schedule'!AA$7))/(1-$K21))+(($E$35*$O21*('VT CHS Emissions Schedule'!AA$5))/(1-$J21))+($E$36*$O21*('VT CHS Emissions Schedule'!AA$36+$N21))),(($O21*AZ21)/(1-$I21))),0)</f>
        <v>0</v>
      </c>
      <c r="CA21" s="40">
        <f>IF(CA$15&lt;2025+$Q21,IF($B21="Unknown, non-commercial",(($E$32*$O21*('VT CHS Emissions Schedule'!AB$8+$L21))+($E$33*$O21*('VT CHS Emissions Schedule'!AB$9+$M21))+(($E$34*$O21*('VT CHS Emissions Schedule'!AB$7))/(1-$K21))+(($E$35*$O21*('VT CHS Emissions Schedule'!AB$5))/(1-$J21))+($E$36*$O21*('VT CHS Emissions Schedule'!AB$36+$N21))),(($O21*BA21)/(1-$I21))),0)</f>
        <v>0</v>
      </c>
      <c r="CB21" s="40">
        <f>IF(CB$15&lt;2025+$Q21,IF($B21="Unknown, non-commercial",(($E$32*$O21*('VT CHS Emissions Schedule'!AC$8+$L21))+($E$33*$O21*('VT CHS Emissions Schedule'!AC$9+$M21))+(($E$34*$O21*('VT CHS Emissions Schedule'!AC$7))/(1-$K21))+(($E$35*$O21*('VT CHS Emissions Schedule'!AC$5))/(1-$J21))+($E$36*$O21*('VT CHS Emissions Schedule'!AC$36+$N21))),(($O21*BB21)/(1-$I21))),0)</f>
        <v>0</v>
      </c>
      <c r="CC21" s="40">
        <f>IF(CC$15&lt;2025+$Q21,BC21+(($P21*'VT CHS Emissions Schedule'!D$5)/(1-$J21)),0)</f>
        <v>325279.8289232839</v>
      </c>
      <c r="CD21" s="40">
        <f>IF(CD$15&lt;2025+$Q21,BD21+(($P21*'VT CHS Emissions Schedule'!E$5)/(1-$J21)),0)</f>
        <v>324139.69345292909</v>
      </c>
      <c r="CE21" s="40">
        <f>IF(CE$15&lt;2025+$Q21,BE21+(($P21*'VT CHS Emissions Schedule'!F$5)/(1-$J21)),0)</f>
        <v>322999.55798257433</v>
      </c>
      <c r="CF21" s="40">
        <f>IF(CF$15&lt;2025+$Q21,BF21+(($P21*'VT CHS Emissions Schedule'!G$5)/(1-$J21)),0)</f>
        <v>321859.42251221952</v>
      </c>
      <c r="CG21" s="40">
        <f>IF(CG$15&lt;2025+$Q21,BG21+(($P21*'VT CHS Emissions Schedule'!H$5)/(1-$J21)),0)</f>
        <v>320719.28704186471</v>
      </c>
      <c r="CH21" s="40">
        <f>IF(CH$15&lt;2025+$Q21,BH21+(($P21*'VT CHS Emissions Schedule'!I$5)/(1-$J21)),0)</f>
        <v>318157.74425373162</v>
      </c>
      <c r="CI21" s="40">
        <f>IF(CI$15&lt;2025+$Q21,BI21+(($P21*'VT CHS Emissions Schedule'!J$5)/(1-$J21)),0)</f>
        <v>317017.60878337681</v>
      </c>
      <c r="CJ21" s="40">
        <f>IF(CJ$15&lt;2025+$Q21,BJ21+(($P21*'VT CHS Emissions Schedule'!K$5)/(1-$J21)),0)</f>
        <v>315877.473313022</v>
      </c>
      <c r="CK21" s="40">
        <f>IF(CK$15&lt;2025+$Q21,BK21+(($P21*'VT CHS Emissions Schedule'!L$5)/(1-$J21)),0)</f>
        <v>314737.33784266724</v>
      </c>
      <c r="CL21" s="40">
        <f>IF(CL$15&lt;2025+$Q21,BL21+(($P21*'VT CHS Emissions Schedule'!M$5)/(1-$J21)),0)</f>
        <v>313597.20237231243</v>
      </c>
      <c r="CM21" s="40">
        <f>IF(CM$15&lt;2025+$Q21,BM21+(($P21*'VT CHS Emissions Schedule'!N$5)/(1-$J21)),0)</f>
        <v>0</v>
      </c>
      <c r="CN21" s="40">
        <f>IF(CN$15&lt;2025+$Q21,BN21+(($P21*'VT CHS Emissions Schedule'!O$5)/(1-$J21)),0)</f>
        <v>0</v>
      </c>
      <c r="CO21" s="40">
        <f>IF(CO$15&lt;2025+$Q21,BO21+(($P21*'VT CHS Emissions Schedule'!P$5)/(1-$J21)),0)</f>
        <v>0</v>
      </c>
      <c r="CP21" s="40">
        <f>IF(CP$15&lt;2025+$Q21,BP21+(($P21*'VT CHS Emissions Schedule'!Q$5)/(1-$J21)),0)</f>
        <v>0</v>
      </c>
      <c r="CQ21" s="40">
        <f>IF(CQ$15&lt;2025+$Q21,BQ21+(($P21*'VT CHS Emissions Schedule'!R$5)/(1-$J21)),0)</f>
        <v>0</v>
      </c>
      <c r="CR21" s="40">
        <f>IF(CR$15&lt;2025+$Q21,BR21+(($P21*'VT CHS Emissions Schedule'!S$5)/(1-$J21)),0)</f>
        <v>0</v>
      </c>
      <c r="CS21" s="40">
        <f>IF(CS$15&lt;2025+$Q21,BS21+(($P21*'VT CHS Emissions Schedule'!T$5)/(1-$J21)),0)</f>
        <v>0</v>
      </c>
      <c r="CT21" s="40">
        <f>IF(CT$15&lt;2025+$Q21,BT21+(($P21*'VT CHS Emissions Schedule'!U$5)/(1-$J21)),0)</f>
        <v>0</v>
      </c>
      <c r="CU21" s="40">
        <f>IF(CU$15&lt;2025+$Q21,BU21+(($P21*'VT CHS Emissions Schedule'!V$5)/(1-$J21)),0)</f>
        <v>0</v>
      </c>
      <c r="CV21" s="40">
        <f>IF(CV$15&lt;2025+$Q21,BV21+(($P21*'VT CHS Emissions Schedule'!W$5)/(1-$J21)),0)</f>
        <v>0</v>
      </c>
      <c r="CW21" s="40">
        <f>IF(CW$15&lt;2025+$Q21,BW21+(($P21*'VT CHS Emissions Schedule'!X$5)/(1-$J21)),0)</f>
        <v>0</v>
      </c>
      <c r="CX21" s="40">
        <f>IF(CX$15&lt;2025+$Q21,BX21+(($P21*'VT CHS Emissions Schedule'!Y$5)/(1-$J21)),0)</f>
        <v>0</v>
      </c>
      <c r="CY21" s="40">
        <f>IF(CY$15&lt;2025+$Q21,BY21+(($P21*'VT CHS Emissions Schedule'!Z$5)/(1-$J21)),0)</f>
        <v>0</v>
      </c>
      <c r="CZ21" s="40">
        <f>IF(CZ$15&lt;2025+$Q21,BZ21+(($P21*'VT CHS Emissions Schedule'!AA$5)/(1-$J21)),0)</f>
        <v>0</v>
      </c>
      <c r="DA21" s="40">
        <f>IF(DA$15&lt;2025+$Q21,CA21+(($P21*'VT CHS Emissions Schedule'!AB$5)/(1-$J21)),0)</f>
        <v>0</v>
      </c>
      <c r="DB21" s="40">
        <f>IF(DB$15&lt;2025+$Q21,CB21+(($P21*'VT CHS Emissions Schedule'!AC$5)/(1-$J21)),0)</f>
        <v>0</v>
      </c>
    </row>
    <row r="22" spans="1:106" x14ac:dyDescent="0.3">
      <c r="A22" s="544" t="s">
        <v>26</v>
      </c>
      <c r="B22" s="247" t="s">
        <v>10</v>
      </c>
      <c r="C22" s="250">
        <f t="shared" si="0"/>
        <v>1515948.7333417085</v>
      </c>
      <c r="D22" s="48">
        <f t="shared" si="1"/>
        <v>1547298.8476133042</v>
      </c>
      <c r="E22" s="218">
        <f t="shared" si="2"/>
        <v>1.5159487333417085</v>
      </c>
      <c r="F22" s="46">
        <f>O22*AC22/(1-I22)</f>
        <v>152081.14609117492</v>
      </c>
      <c r="G22" s="40">
        <f>P22*_xlfn.XLOOKUP("Grid Electricity",'VT CHS Emissions Schedule'!$A:$A,'VT CHS Emissions Schedule'!D:D)/(1-$J22)</f>
        <v>4562.7092107896606</v>
      </c>
      <c r="H22" s="32">
        <f>_xlfn.XLOOKUP(B22,Lookups!$A$3:$A$17,Lookups!$D$3:$D$17)</f>
        <v>0.21490000000000001</v>
      </c>
      <c r="I22" s="26">
        <f>_xlfn.XLOOKUP($B22,Lookups!$A$3:$A$15,Lookups!$E$3:$E$15)</f>
        <v>0</v>
      </c>
      <c r="J22" s="65">
        <f>Lookups!$E$6</f>
        <v>8.9499999999999996E-2</v>
      </c>
      <c r="K22" s="65">
        <f>Lookups!$E$5</f>
        <v>1.4E-2</v>
      </c>
      <c r="L22" s="64">
        <f>Lookups!$D$3</f>
        <v>0.21490000000000001</v>
      </c>
      <c r="M22" s="64">
        <f>Lookups!$D$4</f>
        <v>0.32764300000000002</v>
      </c>
      <c r="N22" s="64">
        <f>Lookups!$D$8</f>
        <v>1.3776766038113153</v>
      </c>
      <c r="O22" s="30">
        <f t="shared" si="3"/>
        <v>1817.504968104</v>
      </c>
      <c r="P22" s="30">
        <f t="shared" si="4"/>
        <v>109.99494050561796</v>
      </c>
      <c r="Q22" s="6">
        <v>10</v>
      </c>
      <c r="R22" s="6" t="str">
        <f>_xlfn.XLOOKUP(B22,Lookups!$A$3:$A$15,Lookups!$C$3:$C$15)</f>
        <v>Delivered</v>
      </c>
      <c r="S22" s="6">
        <v>855</v>
      </c>
      <c r="T22" s="6">
        <v>375</v>
      </c>
      <c r="U22" s="6">
        <v>40237</v>
      </c>
      <c r="V22" s="6">
        <v>35334</v>
      </c>
      <c r="W22" s="6">
        <v>4.45</v>
      </c>
      <c r="X22" s="6">
        <v>5.6000000000000001E-2</v>
      </c>
      <c r="Y22" s="6">
        <v>8.5000000000000006E-2</v>
      </c>
      <c r="Z22" s="31">
        <v>0.11</v>
      </c>
      <c r="AA22" s="31">
        <v>0.41</v>
      </c>
      <c r="AB22" s="6">
        <v>1.06E-3</v>
      </c>
      <c r="AC22" s="30">
        <f>IF(AC$15&lt;2025+$Q22,IF(ISNUMBER(SEARCH("unknown",$B22)),"blended",$H22+_xlfn.XLOOKUP(_xlfn.XLOOKUP($B22,Lookups!$A$3:$A$15,Lookups!$B$3:$B$15),'VT CHS Emissions Schedule'!$A:$A,'VT CHS Emissions Schedule'!D:D)),0)</f>
        <v>83.675780127206039</v>
      </c>
      <c r="AD22" s="30">
        <f>IF(AD$15&lt;2025+$Q22,IF(ISNUMBER(SEARCH("unknown",$B22)),"blended",$H22+_xlfn.XLOOKUP(_xlfn.XLOOKUP($B22,Lookups!$A$3:$A$15,Lookups!$B$3:$B$15),'VT CHS Emissions Schedule'!$A:$A,'VT CHS Emissions Schedule'!E:E)),0)</f>
        <v>83.675780127206039</v>
      </c>
      <c r="AE22" s="30">
        <f>IF(AE$15&lt;2025+$Q22,IF(ISNUMBER(SEARCH("unknown",$B22)),"blended",$H22+_xlfn.XLOOKUP(_xlfn.XLOOKUP($B22,Lookups!$A$3:$A$15,Lookups!$B$3:$B$15),'VT CHS Emissions Schedule'!$A:$A,'VT CHS Emissions Schedule'!F:F)),0)</f>
        <v>83.675780127206039</v>
      </c>
      <c r="AF22" s="30">
        <f>IF(AF$15&lt;2025+$Q22,IF(ISNUMBER(SEARCH("unknown",$B22)),"blended",$H22+_xlfn.XLOOKUP(_xlfn.XLOOKUP($B22,Lookups!$A$3:$A$15,Lookups!$B$3:$B$15),'VT CHS Emissions Schedule'!$A:$A,'VT CHS Emissions Schedule'!G:G)),0)</f>
        <v>83.675780127206039</v>
      </c>
      <c r="AG22" s="30">
        <f>IF(AG$15&lt;2025+$Q22,IF(ISNUMBER(SEARCH("unknown",$B22)),"blended",$H22+_xlfn.XLOOKUP(_xlfn.XLOOKUP($B22,Lookups!$A$3:$A$15,Lookups!$B$3:$B$15),'VT CHS Emissions Schedule'!$A:$A,'VT CHS Emissions Schedule'!H:H)),0)</f>
        <v>83.675780127206039</v>
      </c>
      <c r="AH22" s="30">
        <f>IF(AH$15&lt;2025+$Q22,IF(ISNUMBER(SEARCH("unknown",$B22)),"blended",$H22+_xlfn.XLOOKUP(_xlfn.XLOOKUP($B22,Lookups!$A$3:$A$15,Lookups!$B$3:$B$15),'VT CHS Emissions Schedule'!$A:$A,'VT CHS Emissions Schedule'!I:I)),0)</f>
        <v>83.14068089442506</v>
      </c>
      <c r="AI22" s="30">
        <f>IF(AI$15&lt;2025+$Q22,IF(ISNUMBER(SEARCH("unknown",$B22)),"blended",$H22+_xlfn.XLOOKUP(_xlfn.XLOOKUP($B22,Lookups!$A$3:$A$15,Lookups!$B$3:$B$15),'VT CHS Emissions Schedule'!$A:$A,'VT CHS Emissions Schedule'!J:J)),0)</f>
        <v>83.14068089442506</v>
      </c>
      <c r="AJ22" s="30">
        <f>IF(AJ$15&lt;2025+$Q22,IF(ISNUMBER(SEARCH("unknown",$B22)),"blended",$H22+_xlfn.XLOOKUP(_xlfn.XLOOKUP($B22,Lookups!$A$3:$A$15,Lookups!$B$3:$B$15),'VT CHS Emissions Schedule'!$A:$A,'VT CHS Emissions Schedule'!K:K)),0)</f>
        <v>83.14068089442506</v>
      </c>
      <c r="AK22" s="30">
        <f>IF(AK$15&lt;2025+$Q22,IF(ISNUMBER(SEARCH("unknown",$B22)),"blended",$H22+_xlfn.XLOOKUP(_xlfn.XLOOKUP($B22,Lookups!$A$3:$A$15,Lookups!$B$3:$B$15),'VT CHS Emissions Schedule'!$A:$A,'VT CHS Emissions Schedule'!L:L)),0)</f>
        <v>83.14068089442506</v>
      </c>
      <c r="AL22" s="30">
        <f>IF(AL$15&lt;2025+$Q22,IF(ISNUMBER(SEARCH("unknown",$B22)),"blended",$H22+_xlfn.XLOOKUP(_xlfn.XLOOKUP($B22,Lookups!$A$3:$A$15,Lookups!$B$3:$B$15),'VT CHS Emissions Schedule'!$A:$A,'VT CHS Emissions Schedule'!M:M)),0)</f>
        <v>83.14068089442506</v>
      </c>
      <c r="AM22" s="30">
        <f>IF(AM$15&lt;2025+$Q22,IF(ISNUMBER(SEARCH("unknown",$B22)),"blended",$H22+_xlfn.XLOOKUP(_xlfn.XLOOKUP($B22,Lookups!$A$3:$A$15,Lookups!$B$3:$B$15),'VT CHS Emissions Schedule'!$A:$A,'VT CHS Emissions Schedule'!N:N)),0)</f>
        <v>0</v>
      </c>
      <c r="AN22" s="30">
        <f>IF(AN$15&lt;2025+$Q22,IF(ISNUMBER(SEARCH("unknown",$B22)),"blended",$H22+_xlfn.XLOOKUP(_xlfn.XLOOKUP($B22,Lookups!$A$3:$A$15,Lookups!$B$3:$B$15),'VT CHS Emissions Schedule'!$A:$A,'VT CHS Emissions Schedule'!O:O)),0)</f>
        <v>0</v>
      </c>
      <c r="AO22" s="30">
        <f>IF(AO$15&lt;2025+$Q22,IF(ISNUMBER(SEARCH("unknown",$B22)),"blended",$H22+_xlfn.XLOOKUP(_xlfn.XLOOKUP($B22,Lookups!$A$3:$A$15,Lookups!$B$3:$B$15),'VT CHS Emissions Schedule'!$A:$A,'VT CHS Emissions Schedule'!P:P)),0)</f>
        <v>0</v>
      </c>
      <c r="AP22" s="30">
        <f>IF(AP$15&lt;2025+$Q22,IF(ISNUMBER(SEARCH("unknown",$B22)),"blended",$H22+_xlfn.XLOOKUP(_xlfn.XLOOKUP($B22,Lookups!$A$3:$A$15,Lookups!$B$3:$B$15),'VT CHS Emissions Schedule'!$A:$A,'VT CHS Emissions Schedule'!Q:Q)),0)</f>
        <v>0</v>
      </c>
      <c r="AQ22" s="30">
        <f>IF(AQ$15&lt;2025+$Q22,IF(ISNUMBER(SEARCH("unknown",$B22)),"blended",$H22+_xlfn.XLOOKUP(_xlfn.XLOOKUP($B22,Lookups!$A$3:$A$15,Lookups!$B$3:$B$15),'VT CHS Emissions Schedule'!$A:$A,'VT CHS Emissions Schedule'!R:R)),0)</f>
        <v>0</v>
      </c>
      <c r="AR22" s="30">
        <f>IF(AR$15&lt;2025+$Q22,IF(ISNUMBER(SEARCH("unknown",$B22)),"blended",$H22+_xlfn.XLOOKUP(_xlfn.XLOOKUP($B22,Lookups!$A$3:$A$15,Lookups!$B$3:$B$15),'VT CHS Emissions Schedule'!$A:$A,'VT CHS Emissions Schedule'!S:S)),0)</f>
        <v>0</v>
      </c>
      <c r="AS22" s="30">
        <f>IF(AS$15&lt;2025+$Q22,IF(ISNUMBER(SEARCH("unknown",$B22)),"blended",$H22+_xlfn.XLOOKUP(_xlfn.XLOOKUP($B22,Lookups!$A$3:$A$15,Lookups!$B$3:$B$15),'VT CHS Emissions Schedule'!$A:$A,'VT CHS Emissions Schedule'!T:T)),0)</f>
        <v>0</v>
      </c>
      <c r="AT22" s="30">
        <f>IF(AT$15&lt;2025+$Q22,IF(ISNUMBER(SEARCH("unknown",$B22)),"blended",$H22+_xlfn.XLOOKUP(_xlfn.XLOOKUP($B22,Lookups!$A$3:$A$15,Lookups!$B$3:$B$15),'VT CHS Emissions Schedule'!$A:$A,'VT CHS Emissions Schedule'!U:U)),0)</f>
        <v>0</v>
      </c>
      <c r="AU22" s="30">
        <f>IF(AU$15&lt;2025+$Q22,IF(ISNUMBER(SEARCH("unknown",$B22)),"blended",$H22+_xlfn.XLOOKUP(_xlfn.XLOOKUP($B22,Lookups!$A$3:$A$15,Lookups!$B$3:$B$15),'VT CHS Emissions Schedule'!$A:$A,'VT CHS Emissions Schedule'!V:V)),0)</f>
        <v>0</v>
      </c>
      <c r="AV22" s="30">
        <f>IF(AV$15&lt;2025+$Q22,IF(ISNUMBER(SEARCH("unknown",$B22)),"blended",$H22+_xlfn.XLOOKUP(_xlfn.XLOOKUP($B22,Lookups!$A$3:$A$15,Lookups!$B$3:$B$15),'VT CHS Emissions Schedule'!$A:$A,'VT CHS Emissions Schedule'!W:W)),0)</f>
        <v>0</v>
      </c>
      <c r="AW22" s="30">
        <f>IF(AW$15&lt;2025+$Q22,IF(ISNUMBER(SEARCH("unknown",$B22)),"blended",$H22+_xlfn.XLOOKUP(_xlfn.XLOOKUP($B22,Lookups!$A$3:$A$15,Lookups!$B$3:$B$15),'VT CHS Emissions Schedule'!$A:$A,'VT CHS Emissions Schedule'!X:X)),0)</f>
        <v>0</v>
      </c>
      <c r="AX22" s="30">
        <f>IF(AX$15&lt;2025+$Q22,IF(ISNUMBER(SEARCH("unknown",$B22)),"blended",$H22+_xlfn.XLOOKUP(_xlfn.XLOOKUP($B22,Lookups!$A$3:$A$15,Lookups!$B$3:$B$15),'VT CHS Emissions Schedule'!$A:$A,'VT CHS Emissions Schedule'!Y:Y)),0)</f>
        <v>0</v>
      </c>
      <c r="AY22" s="30">
        <f>IF(AY$15&lt;2025+$Q22,IF(ISNUMBER(SEARCH("unknown",$B22)),"blended",$H22+_xlfn.XLOOKUP(_xlfn.XLOOKUP($B22,Lookups!$A$3:$A$15,Lookups!$B$3:$B$15),'VT CHS Emissions Schedule'!$A:$A,'VT CHS Emissions Schedule'!Z:Z)),0)</f>
        <v>0</v>
      </c>
      <c r="AZ22" s="30">
        <f>IF(AZ$15&lt;2025+$Q22,IF(ISNUMBER(SEARCH("unknown",$B22)),"blended",$H22+_xlfn.XLOOKUP(_xlfn.XLOOKUP($B22,Lookups!$A$3:$A$15,Lookups!$B$3:$B$15),'VT CHS Emissions Schedule'!$A:$A,'VT CHS Emissions Schedule'!AA:AA)),0)</f>
        <v>0</v>
      </c>
      <c r="BA22" s="30">
        <f>IF(BA$15&lt;2025+$Q22,IF(ISNUMBER(SEARCH("unknown",$B22)),"blended",$H22+_xlfn.XLOOKUP(_xlfn.XLOOKUP($B22,Lookups!$A$3:$A$15,Lookups!$B$3:$B$15),'VT CHS Emissions Schedule'!$A:$A,'VT CHS Emissions Schedule'!AB:AB)),0)</f>
        <v>0</v>
      </c>
      <c r="BB22" s="30">
        <f>IF(BB$15&lt;2025+$Q22,IF(ISNUMBER(SEARCH("unknown",$B22)),"blended",$H22+_xlfn.XLOOKUP(_xlfn.XLOOKUP($B22,Lookups!$A$3:$A$15,Lookups!$B$3:$B$15),'VT CHS Emissions Schedule'!$A:$A,'VT CHS Emissions Schedule'!AC:AC)),0)</f>
        <v>0</v>
      </c>
      <c r="BC22" s="40">
        <f>IF(BC$15&lt;2025+$Q22,IF($B22="Unknown, non-commercial",(($E$32*$O22*('VT CHS Emissions Schedule'!D$8+$L22))+($E$33*$O22*('VT CHS Emissions Schedule'!D$9+$M22))+(($E$34*$O22*('VT CHS Emissions Schedule'!D$7))/(1-$K22))+(($E$35*$O22*('VT CHS Emissions Schedule'!D$5))/(1-$J22))+($E$36*$O22*('VT CHS Emissions Schedule'!D$36+$N22))),(($O22*AC22)/(1-$I22))),0)</f>
        <v>152081.14609117492</v>
      </c>
      <c r="BD22" s="40">
        <f>IF(BD$15&lt;2025+$Q22,IF($B22="Unknown, non-commercial",(($E$32*$O22*('VT CHS Emissions Schedule'!E$8+$L22))+($E$33*$O22*('VT CHS Emissions Schedule'!E$9+$M22))+(($E$34*$O22*('VT CHS Emissions Schedule'!E$7))/(1-$K22))+(($E$35*$O22*('VT CHS Emissions Schedule'!E$5))/(1-$J22))+($E$36*$O22*('VT CHS Emissions Schedule'!E$36+$N22))),(($O22*AD22)/(1-$I22))),0)</f>
        <v>152081.14609117492</v>
      </c>
      <c r="BE22" s="40">
        <f>IF(BE$15&lt;2025+$Q22,IF($B22="Unknown, non-commercial",(($E$32*$O22*('VT CHS Emissions Schedule'!F$8+$L22))+($E$33*$O22*('VT CHS Emissions Schedule'!F$9+$M22))+(($E$34*$O22*('VT CHS Emissions Schedule'!F$7))/(1-$K22))+(($E$35*$O22*('VT CHS Emissions Schedule'!F$5))/(1-$J22))+($E$36*$O22*('VT CHS Emissions Schedule'!F$36+$N22))),(($O22*AE22)/(1-$I22))),0)</f>
        <v>152081.14609117492</v>
      </c>
      <c r="BF22" s="40">
        <f>IF(BF$15&lt;2025+$Q22,IF($B22="Unknown, non-commercial",(($E$32*$O22*('VT CHS Emissions Schedule'!G$8+$L22))+($E$33*$O22*('VT CHS Emissions Schedule'!G$9+$M22))+(($E$34*$O22*('VT CHS Emissions Schedule'!G$7))/(1-$K22))+(($E$35*$O22*('VT CHS Emissions Schedule'!G$5))/(1-$J22))+($E$36*$O22*('VT CHS Emissions Schedule'!G$36+$N22))),(($O22*AF22)/(1-$I22))),0)</f>
        <v>152081.14609117492</v>
      </c>
      <c r="BG22" s="40">
        <f>IF(BG$15&lt;2025+$Q22,IF($B22="Unknown, non-commercial",(($E$32*$O22*('VT CHS Emissions Schedule'!H$8+$L22))+($E$33*$O22*('VT CHS Emissions Schedule'!H$9+$M22))+(($E$34*$O22*('VT CHS Emissions Schedule'!H$7))/(1-$K22))+(($E$35*$O22*('VT CHS Emissions Schedule'!H$5))/(1-$J22))+($E$36*$O22*('VT CHS Emissions Schedule'!H$36+$N22))),(($O22*AG22)/(1-$I22))),0)</f>
        <v>152081.14609117492</v>
      </c>
      <c r="BH22" s="40">
        <f>IF(BH$15&lt;2025+$Q22,IF($B22="Unknown, non-commercial",(($E$32*$O22*('VT CHS Emissions Schedule'!I$8+$L22))+($E$33*$O22*('VT CHS Emissions Schedule'!I$9+$M22))+(($E$34*$O22*('VT CHS Emissions Schedule'!I$7))/(1-$K22))+(($E$35*$O22*('VT CHS Emissions Schedule'!I$5))/(1-$J22))+($E$36*$O22*('VT CHS Emissions Schedule'!I$36+$N22))),(($O22*AH22)/(1-$I22))),0)</f>
        <v>151108.60057716686</v>
      </c>
      <c r="BI22" s="40">
        <f>IF(BI$15&lt;2025+$Q22,IF($B22="Unknown, non-commercial",(($E$32*$O22*('VT CHS Emissions Schedule'!J$8+$L22))+($E$33*$O22*('VT CHS Emissions Schedule'!J$9+$M22))+(($E$34*$O22*('VT CHS Emissions Schedule'!J$7))/(1-$K22))+(($E$35*$O22*('VT CHS Emissions Schedule'!J$5))/(1-$J22))+($E$36*$O22*('VT CHS Emissions Schedule'!J$36+$N22))),(($O22*AI22)/(1-$I22))),0)</f>
        <v>151108.60057716686</v>
      </c>
      <c r="BJ22" s="40">
        <f>IF(BJ$15&lt;2025+$Q22,IF($B22="Unknown, non-commercial",(($E$32*$O22*('VT CHS Emissions Schedule'!K$8+$L22))+($E$33*$O22*('VT CHS Emissions Schedule'!K$9+$M22))+(($E$34*$O22*('VT CHS Emissions Schedule'!K$7))/(1-$K22))+(($E$35*$O22*('VT CHS Emissions Schedule'!K$5))/(1-$J22))+($E$36*$O22*('VT CHS Emissions Schedule'!K$36+$N22))),(($O22*AJ22)/(1-$I22))),0)</f>
        <v>151108.60057716686</v>
      </c>
      <c r="BK22" s="40">
        <f>IF(BK$15&lt;2025+$Q22,IF($B22="Unknown, non-commercial",(($E$32*$O22*('VT CHS Emissions Schedule'!L$8+$L22))+($E$33*$O22*('VT CHS Emissions Schedule'!L$9+$M22))+(($E$34*$O22*('VT CHS Emissions Schedule'!L$7))/(1-$K22))+(($E$35*$O22*('VT CHS Emissions Schedule'!L$5))/(1-$J22))+($E$36*$O22*('VT CHS Emissions Schedule'!L$36+$N22))),(($O22*AK22)/(1-$I22))),0)</f>
        <v>151108.60057716686</v>
      </c>
      <c r="BL22" s="40">
        <f>IF(BL$15&lt;2025+$Q22,IF($B22="Unknown, non-commercial",(($E$32*$O22*('VT CHS Emissions Schedule'!M$8+$L22))+($E$33*$O22*('VT CHS Emissions Schedule'!M$9+$M22))+(($E$34*$O22*('VT CHS Emissions Schedule'!M$7))/(1-$K22))+(($E$35*$O22*('VT CHS Emissions Schedule'!M$5))/(1-$J22))+($E$36*$O22*('VT CHS Emissions Schedule'!M$36+$N22))),(($O22*AL22)/(1-$I22))),0)</f>
        <v>151108.60057716686</v>
      </c>
      <c r="BM22" s="40">
        <f>IF(BM$15&lt;2025+$Q22,IF($B22="Unknown, non-commercial",(($E$32*$O22*('VT CHS Emissions Schedule'!N$8+$L22))+($E$33*$O22*('VT CHS Emissions Schedule'!N$9+$M22))+(($E$34*$O22*('VT CHS Emissions Schedule'!N$7))/(1-$K22))+(($E$35*$O22*('VT CHS Emissions Schedule'!N$5))/(1-$J22))+($E$36*$O22*('VT CHS Emissions Schedule'!N$36+$N22))),(($O22*AM22)/(1-$I22))),0)</f>
        <v>0</v>
      </c>
      <c r="BN22" s="40">
        <f>IF(BN$15&lt;2025+$Q22,IF($B22="Unknown, non-commercial",(($E$32*$O22*('VT CHS Emissions Schedule'!O$8+$L22))+($E$33*$O22*('VT CHS Emissions Schedule'!O$9+$M22))+(($E$34*$O22*('VT CHS Emissions Schedule'!O$7))/(1-$K22))+(($E$35*$O22*('VT CHS Emissions Schedule'!O$5))/(1-$J22))+($E$36*$O22*('VT CHS Emissions Schedule'!O$36+$N22))),(($O22*AN22)/(1-$I22))),0)</f>
        <v>0</v>
      </c>
      <c r="BO22" s="40">
        <f>IF(BO$15&lt;2025+$Q22,IF($B22="Unknown, non-commercial",(($E$32*$O22*('VT CHS Emissions Schedule'!P$8+$L22))+($E$33*$O22*('VT CHS Emissions Schedule'!P$9+$M22))+(($E$34*$O22*('VT CHS Emissions Schedule'!P$7))/(1-$K22))+(($E$35*$O22*('VT CHS Emissions Schedule'!P$5))/(1-$J22))+($E$36*$O22*('VT CHS Emissions Schedule'!P$36+$N22))),(($O22*AO22)/(1-$I22))),0)</f>
        <v>0</v>
      </c>
      <c r="BP22" s="40">
        <f>IF(BP$15&lt;2025+$Q22,IF($B22="Unknown, non-commercial",(($E$32*$O22*('VT CHS Emissions Schedule'!Q$8+$L22))+($E$33*$O22*('VT CHS Emissions Schedule'!Q$9+$M22))+(($E$34*$O22*('VT CHS Emissions Schedule'!Q$7))/(1-$K22))+(($E$35*$O22*('VT CHS Emissions Schedule'!Q$5))/(1-$J22))+($E$36*$O22*('VT CHS Emissions Schedule'!Q$36+$N22))),(($O22*AP22)/(1-$I22))),0)</f>
        <v>0</v>
      </c>
      <c r="BQ22" s="40">
        <f>IF(BQ$15&lt;2025+$Q22,IF($B22="Unknown, non-commercial",(($E$32*$O22*('VT CHS Emissions Schedule'!R$8+$L22))+($E$33*$O22*('VT CHS Emissions Schedule'!R$9+$M22))+(($E$34*$O22*('VT CHS Emissions Schedule'!R$7))/(1-$K22))+(($E$35*$O22*('VT CHS Emissions Schedule'!R$5))/(1-$J22))+($E$36*$O22*('VT CHS Emissions Schedule'!R$36+$N22))),(($O22*AQ22)/(1-$I22))),0)</f>
        <v>0</v>
      </c>
      <c r="BR22" s="40">
        <f>IF(BR$15&lt;2025+$Q22,IF($B22="Unknown, non-commercial",(($E$32*$O22*('VT CHS Emissions Schedule'!S$8+$L22))+($E$33*$O22*('VT CHS Emissions Schedule'!S$9+$M22))+(($E$34*$O22*('VT CHS Emissions Schedule'!S$7))/(1-$K22))+(($E$35*$O22*('VT CHS Emissions Schedule'!S$5))/(1-$J22))+($E$36*$O22*('VT CHS Emissions Schedule'!S$36+$N22))),(($O22*AR22)/(1-$I22))),0)</f>
        <v>0</v>
      </c>
      <c r="BS22" s="40">
        <f>IF(BS$15&lt;2025+$Q22,IF($B22="Unknown, non-commercial",(($E$32*$O22*('VT CHS Emissions Schedule'!T$8+$L22))+($E$33*$O22*('VT CHS Emissions Schedule'!T$9+$M22))+(($E$34*$O22*('VT CHS Emissions Schedule'!T$7))/(1-$K22))+(($E$35*$O22*('VT CHS Emissions Schedule'!T$5))/(1-$J22))+($E$36*$O22*('VT CHS Emissions Schedule'!T$36+$N22))),(($O22*AS22)/(1-$I22))),0)</f>
        <v>0</v>
      </c>
      <c r="BT22" s="40">
        <f>IF(BT$15&lt;2025+$Q22,IF($B22="Unknown, non-commercial",(($E$32*$O22*('VT CHS Emissions Schedule'!U$8+$L22))+($E$33*$O22*('VT CHS Emissions Schedule'!U$9+$M22))+(($E$34*$O22*('VT CHS Emissions Schedule'!U$7))/(1-$K22))+(($E$35*$O22*('VT CHS Emissions Schedule'!U$5))/(1-$J22))+($E$36*$O22*('VT CHS Emissions Schedule'!U$36+$N22))),(($O22*AT22)/(1-$I22))),0)</f>
        <v>0</v>
      </c>
      <c r="BU22" s="40">
        <f>IF(BU$15&lt;2025+$Q22,IF($B22="Unknown, non-commercial",(($E$32*$O22*('VT CHS Emissions Schedule'!V$8+$L22))+($E$33*$O22*('VT CHS Emissions Schedule'!V$9+$M22))+(($E$34*$O22*('VT CHS Emissions Schedule'!V$7))/(1-$K22))+(($E$35*$O22*('VT CHS Emissions Schedule'!V$5))/(1-$J22))+($E$36*$O22*('VT CHS Emissions Schedule'!V$36+$N22))),(($O22*AU22)/(1-$I22))),0)</f>
        <v>0</v>
      </c>
      <c r="BV22" s="40">
        <f>IF(BV$15&lt;2025+$Q22,IF($B22="Unknown, non-commercial",(($E$32*$O22*('VT CHS Emissions Schedule'!W$8+$L22))+($E$33*$O22*('VT CHS Emissions Schedule'!W$9+$M22))+(($E$34*$O22*('VT CHS Emissions Schedule'!W$7))/(1-$K22))+(($E$35*$O22*('VT CHS Emissions Schedule'!W$5))/(1-$J22))+($E$36*$O22*('VT CHS Emissions Schedule'!W$36+$N22))),(($O22*AV22)/(1-$I22))),0)</f>
        <v>0</v>
      </c>
      <c r="BW22" s="40">
        <f>IF(BW$15&lt;2025+$Q22,IF($B22="Unknown, non-commercial",(($E$32*$O22*('VT CHS Emissions Schedule'!X$8+$L22))+($E$33*$O22*('VT CHS Emissions Schedule'!X$9+$M22))+(($E$34*$O22*('VT CHS Emissions Schedule'!X$7))/(1-$K22))+(($E$35*$O22*('VT CHS Emissions Schedule'!X$5))/(1-$J22))+($E$36*$O22*('VT CHS Emissions Schedule'!X$36+$N22))),(($O22*AW22)/(1-$I22))),0)</f>
        <v>0</v>
      </c>
      <c r="BX22" s="40">
        <f>IF(BX$15&lt;2025+$Q22,IF($B22="Unknown, non-commercial",(($E$32*$O22*('VT CHS Emissions Schedule'!Y$8+$L22))+($E$33*$O22*('VT CHS Emissions Schedule'!Y$9+$M22))+(($E$34*$O22*('VT CHS Emissions Schedule'!Y$7))/(1-$K22))+(($E$35*$O22*('VT CHS Emissions Schedule'!Y$5))/(1-$J22))+($E$36*$O22*('VT CHS Emissions Schedule'!Y$36+$N22))),(($O22*AX22)/(1-$I22))),0)</f>
        <v>0</v>
      </c>
      <c r="BY22" s="40">
        <f>IF(BY$15&lt;2025+$Q22,IF($B22="Unknown, non-commercial",(($E$32*$O22*('VT CHS Emissions Schedule'!Z$8+$L22))+($E$33*$O22*('VT CHS Emissions Schedule'!Z$9+$M22))+(($E$34*$O22*('VT CHS Emissions Schedule'!Z$7))/(1-$K22))+(($E$35*$O22*('VT CHS Emissions Schedule'!Z$5))/(1-$J22))+($E$36*$O22*('VT CHS Emissions Schedule'!Z$36+$N22))),(($O22*AY22)/(1-$I22))),0)</f>
        <v>0</v>
      </c>
      <c r="BZ22" s="40">
        <f>IF(BZ$15&lt;2025+$Q22,IF($B22="Unknown, non-commercial",(($E$32*$O22*('VT CHS Emissions Schedule'!AA$8+$L22))+($E$33*$O22*('VT CHS Emissions Schedule'!AA$9+$M22))+(($E$34*$O22*('VT CHS Emissions Schedule'!AA$7))/(1-$K22))+(($E$35*$O22*('VT CHS Emissions Schedule'!AA$5))/(1-$J22))+($E$36*$O22*('VT CHS Emissions Schedule'!AA$36+$N22))),(($O22*AZ22)/(1-$I22))),0)</f>
        <v>0</v>
      </c>
      <c r="CA22" s="40">
        <f>IF(CA$15&lt;2025+$Q22,IF($B22="Unknown, non-commercial",(($E$32*$O22*('VT CHS Emissions Schedule'!AB$8+$L22))+($E$33*$O22*('VT CHS Emissions Schedule'!AB$9+$M22))+(($E$34*$O22*('VT CHS Emissions Schedule'!AB$7))/(1-$K22))+(($E$35*$O22*('VT CHS Emissions Schedule'!AB$5))/(1-$J22))+($E$36*$O22*('VT CHS Emissions Schedule'!AB$36+$N22))),(($O22*BA22)/(1-$I22))),0)</f>
        <v>0</v>
      </c>
      <c r="CB22" s="40">
        <f>IF(CB$15&lt;2025+$Q22,IF($B22="Unknown, non-commercial",(($E$32*$O22*('VT CHS Emissions Schedule'!AC$8+$L22))+($E$33*$O22*('VT CHS Emissions Schedule'!AC$9+$M22))+(($E$34*$O22*('VT CHS Emissions Schedule'!AC$7))/(1-$K22))+(($E$35*$O22*('VT CHS Emissions Schedule'!AC$5))/(1-$J22))+($E$36*$O22*('VT CHS Emissions Schedule'!AC$36+$N22))),(($O22*BB22)/(1-$I22))),0)</f>
        <v>0</v>
      </c>
      <c r="CC22" s="40">
        <f>IF(CC$15&lt;2025+$Q22,BC22+(($P22*'VT CHS Emissions Schedule'!D$5)/(1-$J22)),0)</f>
        <v>156643.85530196456</v>
      </c>
      <c r="CD22" s="40">
        <f>IF(CD$15&lt;2025+$Q22,BD22+(($P22*'VT CHS Emissions Schedule'!E$5)/(1-$J22)),0)</f>
        <v>156326.58912782455</v>
      </c>
      <c r="CE22" s="40">
        <f>IF(CE$15&lt;2025+$Q22,BE22+(($P22*'VT CHS Emissions Schedule'!F$5)/(1-$J22)),0)</f>
        <v>156009.32295368452</v>
      </c>
      <c r="CF22" s="40">
        <f>IF(CF$15&lt;2025+$Q22,BF22+(($P22*'VT CHS Emissions Schedule'!G$5)/(1-$J22)),0)</f>
        <v>155692.05677954451</v>
      </c>
      <c r="CG22" s="40">
        <f>IF(CG$15&lt;2025+$Q22,BG22+(($P22*'VT CHS Emissions Schedule'!H$5)/(1-$J22)),0)</f>
        <v>155374.79060540447</v>
      </c>
      <c r="CH22" s="40">
        <f>IF(CH$15&lt;2025+$Q22,BH22+(($P22*'VT CHS Emissions Schedule'!I$5)/(1-$J22)),0)</f>
        <v>154084.97891725638</v>
      </c>
      <c r="CI22" s="40">
        <f>IF(CI$15&lt;2025+$Q22,BI22+(($P22*'VT CHS Emissions Schedule'!J$5)/(1-$J22)),0)</f>
        <v>153767.71274311637</v>
      </c>
      <c r="CJ22" s="40">
        <f>IF(CJ$15&lt;2025+$Q22,BJ22+(($P22*'VT CHS Emissions Schedule'!K$5)/(1-$J22)),0)</f>
        <v>153450.44656897633</v>
      </c>
      <c r="CK22" s="40">
        <f>IF(CK$15&lt;2025+$Q22,BK22+(($P22*'VT CHS Emissions Schedule'!L$5)/(1-$J22)),0)</f>
        <v>153133.18039483629</v>
      </c>
      <c r="CL22" s="40">
        <f>IF(CL$15&lt;2025+$Q22,BL22+(($P22*'VT CHS Emissions Schedule'!M$5)/(1-$J22)),0)</f>
        <v>152815.91422069629</v>
      </c>
      <c r="CM22" s="40">
        <f>IF(CM$15&lt;2025+$Q22,BM22+(($P22*'VT CHS Emissions Schedule'!N$5)/(1-$J22)),0)</f>
        <v>0</v>
      </c>
      <c r="CN22" s="40">
        <f>IF(CN$15&lt;2025+$Q22,BN22+(($P22*'VT CHS Emissions Schedule'!O$5)/(1-$J22)),0)</f>
        <v>0</v>
      </c>
      <c r="CO22" s="40">
        <f>IF(CO$15&lt;2025+$Q22,BO22+(($P22*'VT CHS Emissions Schedule'!P$5)/(1-$J22)),0)</f>
        <v>0</v>
      </c>
      <c r="CP22" s="40">
        <f>IF(CP$15&lt;2025+$Q22,BP22+(($P22*'VT CHS Emissions Schedule'!Q$5)/(1-$J22)),0)</f>
        <v>0</v>
      </c>
      <c r="CQ22" s="40">
        <f>IF(CQ$15&lt;2025+$Q22,BQ22+(($P22*'VT CHS Emissions Schedule'!R$5)/(1-$J22)),0)</f>
        <v>0</v>
      </c>
      <c r="CR22" s="40">
        <f>IF(CR$15&lt;2025+$Q22,BR22+(($P22*'VT CHS Emissions Schedule'!S$5)/(1-$J22)),0)</f>
        <v>0</v>
      </c>
      <c r="CS22" s="40">
        <f>IF(CS$15&lt;2025+$Q22,BS22+(($P22*'VT CHS Emissions Schedule'!T$5)/(1-$J22)),0)</f>
        <v>0</v>
      </c>
      <c r="CT22" s="40">
        <f>IF(CT$15&lt;2025+$Q22,BT22+(($P22*'VT CHS Emissions Schedule'!U$5)/(1-$J22)),0)</f>
        <v>0</v>
      </c>
      <c r="CU22" s="40">
        <f>IF(CU$15&lt;2025+$Q22,BU22+(($P22*'VT CHS Emissions Schedule'!V$5)/(1-$J22)),0)</f>
        <v>0</v>
      </c>
      <c r="CV22" s="40">
        <f>IF(CV$15&lt;2025+$Q22,BV22+(($P22*'VT CHS Emissions Schedule'!W$5)/(1-$J22)),0)</f>
        <v>0</v>
      </c>
      <c r="CW22" s="40">
        <f>IF(CW$15&lt;2025+$Q22,BW22+(($P22*'VT CHS Emissions Schedule'!X$5)/(1-$J22)),0)</f>
        <v>0</v>
      </c>
      <c r="CX22" s="40">
        <f>IF(CX$15&lt;2025+$Q22,BX22+(($P22*'VT CHS Emissions Schedule'!Y$5)/(1-$J22)),0)</f>
        <v>0</v>
      </c>
      <c r="CY22" s="40">
        <f>IF(CY$15&lt;2025+$Q22,BY22+(($P22*'VT CHS Emissions Schedule'!Z$5)/(1-$J22)),0)</f>
        <v>0</v>
      </c>
      <c r="CZ22" s="40">
        <f>IF(CZ$15&lt;2025+$Q22,BZ22+(($P22*'VT CHS Emissions Schedule'!AA$5)/(1-$J22)),0)</f>
        <v>0</v>
      </c>
      <c r="DA22" s="40">
        <f>IF(DA$15&lt;2025+$Q22,CA22+(($P22*'VT CHS Emissions Schedule'!AB$5)/(1-$J22)),0)</f>
        <v>0</v>
      </c>
      <c r="DB22" s="40">
        <f>IF(DB$15&lt;2025+$Q22,CB22+(($P22*'VT CHS Emissions Schedule'!AC$5)/(1-$J22)),0)</f>
        <v>0</v>
      </c>
    </row>
    <row r="23" spans="1:106" x14ac:dyDescent="0.3">
      <c r="A23" s="545"/>
      <c r="B23" s="245" t="s">
        <v>8</v>
      </c>
      <c r="C23" s="251">
        <f t="shared" si="0"/>
        <v>1339858.5995193841</v>
      </c>
      <c r="D23" s="40">
        <f t="shared" si="1"/>
        <v>1371208.7137909795</v>
      </c>
      <c r="E23" s="216">
        <f t="shared" si="2"/>
        <v>1.3398585995193841</v>
      </c>
      <c r="F23" s="46">
        <f>O23*AC23/(1-I23)</f>
        <v>134322.40132917033</v>
      </c>
      <c r="G23" s="40">
        <f>P23*_xlfn.XLOOKUP("Grid Electricity",'VT CHS Emissions Schedule'!$A:$A,'VT CHS Emissions Schedule'!D:D)/(1-$J23)</f>
        <v>4562.7092107896606</v>
      </c>
      <c r="H23" s="32">
        <f>_xlfn.XLOOKUP(B23,Lookups!$A$3:$A$17,Lookups!$D$3:$D$17)</f>
        <v>0.32764300000000002</v>
      </c>
      <c r="I23" s="26">
        <f>_xlfn.XLOOKUP($B23,Lookups!$A$3:$A$15,Lookups!$E$3:$E$15)</f>
        <v>0</v>
      </c>
      <c r="J23" s="65">
        <f>Lookups!$E$6</f>
        <v>8.9499999999999996E-2</v>
      </c>
      <c r="K23" s="65">
        <f>Lookups!$E$5</f>
        <v>1.4E-2</v>
      </c>
      <c r="L23" s="64">
        <f>Lookups!$D$3</f>
        <v>0.21490000000000001</v>
      </c>
      <c r="M23" s="64">
        <f>Lookups!$D$4</f>
        <v>0.32764300000000002</v>
      </c>
      <c r="N23" s="64">
        <f>Lookups!$D$8</f>
        <v>1.3776766038113153</v>
      </c>
      <c r="O23" s="30">
        <f t="shared" si="3"/>
        <v>1817.504968104</v>
      </c>
      <c r="P23" s="30">
        <f t="shared" si="4"/>
        <v>109.99494050561796</v>
      </c>
      <c r="Q23" s="6">
        <v>10</v>
      </c>
      <c r="R23" s="6" t="str">
        <f>_xlfn.XLOOKUP(B23,Lookups!$A$3:$A$15,Lookups!$C$3:$C$15)</f>
        <v>Delivered</v>
      </c>
      <c r="S23" s="6">
        <v>855</v>
      </c>
      <c r="T23" s="6">
        <v>375</v>
      </c>
      <c r="U23" s="6">
        <v>40237</v>
      </c>
      <c r="V23" s="6">
        <v>35334</v>
      </c>
      <c r="W23" s="6">
        <v>4.45</v>
      </c>
      <c r="X23" s="6">
        <v>5.6000000000000001E-2</v>
      </c>
      <c r="Y23" s="6">
        <v>8.5000000000000006E-2</v>
      </c>
      <c r="Z23" s="31">
        <v>0.11</v>
      </c>
      <c r="AA23" s="31">
        <v>0.41</v>
      </c>
      <c r="AB23" s="6">
        <v>1.06E-3</v>
      </c>
      <c r="AC23" s="30">
        <f>IF(AC$15&lt;2025+$Q23,IF(ISNUMBER(SEARCH("unknown",$B23)),"blended",$H23+_xlfn.XLOOKUP(_xlfn.XLOOKUP($B23,Lookups!$A$3:$A$15,Lookups!$B$3:$B$15),'VT CHS Emissions Schedule'!$A:$A,'VT CHS Emissions Schedule'!D:D)),0)</f>
        <v>73.904833101663485</v>
      </c>
      <c r="AD23" s="30">
        <f>IF(AD$15&lt;2025+$Q23,IF(ISNUMBER(SEARCH("unknown",$B23)),"blended",$H23+_xlfn.XLOOKUP(_xlfn.XLOOKUP($B23,Lookups!$A$3:$A$15,Lookups!$B$3:$B$15),'VT CHS Emissions Schedule'!$A:$A,'VT CHS Emissions Schedule'!E:E)),0)</f>
        <v>73.904833101663485</v>
      </c>
      <c r="AE23" s="30">
        <f>IF(AE$15&lt;2025+$Q23,IF(ISNUMBER(SEARCH("unknown",$B23)),"blended",$H23+_xlfn.XLOOKUP(_xlfn.XLOOKUP($B23,Lookups!$A$3:$A$15,Lookups!$B$3:$B$15),'VT CHS Emissions Schedule'!$A:$A,'VT CHS Emissions Schedule'!F:F)),0)</f>
        <v>73.904833101663485</v>
      </c>
      <c r="AF23" s="30">
        <f>IF(AF$15&lt;2025+$Q23,IF(ISNUMBER(SEARCH("unknown",$B23)),"blended",$H23+_xlfn.XLOOKUP(_xlfn.XLOOKUP($B23,Lookups!$A$3:$A$15,Lookups!$B$3:$B$15),'VT CHS Emissions Schedule'!$A:$A,'VT CHS Emissions Schedule'!G:G)),0)</f>
        <v>73.904833101663485</v>
      </c>
      <c r="AG23" s="30">
        <f>IF(AG$15&lt;2025+$Q23,IF(ISNUMBER(SEARCH("unknown",$B23)),"blended",$H23+_xlfn.XLOOKUP(_xlfn.XLOOKUP($B23,Lookups!$A$3:$A$15,Lookups!$B$3:$B$15),'VT CHS Emissions Schedule'!$A:$A,'VT CHS Emissions Schedule'!H:H)),0)</f>
        <v>73.904833101663485</v>
      </c>
      <c r="AH23" s="30">
        <f>IF(AH$15&lt;2025+$Q23,IF(ISNUMBER(SEARCH("unknown",$B23)),"blended",$H23+_xlfn.XLOOKUP(_xlfn.XLOOKUP($B23,Lookups!$A$3:$A$15,Lookups!$B$3:$B$15),'VT CHS Emissions Schedule'!$A:$A,'VT CHS Emissions Schedule'!I:I)),0)</f>
        <v>73.534499723611702</v>
      </c>
      <c r="AI23" s="30">
        <f>IF(AI$15&lt;2025+$Q23,IF(ISNUMBER(SEARCH("unknown",$B23)),"blended",$H23+_xlfn.XLOOKUP(_xlfn.XLOOKUP($B23,Lookups!$A$3:$A$15,Lookups!$B$3:$B$15),'VT CHS Emissions Schedule'!$A:$A,'VT CHS Emissions Schedule'!J:J)),0)</f>
        <v>73.534499723611702</v>
      </c>
      <c r="AJ23" s="30">
        <f>IF(AJ$15&lt;2025+$Q23,IF(ISNUMBER(SEARCH("unknown",$B23)),"blended",$H23+_xlfn.XLOOKUP(_xlfn.XLOOKUP($B23,Lookups!$A$3:$A$15,Lookups!$B$3:$B$15),'VT CHS Emissions Schedule'!$A:$A,'VT CHS Emissions Schedule'!K:K)),0)</f>
        <v>73.534499723611702</v>
      </c>
      <c r="AK23" s="30">
        <f>IF(AK$15&lt;2025+$Q23,IF(ISNUMBER(SEARCH("unknown",$B23)),"blended",$H23+_xlfn.XLOOKUP(_xlfn.XLOOKUP($B23,Lookups!$A$3:$A$15,Lookups!$B$3:$B$15),'VT CHS Emissions Schedule'!$A:$A,'VT CHS Emissions Schedule'!L:L)),0)</f>
        <v>73.534499723611702</v>
      </c>
      <c r="AL23" s="30">
        <f>IF(AL$15&lt;2025+$Q23,IF(ISNUMBER(SEARCH("unknown",$B23)),"blended",$H23+_xlfn.XLOOKUP(_xlfn.XLOOKUP($B23,Lookups!$A$3:$A$15,Lookups!$B$3:$B$15),'VT CHS Emissions Schedule'!$A:$A,'VT CHS Emissions Schedule'!M:M)),0)</f>
        <v>73.534499723611702</v>
      </c>
      <c r="AM23" s="30">
        <f>IF(AM$15&lt;2025+$Q23,IF(ISNUMBER(SEARCH("unknown",$B23)),"blended",$H23+_xlfn.XLOOKUP(_xlfn.XLOOKUP($B23,Lookups!$A$3:$A$15,Lookups!$B$3:$B$15),'VT CHS Emissions Schedule'!$A:$A,'VT CHS Emissions Schedule'!N:N)),0)</f>
        <v>0</v>
      </c>
      <c r="AN23" s="30">
        <f>IF(AN$15&lt;2025+$Q23,IF(ISNUMBER(SEARCH("unknown",$B23)),"blended",$H23+_xlfn.XLOOKUP(_xlfn.XLOOKUP($B23,Lookups!$A$3:$A$15,Lookups!$B$3:$B$15),'VT CHS Emissions Schedule'!$A:$A,'VT CHS Emissions Schedule'!O:O)),0)</f>
        <v>0</v>
      </c>
      <c r="AO23" s="30">
        <f>IF(AO$15&lt;2025+$Q23,IF(ISNUMBER(SEARCH("unknown",$B23)),"blended",$H23+_xlfn.XLOOKUP(_xlfn.XLOOKUP($B23,Lookups!$A$3:$A$15,Lookups!$B$3:$B$15),'VT CHS Emissions Schedule'!$A:$A,'VT CHS Emissions Schedule'!P:P)),0)</f>
        <v>0</v>
      </c>
      <c r="AP23" s="30">
        <f>IF(AP$15&lt;2025+$Q23,IF(ISNUMBER(SEARCH("unknown",$B23)),"blended",$H23+_xlfn.XLOOKUP(_xlfn.XLOOKUP($B23,Lookups!$A$3:$A$15,Lookups!$B$3:$B$15),'VT CHS Emissions Schedule'!$A:$A,'VT CHS Emissions Schedule'!Q:Q)),0)</f>
        <v>0</v>
      </c>
      <c r="AQ23" s="30">
        <f>IF(AQ$15&lt;2025+$Q23,IF(ISNUMBER(SEARCH("unknown",$B23)),"blended",$H23+_xlfn.XLOOKUP(_xlfn.XLOOKUP($B23,Lookups!$A$3:$A$15,Lookups!$B$3:$B$15),'VT CHS Emissions Schedule'!$A:$A,'VT CHS Emissions Schedule'!R:R)),0)</f>
        <v>0</v>
      </c>
      <c r="AR23" s="30">
        <f>IF(AR$15&lt;2025+$Q23,IF(ISNUMBER(SEARCH("unknown",$B23)),"blended",$H23+_xlfn.XLOOKUP(_xlfn.XLOOKUP($B23,Lookups!$A$3:$A$15,Lookups!$B$3:$B$15),'VT CHS Emissions Schedule'!$A:$A,'VT CHS Emissions Schedule'!S:S)),0)</f>
        <v>0</v>
      </c>
      <c r="AS23" s="30">
        <f>IF(AS$15&lt;2025+$Q23,IF(ISNUMBER(SEARCH("unknown",$B23)),"blended",$H23+_xlfn.XLOOKUP(_xlfn.XLOOKUP($B23,Lookups!$A$3:$A$15,Lookups!$B$3:$B$15),'VT CHS Emissions Schedule'!$A:$A,'VT CHS Emissions Schedule'!T:T)),0)</f>
        <v>0</v>
      </c>
      <c r="AT23" s="30">
        <f>IF(AT$15&lt;2025+$Q23,IF(ISNUMBER(SEARCH("unknown",$B23)),"blended",$H23+_xlfn.XLOOKUP(_xlfn.XLOOKUP($B23,Lookups!$A$3:$A$15,Lookups!$B$3:$B$15),'VT CHS Emissions Schedule'!$A:$A,'VT CHS Emissions Schedule'!U:U)),0)</f>
        <v>0</v>
      </c>
      <c r="AU23" s="30">
        <f>IF(AU$15&lt;2025+$Q23,IF(ISNUMBER(SEARCH("unknown",$B23)),"blended",$H23+_xlfn.XLOOKUP(_xlfn.XLOOKUP($B23,Lookups!$A$3:$A$15,Lookups!$B$3:$B$15),'VT CHS Emissions Schedule'!$A:$A,'VT CHS Emissions Schedule'!V:V)),0)</f>
        <v>0</v>
      </c>
      <c r="AV23" s="30">
        <f>IF(AV$15&lt;2025+$Q23,IF(ISNUMBER(SEARCH("unknown",$B23)),"blended",$H23+_xlfn.XLOOKUP(_xlfn.XLOOKUP($B23,Lookups!$A$3:$A$15,Lookups!$B$3:$B$15),'VT CHS Emissions Schedule'!$A:$A,'VT CHS Emissions Schedule'!W:W)),0)</f>
        <v>0</v>
      </c>
      <c r="AW23" s="30">
        <f>IF(AW$15&lt;2025+$Q23,IF(ISNUMBER(SEARCH("unknown",$B23)),"blended",$H23+_xlfn.XLOOKUP(_xlfn.XLOOKUP($B23,Lookups!$A$3:$A$15,Lookups!$B$3:$B$15),'VT CHS Emissions Schedule'!$A:$A,'VT CHS Emissions Schedule'!X:X)),0)</f>
        <v>0</v>
      </c>
      <c r="AX23" s="30">
        <f>IF(AX$15&lt;2025+$Q23,IF(ISNUMBER(SEARCH("unknown",$B23)),"blended",$H23+_xlfn.XLOOKUP(_xlfn.XLOOKUP($B23,Lookups!$A$3:$A$15,Lookups!$B$3:$B$15),'VT CHS Emissions Schedule'!$A:$A,'VT CHS Emissions Schedule'!Y:Y)),0)</f>
        <v>0</v>
      </c>
      <c r="AY23" s="30">
        <f>IF(AY$15&lt;2025+$Q23,IF(ISNUMBER(SEARCH("unknown",$B23)),"blended",$H23+_xlfn.XLOOKUP(_xlfn.XLOOKUP($B23,Lookups!$A$3:$A$15,Lookups!$B$3:$B$15),'VT CHS Emissions Schedule'!$A:$A,'VT CHS Emissions Schedule'!Z:Z)),0)</f>
        <v>0</v>
      </c>
      <c r="AZ23" s="30">
        <f>IF(AZ$15&lt;2025+$Q23,IF(ISNUMBER(SEARCH("unknown",$B23)),"blended",$H23+_xlfn.XLOOKUP(_xlfn.XLOOKUP($B23,Lookups!$A$3:$A$15,Lookups!$B$3:$B$15),'VT CHS Emissions Schedule'!$A:$A,'VT CHS Emissions Schedule'!AA:AA)),0)</f>
        <v>0</v>
      </c>
      <c r="BA23" s="30">
        <f>IF(BA$15&lt;2025+$Q23,IF(ISNUMBER(SEARCH("unknown",$B23)),"blended",$H23+_xlfn.XLOOKUP(_xlfn.XLOOKUP($B23,Lookups!$A$3:$A$15,Lookups!$B$3:$B$15),'VT CHS Emissions Schedule'!$A:$A,'VT CHS Emissions Schedule'!AB:AB)),0)</f>
        <v>0</v>
      </c>
      <c r="BB23" s="30">
        <f>IF(BB$15&lt;2025+$Q23,IF(ISNUMBER(SEARCH("unknown",$B23)),"blended",$H23+_xlfn.XLOOKUP(_xlfn.XLOOKUP($B23,Lookups!$A$3:$A$15,Lookups!$B$3:$B$15),'VT CHS Emissions Schedule'!$A:$A,'VT CHS Emissions Schedule'!AC:AC)),0)</f>
        <v>0</v>
      </c>
      <c r="BC23" s="40">
        <f>IF(BC$15&lt;2025+$Q23,IF($B23="Unknown, non-commercial",(($E$32*$O23*('VT CHS Emissions Schedule'!D$8+$L23))+($E$33*$O23*('VT CHS Emissions Schedule'!D$9+$M23))+(($E$34*$O23*('VT CHS Emissions Schedule'!D$7))/(1-$K23))+(($E$35*$O23*('VT CHS Emissions Schedule'!D$5))/(1-$J23))+($E$36*$O23*('VT CHS Emissions Schedule'!D$36+$N23))),(($O23*AC23)/(1-$I23))),0)</f>
        <v>134322.40132917033</v>
      </c>
      <c r="BD23" s="40">
        <f>IF(BD$15&lt;2025+$Q23,IF($B23="Unknown, non-commercial",(($E$32*$O23*('VT CHS Emissions Schedule'!E$8+$L23))+($E$33*$O23*('VT CHS Emissions Schedule'!E$9+$M23))+(($E$34*$O23*('VT CHS Emissions Schedule'!E$7))/(1-$K23))+(($E$35*$O23*('VT CHS Emissions Schedule'!E$5))/(1-$J23))+($E$36*$O23*('VT CHS Emissions Schedule'!E$36+$N23))),(($O23*AD23)/(1-$I23))),0)</f>
        <v>134322.40132917033</v>
      </c>
      <c r="BE23" s="40">
        <f>IF(BE$15&lt;2025+$Q23,IF($B23="Unknown, non-commercial",(($E$32*$O23*('VT CHS Emissions Schedule'!F$8+$L23))+($E$33*$O23*('VT CHS Emissions Schedule'!F$9+$M23))+(($E$34*$O23*('VT CHS Emissions Schedule'!F$7))/(1-$K23))+(($E$35*$O23*('VT CHS Emissions Schedule'!F$5))/(1-$J23))+($E$36*$O23*('VT CHS Emissions Schedule'!F$36+$N23))),(($O23*AE23)/(1-$I23))),0)</f>
        <v>134322.40132917033</v>
      </c>
      <c r="BF23" s="40">
        <f>IF(BF$15&lt;2025+$Q23,IF($B23="Unknown, non-commercial",(($E$32*$O23*('VT CHS Emissions Schedule'!G$8+$L23))+($E$33*$O23*('VT CHS Emissions Schedule'!G$9+$M23))+(($E$34*$O23*('VT CHS Emissions Schedule'!G$7))/(1-$K23))+(($E$35*$O23*('VT CHS Emissions Schedule'!G$5))/(1-$J23))+($E$36*$O23*('VT CHS Emissions Schedule'!G$36+$N23))),(($O23*AF23)/(1-$I23))),0)</f>
        <v>134322.40132917033</v>
      </c>
      <c r="BG23" s="40">
        <f>IF(BG$15&lt;2025+$Q23,IF($B23="Unknown, non-commercial",(($E$32*$O23*('VT CHS Emissions Schedule'!H$8+$L23))+($E$33*$O23*('VT CHS Emissions Schedule'!H$9+$M23))+(($E$34*$O23*('VT CHS Emissions Schedule'!H$7))/(1-$K23))+(($E$35*$O23*('VT CHS Emissions Schedule'!H$5))/(1-$J23))+($E$36*$O23*('VT CHS Emissions Schedule'!H$36+$N23))),(($O23*AG23)/(1-$I23))),0)</f>
        <v>134322.40132917033</v>
      </c>
      <c r="BH23" s="40">
        <f>IF(BH$15&lt;2025+$Q23,IF($B23="Unknown, non-commercial",(($E$32*$O23*('VT CHS Emissions Schedule'!I$8+$L23))+($E$33*$O23*('VT CHS Emissions Schedule'!I$9+$M23))+(($E$34*$O23*('VT CHS Emissions Schedule'!I$7))/(1-$K23))+(($E$35*$O23*('VT CHS Emissions Schedule'!I$5))/(1-$J23))+($E$36*$O23*('VT CHS Emissions Schedule'!I$36+$N23))),(($O23*AH23)/(1-$I23))),0)</f>
        <v>133649.31857470647</v>
      </c>
      <c r="BI23" s="40">
        <f>IF(BI$15&lt;2025+$Q23,IF($B23="Unknown, non-commercial",(($E$32*$O23*('VT CHS Emissions Schedule'!J$8+$L23))+($E$33*$O23*('VT CHS Emissions Schedule'!J$9+$M23))+(($E$34*$O23*('VT CHS Emissions Schedule'!J$7))/(1-$K23))+(($E$35*$O23*('VT CHS Emissions Schedule'!J$5))/(1-$J23))+($E$36*$O23*('VT CHS Emissions Schedule'!J$36+$N23))),(($O23*AI23)/(1-$I23))),0)</f>
        <v>133649.31857470647</v>
      </c>
      <c r="BJ23" s="40">
        <f>IF(BJ$15&lt;2025+$Q23,IF($B23="Unknown, non-commercial",(($E$32*$O23*('VT CHS Emissions Schedule'!K$8+$L23))+($E$33*$O23*('VT CHS Emissions Schedule'!K$9+$M23))+(($E$34*$O23*('VT CHS Emissions Schedule'!K$7))/(1-$K23))+(($E$35*$O23*('VT CHS Emissions Schedule'!K$5))/(1-$J23))+($E$36*$O23*('VT CHS Emissions Schedule'!K$36+$N23))),(($O23*AJ23)/(1-$I23))),0)</f>
        <v>133649.31857470647</v>
      </c>
      <c r="BK23" s="40">
        <f>IF(BK$15&lt;2025+$Q23,IF($B23="Unknown, non-commercial",(($E$32*$O23*('VT CHS Emissions Schedule'!L$8+$L23))+($E$33*$O23*('VT CHS Emissions Schedule'!L$9+$M23))+(($E$34*$O23*('VT CHS Emissions Schedule'!L$7))/(1-$K23))+(($E$35*$O23*('VT CHS Emissions Schedule'!L$5))/(1-$J23))+($E$36*$O23*('VT CHS Emissions Schedule'!L$36+$N23))),(($O23*AK23)/(1-$I23))),0)</f>
        <v>133649.31857470647</v>
      </c>
      <c r="BL23" s="40">
        <f>IF(BL$15&lt;2025+$Q23,IF($B23="Unknown, non-commercial",(($E$32*$O23*('VT CHS Emissions Schedule'!M$8+$L23))+($E$33*$O23*('VT CHS Emissions Schedule'!M$9+$M23))+(($E$34*$O23*('VT CHS Emissions Schedule'!M$7))/(1-$K23))+(($E$35*$O23*('VT CHS Emissions Schedule'!M$5))/(1-$J23))+($E$36*$O23*('VT CHS Emissions Schedule'!M$36+$N23))),(($O23*AL23)/(1-$I23))),0)</f>
        <v>133649.31857470647</v>
      </c>
      <c r="BM23" s="40">
        <f>IF(BM$15&lt;2025+$Q23,IF($B23="Unknown, non-commercial",(($E$32*$O23*('VT CHS Emissions Schedule'!N$8+$L23))+($E$33*$O23*('VT CHS Emissions Schedule'!N$9+$M23))+(($E$34*$O23*('VT CHS Emissions Schedule'!N$7))/(1-$K23))+(($E$35*$O23*('VT CHS Emissions Schedule'!N$5))/(1-$J23))+($E$36*$O23*('VT CHS Emissions Schedule'!N$36+$N23))),(($O23*AM23)/(1-$I23))),0)</f>
        <v>0</v>
      </c>
      <c r="BN23" s="40">
        <f>IF(BN$15&lt;2025+$Q23,IF($B23="Unknown, non-commercial",(($E$32*$O23*('VT CHS Emissions Schedule'!O$8+$L23))+($E$33*$O23*('VT CHS Emissions Schedule'!O$9+$M23))+(($E$34*$O23*('VT CHS Emissions Schedule'!O$7))/(1-$K23))+(($E$35*$O23*('VT CHS Emissions Schedule'!O$5))/(1-$J23))+($E$36*$O23*('VT CHS Emissions Schedule'!O$36+$N23))),(($O23*AN23)/(1-$I23))),0)</f>
        <v>0</v>
      </c>
      <c r="BO23" s="40">
        <f>IF(BO$15&lt;2025+$Q23,IF($B23="Unknown, non-commercial",(($E$32*$O23*('VT CHS Emissions Schedule'!P$8+$L23))+($E$33*$O23*('VT CHS Emissions Schedule'!P$9+$M23))+(($E$34*$O23*('VT CHS Emissions Schedule'!P$7))/(1-$K23))+(($E$35*$O23*('VT CHS Emissions Schedule'!P$5))/(1-$J23))+($E$36*$O23*('VT CHS Emissions Schedule'!P$36+$N23))),(($O23*AO23)/(1-$I23))),0)</f>
        <v>0</v>
      </c>
      <c r="BP23" s="40">
        <f>IF(BP$15&lt;2025+$Q23,IF($B23="Unknown, non-commercial",(($E$32*$O23*('VT CHS Emissions Schedule'!Q$8+$L23))+($E$33*$O23*('VT CHS Emissions Schedule'!Q$9+$M23))+(($E$34*$O23*('VT CHS Emissions Schedule'!Q$7))/(1-$K23))+(($E$35*$O23*('VT CHS Emissions Schedule'!Q$5))/(1-$J23))+($E$36*$O23*('VT CHS Emissions Schedule'!Q$36+$N23))),(($O23*AP23)/(1-$I23))),0)</f>
        <v>0</v>
      </c>
      <c r="BQ23" s="40">
        <f>IF(BQ$15&lt;2025+$Q23,IF($B23="Unknown, non-commercial",(($E$32*$O23*('VT CHS Emissions Schedule'!R$8+$L23))+($E$33*$O23*('VT CHS Emissions Schedule'!R$9+$M23))+(($E$34*$O23*('VT CHS Emissions Schedule'!R$7))/(1-$K23))+(($E$35*$O23*('VT CHS Emissions Schedule'!R$5))/(1-$J23))+($E$36*$O23*('VT CHS Emissions Schedule'!R$36+$N23))),(($O23*AQ23)/(1-$I23))),0)</f>
        <v>0</v>
      </c>
      <c r="BR23" s="40">
        <f>IF(BR$15&lt;2025+$Q23,IF($B23="Unknown, non-commercial",(($E$32*$O23*('VT CHS Emissions Schedule'!S$8+$L23))+($E$33*$O23*('VT CHS Emissions Schedule'!S$9+$M23))+(($E$34*$O23*('VT CHS Emissions Schedule'!S$7))/(1-$K23))+(($E$35*$O23*('VT CHS Emissions Schedule'!S$5))/(1-$J23))+($E$36*$O23*('VT CHS Emissions Schedule'!S$36+$N23))),(($O23*AR23)/(1-$I23))),0)</f>
        <v>0</v>
      </c>
      <c r="BS23" s="40">
        <f>IF(BS$15&lt;2025+$Q23,IF($B23="Unknown, non-commercial",(($E$32*$O23*('VT CHS Emissions Schedule'!T$8+$L23))+($E$33*$O23*('VT CHS Emissions Schedule'!T$9+$M23))+(($E$34*$O23*('VT CHS Emissions Schedule'!T$7))/(1-$K23))+(($E$35*$O23*('VT CHS Emissions Schedule'!T$5))/(1-$J23))+($E$36*$O23*('VT CHS Emissions Schedule'!T$36+$N23))),(($O23*AS23)/(1-$I23))),0)</f>
        <v>0</v>
      </c>
      <c r="BT23" s="40">
        <f>IF(BT$15&lt;2025+$Q23,IF($B23="Unknown, non-commercial",(($E$32*$O23*('VT CHS Emissions Schedule'!U$8+$L23))+($E$33*$O23*('VT CHS Emissions Schedule'!U$9+$M23))+(($E$34*$O23*('VT CHS Emissions Schedule'!U$7))/(1-$K23))+(($E$35*$O23*('VT CHS Emissions Schedule'!U$5))/(1-$J23))+($E$36*$O23*('VT CHS Emissions Schedule'!U$36+$N23))),(($O23*AT23)/(1-$I23))),0)</f>
        <v>0</v>
      </c>
      <c r="BU23" s="40">
        <f>IF(BU$15&lt;2025+$Q23,IF($B23="Unknown, non-commercial",(($E$32*$O23*('VT CHS Emissions Schedule'!V$8+$L23))+($E$33*$O23*('VT CHS Emissions Schedule'!V$9+$M23))+(($E$34*$O23*('VT CHS Emissions Schedule'!V$7))/(1-$K23))+(($E$35*$O23*('VT CHS Emissions Schedule'!V$5))/(1-$J23))+($E$36*$O23*('VT CHS Emissions Schedule'!V$36+$N23))),(($O23*AU23)/(1-$I23))),0)</f>
        <v>0</v>
      </c>
      <c r="BV23" s="40">
        <f>IF(BV$15&lt;2025+$Q23,IF($B23="Unknown, non-commercial",(($E$32*$O23*('VT CHS Emissions Schedule'!W$8+$L23))+($E$33*$O23*('VT CHS Emissions Schedule'!W$9+$M23))+(($E$34*$O23*('VT CHS Emissions Schedule'!W$7))/(1-$K23))+(($E$35*$O23*('VT CHS Emissions Schedule'!W$5))/(1-$J23))+($E$36*$O23*('VT CHS Emissions Schedule'!W$36+$N23))),(($O23*AV23)/(1-$I23))),0)</f>
        <v>0</v>
      </c>
      <c r="BW23" s="40">
        <f>IF(BW$15&lt;2025+$Q23,IF($B23="Unknown, non-commercial",(($E$32*$O23*('VT CHS Emissions Schedule'!X$8+$L23))+($E$33*$O23*('VT CHS Emissions Schedule'!X$9+$M23))+(($E$34*$O23*('VT CHS Emissions Schedule'!X$7))/(1-$K23))+(($E$35*$O23*('VT CHS Emissions Schedule'!X$5))/(1-$J23))+($E$36*$O23*('VT CHS Emissions Schedule'!X$36+$N23))),(($O23*AW23)/(1-$I23))),0)</f>
        <v>0</v>
      </c>
      <c r="BX23" s="40">
        <f>IF(BX$15&lt;2025+$Q23,IF($B23="Unknown, non-commercial",(($E$32*$O23*('VT CHS Emissions Schedule'!Y$8+$L23))+($E$33*$O23*('VT CHS Emissions Schedule'!Y$9+$M23))+(($E$34*$O23*('VT CHS Emissions Schedule'!Y$7))/(1-$K23))+(($E$35*$O23*('VT CHS Emissions Schedule'!Y$5))/(1-$J23))+($E$36*$O23*('VT CHS Emissions Schedule'!Y$36+$N23))),(($O23*AX23)/(1-$I23))),0)</f>
        <v>0</v>
      </c>
      <c r="BY23" s="40">
        <f>IF(BY$15&lt;2025+$Q23,IF($B23="Unknown, non-commercial",(($E$32*$O23*('VT CHS Emissions Schedule'!Z$8+$L23))+($E$33*$O23*('VT CHS Emissions Schedule'!Z$9+$M23))+(($E$34*$O23*('VT CHS Emissions Schedule'!Z$7))/(1-$K23))+(($E$35*$O23*('VT CHS Emissions Schedule'!Z$5))/(1-$J23))+($E$36*$O23*('VT CHS Emissions Schedule'!Z$36+$N23))),(($O23*AY23)/(1-$I23))),0)</f>
        <v>0</v>
      </c>
      <c r="BZ23" s="40">
        <f>IF(BZ$15&lt;2025+$Q23,IF($B23="Unknown, non-commercial",(($E$32*$O23*('VT CHS Emissions Schedule'!AA$8+$L23))+($E$33*$O23*('VT CHS Emissions Schedule'!AA$9+$M23))+(($E$34*$O23*('VT CHS Emissions Schedule'!AA$7))/(1-$K23))+(($E$35*$O23*('VT CHS Emissions Schedule'!AA$5))/(1-$J23))+($E$36*$O23*('VT CHS Emissions Schedule'!AA$36+$N23))),(($O23*AZ23)/(1-$I23))),0)</f>
        <v>0</v>
      </c>
      <c r="CA23" s="40">
        <f>IF(CA$15&lt;2025+$Q23,IF($B23="Unknown, non-commercial",(($E$32*$O23*('VT CHS Emissions Schedule'!AB$8+$L23))+($E$33*$O23*('VT CHS Emissions Schedule'!AB$9+$M23))+(($E$34*$O23*('VT CHS Emissions Schedule'!AB$7))/(1-$K23))+(($E$35*$O23*('VT CHS Emissions Schedule'!AB$5))/(1-$J23))+($E$36*$O23*('VT CHS Emissions Schedule'!AB$36+$N23))),(($O23*BA23)/(1-$I23))),0)</f>
        <v>0</v>
      </c>
      <c r="CB23" s="40">
        <f>IF(CB$15&lt;2025+$Q23,IF($B23="Unknown, non-commercial",(($E$32*$O23*('VT CHS Emissions Schedule'!AC$8+$L23))+($E$33*$O23*('VT CHS Emissions Schedule'!AC$9+$M23))+(($E$34*$O23*('VT CHS Emissions Schedule'!AC$7))/(1-$K23))+(($E$35*$O23*('VT CHS Emissions Schedule'!AC$5))/(1-$J23))+($E$36*$O23*('VT CHS Emissions Schedule'!AC$36+$N23))),(($O23*BB23)/(1-$I23))),0)</f>
        <v>0</v>
      </c>
      <c r="CC23" s="40">
        <f>IF(CC$15&lt;2025+$Q23,BC23+(($P23*'VT CHS Emissions Schedule'!D$5)/(1-$J23)),0)</f>
        <v>138885.11053995998</v>
      </c>
      <c r="CD23" s="40">
        <f>IF(CD$15&lt;2025+$Q23,BD23+(($P23*'VT CHS Emissions Schedule'!E$5)/(1-$J23)),0)</f>
        <v>138567.84436581997</v>
      </c>
      <c r="CE23" s="40">
        <f>IF(CE$15&lt;2025+$Q23,BE23+(($P23*'VT CHS Emissions Schedule'!F$5)/(1-$J23)),0)</f>
        <v>138250.57819167993</v>
      </c>
      <c r="CF23" s="40">
        <f>IF(CF$15&lt;2025+$Q23,BF23+(($P23*'VT CHS Emissions Schedule'!G$5)/(1-$J23)),0)</f>
        <v>137933.31201753992</v>
      </c>
      <c r="CG23" s="40">
        <f>IF(CG$15&lt;2025+$Q23,BG23+(($P23*'VT CHS Emissions Schedule'!H$5)/(1-$J23)),0)</f>
        <v>137616.04584339989</v>
      </c>
      <c r="CH23" s="40">
        <f>IF(CH$15&lt;2025+$Q23,BH23+(($P23*'VT CHS Emissions Schedule'!I$5)/(1-$J23)),0)</f>
        <v>136625.69691479599</v>
      </c>
      <c r="CI23" s="40">
        <f>IF(CI$15&lt;2025+$Q23,BI23+(($P23*'VT CHS Emissions Schedule'!J$5)/(1-$J23)),0)</f>
        <v>136308.43074065598</v>
      </c>
      <c r="CJ23" s="40">
        <f>IF(CJ$15&lt;2025+$Q23,BJ23+(($P23*'VT CHS Emissions Schedule'!K$5)/(1-$J23)),0)</f>
        <v>135991.16456651594</v>
      </c>
      <c r="CK23" s="40">
        <f>IF(CK$15&lt;2025+$Q23,BK23+(($P23*'VT CHS Emissions Schedule'!L$5)/(1-$J23)),0)</f>
        <v>135673.89839237591</v>
      </c>
      <c r="CL23" s="40">
        <f>IF(CL$15&lt;2025+$Q23,BL23+(($P23*'VT CHS Emissions Schedule'!M$5)/(1-$J23)),0)</f>
        <v>135356.6322182359</v>
      </c>
      <c r="CM23" s="40">
        <f>IF(CM$15&lt;2025+$Q23,BM23+(($P23*'VT CHS Emissions Schedule'!N$5)/(1-$J23)),0)</f>
        <v>0</v>
      </c>
      <c r="CN23" s="40">
        <f>IF(CN$15&lt;2025+$Q23,BN23+(($P23*'VT CHS Emissions Schedule'!O$5)/(1-$J23)),0)</f>
        <v>0</v>
      </c>
      <c r="CO23" s="40">
        <f>IF(CO$15&lt;2025+$Q23,BO23+(($P23*'VT CHS Emissions Schedule'!P$5)/(1-$J23)),0)</f>
        <v>0</v>
      </c>
      <c r="CP23" s="40">
        <f>IF(CP$15&lt;2025+$Q23,BP23+(($P23*'VT CHS Emissions Schedule'!Q$5)/(1-$J23)),0)</f>
        <v>0</v>
      </c>
      <c r="CQ23" s="40">
        <f>IF(CQ$15&lt;2025+$Q23,BQ23+(($P23*'VT CHS Emissions Schedule'!R$5)/(1-$J23)),0)</f>
        <v>0</v>
      </c>
      <c r="CR23" s="40">
        <f>IF(CR$15&lt;2025+$Q23,BR23+(($P23*'VT CHS Emissions Schedule'!S$5)/(1-$J23)),0)</f>
        <v>0</v>
      </c>
      <c r="CS23" s="40">
        <f>IF(CS$15&lt;2025+$Q23,BS23+(($P23*'VT CHS Emissions Schedule'!T$5)/(1-$J23)),0)</f>
        <v>0</v>
      </c>
      <c r="CT23" s="40">
        <f>IF(CT$15&lt;2025+$Q23,BT23+(($P23*'VT CHS Emissions Schedule'!U$5)/(1-$J23)),0)</f>
        <v>0</v>
      </c>
      <c r="CU23" s="40">
        <f>IF(CU$15&lt;2025+$Q23,BU23+(($P23*'VT CHS Emissions Schedule'!V$5)/(1-$J23)),0)</f>
        <v>0</v>
      </c>
      <c r="CV23" s="40">
        <f>IF(CV$15&lt;2025+$Q23,BV23+(($P23*'VT CHS Emissions Schedule'!W$5)/(1-$J23)),0)</f>
        <v>0</v>
      </c>
      <c r="CW23" s="40">
        <f>IF(CW$15&lt;2025+$Q23,BW23+(($P23*'VT CHS Emissions Schedule'!X$5)/(1-$J23)),0)</f>
        <v>0</v>
      </c>
      <c r="CX23" s="40">
        <f>IF(CX$15&lt;2025+$Q23,BX23+(($P23*'VT CHS Emissions Schedule'!Y$5)/(1-$J23)),0)</f>
        <v>0</v>
      </c>
      <c r="CY23" s="40">
        <f>IF(CY$15&lt;2025+$Q23,BY23+(($P23*'VT CHS Emissions Schedule'!Z$5)/(1-$J23)),0)</f>
        <v>0</v>
      </c>
      <c r="CZ23" s="40">
        <f>IF(CZ$15&lt;2025+$Q23,BZ23+(($P23*'VT CHS Emissions Schedule'!AA$5)/(1-$J23)),0)</f>
        <v>0</v>
      </c>
      <c r="DA23" s="40">
        <f>IF(DA$15&lt;2025+$Q23,CA23+(($P23*'VT CHS Emissions Schedule'!AB$5)/(1-$J23)),0)</f>
        <v>0</v>
      </c>
      <c r="DB23" s="40">
        <f>IF(DB$15&lt;2025+$Q23,CB23+(($P23*'VT CHS Emissions Schedule'!AC$5)/(1-$J23)),0)</f>
        <v>0</v>
      </c>
    </row>
    <row r="24" spans="1:106" x14ac:dyDescent="0.3">
      <c r="A24" s="545"/>
      <c r="B24" s="245" t="s">
        <v>11</v>
      </c>
      <c r="C24" s="251">
        <f t="shared" si="0"/>
        <v>1173898.906118979</v>
      </c>
      <c r="D24" s="40">
        <f t="shared" si="1"/>
        <v>1205249.0203905746</v>
      </c>
      <c r="E24" s="216">
        <f t="shared" si="2"/>
        <v>1.1738989061189791</v>
      </c>
      <c r="F24" s="46">
        <f>O24*AC24/(1-I24)</f>
        <v>117451.01000202942</v>
      </c>
      <c r="G24" s="40">
        <f>P24*_xlfn.XLOOKUP("Grid Electricity",'VT CHS Emissions Schedule'!$A:$A,'VT CHS Emissions Schedule'!D:D)/(1-$J24)</f>
        <v>4562.7092107896606</v>
      </c>
      <c r="H24" s="32">
        <f>_xlfn.XLOOKUP(B24,Lookups!$A$3:$A$17,Lookups!$D$3:$D$17)</f>
        <v>0</v>
      </c>
      <c r="I24" s="26">
        <f>_xlfn.XLOOKUP($B24,Lookups!$A$3:$A$15,Lookups!$E$3:$E$15)</f>
        <v>1.4E-2</v>
      </c>
      <c r="J24" s="65">
        <f>Lookups!$E$6</f>
        <v>8.9499999999999996E-2</v>
      </c>
      <c r="K24" s="65">
        <f>Lookups!$E$5</f>
        <v>1.4E-2</v>
      </c>
      <c r="L24" s="64">
        <f>Lookups!$D$3</f>
        <v>0.21490000000000001</v>
      </c>
      <c r="M24" s="64">
        <f>Lookups!$D$4</f>
        <v>0.32764300000000002</v>
      </c>
      <c r="N24" s="64">
        <f>Lookups!$D$8</f>
        <v>1.3776766038113153</v>
      </c>
      <c r="O24" s="30">
        <f t="shared" si="3"/>
        <v>1817.504968104</v>
      </c>
      <c r="P24" s="30">
        <f t="shared" si="4"/>
        <v>109.99494050561796</v>
      </c>
      <c r="Q24" s="6">
        <v>10</v>
      </c>
      <c r="R24" s="6" t="str">
        <f>_xlfn.XLOOKUP(B24,Lookups!$A$3:$A$15,Lookups!$C$3:$C$15)</f>
        <v>Natural Gas</v>
      </c>
      <c r="S24" s="6">
        <v>855</v>
      </c>
      <c r="T24" s="6">
        <v>375</v>
      </c>
      <c r="U24" s="6">
        <v>40237</v>
      </c>
      <c r="V24" s="6">
        <v>35334</v>
      </c>
      <c r="W24" s="6">
        <v>4.45</v>
      </c>
      <c r="X24" s="6">
        <v>5.6000000000000001E-2</v>
      </c>
      <c r="Y24" s="6">
        <v>8.5000000000000006E-2</v>
      </c>
      <c r="Z24" s="31">
        <v>0.11</v>
      </c>
      <c r="AA24" s="31">
        <v>0.41</v>
      </c>
      <c r="AB24" s="6">
        <v>1.06E-3</v>
      </c>
      <c r="AC24" s="30">
        <f>IF(AC$15&lt;2025+$Q24,IF(ISNUMBER(SEARCH("unknown",$B24)),"blended",$H24+_xlfn.XLOOKUP(_xlfn.XLOOKUP($B24,Lookups!$A$3:$A$15,Lookups!$B$3:$B$15),'VT CHS Emissions Schedule'!$A:$A,'VT CHS Emissions Schedule'!D:D)),0)</f>
        <v>63.717402645016818</v>
      </c>
      <c r="AD24" s="30">
        <f>IF(AD$15&lt;2025+$Q24,IF(ISNUMBER(SEARCH("unknown",$B24)),"blended",$H24+_xlfn.XLOOKUP(_xlfn.XLOOKUP($B24,Lookups!$A$3:$A$15,Lookups!$B$3:$B$15),'VT CHS Emissions Schedule'!$A:$A,'VT CHS Emissions Schedule'!E:E)),0)</f>
        <v>63.717402645016818</v>
      </c>
      <c r="AE24" s="30">
        <f>IF(AE$15&lt;2025+$Q24,IF(ISNUMBER(SEARCH("unknown",$B24)),"blended",$H24+_xlfn.XLOOKUP(_xlfn.XLOOKUP($B24,Lookups!$A$3:$A$15,Lookups!$B$3:$B$15),'VT CHS Emissions Schedule'!$A:$A,'VT CHS Emissions Schedule'!F:F)),0)</f>
        <v>63.717402645016818</v>
      </c>
      <c r="AF24" s="30">
        <f>IF(AF$15&lt;2025+$Q24,IF(ISNUMBER(SEARCH("unknown",$B24)),"blended",$H24+_xlfn.XLOOKUP(_xlfn.XLOOKUP($B24,Lookups!$A$3:$A$15,Lookups!$B$3:$B$15),'VT CHS Emissions Schedule'!$A:$A,'VT CHS Emissions Schedule'!G:G)),0)</f>
        <v>63.717402645016818</v>
      </c>
      <c r="AG24" s="30">
        <f>IF(AG$15&lt;2025+$Q24,IF(ISNUMBER(SEARCH("unknown",$B24)),"blended",$H24+_xlfn.XLOOKUP(_xlfn.XLOOKUP($B24,Lookups!$A$3:$A$15,Lookups!$B$3:$B$15),'VT CHS Emissions Schedule'!$A:$A,'VT CHS Emissions Schedule'!H:H)),0)</f>
        <v>63.717402645016818</v>
      </c>
      <c r="AH24" s="30">
        <f>IF(AH$15&lt;2025+$Q24,IF(ISNUMBER(SEARCH("unknown",$B24)),"blended",$H24+_xlfn.XLOOKUP(_xlfn.XLOOKUP($B24,Lookups!$A$3:$A$15,Lookups!$B$3:$B$15),'VT CHS Emissions Schedule'!$A:$A,'VT CHS Emissions Schedule'!I:I)),0)</f>
        <v>63.651087867640953</v>
      </c>
      <c r="AI24" s="30">
        <f>IF(AI$15&lt;2025+$Q24,IF(ISNUMBER(SEARCH("unknown",$B24)),"blended",$H24+_xlfn.XLOOKUP(_xlfn.XLOOKUP($B24,Lookups!$A$3:$A$15,Lookups!$B$3:$B$15),'VT CHS Emissions Schedule'!$A:$A,'VT CHS Emissions Schedule'!J:J)),0)</f>
        <v>63.651087867640953</v>
      </c>
      <c r="AJ24" s="30">
        <f>IF(AJ$15&lt;2025+$Q24,IF(ISNUMBER(SEARCH("unknown",$B24)),"blended",$H24+_xlfn.XLOOKUP(_xlfn.XLOOKUP($B24,Lookups!$A$3:$A$15,Lookups!$B$3:$B$15),'VT CHS Emissions Schedule'!$A:$A,'VT CHS Emissions Schedule'!K:K)),0)</f>
        <v>63.651087867640953</v>
      </c>
      <c r="AK24" s="30">
        <f>IF(AK$15&lt;2025+$Q24,IF(ISNUMBER(SEARCH("unknown",$B24)),"blended",$H24+_xlfn.XLOOKUP(_xlfn.XLOOKUP($B24,Lookups!$A$3:$A$15,Lookups!$B$3:$B$15),'VT CHS Emissions Schedule'!$A:$A,'VT CHS Emissions Schedule'!L:L)),0)</f>
        <v>63.651087867640953</v>
      </c>
      <c r="AL24" s="30">
        <f>IF(AL$15&lt;2025+$Q24,IF(ISNUMBER(SEARCH("unknown",$B24)),"blended",$H24+_xlfn.XLOOKUP(_xlfn.XLOOKUP($B24,Lookups!$A$3:$A$15,Lookups!$B$3:$B$15),'VT CHS Emissions Schedule'!$A:$A,'VT CHS Emissions Schedule'!M:M)),0)</f>
        <v>63.651087867640953</v>
      </c>
      <c r="AM24" s="30">
        <f>IF(AM$15&lt;2025+$Q24,IF(ISNUMBER(SEARCH("unknown",$B24)),"blended",$H24+_xlfn.XLOOKUP(_xlfn.XLOOKUP($B24,Lookups!$A$3:$A$15,Lookups!$B$3:$B$15),'VT CHS Emissions Schedule'!$A:$A,'VT CHS Emissions Schedule'!N:N)),0)</f>
        <v>0</v>
      </c>
      <c r="AN24" s="30">
        <f>IF(AN$15&lt;2025+$Q24,IF(ISNUMBER(SEARCH("unknown",$B24)),"blended",$H24+_xlfn.XLOOKUP(_xlfn.XLOOKUP($B24,Lookups!$A$3:$A$15,Lookups!$B$3:$B$15),'VT CHS Emissions Schedule'!$A:$A,'VT CHS Emissions Schedule'!O:O)),0)</f>
        <v>0</v>
      </c>
      <c r="AO24" s="30">
        <f>IF(AO$15&lt;2025+$Q24,IF(ISNUMBER(SEARCH("unknown",$B24)),"blended",$H24+_xlfn.XLOOKUP(_xlfn.XLOOKUP($B24,Lookups!$A$3:$A$15,Lookups!$B$3:$B$15),'VT CHS Emissions Schedule'!$A:$A,'VT CHS Emissions Schedule'!P:P)),0)</f>
        <v>0</v>
      </c>
      <c r="AP24" s="30">
        <f>IF(AP$15&lt;2025+$Q24,IF(ISNUMBER(SEARCH("unknown",$B24)),"blended",$H24+_xlfn.XLOOKUP(_xlfn.XLOOKUP($B24,Lookups!$A$3:$A$15,Lookups!$B$3:$B$15),'VT CHS Emissions Schedule'!$A:$A,'VT CHS Emissions Schedule'!Q:Q)),0)</f>
        <v>0</v>
      </c>
      <c r="AQ24" s="30">
        <f>IF(AQ$15&lt;2025+$Q24,IF(ISNUMBER(SEARCH("unknown",$B24)),"blended",$H24+_xlfn.XLOOKUP(_xlfn.XLOOKUP($B24,Lookups!$A$3:$A$15,Lookups!$B$3:$B$15),'VT CHS Emissions Schedule'!$A:$A,'VT CHS Emissions Schedule'!R:R)),0)</f>
        <v>0</v>
      </c>
      <c r="AR24" s="30">
        <f>IF(AR$15&lt;2025+$Q24,IF(ISNUMBER(SEARCH("unknown",$B24)),"blended",$H24+_xlfn.XLOOKUP(_xlfn.XLOOKUP($B24,Lookups!$A$3:$A$15,Lookups!$B$3:$B$15),'VT CHS Emissions Schedule'!$A:$A,'VT CHS Emissions Schedule'!S:S)),0)</f>
        <v>0</v>
      </c>
      <c r="AS24" s="30">
        <f>IF(AS$15&lt;2025+$Q24,IF(ISNUMBER(SEARCH("unknown",$B24)),"blended",$H24+_xlfn.XLOOKUP(_xlfn.XLOOKUP($B24,Lookups!$A$3:$A$15,Lookups!$B$3:$B$15),'VT CHS Emissions Schedule'!$A:$A,'VT CHS Emissions Schedule'!T:T)),0)</f>
        <v>0</v>
      </c>
      <c r="AT24" s="30">
        <f>IF(AT$15&lt;2025+$Q24,IF(ISNUMBER(SEARCH("unknown",$B24)),"blended",$H24+_xlfn.XLOOKUP(_xlfn.XLOOKUP($B24,Lookups!$A$3:$A$15,Lookups!$B$3:$B$15),'VT CHS Emissions Schedule'!$A:$A,'VT CHS Emissions Schedule'!U:U)),0)</f>
        <v>0</v>
      </c>
      <c r="AU24" s="30">
        <f>IF(AU$15&lt;2025+$Q24,IF(ISNUMBER(SEARCH("unknown",$B24)),"blended",$H24+_xlfn.XLOOKUP(_xlfn.XLOOKUP($B24,Lookups!$A$3:$A$15,Lookups!$B$3:$B$15),'VT CHS Emissions Schedule'!$A:$A,'VT CHS Emissions Schedule'!V:V)),0)</f>
        <v>0</v>
      </c>
      <c r="AV24" s="30">
        <f>IF(AV$15&lt;2025+$Q24,IF(ISNUMBER(SEARCH("unknown",$B24)),"blended",$H24+_xlfn.XLOOKUP(_xlfn.XLOOKUP($B24,Lookups!$A$3:$A$15,Lookups!$B$3:$B$15),'VT CHS Emissions Schedule'!$A:$A,'VT CHS Emissions Schedule'!W:W)),0)</f>
        <v>0</v>
      </c>
      <c r="AW24" s="30">
        <f>IF(AW$15&lt;2025+$Q24,IF(ISNUMBER(SEARCH("unknown",$B24)),"blended",$H24+_xlfn.XLOOKUP(_xlfn.XLOOKUP($B24,Lookups!$A$3:$A$15,Lookups!$B$3:$B$15),'VT CHS Emissions Schedule'!$A:$A,'VT CHS Emissions Schedule'!X:X)),0)</f>
        <v>0</v>
      </c>
      <c r="AX24" s="30">
        <f>IF(AX$15&lt;2025+$Q24,IF(ISNUMBER(SEARCH("unknown",$B24)),"blended",$H24+_xlfn.XLOOKUP(_xlfn.XLOOKUP($B24,Lookups!$A$3:$A$15,Lookups!$B$3:$B$15),'VT CHS Emissions Schedule'!$A:$A,'VT CHS Emissions Schedule'!Y:Y)),0)</f>
        <v>0</v>
      </c>
      <c r="AY24" s="30">
        <f>IF(AY$15&lt;2025+$Q24,IF(ISNUMBER(SEARCH("unknown",$B24)),"blended",$H24+_xlfn.XLOOKUP(_xlfn.XLOOKUP($B24,Lookups!$A$3:$A$15,Lookups!$B$3:$B$15),'VT CHS Emissions Schedule'!$A:$A,'VT CHS Emissions Schedule'!Z:Z)),0)</f>
        <v>0</v>
      </c>
      <c r="AZ24" s="30">
        <f>IF(AZ$15&lt;2025+$Q24,IF(ISNUMBER(SEARCH("unknown",$B24)),"blended",$H24+_xlfn.XLOOKUP(_xlfn.XLOOKUP($B24,Lookups!$A$3:$A$15,Lookups!$B$3:$B$15),'VT CHS Emissions Schedule'!$A:$A,'VT CHS Emissions Schedule'!AA:AA)),0)</f>
        <v>0</v>
      </c>
      <c r="BA24" s="30">
        <f>IF(BA$15&lt;2025+$Q24,IF(ISNUMBER(SEARCH("unknown",$B24)),"blended",$H24+_xlfn.XLOOKUP(_xlfn.XLOOKUP($B24,Lookups!$A$3:$A$15,Lookups!$B$3:$B$15),'VT CHS Emissions Schedule'!$A:$A,'VT CHS Emissions Schedule'!AB:AB)),0)</f>
        <v>0</v>
      </c>
      <c r="BB24" s="30">
        <f>IF(BB$15&lt;2025+$Q24,IF(ISNUMBER(SEARCH("unknown",$B24)),"blended",$H24+_xlfn.XLOOKUP(_xlfn.XLOOKUP($B24,Lookups!$A$3:$A$15,Lookups!$B$3:$B$15),'VT CHS Emissions Schedule'!$A:$A,'VT CHS Emissions Schedule'!AC:AC)),0)</f>
        <v>0</v>
      </c>
      <c r="BC24" s="40">
        <f>IF(BC$15&lt;2025+$Q24,IF($B24="Unknown, non-commercial",(($E$32*$O24*('VT CHS Emissions Schedule'!D$8+$L24))+($E$33*$O24*('VT CHS Emissions Schedule'!D$9+$M24))+(($E$34*$O24*('VT CHS Emissions Schedule'!D$7))/(1-$K24))+(($E$35*$O24*('VT CHS Emissions Schedule'!D$5))/(1-$J24))+($E$36*$O24*('VT CHS Emissions Schedule'!D$36+$N24))),(($O24*AC24)/(1-$I24))),0)</f>
        <v>117451.01000202942</v>
      </c>
      <c r="BD24" s="40">
        <f>IF(BD$15&lt;2025+$Q24,IF($B24="Unknown, non-commercial",(($E$32*$O24*('VT CHS Emissions Schedule'!E$8+$L24))+($E$33*$O24*('VT CHS Emissions Schedule'!E$9+$M24))+(($E$34*$O24*('VT CHS Emissions Schedule'!E$7))/(1-$K24))+(($E$35*$O24*('VT CHS Emissions Schedule'!E$5))/(1-$J24))+($E$36*$O24*('VT CHS Emissions Schedule'!E$36+$N24))),(($O24*AD24)/(1-$I24))),0)</f>
        <v>117451.01000202942</v>
      </c>
      <c r="BE24" s="40">
        <f>IF(BE$15&lt;2025+$Q24,IF($B24="Unknown, non-commercial",(($E$32*$O24*('VT CHS Emissions Schedule'!F$8+$L24))+($E$33*$O24*('VT CHS Emissions Schedule'!F$9+$M24))+(($E$34*$O24*('VT CHS Emissions Schedule'!F$7))/(1-$K24))+(($E$35*$O24*('VT CHS Emissions Schedule'!F$5))/(1-$J24))+($E$36*$O24*('VT CHS Emissions Schedule'!F$36+$N24))),(($O24*AE24)/(1-$I24))),0)</f>
        <v>117451.01000202942</v>
      </c>
      <c r="BF24" s="40">
        <f>IF(BF$15&lt;2025+$Q24,IF($B24="Unknown, non-commercial",(($E$32*$O24*('VT CHS Emissions Schedule'!G$8+$L24))+($E$33*$O24*('VT CHS Emissions Schedule'!G$9+$M24))+(($E$34*$O24*('VT CHS Emissions Schedule'!G$7))/(1-$K24))+(($E$35*$O24*('VT CHS Emissions Schedule'!G$5))/(1-$J24))+($E$36*$O24*('VT CHS Emissions Schedule'!G$36+$N24))),(($O24*AF24)/(1-$I24))),0)</f>
        <v>117451.01000202942</v>
      </c>
      <c r="BG24" s="40">
        <f>IF(BG$15&lt;2025+$Q24,IF($B24="Unknown, non-commercial",(($E$32*$O24*('VT CHS Emissions Schedule'!H$8+$L24))+($E$33*$O24*('VT CHS Emissions Schedule'!H$9+$M24))+(($E$34*$O24*('VT CHS Emissions Schedule'!H$7))/(1-$K24))+(($E$35*$O24*('VT CHS Emissions Schedule'!H$5))/(1-$J24))+($E$36*$O24*('VT CHS Emissions Schedule'!H$36+$N24))),(($O24*AG24)/(1-$I24))),0)</f>
        <v>117451.01000202942</v>
      </c>
      <c r="BH24" s="40">
        <f>IF(BH$15&lt;2025+$Q24,IF($B24="Unknown, non-commercial",(($E$32*$O24*('VT CHS Emissions Schedule'!I$8+$L24))+($E$33*$O24*('VT CHS Emissions Schedule'!I$9+$M24))+(($E$34*$O24*('VT CHS Emissions Schedule'!I$7))/(1-$K24))+(($E$35*$O24*('VT CHS Emissions Schedule'!I$5))/(1-$J24))+($E$36*$O24*('VT CHS Emissions Schedule'!I$36+$N24))),(($O24*AH24)/(1-$I24))),0)</f>
        <v>117328.77122176641</v>
      </c>
      <c r="BI24" s="40">
        <f>IF(BI$15&lt;2025+$Q24,IF($B24="Unknown, non-commercial",(($E$32*$O24*('VT CHS Emissions Schedule'!J$8+$L24))+($E$33*$O24*('VT CHS Emissions Schedule'!J$9+$M24))+(($E$34*$O24*('VT CHS Emissions Schedule'!J$7))/(1-$K24))+(($E$35*$O24*('VT CHS Emissions Schedule'!J$5))/(1-$J24))+($E$36*$O24*('VT CHS Emissions Schedule'!J$36+$N24))),(($O24*AI24)/(1-$I24))),0)</f>
        <v>117328.77122176641</v>
      </c>
      <c r="BJ24" s="40">
        <f>IF(BJ$15&lt;2025+$Q24,IF($B24="Unknown, non-commercial",(($E$32*$O24*('VT CHS Emissions Schedule'!K$8+$L24))+($E$33*$O24*('VT CHS Emissions Schedule'!K$9+$M24))+(($E$34*$O24*('VT CHS Emissions Schedule'!K$7))/(1-$K24))+(($E$35*$O24*('VT CHS Emissions Schedule'!K$5))/(1-$J24))+($E$36*$O24*('VT CHS Emissions Schedule'!K$36+$N24))),(($O24*AJ24)/(1-$I24))),0)</f>
        <v>117328.77122176641</v>
      </c>
      <c r="BK24" s="40">
        <f>IF(BK$15&lt;2025+$Q24,IF($B24="Unknown, non-commercial",(($E$32*$O24*('VT CHS Emissions Schedule'!L$8+$L24))+($E$33*$O24*('VT CHS Emissions Schedule'!L$9+$M24))+(($E$34*$O24*('VT CHS Emissions Schedule'!L$7))/(1-$K24))+(($E$35*$O24*('VT CHS Emissions Schedule'!L$5))/(1-$J24))+($E$36*$O24*('VT CHS Emissions Schedule'!L$36+$N24))),(($O24*AK24)/(1-$I24))),0)</f>
        <v>117328.77122176641</v>
      </c>
      <c r="BL24" s="40">
        <f>IF(BL$15&lt;2025+$Q24,IF($B24="Unknown, non-commercial",(($E$32*$O24*('VT CHS Emissions Schedule'!M$8+$L24))+($E$33*$O24*('VT CHS Emissions Schedule'!M$9+$M24))+(($E$34*$O24*('VT CHS Emissions Schedule'!M$7))/(1-$K24))+(($E$35*$O24*('VT CHS Emissions Schedule'!M$5))/(1-$J24))+($E$36*$O24*('VT CHS Emissions Schedule'!M$36+$N24))),(($O24*AL24)/(1-$I24))),0)</f>
        <v>117328.77122176641</v>
      </c>
      <c r="BM24" s="40">
        <f>IF(BM$15&lt;2025+$Q24,IF($B24="Unknown, non-commercial",(($E$32*$O24*('VT CHS Emissions Schedule'!N$8+$L24))+($E$33*$O24*('VT CHS Emissions Schedule'!N$9+$M24))+(($E$34*$O24*('VT CHS Emissions Schedule'!N$7))/(1-$K24))+(($E$35*$O24*('VT CHS Emissions Schedule'!N$5))/(1-$J24))+($E$36*$O24*('VT CHS Emissions Schedule'!N$36+$N24))),(($O24*AM24)/(1-$I24))),0)</f>
        <v>0</v>
      </c>
      <c r="BN24" s="40">
        <f>IF(BN$15&lt;2025+$Q24,IF($B24="Unknown, non-commercial",(($E$32*$O24*('VT CHS Emissions Schedule'!O$8+$L24))+($E$33*$O24*('VT CHS Emissions Schedule'!O$9+$M24))+(($E$34*$O24*('VT CHS Emissions Schedule'!O$7))/(1-$K24))+(($E$35*$O24*('VT CHS Emissions Schedule'!O$5))/(1-$J24))+($E$36*$O24*('VT CHS Emissions Schedule'!O$36+$N24))),(($O24*AN24)/(1-$I24))),0)</f>
        <v>0</v>
      </c>
      <c r="BO24" s="40">
        <f>IF(BO$15&lt;2025+$Q24,IF($B24="Unknown, non-commercial",(($E$32*$O24*('VT CHS Emissions Schedule'!P$8+$L24))+($E$33*$O24*('VT CHS Emissions Schedule'!P$9+$M24))+(($E$34*$O24*('VT CHS Emissions Schedule'!P$7))/(1-$K24))+(($E$35*$O24*('VT CHS Emissions Schedule'!P$5))/(1-$J24))+($E$36*$O24*('VT CHS Emissions Schedule'!P$36+$N24))),(($O24*AO24)/(1-$I24))),0)</f>
        <v>0</v>
      </c>
      <c r="BP24" s="40">
        <f>IF(BP$15&lt;2025+$Q24,IF($B24="Unknown, non-commercial",(($E$32*$O24*('VT CHS Emissions Schedule'!Q$8+$L24))+($E$33*$O24*('VT CHS Emissions Schedule'!Q$9+$M24))+(($E$34*$O24*('VT CHS Emissions Schedule'!Q$7))/(1-$K24))+(($E$35*$O24*('VT CHS Emissions Schedule'!Q$5))/(1-$J24))+($E$36*$O24*('VT CHS Emissions Schedule'!Q$36+$N24))),(($O24*AP24)/(1-$I24))),0)</f>
        <v>0</v>
      </c>
      <c r="BQ24" s="40">
        <f>IF(BQ$15&lt;2025+$Q24,IF($B24="Unknown, non-commercial",(($E$32*$O24*('VT CHS Emissions Schedule'!R$8+$L24))+($E$33*$O24*('VT CHS Emissions Schedule'!R$9+$M24))+(($E$34*$O24*('VT CHS Emissions Schedule'!R$7))/(1-$K24))+(($E$35*$O24*('VT CHS Emissions Schedule'!R$5))/(1-$J24))+($E$36*$O24*('VT CHS Emissions Schedule'!R$36+$N24))),(($O24*AQ24)/(1-$I24))),0)</f>
        <v>0</v>
      </c>
      <c r="BR24" s="40">
        <f>IF(BR$15&lt;2025+$Q24,IF($B24="Unknown, non-commercial",(($E$32*$O24*('VT CHS Emissions Schedule'!S$8+$L24))+($E$33*$O24*('VT CHS Emissions Schedule'!S$9+$M24))+(($E$34*$O24*('VT CHS Emissions Schedule'!S$7))/(1-$K24))+(($E$35*$O24*('VT CHS Emissions Schedule'!S$5))/(1-$J24))+($E$36*$O24*('VT CHS Emissions Schedule'!S$36+$N24))),(($O24*AR24)/(1-$I24))),0)</f>
        <v>0</v>
      </c>
      <c r="BS24" s="40">
        <f>IF(BS$15&lt;2025+$Q24,IF($B24="Unknown, non-commercial",(($E$32*$O24*('VT CHS Emissions Schedule'!T$8+$L24))+($E$33*$O24*('VT CHS Emissions Schedule'!T$9+$M24))+(($E$34*$O24*('VT CHS Emissions Schedule'!T$7))/(1-$K24))+(($E$35*$O24*('VT CHS Emissions Schedule'!T$5))/(1-$J24))+($E$36*$O24*('VT CHS Emissions Schedule'!T$36+$N24))),(($O24*AS24)/(1-$I24))),0)</f>
        <v>0</v>
      </c>
      <c r="BT24" s="40">
        <f>IF(BT$15&lt;2025+$Q24,IF($B24="Unknown, non-commercial",(($E$32*$O24*('VT CHS Emissions Schedule'!U$8+$L24))+($E$33*$O24*('VT CHS Emissions Schedule'!U$9+$M24))+(($E$34*$O24*('VT CHS Emissions Schedule'!U$7))/(1-$K24))+(($E$35*$O24*('VT CHS Emissions Schedule'!U$5))/(1-$J24))+($E$36*$O24*('VT CHS Emissions Schedule'!U$36+$N24))),(($O24*AT24)/(1-$I24))),0)</f>
        <v>0</v>
      </c>
      <c r="BU24" s="40">
        <f>IF(BU$15&lt;2025+$Q24,IF($B24="Unknown, non-commercial",(($E$32*$O24*('VT CHS Emissions Schedule'!V$8+$L24))+($E$33*$O24*('VT CHS Emissions Schedule'!V$9+$M24))+(($E$34*$O24*('VT CHS Emissions Schedule'!V$7))/(1-$K24))+(($E$35*$O24*('VT CHS Emissions Schedule'!V$5))/(1-$J24))+($E$36*$O24*('VT CHS Emissions Schedule'!V$36+$N24))),(($O24*AU24)/(1-$I24))),0)</f>
        <v>0</v>
      </c>
      <c r="BV24" s="40">
        <f>IF(BV$15&lt;2025+$Q24,IF($B24="Unknown, non-commercial",(($E$32*$O24*('VT CHS Emissions Schedule'!W$8+$L24))+($E$33*$O24*('VT CHS Emissions Schedule'!W$9+$M24))+(($E$34*$O24*('VT CHS Emissions Schedule'!W$7))/(1-$K24))+(($E$35*$O24*('VT CHS Emissions Schedule'!W$5))/(1-$J24))+($E$36*$O24*('VT CHS Emissions Schedule'!W$36+$N24))),(($O24*AV24)/(1-$I24))),0)</f>
        <v>0</v>
      </c>
      <c r="BW24" s="40">
        <f>IF(BW$15&lt;2025+$Q24,IF($B24="Unknown, non-commercial",(($E$32*$O24*('VT CHS Emissions Schedule'!X$8+$L24))+($E$33*$O24*('VT CHS Emissions Schedule'!X$9+$M24))+(($E$34*$O24*('VT CHS Emissions Schedule'!X$7))/(1-$K24))+(($E$35*$O24*('VT CHS Emissions Schedule'!X$5))/(1-$J24))+($E$36*$O24*('VT CHS Emissions Schedule'!X$36+$N24))),(($O24*AW24)/(1-$I24))),0)</f>
        <v>0</v>
      </c>
      <c r="BX24" s="40">
        <f>IF(BX$15&lt;2025+$Q24,IF($B24="Unknown, non-commercial",(($E$32*$O24*('VT CHS Emissions Schedule'!Y$8+$L24))+($E$33*$O24*('VT CHS Emissions Schedule'!Y$9+$M24))+(($E$34*$O24*('VT CHS Emissions Schedule'!Y$7))/(1-$K24))+(($E$35*$O24*('VT CHS Emissions Schedule'!Y$5))/(1-$J24))+($E$36*$O24*('VT CHS Emissions Schedule'!Y$36+$N24))),(($O24*AX24)/(1-$I24))),0)</f>
        <v>0</v>
      </c>
      <c r="BY24" s="40">
        <f>IF(BY$15&lt;2025+$Q24,IF($B24="Unknown, non-commercial",(($E$32*$O24*('VT CHS Emissions Schedule'!Z$8+$L24))+($E$33*$O24*('VT CHS Emissions Schedule'!Z$9+$M24))+(($E$34*$O24*('VT CHS Emissions Schedule'!Z$7))/(1-$K24))+(($E$35*$O24*('VT CHS Emissions Schedule'!Z$5))/(1-$J24))+($E$36*$O24*('VT CHS Emissions Schedule'!Z$36+$N24))),(($O24*AY24)/(1-$I24))),0)</f>
        <v>0</v>
      </c>
      <c r="BZ24" s="40">
        <f>IF(BZ$15&lt;2025+$Q24,IF($B24="Unknown, non-commercial",(($E$32*$O24*('VT CHS Emissions Schedule'!AA$8+$L24))+($E$33*$O24*('VT CHS Emissions Schedule'!AA$9+$M24))+(($E$34*$O24*('VT CHS Emissions Schedule'!AA$7))/(1-$K24))+(($E$35*$O24*('VT CHS Emissions Schedule'!AA$5))/(1-$J24))+($E$36*$O24*('VT CHS Emissions Schedule'!AA$36+$N24))),(($O24*AZ24)/(1-$I24))),0)</f>
        <v>0</v>
      </c>
      <c r="CA24" s="40">
        <f>IF(CA$15&lt;2025+$Q24,IF($B24="Unknown, non-commercial",(($E$32*$O24*('VT CHS Emissions Schedule'!AB$8+$L24))+($E$33*$O24*('VT CHS Emissions Schedule'!AB$9+$M24))+(($E$34*$O24*('VT CHS Emissions Schedule'!AB$7))/(1-$K24))+(($E$35*$O24*('VT CHS Emissions Schedule'!AB$5))/(1-$J24))+($E$36*$O24*('VT CHS Emissions Schedule'!AB$36+$N24))),(($O24*BA24)/(1-$I24))),0)</f>
        <v>0</v>
      </c>
      <c r="CB24" s="40">
        <f>IF(CB$15&lt;2025+$Q24,IF($B24="Unknown, non-commercial",(($E$32*$O24*('VT CHS Emissions Schedule'!AC$8+$L24))+($E$33*$O24*('VT CHS Emissions Schedule'!AC$9+$M24))+(($E$34*$O24*('VT CHS Emissions Schedule'!AC$7))/(1-$K24))+(($E$35*$O24*('VT CHS Emissions Schedule'!AC$5))/(1-$J24))+($E$36*$O24*('VT CHS Emissions Schedule'!AC$36+$N24))),(($O24*BB24)/(1-$I24))),0)</f>
        <v>0</v>
      </c>
      <c r="CC24" s="40">
        <f>IF(CC$15&lt;2025+$Q24,BC24+(($P24*'VT CHS Emissions Schedule'!D$5)/(1-$J24)),0)</f>
        <v>122013.71921281908</v>
      </c>
      <c r="CD24" s="40">
        <f>IF(CD$15&lt;2025+$Q24,BD24+(($P24*'VT CHS Emissions Schedule'!E$5)/(1-$J24)),0)</f>
        <v>121696.45303867906</v>
      </c>
      <c r="CE24" s="40">
        <f>IF(CE$15&lt;2025+$Q24,BE24+(($P24*'VT CHS Emissions Schedule'!F$5)/(1-$J24)),0)</f>
        <v>121379.18686453902</v>
      </c>
      <c r="CF24" s="40">
        <f>IF(CF$15&lt;2025+$Q24,BF24+(($P24*'VT CHS Emissions Schedule'!G$5)/(1-$J24)),0)</f>
        <v>121061.920690399</v>
      </c>
      <c r="CG24" s="40">
        <f>IF(CG$15&lt;2025+$Q24,BG24+(($P24*'VT CHS Emissions Schedule'!H$5)/(1-$J24)),0)</f>
        <v>120744.65451625898</v>
      </c>
      <c r="CH24" s="40">
        <f>IF(CH$15&lt;2025+$Q24,BH24+(($P24*'VT CHS Emissions Schedule'!I$5)/(1-$J24)),0)</f>
        <v>120305.14956185594</v>
      </c>
      <c r="CI24" s="40">
        <f>IF(CI$15&lt;2025+$Q24,BI24+(($P24*'VT CHS Emissions Schedule'!J$5)/(1-$J24)),0)</f>
        <v>119987.8833877159</v>
      </c>
      <c r="CJ24" s="40">
        <f>IF(CJ$15&lt;2025+$Q24,BJ24+(($P24*'VT CHS Emissions Schedule'!K$5)/(1-$J24)),0)</f>
        <v>119670.61721357588</v>
      </c>
      <c r="CK24" s="40">
        <f>IF(CK$15&lt;2025+$Q24,BK24+(($P24*'VT CHS Emissions Schedule'!L$5)/(1-$J24)),0)</f>
        <v>119353.35103943586</v>
      </c>
      <c r="CL24" s="40">
        <f>IF(CL$15&lt;2025+$Q24,BL24+(($P24*'VT CHS Emissions Schedule'!M$5)/(1-$J24)),0)</f>
        <v>119036.08486529584</v>
      </c>
      <c r="CM24" s="40">
        <f>IF(CM$15&lt;2025+$Q24,BM24+(($P24*'VT CHS Emissions Schedule'!N$5)/(1-$J24)),0)</f>
        <v>0</v>
      </c>
      <c r="CN24" s="40">
        <f>IF(CN$15&lt;2025+$Q24,BN24+(($P24*'VT CHS Emissions Schedule'!O$5)/(1-$J24)),0)</f>
        <v>0</v>
      </c>
      <c r="CO24" s="40">
        <f>IF(CO$15&lt;2025+$Q24,BO24+(($P24*'VT CHS Emissions Schedule'!P$5)/(1-$J24)),0)</f>
        <v>0</v>
      </c>
      <c r="CP24" s="40">
        <f>IF(CP$15&lt;2025+$Q24,BP24+(($P24*'VT CHS Emissions Schedule'!Q$5)/(1-$J24)),0)</f>
        <v>0</v>
      </c>
      <c r="CQ24" s="40">
        <f>IF(CQ$15&lt;2025+$Q24,BQ24+(($P24*'VT CHS Emissions Schedule'!R$5)/(1-$J24)),0)</f>
        <v>0</v>
      </c>
      <c r="CR24" s="40">
        <f>IF(CR$15&lt;2025+$Q24,BR24+(($P24*'VT CHS Emissions Schedule'!S$5)/(1-$J24)),0)</f>
        <v>0</v>
      </c>
      <c r="CS24" s="40">
        <f>IF(CS$15&lt;2025+$Q24,BS24+(($P24*'VT CHS Emissions Schedule'!T$5)/(1-$J24)),0)</f>
        <v>0</v>
      </c>
      <c r="CT24" s="40">
        <f>IF(CT$15&lt;2025+$Q24,BT24+(($P24*'VT CHS Emissions Schedule'!U$5)/(1-$J24)),0)</f>
        <v>0</v>
      </c>
      <c r="CU24" s="40">
        <f>IF(CU$15&lt;2025+$Q24,BU24+(($P24*'VT CHS Emissions Schedule'!V$5)/(1-$J24)),0)</f>
        <v>0</v>
      </c>
      <c r="CV24" s="40">
        <f>IF(CV$15&lt;2025+$Q24,BV24+(($P24*'VT CHS Emissions Schedule'!W$5)/(1-$J24)),0)</f>
        <v>0</v>
      </c>
      <c r="CW24" s="40">
        <f>IF(CW$15&lt;2025+$Q24,BW24+(($P24*'VT CHS Emissions Schedule'!X$5)/(1-$J24)),0)</f>
        <v>0</v>
      </c>
      <c r="CX24" s="40">
        <f>IF(CX$15&lt;2025+$Q24,BX24+(($P24*'VT CHS Emissions Schedule'!Y$5)/(1-$J24)),0)</f>
        <v>0</v>
      </c>
      <c r="CY24" s="40">
        <f>IF(CY$15&lt;2025+$Q24,BY24+(($P24*'VT CHS Emissions Schedule'!Z$5)/(1-$J24)),0)</f>
        <v>0</v>
      </c>
      <c r="CZ24" s="40">
        <f>IF(CZ$15&lt;2025+$Q24,BZ24+(($P24*'VT CHS Emissions Schedule'!AA$5)/(1-$J24)),0)</f>
        <v>0</v>
      </c>
      <c r="DA24" s="40">
        <f>IF(DA$15&lt;2025+$Q24,CA24+(($P24*'VT CHS Emissions Schedule'!AB$5)/(1-$J24)),0)</f>
        <v>0</v>
      </c>
      <c r="DB24" s="40">
        <f>IF(DB$15&lt;2025+$Q24,CB24+(($P24*'VT CHS Emissions Schedule'!AC$5)/(1-$J24)),0)</f>
        <v>0</v>
      </c>
    </row>
    <row r="25" spans="1:106" x14ac:dyDescent="0.3">
      <c r="A25" s="545"/>
      <c r="B25" s="404" t="s">
        <v>18</v>
      </c>
      <c r="C25" s="251">
        <f t="shared" si="0"/>
        <v>518014.63028513221</v>
      </c>
      <c r="D25" s="40">
        <f t="shared" si="1"/>
        <v>549364.74455672759</v>
      </c>
      <c r="E25" s="216">
        <f t="shared" si="2"/>
        <v>0.51801463028513217</v>
      </c>
      <c r="F25" s="46">
        <f>O25*AC25/(1-I25)</f>
        <v>75392.073676339132</v>
      </c>
      <c r="G25" s="40">
        <f>P25*_xlfn.XLOOKUP("Grid Electricity",'VT CHS Emissions Schedule'!$A:$A,'VT CHS Emissions Schedule'!D:D)/(1-$J25)</f>
        <v>4562.7092107896606</v>
      </c>
      <c r="H25" s="32">
        <f>_xlfn.XLOOKUP(B25,Lookups!$A$3:$A$17,Lookups!$D$3:$D$17)</f>
        <v>0</v>
      </c>
      <c r="I25" s="26">
        <f>_xlfn.XLOOKUP($B25,Lookups!$A$3:$A$15,Lookups!$E$3:$E$15)</f>
        <v>8.9499999999999996E-2</v>
      </c>
      <c r="J25" s="65">
        <f>Lookups!$E$6</f>
        <v>8.9499999999999996E-2</v>
      </c>
      <c r="K25" s="65">
        <f>Lookups!$E$5</f>
        <v>1.4E-2</v>
      </c>
      <c r="L25" s="64">
        <f>Lookups!$D$3</f>
        <v>0.21490000000000001</v>
      </c>
      <c r="M25" s="64">
        <f>Lookups!$D$4</f>
        <v>0.32764300000000002</v>
      </c>
      <c r="N25" s="64">
        <f>Lookups!$D$8</f>
        <v>1.3776766038113153</v>
      </c>
      <c r="O25" s="30">
        <f t="shared" si="3"/>
        <v>1817.504968104</v>
      </c>
      <c r="P25" s="30">
        <f t="shared" si="4"/>
        <v>109.99494050561796</v>
      </c>
      <c r="Q25" s="6">
        <v>10</v>
      </c>
      <c r="R25" s="6" t="str">
        <f>_xlfn.XLOOKUP(B25,Lookups!$A$3:$A$15,Lookups!$C$3:$C$15)</f>
        <v>Electricity</v>
      </c>
      <c r="S25" s="6">
        <v>855</v>
      </c>
      <c r="T25" s="6">
        <v>375</v>
      </c>
      <c r="U25" s="6">
        <v>40237</v>
      </c>
      <c r="V25" s="6">
        <v>35334</v>
      </c>
      <c r="W25" s="6">
        <v>4.45</v>
      </c>
      <c r="X25" s="6">
        <v>5.6000000000000001E-2</v>
      </c>
      <c r="Y25" s="6">
        <v>8.5000000000000006E-2</v>
      </c>
      <c r="Z25" s="31">
        <v>0.11</v>
      </c>
      <c r="AA25" s="31">
        <v>0.41</v>
      </c>
      <c r="AB25" s="6">
        <v>1.06E-3</v>
      </c>
      <c r="AC25" s="30">
        <f>IF(AC$15&lt;2025+$Q25,IF(ISNUMBER(SEARCH("unknown",$B25)),"blended",$H25+_xlfn.XLOOKUP(_xlfn.XLOOKUP($B25,Lookups!$A$3:$A$15,Lookups!$B$3:$B$15),'VT CHS Emissions Schedule'!$A:$A,'VT CHS Emissions Schedule'!D:D)),0)</f>
        <v>37.768525691523088</v>
      </c>
      <c r="AD25" s="30">
        <f>IF(AD$15&lt;2025+$Q25,IF(ISNUMBER(SEARCH("unknown",$B25)),"blended",$H25+_xlfn.XLOOKUP(_xlfn.XLOOKUP($B25,Lookups!$A$3:$A$15,Lookups!$B$3:$B$15),'VT CHS Emissions Schedule'!$A:$A,'VT CHS Emissions Schedule'!E:E)),0)</f>
        <v>35.142306247004733</v>
      </c>
      <c r="AE25" s="30">
        <f>IF(AE$15&lt;2025+$Q25,IF(ISNUMBER(SEARCH("unknown",$B25)),"blended",$H25+_xlfn.XLOOKUP(_xlfn.XLOOKUP($B25,Lookups!$A$3:$A$15,Lookups!$B$3:$B$15),'VT CHS Emissions Schedule'!$A:$A,'VT CHS Emissions Schedule'!F:F)),0)</f>
        <v>32.516086802486377</v>
      </c>
      <c r="AF25" s="30">
        <f>IF(AF$15&lt;2025+$Q25,IF(ISNUMBER(SEARCH("unknown",$B25)),"blended",$H25+_xlfn.XLOOKUP(_xlfn.XLOOKUP($B25,Lookups!$A$3:$A$15,Lookups!$B$3:$B$15),'VT CHS Emissions Schedule'!$A:$A,'VT CHS Emissions Schedule'!G:G)),0)</f>
        <v>29.889867357968015</v>
      </c>
      <c r="AG25" s="30">
        <f>IF(AG$15&lt;2025+$Q25,IF(ISNUMBER(SEARCH("unknown",$B25)),"blended",$H25+_xlfn.XLOOKUP(_xlfn.XLOOKUP($B25,Lookups!$A$3:$A$15,Lookups!$B$3:$B$15),'VT CHS Emissions Schedule'!$A:$A,'VT CHS Emissions Schedule'!H:H)),0)</f>
        <v>27.263647913449653</v>
      </c>
      <c r="AH25" s="30">
        <f>IF(AH$15&lt;2025+$Q25,IF(ISNUMBER(SEARCH("unknown",$B25)),"blended",$H25+_xlfn.XLOOKUP(_xlfn.XLOOKUP($B25,Lookups!$A$3:$A$15,Lookups!$B$3:$B$15),'VT CHS Emissions Schedule'!$A:$A,'VT CHS Emissions Schedule'!I:I)),0)</f>
        <v>24.637428468931297</v>
      </c>
      <c r="AI25" s="30">
        <f>IF(AI$15&lt;2025+$Q25,IF(ISNUMBER(SEARCH("unknown",$B25)),"blended",$H25+_xlfn.XLOOKUP(_xlfn.XLOOKUP($B25,Lookups!$A$3:$A$15,Lookups!$B$3:$B$15),'VT CHS Emissions Schedule'!$A:$A,'VT CHS Emissions Schedule'!J:J)),0)</f>
        <v>22.011209024412938</v>
      </c>
      <c r="AJ25" s="30">
        <f>IF(AJ$15&lt;2025+$Q25,IF(ISNUMBER(SEARCH("unknown",$B25)),"blended",$H25+_xlfn.XLOOKUP(_xlfn.XLOOKUP($B25,Lookups!$A$3:$A$15,Lookups!$B$3:$B$15),'VT CHS Emissions Schedule'!$A:$A,'VT CHS Emissions Schedule'!K:K)),0)</f>
        <v>19.384989579894583</v>
      </c>
      <c r="AK25" s="30">
        <f>IF(AK$15&lt;2025+$Q25,IF(ISNUMBER(SEARCH("unknown",$B25)),"blended",$H25+_xlfn.XLOOKUP(_xlfn.XLOOKUP($B25,Lookups!$A$3:$A$15,Lookups!$B$3:$B$15),'VT CHS Emissions Schedule'!$A:$A,'VT CHS Emissions Schedule'!L:L)),0)</f>
        <v>16.758770135376224</v>
      </c>
      <c r="AL25" s="30">
        <f>IF(AL$15&lt;2025+$Q25,IF(ISNUMBER(SEARCH("unknown",$B25)),"blended",$H25+_xlfn.XLOOKUP(_xlfn.XLOOKUP($B25,Lookups!$A$3:$A$15,Lookups!$B$3:$B$15),'VT CHS Emissions Schedule'!$A:$A,'VT CHS Emissions Schedule'!M:M)),0)</f>
        <v>14.132550690857862</v>
      </c>
      <c r="AM25" s="30">
        <f>IF(AM$15&lt;2025+$Q25,IF(ISNUMBER(SEARCH("unknown",$B25)),"blended",$H25+_xlfn.XLOOKUP(_xlfn.XLOOKUP($B25,Lookups!$A$3:$A$15,Lookups!$B$3:$B$15),'VT CHS Emissions Schedule'!$A:$A,'VT CHS Emissions Schedule'!N:N)),0)</f>
        <v>0</v>
      </c>
      <c r="AN25" s="30">
        <f>IF(AN$15&lt;2025+$Q25,IF(ISNUMBER(SEARCH("unknown",$B25)),"blended",$H25+_xlfn.XLOOKUP(_xlfn.XLOOKUP($B25,Lookups!$A$3:$A$15,Lookups!$B$3:$B$15),'VT CHS Emissions Schedule'!$A:$A,'VT CHS Emissions Schedule'!O:O)),0)</f>
        <v>0</v>
      </c>
      <c r="AO25" s="30">
        <f>IF(AO$15&lt;2025+$Q25,IF(ISNUMBER(SEARCH("unknown",$B25)),"blended",$H25+_xlfn.XLOOKUP(_xlfn.XLOOKUP($B25,Lookups!$A$3:$A$15,Lookups!$B$3:$B$15),'VT CHS Emissions Schedule'!$A:$A,'VT CHS Emissions Schedule'!P:P)),0)</f>
        <v>0</v>
      </c>
      <c r="AP25" s="30">
        <f>IF(AP$15&lt;2025+$Q25,IF(ISNUMBER(SEARCH("unknown",$B25)),"blended",$H25+_xlfn.XLOOKUP(_xlfn.XLOOKUP($B25,Lookups!$A$3:$A$15,Lookups!$B$3:$B$15),'VT CHS Emissions Schedule'!$A:$A,'VT CHS Emissions Schedule'!Q:Q)),0)</f>
        <v>0</v>
      </c>
      <c r="AQ25" s="30">
        <f>IF(AQ$15&lt;2025+$Q25,IF(ISNUMBER(SEARCH("unknown",$B25)),"blended",$H25+_xlfn.XLOOKUP(_xlfn.XLOOKUP($B25,Lookups!$A$3:$A$15,Lookups!$B$3:$B$15),'VT CHS Emissions Schedule'!$A:$A,'VT CHS Emissions Schedule'!R:R)),0)</f>
        <v>0</v>
      </c>
      <c r="AR25" s="30">
        <f>IF(AR$15&lt;2025+$Q25,IF(ISNUMBER(SEARCH("unknown",$B25)),"blended",$H25+_xlfn.XLOOKUP(_xlfn.XLOOKUP($B25,Lookups!$A$3:$A$15,Lookups!$B$3:$B$15),'VT CHS Emissions Schedule'!$A:$A,'VT CHS Emissions Schedule'!S:S)),0)</f>
        <v>0</v>
      </c>
      <c r="AS25" s="30">
        <f>IF(AS$15&lt;2025+$Q25,IF(ISNUMBER(SEARCH("unknown",$B25)),"blended",$H25+_xlfn.XLOOKUP(_xlfn.XLOOKUP($B25,Lookups!$A$3:$A$15,Lookups!$B$3:$B$15),'VT CHS Emissions Schedule'!$A:$A,'VT CHS Emissions Schedule'!T:T)),0)</f>
        <v>0</v>
      </c>
      <c r="AT25" s="30">
        <f>IF(AT$15&lt;2025+$Q25,IF(ISNUMBER(SEARCH("unknown",$B25)),"blended",$H25+_xlfn.XLOOKUP(_xlfn.XLOOKUP($B25,Lookups!$A$3:$A$15,Lookups!$B$3:$B$15),'VT CHS Emissions Schedule'!$A:$A,'VT CHS Emissions Schedule'!U:U)),0)</f>
        <v>0</v>
      </c>
      <c r="AU25" s="30">
        <f>IF(AU$15&lt;2025+$Q25,IF(ISNUMBER(SEARCH("unknown",$B25)),"blended",$H25+_xlfn.XLOOKUP(_xlfn.XLOOKUP($B25,Lookups!$A$3:$A$15,Lookups!$B$3:$B$15),'VT CHS Emissions Schedule'!$A:$A,'VT CHS Emissions Schedule'!V:V)),0)</f>
        <v>0</v>
      </c>
      <c r="AV25" s="30">
        <f>IF(AV$15&lt;2025+$Q25,IF(ISNUMBER(SEARCH("unknown",$B25)),"blended",$H25+_xlfn.XLOOKUP(_xlfn.XLOOKUP($B25,Lookups!$A$3:$A$15,Lookups!$B$3:$B$15),'VT CHS Emissions Schedule'!$A:$A,'VT CHS Emissions Schedule'!W:W)),0)</f>
        <v>0</v>
      </c>
      <c r="AW25" s="30">
        <f>IF(AW$15&lt;2025+$Q25,IF(ISNUMBER(SEARCH("unknown",$B25)),"blended",$H25+_xlfn.XLOOKUP(_xlfn.XLOOKUP($B25,Lookups!$A$3:$A$15,Lookups!$B$3:$B$15),'VT CHS Emissions Schedule'!$A:$A,'VT CHS Emissions Schedule'!X:X)),0)</f>
        <v>0</v>
      </c>
      <c r="AX25" s="30">
        <f>IF(AX$15&lt;2025+$Q25,IF(ISNUMBER(SEARCH("unknown",$B25)),"blended",$H25+_xlfn.XLOOKUP(_xlfn.XLOOKUP($B25,Lookups!$A$3:$A$15,Lookups!$B$3:$B$15),'VT CHS Emissions Schedule'!$A:$A,'VT CHS Emissions Schedule'!Y:Y)),0)</f>
        <v>0</v>
      </c>
      <c r="AY25" s="30">
        <f>IF(AY$15&lt;2025+$Q25,IF(ISNUMBER(SEARCH("unknown",$B25)),"blended",$H25+_xlfn.XLOOKUP(_xlfn.XLOOKUP($B25,Lookups!$A$3:$A$15,Lookups!$B$3:$B$15),'VT CHS Emissions Schedule'!$A:$A,'VT CHS Emissions Schedule'!Z:Z)),0)</f>
        <v>0</v>
      </c>
      <c r="AZ25" s="30">
        <f>IF(AZ$15&lt;2025+$Q25,IF(ISNUMBER(SEARCH("unknown",$B25)),"blended",$H25+_xlfn.XLOOKUP(_xlfn.XLOOKUP($B25,Lookups!$A$3:$A$15,Lookups!$B$3:$B$15),'VT CHS Emissions Schedule'!$A:$A,'VT CHS Emissions Schedule'!AA:AA)),0)</f>
        <v>0</v>
      </c>
      <c r="BA25" s="30">
        <f>IF(BA$15&lt;2025+$Q25,IF(ISNUMBER(SEARCH("unknown",$B25)),"blended",$H25+_xlfn.XLOOKUP(_xlfn.XLOOKUP($B25,Lookups!$A$3:$A$15,Lookups!$B$3:$B$15),'VT CHS Emissions Schedule'!$A:$A,'VT CHS Emissions Schedule'!AB:AB)),0)</f>
        <v>0</v>
      </c>
      <c r="BB25" s="30">
        <f>IF(BB$15&lt;2025+$Q25,IF(ISNUMBER(SEARCH("unknown",$B25)),"blended",$H25+_xlfn.XLOOKUP(_xlfn.XLOOKUP($B25,Lookups!$A$3:$A$15,Lookups!$B$3:$B$15),'VT CHS Emissions Schedule'!$A:$A,'VT CHS Emissions Schedule'!AC:AC)),0)</f>
        <v>0</v>
      </c>
      <c r="BC25" s="40">
        <f>IF(BC$15&lt;2025+$Q25,IF($B25="Unknown, non-commercial",(($E$32*$O25*('VT CHS Emissions Schedule'!D$8+$L25))+($E$33*$O25*('VT CHS Emissions Schedule'!D$9+$M25))+(($E$34*$O25*('VT CHS Emissions Schedule'!D$7))/(1-$K25))+(($E$35*$O25*('VT CHS Emissions Schedule'!D$5))/(1-$J25))+($E$36*$O25*('VT CHS Emissions Schedule'!D$36+$N25))),(($O25*AC25)/(1-$I25))),0)</f>
        <v>75392.073676339132</v>
      </c>
      <c r="BD25" s="40">
        <f>IF(BD$15&lt;2025+$Q25,IF($B25="Unknown, non-commercial",(($E$32*$O25*('VT CHS Emissions Schedule'!E$8+$L25))+($E$33*$O25*('VT CHS Emissions Schedule'!E$9+$M25))+(($E$34*$O25*('VT CHS Emissions Schedule'!E$7))/(1-$K25))+(($E$35*$O25*('VT CHS Emissions Schedule'!E$5))/(1-$J25))+($E$36*$O25*('VT CHS Emissions Schedule'!E$36+$N25))),(($O25*AD25)/(1-$I25))),0)</f>
        <v>70149.715754600053</v>
      </c>
      <c r="BE25" s="40">
        <f>IF(BE$15&lt;2025+$Q25,IF($B25="Unknown, non-commercial",(($E$32*$O25*('VT CHS Emissions Schedule'!F$8+$L25))+($E$33*$O25*('VT CHS Emissions Schedule'!F$9+$M25))+(($E$34*$O25*('VT CHS Emissions Schedule'!F$7))/(1-$K25))+(($E$35*$O25*('VT CHS Emissions Schedule'!F$5))/(1-$J25))+($E$36*$O25*('VT CHS Emissions Schedule'!F$36+$N25))),(($O25*AE25)/(1-$I25))),0)</f>
        <v>64907.357832860958</v>
      </c>
      <c r="BF25" s="40">
        <f>IF(BF$15&lt;2025+$Q25,IF($B25="Unknown, non-commercial",(($E$32*$O25*('VT CHS Emissions Schedule'!G$8+$L25))+($E$33*$O25*('VT CHS Emissions Schedule'!G$9+$M25))+(($E$34*$O25*('VT CHS Emissions Schedule'!G$7))/(1-$K25))+(($E$35*$O25*('VT CHS Emissions Schedule'!G$5))/(1-$J25))+($E$36*$O25*('VT CHS Emissions Schedule'!G$36+$N25))),(($O25*AF25)/(1-$I25))),0)</f>
        <v>59664.999911121857</v>
      </c>
      <c r="BG25" s="40">
        <f>IF(BG$15&lt;2025+$Q25,IF($B25="Unknown, non-commercial",(($E$32*$O25*('VT CHS Emissions Schedule'!H$8+$L25))+($E$33*$O25*('VT CHS Emissions Schedule'!H$9+$M25))+(($E$34*$O25*('VT CHS Emissions Schedule'!H$7))/(1-$K25))+(($E$35*$O25*('VT CHS Emissions Schedule'!H$5))/(1-$J25))+($E$36*$O25*('VT CHS Emissions Schedule'!H$36+$N25))),(($O25*AG25)/(1-$I25))),0)</f>
        <v>54422.641989382755</v>
      </c>
      <c r="BH25" s="40">
        <f>IF(BH$15&lt;2025+$Q25,IF($B25="Unknown, non-commercial",(($E$32*$O25*('VT CHS Emissions Schedule'!I$8+$L25))+($E$33*$O25*('VT CHS Emissions Schedule'!I$9+$M25))+(($E$34*$O25*('VT CHS Emissions Schedule'!I$7))/(1-$K25))+(($E$35*$O25*('VT CHS Emissions Schedule'!I$5))/(1-$J25))+($E$36*$O25*('VT CHS Emissions Schedule'!I$36+$N25))),(($O25*AH25)/(1-$I25))),0)</f>
        <v>49180.284067643668</v>
      </c>
      <c r="BI25" s="40">
        <f>IF(BI$15&lt;2025+$Q25,IF($B25="Unknown, non-commercial",(($E$32*$O25*('VT CHS Emissions Schedule'!J$8+$L25))+($E$33*$O25*('VT CHS Emissions Schedule'!J$9+$M25))+(($E$34*$O25*('VT CHS Emissions Schedule'!J$7))/(1-$K25))+(($E$35*$O25*('VT CHS Emissions Schedule'!J$5))/(1-$J25))+($E$36*$O25*('VT CHS Emissions Schedule'!J$36+$N25))),(($O25*AI25)/(1-$I25))),0)</f>
        <v>43937.926145904574</v>
      </c>
      <c r="BJ25" s="40">
        <f>IF(BJ$15&lt;2025+$Q25,IF($B25="Unknown, non-commercial",(($E$32*$O25*('VT CHS Emissions Schedule'!K$8+$L25))+($E$33*$O25*('VT CHS Emissions Schedule'!K$9+$M25))+(($E$34*$O25*('VT CHS Emissions Schedule'!K$7))/(1-$K25))+(($E$35*$O25*('VT CHS Emissions Schedule'!K$5))/(1-$J25))+($E$36*$O25*('VT CHS Emissions Schedule'!K$36+$N25))),(($O25*AJ25)/(1-$I25))),0)</f>
        <v>38695.568224165494</v>
      </c>
      <c r="BK25" s="40">
        <f>IF(BK$15&lt;2025+$Q25,IF($B25="Unknown, non-commercial",(($E$32*$O25*('VT CHS Emissions Schedule'!L$8+$L25))+($E$33*$O25*('VT CHS Emissions Schedule'!L$9+$M25))+(($E$34*$O25*('VT CHS Emissions Schedule'!L$7))/(1-$K25))+(($E$35*$O25*('VT CHS Emissions Schedule'!L$5))/(1-$J25))+($E$36*$O25*('VT CHS Emissions Schedule'!L$36+$N25))),(($O25*AK25)/(1-$I25))),0)</f>
        <v>33453.2103024264</v>
      </c>
      <c r="BL25" s="40">
        <f>IF(BL$15&lt;2025+$Q25,IF($B25="Unknown, non-commercial",(($E$32*$O25*('VT CHS Emissions Schedule'!M$8+$L25))+($E$33*$O25*('VT CHS Emissions Schedule'!M$9+$M25))+(($E$34*$O25*('VT CHS Emissions Schedule'!M$7))/(1-$K25))+(($E$35*$O25*('VT CHS Emissions Schedule'!M$5))/(1-$J25))+($E$36*$O25*('VT CHS Emissions Schedule'!M$36+$N25))),(($O25*AL25)/(1-$I25))),0)</f>
        <v>28210.852380687294</v>
      </c>
      <c r="BM25" s="40">
        <f>IF(BM$15&lt;2025+$Q25,IF($B25="Unknown, non-commercial",(($E$32*$O25*('VT CHS Emissions Schedule'!N$8+$L25))+($E$33*$O25*('VT CHS Emissions Schedule'!N$9+$M25))+(($E$34*$O25*('VT CHS Emissions Schedule'!N$7))/(1-$K25))+(($E$35*$O25*('VT CHS Emissions Schedule'!N$5))/(1-$J25))+($E$36*$O25*('VT CHS Emissions Schedule'!N$36+$N25))),(($O25*AM25)/(1-$I25))),0)</f>
        <v>0</v>
      </c>
      <c r="BN25" s="40">
        <f>IF(BN$15&lt;2025+$Q25,IF($B25="Unknown, non-commercial",(($E$32*$O25*('VT CHS Emissions Schedule'!O$8+$L25))+($E$33*$O25*('VT CHS Emissions Schedule'!O$9+$M25))+(($E$34*$O25*('VT CHS Emissions Schedule'!O$7))/(1-$K25))+(($E$35*$O25*('VT CHS Emissions Schedule'!O$5))/(1-$J25))+($E$36*$O25*('VT CHS Emissions Schedule'!O$36+$N25))),(($O25*AN25)/(1-$I25))),0)</f>
        <v>0</v>
      </c>
      <c r="BO25" s="40">
        <f>IF(BO$15&lt;2025+$Q25,IF($B25="Unknown, non-commercial",(($E$32*$O25*('VT CHS Emissions Schedule'!P$8+$L25))+($E$33*$O25*('VT CHS Emissions Schedule'!P$9+$M25))+(($E$34*$O25*('VT CHS Emissions Schedule'!P$7))/(1-$K25))+(($E$35*$O25*('VT CHS Emissions Schedule'!P$5))/(1-$J25))+($E$36*$O25*('VT CHS Emissions Schedule'!P$36+$N25))),(($O25*AO25)/(1-$I25))),0)</f>
        <v>0</v>
      </c>
      <c r="BP25" s="40">
        <f>IF(BP$15&lt;2025+$Q25,IF($B25="Unknown, non-commercial",(($E$32*$O25*('VT CHS Emissions Schedule'!Q$8+$L25))+($E$33*$O25*('VT CHS Emissions Schedule'!Q$9+$M25))+(($E$34*$O25*('VT CHS Emissions Schedule'!Q$7))/(1-$K25))+(($E$35*$O25*('VT CHS Emissions Schedule'!Q$5))/(1-$J25))+($E$36*$O25*('VT CHS Emissions Schedule'!Q$36+$N25))),(($O25*AP25)/(1-$I25))),0)</f>
        <v>0</v>
      </c>
      <c r="BQ25" s="40">
        <f>IF(BQ$15&lt;2025+$Q25,IF($B25="Unknown, non-commercial",(($E$32*$O25*('VT CHS Emissions Schedule'!R$8+$L25))+($E$33*$O25*('VT CHS Emissions Schedule'!R$9+$M25))+(($E$34*$O25*('VT CHS Emissions Schedule'!R$7))/(1-$K25))+(($E$35*$O25*('VT CHS Emissions Schedule'!R$5))/(1-$J25))+($E$36*$O25*('VT CHS Emissions Schedule'!R$36+$N25))),(($O25*AQ25)/(1-$I25))),0)</f>
        <v>0</v>
      </c>
      <c r="BR25" s="40">
        <f>IF(BR$15&lt;2025+$Q25,IF($B25="Unknown, non-commercial",(($E$32*$O25*('VT CHS Emissions Schedule'!S$8+$L25))+($E$33*$O25*('VT CHS Emissions Schedule'!S$9+$M25))+(($E$34*$O25*('VT CHS Emissions Schedule'!S$7))/(1-$K25))+(($E$35*$O25*('VT CHS Emissions Schedule'!S$5))/(1-$J25))+($E$36*$O25*('VT CHS Emissions Schedule'!S$36+$N25))),(($O25*AR25)/(1-$I25))),0)</f>
        <v>0</v>
      </c>
      <c r="BS25" s="40">
        <f>IF(BS$15&lt;2025+$Q25,IF($B25="Unknown, non-commercial",(($E$32*$O25*('VT CHS Emissions Schedule'!T$8+$L25))+($E$33*$O25*('VT CHS Emissions Schedule'!T$9+$M25))+(($E$34*$O25*('VT CHS Emissions Schedule'!T$7))/(1-$K25))+(($E$35*$O25*('VT CHS Emissions Schedule'!T$5))/(1-$J25))+($E$36*$O25*('VT CHS Emissions Schedule'!T$36+$N25))),(($O25*AS25)/(1-$I25))),0)</f>
        <v>0</v>
      </c>
      <c r="BT25" s="40">
        <f>IF(BT$15&lt;2025+$Q25,IF($B25="Unknown, non-commercial",(($E$32*$O25*('VT CHS Emissions Schedule'!U$8+$L25))+($E$33*$O25*('VT CHS Emissions Schedule'!U$9+$M25))+(($E$34*$O25*('VT CHS Emissions Schedule'!U$7))/(1-$K25))+(($E$35*$O25*('VT CHS Emissions Schedule'!U$5))/(1-$J25))+($E$36*$O25*('VT CHS Emissions Schedule'!U$36+$N25))),(($O25*AT25)/(1-$I25))),0)</f>
        <v>0</v>
      </c>
      <c r="BU25" s="40">
        <f>IF(BU$15&lt;2025+$Q25,IF($B25="Unknown, non-commercial",(($E$32*$O25*('VT CHS Emissions Schedule'!V$8+$L25))+($E$33*$O25*('VT CHS Emissions Schedule'!V$9+$M25))+(($E$34*$O25*('VT CHS Emissions Schedule'!V$7))/(1-$K25))+(($E$35*$O25*('VT CHS Emissions Schedule'!V$5))/(1-$J25))+($E$36*$O25*('VT CHS Emissions Schedule'!V$36+$N25))),(($O25*AU25)/(1-$I25))),0)</f>
        <v>0</v>
      </c>
      <c r="BV25" s="40">
        <f>IF(BV$15&lt;2025+$Q25,IF($B25="Unknown, non-commercial",(($E$32*$O25*('VT CHS Emissions Schedule'!W$8+$L25))+($E$33*$O25*('VT CHS Emissions Schedule'!W$9+$M25))+(($E$34*$O25*('VT CHS Emissions Schedule'!W$7))/(1-$K25))+(($E$35*$O25*('VT CHS Emissions Schedule'!W$5))/(1-$J25))+($E$36*$O25*('VT CHS Emissions Schedule'!W$36+$N25))),(($O25*AV25)/(1-$I25))),0)</f>
        <v>0</v>
      </c>
      <c r="BW25" s="40">
        <f>IF(BW$15&lt;2025+$Q25,IF($B25="Unknown, non-commercial",(($E$32*$O25*('VT CHS Emissions Schedule'!X$8+$L25))+($E$33*$O25*('VT CHS Emissions Schedule'!X$9+$M25))+(($E$34*$O25*('VT CHS Emissions Schedule'!X$7))/(1-$K25))+(($E$35*$O25*('VT CHS Emissions Schedule'!X$5))/(1-$J25))+($E$36*$O25*('VT CHS Emissions Schedule'!X$36+$N25))),(($O25*AW25)/(1-$I25))),0)</f>
        <v>0</v>
      </c>
      <c r="BX25" s="40">
        <f>IF(BX$15&lt;2025+$Q25,IF($B25="Unknown, non-commercial",(($E$32*$O25*('VT CHS Emissions Schedule'!Y$8+$L25))+($E$33*$O25*('VT CHS Emissions Schedule'!Y$9+$M25))+(($E$34*$O25*('VT CHS Emissions Schedule'!Y$7))/(1-$K25))+(($E$35*$O25*('VT CHS Emissions Schedule'!Y$5))/(1-$J25))+($E$36*$O25*('VT CHS Emissions Schedule'!Y$36+$N25))),(($O25*AX25)/(1-$I25))),0)</f>
        <v>0</v>
      </c>
      <c r="BY25" s="40">
        <f>IF(BY$15&lt;2025+$Q25,IF($B25="Unknown, non-commercial",(($E$32*$O25*('VT CHS Emissions Schedule'!Z$8+$L25))+($E$33*$O25*('VT CHS Emissions Schedule'!Z$9+$M25))+(($E$34*$O25*('VT CHS Emissions Schedule'!Z$7))/(1-$K25))+(($E$35*$O25*('VT CHS Emissions Schedule'!Z$5))/(1-$J25))+($E$36*$O25*('VT CHS Emissions Schedule'!Z$36+$N25))),(($O25*AY25)/(1-$I25))),0)</f>
        <v>0</v>
      </c>
      <c r="BZ25" s="40">
        <f>IF(BZ$15&lt;2025+$Q25,IF($B25="Unknown, non-commercial",(($E$32*$O25*('VT CHS Emissions Schedule'!AA$8+$L25))+($E$33*$O25*('VT CHS Emissions Schedule'!AA$9+$M25))+(($E$34*$O25*('VT CHS Emissions Schedule'!AA$7))/(1-$K25))+(($E$35*$O25*('VT CHS Emissions Schedule'!AA$5))/(1-$J25))+($E$36*$O25*('VT CHS Emissions Schedule'!AA$36+$N25))),(($O25*AZ25)/(1-$I25))),0)</f>
        <v>0</v>
      </c>
      <c r="CA25" s="40">
        <f>IF(CA$15&lt;2025+$Q25,IF($B25="Unknown, non-commercial",(($E$32*$O25*('VT CHS Emissions Schedule'!AB$8+$L25))+($E$33*$O25*('VT CHS Emissions Schedule'!AB$9+$M25))+(($E$34*$O25*('VT CHS Emissions Schedule'!AB$7))/(1-$K25))+(($E$35*$O25*('VT CHS Emissions Schedule'!AB$5))/(1-$J25))+($E$36*$O25*('VT CHS Emissions Schedule'!AB$36+$N25))),(($O25*BA25)/(1-$I25))),0)</f>
        <v>0</v>
      </c>
      <c r="CB25" s="40">
        <f>IF(CB$15&lt;2025+$Q25,IF($B25="Unknown, non-commercial",(($E$32*$O25*('VT CHS Emissions Schedule'!AC$8+$L25))+($E$33*$O25*('VT CHS Emissions Schedule'!AC$9+$M25))+(($E$34*$O25*('VT CHS Emissions Schedule'!AC$7))/(1-$K25))+(($E$35*$O25*('VT CHS Emissions Schedule'!AC$5))/(1-$J25))+($E$36*$O25*('VT CHS Emissions Schedule'!AC$36+$N25))),(($O25*BB25)/(1-$I25))),0)</f>
        <v>0</v>
      </c>
      <c r="CC25" s="40">
        <f>IF(CC$15&lt;2025+$Q25,BC25+(($P25*'VT CHS Emissions Schedule'!D$5)/(1-$J25)),0)</f>
        <v>79954.782887128793</v>
      </c>
      <c r="CD25" s="40">
        <f>IF(CD$15&lt;2025+$Q25,BD25+(($P25*'VT CHS Emissions Schedule'!E$5)/(1-$J25)),0)</f>
        <v>74395.158791249691</v>
      </c>
      <c r="CE25" s="40">
        <f>IF(CE$15&lt;2025+$Q25,BE25+(($P25*'VT CHS Emissions Schedule'!F$5)/(1-$J25)),0)</f>
        <v>68835.534695370559</v>
      </c>
      <c r="CF25" s="40">
        <f>IF(CF$15&lt;2025+$Q25,BF25+(($P25*'VT CHS Emissions Schedule'!G$5)/(1-$J25)),0)</f>
        <v>63275.910599491435</v>
      </c>
      <c r="CG25" s="40">
        <f>IF(CG$15&lt;2025+$Q25,BG25+(($P25*'VT CHS Emissions Schedule'!H$5)/(1-$J25)),0)</f>
        <v>57716.286503612311</v>
      </c>
      <c r="CH25" s="40">
        <f>IF(CH$15&lt;2025+$Q25,BH25+(($P25*'VT CHS Emissions Schedule'!I$5)/(1-$J25)),0)</f>
        <v>52156.662407733194</v>
      </c>
      <c r="CI25" s="40">
        <f>IF(CI$15&lt;2025+$Q25,BI25+(($P25*'VT CHS Emissions Schedule'!J$5)/(1-$J25)),0)</f>
        <v>46597.038311854078</v>
      </c>
      <c r="CJ25" s="40">
        <f>IF(CJ$15&lt;2025+$Q25,BJ25+(($P25*'VT CHS Emissions Schedule'!K$5)/(1-$J25)),0)</f>
        <v>41037.414215974968</v>
      </c>
      <c r="CK25" s="40">
        <f>IF(CK$15&lt;2025+$Q25,BK25+(($P25*'VT CHS Emissions Schedule'!L$5)/(1-$J25)),0)</f>
        <v>35477.790120095851</v>
      </c>
      <c r="CL25" s="40">
        <f>IF(CL$15&lt;2025+$Q25,BL25+(($P25*'VT CHS Emissions Schedule'!M$5)/(1-$J25)),0)</f>
        <v>29918.16602421672</v>
      </c>
      <c r="CM25" s="40">
        <f>IF(CM$15&lt;2025+$Q25,BM25+(($P25*'VT CHS Emissions Schedule'!N$5)/(1-$J25)),0)</f>
        <v>0</v>
      </c>
      <c r="CN25" s="40">
        <f>IF(CN$15&lt;2025+$Q25,BN25+(($P25*'VT CHS Emissions Schedule'!O$5)/(1-$J25)),0)</f>
        <v>0</v>
      </c>
      <c r="CO25" s="40">
        <f>IF(CO$15&lt;2025+$Q25,BO25+(($P25*'VT CHS Emissions Schedule'!P$5)/(1-$J25)),0)</f>
        <v>0</v>
      </c>
      <c r="CP25" s="40">
        <f>IF(CP$15&lt;2025+$Q25,BP25+(($P25*'VT CHS Emissions Schedule'!Q$5)/(1-$J25)),0)</f>
        <v>0</v>
      </c>
      <c r="CQ25" s="40">
        <f>IF(CQ$15&lt;2025+$Q25,BQ25+(($P25*'VT CHS Emissions Schedule'!R$5)/(1-$J25)),0)</f>
        <v>0</v>
      </c>
      <c r="CR25" s="40">
        <f>IF(CR$15&lt;2025+$Q25,BR25+(($P25*'VT CHS Emissions Schedule'!S$5)/(1-$J25)),0)</f>
        <v>0</v>
      </c>
      <c r="CS25" s="40">
        <f>IF(CS$15&lt;2025+$Q25,BS25+(($P25*'VT CHS Emissions Schedule'!T$5)/(1-$J25)),0)</f>
        <v>0</v>
      </c>
      <c r="CT25" s="40">
        <f>IF(CT$15&lt;2025+$Q25,BT25+(($P25*'VT CHS Emissions Schedule'!U$5)/(1-$J25)),0)</f>
        <v>0</v>
      </c>
      <c r="CU25" s="40">
        <f>IF(CU$15&lt;2025+$Q25,BU25+(($P25*'VT CHS Emissions Schedule'!V$5)/(1-$J25)),0)</f>
        <v>0</v>
      </c>
      <c r="CV25" s="40">
        <f>IF(CV$15&lt;2025+$Q25,BV25+(($P25*'VT CHS Emissions Schedule'!W$5)/(1-$J25)),0)</f>
        <v>0</v>
      </c>
      <c r="CW25" s="40">
        <f>IF(CW$15&lt;2025+$Q25,BW25+(($P25*'VT CHS Emissions Schedule'!X$5)/(1-$J25)),0)</f>
        <v>0</v>
      </c>
      <c r="CX25" s="40">
        <f>IF(CX$15&lt;2025+$Q25,BX25+(($P25*'VT CHS Emissions Schedule'!Y$5)/(1-$J25)),0)</f>
        <v>0</v>
      </c>
      <c r="CY25" s="40">
        <f>IF(CY$15&lt;2025+$Q25,BY25+(($P25*'VT CHS Emissions Schedule'!Z$5)/(1-$J25)),0)</f>
        <v>0</v>
      </c>
      <c r="CZ25" s="40">
        <f>IF(CZ$15&lt;2025+$Q25,BZ25+(($P25*'VT CHS Emissions Schedule'!AA$5)/(1-$J25)),0)</f>
        <v>0</v>
      </c>
      <c r="DA25" s="40">
        <f>IF(DA$15&lt;2025+$Q25,CA25+(($P25*'VT CHS Emissions Schedule'!AB$5)/(1-$J25)),0)</f>
        <v>0</v>
      </c>
      <c r="DB25" s="40">
        <f>IF(DB$15&lt;2025+$Q25,CB25+(($P25*'VT CHS Emissions Schedule'!AC$5)/(1-$J25)),0)</f>
        <v>0</v>
      </c>
    </row>
    <row r="26" spans="1:106" x14ac:dyDescent="0.3">
      <c r="A26" s="547"/>
      <c r="B26" s="245" t="s">
        <v>357</v>
      </c>
      <c r="C26" s="251">
        <f>SUM($BC26:$CB26)</f>
        <v>685554.8834033598</v>
      </c>
      <c r="D26" s="40">
        <f>SUM($CC26:$DB26)</f>
        <v>716904.99767495517</v>
      </c>
      <c r="E26" s="216">
        <f>(C26/1000000)*1</f>
        <v>0.68555488340335979</v>
      </c>
      <c r="F26" s="46">
        <f>O26*AC26/(1-I26)</f>
        <v>68658.627372684146</v>
      </c>
      <c r="G26" s="40">
        <f>P26*_xlfn.XLOOKUP("Grid Electricity",'VT CHS Emissions Schedule'!$A:$A,'VT CHS Emissions Schedule'!D:D)/(1-$J26)</f>
        <v>4562.7092107896606</v>
      </c>
      <c r="H26" s="32">
        <f>_xlfn.XLOOKUP(B26,Lookups!$A$3:$A$17,Lookups!$D$3:$D$17)</f>
        <v>1.3776766038113153</v>
      </c>
      <c r="I26" s="26">
        <f>_xlfn.XLOOKUP($B26,Lookups!$A$3:$A$15,Lookups!$E$3:$E$15)</f>
        <v>0</v>
      </c>
      <c r="J26" s="65">
        <f>Lookups!$E$6</f>
        <v>8.9499999999999996E-2</v>
      </c>
      <c r="K26" s="65">
        <f>Lookups!$E$5</f>
        <v>1.4E-2</v>
      </c>
      <c r="L26" s="64">
        <f>Lookups!$D$3</f>
        <v>0.21490000000000001</v>
      </c>
      <c r="M26" s="64">
        <f>Lookups!$D$4</f>
        <v>0.32764300000000002</v>
      </c>
      <c r="N26" s="64">
        <f>Lookups!$D$8</f>
        <v>1.3776766038113153</v>
      </c>
      <c r="O26" s="30">
        <f>S26*U26*X26*(1-Z26)*AB26</f>
        <v>1817.504968104</v>
      </c>
      <c r="P26" s="30">
        <f>V26*T26*1/W26*AA26*Y26*AB26</f>
        <v>109.99494050561796</v>
      </c>
      <c r="Q26" s="6">
        <v>10</v>
      </c>
      <c r="R26" s="6" t="str">
        <f>_xlfn.XLOOKUP(B26,Lookups!$A$3:$A$15,Lookups!$C$3:$C$15)</f>
        <v>Delivered</v>
      </c>
      <c r="S26" s="6">
        <v>855</v>
      </c>
      <c r="T26" s="6">
        <v>375</v>
      </c>
      <c r="U26" s="6">
        <v>40237</v>
      </c>
      <c r="V26" s="6">
        <v>35334</v>
      </c>
      <c r="W26" s="6">
        <v>4.45</v>
      </c>
      <c r="X26" s="6">
        <v>5.6000000000000001E-2</v>
      </c>
      <c r="Y26" s="6">
        <v>8.5000000000000006E-2</v>
      </c>
      <c r="Z26" s="31">
        <v>0.11</v>
      </c>
      <c r="AA26" s="31">
        <v>0.41</v>
      </c>
      <c r="AB26" s="6">
        <v>1.06E-3</v>
      </c>
      <c r="AC26" s="30">
        <f>IF(AC$15&lt;2025+$Q26,IF(ISNUMBER(SEARCH("unknown",$B26)),"blended",$H26+_xlfn.XLOOKUP(_xlfn.XLOOKUP($B26,Lookups!$A$3:$A$15,Lookups!$B$3:$B$15),'VT CHS Emissions Schedule'!$A:$A,'VT CHS Emissions Schedule'!D:D)),0)</f>
        <v>37.776307948312258</v>
      </c>
      <c r="AD26" s="30">
        <f>IF(AD$15&lt;2025+$Q26,IF(ISNUMBER(SEARCH("unknown",$B26)),"blended",$H26+_xlfn.XLOOKUP(_xlfn.XLOOKUP($B26,Lookups!$A$3:$A$15,Lookups!$B$3:$B$15),'VT CHS Emissions Schedule'!$A:$A,'VT CHS Emissions Schedule'!E:E)),0)</f>
        <v>37.776307948312258</v>
      </c>
      <c r="AE26" s="30">
        <f>IF(AE$15&lt;2025+$Q26,IF(ISNUMBER(SEARCH("unknown",$B26)),"blended",$H26+_xlfn.XLOOKUP(_xlfn.XLOOKUP($B26,Lookups!$A$3:$A$15,Lookups!$B$3:$B$15),'VT CHS Emissions Schedule'!$A:$A,'VT CHS Emissions Schedule'!F:F)),0)</f>
        <v>37.776307948312258</v>
      </c>
      <c r="AF26" s="30">
        <f>IF(AF$15&lt;2025+$Q26,IF(ISNUMBER(SEARCH("unknown",$B26)),"blended",$H26+_xlfn.XLOOKUP(_xlfn.XLOOKUP($B26,Lookups!$A$3:$A$15,Lookups!$B$3:$B$15),'VT CHS Emissions Schedule'!$A:$A,'VT CHS Emissions Schedule'!G:G)),0)</f>
        <v>37.776307948312258</v>
      </c>
      <c r="AG26" s="30">
        <f>IF(AG$15&lt;2025+$Q26,IF(ISNUMBER(SEARCH("unknown",$B26)),"blended",$H26+_xlfn.XLOOKUP(_xlfn.XLOOKUP($B26,Lookups!$A$3:$A$15,Lookups!$B$3:$B$15),'VT CHS Emissions Schedule'!$A:$A,'VT CHS Emissions Schedule'!H:H)),0)</f>
        <v>37.776307948312258</v>
      </c>
      <c r="AH26" s="30">
        <f>IF(AH$15&lt;2025+$Q26,IF(ISNUMBER(SEARCH("unknown",$B26)),"blended",$H26+_xlfn.XLOOKUP(_xlfn.XLOOKUP($B26,Lookups!$A$3:$A$15,Lookups!$B$3:$B$15),'VT CHS Emissions Schedule'!$A:$A,'VT CHS Emissions Schedule'!I:I)),0)</f>
        <v>37.662812762155191</v>
      </c>
      <c r="AI26" s="30">
        <f>IF(AI$15&lt;2025+$Q26,IF(ISNUMBER(SEARCH("unknown",$B26)),"blended",$H26+_xlfn.XLOOKUP(_xlfn.XLOOKUP($B26,Lookups!$A$3:$A$15,Lookups!$B$3:$B$15),'VT CHS Emissions Schedule'!$A:$A,'VT CHS Emissions Schedule'!J:J)),0)</f>
        <v>37.662812762155191</v>
      </c>
      <c r="AJ26" s="30">
        <f>IF(AJ$15&lt;2025+$Q26,IF(ISNUMBER(SEARCH("unknown",$B26)),"blended",$H26+_xlfn.XLOOKUP(_xlfn.XLOOKUP($B26,Lookups!$A$3:$A$15,Lookups!$B$3:$B$15),'VT CHS Emissions Schedule'!$A:$A,'VT CHS Emissions Schedule'!K:K)),0)</f>
        <v>37.662812762155191</v>
      </c>
      <c r="AK26" s="30">
        <f>IF(AK$15&lt;2025+$Q26,IF(ISNUMBER(SEARCH("unknown",$B26)),"blended",$H26+_xlfn.XLOOKUP(_xlfn.XLOOKUP($B26,Lookups!$A$3:$A$15,Lookups!$B$3:$B$15),'VT CHS Emissions Schedule'!$A:$A,'VT CHS Emissions Schedule'!L:L)),0)</f>
        <v>37.662812762155191</v>
      </c>
      <c r="AL26" s="30">
        <f>IF(AL$15&lt;2025+$Q26,IF(ISNUMBER(SEARCH("unknown",$B26)),"blended",$H26+_xlfn.XLOOKUP(_xlfn.XLOOKUP($B26,Lookups!$A$3:$A$15,Lookups!$B$3:$B$15),'VT CHS Emissions Schedule'!$A:$A,'VT CHS Emissions Schedule'!M:M)),0)</f>
        <v>37.662812762155191</v>
      </c>
      <c r="AM26" s="30">
        <f>IF(AM$15&lt;2025+$Q26,IF(ISNUMBER(SEARCH("unknown",$B26)),"blended",$H26+_xlfn.XLOOKUP(_xlfn.XLOOKUP($B26,Lookups!$A$3:$A$15,Lookups!$B$3:$B$15),'VT CHS Emissions Schedule'!$A:$A,'VT CHS Emissions Schedule'!N:N)),0)</f>
        <v>0</v>
      </c>
      <c r="AN26" s="30">
        <f>IF(AN$15&lt;2025+$Q26,IF(ISNUMBER(SEARCH("unknown",$B26)),"blended",$H26+_xlfn.XLOOKUP(_xlfn.XLOOKUP($B26,Lookups!$A$3:$A$15,Lookups!$B$3:$B$15),'VT CHS Emissions Schedule'!$A:$A,'VT CHS Emissions Schedule'!O:O)),0)</f>
        <v>0</v>
      </c>
      <c r="AO26" s="30">
        <f>IF(AO$15&lt;2025+$Q26,IF(ISNUMBER(SEARCH("unknown",$B26)),"blended",$H26+_xlfn.XLOOKUP(_xlfn.XLOOKUP($B26,Lookups!$A$3:$A$15,Lookups!$B$3:$B$15),'VT CHS Emissions Schedule'!$A:$A,'VT CHS Emissions Schedule'!P:P)),0)</f>
        <v>0</v>
      </c>
      <c r="AP26" s="30">
        <f>IF(AP$15&lt;2025+$Q26,IF(ISNUMBER(SEARCH("unknown",$B26)),"blended",$H26+_xlfn.XLOOKUP(_xlfn.XLOOKUP($B26,Lookups!$A$3:$A$15,Lookups!$B$3:$B$15),'VT CHS Emissions Schedule'!$A:$A,'VT CHS Emissions Schedule'!Q:Q)),0)</f>
        <v>0</v>
      </c>
      <c r="AQ26" s="30">
        <f>IF(AQ$15&lt;2025+$Q26,IF(ISNUMBER(SEARCH("unknown",$B26)),"blended",$H26+_xlfn.XLOOKUP(_xlfn.XLOOKUP($B26,Lookups!$A$3:$A$15,Lookups!$B$3:$B$15),'VT CHS Emissions Schedule'!$A:$A,'VT CHS Emissions Schedule'!R:R)),0)</f>
        <v>0</v>
      </c>
      <c r="AR26" s="30">
        <f>IF(AR$15&lt;2025+$Q26,IF(ISNUMBER(SEARCH("unknown",$B26)),"blended",$H26+_xlfn.XLOOKUP(_xlfn.XLOOKUP($B26,Lookups!$A$3:$A$15,Lookups!$B$3:$B$15),'VT CHS Emissions Schedule'!$A:$A,'VT CHS Emissions Schedule'!S:S)),0)</f>
        <v>0</v>
      </c>
      <c r="AS26" s="30">
        <f>IF(AS$15&lt;2025+$Q26,IF(ISNUMBER(SEARCH("unknown",$B26)),"blended",$H26+_xlfn.XLOOKUP(_xlfn.XLOOKUP($B26,Lookups!$A$3:$A$15,Lookups!$B$3:$B$15),'VT CHS Emissions Schedule'!$A:$A,'VT CHS Emissions Schedule'!T:T)),0)</f>
        <v>0</v>
      </c>
      <c r="AT26" s="30">
        <f>IF(AT$15&lt;2025+$Q26,IF(ISNUMBER(SEARCH("unknown",$B26)),"blended",$H26+_xlfn.XLOOKUP(_xlfn.XLOOKUP($B26,Lookups!$A$3:$A$15,Lookups!$B$3:$B$15),'VT CHS Emissions Schedule'!$A:$A,'VT CHS Emissions Schedule'!U:U)),0)</f>
        <v>0</v>
      </c>
      <c r="AU26" s="30">
        <f>IF(AU$15&lt;2025+$Q26,IF(ISNUMBER(SEARCH("unknown",$B26)),"blended",$H26+_xlfn.XLOOKUP(_xlfn.XLOOKUP($B26,Lookups!$A$3:$A$15,Lookups!$B$3:$B$15),'VT CHS Emissions Schedule'!$A:$A,'VT CHS Emissions Schedule'!V:V)),0)</f>
        <v>0</v>
      </c>
      <c r="AV26" s="30">
        <f>IF(AV$15&lt;2025+$Q26,IF(ISNUMBER(SEARCH("unknown",$B26)),"blended",$H26+_xlfn.XLOOKUP(_xlfn.XLOOKUP($B26,Lookups!$A$3:$A$15,Lookups!$B$3:$B$15),'VT CHS Emissions Schedule'!$A:$A,'VT CHS Emissions Schedule'!W:W)),0)</f>
        <v>0</v>
      </c>
      <c r="AW26" s="30">
        <f>IF(AW$15&lt;2025+$Q26,IF(ISNUMBER(SEARCH("unknown",$B26)),"blended",$H26+_xlfn.XLOOKUP(_xlfn.XLOOKUP($B26,Lookups!$A$3:$A$15,Lookups!$B$3:$B$15),'VT CHS Emissions Schedule'!$A:$A,'VT CHS Emissions Schedule'!X:X)),0)</f>
        <v>0</v>
      </c>
      <c r="AX26" s="30">
        <f>IF(AX$15&lt;2025+$Q26,IF(ISNUMBER(SEARCH("unknown",$B26)),"blended",$H26+_xlfn.XLOOKUP(_xlfn.XLOOKUP($B26,Lookups!$A$3:$A$15,Lookups!$B$3:$B$15),'VT CHS Emissions Schedule'!$A:$A,'VT CHS Emissions Schedule'!Y:Y)),0)</f>
        <v>0</v>
      </c>
      <c r="AY26" s="30">
        <f>IF(AY$15&lt;2025+$Q26,IF(ISNUMBER(SEARCH("unknown",$B26)),"blended",$H26+_xlfn.XLOOKUP(_xlfn.XLOOKUP($B26,Lookups!$A$3:$A$15,Lookups!$B$3:$B$15),'VT CHS Emissions Schedule'!$A:$A,'VT CHS Emissions Schedule'!Z:Z)),0)</f>
        <v>0</v>
      </c>
      <c r="AZ26" s="30">
        <f>IF(AZ$15&lt;2025+$Q26,IF(ISNUMBER(SEARCH("unknown",$B26)),"blended",$H26+_xlfn.XLOOKUP(_xlfn.XLOOKUP($B26,Lookups!$A$3:$A$15,Lookups!$B$3:$B$15),'VT CHS Emissions Schedule'!$A:$A,'VT CHS Emissions Schedule'!AA:AA)),0)</f>
        <v>0</v>
      </c>
      <c r="BA26" s="30">
        <f>IF(BA$15&lt;2025+$Q26,IF(ISNUMBER(SEARCH("unknown",$B26)),"blended",$H26+_xlfn.XLOOKUP(_xlfn.XLOOKUP($B26,Lookups!$A$3:$A$15,Lookups!$B$3:$B$15),'VT CHS Emissions Schedule'!$A:$A,'VT CHS Emissions Schedule'!AB:AB)),0)</f>
        <v>0</v>
      </c>
      <c r="BB26" s="30">
        <f>IF(BB$15&lt;2025+$Q26,IF(ISNUMBER(SEARCH("unknown",$B26)),"blended",$H26+_xlfn.XLOOKUP(_xlfn.XLOOKUP($B26,Lookups!$A$3:$A$15,Lookups!$B$3:$B$15),'VT CHS Emissions Schedule'!$A:$A,'VT CHS Emissions Schedule'!AC:AC)),0)</f>
        <v>0</v>
      </c>
      <c r="BC26" s="40">
        <f>IF(BC$15&lt;2025+$Q26,IF($B26="Unknown, non-commercial",(($E$32*$O26*('VT CHS Emissions Schedule'!D$8+$L26))+($E$33*$O26*('VT CHS Emissions Schedule'!D$9+$M26))+(($E$34*$O26*('VT CHS Emissions Schedule'!D$7))/(1-$K26))+(($E$35*$O26*('VT CHS Emissions Schedule'!D$5))/(1-$J26))+($E$36*$O26*('VT CHS Emissions Schedule'!D$36+$N26))),(($O26*AC26)/(1-$I26))),0)</f>
        <v>68658.627372684146</v>
      </c>
      <c r="BD26" s="40">
        <f>IF(BD$15&lt;2025+$Q26,IF($B26="Unknown, non-commercial",(($E$32*$O26*('VT CHS Emissions Schedule'!E$8+$L26))+($E$33*$O26*('VT CHS Emissions Schedule'!E$9+$M26))+(($E$34*$O26*('VT CHS Emissions Schedule'!E$7))/(1-$K26))+(($E$35*$O26*('VT CHS Emissions Schedule'!E$5))/(1-$J26))+($E$36*$O26*('VT CHS Emissions Schedule'!E$36+$N26))),(($O26*AD26)/(1-$I26))),0)</f>
        <v>68658.627372684146</v>
      </c>
      <c r="BE26" s="40">
        <f>IF(BE$15&lt;2025+$Q26,IF($B26="Unknown, non-commercial",(($E$32*$O26*('VT CHS Emissions Schedule'!F$8+$L26))+($E$33*$O26*('VT CHS Emissions Schedule'!F$9+$M26))+(($E$34*$O26*('VT CHS Emissions Schedule'!F$7))/(1-$K26))+(($E$35*$O26*('VT CHS Emissions Schedule'!F$5))/(1-$J26))+($E$36*$O26*('VT CHS Emissions Schedule'!F$36+$N26))),(($O26*AE26)/(1-$I26))),0)</f>
        <v>68658.627372684146</v>
      </c>
      <c r="BF26" s="40">
        <f>IF(BF$15&lt;2025+$Q26,IF($B26="Unknown, non-commercial",(($E$32*$O26*('VT CHS Emissions Schedule'!G$8+$L26))+($E$33*$O26*('VT CHS Emissions Schedule'!G$9+$M26))+(($E$34*$O26*('VT CHS Emissions Schedule'!G$7))/(1-$K26))+(($E$35*$O26*('VT CHS Emissions Schedule'!G$5))/(1-$J26))+($E$36*$O26*('VT CHS Emissions Schedule'!G$36+$N26))),(($O26*AF26)/(1-$I26))),0)</f>
        <v>68658.627372684146</v>
      </c>
      <c r="BG26" s="40">
        <f>IF(BG$15&lt;2025+$Q26,IF($B26="Unknown, non-commercial",(($E$32*$O26*('VT CHS Emissions Schedule'!H$8+$L26))+($E$33*$O26*('VT CHS Emissions Schedule'!H$9+$M26))+(($E$34*$O26*('VT CHS Emissions Schedule'!H$7))/(1-$K26))+(($E$35*$O26*('VT CHS Emissions Schedule'!H$5))/(1-$J26))+($E$36*$O26*('VT CHS Emissions Schedule'!H$36+$N26))),(($O26*AG26)/(1-$I26))),0)</f>
        <v>68658.627372684146</v>
      </c>
      <c r="BH26" s="40">
        <f>IF(BH$15&lt;2025+$Q26,IF($B26="Unknown, non-commercial",(($E$32*$O26*('VT CHS Emissions Schedule'!I$8+$L26))+($E$33*$O26*('VT CHS Emissions Schedule'!I$9+$M26))+(($E$34*$O26*('VT CHS Emissions Schedule'!I$7))/(1-$K26))+(($E$35*$O26*('VT CHS Emissions Schedule'!I$5))/(1-$J26))+($E$36*$O26*('VT CHS Emissions Schedule'!I$36+$N26))),(($O26*AH26)/(1-$I26))),0)</f>
        <v>68452.349307987795</v>
      </c>
      <c r="BI26" s="40">
        <f>IF(BI$15&lt;2025+$Q26,IF($B26="Unknown, non-commercial",(($E$32*$O26*('VT CHS Emissions Schedule'!J$8+$L26))+($E$33*$O26*('VT CHS Emissions Schedule'!J$9+$M26))+(($E$34*$O26*('VT CHS Emissions Schedule'!J$7))/(1-$K26))+(($E$35*$O26*('VT CHS Emissions Schedule'!J$5))/(1-$J26))+($E$36*$O26*('VT CHS Emissions Schedule'!J$36+$N26))),(($O26*AI26)/(1-$I26))),0)</f>
        <v>68452.349307987795</v>
      </c>
      <c r="BJ26" s="40">
        <f>IF(BJ$15&lt;2025+$Q26,IF($B26="Unknown, non-commercial",(($E$32*$O26*('VT CHS Emissions Schedule'!K$8+$L26))+($E$33*$O26*('VT CHS Emissions Schedule'!K$9+$M26))+(($E$34*$O26*('VT CHS Emissions Schedule'!K$7))/(1-$K26))+(($E$35*$O26*('VT CHS Emissions Schedule'!K$5))/(1-$J26))+($E$36*$O26*('VT CHS Emissions Schedule'!K$36+$N26))),(($O26*AJ26)/(1-$I26))),0)</f>
        <v>68452.349307987795</v>
      </c>
      <c r="BK26" s="40">
        <f>IF(BK$15&lt;2025+$Q26,IF($B26="Unknown, non-commercial",(($E$32*$O26*('VT CHS Emissions Schedule'!L$8+$L26))+($E$33*$O26*('VT CHS Emissions Schedule'!L$9+$M26))+(($E$34*$O26*('VT CHS Emissions Schedule'!L$7))/(1-$K26))+(($E$35*$O26*('VT CHS Emissions Schedule'!L$5))/(1-$J26))+($E$36*$O26*('VT CHS Emissions Schedule'!L$36+$N26))),(($O26*AK26)/(1-$I26))),0)</f>
        <v>68452.349307987795</v>
      </c>
      <c r="BL26" s="40">
        <f>IF(BL$15&lt;2025+$Q26,IF($B26="Unknown, non-commercial",(($E$32*$O26*('VT CHS Emissions Schedule'!M$8+$L26))+($E$33*$O26*('VT CHS Emissions Schedule'!M$9+$M26))+(($E$34*$O26*('VT CHS Emissions Schedule'!M$7))/(1-$K26))+(($E$35*$O26*('VT CHS Emissions Schedule'!M$5))/(1-$J26))+($E$36*$O26*('VT CHS Emissions Schedule'!M$36+$N26))),(($O26*AL26)/(1-$I26))),0)</f>
        <v>68452.349307987795</v>
      </c>
      <c r="BM26" s="40">
        <f>IF(BM$15&lt;2025+$Q26,IF($B26="Unknown, non-commercial",(($E$32*$O26*('VT CHS Emissions Schedule'!N$8+$L26))+($E$33*$O26*('VT CHS Emissions Schedule'!N$9+$M26))+(($E$34*$O26*('VT CHS Emissions Schedule'!N$7))/(1-$K26))+(($E$35*$O26*('VT CHS Emissions Schedule'!N$5))/(1-$J26))+($E$36*$O26*('VT CHS Emissions Schedule'!N$36+$N26))),(($O26*AM26)/(1-$I26))),0)</f>
        <v>0</v>
      </c>
      <c r="BN26" s="40">
        <f>IF(BN$15&lt;2025+$Q26,IF($B26="Unknown, non-commercial",(($E$32*$O26*('VT CHS Emissions Schedule'!O$8+$L26))+($E$33*$O26*('VT CHS Emissions Schedule'!O$9+$M26))+(($E$34*$O26*('VT CHS Emissions Schedule'!O$7))/(1-$K26))+(($E$35*$O26*('VT CHS Emissions Schedule'!O$5))/(1-$J26))+($E$36*$O26*('VT CHS Emissions Schedule'!O$36+$N26))),(($O26*AN26)/(1-$I26))),0)</f>
        <v>0</v>
      </c>
      <c r="BO26" s="40">
        <f>IF(BO$15&lt;2025+$Q26,IF($B26="Unknown, non-commercial",(($E$32*$O26*('VT CHS Emissions Schedule'!P$8+$L26))+($E$33*$O26*('VT CHS Emissions Schedule'!P$9+$M26))+(($E$34*$O26*('VT CHS Emissions Schedule'!P$7))/(1-$K26))+(($E$35*$O26*('VT CHS Emissions Schedule'!P$5))/(1-$J26))+($E$36*$O26*('VT CHS Emissions Schedule'!P$36+$N26))),(($O26*AO26)/(1-$I26))),0)</f>
        <v>0</v>
      </c>
      <c r="BP26" s="40">
        <f>IF(BP$15&lt;2025+$Q26,IF($B26="Unknown, non-commercial",(($E$32*$O26*('VT CHS Emissions Schedule'!Q$8+$L26))+($E$33*$O26*('VT CHS Emissions Schedule'!Q$9+$M26))+(($E$34*$O26*('VT CHS Emissions Schedule'!Q$7))/(1-$K26))+(($E$35*$O26*('VT CHS Emissions Schedule'!Q$5))/(1-$J26))+($E$36*$O26*('VT CHS Emissions Schedule'!Q$36+$N26))),(($O26*AP26)/(1-$I26))),0)</f>
        <v>0</v>
      </c>
      <c r="BQ26" s="40">
        <f>IF(BQ$15&lt;2025+$Q26,IF($B26="Unknown, non-commercial",(($E$32*$O26*('VT CHS Emissions Schedule'!R$8+$L26))+($E$33*$O26*('VT CHS Emissions Schedule'!R$9+$M26))+(($E$34*$O26*('VT CHS Emissions Schedule'!R$7))/(1-$K26))+(($E$35*$O26*('VT CHS Emissions Schedule'!R$5))/(1-$J26))+($E$36*$O26*('VT CHS Emissions Schedule'!R$36+$N26))),(($O26*AQ26)/(1-$I26))),0)</f>
        <v>0</v>
      </c>
      <c r="BR26" s="40">
        <f>IF(BR$15&lt;2025+$Q26,IF($B26="Unknown, non-commercial",(($E$32*$O26*('VT CHS Emissions Schedule'!S$8+$L26))+($E$33*$O26*('VT CHS Emissions Schedule'!S$9+$M26))+(($E$34*$O26*('VT CHS Emissions Schedule'!S$7))/(1-$K26))+(($E$35*$O26*('VT CHS Emissions Schedule'!S$5))/(1-$J26))+($E$36*$O26*('VT CHS Emissions Schedule'!S$36+$N26))),(($O26*AR26)/(1-$I26))),0)</f>
        <v>0</v>
      </c>
      <c r="BS26" s="40">
        <f>IF(BS$15&lt;2025+$Q26,IF($B26="Unknown, non-commercial",(($E$32*$O26*('VT CHS Emissions Schedule'!T$8+$L26))+($E$33*$O26*('VT CHS Emissions Schedule'!T$9+$M26))+(($E$34*$O26*('VT CHS Emissions Schedule'!T$7))/(1-$K26))+(($E$35*$O26*('VT CHS Emissions Schedule'!T$5))/(1-$J26))+($E$36*$O26*('VT CHS Emissions Schedule'!T$36+$N26))),(($O26*AS26)/(1-$I26))),0)</f>
        <v>0</v>
      </c>
      <c r="BT26" s="40">
        <f>IF(BT$15&lt;2025+$Q26,IF($B26="Unknown, non-commercial",(($E$32*$O26*('VT CHS Emissions Schedule'!U$8+$L26))+($E$33*$O26*('VT CHS Emissions Schedule'!U$9+$M26))+(($E$34*$O26*('VT CHS Emissions Schedule'!U$7))/(1-$K26))+(($E$35*$O26*('VT CHS Emissions Schedule'!U$5))/(1-$J26))+($E$36*$O26*('VT CHS Emissions Schedule'!U$36+$N26))),(($O26*AT26)/(1-$I26))),0)</f>
        <v>0</v>
      </c>
      <c r="BU26" s="40">
        <f>IF(BU$15&lt;2025+$Q26,IF($B26="Unknown, non-commercial",(($E$32*$O26*('VT CHS Emissions Schedule'!V$8+$L26))+($E$33*$O26*('VT CHS Emissions Schedule'!V$9+$M26))+(($E$34*$O26*('VT CHS Emissions Schedule'!V$7))/(1-$K26))+(($E$35*$O26*('VT CHS Emissions Schedule'!V$5))/(1-$J26))+($E$36*$O26*('VT CHS Emissions Schedule'!V$36+$N26))),(($O26*AU26)/(1-$I26))),0)</f>
        <v>0</v>
      </c>
      <c r="BV26" s="40">
        <f>IF(BV$15&lt;2025+$Q26,IF($B26="Unknown, non-commercial",(($E$32*$O26*('VT CHS Emissions Schedule'!W$8+$L26))+($E$33*$O26*('VT CHS Emissions Schedule'!W$9+$M26))+(($E$34*$O26*('VT CHS Emissions Schedule'!W$7))/(1-$K26))+(($E$35*$O26*('VT CHS Emissions Schedule'!W$5))/(1-$J26))+($E$36*$O26*('VT CHS Emissions Schedule'!W$36+$N26))),(($O26*AV26)/(1-$I26))),0)</f>
        <v>0</v>
      </c>
      <c r="BW26" s="40">
        <f>IF(BW$15&lt;2025+$Q26,IF($B26="Unknown, non-commercial",(($E$32*$O26*('VT CHS Emissions Schedule'!X$8+$L26))+($E$33*$O26*('VT CHS Emissions Schedule'!X$9+$M26))+(($E$34*$O26*('VT CHS Emissions Schedule'!X$7))/(1-$K26))+(($E$35*$O26*('VT CHS Emissions Schedule'!X$5))/(1-$J26))+($E$36*$O26*('VT CHS Emissions Schedule'!X$36+$N26))),(($O26*AW26)/(1-$I26))),0)</f>
        <v>0</v>
      </c>
      <c r="BX26" s="40">
        <f>IF(BX$15&lt;2025+$Q26,IF($B26="Unknown, non-commercial",(($E$32*$O26*('VT CHS Emissions Schedule'!Y$8+$L26))+($E$33*$O26*('VT CHS Emissions Schedule'!Y$9+$M26))+(($E$34*$O26*('VT CHS Emissions Schedule'!Y$7))/(1-$K26))+(($E$35*$O26*('VT CHS Emissions Schedule'!Y$5))/(1-$J26))+($E$36*$O26*('VT CHS Emissions Schedule'!Y$36+$N26))),(($O26*AX26)/(1-$I26))),0)</f>
        <v>0</v>
      </c>
      <c r="BY26" s="40">
        <f>IF(BY$15&lt;2025+$Q26,IF($B26="Unknown, non-commercial",(($E$32*$O26*('VT CHS Emissions Schedule'!Z$8+$L26))+($E$33*$O26*('VT CHS Emissions Schedule'!Z$9+$M26))+(($E$34*$O26*('VT CHS Emissions Schedule'!Z$7))/(1-$K26))+(($E$35*$O26*('VT CHS Emissions Schedule'!Z$5))/(1-$J26))+($E$36*$O26*('VT CHS Emissions Schedule'!Z$36+$N26))),(($O26*AY26)/(1-$I26))),0)</f>
        <v>0</v>
      </c>
      <c r="BZ26" s="40">
        <f>IF(BZ$15&lt;2025+$Q26,IF($B26="Unknown, non-commercial",(($E$32*$O26*('VT CHS Emissions Schedule'!AA$8+$L26))+($E$33*$O26*('VT CHS Emissions Schedule'!AA$9+$M26))+(($E$34*$O26*('VT CHS Emissions Schedule'!AA$7))/(1-$K26))+(($E$35*$O26*('VT CHS Emissions Schedule'!AA$5))/(1-$J26))+($E$36*$O26*('VT CHS Emissions Schedule'!AA$36+$N26))),(($O26*AZ26)/(1-$I26))),0)</f>
        <v>0</v>
      </c>
      <c r="CA26" s="40">
        <f>IF(CA$15&lt;2025+$Q26,IF($B26="Unknown, non-commercial",(($E$32*$O26*('VT CHS Emissions Schedule'!AB$8+$L26))+($E$33*$O26*('VT CHS Emissions Schedule'!AB$9+$M26))+(($E$34*$O26*('VT CHS Emissions Schedule'!AB$7))/(1-$K26))+(($E$35*$O26*('VT CHS Emissions Schedule'!AB$5))/(1-$J26))+($E$36*$O26*('VT CHS Emissions Schedule'!AB$36+$N26))),(($O26*BA26)/(1-$I26))),0)</f>
        <v>0</v>
      </c>
      <c r="CB26" s="40">
        <f>IF(CB$15&lt;2025+$Q26,IF($B26="Unknown, non-commercial",(($E$32*$O26*('VT CHS Emissions Schedule'!AC$8+$L26))+($E$33*$O26*('VT CHS Emissions Schedule'!AC$9+$M26))+(($E$34*$O26*('VT CHS Emissions Schedule'!AC$7))/(1-$K26))+(($E$35*$O26*('VT CHS Emissions Schedule'!AC$5))/(1-$J26))+($E$36*$O26*('VT CHS Emissions Schedule'!AC$36+$N26))),(($O26*BB26)/(1-$I26))),0)</f>
        <v>0</v>
      </c>
      <c r="CC26" s="40">
        <f>IF(CC$15&lt;2025+$Q26,BC26+(($P26*'VT CHS Emissions Schedule'!D$5)/(1-$J26)),0)</f>
        <v>73221.336583473807</v>
      </c>
      <c r="CD26" s="40">
        <f>IF(CD$15&lt;2025+$Q26,BD26+(($P26*'VT CHS Emissions Schedule'!E$5)/(1-$J26)),0)</f>
        <v>72904.070409333784</v>
      </c>
      <c r="CE26" s="40">
        <f>IF(CE$15&lt;2025+$Q26,BE26+(($P26*'VT CHS Emissions Schedule'!F$5)/(1-$J26)),0)</f>
        <v>72586.804235193762</v>
      </c>
      <c r="CF26" s="40">
        <f>IF(CF$15&lt;2025+$Q26,BF26+(($P26*'VT CHS Emissions Schedule'!G$5)/(1-$J26)),0)</f>
        <v>72269.538061053725</v>
      </c>
      <c r="CG26" s="40">
        <f>IF(CG$15&lt;2025+$Q26,BG26+(($P26*'VT CHS Emissions Schedule'!H$5)/(1-$J26)),0)</f>
        <v>71952.271886913702</v>
      </c>
      <c r="CH26" s="40">
        <f>IF(CH$15&lt;2025+$Q26,BH26+(($P26*'VT CHS Emissions Schedule'!I$5)/(1-$J26)),0)</f>
        <v>71428.727648077329</v>
      </c>
      <c r="CI26" s="40">
        <f>IF(CI$15&lt;2025+$Q26,BI26+(($P26*'VT CHS Emissions Schedule'!J$5)/(1-$J26)),0)</f>
        <v>71111.461473937292</v>
      </c>
      <c r="CJ26" s="40">
        <f>IF(CJ$15&lt;2025+$Q26,BJ26+(($P26*'VT CHS Emissions Schedule'!K$5)/(1-$J26)),0)</f>
        <v>70794.195299797269</v>
      </c>
      <c r="CK26" s="40">
        <f>IF(CK$15&lt;2025+$Q26,BK26+(($P26*'VT CHS Emissions Schedule'!L$5)/(1-$J26)),0)</f>
        <v>70476.929125657247</v>
      </c>
      <c r="CL26" s="40">
        <f>IF(CL$15&lt;2025+$Q26,BL26+(($P26*'VT CHS Emissions Schedule'!M$5)/(1-$J26)),0)</f>
        <v>70159.662951517224</v>
      </c>
      <c r="CM26" s="40">
        <f>IF(CM$15&lt;2025+$Q26,BM26+(($P26*'VT CHS Emissions Schedule'!N$5)/(1-$J26)),0)</f>
        <v>0</v>
      </c>
      <c r="CN26" s="40">
        <f>IF(CN$15&lt;2025+$Q26,BN26+(($P26*'VT CHS Emissions Schedule'!O$5)/(1-$J26)),0)</f>
        <v>0</v>
      </c>
      <c r="CO26" s="40">
        <f>IF(CO$15&lt;2025+$Q26,BO26+(($P26*'VT CHS Emissions Schedule'!P$5)/(1-$J26)),0)</f>
        <v>0</v>
      </c>
      <c r="CP26" s="40">
        <f>IF(CP$15&lt;2025+$Q26,BP26+(($P26*'VT CHS Emissions Schedule'!Q$5)/(1-$J26)),0)</f>
        <v>0</v>
      </c>
      <c r="CQ26" s="40">
        <f>IF(CQ$15&lt;2025+$Q26,BQ26+(($P26*'VT CHS Emissions Schedule'!R$5)/(1-$J26)),0)</f>
        <v>0</v>
      </c>
      <c r="CR26" s="40">
        <f>IF(CR$15&lt;2025+$Q26,BR26+(($P26*'VT CHS Emissions Schedule'!S$5)/(1-$J26)),0)</f>
        <v>0</v>
      </c>
      <c r="CS26" s="40">
        <f>IF(CS$15&lt;2025+$Q26,BS26+(($P26*'VT CHS Emissions Schedule'!T$5)/(1-$J26)),0)</f>
        <v>0</v>
      </c>
      <c r="CT26" s="40">
        <f>IF(CT$15&lt;2025+$Q26,BT26+(($P26*'VT CHS Emissions Schedule'!U$5)/(1-$J26)),0)</f>
        <v>0</v>
      </c>
      <c r="CU26" s="40">
        <f>IF(CU$15&lt;2025+$Q26,BU26+(($P26*'VT CHS Emissions Schedule'!V$5)/(1-$J26)),0)</f>
        <v>0</v>
      </c>
      <c r="CV26" s="40">
        <f>IF(CV$15&lt;2025+$Q26,BV26+(($P26*'VT CHS Emissions Schedule'!W$5)/(1-$J26)),0)</f>
        <v>0</v>
      </c>
      <c r="CW26" s="40">
        <f>IF(CW$15&lt;2025+$Q26,BW26+(($P26*'VT CHS Emissions Schedule'!X$5)/(1-$J26)),0)</f>
        <v>0</v>
      </c>
      <c r="CX26" s="40">
        <f>IF(CX$15&lt;2025+$Q26,BX26+(($P26*'VT CHS Emissions Schedule'!Y$5)/(1-$J26)),0)</f>
        <v>0</v>
      </c>
      <c r="CY26" s="40">
        <f>IF(CY$15&lt;2025+$Q26,BY26+(($P26*'VT CHS Emissions Schedule'!Z$5)/(1-$J26)),0)</f>
        <v>0</v>
      </c>
      <c r="CZ26" s="40">
        <f>IF(CZ$15&lt;2025+$Q26,BZ26+(($P26*'VT CHS Emissions Schedule'!AA$5)/(1-$J26)),0)</f>
        <v>0</v>
      </c>
      <c r="DA26" s="40">
        <f>IF(DA$15&lt;2025+$Q26,CA26+(($P26*'VT CHS Emissions Schedule'!AB$5)/(1-$J26)),0)</f>
        <v>0</v>
      </c>
      <c r="DB26" s="40">
        <f>IF(DB$15&lt;2025+$Q26,CB26+(($P26*'VT CHS Emissions Schedule'!AC$5)/(1-$J26)),0)</f>
        <v>0</v>
      </c>
    </row>
    <row r="27" spans="1:106" ht="16.5" thickBot="1" x14ac:dyDescent="0.35">
      <c r="A27" s="548"/>
      <c r="B27" s="246" t="s">
        <v>161</v>
      </c>
      <c r="C27" s="252">
        <f t="shared" si="0"/>
        <v>1242299.073506372</v>
      </c>
      <c r="D27" s="47">
        <f t="shared" si="1"/>
        <v>1273649.1877779677</v>
      </c>
      <c r="E27" s="217">
        <f t="shared" si="2"/>
        <v>1.2422990735063721</v>
      </c>
      <c r="F27" s="46">
        <f>SUMPRODUCT($E$32:$E$35,F22:F25)+$E$36*F26</f>
        <v>126394.09662079193</v>
      </c>
      <c r="G27" s="40">
        <f>P27*_xlfn.XLOOKUP("Grid Electricity",'VT CHS Emissions Schedule'!$A:$A,'VT CHS Emissions Schedule'!D:D)/(1-$J27)</f>
        <v>4562.7092107896606</v>
      </c>
      <c r="H27" s="32">
        <f>_xlfn.XLOOKUP(B27,Lookups!$A$3:$A$17,Lookups!$D$3:$D$17)</f>
        <v>0</v>
      </c>
      <c r="I27" s="26">
        <v>0</v>
      </c>
      <c r="J27" s="65">
        <f>Lookups!$E$6</f>
        <v>8.9499999999999996E-2</v>
      </c>
      <c r="K27" s="65">
        <f>Lookups!$E$5</f>
        <v>1.4E-2</v>
      </c>
      <c r="L27" s="64">
        <f>Lookups!$D$3</f>
        <v>0.21490000000000001</v>
      </c>
      <c r="M27" s="64">
        <f>Lookups!$D$4</f>
        <v>0.32764300000000002</v>
      </c>
      <c r="N27" s="64">
        <f>Lookups!$D$8</f>
        <v>1.3776766038113153</v>
      </c>
      <c r="O27" s="30">
        <f t="shared" si="3"/>
        <v>1817.504968104</v>
      </c>
      <c r="P27" s="30">
        <f t="shared" si="4"/>
        <v>109.99494050561796</v>
      </c>
      <c r="Q27" s="6">
        <v>10</v>
      </c>
      <c r="R27" s="6" t="s">
        <v>6</v>
      </c>
      <c r="S27" s="6">
        <v>855</v>
      </c>
      <c r="T27" s="6">
        <v>375</v>
      </c>
      <c r="U27" s="6">
        <v>40237</v>
      </c>
      <c r="V27" s="6">
        <v>35334</v>
      </c>
      <c r="W27" s="6">
        <v>4.45</v>
      </c>
      <c r="X27" s="6">
        <v>5.6000000000000001E-2</v>
      </c>
      <c r="Y27" s="6">
        <v>8.5000000000000006E-2</v>
      </c>
      <c r="Z27" s="31">
        <v>0.11</v>
      </c>
      <c r="AA27" s="31">
        <v>0.41</v>
      </c>
      <c r="AB27" s="6">
        <v>1.06E-3</v>
      </c>
      <c r="AC27" s="30" t="str">
        <f>IF(AC$15&lt;2025+$Q27,IF(ISNUMBER(SEARCH("unknown",$B27)),"blended",$H27+_xlfn.XLOOKUP(_xlfn.XLOOKUP($B27,Lookups!$A$3:$A$15,Lookups!$B$3:$B$15),'VT CHS Emissions Schedule'!$A:$A,'VT CHS Emissions Schedule'!D:D)),0)</f>
        <v>blended</v>
      </c>
      <c r="AD27" s="30" t="str">
        <f>IF(AD$15&lt;2025+$Q27,IF(ISNUMBER(SEARCH("unknown",$B27)),"blended",$H27+_xlfn.XLOOKUP(_xlfn.XLOOKUP($B27,Lookups!$A$3:$A$15,Lookups!$B$3:$B$15),'VT CHS Emissions Schedule'!$A:$A,'VT CHS Emissions Schedule'!E:E)),0)</f>
        <v>blended</v>
      </c>
      <c r="AE27" s="30" t="str">
        <f>IF(AE$15&lt;2025+$Q27,IF(ISNUMBER(SEARCH("unknown",$B27)),"blended",$H27+_xlfn.XLOOKUP(_xlfn.XLOOKUP($B27,Lookups!$A$3:$A$15,Lookups!$B$3:$B$15),'VT CHS Emissions Schedule'!$A:$A,'VT CHS Emissions Schedule'!F:F)),0)</f>
        <v>blended</v>
      </c>
      <c r="AF27" s="30" t="str">
        <f>IF(AF$15&lt;2025+$Q27,IF(ISNUMBER(SEARCH("unknown",$B27)),"blended",$H27+_xlfn.XLOOKUP(_xlfn.XLOOKUP($B27,Lookups!$A$3:$A$15,Lookups!$B$3:$B$15),'VT CHS Emissions Schedule'!$A:$A,'VT CHS Emissions Schedule'!G:G)),0)</f>
        <v>blended</v>
      </c>
      <c r="AG27" s="30" t="str">
        <f>IF(AG$15&lt;2025+$Q27,IF(ISNUMBER(SEARCH("unknown",$B27)),"blended",$H27+_xlfn.XLOOKUP(_xlfn.XLOOKUP($B27,Lookups!$A$3:$A$15,Lookups!$B$3:$B$15),'VT CHS Emissions Schedule'!$A:$A,'VT CHS Emissions Schedule'!H:H)),0)</f>
        <v>blended</v>
      </c>
      <c r="AH27" s="30" t="str">
        <f>IF(AH$15&lt;2025+$Q27,IF(ISNUMBER(SEARCH("unknown",$B27)),"blended",$H27+_xlfn.XLOOKUP(_xlfn.XLOOKUP($B27,Lookups!$A$3:$A$15,Lookups!$B$3:$B$15),'VT CHS Emissions Schedule'!$A:$A,'VT CHS Emissions Schedule'!I:I)),0)</f>
        <v>blended</v>
      </c>
      <c r="AI27" s="30" t="str">
        <f>IF(AI$15&lt;2025+$Q27,IF(ISNUMBER(SEARCH("unknown",$B27)),"blended",$H27+_xlfn.XLOOKUP(_xlfn.XLOOKUP($B27,Lookups!$A$3:$A$15,Lookups!$B$3:$B$15),'VT CHS Emissions Schedule'!$A:$A,'VT CHS Emissions Schedule'!J:J)),0)</f>
        <v>blended</v>
      </c>
      <c r="AJ27" s="30" t="str">
        <f>IF(AJ$15&lt;2025+$Q27,IF(ISNUMBER(SEARCH("unknown",$B27)),"blended",$H27+_xlfn.XLOOKUP(_xlfn.XLOOKUP($B27,Lookups!$A$3:$A$15,Lookups!$B$3:$B$15),'VT CHS Emissions Schedule'!$A:$A,'VT CHS Emissions Schedule'!K:K)),0)</f>
        <v>blended</v>
      </c>
      <c r="AK27" s="30" t="str">
        <f>IF(AK$15&lt;2025+$Q27,IF(ISNUMBER(SEARCH("unknown",$B27)),"blended",$H27+_xlfn.XLOOKUP(_xlfn.XLOOKUP($B27,Lookups!$A$3:$A$15,Lookups!$B$3:$B$15),'VT CHS Emissions Schedule'!$A:$A,'VT CHS Emissions Schedule'!L:L)),0)</f>
        <v>blended</v>
      </c>
      <c r="AL27" s="30" t="str">
        <f>IF(AL$15&lt;2025+$Q27,IF(ISNUMBER(SEARCH("unknown",$B27)),"blended",$H27+_xlfn.XLOOKUP(_xlfn.XLOOKUP($B27,Lookups!$A$3:$A$15,Lookups!$B$3:$B$15),'VT CHS Emissions Schedule'!$A:$A,'VT CHS Emissions Schedule'!M:M)),0)</f>
        <v>blended</v>
      </c>
      <c r="AM27" s="30">
        <f>IF(AM$15&lt;2025+$Q27,IF(ISNUMBER(SEARCH("unknown",$B27)),"blended",$H27+_xlfn.XLOOKUP(_xlfn.XLOOKUP($B27,Lookups!$A$3:$A$15,Lookups!$B$3:$B$15),'VT CHS Emissions Schedule'!$A:$A,'VT CHS Emissions Schedule'!N:N)),0)</f>
        <v>0</v>
      </c>
      <c r="AN27" s="30">
        <f>IF(AN$15&lt;2025+$Q27,IF(ISNUMBER(SEARCH("unknown",$B27)),"blended",$H27+_xlfn.XLOOKUP(_xlfn.XLOOKUP($B27,Lookups!$A$3:$A$15,Lookups!$B$3:$B$15),'VT CHS Emissions Schedule'!$A:$A,'VT CHS Emissions Schedule'!O:O)),0)</f>
        <v>0</v>
      </c>
      <c r="AO27" s="30">
        <f>IF(AO$15&lt;2025+$Q27,IF(ISNUMBER(SEARCH("unknown",$B27)),"blended",$H27+_xlfn.XLOOKUP(_xlfn.XLOOKUP($B27,Lookups!$A$3:$A$15,Lookups!$B$3:$B$15),'VT CHS Emissions Schedule'!$A:$A,'VT CHS Emissions Schedule'!P:P)),0)</f>
        <v>0</v>
      </c>
      <c r="AP27" s="30">
        <f>IF(AP$15&lt;2025+$Q27,IF(ISNUMBER(SEARCH("unknown",$B27)),"blended",$H27+_xlfn.XLOOKUP(_xlfn.XLOOKUP($B27,Lookups!$A$3:$A$15,Lookups!$B$3:$B$15),'VT CHS Emissions Schedule'!$A:$A,'VT CHS Emissions Schedule'!Q:Q)),0)</f>
        <v>0</v>
      </c>
      <c r="AQ27" s="30">
        <f>IF(AQ$15&lt;2025+$Q27,IF(ISNUMBER(SEARCH("unknown",$B27)),"blended",$H27+_xlfn.XLOOKUP(_xlfn.XLOOKUP($B27,Lookups!$A$3:$A$15,Lookups!$B$3:$B$15),'VT CHS Emissions Schedule'!$A:$A,'VT CHS Emissions Schedule'!R:R)),0)</f>
        <v>0</v>
      </c>
      <c r="AR27" s="30">
        <f>IF(AR$15&lt;2025+$Q27,IF(ISNUMBER(SEARCH("unknown",$B27)),"blended",$H27+_xlfn.XLOOKUP(_xlfn.XLOOKUP($B27,Lookups!$A$3:$A$15,Lookups!$B$3:$B$15),'VT CHS Emissions Schedule'!$A:$A,'VT CHS Emissions Schedule'!S:S)),0)</f>
        <v>0</v>
      </c>
      <c r="AS27" s="30">
        <f>IF(AS$15&lt;2025+$Q27,IF(ISNUMBER(SEARCH("unknown",$B27)),"blended",$H27+_xlfn.XLOOKUP(_xlfn.XLOOKUP($B27,Lookups!$A$3:$A$15,Lookups!$B$3:$B$15),'VT CHS Emissions Schedule'!$A:$A,'VT CHS Emissions Schedule'!T:T)),0)</f>
        <v>0</v>
      </c>
      <c r="AT27" s="30">
        <f>IF(AT$15&lt;2025+$Q27,IF(ISNUMBER(SEARCH("unknown",$B27)),"blended",$H27+_xlfn.XLOOKUP(_xlfn.XLOOKUP($B27,Lookups!$A$3:$A$15,Lookups!$B$3:$B$15),'VT CHS Emissions Schedule'!$A:$A,'VT CHS Emissions Schedule'!U:U)),0)</f>
        <v>0</v>
      </c>
      <c r="AU27" s="30">
        <f>IF(AU$15&lt;2025+$Q27,IF(ISNUMBER(SEARCH("unknown",$B27)),"blended",$H27+_xlfn.XLOOKUP(_xlfn.XLOOKUP($B27,Lookups!$A$3:$A$15,Lookups!$B$3:$B$15),'VT CHS Emissions Schedule'!$A:$A,'VT CHS Emissions Schedule'!V:V)),0)</f>
        <v>0</v>
      </c>
      <c r="AV27" s="30">
        <f>IF(AV$15&lt;2025+$Q27,IF(ISNUMBER(SEARCH("unknown",$B27)),"blended",$H27+_xlfn.XLOOKUP(_xlfn.XLOOKUP($B27,Lookups!$A$3:$A$15,Lookups!$B$3:$B$15),'VT CHS Emissions Schedule'!$A:$A,'VT CHS Emissions Schedule'!W:W)),0)</f>
        <v>0</v>
      </c>
      <c r="AW27" s="30">
        <f>IF(AW$15&lt;2025+$Q27,IF(ISNUMBER(SEARCH("unknown",$B27)),"blended",$H27+_xlfn.XLOOKUP(_xlfn.XLOOKUP($B27,Lookups!$A$3:$A$15,Lookups!$B$3:$B$15),'VT CHS Emissions Schedule'!$A:$A,'VT CHS Emissions Schedule'!X:X)),0)</f>
        <v>0</v>
      </c>
      <c r="AX27" s="30">
        <f>IF(AX$15&lt;2025+$Q27,IF(ISNUMBER(SEARCH("unknown",$B27)),"blended",$H27+_xlfn.XLOOKUP(_xlfn.XLOOKUP($B27,Lookups!$A$3:$A$15,Lookups!$B$3:$B$15),'VT CHS Emissions Schedule'!$A:$A,'VT CHS Emissions Schedule'!Y:Y)),0)</f>
        <v>0</v>
      </c>
      <c r="AY27" s="30">
        <f>IF(AY$15&lt;2025+$Q27,IF(ISNUMBER(SEARCH("unknown",$B27)),"blended",$H27+_xlfn.XLOOKUP(_xlfn.XLOOKUP($B27,Lookups!$A$3:$A$15,Lookups!$B$3:$B$15),'VT CHS Emissions Schedule'!$A:$A,'VT CHS Emissions Schedule'!Z:Z)),0)</f>
        <v>0</v>
      </c>
      <c r="AZ27" s="30">
        <f>IF(AZ$15&lt;2025+$Q27,IF(ISNUMBER(SEARCH("unknown",$B27)),"blended",$H27+_xlfn.XLOOKUP(_xlfn.XLOOKUP($B27,Lookups!$A$3:$A$15,Lookups!$B$3:$B$15),'VT CHS Emissions Schedule'!$A:$A,'VT CHS Emissions Schedule'!AA:AA)),0)</f>
        <v>0</v>
      </c>
      <c r="BA27" s="30">
        <f>IF(BA$15&lt;2025+$Q27,IF(ISNUMBER(SEARCH("unknown",$B27)),"blended",$H27+_xlfn.XLOOKUP(_xlfn.XLOOKUP($B27,Lookups!$A$3:$A$15,Lookups!$B$3:$B$15),'VT CHS Emissions Schedule'!$A:$A,'VT CHS Emissions Schedule'!AB:AB)),0)</f>
        <v>0</v>
      </c>
      <c r="BB27" s="30">
        <f>IF(BB$15&lt;2025+$Q27,IF(ISNUMBER(SEARCH("unknown",$B27)),"blended",$H27+_xlfn.XLOOKUP(_xlfn.XLOOKUP($B27,Lookups!$A$3:$A$15,Lookups!$B$3:$B$15),'VT CHS Emissions Schedule'!$A:$A,'VT CHS Emissions Schedule'!AC:AC)),0)</f>
        <v>0</v>
      </c>
      <c r="BC27" s="40">
        <f>IF(BC$15&lt;2025+$Q27,IF($B27="Unknown, non-commercial",(($E$32*$O27*('VT CHS Emissions Schedule'!D$8+$L27))+($E$33*$O27*('VT CHS Emissions Schedule'!D$9+$M27))+(($E$34*$O27*('VT CHS Emissions Schedule'!D$7))/(1-$K27))+(($E$35*$O27*('VT CHS Emissions Schedule'!D$5))/(1-$J27))+($E$36*$O27*('VT CHS Emissions Schedule'!D$36+$N27))),(($O27*AC27)/(1-$I27))),0)</f>
        <v>126394.09662079193</v>
      </c>
      <c r="BD27" s="40">
        <f>IF(BD$15&lt;2025+$Q27,IF($B27="Unknown, non-commercial",(($E$32*$O27*('VT CHS Emissions Schedule'!E$8+$L27))+($E$33*$O27*('VT CHS Emissions Schedule'!E$9+$M27))+(($E$34*$O27*('VT CHS Emissions Schedule'!E$7))/(1-$K27))+(($E$35*$O27*('VT CHS Emissions Schedule'!E$5))/(1-$J27))+($E$36*$O27*('VT CHS Emissions Schedule'!E$36+$N27))),(($O27*AD27)/(1-$I27))),0)</f>
        <v>125974.7079870528</v>
      </c>
      <c r="BE27" s="40">
        <f>IF(BE$15&lt;2025+$Q27,IF($B27="Unknown, non-commercial",(($E$32*$O27*('VT CHS Emissions Schedule'!F$8+$L27))+($E$33*$O27*('VT CHS Emissions Schedule'!F$9+$M27))+(($E$34*$O27*('VT CHS Emissions Schedule'!F$7))/(1-$K27))+(($E$35*$O27*('VT CHS Emissions Schedule'!F$5))/(1-$J27))+($E$36*$O27*('VT CHS Emissions Schedule'!F$36+$N27))),(($O27*AE27)/(1-$I27))),0)</f>
        <v>125555.31935331367</v>
      </c>
      <c r="BF27" s="40">
        <f>IF(BF$15&lt;2025+$Q27,IF($B27="Unknown, non-commercial",(($E$32*$O27*('VT CHS Emissions Schedule'!G$8+$L27))+($E$33*$O27*('VT CHS Emissions Schedule'!G$9+$M27))+(($E$34*$O27*('VT CHS Emissions Schedule'!G$7))/(1-$K27))+(($E$35*$O27*('VT CHS Emissions Schedule'!G$5))/(1-$J27))+($E$36*$O27*('VT CHS Emissions Schedule'!G$36+$N27))),(($O27*AF27)/(1-$I27))),0)</f>
        <v>125135.93071957454</v>
      </c>
      <c r="BG27" s="40">
        <f>IF(BG$15&lt;2025+$Q27,IF($B27="Unknown, non-commercial",(($E$32*$O27*('VT CHS Emissions Schedule'!H$8+$L27))+($E$33*$O27*('VT CHS Emissions Schedule'!H$9+$M27))+(($E$34*$O27*('VT CHS Emissions Schedule'!H$7))/(1-$K27))+(($E$35*$O27*('VT CHS Emissions Schedule'!H$5))/(1-$J27))+($E$36*$O27*('VT CHS Emissions Schedule'!H$36+$N27))),(($O27*AG27)/(1-$I27))),0)</f>
        <v>124716.54208583542</v>
      </c>
      <c r="BH27" s="40">
        <f>IF(BH$15&lt;2025+$Q27,IF($B27="Unknown, non-commercial",(($E$32*$O27*('VT CHS Emissions Schedule'!I$8+$L27))+($E$33*$O27*('VT CHS Emissions Schedule'!I$9+$M27))+(($E$34*$O27*('VT CHS Emissions Schedule'!I$7))/(1-$K27))+(($E$35*$O27*('VT CHS Emissions Schedule'!I$5))/(1-$J27))+($E$36*$O27*('VT CHS Emissions Schedule'!I$36+$N27))),(($O27*AH27)/(1-$I27))),0)</f>
        <v>123743.27261543903</v>
      </c>
      <c r="BI27" s="40">
        <f>IF(BI$15&lt;2025+$Q27,IF($B27="Unknown, non-commercial",(($E$32*$O27*('VT CHS Emissions Schedule'!J$8+$L27))+($E$33*$O27*('VT CHS Emissions Schedule'!J$9+$M27))+(($E$34*$O27*('VT CHS Emissions Schedule'!J$7))/(1-$K27))+(($E$35*$O27*('VT CHS Emissions Schedule'!J$5))/(1-$J27))+($E$36*$O27*('VT CHS Emissions Schedule'!J$36+$N27))),(($O27*AI27)/(1-$I27))),0)</f>
        <v>123323.8839816999</v>
      </c>
      <c r="BJ27" s="40">
        <f>IF(BJ$15&lt;2025+$Q27,IF($B27="Unknown, non-commercial",(($E$32*$O27*('VT CHS Emissions Schedule'!K$8+$L27))+($E$33*$O27*('VT CHS Emissions Schedule'!K$9+$M27))+(($E$34*$O27*('VT CHS Emissions Schedule'!K$7))/(1-$K27))+(($E$35*$O27*('VT CHS Emissions Schedule'!K$5))/(1-$J27))+($E$36*$O27*('VT CHS Emissions Schedule'!K$36+$N27))),(($O27*AJ27)/(1-$I27))),0)</f>
        <v>122904.49534796076</v>
      </c>
      <c r="BK27" s="40">
        <f>IF(BK$15&lt;2025+$Q27,IF($B27="Unknown, non-commercial",(($E$32*$O27*('VT CHS Emissions Schedule'!L$8+$L27))+($E$33*$O27*('VT CHS Emissions Schedule'!L$9+$M27))+(($E$34*$O27*('VT CHS Emissions Schedule'!L$7))/(1-$K27))+(($E$35*$O27*('VT CHS Emissions Schedule'!L$5))/(1-$J27))+($E$36*$O27*('VT CHS Emissions Schedule'!L$36+$N27))),(($O27*AK27)/(1-$I27))),0)</f>
        <v>122485.10671422163</v>
      </c>
      <c r="BL27" s="40">
        <f>IF(BL$15&lt;2025+$Q27,IF($B27="Unknown, non-commercial",(($E$32*$O27*('VT CHS Emissions Schedule'!M$8+$L27))+($E$33*$O27*('VT CHS Emissions Schedule'!M$9+$M27))+(($E$34*$O27*('VT CHS Emissions Schedule'!M$7))/(1-$K27))+(($E$35*$O27*('VT CHS Emissions Schedule'!M$5))/(1-$J27))+($E$36*$O27*('VT CHS Emissions Schedule'!M$36+$N27))),(($O27*AL27)/(1-$I27))),0)</f>
        <v>122065.71808048252</v>
      </c>
      <c r="BM27" s="40">
        <f>IF(BM$15&lt;2025+$Q27,IF($B27="Unknown, non-commercial",(($E$32*$O27*('VT CHS Emissions Schedule'!N$8+$L27))+($E$33*$O27*('VT CHS Emissions Schedule'!N$9+$M27))+(($E$34*$O27*('VT CHS Emissions Schedule'!N$7))/(1-$K27))+(($E$35*$O27*('VT CHS Emissions Schedule'!N$5))/(1-$J27))+($E$36*$O27*('VT CHS Emissions Schedule'!N$36+$N27))),(($O27*AM27)/(1-$I27))),0)</f>
        <v>0</v>
      </c>
      <c r="BN27" s="40">
        <f>IF(BN$15&lt;2025+$Q27,IF($B27="Unknown, non-commercial",(($E$32*$O27*('VT CHS Emissions Schedule'!O$8+$L27))+($E$33*$O27*('VT CHS Emissions Schedule'!O$9+$M27))+(($E$34*$O27*('VT CHS Emissions Schedule'!O$7))/(1-$K27))+(($E$35*$O27*('VT CHS Emissions Schedule'!O$5))/(1-$J27))+($E$36*$O27*('VT CHS Emissions Schedule'!O$36+$N27))),(($O27*AN27)/(1-$I27))),0)</f>
        <v>0</v>
      </c>
      <c r="BO27" s="40">
        <f>IF(BO$15&lt;2025+$Q27,IF($B27="Unknown, non-commercial",(($E$32*$O27*('VT CHS Emissions Schedule'!P$8+$L27))+($E$33*$O27*('VT CHS Emissions Schedule'!P$9+$M27))+(($E$34*$O27*('VT CHS Emissions Schedule'!P$7))/(1-$K27))+(($E$35*$O27*('VT CHS Emissions Schedule'!P$5))/(1-$J27))+($E$36*$O27*('VT CHS Emissions Schedule'!P$36+$N27))),(($O27*AO27)/(1-$I27))),0)</f>
        <v>0</v>
      </c>
      <c r="BP27" s="40">
        <f>IF(BP$15&lt;2025+$Q27,IF($B27="Unknown, non-commercial",(($E$32*$O27*('VT CHS Emissions Schedule'!Q$8+$L27))+($E$33*$O27*('VT CHS Emissions Schedule'!Q$9+$M27))+(($E$34*$O27*('VT CHS Emissions Schedule'!Q$7))/(1-$K27))+(($E$35*$O27*('VT CHS Emissions Schedule'!Q$5))/(1-$J27))+($E$36*$O27*('VT CHS Emissions Schedule'!Q$36+$N27))),(($O27*AP27)/(1-$I27))),0)</f>
        <v>0</v>
      </c>
      <c r="BQ27" s="40">
        <f>IF(BQ$15&lt;2025+$Q27,IF($B27="Unknown, non-commercial",(($E$32*$O27*('VT CHS Emissions Schedule'!R$8+$L27))+($E$33*$O27*('VT CHS Emissions Schedule'!R$9+$M27))+(($E$34*$O27*('VT CHS Emissions Schedule'!R$7))/(1-$K27))+(($E$35*$O27*('VT CHS Emissions Schedule'!R$5))/(1-$J27))+($E$36*$O27*('VT CHS Emissions Schedule'!R$36+$N27))),(($O27*AQ27)/(1-$I27))),0)</f>
        <v>0</v>
      </c>
      <c r="BR27" s="40">
        <f>IF(BR$15&lt;2025+$Q27,IF($B27="Unknown, non-commercial",(($E$32*$O27*('VT CHS Emissions Schedule'!S$8+$L27))+($E$33*$O27*('VT CHS Emissions Schedule'!S$9+$M27))+(($E$34*$O27*('VT CHS Emissions Schedule'!S$7))/(1-$K27))+(($E$35*$O27*('VT CHS Emissions Schedule'!S$5))/(1-$J27))+($E$36*$O27*('VT CHS Emissions Schedule'!S$36+$N27))),(($O27*AR27)/(1-$I27))),0)</f>
        <v>0</v>
      </c>
      <c r="BS27" s="40">
        <f>IF(BS$15&lt;2025+$Q27,IF($B27="Unknown, non-commercial",(($E$32*$O27*('VT CHS Emissions Schedule'!T$8+$L27))+($E$33*$O27*('VT CHS Emissions Schedule'!T$9+$M27))+(($E$34*$O27*('VT CHS Emissions Schedule'!T$7))/(1-$K27))+(($E$35*$O27*('VT CHS Emissions Schedule'!T$5))/(1-$J27))+($E$36*$O27*('VT CHS Emissions Schedule'!T$36+$N27))),(($O27*AS27)/(1-$I27))),0)</f>
        <v>0</v>
      </c>
      <c r="BT27" s="40">
        <f>IF(BT$15&lt;2025+$Q27,IF($B27="Unknown, non-commercial",(($E$32*$O27*('VT CHS Emissions Schedule'!U$8+$L27))+($E$33*$O27*('VT CHS Emissions Schedule'!U$9+$M27))+(($E$34*$O27*('VT CHS Emissions Schedule'!U$7))/(1-$K27))+(($E$35*$O27*('VT CHS Emissions Schedule'!U$5))/(1-$J27))+($E$36*$O27*('VT CHS Emissions Schedule'!U$36+$N27))),(($O27*AT27)/(1-$I27))),0)</f>
        <v>0</v>
      </c>
      <c r="BU27" s="40">
        <f>IF(BU$15&lt;2025+$Q27,IF($B27="Unknown, non-commercial",(($E$32*$O27*('VT CHS Emissions Schedule'!V$8+$L27))+($E$33*$O27*('VT CHS Emissions Schedule'!V$9+$M27))+(($E$34*$O27*('VT CHS Emissions Schedule'!V$7))/(1-$K27))+(($E$35*$O27*('VT CHS Emissions Schedule'!V$5))/(1-$J27))+($E$36*$O27*('VT CHS Emissions Schedule'!V$36+$N27))),(($O27*AU27)/(1-$I27))),0)</f>
        <v>0</v>
      </c>
      <c r="BV27" s="40">
        <f>IF(BV$15&lt;2025+$Q27,IF($B27="Unknown, non-commercial",(($E$32*$O27*('VT CHS Emissions Schedule'!W$8+$L27))+($E$33*$O27*('VT CHS Emissions Schedule'!W$9+$M27))+(($E$34*$O27*('VT CHS Emissions Schedule'!W$7))/(1-$K27))+(($E$35*$O27*('VT CHS Emissions Schedule'!W$5))/(1-$J27))+($E$36*$O27*('VT CHS Emissions Schedule'!W$36+$N27))),(($O27*AV27)/(1-$I27))),0)</f>
        <v>0</v>
      </c>
      <c r="BW27" s="40">
        <f>IF(BW$15&lt;2025+$Q27,IF($B27="Unknown, non-commercial",(($E$32*$O27*('VT CHS Emissions Schedule'!X$8+$L27))+($E$33*$O27*('VT CHS Emissions Schedule'!X$9+$M27))+(($E$34*$O27*('VT CHS Emissions Schedule'!X$7))/(1-$K27))+(($E$35*$O27*('VT CHS Emissions Schedule'!X$5))/(1-$J27))+($E$36*$O27*('VT CHS Emissions Schedule'!X$36+$N27))),(($O27*AW27)/(1-$I27))),0)</f>
        <v>0</v>
      </c>
      <c r="BX27" s="40">
        <f>IF(BX$15&lt;2025+$Q27,IF($B27="Unknown, non-commercial",(($E$32*$O27*('VT CHS Emissions Schedule'!Y$8+$L27))+($E$33*$O27*('VT CHS Emissions Schedule'!Y$9+$M27))+(($E$34*$O27*('VT CHS Emissions Schedule'!Y$7))/(1-$K27))+(($E$35*$O27*('VT CHS Emissions Schedule'!Y$5))/(1-$J27))+($E$36*$O27*('VT CHS Emissions Schedule'!Y$36+$N27))),(($O27*AX27)/(1-$I27))),0)</f>
        <v>0</v>
      </c>
      <c r="BY27" s="40">
        <f>IF(BY$15&lt;2025+$Q27,IF($B27="Unknown, non-commercial",(($E$32*$O27*('VT CHS Emissions Schedule'!Z$8+$L27))+($E$33*$O27*('VT CHS Emissions Schedule'!Z$9+$M27))+(($E$34*$O27*('VT CHS Emissions Schedule'!Z$7))/(1-$K27))+(($E$35*$O27*('VT CHS Emissions Schedule'!Z$5))/(1-$J27))+($E$36*$O27*('VT CHS Emissions Schedule'!Z$36+$N27))),(($O27*AY27)/(1-$I27))),0)</f>
        <v>0</v>
      </c>
      <c r="BZ27" s="40">
        <f>IF(BZ$15&lt;2025+$Q27,IF($B27="Unknown, non-commercial",(($E$32*$O27*('VT CHS Emissions Schedule'!AA$8+$L27))+($E$33*$O27*('VT CHS Emissions Schedule'!AA$9+$M27))+(($E$34*$O27*('VT CHS Emissions Schedule'!AA$7))/(1-$K27))+(($E$35*$O27*('VT CHS Emissions Schedule'!AA$5))/(1-$J27))+($E$36*$O27*('VT CHS Emissions Schedule'!AA$36+$N27))),(($O27*AZ27)/(1-$I27))),0)</f>
        <v>0</v>
      </c>
      <c r="CA27" s="40">
        <f>IF(CA$15&lt;2025+$Q27,IF($B27="Unknown, non-commercial",(($E$32*$O27*('VT CHS Emissions Schedule'!AB$8+$L27))+($E$33*$O27*('VT CHS Emissions Schedule'!AB$9+$M27))+(($E$34*$O27*('VT CHS Emissions Schedule'!AB$7))/(1-$K27))+(($E$35*$O27*('VT CHS Emissions Schedule'!AB$5))/(1-$J27))+($E$36*$O27*('VT CHS Emissions Schedule'!AB$36+$N27))),(($O27*BA27)/(1-$I27))),0)</f>
        <v>0</v>
      </c>
      <c r="CB27" s="40">
        <f>IF(CB$15&lt;2025+$Q27,IF($B27="Unknown, non-commercial",(($E$32*$O27*('VT CHS Emissions Schedule'!AC$8+$L27))+($E$33*$O27*('VT CHS Emissions Schedule'!AC$9+$M27))+(($E$34*$O27*('VT CHS Emissions Schedule'!AC$7))/(1-$K27))+(($E$35*$O27*('VT CHS Emissions Schedule'!AC$5))/(1-$J27))+($E$36*$O27*('VT CHS Emissions Schedule'!AC$36+$N27))),(($O27*BB27)/(1-$I27))),0)</f>
        <v>0</v>
      </c>
      <c r="CC27" s="40">
        <f>IF(CC$15&lt;2025+$Q27,BC27+(($P27*'VT CHS Emissions Schedule'!D$5)/(1-$J27)),0)</f>
        <v>130956.80583158159</v>
      </c>
      <c r="CD27" s="40">
        <f>IF(CD$15&lt;2025+$Q27,BD27+(($P27*'VT CHS Emissions Schedule'!E$5)/(1-$J27)),0)</f>
        <v>130220.15102370243</v>
      </c>
      <c r="CE27" s="40">
        <f>IF(CE$15&lt;2025+$Q27,BE27+(($P27*'VT CHS Emissions Schedule'!F$5)/(1-$J27)),0)</f>
        <v>129483.49621582328</v>
      </c>
      <c r="CF27" s="40">
        <f>IF(CF$15&lt;2025+$Q27,BF27+(($P27*'VT CHS Emissions Schedule'!G$5)/(1-$J27)),0)</f>
        <v>128746.84140794411</v>
      </c>
      <c r="CG27" s="40">
        <f>IF(CG$15&lt;2025+$Q27,BG27+(($P27*'VT CHS Emissions Schedule'!H$5)/(1-$J27)),0)</f>
        <v>128010.18660006498</v>
      </c>
      <c r="CH27" s="40">
        <f>IF(CH$15&lt;2025+$Q27,BH27+(($P27*'VT CHS Emissions Schedule'!I$5)/(1-$J27)),0)</f>
        <v>126719.65095552856</v>
      </c>
      <c r="CI27" s="40">
        <f>IF(CI$15&lt;2025+$Q27,BI27+(($P27*'VT CHS Emissions Schedule'!J$5)/(1-$J27)),0)</f>
        <v>125982.99614764939</v>
      </c>
      <c r="CJ27" s="40">
        <f>IF(CJ$15&lt;2025+$Q27,BJ27+(($P27*'VT CHS Emissions Schedule'!K$5)/(1-$J27)),0)</f>
        <v>125246.34133977024</v>
      </c>
      <c r="CK27" s="40">
        <f>IF(CK$15&lt;2025+$Q27,BK27+(($P27*'VT CHS Emissions Schedule'!L$5)/(1-$J27)),0)</f>
        <v>124509.68653189109</v>
      </c>
      <c r="CL27" s="40">
        <f>IF(CL$15&lt;2025+$Q27,BL27+(($P27*'VT CHS Emissions Schedule'!M$5)/(1-$J27)),0)</f>
        <v>123773.03172401195</v>
      </c>
      <c r="CM27" s="40">
        <f>IF(CM$15&lt;2025+$Q27,BM27+(($P27*'VT CHS Emissions Schedule'!N$5)/(1-$J27)),0)</f>
        <v>0</v>
      </c>
      <c r="CN27" s="40">
        <f>IF(CN$15&lt;2025+$Q27,BN27+(($P27*'VT CHS Emissions Schedule'!O$5)/(1-$J27)),0)</f>
        <v>0</v>
      </c>
      <c r="CO27" s="40">
        <f>IF(CO$15&lt;2025+$Q27,BO27+(($P27*'VT CHS Emissions Schedule'!P$5)/(1-$J27)),0)</f>
        <v>0</v>
      </c>
      <c r="CP27" s="40">
        <f>IF(CP$15&lt;2025+$Q27,BP27+(($P27*'VT CHS Emissions Schedule'!Q$5)/(1-$J27)),0)</f>
        <v>0</v>
      </c>
      <c r="CQ27" s="40">
        <f>IF(CQ$15&lt;2025+$Q27,BQ27+(($P27*'VT CHS Emissions Schedule'!R$5)/(1-$J27)),0)</f>
        <v>0</v>
      </c>
      <c r="CR27" s="40">
        <f>IF(CR$15&lt;2025+$Q27,BR27+(($P27*'VT CHS Emissions Schedule'!S$5)/(1-$J27)),0)</f>
        <v>0</v>
      </c>
      <c r="CS27" s="40">
        <f>IF(CS$15&lt;2025+$Q27,BS27+(($P27*'VT CHS Emissions Schedule'!T$5)/(1-$J27)),0)</f>
        <v>0</v>
      </c>
      <c r="CT27" s="40">
        <f>IF(CT$15&lt;2025+$Q27,BT27+(($P27*'VT CHS Emissions Schedule'!U$5)/(1-$J27)),0)</f>
        <v>0</v>
      </c>
      <c r="CU27" s="40">
        <f>IF(CU$15&lt;2025+$Q27,BU27+(($P27*'VT CHS Emissions Schedule'!V$5)/(1-$J27)),0)</f>
        <v>0</v>
      </c>
      <c r="CV27" s="40">
        <f>IF(CV$15&lt;2025+$Q27,BV27+(($P27*'VT CHS Emissions Schedule'!W$5)/(1-$J27)),0)</f>
        <v>0</v>
      </c>
      <c r="CW27" s="40">
        <f>IF(CW$15&lt;2025+$Q27,BW27+(($P27*'VT CHS Emissions Schedule'!X$5)/(1-$J27)),0)</f>
        <v>0</v>
      </c>
      <c r="CX27" s="40">
        <f>IF(CX$15&lt;2025+$Q27,BX27+(($P27*'VT CHS Emissions Schedule'!Y$5)/(1-$J27)),0)</f>
        <v>0</v>
      </c>
      <c r="CY27" s="40">
        <f>IF(CY$15&lt;2025+$Q27,BY27+(($P27*'VT CHS Emissions Schedule'!Z$5)/(1-$J27)),0)</f>
        <v>0</v>
      </c>
      <c r="CZ27" s="40">
        <f>IF(CZ$15&lt;2025+$Q27,BZ27+(($P27*'VT CHS Emissions Schedule'!AA$5)/(1-$J27)),0)</f>
        <v>0</v>
      </c>
      <c r="DA27" s="40">
        <f>IF(DA$15&lt;2025+$Q27,CA27+(($P27*'VT CHS Emissions Schedule'!AB$5)/(1-$J27)),0)</f>
        <v>0</v>
      </c>
      <c r="DB27" s="40">
        <f>IF(DB$15&lt;2025+$Q27,CB27+(($P27*'VT CHS Emissions Schedule'!AC$5)/(1-$J27)),0)</f>
        <v>0</v>
      </c>
    </row>
    <row r="30" spans="1:106" x14ac:dyDescent="0.3">
      <c r="B30" s="41" t="s">
        <v>413</v>
      </c>
    </row>
    <row r="31" spans="1:106" ht="16.5" thickBot="1" x14ac:dyDescent="0.35">
      <c r="B31" s="39" t="s">
        <v>16</v>
      </c>
      <c r="C31" s="39" t="s">
        <v>9</v>
      </c>
      <c r="D31" s="39" t="s">
        <v>7</v>
      </c>
      <c r="E31" s="39" t="s">
        <v>6</v>
      </c>
    </row>
    <row r="32" spans="1:106" x14ac:dyDescent="0.3">
      <c r="B32" s="5" t="s">
        <v>10</v>
      </c>
      <c r="C32" s="38">
        <v>0.45</v>
      </c>
      <c r="D32" s="38">
        <v>0.05</v>
      </c>
      <c r="E32" s="38">
        <v>0.41</v>
      </c>
      <c r="X32" s="177"/>
    </row>
    <row r="33" spans="2:5" x14ac:dyDescent="0.3">
      <c r="B33" s="5" t="s">
        <v>8</v>
      </c>
      <c r="C33" s="38">
        <v>0.17</v>
      </c>
      <c r="D33" s="38">
        <v>0.05</v>
      </c>
      <c r="E33" s="38">
        <v>0.16</v>
      </c>
    </row>
    <row r="34" spans="2:5" x14ac:dyDescent="0.3">
      <c r="B34" s="5" t="s">
        <v>11</v>
      </c>
      <c r="C34" s="38">
        <v>0.23</v>
      </c>
      <c r="D34" s="38">
        <v>0.66</v>
      </c>
      <c r="E34" s="38">
        <v>0.27</v>
      </c>
    </row>
    <row r="35" spans="2:5" x14ac:dyDescent="0.3">
      <c r="B35" s="5" t="s">
        <v>18</v>
      </c>
      <c r="C35" s="38">
        <v>0.06</v>
      </c>
      <c r="D35" s="38">
        <v>0.23</v>
      </c>
      <c r="E35" s="38">
        <v>0.08</v>
      </c>
    </row>
    <row r="36" spans="2:5" x14ac:dyDescent="0.3">
      <c r="B36" s="5" t="s">
        <v>5</v>
      </c>
      <c r="C36" s="38">
        <v>0.08</v>
      </c>
      <c r="D36" s="38">
        <v>0.01</v>
      </c>
      <c r="E36" s="38">
        <v>7.0000000000000007E-2</v>
      </c>
    </row>
  </sheetData>
  <mergeCells count="8">
    <mergeCell ref="A16:A21"/>
    <mergeCell ref="A22:A27"/>
    <mergeCell ref="AC14:BB14"/>
    <mergeCell ref="BC14:CB14"/>
    <mergeCell ref="CC14:DB14"/>
    <mergeCell ref="J14:N14"/>
    <mergeCell ref="H14:I14"/>
    <mergeCell ref="F14:G14"/>
  </mergeCells>
  <conditionalFormatting sqref="E15">
    <cfRule type="duplicateValues" dxfId="56" priority="1"/>
  </conditionalFormatting>
  <conditionalFormatting sqref="J15:N15">
    <cfRule type="duplicateValues" dxfId="55" priority="2"/>
  </conditionalFormatting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754FAA-7954-4D60-8F1C-FEBE7D7A8996}">
  <sheetPr>
    <tabColor theme="6"/>
  </sheetPr>
  <dimension ref="A1:BV37"/>
  <sheetViews>
    <sheetView zoomScaleNormal="100" workbookViewId="0">
      <pane xSplit="2" ySplit="15" topLeftCell="C16" activePane="bottomRight" state="frozen"/>
      <selection pane="topRight" activeCell="C1" sqref="C1"/>
      <selection pane="bottomLeft" activeCell="A16" sqref="A16"/>
      <selection pane="bottomRight" activeCell="C16" sqref="C16"/>
    </sheetView>
  </sheetViews>
  <sheetFormatPr defaultRowHeight="15.75" x14ac:dyDescent="0.3"/>
  <cols>
    <col min="1" max="1" width="18.21875" customWidth="1"/>
    <col min="2" max="2" width="17.88671875" customWidth="1"/>
    <col min="3" max="3" width="15.77734375" customWidth="1"/>
    <col min="4" max="4" width="13.33203125" customWidth="1"/>
    <col min="5" max="5" width="12.21875" customWidth="1"/>
    <col min="6" max="10" width="9.6640625" style="61" customWidth="1"/>
    <col min="11" max="12" width="13.77734375" style="61" customWidth="1"/>
    <col min="13" max="13" width="13.77734375" customWidth="1"/>
    <col min="14" max="14" width="10.77734375" customWidth="1"/>
    <col min="15" max="15" width="11" customWidth="1"/>
    <col min="16" max="16" width="11.77734375" customWidth="1"/>
    <col min="17" max="18" width="12.5546875" customWidth="1"/>
    <col min="19" max="19" width="9.88671875" customWidth="1"/>
    <col min="20" max="20" width="9.44140625" customWidth="1"/>
    <col min="21" max="21" width="8.21875" customWidth="1"/>
    <col min="22" max="22" width="10.44140625" customWidth="1"/>
    <col min="23" max="23" width="9.21875" customWidth="1"/>
    <col min="24" max="24" width="8.77734375" bestFit="1" customWidth="1"/>
    <col min="25" max="46" width="8.77734375" customWidth="1"/>
    <col min="47" max="47" width="9.21875" customWidth="1"/>
    <col min="48" max="48" width="8.77734375" customWidth="1"/>
    <col min="49" max="49" width="13" customWidth="1"/>
    <col min="50" max="74" width="11.77734375" customWidth="1"/>
    <col min="75" max="16350" width="8.77734375" bestFit="1" customWidth="1"/>
    <col min="16351" max="16384" width="8.77734375" customWidth="1"/>
  </cols>
  <sheetData>
    <row r="1" spans="1:74" ht="13.15" customHeight="1" x14ac:dyDescent="0.3">
      <c r="A1" s="4" t="s">
        <v>24</v>
      </c>
      <c r="B1" s="4" t="s">
        <v>456</v>
      </c>
      <c r="D1" s="86"/>
    </row>
    <row r="2" spans="1:74" ht="13.15" customHeight="1" x14ac:dyDescent="0.3">
      <c r="B2" t="s">
        <v>738</v>
      </c>
    </row>
    <row r="3" spans="1:74" ht="13.15" customHeight="1" x14ac:dyDescent="0.3">
      <c r="A3" s="352" t="s">
        <v>30</v>
      </c>
    </row>
    <row r="4" spans="1:74" ht="13.15" customHeight="1" x14ac:dyDescent="0.3">
      <c r="A4" s="134" t="s">
        <v>364</v>
      </c>
    </row>
    <row r="5" spans="1:74" ht="13.15" customHeight="1" x14ac:dyDescent="0.3">
      <c r="A5" s="134"/>
    </row>
    <row r="6" spans="1:74" ht="13.15" customHeight="1" x14ac:dyDescent="0.3">
      <c r="A6" s="134" t="s">
        <v>897</v>
      </c>
      <c r="B6" s="4"/>
    </row>
    <row r="7" spans="1:74" ht="13.15" customHeight="1" x14ac:dyDescent="0.3">
      <c r="A7" s="197"/>
    </row>
    <row r="8" spans="1:74" ht="13.15" customHeight="1" x14ac:dyDescent="0.3">
      <c r="A8" s="197"/>
    </row>
    <row r="9" spans="1:74" ht="13.15" customHeight="1" x14ac:dyDescent="0.3">
      <c r="A9" s="134" t="s">
        <v>896</v>
      </c>
    </row>
    <row r="10" spans="1:74" ht="13.15" customHeight="1" x14ac:dyDescent="0.3">
      <c r="A10" s="134" t="s">
        <v>889</v>
      </c>
    </row>
    <row r="11" spans="1:74" ht="13.15" customHeight="1" x14ac:dyDescent="0.3">
      <c r="A11" s="134"/>
    </row>
    <row r="12" spans="1:74" ht="13.15" customHeight="1" x14ac:dyDescent="0.3">
      <c r="A12" s="134"/>
    </row>
    <row r="13" spans="1:74" x14ac:dyDescent="0.3">
      <c r="A13" s="90" t="s">
        <v>155</v>
      </c>
      <c r="B13" s="90"/>
      <c r="C13" s="90"/>
      <c r="D13" s="90"/>
      <c r="E13" s="90"/>
      <c r="F13" s="90"/>
      <c r="G13" s="90"/>
      <c r="H13" s="90"/>
      <c r="I13" s="90"/>
      <c r="J13" s="90"/>
      <c r="K13" s="90"/>
      <c r="L13" s="90"/>
      <c r="M13" s="90"/>
      <c r="N13" s="90"/>
      <c r="O13" s="90"/>
      <c r="P13" s="90"/>
      <c r="Q13" s="90"/>
      <c r="R13" s="90"/>
      <c r="S13" s="90"/>
      <c r="T13" s="90"/>
      <c r="U13" s="90"/>
      <c r="V13" s="90"/>
      <c r="W13" s="90"/>
      <c r="X13" s="90"/>
      <c r="Y13" s="90"/>
      <c r="Z13" s="90"/>
      <c r="AA13" s="90"/>
      <c r="AB13" s="90"/>
      <c r="AC13" s="90"/>
      <c r="AD13" s="90"/>
      <c r="AE13" s="90"/>
      <c r="AF13" s="90"/>
      <c r="AG13" s="90"/>
      <c r="AH13" s="90"/>
      <c r="AI13" s="90"/>
      <c r="AJ13" s="90"/>
      <c r="AK13" s="90"/>
      <c r="AL13" s="90"/>
      <c r="AM13" s="90"/>
      <c r="AN13" s="90"/>
      <c r="AO13" s="90"/>
      <c r="AP13" s="90"/>
      <c r="AQ13" s="90"/>
      <c r="AR13" s="90"/>
      <c r="AS13" s="90"/>
      <c r="AT13" s="90"/>
      <c r="AU13" s="90"/>
      <c r="AV13" s="90"/>
      <c r="AW13" s="90"/>
      <c r="AX13" s="90"/>
      <c r="AY13" s="90"/>
      <c r="AZ13" s="90"/>
      <c r="BA13" s="90"/>
      <c r="BB13" s="90"/>
      <c r="BC13" s="90"/>
      <c r="BD13" s="90"/>
      <c r="BE13" s="90"/>
      <c r="BF13" s="90"/>
      <c r="BG13" s="90"/>
      <c r="BH13" s="90"/>
      <c r="BI13" s="90"/>
      <c r="BJ13" s="90"/>
      <c r="BK13" s="90"/>
      <c r="BL13" s="90"/>
      <c r="BM13" s="90"/>
      <c r="BN13" s="90"/>
      <c r="BO13" s="90"/>
      <c r="BP13" s="90"/>
      <c r="BQ13" s="90"/>
      <c r="BR13" s="90"/>
      <c r="BS13" s="90"/>
      <c r="BT13" s="90"/>
      <c r="BU13" s="90"/>
      <c r="BV13" s="90"/>
    </row>
    <row r="14" spans="1:74" ht="16.5" customHeight="1" thickBot="1" x14ac:dyDescent="0.35">
      <c r="F14"/>
      <c r="G14" s="265" t="s">
        <v>129</v>
      </c>
      <c r="H14" s="510" t="s">
        <v>153</v>
      </c>
      <c r="I14" s="510"/>
      <c r="J14" s="511" t="s">
        <v>879</v>
      </c>
      <c r="K14" s="511"/>
      <c r="L14" s="511"/>
      <c r="M14" s="511"/>
      <c r="N14" s="511"/>
      <c r="W14" s="502" t="s">
        <v>81</v>
      </c>
      <c r="X14" s="503"/>
      <c r="Y14" s="503"/>
      <c r="Z14" s="503"/>
      <c r="AA14" s="503"/>
      <c r="AB14" s="503"/>
      <c r="AC14" s="503"/>
      <c r="AD14" s="503"/>
      <c r="AE14" s="503"/>
      <c r="AF14" s="503"/>
      <c r="AG14" s="503"/>
      <c r="AH14" s="503"/>
      <c r="AI14" s="503"/>
      <c r="AJ14" s="503"/>
      <c r="AK14" s="503"/>
      <c r="AL14" s="503"/>
      <c r="AM14" s="503"/>
      <c r="AN14" s="503"/>
      <c r="AO14" s="503"/>
      <c r="AP14" s="503"/>
      <c r="AQ14" s="503"/>
      <c r="AR14" s="503"/>
      <c r="AS14" s="503"/>
      <c r="AT14" s="503"/>
      <c r="AU14" s="503"/>
      <c r="AV14" s="503"/>
      <c r="AW14" s="504" t="s">
        <v>31</v>
      </c>
      <c r="AX14" s="504"/>
      <c r="AY14" s="504"/>
      <c r="AZ14" s="504"/>
      <c r="BA14" s="504"/>
      <c r="BB14" s="504"/>
      <c r="BC14" s="504"/>
      <c r="BD14" s="504"/>
      <c r="BE14" s="504"/>
      <c r="BF14" s="504"/>
      <c r="BG14" s="504"/>
      <c r="BH14" s="504"/>
      <c r="BI14" s="504"/>
      <c r="BJ14" s="504"/>
      <c r="BK14" s="504"/>
      <c r="BL14" s="504"/>
      <c r="BM14" s="504"/>
      <c r="BN14" s="504"/>
      <c r="BO14" s="504"/>
      <c r="BP14" s="504"/>
      <c r="BQ14" s="504"/>
      <c r="BR14" s="504"/>
      <c r="BS14" s="504"/>
      <c r="BT14" s="504"/>
      <c r="BU14" s="504"/>
      <c r="BV14" s="504"/>
    </row>
    <row r="15" spans="1:74" ht="42" x14ac:dyDescent="0.35">
      <c r="A15" s="428" t="s">
        <v>887</v>
      </c>
      <c r="B15" s="37" t="s">
        <v>891</v>
      </c>
      <c r="C15" s="266" t="s">
        <v>370</v>
      </c>
      <c r="D15" s="267" t="s">
        <v>414</v>
      </c>
      <c r="E15" s="267" t="s">
        <v>31</v>
      </c>
      <c r="F15" s="268" t="s">
        <v>397</v>
      </c>
      <c r="G15" s="269" t="s">
        <v>90</v>
      </c>
      <c r="H15" s="270" t="s">
        <v>75</v>
      </c>
      <c r="I15" s="270" t="s">
        <v>76</v>
      </c>
      <c r="J15" s="271" t="s">
        <v>148</v>
      </c>
      <c r="K15" s="271" t="s">
        <v>149</v>
      </c>
      <c r="L15" s="271" t="s">
        <v>152</v>
      </c>
      <c r="M15" s="271" t="s">
        <v>151</v>
      </c>
      <c r="N15" s="271" t="s">
        <v>158</v>
      </c>
      <c r="O15" s="210" t="s">
        <v>372</v>
      </c>
      <c r="P15" s="272" t="s">
        <v>29</v>
      </c>
      <c r="Q15" s="273" t="s">
        <v>367</v>
      </c>
      <c r="R15" s="273" t="s">
        <v>366</v>
      </c>
      <c r="S15" s="273" t="s">
        <v>368</v>
      </c>
      <c r="T15" s="274" t="s">
        <v>369</v>
      </c>
      <c r="U15" s="43" t="s">
        <v>888</v>
      </c>
      <c r="V15" s="274" t="s">
        <v>79</v>
      </c>
      <c r="W15" s="275">
        <v>2025</v>
      </c>
      <c r="X15" s="275">
        <v>2026</v>
      </c>
      <c r="Y15" s="275">
        <v>2027</v>
      </c>
      <c r="Z15" s="275">
        <v>2028</v>
      </c>
      <c r="AA15" s="275">
        <v>2029</v>
      </c>
      <c r="AB15" s="275">
        <v>2030</v>
      </c>
      <c r="AC15" s="275">
        <v>2031</v>
      </c>
      <c r="AD15" s="275">
        <v>2032</v>
      </c>
      <c r="AE15" s="275">
        <v>2033</v>
      </c>
      <c r="AF15" s="275">
        <v>2034</v>
      </c>
      <c r="AG15" s="275">
        <v>2035</v>
      </c>
      <c r="AH15" s="275">
        <v>2036</v>
      </c>
      <c r="AI15" s="275">
        <v>2037</v>
      </c>
      <c r="AJ15" s="275">
        <v>2038</v>
      </c>
      <c r="AK15" s="275">
        <v>2039</v>
      </c>
      <c r="AL15" s="275">
        <v>2040</v>
      </c>
      <c r="AM15" s="275">
        <v>2041</v>
      </c>
      <c r="AN15" s="275">
        <v>2042</v>
      </c>
      <c r="AO15" s="275">
        <v>2043</v>
      </c>
      <c r="AP15" s="275">
        <v>2044</v>
      </c>
      <c r="AQ15" s="275">
        <v>2045</v>
      </c>
      <c r="AR15" s="275">
        <v>2046</v>
      </c>
      <c r="AS15" s="275">
        <v>2047</v>
      </c>
      <c r="AT15" s="275">
        <v>2048</v>
      </c>
      <c r="AU15" s="275">
        <v>2049</v>
      </c>
      <c r="AV15" s="275">
        <v>2050</v>
      </c>
      <c r="AW15" s="276">
        <v>2025</v>
      </c>
      <c r="AX15" s="276">
        <v>2026</v>
      </c>
      <c r="AY15" s="276">
        <v>2027</v>
      </c>
      <c r="AZ15" s="276">
        <v>2028</v>
      </c>
      <c r="BA15" s="276">
        <v>2029</v>
      </c>
      <c r="BB15" s="276">
        <v>2030</v>
      </c>
      <c r="BC15" s="276">
        <v>2031</v>
      </c>
      <c r="BD15" s="276">
        <v>2032</v>
      </c>
      <c r="BE15" s="276">
        <v>2033</v>
      </c>
      <c r="BF15" s="276">
        <v>2034</v>
      </c>
      <c r="BG15" s="276">
        <v>2035</v>
      </c>
      <c r="BH15" s="276">
        <v>2036</v>
      </c>
      <c r="BI15" s="276">
        <v>2037</v>
      </c>
      <c r="BJ15" s="276">
        <v>2038</v>
      </c>
      <c r="BK15" s="276">
        <v>2039</v>
      </c>
      <c r="BL15" s="276">
        <v>2040</v>
      </c>
      <c r="BM15" s="276">
        <v>2041</v>
      </c>
      <c r="BN15" s="276">
        <v>2042</v>
      </c>
      <c r="BO15" s="276">
        <v>2043</v>
      </c>
      <c r="BP15" s="276">
        <v>2044</v>
      </c>
      <c r="BQ15" s="276">
        <v>2045</v>
      </c>
      <c r="BR15" s="276">
        <v>2046</v>
      </c>
      <c r="BS15" s="276">
        <v>2047</v>
      </c>
      <c r="BT15" s="276">
        <v>2048</v>
      </c>
      <c r="BU15" s="276">
        <v>2049</v>
      </c>
      <c r="BV15" s="276">
        <v>2050</v>
      </c>
    </row>
    <row r="16" spans="1:74" ht="16.5" customHeight="1" x14ac:dyDescent="0.3">
      <c r="A16" s="78" t="s">
        <v>11</v>
      </c>
      <c r="B16" s="429">
        <v>91562</v>
      </c>
      <c r="C16" s="278" t="s">
        <v>63</v>
      </c>
      <c r="D16" s="40">
        <f t="shared" ref="D16:D19" si="0">E16</f>
        <v>54320309.031410404</v>
      </c>
      <c r="E16" s="40">
        <f t="shared" ref="E16:E19" si="1">SUM($AW16:$BV16)</f>
        <v>54320309.031410404</v>
      </c>
      <c r="F16" s="425">
        <f t="shared" ref="F16:F19" si="2">(D16/1000000)*1</f>
        <v>54.320309031410403</v>
      </c>
      <c r="G16" s="46">
        <f t="shared" ref="G16:G19" si="3">$O16*W16</f>
        <v>1963800.3359591099</v>
      </c>
      <c r="H16" s="64">
        <f>_xlfn.XLOOKUP(C16,Lookups!$A$3:$A$17,Lookups!$D$3:$D$17)</f>
        <v>1.9567963187770236</v>
      </c>
      <c r="I16" s="65">
        <f>_xlfn.XLOOKUP($C16,Lookups!$A$3:$A$15,Lookups!$E$3:$E$15)</f>
        <v>0</v>
      </c>
      <c r="J16" s="65">
        <f>Lookups!$E$6</f>
        <v>8.9499999999999996E-2</v>
      </c>
      <c r="K16" s="65">
        <f>Lookups!$E$5</f>
        <v>1.4E-2</v>
      </c>
      <c r="L16" s="64">
        <f>Lookups!$D$3</f>
        <v>0.21490000000000001</v>
      </c>
      <c r="M16" s="64">
        <f>Lookups!$D$4</f>
        <v>0.32764300000000002</v>
      </c>
      <c r="N16" s="64">
        <f>Lookups!$D$11</f>
        <v>1.9567963187770236</v>
      </c>
      <c r="O16" s="40">
        <f t="shared" ref="O16:O19" si="4">R16*Q16*S16*V16</f>
        <v>68176.790514000008</v>
      </c>
      <c r="P16" s="40">
        <v>18</v>
      </c>
      <c r="Q16" s="40">
        <f>B16</f>
        <v>91562</v>
      </c>
      <c r="R16" s="209">
        <v>0.9</v>
      </c>
      <c r="S16" s="425">
        <v>780.5</v>
      </c>
      <c r="T16" s="209">
        <v>0.86</v>
      </c>
      <c r="U16" s="201">
        <f>_xlfn.XLOOKUP(A16,$G$26:$G$30,$K$26:$K$30,"blended")</f>
        <v>0.85</v>
      </c>
      <c r="V16" s="6">
        <v>1.06E-3</v>
      </c>
      <c r="W16" s="30">
        <f>IF(W$15&lt;2025+$P16,$H16+_xlfn.XLOOKUP(_xlfn.XLOOKUP($C16,Lookups!$A$3:$A$17,Lookups!$B$3:$B$17),'VT CHS Emissions Schedule'!$A:$A,'VT CHS Emissions Schedule'!D:D),0)</f>
        <v>28.80452894824737</v>
      </c>
      <c r="X16" s="30">
        <f>IF(X$15&lt;2025+$P16,$H16+_xlfn.XLOOKUP(_xlfn.XLOOKUP($C16,Lookups!$A$3:$A$17,Lookups!$B$3:$B$17),'VT CHS Emissions Schedule'!$A:$A,'VT CHS Emissions Schedule'!E:E),0)</f>
        <v>28.80452894824737</v>
      </c>
      <c r="Y16" s="30">
        <f>IF(Y$15&lt;2025+$P16,$H16+_xlfn.XLOOKUP(_xlfn.XLOOKUP($C16,Lookups!$A$3:$A$17,Lookups!$B$3:$B$17),'VT CHS Emissions Schedule'!$A:$A,'VT CHS Emissions Schedule'!F:F),0)</f>
        <v>28.80452894824737</v>
      </c>
      <c r="Z16" s="30">
        <f>IF(Z$15&lt;2025+$P16,$H16+_xlfn.XLOOKUP(_xlfn.XLOOKUP($C16,Lookups!$A$3:$A$17,Lookups!$B$3:$B$17),'VT CHS Emissions Schedule'!$A:$A,'VT CHS Emissions Schedule'!G:G),0)</f>
        <v>28.80452894824737</v>
      </c>
      <c r="AA16" s="30">
        <f>IF(AA$15&lt;2025+$P16,$H16+_xlfn.XLOOKUP(_xlfn.XLOOKUP($C16,Lookups!$A$3:$A$17,Lookups!$B$3:$B$17),'VT CHS Emissions Schedule'!$A:$A,'VT CHS Emissions Schedule'!H:H),0)</f>
        <v>28.80452894824737</v>
      </c>
      <c r="AB16" s="30">
        <f>IF(AB$15&lt;2025+$P16,$H16+_xlfn.XLOOKUP(_xlfn.XLOOKUP($C16,Lookups!$A$3:$A$17,Lookups!$B$3:$B$17),'VT CHS Emissions Schedule'!$A:$A,'VT CHS Emissions Schedule'!I:I),0)</f>
        <v>26.889492495103514</v>
      </c>
      <c r="AC16" s="30">
        <f>IF(AC$15&lt;2025+$P16,$H16+_xlfn.XLOOKUP(_xlfn.XLOOKUP($C16,Lookups!$A$3:$A$17,Lookups!$B$3:$B$17),'VT CHS Emissions Schedule'!$A:$A,'VT CHS Emissions Schedule'!J:J),0)</f>
        <v>26.889492495103514</v>
      </c>
      <c r="AD16" s="30">
        <f>IF(AD$15&lt;2025+$P16,$H16+_xlfn.XLOOKUP(_xlfn.XLOOKUP($C16,Lookups!$A$3:$A$17,Lookups!$B$3:$B$17),'VT CHS Emissions Schedule'!$A:$A,'VT CHS Emissions Schedule'!K:K),0)</f>
        <v>26.889492495103514</v>
      </c>
      <c r="AE16" s="30">
        <f>IF(AE$15&lt;2025+$P16,$H16+_xlfn.XLOOKUP(_xlfn.XLOOKUP($C16,Lookups!$A$3:$A$17,Lookups!$B$3:$B$17),'VT CHS Emissions Schedule'!$A:$A,'VT CHS Emissions Schedule'!L:L),0)</f>
        <v>26.889492495103514</v>
      </c>
      <c r="AF16" s="30">
        <f>IF(AF$15&lt;2025+$P16,$H16+_xlfn.XLOOKUP(_xlfn.XLOOKUP($C16,Lookups!$A$3:$A$17,Lookups!$B$3:$B$17),'VT CHS Emissions Schedule'!$A:$A,'VT CHS Emissions Schedule'!M:M),0)</f>
        <v>26.889492495103514</v>
      </c>
      <c r="AG16" s="30">
        <f>IF(AG$15&lt;2025+$P16,$H16+_xlfn.XLOOKUP(_xlfn.XLOOKUP($C16,Lookups!$A$3:$A$17,Lookups!$B$3:$B$17),'VT CHS Emissions Schedule'!$A:$A,'VT CHS Emissions Schedule'!N:N),0)</f>
        <v>26.565788056945038</v>
      </c>
      <c r="AH16" s="30">
        <f>IF(AH$15&lt;2025+$P16,$H16+_xlfn.XLOOKUP(_xlfn.XLOOKUP($C16,Lookups!$A$3:$A$17,Lookups!$B$3:$B$17),'VT CHS Emissions Schedule'!$A:$A,'VT CHS Emissions Schedule'!O:O),0)</f>
        <v>26.565788056945038</v>
      </c>
      <c r="AI16" s="30">
        <f>IF(AI$15&lt;2025+$P16,$H16+_xlfn.XLOOKUP(_xlfn.XLOOKUP($C16,Lookups!$A$3:$A$17,Lookups!$B$3:$B$17),'VT CHS Emissions Schedule'!$A:$A,'VT CHS Emissions Schedule'!P:P),0)</f>
        <v>26.565788056945038</v>
      </c>
      <c r="AJ16" s="30">
        <f>IF(AJ$15&lt;2025+$P16,$H16+_xlfn.XLOOKUP(_xlfn.XLOOKUP($C16,Lookups!$A$3:$A$17,Lookups!$B$3:$B$17),'VT CHS Emissions Schedule'!$A:$A,'VT CHS Emissions Schedule'!Q:Q),0)</f>
        <v>26.565788056945038</v>
      </c>
      <c r="AK16" s="30">
        <f>IF(AK$15&lt;2025+$P16,$H16+_xlfn.XLOOKUP(_xlfn.XLOOKUP($C16,Lookups!$A$3:$A$17,Lookups!$B$3:$B$17),'VT CHS Emissions Schedule'!$A:$A,'VT CHS Emissions Schedule'!R:R),0)</f>
        <v>26.565788056945038</v>
      </c>
      <c r="AL16" s="30">
        <f>IF(AL$15&lt;2025+$P16,$H16+_xlfn.XLOOKUP(_xlfn.XLOOKUP($C16,Lookups!$A$3:$A$17,Lookups!$B$3:$B$17),'VT CHS Emissions Schedule'!$A:$A,'VT CHS Emissions Schedule'!S:S),0)</f>
        <v>26.461723092597698</v>
      </c>
      <c r="AM16" s="30">
        <f>IF(AM$15&lt;2025+$P16,$H16+_xlfn.XLOOKUP(_xlfn.XLOOKUP($C16,Lookups!$A$3:$A$17,Lookups!$B$3:$B$17),'VT CHS Emissions Schedule'!$A:$A,'VT CHS Emissions Schedule'!T:T),0)</f>
        <v>26.461723092597698</v>
      </c>
      <c r="AN16" s="30">
        <f>IF(AN$15&lt;2025+$P16,$H16+_xlfn.XLOOKUP(_xlfn.XLOOKUP($C16,Lookups!$A$3:$A$17,Lookups!$B$3:$B$17),'VT CHS Emissions Schedule'!$A:$A,'VT CHS Emissions Schedule'!U:U),0)</f>
        <v>26.461723092597698</v>
      </c>
      <c r="AO16" s="30">
        <f>IF(AO$15&lt;2025+$P16,$H16+_xlfn.XLOOKUP(_xlfn.XLOOKUP($C16,Lookups!$A$3:$A$17,Lookups!$B$3:$B$17),'VT CHS Emissions Schedule'!$A:$A,'VT CHS Emissions Schedule'!V:V),0)</f>
        <v>0</v>
      </c>
      <c r="AP16" s="30">
        <f>IF(AP$15&lt;2025+$P16,$H16+_xlfn.XLOOKUP(_xlfn.XLOOKUP($C16,Lookups!$A$3:$A$17,Lookups!$B$3:$B$17),'VT CHS Emissions Schedule'!$A:$A,'VT CHS Emissions Schedule'!W:W),0)</f>
        <v>0</v>
      </c>
      <c r="AQ16" s="30">
        <f>IF(AQ$15&lt;2025+$P16,$H16+_xlfn.XLOOKUP(_xlfn.XLOOKUP($C16,Lookups!$A$3:$A$17,Lookups!$B$3:$B$17),'VT CHS Emissions Schedule'!$A:$A,'VT CHS Emissions Schedule'!X:X),0)</f>
        <v>0</v>
      </c>
      <c r="AR16" s="30">
        <f>IF(AR$15&lt;2025+$P16,$H16+_xlfn.XLOOKUP(_xlfn.XLOOKUP($C16,Lookups!$A$3:$A$17,Lookups!$B$3:$B$17),'VT CHS Emissions Schedule'!$A:$A,'VT CHS Emissions Schedule'!Y:Y),0)</f>
        <v>0</v>
      </c>
      <c r="AS16" s="30">
        <f>IF(AS$15&lt;2025+$P16,$H16+_xlfn.XLOOKUP(_xlfn.XLOOKUP($C16,Lookups!$A$3:$A$17,Lookups!$B$3:$B$17),'VT CHS Emissions Schedule'!$A:$A,'VT CHS Emissions Schedule'!Z:Z),0)</f>
        <v>0</v>
      </c>
      <c r="AT16" s="30">
        <f>IF(AT$15&lt;2025+$P16,$H16+_xlfn.XLOOKUP(_xlfn.XLOOKUP($C16,Lookups!$A$3:$A$17,Lookups!$B$3:$B$17),'VT CHS Emissions Schedule'!$A:$A,'VT CHS Emissions Schedule'!AA:AA),0)</f>
        <v>0</v>
      </c>
      <c r="AU16" s="30">
        <f>IF(AU$15&lt;2025+$P16,$H16+_xlfn.XLOOKUP(_xlfn.XLOOKUP($C16,Lookups!$A$3:$A$17,Lookups!$B$3:$B$17),'VT CHS Emissions Schedule'!$A:$A,'VT CHS Emissions Schedule'!AB:AB),0)</f>
        <v>0</v>
      </c>
      <c r="AV16" s="30">
        <f>IF(AV$15&lt;2025+$P16,$H16+_xlfn.XLOOKUP(_xlfn.XLOOKUP($C16,Lookups!$A$3:$A$17,Lookups!$B$3:$B$17),'VT CHS Emissions Schedule'!$A:$A,'VT CHS Emissions Schedule'!AC:AC),0)</f>
        <v>0</v>
      </c>
      <c r="AW16" s="63">
        <f>IF(AW$15&lt;2025+$P16,IF($A16="Natural Gas",$O16/$K$28*'VT CHS Emissions Schedule'!D$7/(1-$K16),IF($A16="Propane",$O16/$K$27*('VT CHS Emissions Schedule'!D$9+$H16),IF($A16="Oil",$O16/$K$26*('VT CHS Emissions Schedule'!D$8+$H16),$H$26*$O16/$K$26*('VT CHS Emissions Schedule'!D$8+$L16)+$H$27*$O16/$K$27*('VT CHS Emissions Schedule'!D$9+$M16)+$H$28*$O16/$K$28*'VT CHS Emissions Schedule'!D$9/(1-$K16)+$H$29*$O16/$K$29*'VT CHS Emissions Schedule'!D$5/(1-$J16)+$H$30*$O16/$K$30*('VT CHS Emissions Schedule'!D$36+$N16))))-$O16/$T16*W16,0)</f>
        <v>2899720.8926983252</v>
      </c>
      <c r="AX16" s="63">
        <f>IF(AX$15&lt;2025+$P16,IF($A16="Natural Gas",$O16/$K$28*'VT CHS Emissions Schedule'!E$7/(1-$K16),IF($A16="Propane",$O16/$K$27*('VT CHS Emissions Schedule'!E$9+$H16),IF($A16="Oil",$O16/$K$26*('VT CHS Emissions Schedule'!E$8+$H16),$H$26*$O16/$K$26*('VT CHS Emissions Schedule'!E$8+$L16)+$H$27*$O16/$K$27*('VT CHS Emissions Schedule'!E$9+$M16)+$H$28*$O16/$K$28*'VT CHS Emissions Schedule'!E$9/(1-$K16)+$H$29*$O16/$K$29*'VT CHS Emissions Schedule'!E$5/(1-$J16)+$H$30*$O16/$K$30*('VT CHS Emissions Schedule'!E$36+$N16))))-$O16/$T16*X16,0)</f>
        <v>2899720.8926983252</v>
      </c>
      <c r="AY16" s="63">
        <f>IF(AY$15&lt;2025+$P16,IF($A16="Natural Gas",$O16/$K$28*'VT CHS Emissions Schedule'!F$7/(1-$K16),IF($A16="Propane",$O16/$K$27*('VT CHS Emissions Schedule'!F$9+$H16),IF($A16="Oil",$O16/$K$26*('VT CHS Emissions Schedule'!F$8+$H16),$H$26*$O16/$K$26*('VT CHS Emissions Schedule'!F$8+$L16)+$H$27*$O16/$K$27*('VT CHS Emissions Schedule'!F$9+$M16)+$H$28*$O16/$K$28*'VT CHS Emissions Schedule'!F$9/(1-$K16)+$H$29*$O16/$K$29*'VT CHS Emissions Schedule'!F$5/(1-$J16)+$H$30*$O16/$K$30*('VT CHS Emissions Schedule'!F$36+$N16))))-$O16/$T16*Y16,0)</f>
        <v>2899720.8926983252</v>
      </c>
      <c r="AZ16" s="63">
        <f>IF(AZ$15&lt;2025+$P16,IF($A16="Natural Gas",$O16/$K$28*'VT CHS Emissions Schedule'!G$7/(1-$K16),IF($A16="Propane",$O16/$K$27*('VT CHS Emissions Schedule'!G$9+$H16),IF($A16="Oil",$O16/$K$26*('VT CHS Emissions Schedule'!G$8+$H16),$H$26*$O16/$K$26*('VT CHS Emissions Schedule'!G$8+$L16)+$H$27*$O16/$K$27*('VT CHS Emissions Schedule'!G$9+$M16)+$H$28*$O16/$K$28*'VT CHS Emissions Schedule'!G$9/(1-$K16)+$H$29*$O16/$K$29*'VT CHS Emissions Schedule'!G$5/(1-$J16)+$H$30*$O16/$K$30*('VT CHS Emissions Schedule'!G$36+$N16))))-$O16/$T16*Z16,0)</f>
        <v>2899720.8926983252</v>
      </c>
      <c r="BA16" s="63">
        <f>IF(BA$15&lt;2025+$P16,IF($A16="Natural Gas",$O16/$K$28*'VT CHS Emissions Schedule'!H$7/(1-$K16),IF($A16="Propane",$O16/$K$27*('VT CHS Emissions Schedule'!H$9+$H16),IF($A16="Oil",$O16/$K$26*('VT CHS Emissions Schedule'!H$8+$H16),$H$26*$O16/$K$26*('VT CHS Emissions Schedule'!H$8+$L16)+$H$27*$O16/$K$27*('VT CHS Emissions Schedule'!H$9+$M16)+$H$28*$O16/$K$28*'VT CHS Emissions Schedule'!H$9/(1-$K16)+$H$29*$O16/$K$29*'VT CHS Emissions Schedule'!H$5/(1-$J16)+$H$30*$O16/$K$30*('VT CHS Emissions Schedule'!H$36+$N16))))-$O16/$T16*AA16,0)</f>
        <v>2899720.8926983252</v>
      </c>
      <c r="BB16" s="63">
        <f>IF(BB$15&lt;2025+$P16,IF($A16="Natural Gas",$O16/$K$28*'VT CHS Emissions Schedule'!I$7/(1-$K16),IF($A16="Propane",$O16/$K$27*('VT CHS Emissions Schedule'!I$9+$H16),IF($A16="Oil",$O16/$K$26*('VT CHS Emissions Schedule'!I$8+$H16),$H$26*$O16/$K$26*('VT CHS Emissions Schedule'!I$8+$L16)+$H$27*$O16/$K$27*('VT CHS Emissions Schedule'!I$9+$M16)+$H$28*$O16/$K$28*'VT CHS Emissions Schedule'!I$9/(1-$K16)+$H$29*$O16/$K$29*'VT CHS Emissions Schedule'!I$5/(1-$J16)+$H$30*$O16/$K$30*('VT CHS Emissions Schedule'!I$36+$N16))))-$O16/$T16*AB16,0)</f>
        <v>3046141.5565397698</v>
      </c>
      <c r="BC16" s="63">
        <f>IF(BC$15&lt;2025+$P16,IF($A16="Natural Gas",$O16/$K$28*'VT CHS Emissions Schedule'!J$7/(1-$K16),IF($A16="Propane",$O16/$K$27*('VT CHS Emissions Schedule'!J$9+$H16),IF($A16="Oil",$O16/$K$26*('VT CHS Emissions Schedule'!J$8+$H16),$H$26*$O16/$K$26*('VT CHS Emissions Schedule'!J$8+$L16)+$H$27*$O16/$K$27*('VT CHS Emissions Schedule'!J$9+$M16)+$H$28*$O16/$K$28*'VT CHS Emissions Schedule'!J$9/(1-$K16)+$H$29*$O16/$K$29*'VT CHS Emissions Schedule'!J$5/(1-$J16)+$H$30*$O16/$K$30*('VT CHS Emissions Schedule'!J$36+$N16))))-$O16/$T16*AC16,0)</f>
        <v>3046141.5565397698</v>
      </c>
      <c r="BD16" s="63">
        <f>IF(BD$15&lt;2025+$P16,IF($A16="Natural Gas",$O16/$K$28*'VT CHS Emissions Schedule'!K$7/(1-$K16),IF($A16="Propane",$O16/$K$27*('VT CHS Emissions Schedule'!K$9+$H16),IF($A16="Oil",$O16/$K$26*('VT CHS Emissions Schedule'!K$8+$H16),$H$26*$O16/$K$26*('VT CHS Emissions Schedule'!K$8+$L16)+$H$27*$O16/$K$27*('VT CHS Emissions Schedule'!K$9+$M16)+$H$28*$O16/$K$28*'VT CHS Emissions Schedule'!K$9/(1-$K16)+$H$29*$O16/$K$29*'VT CHS Emissions Schedule'!K$5/(1-$J16)+$H$30*$O16/$K$30*('VT CHS Emissions Schedule'!K$36+$N16))))-$O16/$T16*AD16,0)</f>
        <v>3046141.5565397698</v>
      </c>
      <c r="BE16" s="63">
        <f>IF(BE$15&lt;2025+$P16,IF($A16="Natural Gas",$O16/$K$28*'VT CHS Emissions Schedule'!L$7/(1-$K16),IF($A16="Propane",$O16/$K$27*('VT CHS Emissions Schedule'!L$9+$H16),IF($A16="Oil",$O16/$K$26*('VT CHS Emissions Schedule'!L$8+$H16),$H$26*$O16/$K$26*('VT CHS Emissions Schedule'!L$8+$L16)+$H$27*$O16/$K$27*('VT CHS Emissions Schedule'!L$9+$M16)+$H$28*$O16/$K$28*'VT CHS Emissions Schedule'!L$9/(1-$K16)+$H$29*$O16/$K$29*'VT CHS Emissions Schedule'!L$5/(1-$J16)+$H$30*$O16/$K$30*('VT CHS Emissions Schedule'!L$36+$N16))))-$O16/$T16*AE16,0)</f>
        <v>3046141.5565397698</v>
      </c>
      <c r="BF16" s="63">
        <f>IF(BF$15&lt;2025+$P16,IF($A16="Natural Gas",$O16/$K$28*'VT CHS Emissions Schedule'!M$7/(1-$K16),IF($A16="Propane",$O16/$K$27*('VT CHS Emissions Schedule'!M$9+$H16),IF($A16="Oil",$O16/$K$26*('VT CHS Emissions Schedule'!M$8+$H16),$H$26*$O16/$K$26*('VT CHS Emissions Schedule'!M$8+$L16)+$H$27*$O16/$K$27*('VT CHS Emissions Schedule'!M$9+$M16)+$H$28*$O16/$K$28*'VT CHS Emissions Schedule'!M$9/(1-$K16)+$H$29*$O16/$K$29*'VT CHS Emissions Schedule'!M$5/(1-$J16)+$H$30*$O16/$K$30*('VT CHS Emissions Schedule'!M$36+$N16))))-$O16/$T16*AF16,0)</f>
        <v>3046141.5565397698</v>
      </c>
      <c r="BG16" s="63">
        <f>IF(BG$15&lt;2025+$P16,IF($A16="Natural Gas",$O16/$K$28*'VT CHS Emissions Schedule'!N$7/(1-$K16),IF($A16="Propane",$O16/$K$27*('VT CHS Emissions Schedule'!N$9+$H16),IF($A16="Oil",$O16/$K$26*('VT CHS Emissions Schedule'!N$8+$H16),$H$26*$O16/$K$26*('VT CHS Emissions Schedule'!N$8+$L16)+$H$27*$O16/$K$27*('VT CHS Emissions Schedule'!N$9+$M16)+$H$28*$O16/$K$28*'VT CHS Emissions Schedule'!N$9/(1-$K16)+$H$29*$O16/$K$29*'VT CHS Emissions Schedule'!N$5/(1-$J16)+$H$30*$O16/$K$30*('VT CHS Emissions Schedule'!N$36+$N16))))-$O16/$T16*AG16,0)</f>
        <v>3070890.6784134083</v>
      </c>
      <c r="BH16" s="63">
        <f>IF(BH$15&lt;2025+$P16,IF($A16="Natural Gas",$O16/$K$28*'VT CHS Emissions Schedule'!O$7/(1-$K16),IF($A16="Propane",$O16/$K$27*('VT CHS Emissions Schedule'!O$9+$H16),IF($A16="Oil",$O16/$K$26*('VT CHS Emissions Schedule'!O$8+$H16),$H$26*$O16/$K$26*('VT CHS Emissions Schedule'!O$8+$L16)+$H$27*$O16/$K$27*('VT CHS Emissions Schedule'!O$9+$M16)+$H$28*$O16/$K$28*'VT CHS Emissions Schedule'!O$9/(1-$K16)+$H$29*$O16/$K$29*'VT CHS Emissions Schedule'!O$5/(1-$J16)+$H$30*$O16/$K$30*('VT CHS Emissions Schedule'!O$36+$N16))))-$O16/$T16*AH16,0)</f>
        <v>3070890.6784134083</v>
      </c>
      <c r="BI16" s="63">
        <f>IF(BI$15&lt;2025+$P16,IF($A16="Natural Gas",$O16/$K$28*'VT CHS Emissions Schedule'!P$7/(1-$K16),IF($A16="Propane",$O16/$K$27*('VT CHS Emissions Schedule'!P$9+$H16),IF($A16="Oil",$O16/$K$26*('VT CHS Emissions Schedule'!P$8+$H16),$H$26*$O16/$K$26*('VT CHS Emissions Schedule'!P$8+$L16)+$H$27*$O16/$K$27*('VT CHS Emissions Schedule'!P$9+$M16)+$H$28*$O16/$K$28*'VT CHS Emissions Schedule'!P$9/(1-$K16)+$H$29*$O16/$K$29*'VT CHS Emissions Schedule'!P$5/(1-$J16)+$H$30*$O16/$K$30*('VT CHS Emissions Schedule'!P$36+$N16))))-$O16/$T16*AI16,0)</f>
        <v>3070890.6784134083</v>
      </c>
      <c r="BJ16" s="63">
        <f>IF(BJ$15&lt;2025+$P16,IF($A16="Natural Gas",$O16/$K$28*'VT CHS Emissions Schedule'!Q$7/(1-$K16),IF($A16="Propane",$O16/$K$27*('VT CHS Emissions Schedule'!Q$9+$H16),IF($A16="Oil",$O16/$K$26*('VT CHS Emissions Schedule'!Q$8+$H16),$H$26*$O16/$K$26*('VT CHS Emissions Schedule'!Q$8+$L16)+$H$27*$O16/$K$27*('VT CHS Emissions Schedule'!Q$9+$M16)+$H$28*$O16/$K$28*'VT CHS Emissions Schedule'!Q$9/(1-$K16)+$H$29*$O16/$K$29*'VT CHS Emissions Schedule'!Q$5/(1-$J16)+$H$30*$O16/$K$30*('VT CHS Emissions Schedule'!Q$36+$N16))))-$O16/$T16*AJ16,0)</f>
        <v>3070890.6784134083</v>
      </c>
      <c r="BK16" s="63">
        <f>IF(BK$15&lt;2025+$P16,IF($A16="Natural Gas",$O16/$K$28*'VT CHS Emissions Schedule'!R$7/(1-$K16),IF($A16="Propane",$O16/$K$27*('VT CHS Emissions Schedule'!R$9+$H16),IF($A16="Oil",$O16/$K$26*('VT CHS Emissions Schedule'!R$8+$H16),$H$26*$O16/$K$26*('VT CHS Emissions Schedule'!R$8+$L16)+$H$27*$O16/$K$27*('VT CHS Emissions Schedule'!R$9+$M16)+$H$28*$O16/$K$28*'VT CHS Emissions Schedule'!R$9/(1-$K16)+$H$29*$O16/$K$29*'VT CHS Emissions Schedule'!R$5/(1-$J16)+$H$30*$O16/$K$30*('VT CHS Emissions Schedule'!R$36+$N16))))-$O16/$T16*AK16,0)</f>
        <v>3070890.6784134083</v>
      </c>
      <c r="BL16" s="63">
        <f>IF(BL$15&lt;2025+$P16,IF($A16="Natural Gas",$O16/$K$28*'VT CHS Emissions Schedule'!S$7/(1-$K16),IF($A16="Propane",$O16/$K$27*('VT CHS Emissions Schedule'!S$9+$H16),IF($A16="Oil",$O16/$K$26*('VT CHS Emissions Schedule'!S$8+$H16),$H$26*$O16/$K$26*('VT CHS Emissions Schedule'!S$8+$L16)+$H$27*$O16/$K$27*('VT CHS Emissions Schedule'!S$9+$M16)+$H$28*$O16/$K$28*'VT CHS Emissions Schedule'!S$9/(1-$K16)+$H$29*$O16/$K$29*'VT CHS Emissions Schedule'!S$5/(1-$J16)+$H$30*$O16/$K$30*('VT CHS Emissions Schedule'!S$36+$N16))))-$O16/$T16*AL16,0)</f>
        <v>3078847.7977176309</v>
      </c>
      <c r="BM16" s="63">
        <f>IF(BM$15&lt;2025+$P16,IF($A16="Natural Gas",$O16/$K$28*'VT CHS Emissions Schedule'!T$7/(1-$K16),IF($A16="Propane",$O16/$K$27*('VT CHS Emissions Schedule'!T$9+$H16),IF($A16="Oil",$O16/$K$26*('VT CHS Emissions Schedule'!T$8+$H16),$H$26*$O16/$K$26*('VT CHS Emissions Schedule'!T$8+$L16)+$H$27*$O16/$K$27*('VT CHS Emissions Schedule'!T$9+$M16)+$H$28*$O16/$K$28*'VT CHS Emissions Schedule'!T$9/(1-$K16)+$H$29*$O16/$K$29*'VT CHS Emissions Schedule'!T$5/(1-$J16)+$H$30*$O16/$K$30*('VT CHS Emissions Schedule'!T$36+$N16))))-$O16/$T16*AM16,0)</f>
        <v>3078847.7977176309</v>
      </c>
      <c r="BN16" s="63">
        <f>IF(BN$15&lt;2025+$P16,IF($A16="Natural Gas",$O16/$K$28*'VT CHS Emissions Schedule'!U$7/(1-$K16),IF($A16="Propane",$O16/$K$27*('VT CHS Emissions Schedule'!U$9+$H16),IF($A16="Oil",$O16/$K$26*('VT CHS Emissions Schedule'!U$8+$H16),$H$26*$O16/$K$26*('VT CHS Emissions Schedule'!U$8+$L16)+$H$27*$O16/$K$27*('VT CHS Emissions Schedule'!U$9+$M16)+$H$28*$O16/$K$28*'VT CHS Emissions Schedule'!U$9/(1-$K16)+$H$29*$O16/$K$29*'VT CHS Emissions Schedule'!U$5/(1-$J16)+$H$30*$O16/$K$30*('VT CHS Emissions Schedule'!U$36+$N16))))-$O16/$T16*AN16,0)</f>
        <v>3078847.7977176309</v>
      </c>
      <c r="BO16" s="63">
        <f>IF(BO$15&lt;2025+$P16,IF($A16="Natural Gas",$O16/$K$28*'VT CHS Emissions Schedule'!V$7/(1-$K16),IF($A16="Propane",$O16/$K$27*('VT CHS Emissions Schedule'!V$9+$H16),IF($A16="Oil",$O16/$K$26*('VT CHS Emissions Schedule'!V$8+$H16),$H$26*$O16/$K$26*('VT CHS Emissions Schedule'!V$8+$L16)+$H$27*$O16/$K$27*('VT CHS Emissions Schedule'!V$9+$M16)+$H$28*$O16/$K$28*'VT CHS Emissions Schedule'!V$9/(1-$K16)+$H$29*$O16/$K$29*'VT CHS Emissions Schedule'!V$5/(1-$J16)+$H$30*$O16/$K$30*('VT CHS Emissions Schedule'!V$36+$N16))))-$O16/$T16*AO16,0)</f>
        <v>0</v>
      </c>
      <c r="BP16" s="63">
        <f>IF(BP$15&lt;2025+$P16,IF($A16="Natural Gas",$O16/$K$28*'VT CHS Emissions Schedule'!W$7/(1-$K16),IF($A16="Propane",$O16/$K$27*('VT CHS Emissions Schedule'!W$9+$H16),IF($A16="Oil",$O16/$K$26*('VT CHS Emissions Schedule'!W$8+$H16),$H$26*$O16/$K$26*('VT CHS Emissions Schedule'!W$8+$L16)+$H$27*$O16/$K$27*('VT CHS Emissions Schedule'!W$9+$M16)+$H$28*$O16/$K$28*'VT CHS Emissions Schedule'!W$9/(1-$K16)+$H$29*$O16/$K$29*'VT CHS Emissions Schedule'!W$5/(1-$J16)+$H$30*$O16/$K$30*('VT CHS Emissions Schedule'!W$36+$N16))))-$O16/$T16*AP16,0)</f>
        <v>0</v>
      </c>
      <c r="BQ16" s="63">
        <f>IF(BQ$15&lt;2025+$P16,IF($A16="Natural Gas",$O16/$K$28*'VT CHS Emissions Schedule'!X$7/(1-$K16),IF($A16="Propane",$O16/$K$27*('VT CHS Emissions Schedule'!X$9+$H16),IF($A16="Oil",$O16/$K$26*('VT CHS Emissions Schedule'!X$8+$H16),$H$26*$O16/$K$26*('VT CHS Emissions Schedule'!X$8+$L16)+$H$27*$O16/$K$27*('VT CHS Emissions Schedule'!X$9+$M16)+$H$28*$O16/$K$28*'VT CHS Emissions Schedule'!X$9/(1-$K16)+$H$29*$O16/$K$29*'VT CHS Emissions Schedule'!X$5/(1-$J16)+$H$30*$O16/$K$30*('VT CHS Emissions Schedule'!X$36+$N16))))-$O16/$T16*AQ16,0)</f>
        <v>0</v>
      </c>
      <c r="BR16" s="63">
        <f>IF(BR$15&lt;2025+$P16,IF($A16="Natural Gas",$O16/$K$28*'VT CHS Emissions Schedule'!Y$7/(1-$K16),IF($A16="Propane",$O16/$K$27*('VT CHS Emissions Schedule'!Y$9+$H16),IF($A16="Oil",$O16/$K$26*('VT CHS Emissions Schedule'!Y$8+$H16),$H$26*$O16/$K$26*('VT CHS Emissions Schedule'!Y$8+$L16)+$H$27*$O16/$K$27*('VT CHS Emissions Schedule'!Y$9+$M16)+$H$28*$O16/$K$28*'VT CHS Emissions Schedule'!Y$9/(1-$K16)+$H$29*$O16/$K$29*'VT CHS Emissions Schedule'!Y$5/(1-$J16)+$H$30*$O16/$K$30*('VT CHS Emissions Schedule'!Y$36+$N16))))-$O16/$T16*AR16,0)</f>
        <v>0</v>
      </c>
      <c r="BS16" s="63">
        <f>IF(BS$15&lt;2025+$P16,IF($A16="Natural Gas",$O16/$K$28*'VT CHS Emissions Schedule'!Z$7/(1-$K16),IF($A16="Propane",$O16/$K$27*('VT CHS Emissions Schedule'!Z$9+$H16),IF($A16="Oil",$O16/$K$26*('VT CHS Emissions Schedule'!Z$8+$H16),$H$26*$O16/$K$26*('VT CHS Emissions Schedule'!Z$8+$L16)+$H$27*$O16/$K$27*('VT CHS Emissions Schedule'!Z$9+$M16)+$H$28*$O16/$K$28*'VT CHS Emissions Schedule'!Z$9/(1-$K16)+$H$29*$O16/$K$29*'VT CHS Emissions Schedule'!Z$5/(1-$J16)+$H$30*$O16/$K$30*('VT CHS Emissions Schedule'!Z$36+$N16))))-$O16/$T16*AS16,0)</f>
        <v>0</v>
      </c>
      <c r="BT16" s="63">
        <f>IF(BT$15&lt;2025+$P16,IF($A16="Natural Gas",$O16/$K$28*'VT CHS Emissions Schedule'!AA$7/(1-$K16),IF($A16="Propane",$O16/$K$27*('VT CHS Emissions Schedule'!AA$9+$H16),IF($A16="Oil",$O16/$K$26*('VT CHS Emissions Schedule'!AA$8+$H16),$H$26*$O16/$K$26*('VT CHS Emissions Schedule'!AA$8+$L16)+$H$27*$O16/$K$27*('VT CHS Emissions Schedule'!AA$9+$M16)+$H$28*$O16/$K$28*'VT CHS Emissions Schedule'!AA$9/(1-$K16)+$H$29*$O16/$K$29*'VT CHS Emissions Schedule'!AA$5/(1-$J16)+$H$30*$O16/$K$30*('VT CHS Emissions Schedule'!AA$36+$N16))))-$O16/$T16*AT16,0)</f>
        <v>0</v>
      </c>
      <c r="BU16" s="63">
        <f>IF(BU$15&lt;2025+$P16,IF($A16="Natural Gas",$O16/$K$28*'VT CHS Emissions Schedule'!AB$7/(1-$K16),IF($A16="Propane",$O16/$K$27*('VT CHS Emissions Schedule'!AB$9+$H16),IF($A16="Oil",$O16/$K$26*('VT CHS Emissions Schedule'!AB$8+$H16),$H$26*$O16/$K$26*('VT CHS Emissions Schedule'!AB$8+$L16)+$H$27*$O16/$K$27*('VT CHS Emissions Schedule'!AB$9+$M16)+$H$28*$O16/$K$28*'VT CHS Emissions Schedule'!AB$9/(1-$K16)+$H$29*$O16/$K$29*'VT CHS Emissions Schedule'!AB$5/(1-$J16)+$H$30*$O16/$K$30*('VT CHS Emissions Schedule'!AB$36+$N16))))-$O16/$T16*AU16,0)</f>
        <v>0</v>
      </c>
      <c r="BV16" s="63">
        <f>IF(BV$15&lt;2025+$P16,IF($A16="Natural Gas",$O16/$K$28*'VT CHS Emissions Schedule'!AC$7/(1-$K16),IF($A16="Propane",$O16/$K$27*('VT CHS Emissions Schedule'!AC$9+$H16),IF($A16="Oil",$O16/$K$26*('VT CHS Emissions Schedule'!AC$8+$H16),$H$26*$O16/$K$26*('VT CHS Emissions Schedule'!AC$8+$L16)+$H$27*$O16/$K$27*('VT CHS Emissions Schedule'!AC$9+$M16)+$H$28*$O16/$K$28*'VT CHS Emissions Schedule'!AC$9/(1-$K16)+$H$29*$O16/$K$29*'VT CHS Emissions Schedule'!AC$5/(1-$J16)+$H$30*$O16/$K$30*('VT CHS Emissions Schedule'!AC$36+$N16))))-$O16/$T16*AV16,0)</f>
        <v>0</v>
      </c>
    </row>
    <row r="17" spans="1:74" x14ac:dyDescent="0.3">
      <c r="A17" s="78" t="s">
        <v>8</v>
      </c>
      <c r="B17" s="429">
        <v>91562</v>
      </c>
      <c r="C17" s="278" t="s">
        <v>63</v>
      </c>
      <c r="D17" s="40">
        <f t="shared" si="0"/>
        <v>72337762.464626431</v>
      </c>
      <c r="E17" s="40">
        <f t="shared" si="1"/>
        <v>72337762.464626431</v>
      </c>
      <c r="F17" s="425">
        <f t="shared" si="2"/>
        <v>72.337762464626437</v>
      </c>
      <c r="G17" s="46">
        <f t="shared" si="3"/>
        <v>1963800.3359591099</v>
      </c>
      <c r="H17" s="64">
        <f>_xlfn.XLOOKUP(C17,Lookups!$A$3:$A$17,Lookups!$D$3:$D$17)</f>
        <v>1.9567963187770236</v>
      </c>
      <c r="I17" s="65">
        <f>_xlfn.XLOOKUP($C17,Lookups!$A$3:$A$15,Lookups!$E$3:$E$15)</f>
        <v>0</v>
      </c>
      <c r="J17" s="65">
        <f>Lookups!$E$6</f>
        <v>8.9499999999999996E-2</v>
      </c>
      <c r="K17" s="65">
        <f>Lookups!$E$5</f>
        <v>1.4E-2</v>
      </c>
      <c r="L17" s="64">
        <f>Lookups!$D$3</f>
        <v>0.21490000000000001</v>
      </c>
      <c r="M17" s="64">
        <f>Lookups!$D$4</f>
        <v>0.32764300000000002</v>
      </c>
      <c r="N17" s="64">
        <f>Lookups!$D$11</f>
        <v>1.9567963187770236</v>
      </c>
      <c r="O17" s="40">
        <f t="shared" si="4"/>
        <v>68176.790514000008</v>
      </c>
      <c r="P17" s="40">
        <v>18</v>
      </c>
      <c r="Q17" s="40">
        <f>B17</f>
        <v>91562</v>
      </c>
      <c r="R17" s="209">
        <v>0.9</v>
      </c>
      <c r="S17" s="425">
        <v>780.5</v>
      </c>
      <c r="T17" s="209">
        <v>0.86</v>
      </c>
      <c r="U17" s="201">
        <f>_xlfn.XLOOKUP(A17,$G$26:$G$30,$K$26:$K$30,"blended")</f>
        <v>0.83</v>
      </c>
      <c r="V17" s="6">
        <v>1.06E-3</v>
      </c>
      <c r="W17" s="30">
        <f>IF(W$15&lt;2025+$P17,$H17+_xlfn.XLOOKUP(_xlfn.XLOOKUP($C17,Lookups!$A$3:$A$17,Lookups!$B$3:$B$17),'VT CHS Emissions Schedule'!$A:$A,'VT CHS Emissions Schedule'!D:D),0)</f>
        <v>28.80452894824737</v>
      </c>
      <c r="X17" s="30">
        <f>IF(X$15&lt;2025+$P17,$H17+_xlfn.XLOOKUP(_xlfn.XLOOKUP($C17,Lookups!$A$3:$A$17,Lookups!$B$3:$B$17),'VT CHS Emissions Schedule'!$A:$A,'VT CHS Emissions Schedule'!E:E),0)</f>
        <v>28.80452894824737</v>
      </c>
      <c r="Y17" s="30">
        <f>IF(Y$15&lt;2025+$P17,$H17+_xlfn.XLOOKUP(_xlfn.XLOOKUP($C17,Lookups!$A$3:$A$17,Lookups!$B$3:$B$17),'VT CHS Emissions Schedule'!$A:$A,'VT CHS Emissions Schedule'!F:F),0)</f>
        <v>28.80452894824737</v>
      </c>
      <c r="Z17" s="30">
        <f>IF(Z$15&lt;2025+$P17,$H17+_xlfn.XLOOKUP(_xlfn.XLOOKUP($C17,Lookups!$A$3:$A$17,Lookups!$B$3:$B$17),'VT CHS Emissions Schedule'!$A:$A,'VT CHS Emissions Schedule'!G:G),0)</f>
        <v>28.80452894824737</v>
      </c>
      <c r="AA17" s="30">
        <f>IF(AA$15&lt;2025+$P17,$H17+_xlfn.XLOOKUP(_xlfn.XLOOKUP($C17,Lookups!$A$3:$A$17,Lookups!$B$3:$B$17),'VT CHS Emissions Schedule'!$A:$A,'VT CHS Emissions Schedule'!H:H),0)</f>
        <v>28.80452894824737</v>
      </c>
      <c r="AB17" s="30">
        <f>IF(AB$15&lt;2025+$P17,$H17+_xlfn.XLOOKUP(_xlfn.XLOOKUP($C17,Lookups!$A$3:$A$17,Lookups!$B$3:$B$17),'VT CHS Emissions Schedule'!$A:$A,'VT CHS Emissions Schedule'!I:I),0)</f>
        <v>26.889492495103514</v>
      </c>
      <c r="AC17" s="30">
        <f>IF(AC$15&lt;2025+$P17,$H17+_xlfn.XLOOKUP(_xlfn.XLOOKUP($C17,Lookups!$A$3:$A$17,Lookups!$B$3:$B$17),'VT CHS Emissions Schedule'!$A:$A,'VT CHS Emissions Schedule'!J:J),0)</f>
        <v>26.889492495103514</v>
      </c>
      <c r="AD17" s="30">
        <f>IF(AD$15&lt;2025+$P17,$H17+_xlfn.XLOOKUP(_xlfn.XLOOKUP($C17,Lookups!$A$3:$A$17,Lookups!$B$3:$B$17),'VT CHS Emissions Schedule'!$A:$A,'VT CHS Emissions Schedule'!K:K),0)</f>
        <v>26.889492495103514</v>
      </c>
      <c r="AE17" s="30">
        <f>IF(AE$15&lt;2025+$P17,$H17+_xlfn.XLOOKUP(_xlfn.XLOOKUP($C17,Lookups!$A$3:$A$17,Lookups!$B$3:$B$17),'VT CHS Emissions Schedule'!$A:$A,'VT CHS Emissions Schedule'!L:L),0)</f>
        <v>26.889492495103514</v>
      </c>
      <c r="AF17" s="30">
        <f>IF(AF$15&lt;2025+$P17,$H17+_xlfn.XLOOKUP(_xlfn.XLOOKUP($C17,Lookups!$A$3:$A$17,Lookups!$B$3:$B$17),'VT CHS Emissions Schedule'!$A:$A,'VT CHS Emissions Schedule'!M:M),0)</f>
        <v>26.889492495103514</v>
      </c>
      <c r="AG17" s="30">
        <f>IF(AG$15&lt;2025+$P17,$H17+_xlfn.XLOOKUP(_xlfn.XLOOKUP($C17,Lookups!$A$3:$A$17,Lookups!$B$3:$B$17),'VT CHS Emissions Schedule'!$A:$A,'VT CHS Emissions Schedule'!N:N),0)</f>
        <v>26.565788056945038</v>
      </c>
      <c r="AH17" s="30">
        <f>IF(AH$15&lt;2025+$P17,$H17+_xlfn.XLOOKUP(_xlfn.XLOOKUP($C17,Lookups!$A$3:$A$17,Lookups!$B$3:$B$17),'VT CHS Emissions Schedule'!$A:$A,'VT CHS Emissions Schedule'!O:O),0)</f>
        <v>26.565788056945038</v>
      </c>
      <c r="AI17" s="30">
        <f>IF(AI$15&lt;2025+$P17,$H17+_xlfn.XLOOKUP(_xlfn.XLOOKUP($C17,Lookups!$A$3:$A$17,Lookups!$B$3:$B$17),'VT CHS Emissions Schedule'!$A:$A,'VT CHS Emissions Schedule'!P:P),0)</f>
        <v>26.565788056945038</v>
      </c>
      <c r="AJ17" s="30">
        <f>IF(AJ$15&lt;2025+$P17,$H17+_xlfn.XLOOKUP(_xlfn.XLOOKUP($C17,Lookups!$A$3:$A$17,Lookups!$B$3:$B$17),'VT CHS Emissions Schedule'!$A:$A,'VT CHS Emissions Schedule'!Q:Q),0)</f>
        <v>26.565788056945038</v>
      </c>
      <c r="AK17" s="30">
        <f>IF(AK$15&lt;2025+$P17,$H17+_xlfn.XLOOKUP(_xlfn.XLOOKUP($C17,Lookups!$A$3:$A$17,Lookups!$B$3:$B$17),'VT CHS Emissions Schedule'!$A:$A,'VT CHS Emissions Schedule'!R:R),0)</f>
        <v>26.565788056945038</v>
      </c>
      <c r="AL17" s="30">
        <f>IF(AL$15&lt;2025+$P17,$H17+_xlfn.XLOOKUP(_xlfn.XLOOKUP($C17,Lookups!$A$3:$A$17,Lookups!$B$3:$B$17),'VT CHS Emissions Schedule'!$A:$A,'VT CHS Emissions Schedule'!S:S),0)</f>
        <v>26.461723092597698</v>
      </c>
      <c r="AM17" s="30">
        <f>IF(AM$15&lt;2025+$P17,$H17+_xlfn.XLOOKUP(_xlfn.XLOOKUP($C17,Lookups!$A$3:$A$17,Lookups!$B$3:$B$17),'VT CHS Emissions Schedule'!$A:$A,'VT CHS Emissions Schedule'!T:T),0)</f>
        <v>26.461723092597698</v>
      </c>
      <c r="AN17" s="30">
        <f>IF(AN$15&lt;2025+$P17,$H17+_xlfn.XLOOKUP(_xlfn.XLOOKUP($C17,Lookups!$A$3:$A$17,Lookups!$B$3:$B$17),'VT CHS Emissions Schedule'!$A:$A,'VT CHS Emissions Schedule'!U:U),0)</f>
        <v>26.461723092597698</v>
      </c>
      <c r="AO17" s="30">
        <f>IF(AO$15&lt;2025+$P17,$H17+_xlfn.XLOOKUP(_xlfn.XLOOKUP($C17,Lookups!$A$3:$A$17,Lookups!$B$3:$B$17),'VT CHS Emissions Schedule'!$A:$A,'VT CHS Emissions Schedule'!V:V),0)</f>
        <v>0</v>
      </c>
      <c r="AP17" s="30">
        <f>IF(AP$15&lt;2025+$P17,$H17+_xlfn.XLOOKUP(_xlfn.XLOOKUP($C17,Lookups!$A$3:$A$17,Lookups!$B$3:$B$17),'VT CHS Emissions Schedule'!$A:$A,'VT CHS Emissions Schedule'!W:W),0)</f>
        <v>0</v>
      </c>
      <c r="AQ17" s="30">
        <f>IF(AQ$15&lt;2025+$P17,$H17+_xlfn.XLOOKUP(_xlfn.XLOOKUP($C17,Lookups!$A$3:$A$17,Lookups!$B$3:$B$17),'VT CHS Emissions Schedule'!$A:$A,'VT CHS Emissions Schedule'!X:X),0)</f>
        <v>0</v>
      </c>
      <c r="AR17" s="30">
        <f>IF(AR$15&lt;2025+$P17,$H17+_xlfn.XLOOKUP(_xlfn.XLOOKUP($C17,Lookups!$A$3:$A$17,Lookups!$B$3:$B$17),'VT CHS Emissions Schedule'!$A:$A,'VT CHS Emissions Schedule'!Y:Y),0)</f>
        <v>0</v>
      </c>
      <c r="AS17" s="30">
        <f>IF(AS$15&lt;2025+$P17,$H17+_xlfn.XLOOKUP(_xlfn.XLOOKUP($C17,Lookups!$A$3:$A$17,Lookups!$B$3:$B$17),'VT CHS Emissions Schedule'!$A:$A,'VT CHS Emissions Schedule'!Z:Z),0)</f>
        <v>0</v>
      </c>
      <c r="AT17" s="30">
        <f>IF(AT$15&lt;2025+$P17,$H17+_xlfn.XLOOKUP(_xlfn.XLOOKUP($C17,Lookups!$A$3:$A$17,Lookups!$B$3:$B$17),'VT CHS Emissions Schedule'!$A:$A,'VT CHS Emissions Schedule'!AA:AA),0)</f>
        <v>0</v>
      </c>
      <c r="AU17" s="30">
        <f>IF(AU$15&lt;2025+$P17,$H17+_xlfn.XLOOKUP(_xlfn.XLOOKUP($C17,Lookups!$A$3:$A$17,Lookups!$B$3:$B$17),'VT CHS Emissions Schedule'!$A:$A,'VT CHS Emissions Schedule'!AB:AB),0)</f>
        <v>0</v>
      </c>
      <c r="AV17" s="30">
        <f>IF(AV$15&lt;2025+$P17,$H17+_xlfn.XLOOKUP(_xlfn.XLOOKUP($C17,Lookups!$A$3:$A$17,Lookups!$B$3:$B$17),'VT CHS Emissions Schedule'!$A:$A,'VT CHS Emissions Schedule'!AC:AC),0)</f>
        <v>0</v>
      </c>
      <c r="AW17" s="63">
        <f>IF(AW$15&lt;2025+$P17,IF($A17="Natural Gas",$O17/$K$28*'VT CHS Emissions Schedule'!D$7/(1-$K17),IF($A17="Propane",$O17/$K$27*('VT CHS Emissions Schedule'!D$9+$H17),IF($A17="Oil",$O17/$K$26*('VT CHS Emissions Schedule'!D$8+$H17),$H$26*$O17/$K$26*('VT CHS Emissions Schedule'!D$8+$L17)+$H$27*$O17/$K$27*('VT CHS Emissions Schedule'!D$9+$M17)+$H$28*$O17/$K$28*'VT CHS Emissions Schedule'!D$9/(1-$K17)+$H$29*$O17/$K$29*'VT CHS Emissions Schedule'!D$5/(1-$J17)+$H$30*$O17/$K$30*('VT CHS Emissions Schedule'!D$36+$N17))))-$O17/$T17*W17,0)</f>
        <v>3920926.6214420237</v>
      </c>
      <c r="AX17" s="63">
        <f>IF(AX$15&lt;2025+$P17,IF($A17="Natural Gas",$O17/$K$28*'VT CHS Emissions Schedule'!E$7/(1-$K17),IF($A17="Propane",$O17/$K$27*('VT CHS Emissions Schedule'!E$9+$H17),IF($A17="Oil",$O17/$K$26*('VT CHS Emissions Schedule'!E$8+$H17),$H$26*$O17/$K$26*('VT CHS Emissions Schedule'!E$8+$L17)+$H$27*$O17/$K$27*('VT CHS Emissions Schedule'!E$9+$M17)+$H$28*$O17/$K$28*'VT CHS Emissions Schedule'!E$9/(1-$K17)+$H$29*$O17/$K$29*'VT CHS Emissions Schedule'!E$5/(1-$J17)+$H$30*$O17/$K$30*('VT CHS Emissions Schedule'!E$36+$N17))))-$O17/$T17*X17,0)</f>
        <v>3920926.6214420237</v>
      </c>
      <c r="AY17" s="63">
        <f>IF(AY$15&lt;2025+$P17,IF($A17="Natural Gas",$O17/$K$28*'VT CHS Emissions Schedule'!F$7/(1-$K17),IF($A17="Propane",$O17/$K$27*('VT CHS Emissions Schedule'!F$9+$H17),IF($A17="Oil",$O17/$K$26*('VT CHS Emissions Schedule'!F$8+$H17),$H$26*$O17/$K$26*('VT CHS Emissions Schedule'!F$8+$L17)+$H$27*$O17/$K$27*('VT CHS Emissions Schedule'!F$9+$M17)+$H$28*$O17/$K$28*'VT CHS Emissions Schedule'!F$9/(1-$K17)+$H$29*$O17/$K$29*'VT CHS Emissions Schedule'!F$5/(1-$J17)+$H$30*$O17/$K$30*('VT CHS Emissions Schedule'!F$36+$N17))))-$O17/$T17*Y17,0)</f>
        <v>3920926.6214420237</v>
      </c>
      <c r="AZ17" s="63">
        <f>IF(AZ$15&lt;2025+$P17,IF($A17="Natural Gas",$O17/$K$28*'VT CHS Emissions Schedule'!G$7/(1-$K17),IF($A17="Propane",$O17/$K$27*('VT CHS Emissions Schedule'!G$9+$H17),IF($A17="Oil",$O17/$K$26*('VT CHS Emissions Schedule'!G$8+$H17),$H$26*$O17/$K$26*('VT CHS Emissions Schedule'!G$8+$L17)+$H$27*$O17/$K$27*('VT CHS Emissions Schedule'!G$9+$M17)+$H$28*$O17/$K$28*'VT CHS Emissions Schedule'!G$9/(1-$K17)+$H$29*$O17/$K$29*'VT CHS Emissions Schedule'!G$5/(1-$J17)+$H$30*$O17/$K$30*('VT CHS Emissions Schedule'!G$36+$N17))))-$O17/$T17*Z17,0)</f>
        <v>3920926.6214420237</v>
      </c>
      <c r="BA17" s="63">
        <f>IF(BA$15&lt;2025+$P17,IF($A17="Natural Gas",$O17/$K$28*'VT CHS Emissions Schedule'!H$7/(1-$K17),IF($A17="Propane",$O17/$K$27*('VT CHS Emissions Schedule'!H$9+$H17),IF($A17="Oil",$O17/$K$26*('VT CHS Emissions Schedule'!H$8+$H17),$H$26*$O17/$K$26*('VT CHS Emissions Schedule'!H$8+$L17)+$H$27*$O17/$K$27*('VT CHS Emissions Schedule'!H$9+$M17)+$H$28*$O17/$K$28*'VT CHS Emissions Schedule'!H$9/(1-$K17)+$H$29*$O17/$K$29*'VT CHS Emissions Schedule'!H$5/(1-$J17)+$H$30*$O17/$K$30*('VT CHS Emissions Schedule'!H$36+$N17))))-$O17/$T17*AA17,0)</f>
        <v>3920926.6214420237</v>
      </c>
      <c r="BB17" s="63">
        <f>IF(BB$15&lt;2025+$P17,IF($A17="Natural Gas",$O17/$K$28*'VT CHS Emissions Schedule'!I$7/(1-$K17),IF($A17="Propane",$O17/$K$27*('VT CHS Emissions Schedule'!I$9+$H17),IF($A17="Oil",$O17/$K$26*('VT CHS Emissions Schedule'!I$8+$H17),$H$26*$O17/$K$26*('VT CHS Emissions Schedule'!I$8+$L17)+$H$27*$O17/$K$27*('VT CHS Emissions Schedule'!I$9+$M17)+$H$28*$O17/$K$28*'VT CHS Emissions Schedule'!I$9/(1-$K17)+$H$29*$O17/$K$29*'VT CHS Emissions Schedule'!I$5/(1-$J17)+$H$30*$O17/$K$30*('VT CHS Emissions Schedule'!I$36+$N17))))-$O17/$T17*AB17,0)</f>
        <v>4042322.3360261372</v>
      </c>
      <c r="BC17" s="63">
        <f>IF(BC$15&lt;2025+$P17,IF($A17="Natural Gas",$O17/$K$28*'VT CHS Emissions Schedule'!J$7/(1-$K17),IF($A17="Propane",$O17/$K$27*('VT CHS Emissions Schedule'!J$9+$H17),IF($A17="Oil",$O17/$K$26*('VT CHS Emissions Schedule'!J$8+$H17),$H$26*$O17/$K$26*('VT CHS Emissions Schedule'!J$8+$L17)+$H$27*$O17/$K$27*('VT CHS Emissions Schedule'!J$9+$M17)+$H$28*$O17/$K$28*'VT CHS Emissions Schedule'!J$9/(1-$K17)+$H$29*$O17/$K$29*'VT CHS Emissions Schedule'!J$5/(1-$J17)+$H$30*$O17/$K$30*('VT CHS Emissions Schedule'!J$36+$N17))))-$O17/$T17*AC17,0)</f>
        <v>4042322.3360261372</v>
      </c>
      <c r="BD17" s="63">
        <f>IF(BD$15&lt;2025+$P17,IF($A17="Natural Gas",$O17/$K$28*'VT CHS Emissions Schedule'!K$7/(1-$K17),IF($A17="Propane",$O17/$K$27*('VT CHS Emissions Schedule'!K$9+$H17),IF($A17="Oil",$O17/$K$26*('VT CHS Emissions Schedule'!K$8+$H17),$H$26*$O17/$K$26*('VT CHS Emissions Schedule'!K$8+$L17)+$H$27*$O17/$K$27*('VT CHS Emissions Schedule'!K$9+$M17)+$H$28*$O17/$K$28*'VT CHS Emissions Schedule'!K$9/(1-$K17)+$H$29*$O17/$K$29*'VT CHS Emissions Schedule'!K$5/(1-$J17)+$H$30*$O17/$K$30*('VT CHS Emissions Schedule'!K$36+$N17))))-$O17/$T17*AD17,0)</f>
        <v>4042322.3360261372</v>
      </c>
      <c r="BE17" s="63">
        <f>IF(BE$15&lt;2025+$P17,IF($A17="Natural Gas",$O17/$K$28*'VT CHS Emissions Schedule'!L$7/(1-$K17),IF($A17="Propane",$O17/$K$27*('VT CHS Emissions Schedule'!L$9+$H17),IF($A17="Oil",$O17/$K$26*('VT CHS Emissions Schedule'!L$8+$H17),$H$26*$O17/$K$26*('VT CHS Emissions Schedule'!L$8+$L17)+$H$27*$O17/$K$27*('VT CHS Emissions Schedule'!L$9+$M17)+$H$28*$O17/$K$28*'VT CHS Emissions Schedule'!L$9/(1-$K17)+$H$29*$O17/$K$29*'VT CHS Emissions Schedule'!L$5/(1-$J17)+$H$30*$O17/$K$30*('VT CHS Emissions Schedule'!L$36+$N17))))-$O17/$T17*AE17,0)</f>
        <v>4042322.3360261372</v>
      </c>
      <c r="BF17" s="63">
        <f>IF(BF$15&lt;2025+$P17,IF($A17="Natural Gas",$O17/$K$28*'VT CHS Emissions Schedule'!M$7/(1-$K17),IF($A17="Propane",$O17/$K$27*('VT CHS Emissions Schedule'!M$9+$H17),IF($A17="Oil",$O17/$K$26*('VT CHS Emissions Schedule'!M$8+$H17),$H$26*$O17/$K$26*('VT CHS Emissions Schedule'!M$8+$L17)+$H$27*$O17/$K$27*('VT CHS Emissions Schedule'!M$9+$M17)+$H$28*$O17/$K$28*'VT CHS Emissions Schedule'!M$9/(1-$K17)+$H$29*$O17/$K$29*'VT CHS Emissions Schedule'!M$5/(1-$J17)+$H$30*$O17/$K$30*('VT CHS Emissions Schedule'!M$36+$N17))))-$O17/$T17*AF17,0)</f>
        <v>4042322.3360261372</v>
      </c>
      <c r="BG17" s="63">
        <f>IF(BG$15&lt;2025+$P17,IF($A17="Natural Gas",$O17/$K$28*'VT CHS Emissions Schedule'!N$7/(1-$K17),IF($A17="Propane",$O17/$K$27*('VT CHS Emissions Schedule'!N$9+$H17),IF($A17="Oil",$O17/$K$26*('VT CHS Emissions Schedule'!N$8+$H17),$H$26*$O17/$K$26*('VT CHS Emissions Schedule'!N$8+$L17)+$H$27*$O17/$K$27*('VT CHS Emissions Schedule'!N$9+$M17)+$H$28*$O17/$K$28*'VT CHS Emissions Schedule'!N$9/(1-$K17)+$H$29*$O17/$K$29*'VT CHS Emissions Schedule'!N$5/(1-$J17)+$H$30*$O17/$K$30*('VT CHS Emissions Schedule'!N$36+$N17))))-$O17/$T17*AG17,0)</f>
        <v>4062690.7610517484</v>
      </c>
      <c r="BH17" s="63">
        <f>IF(BH$15&lt;2025+$P17,IF($A17="Natural Gas",$O17/$K$28*'VT CHS Emissions Schedule'!O$7/(1-$K17),IF($A17="Propane",$O17/$K$27*('VT CHS Emissions Schedule'!O$9+$H17),IF($A17="Oil",$O17/$K$26*('VT CHS Emissions Schedule'!O$8+$H17),$H$26*$O17/$K$26*('VT CHS Emissions Schedule'!O$8+$L17)+$H$27*$O17/$K$27*('VT CHS Emissions Schedule'!O$9+$M17)+$H$28*$O17/$K$28*'VT CHS Emissions Schedule'!O$9/(1-$K17)+$H$29*$O17/$K$29*'VT CHS Emissions Schedule'!O$5/(1-$J17)+$H$30*$O17/$K$30*('VT CHS Emissions Schedule'!O$36+$N17))))-$O17/$T17*AH17,0)</f>
        <v>4062690.7610517484</v>
      </c>
      <c r="BI17" s="63">
        <f>IF(BI$15&lt;2025+$P17,IF($A17="Natural Gas",$O17/$K$28*'VT CHS Emissions Schedule'!P$7/(1-$K17),IF($A17="Propane",$O17/$K$27*('VT CHS Emissions Schedule'!P$9+$H17),IF($A17="Oil",$O17/$K$26*('VT CHS Emissions Schedule'!P$8+$H17),$H$26*$O17/$K$26*('VT CHS Emissions Schedule'!P$8+$L17)+$H$27*$O17/$K$27*('VT CHS Emissions Schedule'!P$9+$M17)+$H$28*$O17/$K$28*'VT CHS Emissions Schedule'!P$9/(1-$K17)+$H$29*$O17/$K$29*'VT CHS Emissions Schedule'!P$5/(1-$J17)+$H$30*$O17/$K$30*('VT CHS Emissions Schedule'!P$36+$N17))))-$O17/$T17*AI17,0)</f>
        <v>4062690.7610517484</v>
      </c>
      <c r="BJ17" s="63">
        <f>IF(BJ$15&lt;2025+$P17,IF($A17="Natural Gas",$O17/$K$28*'VT CHS Emissions Schedule'!Q$7/(1-$K17),IF($A17="Propane",$O17/$K$27*('VT CHS Emissions Schedule'!Q$9+$H17),IF($A17="Oil",$O17/$K$26*('VT CHS Emissions Schedule'!Q$8+$H17),$H$26*$O17/$K$26*('VT CHS Emissions Schedule'!Q$8+$L17)+$H$27*$O17/$K$27*('VT CHS Emissions Schedule'!Q$9+$M17)+$H$28*$O17/$K$28*'VT CHS Emissions Schedule'!Q$9/(1-$K17)+$H$29*$O17/$K$29*'VT CHS Emissions Schedule'!Q$5/(1-$J17)+$H$30*$O17/$K$30*('VT CHS Emissions Schedule'!Q$36+$N17))))-$O17/$T17*AJ17,0)</f>
        <v>4062690.7610517484</v>
      </c>
      <c r="BK17" s="63">
        <f>IF(BK$15&lt;2025+$P17,IF($A17="Natural Gas",$O17/$K$28*'VT CHS Emissions Schedule'!R$7/(1-$K17),IF($A17="Propane",$O17/$K$27*('VT CHS Emissions Schedule'!R$9+$H17),IF($A17="Oil",$O17/$K$26*('VT CHS Emissions Schedule'!R$8+$H17),$H$26*$O17/$K$26*('VT CHS Emissions Schedule'!R$8+$L17)+$H$27*$O17/$K$27*('VT CHS Emissions Schedule'!R$9+$M17)+$H$28*$O17/$K$28*'VT CHS Emissions Schedule'!R$9/(1-$K17)+$H$29*$O17/$K$29*'VT CHS Emissions Schedule'!R$5/(1-$J17)+$H$30*$O17/$K$30*('VT CHS Emissions Schedule'!R$36+$N17))))-$O17/$T17*AK17,0)</f>
        <v>4062690.7610517484</v>
      </c>
      <c r="BL17" s="63">
        <f>IF(BL$15&lt;2025+$P17,IF($A17="Natural Gas",$O17/$K$28*'VT CHS Emissions Schedule'!S$7/(1-$K17),IF($A17="Propane",$O17/$K$27*('VT CHS Emissions Schedule'!S$9+$H17),IF($A17="Oil",$O17/$K$26*('VT CHS Emissions Schedule'!S$8+$H17),$H$26*$O17/$K$26*('VT CHS Emissions Schedule'!S$8+$L17)+$H$27*$O17/$K$27*('VT CHS Emissions Schedule'!S$9+$M17)+$H$28*$O17/$K$28*'VT CHS Emissions Schedule'!S$9/(1-$K17)+$H$29*$O17/$K$29*'VT CHS Emissions Schedule'!S$5/(1-$J17)+$H$30*$O17/$K$30*('VT CHS Emissions Schedule'!S$36+$N17))))-$O17/$T17*AL17,0)</f>
        <v>4069354.624008961</v>
      </c>
      <c r="BM17" s="63">
        <f>IF(BM$15&lt;2025+$P17,IF($A17="Natural Gas",$O17/$K$28*'VT CHS Emissions Schedule'!T$7/(1-$K17),IF($A17="Propane",$O17/$K$27*('VT CHS Emissions Schedule'!T$9+$H17),IF($A17="Oil",$O17/$K$26*('VT CHS Emissions Schedule'!T$8+$H17),$H$26*$O17/$K$26*('VT CHS Emissions Schedule'!T$8+$L17)+$H$27*$O17/$K$27*('VT CHS Emissions Schedule'!T$9+$M17)+$H$28*$O17/$K$28*'VT CHS Emissions Schedule'!T$9/(1-$K17)+$H$29*$O17/$K$29*'VT CHS Emissions Schedule'!T$5/(1-$J17)+$H$30*$O17/$K$30*('VT CHS Emissions Schedule'!T$36+$N17))))-$O17/$T17*AM17,0)</f>
        <v>4069354.624008961</v>
      </c>
      <c r="BN17" s="63">
        <f>IF(BN$15&lt;2025+$P17,IF($A17="Natural Gas",$O17/$K$28*'VT CHS Emissions Schedule'!U$7/(1-$K17),IF($A17="Propane",$O17/$K$27*('VT CHS Emissions Schedule'!U$9+$H17),IF($A17="Oil",$O17/$K$26*('VT CHS Emissions Schedule'!U$8+$H17),$H$26*$O17/$K$26*('VT CHS Emissions Schedule'!U$8+$L17)+$H$27*$O17/$K$27*('VT CHS Emissions Schedule'!U$9+$M17)+$H$28*$O17/$K$28*'VT CHS Emissions Schedule'!U$9/(1-$K17)+$H$29*$O17/$K$29*'VT CHS Emissions Schedule'!U$5/(1-$J17)+$H$30*$O17/$K$30*('VT CHS Emissions Schedule'!U$36+$N17))))-$O17/$T17*AN17,0)</f>
        <v>4069354.624008961</v>
      </c>
      <c r="BO17" s="63">
        <f>IF(BO$15&lt;2025+$P17,IF($A17="Natural Gas",$O17/$K$28*'VT CHS Emissions Schedule'!V$7/(1-$K17),IF($A17="Propane",$O17/$K$27*('VT CHS Emissions Schedule'!V$9+$H17),IF($A17="Oil",$O17/$K$26*('VT CHS Emissions Schedule'!V$8+$H17),$H$26*$O17/$K$26*('VT CHS Emissions Schedule'!V$8+$L17)+$H$27*$O17/$K$27*('VT CHS Emissions Schedule'!V$9+$M17)+$H$28*$O17/$K$28*'VT CHS Emissions Schedule'!V$9/(1-$K17)+$H$29*$O17/$K$29*'VT CHS Emissions Schedule'!V$5/(1-$J17)+$H$30*$O17/$K$30*('VT CHS Emissions Schedule'!V$36+$N17))))-$O17/$T17*AO17,0)</f>
        <v>0</v>
      </c>
      <c r="BP17" s="63">
        <f>IF(BP$15&lt;2025+$P17,IF($A17="Natural Gas",$O17/$K$28*'VT CHS Emissions Schedule'!W$7/(1-$K17),IF($A17="Propane",$O17/$K$27*('VT CHS Emissions Schedule'!W$9+$H17),IF($A17="Oil",$O17/$K$26*('VT CHS Emissions Schedule'!W$8+$H17),$H$26*$O17/$K$26*('VT CHS Emissions Schedule'!W$8+$L17)+$H$27*$O17/$K$27*('VT CHS Emissions Schedule'!W$9+$M17)+$H$28*$O17/$K$28*'VT CHS Emissions Schedule'!W$9/(1-$K17)+$H$29*$O17/$K$29*'VT CHS Emissions Schedule'!W$5/(1-$J17)+$H$30*$O17/$K$30*('VT CHS Emissions Schedule'!W$36+$N17))))-$O17/$T17*AP17,0)</f>
        <v>0</v>
      </c>
      <c r="BQ17" s="63">
        <f>IF(BQ$15&lt;2025+$P17,IF($A17="Natural Gas",$O17/$K$28*'VT CHS Emissions Schedule'!X$7/(1-$K17),IF($A17="Propane",$O17/$K$27*('VT CHS Emissions Schedule'!X$9+$H17),IF($A17="Oil",$O17/$K$26*('VT CHS Emissions Schedule'!X$8+$H17),$H$26*$O17/$K$26*('VT CHS Emissions Schedule'!X$8+$L17)+$H$27*$O17/$K$27*('VT CHS Emissions Schedule'!X$9+$M17)+$H$28*$O17/$K$28*'VT CHS Emissions Schedule'!X$9/(1-$K17)+$H$29*$O17/$K$29*'VT CHS Emissions Schedule'!X$5/(1-$J17)+$H$30*$O17/$K$30*('VT CHS Emissions Schedule'!X$36+$N17))))-$O17/$T17*AQ17,0)</f>
        <v>0</v>
      </c>
      <c r="BR17" s="63">
        <f>IF(BR$15&lt;2025+$P17,IF($A17="Natural Gas",$O17/$K$28*'VT CHS Emissions Schedule'!Y$7/(1-$K17),IF($A17="Propane",$O17/$K$27*('VT CHS Emissions Schedule'!Y$9+$H17),IF($A17="Oil",$O17/$K$26*('VT CHS Emissions Schedule'!Y$8+$H17),$H$26*$O17/$K$26*('VT CHS Emissions Schedule'!Y$8+$L17)+$H$27*$O17/$K$27*('VT CHS Emissions Schedule'!Y$9+$M17)+$H$28*$O17/$K$28*'VT CHS Emissions Schedule'!Y$9/(1-$K17)+$H$29*$O17/$K$29*'VT CHS Emissions Schedule'!Y$5/(1-$J17)+$H$30*$O17/$K$30*('VT CHS Emissions Schedule'!Y$36+$N17))))-$O17/$T17*AR17,0)</f>
        <v>0</v>
      </c>
      <c r="BS17" s="63">
        <f>IF(BS$15&lt;2025+$P17,IF($A17="Natural Gas",$O17/$K$28*'VT CHS Emissions Schedule'!Z$7/(1-$K17),IF($A17="Propane",$O17/$K$27*('VT CHS Emissions Schedule'!Z$9+$H17),IF($A17="Oil",$O17/$K$26*('VT CHS Emissions Schedule'!Z$8+$H17),$H$26*$O17/$K$26*('VT CHS Emissions Schedule'!Z$8+$L17)+$H$27*$O17/$K$27*('VT CHS Emissions Schedule'!Z$9+$M17)+$H$28*$O17/$K$28*'VT CHS Emissions Schedule'!Z$9/(1-$K17)+$H$29*$O17/$K$29*'VT CHS Emissions Schedule'!Z$5/(1-$J17)+$H$30*$O17/$K$30*('VT CHS Emissions Schedule'!Z$36+$N17))))-$O17/$T17*AS17,0)</f>
        <v>0</v>
      </c>
      <c r="BT17" s="63">
        <f>IF(BT$15&lt;2025+$P17,IF($A17="Natural Gas",$O17/$K$28*'VT CHS Emissions Schedule'!AA$7/(1-$K17),IF($A17="Propane",$O17/$K$27*('VT CHS Emissions Schedule'!AA$9+$H17),IF($A17="Oil",$O17/$K$26*('VT CHS Emissions Schedule'!AA$8+$H17),$H$26*$O17/$K$26*('VT CHS Emissions Schedule'!AA$8+$L17)+$H$27*$O17/$K$27*('VT CHS Emissions Schedule'!AA$9+$M17)+$H$28*$O17/$K$28*'VT CHS Emissions Schedule'!AA$9/(1-$K17)+$H$29*$O17/$K$29*'VT CHS Emissions Schedule'!AA$5/(1-$J17)+$H$30*$O17/$K$30*('VT CHS Emissions Schedule'!AA$36+$N17))))-$O17/$T17*AT17,0)</f>
        <v>0</v>
      </c>
      <c r="BU17" s="63">
        <f>IF(BU$15&lt;2025+$P17,IF($A17="Natural Gas",$O17/$K$28*'VT CHS Emissions Schedule'!AB$7/(1-$K17),IF($A17="Propane",$O17/$K$27*('VT CHS Emissions Schedule'!AB$9+$H17),IF($A17="Oil",$O17/$K$26*('VT CHS Emissions Schedule'!AB$8+$H17),$H$26*$O17/$K$26*('VT CHS Emissions Schedule'!AB$8+$L17)+$H$27*$O17/$K$27*('VT CHS Emissions Schedule'!AB$9+$M17)+$H$28*$O17/$K$28*'VT CHS Emissions Schedule'!AB$9/(1-$K17)+$H$29*$O17/$K$29*'VT CHS Emissions Schedule'!AB$5/(1-$J17)+$H$30*$O17/$K$30*('VT CHS Emissions Schedule'!AB$36+$N17))))-$O17/$T17*AU17,0)</f>
        <v>0</v>
      </c>
      <c r="BV17" s="63">
        <f>IF(BV$15&lt;2025+$P17,IF($A17="Natural Gas",$O17/$K$28*'VT CHS Emissions Schedule'!AC$7/(1-$K17),IF($A17="Propane",$O17/$K$27*('VT CHS Emissions Schedule'!AC$9+$H17),IF($A17="Oil",$O17/$K$26*('VT CHS Emissions Schedule'!AC$8+$H17),$H$26*$O17/$K$26*('VT CHS Emissions Schedule'!AC$8+$L17)+$H$27*$O17/$K$27*('VT CHS Emissions Schedule'!AC$9+$M17)+$H$28*$O17/$K$28*'VT CHS Emissions Schedule'!AC$9/(1-$K17)+$H$29*$O17/$K$29*'VT CHS Emissions Schedule'!AC$5/(1-$J17)+$H$30*$O17/$K$30*('VT CHS Emissions Schedule'!AC$36+$N17))))-$O17/$T17*AV17,0)</f>
        <v>0</v>
      </c>
    </row>
    <row r="18" spans="1:74" x14ac:dyDescent="0.3">
      <c r="A18" s="78" t="s">
        <v>10</v>
      </c>
      <c r="B18" s="429">
        <v>91562</v>
      </c>
      <c r="C18" s="278" t="s">
        <v>63</v>
      </c>
      <c r="D18" s="40">
        <f t="shared" si="0"/>
        <v>85260942.267659977</v>
      </c>
      <c r="E18" s="40">
        <f t="shared" si="1"/>
        <v>85260942.267659977</v>
      </c>
      <c r="F18" s="425">
        <f t="shared" si="2"/>
        <v>85.260942267659971</v>
      </c>
      <c r="G18" s="46">
        <f t="shared" si="3"/>
        <v>1963800.3359591099</v>
      </c>
      <c r="H18" s="64">
        <f>_xlfn.XLOOKUP(C18,Lookups!$A$3:$A$17,Lookups!$D$3:$D$17)</f>
        <v>1.9567963187770236</v>
      </c>
      <c r="I18" s="65">
        <f>_xlfn.XLOOKUP($C18,Lookups!$A$3:$A$15,Lookups!$E$3:$E$15)</f>
        <v>0</v>
      </c>
      <c r="J18" s="65">
        <f>Lookups!$E$6</f>
        <v>8.9499999999999996E-2</v>
      </c>
      <c r="K18" s="65">
        <f>Lookups!$E$5</f>
        <v>1.4E-2</v>
      </c>
      <c r="L18" s="64">
        <f>Lookups!$D$3</f>
        <v>0.21490000000000001</v>
      </c>
      <c r="M18" s="64">
        <f>Lookups!$D$4</f>
        <v>0.32764300000000002</v>
      </c>
      <c r="N18" s="64">
        <f>Lookups!$D$11</f>
        <v>1.9567963187770236</v>
      </c>
      <c r="O18" s="40">
        <f t="shared" si="4"/>
        <v>68176.790514000008</v>
      </c>
      <c r="P18" s="40">
        <v>18</v>
      </c>
      <c r="Q18" s="40">
        <f>B18</f>
        <v>91562</v>
      </c>
      <c r="R18" s="209">
        <v>0.9</v>
      </c>
      <c r="S18" s="425">
        <v>780.5</v>
      </c>
      <c r="T18" s="209">
        <v>0.86</v>
      </c>
      <c r="U18" s="201">
        <f>_xlfn.XLOOKUP(A18,$G$26:$G$30,$K$26:$K$30,"blended")</f>
        <v>0.84</v>
      </c>
      <c r="V18" s="6">
        <v>1.06E-3</v>
      </c>
      <c r="W18" s="30">
        <f>IF(W$15&lt;2025+$P18,$H18+_xlfn.XLOOKUP(_xlfn.XLOOKUP($C18,Lookups!$A$3:$A$17,Lookups!$B$3:$B$17),'VT CHS Emissions Schedule'!$A:$A,'VT CHS Emissions Schedule'!D:D),0)</f>
        <v>28.80452894824737</v>
      </c>
      <c r="X18" s="30">
        <f>IF(X$15&lt;2025+$P18,$H18+_xlfn.XLOOKUP(_xlfn.XLOOKUP($C18,Lookups!$A$3:$A$17,Lookups!$B$3:$B$17),'VT CHS Emissions Schedule'!$A:$A,'VT CHS Emissions Schedule'!E:E),0)</f>
        <v>28.80452894824737</v>
      </c>
      <c r="Y18" s="30">
        <f>IF(Y$15&lt;2025+$P18,$H18+_xlfn.XLOOKUP(_xlfn.XLOOKUP($C18,Lookups!$A$3:$A$17,Lookups!$B$3:$B$17),'VT CHS Emissions Schedule'!$A:$A,'VT CHS Emissions Schedule'!F:F),0)</f>
        <v>28.80452894824737</v>
      </c>
      <c r="Z18" s="30">
        <f>IF(Z$15&lt;2025+$P18,$H18+_xlfn.XLOOKUP(_xlfn.XLOOKUP($C18,Lookups!$A$3:$A$17,Lookups!$B$3:$B$17),'VT CHS Emissions Schedule'!$A:$A,'VT CHS Emissions Schedule'!G:G),0)</f>
        <v>28.80452894824737</v>
      </c>
      <c r="AA18" s="30">
        <f>IF(AA$15&lt;2025+$P18,$H18+_xlfn.XLOOKUP(_xlfn.XLOOKUP($C18,Lookups!$A$3:$A$17,Lookups!$B$3:$B$17),'VT CHS Emissions Schedule'!$A:$A,'VT CHS Emissions Schedule'!H:H),0)</f>
        <v>28.80452894824737</v>
      </c>
      <c r="AB18" s="30">
        <f>IF(AB$15&lt;2025+$P18,$H18+_xlfn.XLOOKUP(_xlfn.XLOOKUP($C18,Lookups!$A$3:$A$17,Lookups!$B$3:$B$17),'VT CHS Emissions Schedule'!$A:$A,'VT CHS Emissions Schedule'!I:I),0)</f>
        <v>26.889492495103514</v>
      </c>
      <c r="AC18" s="30">
        <f>IF(AC$15&lt;2025+$P18,$H18+_xlfn.XLOOKUP(_xlfn.XLOOKUP($C18,Lookups!$A$3:$A$17,Lookups!$B$3:$B$17),'VT CHS Emissions Schedule'!$A:$A,'VT CHS Emissions Schedule'!J:J),0)</f>
        <v>26.889492495103514</v>
      </c>
      <c r="AD18" s="30">
        <f>IF(AD$15&lt;2025+$P18,$H18+_xlfn.XLOOKUP(_xlfn.XLOOKUP($C18,Lookups!$A$3:$A$17,Lookups!$B$3:$B$17),'VT CHS Emissions Schedule'!$A:$A,'VT CHS Emissions Schedule'!K:K),0)</f>
        <v>26.889492495103514</v>
      </c>
      <c r="AE18" s="30">
        <f>IF(AE$15&lt;2025+$P18,$H18+_xlfn.XLOOKUP(_xlfn.XLOOKUP($C18,Lookups!$A$3:$A$17,Lookups!$B$3:$B$17),'VT CHS Emissions Schedule'!$A:$A,'VT CHS Emissions Schedule'!L:L),0)</f>
        <v>26.889492495103514</v>
      </c>
      <c r="AF18" s="30">
        <f>IF(AF$15&lt;2025+$P18,$H18+_xlfn.XLOOKUP(_xlfn.XLOOKUP($C18,Lookups!$A$3:$A$17,Lookups!$B$3:$B$17),'VT CHS Emissions Schedule'!$A:$A,'VT CHS Emissions Schedule'!M:M),0)</f>
        <v>26.889492495103514</v>
      </c>
      <c r="AG18" s="30">
        <f>IF(AG$15&lt;2025+$P18,$H18+_xlfn.XLOOKUP(_xlfn.XLOOKUP($C18,Lookups!$A$3:$A$17,Lookups!$B$3:$B$17),'VT CHS Emissions Schedule'!$A:$A,'VT CHS Emissions Schedule'!N:N),0)</f>
        <v>26.565788056945038</v>
      </c>
      <c r="AH18" s="30">
        <f>IF(AH$15&lt;2025+$P18,$H18+_xlfn.XLOOKUP(_xlfn.XLOOKUP($C18,Lookups!$A$3:$A$17,Lookups!$B$3:$B$17),'VT CHS Emissions Schedule'!$A:$A,'VT CHS Emissions Schedule'!O:O),0)</f>
        <v>26.565788056945038</v>
      </c>
      <c r="AI18" s="30">
        <f>IF(AI$15&lt;2025+$P18,$H18+_xlfn.XLOOKUP(_xlfn.XLOOKUP($C18,Lookups!$A$3:$A$17,Lookups!$B$3:$B$17),'VT CHS Emissions Schedule'!$A:$A,'VT CHS Emissions Schedule'!P:P),0)</f>
        <v>26.565788056945038</v>
      </c>
      <c r="AJ18" s="30">
        <f>IF(AJ$15&lt;2025+$P18,$H18+_xlfn.XLOOKUP(_xlfn.XLOOKUP($C18,Lookups!$A$3:$A$17,Lookups!$B$3:$B$17),'VT CHS Emissions Schedule'!$A:$A,'VT CHS Emissions Schedule'!Q:Q),0)</f>
        <v>26.565788056945038</v>
      </c>
      <c r="AK18" s="30">
        <f>IF(AK$15&lt;2025+$P18,$H18+_xlfn.XLOOKUP(_xlfn.XLOOKUP($C18,Lookups!$A$3:$A$17,Lookups!$B$3:$B$17),'VT CHS Emissions Schedule'!$A:$A,'VT CHS Emissions Schedule'!R:R),0)</f>
        <v>26.565788056945038</v>
      </c>
      <c r="AL18" s="30">
        <f>IF(AL$15&lt;2025+$P18,$H18+_xlfn.XLOOKUP(_xlfn.XLOOKUP($C18,Lookups!$A$3:$A$17,Lookups!$B$3:$B$17),'VT CHS Emissions Schedule'!$A:$A,'VT CHS Emissions Schedule'!S:S),0)</f>
        <v>26.461723092597698</v>
      </c>
      <c r="AM18" s="30">
        <f>IF(AM$15&lt;2025+$P18,$H18+_xlfn.XLOOKUP(_xlfn.XLOOKUP($C18,Lookups!$A$3:$A$17,Lookups!$B$3:$B$17),'VT CHS Emissions Schedule'!$A:$A,'VT CHS Emissions Schedule'!T:T),0)</f>
        <v>26.461723092597698</v>
      </c>
      <c r="AN18" s="30">
        <f>IF(AN$15&lt;2025+$P18,$H18+_xlfn.XLOOKUP(_xlfn.XLOOKUP($C18,Lookups!$A$3:$A$17,Lookups!$B$3:$B$17),'VT CHS Emissions Schedule'!$A:$A,'VT CHS Emissions Schedule'!U:U),0)</f>
        <v>26.461723092597698</v>
      </c>
      <c r="AO18" s="30">
        <f>IF(AO$15&lt;2025+$P18,$H18+_xlfn.XLOOKUP(_xlfn.XLOOKUP($C18,Lookups!$A$3:$A$17,Lookups!$B$3:$B$17),'VT CHS Emissions Schedule'!$A:$A,'VT CHS Emissions Schedule'!V:V),0)</f>
        <v>0</v>
      </c>
      <c r="AP18" s="30">
        <f>IF(AP$15&lt;2025+$P18,$H18+_xlfn.XLOOKUP(_xlfn.XLOOKUP($C18,Lookups!$A$3:$A$17,Lookups!$B$3:$B$17),'VT CHS Emissions Schedule'!$A:$A,'VT CHS Emissions Schedule'!W:W),0)</f>
        <v>0</v>
      </c>
      <c r="AQ18" s="30">
        <f>IF(AQ$15&lt;2025+$P18,$H18+_xlfn.XLOOKUP(_xlfn.XLOOKUP($C18,Lookups!$A$3:$A$17,Lookups!$B$3:$B$17),'VT CHS Emissions Schedule'!$A:$A,'VT CHS Emissions Schedule'!X:X),0)</f>
        <v>0</v>
      </c>
      <c r="AR18" s="30">
        <f>IF(AR$15&lt;2025+$P18,$H18+_xlfn.XLOOKUP(_xlfn.XLOOKUP($C18,Lookups!$A$3:$A$17,Lookups!$B$3:$B$17),'VT CHS Emissions Schedule'!$A:$A,'VT CHS Emissions Schedule'!Y:Y),0)</f>
        <v>0</v>
      </c>
      <c r="AS18" s="30">
        <f>IF(AS$15&lt;2025+$P18,$H18+_xlfn.XLOOKUP(_xlfn.XLOOKUP($C18,Lookups!$A$3:$A$17,Lookups!$B$3:$B$17),'VT CHS Emissions Schedule'!$A:$A,'VT CHS Emissions Schedule'!Z:Z),0)</f>
        <v>0</v>
      </c>
      <c r="AT18" s="30">
        <f>IF(AT$15&lt;2025+$P18,$H18+_xlfn.XLOOKUP(_xlfn.XLOOKUP($C18,Lookups!$A$3:$A$17,Lookups!$B$3:$B$17),'VT CHS Emissions Schedule'!$A:$A,'VT CHS Emissions Schedule'!AA:AA),0)</f>
        <v>0</v>
      </c>
      <c r="AU18" s="30">
        <f>IF(AU$15&lt;2025+$P18,$H18+_xlfn.XLOOKUP(_xlfn.XLOOKUP($C18,Lookups!$A$3:$A$17,Lookups!$B$3:$B$17),'VT CHS Emissions Schedule'!$A:$A,'VT CHS Emissions Schedule'!AB:AB),0)</f>
        <v>0</v>
      </c>
      <c r="AV18" s="30">
        <f>IF(AV$15&lt;2025+$P18,$H18+_xlfn.XLOOKUP(_xlfn.XLOOKUP($C18,Lookups!$A$3:$A$17,Lookups!$B$3:$B$17),'VT CHS Emissions Schedule'!$A:$A,'VT CHS Emissions Schedule'!AC:AC),0)</f>
        <v>0</v>
      </c>
      <c r="AW18" s="63">
        <f>IF(AW$15&lt;2025+$P18,IF($A18="Natural Gas",$O18/$K$28*'VT CHS Emissions Schedule'!D$7/(1-$K18),IF($A18="Propane",$O18/$K$27*('VT CHS Emissions Schedule'!D$9+$H18),IF($A18="Oil",$O18/$K$26*('VT CHS Emissions Schedule'!D$8+$H18),$H$26*$O18/$K$26*('VT CHS Emissions Schedule'!D$8+$L18)+$H$27*$O18/$K$27*('VT CHS Emissions Schedule'!D$9+$M18)+$H$28*$O18/$K$28*'VT CHS Emissions Schedule'!D$9/(1-$K18)+$H$29*$O18/$K$29*'VT CHS Emissions Schedule'!D$5/(1-$J18)+$H$30*$O18/$K$30*('VT CHS Emissions Schedule'!D$36+$N18))))-$O18/$T18*W18,0)</f>
        <v>4649252.9435073491</v>
      </c>
      <c r="AX18" s="63">
        <f>IF(AX$15&lt;2025+$P18,IF($A18="Natural Gas",$O18/$K$28*'VT CHS Emissions Schedule'!E$7/(1-$K18),IF($A18="Propane",$O18/$K$27*('VT CHS Emissions Schedule'!E$9+$H18),IF($A18="Oil",$O18/$K$26*('VT CHS Emissions Schedule'!E$8+$H18),$H$26*$O18/$K$26*('VT CHS Emissions Schedule'!E$8+$L18)+$H$27*$O18/$K$27*('VT CHS Emissions Schedule'!E$9+$M18)+$H$28*$O18/$K$28*'VT CHS Emissions Schedule'!E$9/(1-$K18)+$H$29*$O18/$K$29*'VT CHS Emissions Schedule'!E$5/(1-$J18)+$H$30*$O18/$K$30*('VT CHS Emissions Schedule'!E$36+$N18))))-$O18/$T18*X18,0)</f>
        <v>4649252.9435073491</v>
      </c>
      <c r="AY18" s="63">
        <f>IF(AY$15&lt;2025+$P18,IF($A18="Natural Gas",$O18/$K$28*'VT CHS Emissions Schedule'!F$7/(1-$K18),IF($A18="Propane",$O18/$K$27*('VT CHS Emissions Schedule'!F$9+$H18),IF($A18="Oil",$O18/$K$26*('VT CHS Emissions Schedule'!F$8+$H18),$H$26*$O18/$K$26*('VT CHS Emissions Schedule'!F$8+$L18)+$H$27*$O18/$K$27*('VT CHS Emissions Schedule'!F$9+$M18)+$H$28*$O18/$K$28*'VT CHS Emissions Schedule'!F$9/(1-$K18)+$H$29*$O18/$K$29*'VT CHS Emissions Schedule'!F$5/(1-$J18)+$H$30*$O18/$K$30*('VT CHS Emissions Schedule'!F$36+$N18))))-$O18/$T18*Y18,0)</f>
        <v>4649252.9435073491</v>
      </c>
      <c r="AZ18" s="63">
        <f>IF(AZ$15&lt;2025+$P18,IF($A18="Natural Gas",$O18/$K$28*'VT CHS Emissions Schedule'!G$7/(1-$K18),IF($A18="Propane",$O18/$K$27*('VT CHS Emissions Schedule'!G$9+$H18),IF($A18="Oil",$O18/$K$26*('VT CHS Emissions Schedule'!G$8+$H18),$H$26*$O18/$K$26*('VT CHS Emissions Schedule'!G$8+$L18)+$H$27*$O18/$K$27*('VT CHS Emissions Schedule'!G$9+$M18)+$H$28*$O18/$K$28*'VT CHS Emissions Schedule'!G$9/(1-$K18)+$H$29*$O18/$K$29*'VT CHS Emissions Schedule'!G$5/(1-$J18)+$H$30*$O18/$K$30*('VT CHS Emissions Schedule'!G$36+$N18))))-$O18/$T18*Z18,0)</f>
        <v>4649252.9435073491</v>
      </c>
      <c r="BA18" s="63">
        <f>IF(BA$15&lt;2025+$P18,IF($A18="Natural Gas",$O18/$K$28*'VT CHS Emissions Schedule'!H$7/(1-$K18),IF($A18="Propane",$O18/$K$27*('VT CHS Emissions Schedule'!H$9+$H18),IF($A18="Oil",$O18/$K$26*('VT CHS Emissions Schedule'!H$8+$H18),$H$26*$O18/$K$26*('VT CHS Emissions Schedule'!H$8+$L18)+$H$27*$O18/$K$27*('VT CHS Emissions Schedule'!H$9+$M18)+$H$28*$O18/$K$28*'VT CHS Emissions Schedule'!H$9/(1-$K18)+$H$29*$O18/$K$29*'VT CHS Emissions Schedule'!H$5/(1-$J18)+$H$30*$O18/$K$30*('VT CHS Emissions Schedule'!H$36+$N18))))-$O18/$T18*AA18,0)</f>
        <v>4649252.9435073491</v>
      </c>
      <c r="BB18" s="63">
        <f>IF(BB$15&lt;2025+$P18,IF($A18="Natural Gas",$O18/$K$28*'VT CHS Emissions Schedule'!I$7/(1-$K18),IF($A18="Propane",$O18/$K$27*('VT CHS Emissions Schedule'!I$9+$H18),IF($A18="Oil",$O18/$K$26*('VT CHS Emissions Schedule'!I$8+$H18),$H$26*$O18/$K$26*('VT CHS Emissions Schedule'!I$8+$L18)+$H$27*$O18/$K$27*('VT CHS Emissions Schedule'!I$9+$M18)+$H$28*$O18/$K$28*'VT CHS Emissions Schedule'!I$9/(1-$K18)+$H$29*$O18/$K$29*'VT CHS Emissions Schedule'!I$5/(1-$J18)+$H$30*$O18/$K$30*('VT CHS Emissions Schedule'!I$36+$N18))))-$O18/$T18*AB18,0)</f>
        <v>4757637.928698346</v>
      </c>
      <c r="BC18" s="63">
        <f>IF(BC$15&lt;2025+$P18,IF($A18="Natural Gas",$O18/$K$28*'VT CHS Emissions Schedule'!J$7/(1-$K18),IF($A18="Propane",$O18/$K$27*('VT CHS Emissions Schedule'!J$9+$H18),IF($A18="Oil",$O18/$K$26*('VT CHS Emissions Schedule'!J$8+$H18),$H$26*$O18/$K$26*('VT CHS Emissions Schedule'!J$8+$L18)+$H$27*$O18/$K$27*('VT CHS Emissions Schedule'!J$9+$M18)+$H$28*$O18/$K$28*'VT CHS Emissions Schedule'!J$9/(1-$K18)+$H$29*$O18/$K$29*'VT CHS Emissions Schedule'!J$5/(1-$J18)+$H$30*$O18/$K$30*('VT CHS Emissions Schedule'!J$36+$N18))))-$O18/$T18*AC18,0)</f>
        <v>4757637.928698346</v>
      </c>
      <c r="BD18" s="63">
        <f>IF(BD$15&lt;2025+$P18,IF($A18="Natural Gas",$O18/$K$28*'VT CHS Emissions Schedule'!K$7/(1-$K18),IF($A18="Propane",$O18/$K$27*('VT CHS Emissions Schedule'!K$9+$H18),IF($A18="Oil",$O18/$K$26*('VT CHS Emissions Schedule'!K$8+$H18),$H$26*$O18/$K$26*('VT CHS Emissions Schedule'!K$8+$L18)+$H$27*$O18/$K$27*('VT CHS Emissions Schedule'!K$9+$M18)+$H$28*$O18/$K$28*'VT CHS Emissions Schedule'!K$9/(1-$K18)+$H$29*$O18/$K$29*'VT CHS Emissions Schedule'!K$5/(1-$J18)+$H$30*$O18/$K$30*('VT CHS Emissions Schedule'!K$36+$N18))))-$O18/$T18*AD18,0)</f>
        <v>4757637.928698346</v>
      </c>
      <c r="BE18" s="63">
        <f>IF(BE$15&lt;2025+$P18,IF($A18="Natural Gas",$O18/$K$28*'VT CHS Emissions Schedule'!L$7/(1-$K18),IF($A18="Propane",$O18/$K$27*('VT CHS Emissions Schedule'!L$9+$H18),IF($A18="Oil",$O18/$K$26*('VT CHS Emissions Schedule'!L$8+$H18),$H$26*$O18/$K$26*('VT CHS Emissions Schedule'!L$8+$L18)+$H$27*$O18/$K$27*('VT CHS Emissions Schedule'!L$9+$M18)+$H$28*$O18/$K$28*'VT CHS Emissions Schedule'!L$9/(1-$K18)+$H$29*$O18/$K$29*'VT CHS Emissions Schedule'!L$5/(1-$J18)+$H$30*$O18/$K$30*('VT CHS Emissions Schedule'!L$36+$N18))))-$O18/$T18*AE18,0)</f>
        <v>4757637.928698346</v>
      </c>
      <c r="BF18" s="63">
        <f>IF(BF$15&lt;2025+$P18,IF($A18="Natural Gas",$O18/$K$28*'VT CHS Emissions Schedule'!M$7/(1-$K18),IF($A18="Propane",$O18/$K$27*('VT CHS Emissions Schedule'!M$9+$H18),IF($A18="Oil",$O18/$K$26*('VT CHS Emissions Schedule'!M$8+$H18),$H$26*$O18/$K$26*('VT CHS Emissions Schedule'!M$8+$L18)+$H$27*$O18/$K$27*('VT CHS Emissions Schedule'!M$9+$M18)+$H$28*$O18/$K$28*'VT CHS Emissions Schedule'!M$9/(1-$K18)+$H$29*$O18/$K$29*'VT CHS Emissions Schedule'!M$5/(1-$J18)+$H$30*$O18/$K$30*('VT CHS Emissions Schedule'!M$36+$N18))))-$O18/$T18*AF18,0)</f>
        <v>4757637.928698346</v>
      </c>
      <c r="BG18" s="63">
        <f>IF(BG$15&lt;2025+$P18,IF($A18="Natural Gas",$O18/$K$28*'VT CHS Emissions Schedule'!N$7/(1-$K18),IF($A18="Propane",$O18/$K$27*('VT CHS Emissions Schedule'!N$9+$H18),IF($A18="Oil",$O18/$K$26*('VT CHS Emissions Schedule'!N$8+$H18),$H$26*$O18/$K$26*('VT CHS Emissions Schedule'!N$8+$L18)+$H$27*$O18/$K$27*('VT CHS Emissions Schedule'!N$9+$M18)+$H$28*$O18/$K$28*'VT CHS Emissions Schedule'!N$9/(1-$K18)+$H$29*$O18/$K$29*'VT CHS Emissions Schedule'!N$5/(1-$J18)+$H$30*$O18/$K$30*('VT CHS Emissions Schedule'!N$36+$N18))))-$O18/$T18*AG18,0)</f>
        <v>4776067.888222592</v>
      </c>
      <c r="BH18" s="63">
        <f>IF(BH$15&lt;2025+$P18,IF($A18="Natural Gas",$O18/$K$28*'VT CHS Emissions Schedule'!O$7/(1-$K18),IF($A18="Propane",$O18/$K$27*('VT CHS Emissions Schedule'!O$9+$H18),IF($A18="Oil",$O18/$K$26*('VT CHS Emissions Schedule'!O$8+$H18),$H$26*$O18/$K$26*('VT CHS Emissions Schedule'!O$8+$L18)+$H$27*$O18/$K$27*('VT CHS Emissions Schedule'!O$9+$M18)+$H$28*$O18/$K$28*'VT CHS Emissions Schedule'!O$9/(1-$K18)+$H$29*$O18/$K$29*'VT CHS Emissions Schedule'!O$5/(1-$J18)+$H$30*$O18/$K$30*('VT CHS Emissions Schedule'!O$36+$N18))))-$O18/$T18*AH18,0)</f>
        <v>4776067.888222592</v>
      </c>
      <c r="BI18" s="63">
        <f>IF(BI$15&lt;2025+$P18,IF($A18="Natural Gas",$O18/$K$28*'VT CHS Emissions Schedule'!P$7/(1-$K18),IF($A18="Propane",$O18/$K$27*('VT CHS Emissions Schedule'!P$9+$H18),IF($A18="Oil",$O18/$K$26*('VT CHS Emissions Schedule'!P$8+$H18),$H$26*$O18/$K$26*('VT CHS Emissions Schedule'!P$8+$L18)+$H$27*$O18/$K$27*('VT CHS Emissions Schedule'!P$9+$M18)+$H$28*$O18/$K$28*'VT CHS Emissions Schedule'!P$9/(1-$K18)+$H$29*$O18/$K$29*'VT CHS Emissions Schedule'!P$5/(1-$J18)+$H$30*$O18/$K$30*('VT CHS Emissions Schedule'!P$36+$N18))))-$O18/$T18*AI18,0)</f>
        <v>4776067.888222592</v>
      </c>
      <c r="BJ18" s="63">
        <f>IF(BJ$15&lt;2025+$P18,IF($A18="Natural Gas",$O18/$K$28*'VT CHS Emissions Schedule'!Q$7/(1-$K18),IF($A18="Propane",$O18/$K$27*('VT CHS Emissions Schedule'!Q$9+$H18),IF($A18="Oil",$O18/$K$26*('VT CHS Emissions Schedule'!Q$8+$H18),$H$26*$O18/$K$26*('VT CHS Emissions Schedule'!Q$8+$L18)+$H$27*$O18/$K$27*('VT CHS Emissions Schedule'!Q$9+$M18)+$H$28*$O18/$K$28*'VT CHS Emissions Schedule'!Q$9/(1-$K18)+$H$29*$O18/$K$29*'VT CHS Emissions Schedule'!Q$5/(1-$J18)+$H$30*$O18/$K$30*('VT CHS Emissions Schedule'!Q$36+$N18))))-$O18/$T18*AJ18,0)</f>
        <v>4776067.888222592</v>
      </c>
      <c r="BK18" s="63">
        <f>IF(BK$15&lt;2025+$P18,IF($A18="Natural Gas",$O18/$K$28*'VT CHS Emissions Schedule'!R$7/(1-$K18),IF($A18="Propane",$O18/$K$27*('VT CHS Emissions Schedule'!R$9+$H18),IF($A18="Oil",$O18/$K$26*('VT CHS Emissions Schedule'!R$8+$H18),$H$26*$O18/$K$26*('VT CHS Emissions Schedule'!R$8+$L18)+$H$27*$O18/$K$27*('VT CHS Emissions Schedule'!R$9+$M18)+$H$28*$O18/$K$28*'VT CHS Emissions Schedule'!R$9/(1-$K18)+$H$29*$O18/$K$29*'VT CHS Emissions Schedule'!R$5/(1-$J18)+$H$30*$O18/$K$30*('VT CHS Emissions Schedule'!R$36+$N18))))-$O18/$T18*AK18,0)</f>
        <v>4776067.888222592</v>
      </c>
      <c r="BL18" s="63">
        <f>IF(BL$15&lt;2025+$P18,IF($A18="Natural Gas",$O18/$K$28*'VT CHS Emissions Schedule'!S$7/(1-$K18),IF($A18="Propane",$O18/$K$27*('VT CHS Emissions Schedule'!S$9+$H18),IF($A18="Oil",$O18/$K$26*('VT CHS Emissions Schedule'!S$8+$H18),$H$26*$O18/$K$26*('VT CHS Emissions Schedule'!S$8+$L18)+$H$27*$O18/$K$27*('VT CHS Emissions Schedule'!S$9+$M18)+$H$28*$O18/$K$28*'VT CHS Emissions Schedule'!S$9/(1-$K18)+$H$29*$O18/$K$29*'VT CHS Emissions Schedule'!S$5/(1-$J18)+$H$30*$O18/$K$30*('VT CHS Emissions Schedule'!S$36+$N18))))-$O18/$T18*AL18,0)</f>
        <v>4782049.4885061877</v>
      </c>
      <c r="BM18" s="63">
        <f>IF(BM$15&lt;2025+$P18,IF($A18="Natural Gas",$O18/$K$28*'VT CHS Emissions Schedule'!T$7/(1-$K18),IF($A18="Propane",$O18/$K$27*('VT CHS Emissions Schedule'!T$9+$H18),IF($A18="Oil",$O18/$K$26*('VT CHS Emissions Schedule'!T$8+$H18),$H$26*$O18/$K$26*('VT CHS Emissions Schedule'!T$8+$L18)+$H$27*$O18/$K$27*('VT CHS Emissions Schedule'!T$9+$M18)+$H$28*$O18/$K$28*'VT CHS Emissions Schedule'!T$9/(1-$K18)+$H$29*$O18/$K$29*'VT CHS Emissions Schedule'!T$5/(1-$J18)+$H$30*$O18/$K$30*('VT CHS Emissions Schedule'!T$36+$N18))))-$O18/$T18*AM18,0)</f>
        <v>4782049.4885061877</v>
      </c>
      <c r="BN18" s="63">
        <f>IF(BN$15&lt;2025+$P18,IF($A18="Natural Gas",$O18/$K$28*'VT CHS Emissions Schedule'!U$7/(1-$K18),IF($A18="Propane",$O18/$K$27*('VT CHS Emissions Schedule'!U$9+$H18),IF($A18="Oil",$O18/$K$26*('VT CHS Emissions Schedule'!U$8+$H18),$H$26*$O18/$K$26*('VT CHS Emissions Schedule'!U$8+$L18)+$H$27*$O18/$K$27*('VT CHS Emissions Schedule'!U$9+$M18)+$H$28*$O18/$K$28*'VT CHS Emissions Schedule'!U$9/(1-$K18)+$H$29*$O18/$K$29*'VT CHS Emissions Schedule'!U$5/(1-$J18)+$H$30*$O18/$K$30*('VT CHS Emissions Schedule'!U$36+$N18))))-$O18/$T18*AN18,0)</f>
        <v>4782049.4885061877</v>
      </c>
      <c r="BO18" s="63">
        <f>IF(BO$15&lt;2025+$P18,IF($A18="Natural Gas",$O18/$K$28*'VT CHS Emissions Schedule'!V$7/(1-$K18),IF($A18="Propane",$O18/$K$27*('VT CHS Emissions Schedule'!V$9+$H18),IF($A18="Oil",$O18/$K$26*('VT CHS Emissions Schedule'!V$8+$H18),$H$26*$O18/$K$26*('VT CHS Emissions Schedule'!V$8+$L18)+$H$27*$O18/$K$27*('VT CHS Emissions Schedule'!V$9+$M18)+$H$28*$O18/$K$28*'VT CHS Emissions Schedule'!V$9/(1-$K18)+$H$29*$O18/$K$29*'VT CHS Emissions Schedule'!V$5/(1-$J18)+$H$30*$O18/$K$30*('VT CHS Emissions Schedule'!V$36+$N18))))-$O18/$T18*AO18,0)</f>
        <v>0</v>
      </c>
      <c r="BP18" s="63">
        <f>IF(BP$15&lt;2025+$P18,IF($A18="Natural Gas",$O18/$K$28*'VT CHS Emissions Schedule'!W$7/(1-$K18),IF($A18="Propane",$O18/$K$27*('VT CHS Emissions Schedule'!W$9+$H18),IF($A18="Oil",$O18/$K$26*('VT CHS Emissions Schedule'!W$8+$H18),$H$26*$O18/$K$26*('VT CHS Emissions Schedule'!W$8+$L18)+$H$27*$O18/$K$27*('VT CHS Emissions Schedule'!W$9+$M18)+$H$28*$O18/$K$28*'VT CHS Emissions Schedule'!W$9/(1-$K18)+$H$29*$O18/$K$29*'VT CHS Emissions Schedule'!W$5/(1-$J18)+$H$30*$O18/$K$30*('VT CHS Emissions Schedule'!W$36+$N18))))-$O18/$T18*AP18,0)</f>
        <v>0</v>
      </c>
      <c r="BQ18" s="63">
        <f>IF(BQ$15&lt;2025+$P18,IF($A18="Natural Gas",$O18/$K$28*'VT CHS Emissions Schedule'!X$7/(1-$K18),IF($A18="Propane",$O18/$K$27*('VT CHS Emissions Schedule'!X$9+$H18),IF($A18="Oil",$O18/$K$26*('VT CHS Emissions Schedule'!X$8+$H18),$H$26*$O18/$K$26*('VT CHS Emissions Schedule'!X$8+$L18)+$H$27*$O18/$K$27*('VT CHS Emissions Schedule'!X$9+$M18)+$H$28*$O18/$K$28*'VT CHS Emissions Schedule'!X$9/(1-$K18)+$H$29*$O18/$K$29*'VT CHS Emissions Schedule'!X$5/(1-$J18)+$H$30*$O18/$K$30*('VT CHS Emissions Schedule'!X$36+$N18))))-$O18/$T18*AQ18,0)</f>
        <v>0</v>
      </c>
      <c r="BR18" s="63">
        <f>IF(BR$15&lt;2025+$P18,IF($A18="Natural Gas",$O18/$K$28*'VT CHS Emissions Schedule'!Y$7/(1-$K18),IF($A18="Propane",$O18/$K$27*('VT CHS Emissions Schedule'!Y$9+$H18),IF($A18="Oil",$O18/$K$26*('VT CHS Emissions Schedule'!Y$8+$H18),$H$26*$O18/$K$26*('VT CHS Emissions Schedule'!Y$8+$L18)+$H$27*$O18/$K$27*('VT CHS Emissions Schedule'!Y$9+$M18)+$H$28*$O18/$K$28*'VT CHS Emissions Schedule'!Y$9/(1-$K18)+$H$29*$O18/$K$29*'VT CHS Emissions Schedule'!Y$5/(1-$J18)+$H$30*$O18/$K$30*('VT CHS Emissions Schedule'!Y$36+$N18))))-$O18/$T18*AR18,0)</f>
        <v>0</v>
      </c>
      <c r="BS18" s="63">
        <f>IF(BS$15&lt;2025+$P18,IF($A18="Natural Gas",$O18/$K$28*'VT CHS Emissions Schedule'!Z$7/(1-$K18),IF($A18="Propane",$O18/$K$27*('VT CHS Emissions Schedule'!Z$9+$H18),IF($A18="Oil",$O18/$K$26*('VT CHS Emissions Schedule'!Z$8+$H18),$H$26*$O18/$K$26*('VT CHS Emissions Schedule'!Z$8+$L18)+$H$27*$O18/$K$27*('VT CHS Emissions Schedule'!Z$9+$M18)+$H$28*$O18/$K$28*'VT CHS Emissions Schedule'!Z$9/(1-$K18)+$H$29*$O18/$K$29*'VT CHS Emissions Schedule'!Z$5/(1-$J18)+$H$30*$O18/$K$30*('VT CHS Emissions Schedule'!Z$36+$N18))))-$O18/$T18*AS18,0)</f>
        <v>0</v>
      </c>
      <c r="BT18" s="63">
        <f>IF(BT$15&lt;2025+$P18,IF($A18="Natural Gas",$O18/$K$28*'VT CHS Emissions Schedule'!AA$7/(1-$K18),IF($A18="Propane",$O18/$K$27*('VT CHS Emissions Schedule'!AA$9+$H18),IF($A18="Oil",$O18/$K$26*('VT CHS Emissions Schedule'!AA$8+$H18),$H$26*$O18/$K$26*('VT CHS Emissions Schedule'!AA$8+$L18)+$H$27*$O18/$K$27*('VT CHS Emissions Schedule'!AA$9+$M18)+$H$28*$O18/$K$28*'VT CHS Emissions Schedule'!AA$9/(1-$K18)+$H$29*$O18/$K$29*'VT CHS Emissions Schedule'!AA$5/(1-$J18)+$H$30*$O18/$K$30*('VT CHS Emissions Schedule'!AA$36+$N18))))-$O18/$T18*AT18,0)</f>
        <v>0</v>
      </c>
      <c r="BU18" s="63">
        <f>IF(BU$15&lt;2025+$P18,IF($A18="Natural Gas",$O18/$K$28*'VT CHS Emissions Schedule'!AB$7/(1-$K18),IF($A18="Propane",$O18/$K$27*('VT CHS Emissions Schedule'!AB$9+$H18),IF($A18="Oil",$O18/$K$26*('VT CHS Emissions Schedule'!AB$8+$H18),$H$26*$O18/$K$26*('VT CHS Emissions Schedule'!AB$8+$L18)+$H$27*$O18/$K$27*('VT CHS Emissions Schedule'!AB$9+$M18)+$H$28*$O18/$K$28*'VT CHS Emissions Schedule'!AB$9/(1-$K18)+$H$29*$O18/$K$29*'VT CHS Emissions Schedule'!AB$5/(1-$J18)+$H$30*$O18/$K$30*('VT CHS Emissions Schedule'!AB$36+$N18))))-$O18/$T18*AU18,0)</f>
        <v>0</v>
      </c>
      <c r="BV18" s="63">
        <f>IF(BV$15&lt;2025+$P18,IF($A18="Natural Gas",$O18/$K$28*'VT CHS Emissions Schedule'!AC$7/(1-$K18),IF($A18="Propane",$O18/$K$27*('VT CHS Emissions Schedule'!AC$9+$H18),IF($A18="Oil",$O18/$K$26*('VT CHS Emissions Schedule'!AC$8+$H18),$H$26*$O18/$K$26*('VT CHS Emissions Schedule'!AC$8+$L18)+$H$27*$O18/$K$27*('VT CHS Emissions Schedule'!AC$9+$M18)+$H$28*$O18/$K$28*'VT CHS Emissions Schedule'!AC$9/(1-$K18)+$H$29*$O18/$K$29*'VT CHS Emissions Schedule'!AC$5/(1-$J18)+$H$30*$O18/$K$30*('VT CHS Emissions Schedule'!AC$36+$N18))))-$O18/$T18*AV18,0)</f>
        <v>0</v>
      </c>
    </row>
    <row r="19" spans="1:74" ht="16.5" customHeight="1" x14ac:dyDescent="0.3">
      <c r="A19" s="78" t="s">
        <v>6</v>
      </c>
      <c r="B19" s="429">
        <v>91562</v>
      </c>
      <c r="C19" s="278" t="s">
        <v>63</v>
      </c>
      <c r="D19" s="40">
        <f t="shared" si="0"/>
        <v>66716664.669865958</v>
      </c>
      <c r="E19" s="40">
        <f t="shared" si="1"/>
        <v>66716664.669865958</v>
      </c>
      <c r="F19" s="425">
        <f t="shared" si="2"/>
        <v>66.716664669865963</v>
      </c>
      <c r="G19" s="46">
        <f t="shared" si="3"/>
        <v>1963800.3359591099</v>
      </c>
      <c r="H19" s="64">
        <f>_xlfn.XLOOKUP(C19,Lookups!$A$3:$A$17,Lookups!$D$3:$D$17)</f>
        <v>1.9567963187770236</v>
      </c>
      <c r="I19" s="65">
        <f>_xlfn.XLOOKUP($C19,Lookups!$A$3:$A$15,Lookups!$E$3:$E$15)</f>
        <v>0</v>
      </c>
      <c r="J19" s="65">
        <f>Lookups!$E$6</f>
        <v>8.9499999999999996E-2</v>
      </c>
      <c r="K19" s="65">
        <f>Lookups!$E$5</f>
        <v>1.4E-2</v>
      </c>
      <c r="L19" s="64">
        <f>Lookups!$D$3</f>
        <v>0.21490000000000001</v>
      </c>
      <c r="M19" s="64">
        <f>Lookups!$D$4</f>
        <v>0.32764300000000002</v>
      </c>
      <c r="N19" s="64">
        <f>Lookups!$D$11</f>
        <v>1.9567963187770236</v>
      </c>
      <c r="O19" s="40">
        <f t="shared" si="4"/>
        <v>68176.790514000008</v>
      </c>
      <c r="P19" s="40">
        <v>18</v>
      </c>
      <c r="Q19" s="40">
        <f>B19</f>
        <v>91562</v>
      </c>
      <c r="R19" s="209">
        <v>0.9</v>
      </c>
      <c r="S19" s="425">
        <v>780.5</v>
      </c>
      <c r="T19" s="209">
        <v>0.86</v>
      </c>
      <c r="U19" s="201" t="str">
        <f>_xlfn.XLOOKUP(A19,$G$26:$G$30,$K$26:$K$30,"blended")</f>
        <v>blended</v>
      </c>
      <c r="V19" s="6">
        <v>1.06E-3</v>
      </c>
      <c r="W19" s="30">
        <f>IF(W$15&lt;2025+$P19,$H19+_xlfn.XLOOKUP(_xlfn.XLOOKUP($C19,Lookups!$A$3:$A$17,Lookups!$B$3:$B$17),'VT CHS Emissions Schedule'!$A:$A,'VT CHS Emissions Schedule'!D:D),0)</f>
        <v>28.80452894824737</v>
      </c>
      <c r="X19" s="30">
        <f>IF(X$15&lt;2025+$P19,$H19+_xlfn.XLOOKUP(_xlfn.XLOOKUP($C19,Lookups!$A$3:$A$17,Lookups!$B$3:$B$17),'VT CHS Emissions Schedule'!$A:$A,'VT CHS Emissions Schedule'!E:E),0)</f>
        <v>28.80452894824737</v>
      </c>
      <c r="Y19" s="30">
        <f>IF(Y$15&lt;2025+$P19,$H19+_xlfn.XLOOKUP(_xlfn.XLOOKUP($C19,Lookups!$A$3:$A$17,Lookups!$B$3:$B$17),'VT CHS Emissions Schedule'!$A:$A,'VT CHS Emissions Schedule'!F:F),0)</f>
        <v>28.80452894824737</v>
      </c>
      <c r="Z19" s="30">
        <f>IF(Z$15&lt;2025+$P19,$H19+_xlfn.XLOOKUP(_xlfn.XLOOKUP($C19,Lookups!$A$3:$A$17,Lookups!$B$3:$B$17),'VT CHS Emissions Schedule'!$A:$A,'VT CHS Emissions Schedule'!G:G),0)</f>
        <v>28.80452894824737</v>
      </c>
      <c r="AA19" s="30">
        <f>IF(AA$15&lt;2025+$P19,$H19+_xlfn.XLOOKUP(_xlfn.XLOOKUP($C19,Lookups!$A$3:$A$17,Lookups!$B$3:$B$17),'VT CHS Emissions Schedule'!$A:$A,'VT CHS Emissions Schedule'!H:H),0)</f>
        <v>28.80452894824737</v>
      </c>
      <c r="AB19" s="30">
        <f>IF(AB$15&lt;2025+$P19,$H19+_xlfn.XLOOKUP(_xlfn.XLOOKUP($C19,Lookups!$A$3:$A$17,Lookups!$B$3:$B$17),'VT CHS Emissions Schedule'!$A:$A,'VT CHS Emissions Schedule'!I:I),0)</f>
        <v>26.889492495103514</v>
      </c>
      <c r="AC19" s="30">
        <f>IF(AC$15&lt;2025+$P19,$H19+_xlfn.XLOOKUP(_xlfn.XLOOKUP($C19,Lookups!$A$3:$A$17,Lookups!$B$3:$B$17),'VT CHS Emissions Schedule'!$A:$A,'VT CHS Emissions Schedule'!J:J),0)</f>
        <v>26.889492495103514</v>
      </c>
      <c r="AD19" s="30">
        <f>IF(AD$15&lt;2025+$P19,$H19+_xlfn.XLOOKUP(_xlfn.XLOOKUP($C19,Lookups!$A$3:$A$17,Lookups!$B$3:$B$17),'VT CHS Emissions Schedule'!$A:$A,'VT CHS Emissions Schedule'!K:K),0)</f>
        <v>26.889492495103514</v>
      </c>
      <c r="AE19" s="30">
        <f>IF(AE$15&lt;2025+$P19,$H19+_xlfn.XLOOKUP(_xlfn.XLOOKUP($C19,Lookups!$A$3:$A$17,Lookups!$B$3:$B$17),'VT CHS Emissions Schedule'!$A:$A,'VT CHS Emissions Schedule'!L:L),0)</f>
        <v>26.889492495103514</v>
      </c>
      <c r="AF19" s="30">
        <f>IF(AF$15&lt;2025+$P19,$H19+_xlfn.XLOOKUP(_xlfn.XLOOKUP($C19,Lookups!$A$3:$A$17,Lookups!$B$3:$B$17),'VT CHS Emissions Schedule'!$A:$A,'VT CHS Emissions Schedule'!M:M),0)</f>
        <v>26.889492495103514</v>
      </c>
      <c r="AG19" s="30">
        <f>IF(AG$15&lt;2025+$P19,$H19+_xlfn.XLOOKUP(_xlfn.XLOOKUP($C19,Lookups!$A$3:$A$17,Lookups!$B$3:$B$17),'VT CHS Emissions Schedule'!$A:$A,'VT CHS Emissions Schedule'!N:N),0)</f>
        <v>26.565788056945038</v>
      </c>
      <c r="AH19" s="30">
        <f>IF(AH$15&lt;2025+$P19,$H19+_xlfn.XLOOKUP(_xlfn.XLOOKUP($C19,Lookups!$A$3:$A$17,Lookups!$B$3:$B$17),'VT CHS Emissions Schedule'!$A:$A,'VT CHS Emissions Schedule'!O:O),0)</f>
        <v>26.565788056945038</v>
      </c>
      <c r="AI19" s="30">
        <f>IF(AI$15&lt;2025+$P19,$H19+_xlfn.XLOOKUP(_xlfn.XLOOKUP($C19,Lookups!$A$3:$A$17,Lookups!$B$3:$B$17),'VT CHS Emissions Schedule'!$A:$A,'VT CHS Emissions Schedule'!P:P),0)</f>
        <v>26.565788056945038</v>
      </c>
      <c r="AJ19" s="30">
        <f>IF(AJ$15&lt;2025+$P19,$H19+_xlfn.XLOOKUP(_xlfn.XLOOKUP($C19,Lookups!$A$3:$A$17,Lookups!$B$3:$B$17),'VT CHS Emissions Schedule'!$A:$A,'VT CHS Emissions Schedule'!Q:Q),0)</f>
        <v>26.565788056945038</v>
      </c>
      <c r="AK19" s="30">
        <f>IF(AK$15&lt;2025+$P19,$H19+_xlfn.XLOOKUP(_xlfn.XLOOKUP($C19,Lookups!$A$3:$A$17,Lookups!$B$3:$B$17),'VT CHS Emissions Schedule'!$A:$A,'VT CHS Emissions Schedule'!R:R),0)</f>
        <v>26.565788056945038</v>
      </c>
      <c r="AL19" s="30">
        <f>IF(AL$15&lt;2025+$P19,$H19+_xlfn.XLOOKUP(_xlfn.XLOOKUP($C19,Lookups!$A$3:$A$17,Lookups!$B$3:$B$17),'VT CHS Emissions Schedule'!$A:$A,'VT CHS Emissions Schedule'!S:S),0)</f>
        <v>26.461723092597698</v>
      </c>
      <c r="AM19" s="30">
        <f>IF(AM$15&lt;2025+$P19,$H19+_xlfn.XLOOKUP(_xlfn.XLOOKUP($C19,Lookups!$A$3:$A$17,Lookups!$B$3:$B$17),'VT CHS Emissions Schedule'!$A:$A,'VT CHS Emissions Schedule'!T:T),0)</f>
        <v>26.461723092597698</v>
      </c>
      <c r="AN19" s="30">
        <f>IF(AN$15&lt;2025+$P19,$H19+_xlfn.XLOOKUP(_xlfn.XLOOKUP($C19,Lookups!$A$3:$A$17,Lookups!$B$3:$B$17),'VT CHS Emissions Schedule'!$A:$A,'VT CHS Emissions Schedule'!U:U),0)</f>
        <v>26.461723092597698</v>
      </c>
      <c r="AO19" s="30">
        <f>IF(AO$15&lt;2025+$P19,$H19+_xlfn.XLOOKUP(_xlfn.XLOOKUP($C19,Lookups!$A$3:$A$17,Lookups!$B$3:$B$17),'VT CHS Emissions Schedule'!$A:$A,'VT CHS Emissions Schedule'!V:V),0)</f>
        <v>0</v>
      </c>
      <c r="AP19" s="30">
        <f>IF(AP$15&lt;2025+$P19,$H19+_xlfn.XLOOKUP(_xlfn.XLOOKUP($C19,Lookups!$A$3:$A$17,Lookups!$B$3:$B$17),'VT CHS Emissions Schedule'!$A:$A,'VT CHS Emissions Schedule'!W:W),0)</f>
        <v>0</v>
      </c>
      <c r="AQ19" s="30">
        <f>IF(AQ$15&lt;2025+$P19,$H19+_xlfn.XLOOKUP(_xlfn.XLOOKUP($C19,Lookups!$A$3:$A$17,Lookups!$B$3:$B$17),'VT CHS Emissions Schedule'!$A:$A,'VT CHS Emissions Schedule'!X:X),0)</f>
        <v>0</v>
      </c>
      <c r="AR19" s="30">
        <f>IF(AR$15&lt;2025+$P19,$H19+_xlfn.XLOOKUP(_xlfn.XLOOKUP($C19,Lookups!$A$3:$A$17,Lookups!$B$3:$B$17),'VT CHS Emissions Schedule'!$A:$A,'VT CHS Emissions Schedule'!Y:Y),0)</f>
        <v>0</v>
      </c>
      <c r="AS19" s="30">
        <f>IF(AS$15&lt;2025+$P19,$H19+_xlfn.XLOOKUP(_xlfn.XLOOKUP($C19,Lookups!$A$3:$A$17,Lookups!$B$3:$B$17),'VT CHS Emissions Schedule'!$A:$A,'VT CHS Emissions Schedule'!Z:Z),0)</f>
        <v>0</v>
      </c>
      <c r="AT19" s="30">
        <f>IF(AT$15&lt;2025+$P19,$H19+_xlfn.XLOOKUP(_xlfn.XLOOKUP($C19,Lookups!$A$3:$A$17,Lookups!$B$3:$B$17),'VT CHS Emissions Schedule'!$A:$A,'VT CHS Emissions Schedule'!AA:AA),0)</f>
        <v>0</v>
      </c>
      <c r="AU19" s="30">
        <f>IF(AU$15&lt;2025+$P19,$H19+_xlfn.XLOOKUP(_xlfn.XLOOKUP($C19,Lookups!$A$3:$A$17,Lookups!$B$3:$B$17),'VT CHS Emissions Schedule'!$A:$A,'VT CHS Emissions Schedule'!AB:AB),0)</f>
        <v>0</v>
      </c>
      <c r="AV19" s="30">
        <f>IF(AV$15&lt;2025+$P19,$H19+_xlfn.XLOOKUP(_xlfn.XLOOKUP($C19,Lookups!$A$3:$A$17,Lookups!$B$3:$B$17),'VT CHS Emissions Schedule'!$A:$A,'VT CHS Emissions Schedule'!AC:AC),0)</f>
        <v>0</v>
      </c>
      <c r="AW19" s="63">
        <f>IF(AW$15&lt;2025+$P19,IF($A19="Natural Gas",$O19/$K$28*'VT CHS Emissions Schedule'!D$7/(1-$K19),IF($A19="Propane",$O19/$K$27*('VT CHS Emissions Schedule'!D$9+$H19),IF($A19="Oil",$O19/$K$26*('VT CHS Emissions Schedule'!D$8+$H19),$H$26*$O19/$K$26*('VT CHS Emissions Schedule'!D$8+$L19)+$H$27*$O19/$K$27*('VT CHS Emissions Schedule'!D$9+$M19)+$H$28*$O19/$K$28*'VT CHS Emissions Schedule'!D$9/(1-$K19)+$H$29*$O19/$K$29*'VT CHS Emissions Schedule'!D$5/(1-$J19)+$H$30*$O19/$K$30*('VT CHS Emissions Schedule'!D$36+$N19))))-$O19/$T19*W19,0)</f>
        <v>3643282.9842660604</v>
      </c>
      <c r="AX19" s="63">
        <f>IF(AX$15&lt;2025+$P19,IF($A19="Natural Gas",$O19/$K$28*'VT CHS Emissions Schedule'!E$7/(1-$K19),IF($A19="Propane",$O19/$K$27*('VT CHS Emissions Schedule'!E$9+$H19),IF($A19="Oil",$O19/$K$26*('VT CHS Emissions Schedule'!E$8+$H19),$H$26*$O19/$K$26*('VT CHS Emissions Schedule'!E$8+$L19)+$H$27*$O19/$K$27*('VT CHS Emissions Schedule'!E$9+$M19)+$H$28*$O19/$K$28*'VT CHS Emissions Schedule'!E$9/(1-$K19)+$H$29*$O19/$K$29*'VT CHS Emissions Schedule'!E$5/(1-$J19)+$H$30*$O19/$K$30*('VT CHS Emissions Schedule'!E$36+$N19))))-$O19/$T19*X19,0)</f>
        <v>3638600.9097148534</v>
      </c>
      <c r="AY19" s="63">
        <f>IF(AY$15&lt;2025+$P19,IF($A19="Natural Gas",$O19/$K$28*'VT CHS Emissions Schedule'!F$7/(1-$K19),IF($A19="Propane",$O19/$K$27*('VT CHS Emissions Schedule'!F$9+$H19),IF($A19="Oil",$O19/$K$26*('VT CHS Emissions Schedule'!F$8+$H19),$H$26*$O19/$K$26*('VT CHS Emissions Schedule'!F$8+$L19)+$H$27*$O19/$K$27*('VT CHS Emissions Schedule'!F$9+$M19)+$H$28*$O19/$K$28*'VT CHS Emissions Schedule'!F$9/(1-$K19)+$H$29*$O19/$K$29*'VT CHS Emissions Schedule'!F$5/(1-$J19)+$H$30*$O19/$K$30*('VT CHS Emissions Schedule'!F$36+$N19))))-$O19/$T19*Y19,0)</f>
        <v>3633918.8351636464</v>
      </c>
      <c r="AZ19" s="63">
        <f>IF(AZ$15&lt;2025+$P19,IF($A19="Natural Gas",$O19/$K$28*'VT CHS Emissions Schedule'!G$7/(1-$K19),IF($A19="Propane",$O19/$K$27*('VT CHS Emissions Schedule'!G$9+$H19),IF($A19="Oil",$O19/$K$26*('VT CHS Emissions Schedule'!G$8+$H19),$H$26*$O19/$K$26*('VT CHS Emissions Schedule'!G$8+$L19)+$H$27*$O19/$K$27*('VT CHS Emissions Schedule'!G$9+$M19)+$H$28*$O19/$K$28*'VT CHS Emissions Schedule'!G$9/(1-$K19)+$H$29*$O19/$K$29*'VT CHS Emissions Schedule'!G$5/(1-$J19)+$H$30*$O19/$K$30*('VT CHS Emissions Schedule'!G$36+$N19))))-$O19/$T19*Z19,0)</f>
        <v>3629236.7606124384</v>
      </c>
      <c r="BA19" s="63">
        <f>IF(BA$15&lt;2025+$P19,IF($A19="Natural Gas",$O19/$K$28*'VT CHS Emissions Schedule'!H$7/(1-$K19),IF($A19="Propane",$O19/$K$27*('VT CHS Emissions Schedule'!H$9+$H19),IF($A19="Oil",$O19/$K$26*('VT CHS Emissions Schedule'!H$8+$H19),$H$26*$O19/$K$26*('VT CHS Emissions Schedule'!H$8+$L19)+$H$27*$O19/$K$27*('VT CHS Emissions Schedule'!H$9+$M19)+$H$28*$O19/$K$28*'VT CHS Emissions Schedule'!H$9/(1-$K19)+$H$29*$O19/$K$29*'VT CHS Emissions Schedule'!H$5/(1-$J19)+$H$30*$O19/$K$30*('VT CHS Emissions Schedule'!H$36+$N19))))-$O19/$T19*AA19,0)</f>
        <v>3624554.6860612314</v>
      </c>
      <c r="BB19" s="63">
        <f>IF(BB$15&lt;2025+$P19,IF($A19="Natural Gas",$O19/$K$28*'VT CHS Emissions Schedule'!I$7/(1-$K19),IF($A19="Propane",$O19/$K$27*('VT CHS Emissions Schedule'!I$9+$H19),IF($A19="Oil",$O19/$K$26*('VT CHS Emissions Schedule'!I$8+$H19),$H$26*$O19/$K$26*('VT CHS Emissions Schedule'!I$8+$L19)+$H$27*$O19/$K$27*('VT CHS Emissions Schedule'!I$9+$M19)+$H$28*$O19/$K$28*'VT CHS Emissions Schedule'!I$9/(1-$K19)+$H$29*$O19/$K$29*'VT CHS Emissions Schedule'!I$5/(1-$J19)+$H$30*$O19/$K$30*('VT CHS Emissions Schedule'!I$36+$N19))))-$O19/$T19*AB19,0)</f>
        <v>3738876.0734936711</v>
      </c>
      <c r="BC19" s="63">
        <f>IF(BC$15&lt;2025+$P19,IF($A19="Natural Gas",$O19/$K$28*'VT CHS Emissions Schedule'!J$7/(1-$K19),IF($A19="Propane",$O19/$K$27*('VT CHS Emissions Schedule'!J$9+$H19),IF($A19="Oil",$O19/$K$26*('VT CHS Emissions Schedule'!J$8+$H19),$H$26*$O19/$K$26*('VT CHS Emissions Schedule'!J$8+$L19)+$H$27*$O19/$K$27*('VT CHS Emissions Schedule'!J$9+$M19)+$H$28*$O19/$K$28*'VT CHS Emissions Schedule'!J$9/(1-$K19)+$H$29*$O19/$K$29*'VT CHS Emissions Schedule'!J$5/(1-$J19)+$H$30*$O19/$K$30*('VT CHS Emissions Schedule'!J$36+$N19))))-$O19/$T19*AC19,0)</f>
        <v>3734193.9989424641</v>
      </c>
      <c r="BD19" s="63">
        <f>IF(BD$15&lt;2025+$P19,IF($A19="Natural Gas",$O19/$K$28*'VT CHS Emissions Schedule'!K$7/(1-$K19),IF($A19="Propane",$O19/$K$27*('VT CHS Emissions Schedule'!K$9+$H19),IF($A19="Oil",$O19/$K$26*('VT CHS Emissions Schedule'!K$8+$H19),$H$26*$O19/$K$26*('VT CHS Emissions Schedule'!K$8+$L19)+$H$27*$O19/$K$27*('VT CHS Emissions Schedule'!K$9+$M19)+$H$28*$O19/$K$28*'VT CHS Emissions Schedule'!K$9/(1-$K19)+$H$29*$O19/$K$29*'VT CHS Emissions Schedule'!K$5/(1-$J19)+$H$30*$O19/$K$30*('VT CHS Emissions Schedule'!K$36+$N19))))-$O19/$T19*AD19,0)</f>
        <v>3729511.9243912571</v>
      </c>
      <c r="BE19" s="63">
        <f>IF(BE$15&lt;2025+$P19,IF($A19="Natural Gas",$O19/$K$28*'VT CHS Emissions Schedule'!L$7/(1-$K19),IF($A19="Propane",$O19/$K$27*('VT CHS Emissions Schedule'!L$9+$H19),IF($A19="Oil",$O19/$K$26*('VT CHS Emissions Schedule'!L$8+$H19),$H$26*$O19/$K$26*('VT CHS Emissions Schedule'!L$8+$L19)+$H$27*$O19/$K$27*('VT CHS Emissions Schedule'!L$9+$M19)+$H$28*$O19/$K$28*'VT CHS Emissions Schedule'!L$9/(1-$K19)+$H$29*$O19/$K$29*'VT CHS Emissions Schedule'!L$5/(1-$J19)+$H$30*$O19/$K$30*('VT CHS Emissions Schedule'!L$36+$N19))))-$O19/$T19*AE19,0)</f>
        <v>3724829.8498400492</v>
      </c>
      <c r="BF19" s="63">
        <f>IF(BF$15&lt;2025+$P19,IF($A19="Natural Gas",$O19/$K$28*'VT CHS Emissions Schedule'!M$7/(1-$K19),IF($A19="Propane",$O19/$K$27*('VT CHS Emissions Schedule'!M$9+$H19),IF($A19="Oil",$O19/$K$26*('VT CHS Emissions Schedule'!M$8+$H19),$H$26*$O19/$K$26*('VT CHS Emissions Schedule'!M$8+$L19)+$H$27*$O19/$K$27*('VT CHS Emissions Schedule'!M$9+$M19)+$H$28*$O19/$K$28*'VT CHS Emissions Schedule'!M$9/(1-$K19)+$H$29*$O19/$K$29*'VT CHS Emissions Schedule'!M$5/(1-$J19)+$H$30*$O19/$K$30*('VT CHS Emissions Schedule'!M$36+$N19))))-$O19/$T19*AF19,0)</f>
        <v>3720147.7752888422</v>
      </c>
      <c r="BG19" s="63">
        <f>IF(BG$15&lt;2025+$P19,IF($A19="Natural Gas",$O19/$K$28*'VT CHS Emissions Schedule'!N$7/(1-$K19),IF($A19="Propane",$O19/$K$27*('VT CHS Emissions Schedule'!N$9+$H19),IF($A19="Oil",$O19/$K$26*('VT CHS Emissions Schedule'!N$8+$H19),$H$26*$O19/$K$26*('VT CHS Emissions Schedule'!N$8+$L19)+$H$27*$O19/$K$27*('VT CHS Emissions Schedule'!N$9+$M19)+$H$28*$O19/$K$28*'VT CHS Emissions Schedule'!N$9/(1-$K19)+$H$29*$O19/$K$29*'VT CHS Emissions Schedule'!N$5/(1-$J19)+$H$30*$O19/$K$30*('VT CHS Emissions Schedule'!N$36+$N19))))-$O19/$T19*AG19,0)</f>
        <v>3734967.0183215044</v>
      </c>
      <c r="BH19" s="63">
        <f>IF(BH$15&lt;2025+$P19,IF($A19="Natural Gas",$O19/$K$28*'VT CHS Emissions Schedule'!O$7/(1-$K19),IF($A19="Propane",$O19/$K$27*('VT CHS Emissions Schedule'!O$9+$H19),IF($A19="Oil",$O19/$K$26*('VT CHS Emissions Schedule'!O$8+$H19),$H$26*$O19/$K$26*('VT CHS Emissions Schedule'!O$8+$L19)+$H$27*$O19/$K$27*('VT CHS Emissions Schedule'!O$9+$M19)+$H$28*$O19/$K$28*'VT CHS Emissions Schedule'!O$9/(1-$K19)+$H$29*$O19/$K$29*'VT CHS Emissions Schedule'!O$5/(1-$J19)+$H$30*$O19/$K$30*('VT CHS Emissions Schedule'!O$36+$N19))))-$O19/$T19*AH19,0)</f>
        <v>3734967.0183215044</v>
      </c>
      <c r="BI19" s="63">
        <f>IF(BI$15&lt;2025+$P19,IF($A19="Natural Gas",$O19/$K$28*'VT CHS Emissions Schedule'!P$7/(1-$K19),IF($A19="Propane",$O19/$K$27*('VT CHS Emissions Schedule'!P$9+$H19),IF($A19="Oil",$O19/$K$26*('VT CHS Emissions Schedule'!P$8+$H19),$H$26*$O19/$K$26*('VT CHS Emissions Schedule'!P$8+$L19)+$H$27*$O19/$K$27*('VT CHS Emissions Schedule'!P$9+$M19)+$H$28*$O19/$K$28*'VT CHS Emissions Schedule'!P$9/(1-$K19)+$H$29*$O19/$K$29*'VT CHS Emissions Schedule'!P$5/(1-$J19)+$H$30*$O19/$K$30*('VT CHS Emissions Schedule'!P$36+$N19))))-$O19/$T19*AI19,0)</f>
        <v>3734967.0183215044</v>
      </c>
      <c r="BJ19" s="63">
        <f>IF(BJ$15&lt;2025+$P19,IF($A19="Natural Gas",$O19/$K$28*'VT CHS Emissions Schedule'!Q$7/(1-$K19),IF($A19="Propane",$O19/$K$27*('VT CHS Emissions Schedule'!Q$9+$H19),IF($A19="Oil",$O19/$K$26*('VT CHS Emissions Schedule'!Q$8+$H19),$H$26*$O19/$K$26*('VT CHS Emissions Schedule'!Q$8+$L19)+$H$27*$O19/$K$27*('VT CHS Emissions Schedule'!Q$9+$M19)+$H$28*$O19/$K$28*'VT CHS Emissions Schedule'!Q$9/(1-$K19)+$H$29*$O19/$K$29*'VT CHS Emissions Schedule'!Q$5/(1-$J19)+$H$30*$O19/$K$30*('VT CHS Emissions Schedule'!Q$36+$N19))))-$O19/$T19*AJ19,0)</f>
        <v>3734967.0183215044</v>
      </c>
      <c r="BK19" s="63">
        <f>IF(BK$15&lt;2025+$P19,IF($A19="Natural Gas",$O19/$K$28*'VT CHS Emissions Schedule'!R$7/(1-$K19),IF($A19="Propane",$O19/$K$27*('VT CHS Emissions Schedule'!R$9+$H19),IF($A19="Oil",$O19/$K$26*('VT CHS Emissions Schedule'!R$8+$H19),$H$26*$O19/$K$26*('VT CHS Emissions Schedule'!R$8+$L19)+$H$27*$O19/$K$27*('VT CHS Emissions Schedule'!R$9+$M19)+$H$28*$O19/$K$28*'VT CHS Emissions Schedule'!R$9/(1-$K19)+$H$29*$O19/$K$29*'VT CHS Emissions Schedule'!R$5/(1-$J19)+$H$30*$O19/$K$30*('VT CHS Emissions Schedule'!R$36+$N19))))-$O19/$T19*AK19,0)</f>
        <v>3734967.0183215044</v>
      </c>
      <c r="BL19" s="63">
        <f>IF(BL$15&lt;2025+$P19,IF($A19="Natural Gas",$O19/$K$28*'VT CHS Emissions Schedule'!S$7/(1-$K19),IF($A19="Propane",$O19/$K$27*('VT CHS Emissions Schedule'!S$9+$H19),IF($A19="Oil",$O19/$K$26*('VT CHS Emissions Schedule'!S$8+$H19),$H$26*$O19/$K$26*('VT CHS Emissions Schedule'!S$8+$L19)+$H$27*$O19/$K$27*('VT CHS Emissions Schedule'!S$9+$M19)+$H$28*$O19/$K$28*'VT CHS Emissions Schedule'!S$9/(1-$K19)+$H$29*$O19/$K$29*'VT CHS Emissions Schedule'!S$5/(1-$J19)+$H$30*$O19/$K$30*('VT CHS Emissions Schedule'!S$36+$N19))))-$O19/$T19*AL19,0)</f>
        <v>3741558.593494636</v>
      </c>
      <c r="BM19" s="63">
        <f>IF(BM$15&lt;2025+$P19,IF($A19="Natural Gas",$O19/$K$28*'VT CHS Emissions Schedule'!T$7/(1-$K19),IF($A19="Propane",$O19/$K$27*('VT CHS Emissions Schedule'!T$9+$H19),IF($A19="Oil",$O19/$K$26*('VT CHS Emissions Schedule'!T$8+$H19),$H$26*$O19/$K$26*('VT CHS Emissions Schedule'!T$8+$L19)+$H$27*$O19/$K$27*('VT CHS Emissions Schedule'!T$9+$M19)+$H$28*$O19/$K$28*'VT CHS Emissions Schedule'!T$9/(1-$K19)+$H$29*$O19/$K$29*'VT CHS Emissions Schedule'!T$5/(1-$J19)+$H$30*$O19/$K$30*('VT CHS Emissions Schedule'!T$36+$N19))))-$O19/$T19*AM19,0)</f>
        <v>3741558.593494636</v>
      </c>
      <c r="BN19" s="63">
        <f>IF(BN$15&lt;2025+$P19,IF($A19="Natural Gas",$O19/$K$28*'VT CHS Emissions Schedule'!U$7/(1-$K19),IF($A19="Propane",$O19/$K$27*('VT CHS Emissions Schedule'!U$9+$H19),IF($A19="Oil",$O19/$K$26*('VT CHS Emissions Schedule'!U$8+$H19),$H$26*$O19/$K$26*('VT CHS Emissions Schedule'!U$8+$L19)+$H$27*$O19/$K$27*('VT CHS Emissions Schedule'!U$9+$M19)+$H$28*$O19/$K$28*'VT CHS Emissions Schedule'!U$9/(1-$K19)+$H$29*$O19/$K$29*'VT CHS Emissions Schedule'!U$5/(1-$J19)+$H$30*$O19/$K$30*('VT CHS Emissions Schedule'!U$36+$N19))))-$O19/$T19*AN19,0)</f>
        <v>3741558.593494636</v>
      </c>
      <c r="BO19" s="63">
        <f>IF(BO$15&lt;2025+$P19,IF($A19="Natural Gas",$O19/$K$28*'VT CHS Emissions Schedule'!V$7/(1-$K19),IF($A19="Propane",$O19/$K$27*('VT CHS Emissions Schedule'!V$9+$H19),IF($A19="Oil",$O19/$K$26*('VT CHS Emissions Schedule'!V$8+$H19),$H$26*$O19/$K$26*('VT CHS Emissions Schedule'!V$8+$L19)+$H$27*$O19/$K$27*('VT CHS Emissions Schedule'!V$9+$M19)+$H$28*$O19/$K$28*'VT CHS Emissions Schedule'!V$9/(1-$K19)+$H$29*$O19/$K$29*'VT CHS Emissions Schedule'!V$5/(1-$J19)+$H$30*$O19/$K$30*('VT CHS Emissions Schedule'!V$36+$N19))))-$O19/$T19*AO19,0)</f>
        <v>0</v>
      </c>
      <c r="BP19" s="63">
        <f>IF(BP$15&lt;2025+$P19,IF($A19="Natural Gas",$O19/$K$28*'VT CHS Emissions Schedule'!W$7/(1-$K19),IF($A19="Propane",$O19/$K$27*('VT CHS Emissions Schedule'!W$9+$H19),IF($A19="Oil",$O19/$K$26*('VT CHS Emissions Schedule'!W$8+$H19),$H$26*$O19/$K$26*('VT CHS Emissions Schedule'!W$8+$L19)+$H$27*$O19/$K$27*('VT CHS Emissions Schedule'!W$9+$M19)+$H$28*$O19/$K$28*'VT CHS Emissions Schedule'!W$9/(1-$K19)+$H$29*$O19/$K$29*'VT CHS Emissions Schedule'!W$5/(1-$J19)+$H$30*$O19/$K$30*('VT CHS Emissions Schedule'!W$36+$N19))))-$O19/$T19*AP19,0)</f>
        <v>0</v>
      </c>
      <c r="BQ19" s="63">
        <f>IF(BQ$15&lt;2025+$P19,IF($A19="Natural Gas",$O19/$K$28*'VT CHS Emissions Schedule'!X$7/(1-$K19),IF($A19="Propane",$O19/$K$27*('VT CHS Emissions Schedule'!X$9+$H19),IF($A19="Oil",$O19/$K$26*('VT CHS Emissions Schedule'!X$8+$H19),$H$26*$O19/$K$26*('VT CHS Emissions Schedule'!X$8+$L19)+$H$27*$O19/$K$27*('VT CHS Emissions Schedule'!X$9+$M19)+$H$28*$O19/$K$28*'VT CHS Emissions Schedule'!X$9/(1-$K19)+$H$29*$O19/$K$29*'VT CHS Emissions Schedule'!X$5/(1-$J19)+$H$30*$O19/$K$30*('VT CHS Emissions Schedule'!X$36+$N19))))-$O19/$T19*AQ19,0)</f>
        <v>0</v>
      </c>
      <c r="BR19" s="63">
        <f>IF(BR$15&lt;2025+$P19,IF($A19="Natural Gas",$O19/$K$28*'VT CHS Emissions Schedule'!Y$7/(1-$K19),IF($A19="Propane",$O19/$K$27*('VT CHS Emissions Schedule'!Y$9+$H19),IF($A19="Oil",$O19/$K$26*('VT CHS Emissions Schedule'!Y$8+$H19),$H$26*$O19/$K$26*('VT CHS Emissions Schedule'!Y$8+$L19)+$H$27*$O19/$K$27*('VT CHS Emissions Schedule'!Y$9+$M19)+$H$28*$O19/$K$28*'VT CHS Emissions Schedule'!Y$9/(1-$K19)+$H$29*$O19/$K$29*'VT CHS Emissions Schedule'!Y$5/(1-$J19)+$H$30*$O19/$K$30*('VT CHS Emissions Schedule'!Y$36+$N19))))-$O19/$T19*AR19,0)</f>
        <v>0</v>
      </c>
      <c r="BS19" s="63">
        <f>IF(BS$15&lt;2025+$P19,IF($A19="Natural Gas",$O19/$K$28*'VT CHS Emissions Schedule'!Z$7/(1-$K19),IF($A19="Propane",$O19/$K$27*('VT CHS Emissions Schedule'!Z$9+$H19),IF($A19="Oil",$O19/$K$26*('VT CHS Emissions Schedule'!Z$8+$H19),$H$26*$O19/$K$26*('VT CHS Emissions Schedule'!Z$8+$L19)+$H$27*$O19/$K$27*('VT CHS Emissions Schedule'!Z$9+$M19)+$H$28*$O19/$K$28*'VT CHS Emissions Schedule'!Z$9/(1-$K19)+$H$29*$O19/$K$29*'VT CHS Emissions Schedule'!Z$5/(1-$J19)+$H$30*$O19/$K$30*('VT CHS Emissions Schedule'!Z$36+$N19))))-$O19/$T19*AS19,0)</f>
        <v>0</v>
      </c>
      <c r="BT19" s="63">
        <f>IF(BT$15&lt;2025+$P19,IF($A19="Natural Gas",$O19/$K$28*'VT CHS Emissions Schedule'!AA$7/(1-$K19),IF($A19="Propane",$O19/$K$27*('VT CHS Emissions Schedule'!AA$9+$H19),IF($A19="Oil",$O19/$K$26*('VT CHS Emissions Schedule'!AA$8+$H19),$H$26*$O19/$K$26*('VT CHS Emissions Schedule'!AA$8+$L19)+$H$27*$O19/$K$27*('VT CHS Emissions Schedule'!AA$9+$M19)+$H$28*$O19/$K$28*'VT CHS Emissions Schedule'!AA$9/(1-$K19)+$H$29*$O19/$K$29*'VT CHS Emissions Schedule'!AA$5/(1-$J19)+$H$30*$O19/$K$30*('VT CHS Emissions Schedule'!AA$36+$N19))))-$O19/$T19*AT19,0)</f>
        <v>0</v>
      </c>
      <c r="BU19" s="63">
        <f>IF(BU$15&lt;2025+$P19,IF($A19="Natural Gas",$O19/$K$28*'VT CHS Emissions Schedule'!AB$7/(1-$K19),IF($A19="Propane",$O19/$K$27*('VT CHS Emissions Schedule'!AB$9+$H19),IF($A19="Oil",$O19/$K$26*('VT CHS Emissions Schedule'!AB$8+$H19),$H$26*$O19/$K$26*('VT CHS Emissions Schedule'!AB$8+$L19)+$H$27*$O19/$K$27*('VT CHS Emissions Schedule'!AB$9+$M19)+$H$28*$O19/$K$28*'VT CHS Emissions Schedule'!AB$9/(1-$K19)+$H$29*$O19/$K$29*'VT CHS Emissions Schedule'!AB$5/(1-$J19)+$H$30*$O19/$K$30*('VT CHS Emissions Schedule'!AB$36+$N19))))-$O19/$T19*AU19,0)</f>
        <v>0</v>
      </c>
      <c r="BV19" s="63">
        <f>IF(BV$15&lt;2025+$P19,IF($A19="Natural Gas",$O19/$K$28*'VT CHS Emissions Schedule'!AC$7/(1-$K19),IF($A19="Propane",$O19/$K$27*('VT CHS Emissions Schedule'!AC$9+$H19),IF($A19="Oil",$O19/$K$26*('VT CHS Emissions Schedule'!AC$8+$H19),$H$26*$O19/$K$26*('VT CHS Emissions Schedule'!AC$8+$L19)+$H$27*$O19/$K$27*('VT CHS Emissions Schedule'!AC$9+$M19)+$H$28*$O19/$K$28*'VT CHS Emissions Schedule'!AC$9/(1-$K19)+$H$29*$O19/$K$29*'VT CHS Emissions Schedule'!AC$5/(1-$J19)+$H$30*$O19/$K$30*('VT CHS Emissions Schedule'!AC$36+$N19))))-$O19/$T19*AV19,0)</f>
        <v>0</v>
      </c>
    </row>
    <row r="22" spans="1:74" x14ac:dyDescent="0.3">
      <c r="G22" s="137" t="s">
        <v>894</v>
      </c>
    </row>
    <row r="23" spans="1:74" x14ac:dyDescent="0.3">
      <c r="G23" s="508" t="s">
        <v>16</v>
      </c>
      <c r="H23" s="553" t="s">
        <v>86</v>
      </c>
      <c r="I23" s="553"/>
      <c r="J23" s="553"/>
      <c r="K23" s="509" t="s">
        <v>886</v>
      </c>
    </row>
    <row r="24" spans="1:74" x14ac:dyDescent="0.3">
      <c r="G24" s="508"/>
      <c r="H24" s="509" t="s">
        <v>755</v>
      </c>
      <c r="I24" s="53" t="s">
        <v>7</v>
      </c>
      <c r="J24" s="53" t="s">
        <v>6</v>
      </c>
      <c r="K24" s="509"/>
    </row>
    <row r="25" spans="1:74" x14ac:dyDescent="0.3">
      <c r="G25" s="508"/>
      <c r="H25" s="509"/>
      <c r="I25" s="53" t="s">
        <v>402</v>
      </c>
      <c r="J25" s="53" t="s">
        <v>402</v>
      </c>
      <c r="K25" s="509"/>
    </row>
    <row r="26" spans="1:74" x14ac:dyDescent="0.3">
      <c r="G26" s="117" t="s">
        <v>10</v>
      </c>
      <c r="H26" s="426">
        <v>0.45</v>
      </c>
      <c r="I26" s="426">
        <v>0.05</v>
      </c>
      <c r="J26" s="426">
        <v>0.41</v>
      </c>
      <c r="K26" s="427">
        <v>0.84</v>
      </c>
    </row>
    <row r="27" spans="1:74" x14ac:dyDescent="0.3">
      <c r="G27" s="117" t="s">
        <v>8</v>
      </c>
      <c r="H27" s="426">
        <v>0.17</v>
      </c>
      <c r="I27" s="426">
        <v>0.05</v>
      </c>
      <c r="J27" s="426">
        <v>0.16</v>
      </c>
      <c r="K27" s="427">
        <v>0.83</v>
      </c>
      <c r="L27" s="109"/>
    </row>
    <row r="28" spans="1:74" x14ac:dyDescent="0.3">
      <c r="G28" s="117" t="s">
        <v>11</v>
      </c>
      <c r="H28" s="426">
        <v>0.23</v>
      </c>
      <c r="I28" s="426">
        <v>0.66</v>
      </c>
      <c r="J28" s="426">
        <v>0.27</v>
      </c>
      <c r="K28" s="427">
        <v>0.85</v>
      </c>
      <c r="L28" s="109"/>
    </row>
    <row r="29" spans="1:74" x14ac:dyDescent="0.3">
      <c r="G29" s="117" t="s">
        <v>18</v>
      </c>
      <c r="H29" s="426">
        <v>0.06</v>
      </c>
      <c r="I29" s="426">
        <v>0.23</v>
      </c>
      <c r="J29" s="426">
        <v>0.08</v>
      </c>
      <c r="K29" s="427">
        <v>2.52</v>
      </c>
      <c r="L29" s="109"/>
    </row>
    <row r="30" spans="1:74" x14ac:dyDescent="0.3">
      <c r="G30" s="117" t="s">
        <v>5</v>
      </c>
      <c r="H30" s="426">
        <v>0.08</v>
      </c>
      <c r="I30" s="426">
        <v>0.01</v>
      </c>
      <c r="J30" s="426">
        <v>7.0000000000000007E-2</v>
      </c>
      <c r="K30" s="427">
        <v>0.53</v>
      </c>
      <c r="L30" s="109"/>
    </row>
    <row r="31" spans="1:74" x14ac:dyDescent="0.3">
      <c r="L31" s="109"/>
    </row>
    <row r="32" spans="1:74" x14ac:dyDescent="0.3">
      <c r="L32" s="109"/>
    </row>
    <row r="33" spans="12:12" x14ac:dyDescent="0.3">
      <c r="L33" s="109"/>
    </row>
    <row r="34" spans="12:12" x14ac:dyDescent="0.3">
      <c r="L34" s="109"/>
    </row>
    <row r="35" spans="12:12" x14ac:dyDescent="0.3">
      <c r="L35" s="109"/>
    </row>
    <row r="36" spans="12:12" x14ac:dyDescent="0.3">
      <c r="L36" s="109"/>
    </row>
    <row r="37" spans="12:12" x14ac:dyDescent="0.3">
      <c r="L37" s="109"/>
    </row>
  </sheetData>
  <mergeCells count="8">
    <mergeCell ref="AW14:BV14"/>
    <mergeCell ref="G23:G25"/>
    <mergeCell ref="H23:J23"/>
    <mergeCell ref="K23:K25"/>
    <mergeCell ref="H24:H25"/>
    <mergeCell ref="H14:I14"/>
    <mergeCell ref="J14:N14"/>
    <mergeCell ref="W14:AV14"/>
  </mergeCells>
  <conditionalFormatting sqref="H15:N15">
    <cfRule type="duplicateValues" dxfId="54" priority="1"/>
  </conditionalFormatting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746216-C5CF-4542-95E7-6B0D13AC5236}">
  <sheetPr>
    <tabColor theme="6"/>
  </sheetPr>
  <dimension ref="A1:BW37"/>
  <sheetViews>
    <sheetView zoomScaleNormal="100" workbookViewId="0">
      <pane xSplit="2" ySplit="15" topLeftCell="C16" activePane="bottomRight" state="frozen"/>
      <selection pane="topRight" activeCell="C1" sqref="C1"/>
      <selection pane="bottomLeft" activeCell="A16" sqref="A16"/>
      <selection pane="bottomRight" activeCell="C16" sqref="C16"/>
    </sheetView>
  </sheetViews>
  <sheetFormatPr defaultRowHeight="15.75" x14ac:dyDescent="0.3"/>
  <cols>
    <col min="1" max="1" width="18.21875" customWidth="1"/>
    <col min="2" max="2" width="17.88671875" customWidth="1"/>
    <col min="3" max="3" width="14.6640625" customWidth="1"/>
    <col min="4" max="4" width="15.77734375" customWidth="1"/>
    <col min="5" max="5" width="13.33203125" customWidth="1"/>
    <col min="6" max="6" width="12.21875" customWidth="1"/>
    <col min="7" max="11" width="9.6640625" style="61" customWidth="1"/>
    <col min="12" max="13" width="13.77734375" style="61" customWidth="1"/>
    <col min="14" max="14" width="13.77734375" customWidth="1"/>
    <col min="15" max="15" width="10.77734375" customWidth="1"/>
    <col min="16" max="16" width="11" customWidth="1"/>
    <col min="17" max="17" width="11.77734375" customWidth="1"/>
    <col min="18" max="19" width="12.5546875" customWidth="1"/>
    <col min="20" max="20" width="9.88671875" customWidth="1"/>
    <col min="21" max="21" width="9.44140625" customWidth="1"/>
    <col min="22" max="22" width="8.21875" customWidth="1"/>
    <col min="23" max="23" width="10.44140625" customWidth="1"/>
    <col min="24" max="24" width="9.21875" customWidth="1"/>
    <col min="25" max="25" width="8.77734375" bestFit="1" customWidth="1"/>
    <col min="26" max="47" width="8.77734375" customWidth="1"/>
    <col min="48" max="48" width="9.21875" customWidth="1"/>
    <col min="49" max="49" width="8.77734375" customWidth="1"/>
    <col min="50" max="50" width="13" customWidth="1"/>
    <col min="51" max="75" width="11.77734375" customWidth="1"/>
    <col min="76" max="16351" width="8.77734375" bestFit="1" customWidth="1"/>
    <col min="16352" max="16384" width="8.77734375" customWidth="1"/>
  </cols>
  <sheetData>
    <row r="1" spans="1:75" ht="13.15" customHeight="1" x14ac:dyDescent="0.3">
      <c r="A1" s="4" t="s">
        <v>24</v>
      </c>
      <c r="B1" s="4" t="s">
        <v>457</v>
      </c>
      <c r="E1" s="86"/>
    </row>
    <row r="2" spans="1:75" ht="13.15" customHeight="1" x14ac:dyDescent="0.3">
      <c r="B2" t="s">
        <v>737</v>
      </c>
    </row>
    <row r="3" spans="1:75" ht="13.15" customHeight="1" x14ac:dyDescent="0.3">
      <c r="A3" s="352" t="s">
        <v>30</v>
      </c>
    </row>
    <row r="4" spans="1:75" ht="13.15" customHeight="1" x14ac:dyDescent="0.3">
      <c r="A4" s="134" t="s">
        <v>892</v>
      </c>
    </row>
    <row r="5" spans="1:75" ht="13.15" customHeight="1" x14ac:dyDescent="0.3">
      <c r="A5" s="134"/>
    </row>
    <row r="6" spans="1:75" ht="13.15" customHeight="1" x14ac:dyDescent="0.3">
      <c r="A6" s="134" t="s">
        <v>895</v>
      </c>
      <c r="B6" s="4"/>
    </row>
    <row r="7" spans="1:75" ht="13.15" customHeight="1" x14ac:dyDescent="0.3">
      <c r="A7" s="197"/>
    </row>
    <row r="8" spans="1:75" ht="13.15" customHeight="1" x14ac:dyDescent="0.3">
      <c r="A8" s="197"/>
    </row>
    <row r="9" spans="1:75" ht="13.15" customHeight="1" x14ac:dyDescent="0.3">
      <c r="A9" s="134" t="s">
        <v>893</v>
      </c>
    </row>
    <row r="10" spans="1:75" ht="13.15" customHeight="1" x14ac:dyDescent="0.3">
      <c r="A10" s="134" t="s">
        <v>889</v>
      </c>
    </row>
    <row r="11" spans="1:75" ht="13.15" customHeight="1" x14ac:dyDescent="0.3">
      <c r="A11" s="134"/>
    </row>
    <row r="12" spans="1:75" ht="13.15" customHeight="1" x14ac:dyDescent="0.3">
      <c r="A12" s="134"/>
    </row>
    <row r="13" spans="1:75" x14ac:dyDescent="0.3">
      <c r="A13" s="90" t="s">
        <v>155</v>
      </c>
      <c r="B13" s="90"/>
      <c r="C13" s="90"/>
      <c r="D13" s="90"/>
      <c r="E13" s="90"/>
      <c r="F13" s="90"/>
      <c r="G13" s="90"/>
      <c r="H13" s="90"/>
      <c r="I13" s="90"/>
      <c r="J13" s="90"/>
      <c r="K13" s="90"/>
      <c r="L13" s="90"/>
      <c r="M13" s="90"/>
      <c r="N13" s="90"/>
      <c r="O13" s="90"/>
      <c r="P13" s="90"/>
      <c r="Q13" s="90"/>
      <c r="R13" s="90"/>
      <c r="S13" s="90"/>
      <c r="T13" s="90"/>
      <c r="U13" s="90"/>
      <c r="V13" s="90"/>
      <c r="W13" s="90"/>
      <c r="X13" s="90"/>
      <c r="Y13" s="90"/>
      <c r="Z13" s="90"/>
      <c r="AA13" s="90"/>
      <c r="AB13" s="90"/>
      <c r="AC13" s="90"/>
      <c r="AD13" s="90"/>
      <c r="AE13" s="90"/>
      <c r="AF13" s="90"/>
      <c r="AG13" s="90"/>
      <c r="AH13" s="90"/>
      <c r="AI13" s="90"/>
      <c r="AJ13" s="90"/>
      <c r="AK13" s="90"/>
      <c r="AL13" s="90"/>
      <c r="AM13" s="90"/>
      <c r="AN13" s="90"/>
      <c r="AO13" s="90"/>
      <c r="AP13" s="90"/>
      <c r="AQ13" s="90"/>
      <c r="AR13" s="90"/>
      <c r="AS13" s="90"/>
      <c r="AT13" s="90"/>
      <c r="AU13" s="90"/>
      <c r="AV13" s="90"/>
      <c r="AW13" s="90"/>
      <c r="AX13" s="90"/>
      <c r="AY13" s="90"/>
      <c r="AZ13" s="90"/>
      <c r="BA13" s="90"/>
      <c r="BB13" s="90"/>
      <c r="BC13" s="90"/>
      <c r="BD13" s="90"/>
      <c r="BE13" s="90"/>
      <c r="BF13" s="90"/>
      <c r="BG13" s="90"/>
      <c r="BH13" s="90"/>
      <c r="BI13" s="90"/>
      <c r="BJ13" s="90"/>
      <c r="BK13" s="90"/>
      <c r="BL13" s="90"/>
      <c r="BM13" s="90"/>
      <c r="BN13" s="90"/>
      <c r="BO13" s="90"/>
      <c r="BP13" s="90"/>
      <c r="BQ13" s="90"/>
      <c r="BR13" s="90"/>
      <c r="BS13" s="90"/>
      <c r="BT13" s="90"/>
      <c r="BU13" s="90"/>
      <c r="BV13" s="90"/>
      <c r="BW13" s="90"/>
    </row>
    <row r="14" spans="1:75" ht="16.5" customHeight="1" thickBot="1" x14ac:dyDescent="0.35">
      <c r="G14"/>
      <c r="H14" s="265" t="s">
        <v>129</v>
      </c>
      <c r="I14" s="510" t="s">
        <v>153</v>
      </c>
      <c r="J14" s="510"/>
      <c r="K14" s="511" t="s">
        <v>879</v>
      </c>
      <c r="L14" s="511"/>
      <c r="M14" s="511"/>
      <c r="N14" s="511"/>
      <c r="O14" s="511"/>
      <c r="X14" s="502" t="s">
        <v>81</v>
      </c>
      <c r="Y14" s="503"/>
      <c r="Z14" s="503"/>
      <c r="AA14" s="503"/>
      <c r="AB14" s="503"/>
      <c r="AC14" s="503"/>
      <c r="AD14" s="503"/>
      <c r="AE14" s="503"/>
      <c r="AF14" s="503"/>
      <c r="AG14" s="503"/>
      <c r="AH14" s="503"/>
      <c r="AI14" s="503"/>
      <c r="AJ14" s="503"/>
      <c r="AK14" s="503"/>
      <c r="AL14" s="503"/>
      <c r="AM14" s="503"/>
      <c r="AN14" s="503"/>
      <c r="AO14" s="503"/>
      <c r="AP14" s="503"/>
      <c r="AQ14" s="503"/>
      <c r="AR14" s="503"/>
      <c r="AS14" s="503"/>
      <c r="AT14" s="503"/>
      <c r="AU14" s="503"/>
      <c r="AV14" s="503"/>
      <c r="AW14" s="503"/>
      <c r="AX14" s="504" t="s">
        <v>31</v>
      </c>
      <c r="AY14" s="504"/>
      <c r="AZ14" s="504"/>
      <c r="BA14" s="504"/>
      <c r="BB14" s="504"/>
      <c r="BC14" s="504"/>
      <c r="BD14" s="504"/>
      <c r="BE14" s="504"/>
      <c r="BF14" s="504"/>
      <c r="BG14" s="504"/>
      <c r="BH14" s="504"/>
      <c r="BI14" s="504"/>
      <c r="BJ14" s="504"/>
      <c r="BK14" s="504"/>
      <c r="BL14" s="504"/>
      <c r="BM14" s="504"/>
      <c r="BN14" s="504"/>
      <c r="BO14" s="504"/>
      <c r="BP14" s="504"/>
      <c r="BQ14" s="504"/>
      <c r="BR14" s="504"/>
      <c r="BS14" s="504"/>
      <c r="BT14" s="504"/>
      <c r="BU14" s="504"/>
      <c r="BV14" s="504"/>
      <c r="BW14" s="504"/>
    </row>
    <row r="15" spans="1:75" ht="42" x14ac:dyDescent="0.35">
      <c r="A15" s="428" t="s">
        <v>887</v>
      </c>
      <c r="B15" s="36" t="s">
        <v>890</v>
      </c>
      <c r="C15" s="37" t="s">
        <v>891</v>
      </c>
      <c r="D15" s="266" t="s">
        <v>370</v>
      </c>
      <c r="E15" s="267" t="s">
        <v>414</v>
      </c>
      <c r="F15" s="267" t="s">
        <v>31</v>
      </c>
      <c r="G15" s="268" t="s">
        <v>397</v>
      </c>
      <c r="H15" s="269" t="s">
        <v>90</v>
      </c>
      <c r="I15" s="270" t="s">
        <v>75</v>
      </c>
      <c r="J15" s="270" t="s">
        <v>76</v>
      </c>
      <c r="K15" s="271" t="s">
        <v>148</v>
      </c>
      <c r="L15" s="271" t="s">
        <v>149</v>
      </c>
      <c r="M15" s="271" t="s">
        <v>152</v>
      </c>
      <c r="N15" s="271" t="s">
        <v>151</v>
      </c>
      <c r="O15" s="271" t="s">
        <v>158</v>
      </c>
      <c r="P15" s="210" t="s">
        <v>372</v>
      </c>
      <c r="Q15" s="272" t="s">
        <v>29</v>
      </c>
      <c r="R15" s="273" t="s">
        <v>367</v>
      </c>
      <c r="S15" s="42" t="s">
        <v>373</v>
      </c>
      <c r="T15" s="273" t="s">
        <v>368</v>
      </c>
      <c r="U15" s="274" t="s">
        <v>369</v>
      </c>
      <c r="V15" s="43" t="s">
        <v>888</v>
      </c>
      <c r="W15" s="274" t="s">
        <v>79</v>
      </c>
      <c r="X15" s="275">
        <v>2025</v>
      </c>
      <c r="Y15" s="275">
        <v>2026</v>
      </c>
      <c r="Z15" s="275">
        <v>2027</v>
      </c>
      <c r="AA15" s="275">
        <v>2028</v>
      </c>
      <c r="AB15" s="275">
        <v>2029</v>
      </c>
      <c r="AC15" s="275">
        <v>2030</v>
      </c>
      <c r="AD15" s="275">
        <v>2031</v>
      </c>
      <c r="AE15" s="275">
        <v>2032</v>
      </c>
      <c r="AF15" s="275">
        <v>2033</v>
      </c>
      <c r="AG15" s="275">
        <v>2034</v>
      </c>
      <c r="AH15" s="275">
        <v>2035</v>
      </c>
      <c r="AI15" s="275">
        <v>2036</v>
      </c>
      <c r="AJ15" s="275">
        <v>2037</v>
      </c>
      <c r="AK15" s="275">
        <v>2038</v>
      </c>
      <c r="AL15" s="275">
        <v>2039</v>
      </c>
      <c r="AM15" s="275">
        <v>2040</v>
      </c>
      <c r="AN15" s="275">
        <v>2041</v>
      </c>
      <c r="AO15" s="275">
        <v>2042</v>
      </c>
      <c r="AP15" s="275">
        <v>2043</v>
      </c>
      <c r="AQ15" s="275">
        <v>2044</v>
      </c>
      <c r="AR15" s="275">
        <v>2045</v>
      </c>
      <c r="AS15" s="275">
        <v>2046</v>
      </c>
      <c r="AT15" s="275">
        <v>2047</v>
      </c>
      <c r="AU15" s="275">
        <v>2048</v>
      </c>
      <c r="AV15" s="275">
        <v>2049</v>
      </c>
      <c r="AW15" s="275">
        <v>2050</v>
      </c>
      <c r="AX15" s="276">
        <v>2025</v>
      </c>
      <c r="AY15" s="276">
        <v>2026</v>
      </c>
      <c r="AZ15" s="276">
        <v>2027</v>
      </c>
      <c r="BA15" s="276">
        <v>2028</v>
      </c>
      <c r="BB15" s="276">
        <v>2029</v>
      </c>
      <c r="BC15" s="276">
        <v>2030</v>
      </c>
      <c r="BD15" s="276">
        <v>2031</v>
      </c>
      <c r="BE15" s="276">
        <v>2032</v>
      </c>
      <c r="BF15" s="276">
        <v>2033</v>
      </c>
      <c r="BG15" s="276">
        <v>2034</v>
      </c>
      <c r="BH15" s="276">
        <v>2035</v>
      </c>
      <c r="BI15" s="276">
        <v>2036</v>
      </c>
      <c r="BJ15" s="276">
        <v>2037</v>
      </c>
      <c r="BK15" s="276">
        <v>2038</v>
      </c>
      <c r="BL15" s="276">
        <v>2039</v>
      </c>
      <c r="BM15" s="276">
        <v>2040</v>
      </c>
      <c r="BN15" s="276">
        <v>2041</v>
      </c>
      <c r="BO15" s="276">
        <v>2042</v>
      </c>
      <c r="BP15" s="276">
        <v>2043</v>
      </c>
      <c r="BQ15" s="276">
        <v>2044</v>
      </c>
      <c r="BR15" s="276">
        <v>2045</v>
      </c>
      <c r="BS15" s="276">
        <v>2046</v>
      </c>
      <c r="BT15" s="276">
        <v>2047</v>
      </c>
      <c r="BU15" s="276">
        <v>2048</v>
      </c>
      <c r="BV15" s="276">
        <v>2049</v>
      </c>
      <c r="BW15" s="276">
        <v>2050</v>
      </c>
    </row>
    <row r="16" spans="1:75" x14ac:dyDescent="0.3">
      <c r="A16" s="78" t="s">
        <v>11</v>
      </c>
      <c r="B16" s="512" t="s">
        <v>736</v>
      </c>
      <c r="C16" s="278">
        <v>91562</v>
      </c>
      <c r="D16" s="277" t="s">
        <v>63</v>
      </c>
      <c r="E16" s="40">
        <f t="shared" ref="E16:E19" si="0">F16</f>
        <v>35394598.622042529</v>
      </c>
      <c r="F16" s="40">
        <f t="shared" ref="F16:F19" si="1">SUM($AX16:$BW16)</f>
        <v>35394598.622042529</v>
      </c>
      <c r="G16" s="425">
        <f t="shared" ref="G16:G19" si="2">(E16/1000000)*1</f>
        <v>35.39459862204253</v>
      </c>
      <c r="H16" s="46">
        <f t="shared" ref="H16:H19" si="3">$P16*X16</f>
        <v>1396480.2389042559</v>
      </c>
      <c r="I16" s="64">
        <f>_xlfn.XLOOKUP(D16,Lookups!$A$3:$A$17,Lookups!$D$3:$D$17)</f>
        <v>1.9567963187770236</v>
      </c>
      <c r="J16" s="65">
        <f>_xlfn.XLOOKUP($D16,Lookups!$A$3:$A$15,Lookups!$E$3:$E$15)</f>
        <v>0</v>
      </c>
      <c r="K16" s="65">
        <f>Lookups!$E$6</f>
        <v>8.9499999999999996E-2</v>
      </c>
      <c r="L16" s="65">
        <f>Lookups!$E$5</f>
        <v>1.4E-2</v>
      </c>
      <c r="M16" s="64">
        <f>Lookups!$D$3</f>
        <v>0.21490000000000001</v>
      </c>
      <c r="N16" s="64">
        <f>Lookups!$D$4</f>
        <v>0.32764300000000002</v>
      </c>
      <c r="O16" s="64">
        <f>Lookups!$D$11</f>
        <v>1.9567963187770236</v>
      </c>
      <c r="P16" s="40">
        <f>S16*R16*T16*W16</f>
        <v>48481.273254400003</v>
      </c>
      <c r="Q16" s="40">
        <v>18</v>
      </c>
      <c r="R16" s="40">
        <f>C16</f>
        <v>91562</v>
      </c>
      <c r="S16" s="209">
        <v>0.64</v>
      </c>
      <c r="T16" s="425">
        <v>780.5</v>
      </c>
      <c r="U16" s="209">
        <v>0.77</v>
      </c>
      <c r="V16" s="201">
        <f>_xlfn.XLOOKUP(A16,$H$26:$H$30,$L$26:$L$30,"blended")</f>
        <v>0.85</v>
      </c>
      <c r="W16" s="6">
        <v>1.06E-3</v>
      </c>
      <c r="X16" s="30">
        <f>IF(X$15&lt;2025+$Q16,$I16+_xlfn.XLOOKUP(_xlfn.XLOOKUP($D16,Lookups!$A$3:$A$17,Lookups!$B$3:$B$17),'VT CHS Emissions Schedule'!$A:$A,'VT CHS Emissions Schedule'!D:D),0)</f>
        <v>28.80452894824737</v>
      </c>
      <c r="Y16" s="30">
        <f>IF(Y$15&lt;2025+$Q16,$I16+_xlfn.XLOOKUP(_xlfn.XLOOKUP($D16,Lookups!$A$3:$A$17,Lookups!$B$3:$B$17),'VT CHS Emissions Schedule'!$A:$A,'VT CHS Emissions Schedule'!E:E),0)</f>
        <v>28.80452894824737</v>
      </c>
      <c r="Z16" s="30">
        <f>IF(Z$15&lt;2025+$Q16,$I16+_xlfn.XLOOKUP(_xlfn.XLOOKUP($D16,Lookups!$A$3:$A$17,Lookups!$B$3:$B$17),'VT CHS Emissions Schedule'!$A:$A,'VT CHS Emissions Schedule'!F:F),0)</f>
        <v>28.80452894824737</v>
      </c>
      <c r="AA16" s="30">
        <f>IF(AA$15&lt;2025+$Q16,$I16+_xlfn.XLOOKUP(_xlfn.XLOOKUP($D16,Lookups!$A$3:$A$17,Lookups!$B$3:$B$17),'VT CHS Emissions Schedule'!$A:$A,'VT CHS Emissions Schedule'!G:G),0)</f>
        <v>28.80452894824737</v>
      </c>
      <c r="AB16" s="30">
        <f>IF(AB$15&lt;2025+$Q16,$I16+_xlfn.XLOOKUP(_xlfn.XLOOKUP($D16,Lookups!$A$3:$A$17,Lookups!$B$3:$B$17),'VT CHS Emissions Schedule'!$A:$A,'VT CHS Emissions Schedule'!H:H),0)</f>
        <v>28.80452894824737</v>
      </c>
      <c r="AC16" s="30">
        <f>IF(AC$15&lt;2025+$Q16,$I16+_xlfn.XLOOKUP(_xlfn.XLOOKUP($D16,Lookups!$A$3:$A$17,Lookups!$B$3:$B$17),'VT CHS Emissions Schedule'!$A:$A,'VT CHS Emissions Schedule'!I:I),0)</f>
        <v>26.889492495103514</v>
      </c>
      <c r="AD16" s="30">
        <f>IF(AD$15&lt;2025+$Q16,$I16+_xlfn.XLOOKUP(_xlfn.XLOOKUP($D16,Lookups!$A$3:$A$17,Lookups!$B$3:$B$17),'VT CHS Emissions Schedule'!$A:$A,'VT CHS Emissions Schedule'!J:J),0)</f>
        <v>26.889492495103514</v>
      </c>
      <c r="AE16" s="30">
        <f>IF(AE$15&lt;2025+$Q16,$I16+_xlfn.XLOOKUP(_xlfn.XLOOKUP($D16,Lookups!$A$3:$A$17,Lookups!$B$3:$B$17),'VT CHS Emissions Schedule'!$A:$A,'VT CHS Emissions Schedule'!K:K),0)</f>
        <v>26.889492495103514</v>
      </c>
      <c r="AF16" s="30">
        <f>IF(AF$15&lt;2025+$Q16,$I16+_xlfn.XLOOKUP(_xlfn.XLOOKUP($D16,Lookups!$A$3:$A$17,Lookups!$B$3:$B$17),'VT CHS Emissions Schedule'!$A:$A,'VT CHS Emissions Schedule'!L:L),0)</f>
        <v>26.889492495103514</v>
      </c>
      <c r="AG16" s="30">
        <f>IF(AG$15&lt;2025+$Q16,$I16+_xlfn.XLOOKUP(_xlfn.XLOOKUP($D16,Lookups!$A$3:$A$17,Lookups!$B$3:$B$17),'VT CHS Emissions Schedule'!$A:$A,'VT CHS Emissions Schedule'!M:M),0)</f>
        <v>26.889492495103514</v>
      </c>
      <c r="AH16" s="30">
        <f>IF(AH$15&lt;2025+$Q16,$I16+_xlfn.XLOOKUP(_xlfn.XLOOKUP($D16,Lookups!$A$3:$A$17,Lookups!$B$3:$B$17),'VT CHS Emissions Schedule'!$A:$A,'VT CHS Emissions Schedule'!N:N),0)</f>
        <v>26.565788056945038</v>
      </c>
      <c r="AI16" s="30">
        <f>IF(AI$15&lt;2025+$Q16,$I16+_xlfn.XLOOKUP(_xlfn.XLOOKUP($D16,Lookups!$A$3:$A$17,Lookups!$B$3:$B$17),'VT CHS Emissions Schedule'!$A:$A,'VT CHS Emissions Schedule'!O:O),0)</f>
        <v>26.565788056945038</v>
      </c>
      <c r="AJ16" s="30">
        <f>IF(AJ$15&lt;2025+$Q16,$I16+_xlfn.XLOOKUP(_xlfn.XLOOKUP($D16,Lookups!$A$3:$A$17,Lookups!$B$3:$B$17),'VT CHS Emissions Schedule'!$A:$A,'VT CHS Emissions Schedule'!P:P),0)</f>
        <v>26.565788056945038</v>
      </c>
      <c r="AK16" s="30">
        <f>IF(AK$15&lt;2025+$Q16,$I16+_xlfn.XLOOKUP(_xlfn.XLOOKUP($D16,Lookups!$A$3:$A$17,Lookups!$B$3:$B$17),'VT CHS Emissions Schedule'!$A:$A,'VT CHS Emissions Schedule'!Q:Q),0)</f>
        <v>26.565788056945038</v>
      </c>
      <c r="AL16" s="30">
        <f>IF(AL$15&lt;2025+$Q16,$I16+_xlfn.XLOOKUP(_xlfn.XLOOKUP($D16,Lookups!$A$3:$A$17,Lookups!$B$3:$B$17),'VT CHS Emissions Schedule'!$A:$A,'VT CHS Emissions Schedule'!R:R),0)</f>
        <v>26.565788056945038</v>
      </c>
      <c r="AM16" s="30">
        <f>IF(AM$15&lt;2025+$Q16,$I16+_xlfn.XLOOKUP(_xlfn.XLOOKUP($D16,Lookups!$A$3:$A$17,Lookups!$B$3:$B$17),'VT CHS Emissions Schedule'!$A:$A,'VT CHS Emissions Schedule'!S:S),0)</f>
        <v>26.461723092597698</v>
      </c>
      <c r="AN16" s="30">
        <f>IF(AN$15&lt;2025+$Q16,$I16+_xlfn.XLOOKUP(_xlfn.XLOOKUP($D16,Lookups!$A$3:$A$17,Lookups!$B$3:$B$17),'VT CHS Emissions Schedule'!$A:$A,'VT CHS Emissions Schedule'!T:T),0)</f>
        <v>26.461723092597698</v>
      </c>
      <c r="AO16" s="30">
        <f>IF(AO$15&lt;2025+$Q16,$I16+_xlfn.XLOOKUP(_xlfn.XLOOKUP($D16,Lookups!$A$3:$A$17,Lookups!$B$3:$B$17),'VT CHS Emissions Schedule'!$A:$A,'VT CHS Emissions Schedule'!U:U),0)</f>
        <v>26.461723092597698</v>
      </c>
      <c r="AP16" s="30">
        <f>IF(AP$15&lt;2025+$Q16,$I16+_xlfn.XLOOKUP(_xlfn.XLOOKUP($D16,Lookups!$A$3:$A$17,Lookups!$B$3:$B$17),'VT CHS Emissions Schedule'!$A:$A,'VT CHS Emissions Schedule'!V:V),0)</f>
        <v>0</v>
      </c>
      <c r="AQ16" s="30">
        <f>IF(AQ$15&lt;2025+$Q16,$I16+_xlfn.XLOOKUP(_xlfn.XLOOKUP($D16,Lookups!$A$3:$A$17,Lookups!$B$3:$B$17),'VT CHS Emissions Schedule'!$A:$A,'VT CHS Emissions Schedule'!W:W),0)</f>
        <v>0</v>
      </c>
      <c r="AR16" s="30">
        <f>IF(AR$15&lt;2025+$Q16,$I16+_xlfn.XLOOKUP(_xlfn.XLOOKUP($D16,Lookups!$A$3:$A$17,Lookups!$B$3:$B$17),'VT CHS Emissions Schedule'!$A:$A,'VT CHS Emissions Schedule'!X:X),0)</f>
        <v>0</v>
      </c>
      <c r="AS16" s="30">
        <f>IF(AS$15&lt;2025+$Q16,$I16+_xlfn.XLOOKUP(_xlfn.XLOOKUP($D16,Lookups!$A$3:$A$17,Lookups!$B$3:$B$17),'VT CHS Emissions Schedule'!$A:$A,'VT CHS Emissions Schedule'!Y:Y),0)</f>
        <v>0</v>
      </c>
      <c r="AT16" s="30">
        <f>IF(AT$15&lt;2025+$Q16,$I16+_xlfn.XLOOKUP(_xlfn.XLOOKUP($D16,Lookups!$A$3:$A$17,Lookups!$B$3:$B$17),'VT CHS Emissions Schedule'!$A:$A,'VT CHS Emissions Schedule'!Z:Z),0)</f>
        <v>0</v>
      </c>
      <c r="AU16" s="30">
        <f>IF(AU$15&lt;2025+$Q16,$I16+_xlfn.XLOOKUP(_xlfn.XLOOKUP($D16,Lookups!$A$3:$A$17,Lookups!$B$3:$B$17),'VT CHS Emissions Schedule'!$A:$A,'VT CHS Emissions Schedule'!AA:AA),0)</f>
        <v>0</v>
      </c>
      <c r="AV16" s="30">
        <f>IF(AV$15&lt;2025+$Q16,$I16+_xlfn.XLOOKUP(_xlfn.XLOOKUP($D16,Lookups!$A$3:$A$17,Lookups!$B$3:$B$17),'VT CHS Emissions Schedule'!$A:$A,'VT CHS Emissions Schedule'!AB:AB),0)</f>
        <v>0</v>
      </c>
      <c r="AW16" s="30">
        <f>IF(AW$15&lt;2025+$Q16,$I16+_xlfn.XLOOKUP(_xlfn.XLOOKUP($D16,Lookups!$A$3:$A$17,Lookups!$B$3:$B$17),'VT CHS Emissions Schedule'!$A:$A,'VT CHS Emissions Schedule'!AC:AC),0)</f>
        <v>0</v>
      </c>
      <c r="AX16" s="63">
        <f>IF(AX$15&lt;2025+$Q16,IF($A16="Natural Gas",$P16/$L$28*'VT CHS Emissions Schedule'!D$7/(1-$L16),IF($A16="Propane",$P16/$L$27*('VT CHS Emissions Schedule'!D$9+$I16),IF($A16="Oil",$P16/$L$26*('VT CHS Emissions Schedule'!D$8+$I16),$I$26*$P16/$L$26*('VT CHS Emissions Schedule'!D$8+$M16)+$I$27*$P16/$L$27*('VT CHS Emissions Schedule'!D$9+$N16)+$I$28*$P16/$L$28*'VT CHS Emissions Schedule'!D$9/(1-$L16)+$I$29*$P16/$L$29*'VT CHS Emissions Schedule'!D$5/(1-$K16)+$I$30*$P16/$L$30*('VT CHS Emissions Schedule'!D$36+$O16))))-$P16/$U16*X16,0)</f>
        <v>1872227.2773271706</v>
      </c>
      <c r="AY16" s="63">
        <f>IF(AY$15&lt;2025+$Q16,IF($A16="Natural Gas",$P16/$L$28*'VT CHS Emissions Schedule'!E$7/(1-$L16),IF($A16="Propane",$P16/$L$27*('VT CHS Emissions Schedule'!E$9+$I16),IF($A16="Oil",$P16/$L$26*('VT CHS Emissions Schedule'!E$8+$I16),$I$26*$P16/$L$26*('VT CHS Emissions Schedule'!E$8+$M16)+$I$27*$P16/$L$27*('VT CHS Emissions Schedule'!E$9+$N16)+$I$28*$P16/$L$28*'VT CHS Emissions Schedule'!E$9/(1-$L16)+$I$29*$P16/$L$29*'VT CHS Emissions Schedule'!E$5/(1-$K16)+$I$30*$P16/$L$30*('VT CHS Emissions Schedule'!E$36+$O16))))-$P16/$U16*Y16,0)</f>
        <v>1872227.2773271706</v>
      </c>
      <c r="AZ16" s="63">
        <f>IF(AZ$15&lt;2025+$Q16,IF($A16="Natural Gas",$P16/$L$28*'VT CHS Emissions Schedule'!F$7/(1-$L16),IF($A16="Propane",$P16/$L$27*('VT CHS Emissions Schedule'!F$9+$I16),IF($A16="Oil",$P16/$L$26*('VT CHS Emissions Schedule'!F$8+$I16),$I$26*$P16/$L$26*('VT CHS Emissions Schedule'!F$8+$M16)+$I$27*$P16/$L$27*('VT CHS Emissions Schedule'!F$9+$N16)+$I$28*$P16/$L$28*'VT CHS Emissions Schedule'!F$9/(1-$L16)+$I$29*$P16/$L$29*'VT CHS Emissions Schedule'!F$5/(1-$K16)+$I$30*$P16/$L$30*('VT CHS Emissions Schedule'!F$36+$O16))))-$P16/$U16*Z16,0)</f>
        <v>1872227.2773271706</v>
      </c>
      <c r="BA16" s="63">
        <f>IF(BA$15&lt;2025+$Q16,IF($A16="Natural Gas",$P16/$L$28*'VT CHS Emissions Schedule'!G$7/(1-$L16),IF($A16="Propane",$P16/$L$27*('VT CHS Emissions Schedule'!G$9+$I16),IF($A16="Oil",$P16/$L$26*('VT CHS Emissions Schedule'!G$8+$I16),$I$26*$P16/$L$26*('VT CHS Emissions Schedule'!G$8+$M16)+$I$27*$P16/$L$27*('VT CHS Emissions Schedule'!G$9+$N16)+$I$28*$P16/$L$28*'VT CHS Emissions Schedule'!G$9/(1-$L16)+$I$29*$P16/$L$29*'VT CHS Emissions Schedule'!G$5/(1-$K16)+$I$30*$P16/$L$30*('VT CHS Emissions Schedule'!G$36+$O16))))-$P16/$U16*AA16,0)</f>
        <v>1872227.2773271706</v>
      </c>
      <c r="BB16" s="63">
        <f>IF(BB$15&lt;2025+$Q16,IF($A16="Natural Gas",$P16/$L$28*'VT CHS Emissions Schedule'!H$7/(1-$L16),IF($A16="Propane",$P16/$L$27*('VT CHS Emissions Schedule'!H$9+$I16),IF($A16="Oil",$P16/$L$26*('VT CHS Emissions Schedule'!H$8+$I16),$I$26*$P16/$L$26*('VT CHS Emissions Schedule'!H$8+$M16)+$I$27*$P16/$L$27*('VT CHS Emissions Schedule'!H$9+$N16)+$I$28*$P16/$L$28*'VT CHS Emissions Schedule'!H$9/(1-$L16)+$I$29*$P16/$L$29*'VT CHS Emissions Schedule'!H$5/(1-$K16)+$I$30*$P16/$L$30*('VT CHS Emissions Schedule'!H$36+$O16))))-$P16/$U16*AB16,0)</f>
        <v>1872227.2773271706</v>
      </c>
      <c r="BC16" s="63">
        <f>IF(BC$15&lt;2025+$Q16,IF($A16="Natural Gas",$P16/$L$28*'VT CHS Emissions Schedule'!I$7/(1-$L16),IF($A16="Propane",$P16/$L$27*('VT CHS Emissions Schedule'!I$9+$I16),IF($A16="Oil",$P16/$L$26*('VT CHS Emissions Schedule'!I$8+$I16),$I$26*$P16/$L$26*('VT CHS Emissions Schedule'!I$8+$M16)+$I$27*$P16/$L$27*('VT CHS Emissions Schedule'!I$9+$N16)+$I$28*$P16/$L$28*'VT CHS Emissions Schedule'!I$9/(1-$L16)+$I$29*$P16/$L$29*'VT CHS Emissions Schedule'!I$5/(1-$K16)+$I$30*$P16/$L$30*('VT CHS Emissions Schedule'!I$36+$O16))))-$P16/$U16*AC16,0)</f>
        <v>1988967.0413344395</v>
      </c>
      <c r="BD16" s="63">
        <f>IF(BD$15&lt;2025+$Q16,IF($A16="Natural Gas",$P16/$L$28*'VT CHS Emissions Schedule'!J$7/(1-$L16),IF($A16="Propane",$P16/$L$27*('VT CHS Emissions Schedule'!J$9+$I16),IF($A16="Oil",$P16/$L$26*('VT CHS Emissions Schedule'!J$8+$I16),$I$26*$P16/$L$26*('VT CHS Emissions Schedule'!J$8+$M16)+$I$27*$P16/$L$27*('VT CHS Emissions Schedule'!J$9+$N16)+$I$28*$P16/$L$28*'VT CHS Emissions Schedule'!J$9/(1-$L16)+$I$29*$P16/$L$29*'VT CHS Emissions Schedule'!J$5/(1-$K16)+$I$30*$P16/$L$30*('VT CHS Emissions Schedule'!J$36+$O16))))-$P16/$U16*AD16,0)</f>
        <v>1988967.0413344395</v>
      </c>
      <c r="BE16" s="63">
        <f>IF(BE$15&lt;2025+$Q16,IF($A16="Natural Gas",$P16/$L$28*'VT CHS Emissions Schedule'!K$7/(1-$L16),IF($A16="Propane",$P16/$L$27*('VT CHS Emissions Schedule'!K$9+$I16),IF($A16="Oil",$P16/$L$26*('VT CHS Emissions Schedule'!K$8+$I16),$I$26*$P16/$L$26*('VT CHS Emissions Schedule'!K$8+$M16)+$I$27*$P16/$L$27*('VT CHS Emissions Schedule'!K$9+$N16)+$I$28*$P16/$L$28*'VT CHS Emissions Schedule'!K$9/(1-$L16)+$I$29*$P16/$L$29*'VT CHS Emissions Schedule'!K$5/(1-$K16)+$I$30*$P16/$L$30*('VT CHS Emissions Schedule'!K$36+$O16))))-$P16/$U16*AE16,0)</f>
        <v>1988967.0413344395</v>
      </c>
      <c r="BF16" s="63">
        <f>IF(BF$15&lt;2025+$Q16,IF($A16="Natural Gas",$P16/$L$28*'VT CHS Emissions Schedule'!L$7/(1-$L16),IF($A16="Propane",$P16/$L$27*('VT CHS Emissions Schedule'!L$9+$I16),IF($A16="Oil",$P16/$L$26*('VT CHS Emissions Schedule'!L$8+$I16),$I$26*$P16/$L$26*('VT CHS Emissions Schedule'!L$8+$M16)+$I$27*$P16/$L$27*('VT CHS Emissions Schedule'!L$9+$N16)+$I$28*$P16/$L$28*'VT CHS Emissions Schedule'!L$9/(1-$L16)+$I$29*$P16/$L$29*'VT CHS Emissions Schedule'!L$5/(1-$K16)+$I$30*$P16/$L$30*('VT CHS Emissions Schedule'!L$36+$O16))))-$P16/$U16*AF16,0)</f>
        <v>1988967.0413344395</v>
      </c>
      <c r="BG16" s="63">
        <f>IF(BG$15&lt;2025+$Q16,IF($A16="Natural Gas",$P16/$L$28*'VT CHS Emissions Schedule'!M$7/(1-$L16),IF($A16="Propane",$P16/$L$27*('VT CHS Emissions Schedule'!M$9+$I16),IF($A16="Oil",$P16/$L$26*('VT CHS Emissions Schedule'!M$8+$I16),$I$26*$P16/$L$26*('VT CHS Emissions Schedule'!M$8+$M16)+$I$27*$P16/$L$27*('VT CHS Emissions Schedule'!M$9+$N16)+$I$28*$P16/$L$28*'VT CHS Emissions Schedule'!M$9/(1-$L16)+$I$29*$P16/$L$29*'VT CHS Emissions Schedule'!M$5/(1-$K16)+$I$30*$P16/$L$30*('VT CHS Emissions Schedule'!M$36+$O16))))-$P16/$U16*AG16,0)</f>
        <v>1988967.0413344395</v>
      </c>
      <c r="BH16" s="63">
        <f>IF(BH$15&lt;2025+$Q16,IF($A16="Natural Gas",$P16/$L$28*'VT CHS Emissions Schedule'!N$7/(1-$L16),IF($A16="Propane",$P16/$L$27*('VT CHS Emissions Schedule'!N$9+$I16),IF($A16="Oil",$P16/$L$26*('VT CHS Emissions Schedule'!N$8+$I16),$I$26*$P16/$L$26*('VT CHS Emissions Schedule'!N$8+$M16)+$I$27*$P16/$L$27*('VT CHS Emissions Schedule'!N$9+$N16)+$I$28*$P16/$L$28*'VT CHS Emissions Schedule'!N$9/(1-$L16)+$I$29*$P16/$L$29*'VT CHS Emissions Schedule'!N$5/(1-$K16)+$I$30*$P16/$L$30*('VT CHS Emissions Schedule'!N$36+$O16))))-$P16/$U16*AH16,0)</f>
        <v>2008699.3439485291</v>
      </c>
      <c r="BI16" s="63">
        <f>IF(BI$15&lt;2025+$Q16,IF($A16="Natural Gas",$P16/$L$28*'VT CHS Emissions Schedule'!O$7/(1-$L16),IF($A16="Propane",$P16/$L$27*('VT CHS Emissions Schedule'!O$9+$I16),IF($A16="Oil",$P16/$L$26*('VT CHS Emissions Schedule'!O$8+$I16),$I$26*$P16/$L$26*('VT CHS Emissions Schedule'!O$8+$M16)+$I$27*$P16/$L$27*('VT CHS Emissions Schedule'!O$9+$N16)+$I$28*$P16/$L$28*'VT CHS Emissions Schedule'!O$9/(1-$L16)+$I$29*$P16/$L$29*'VT CHS Emissions Schedule'!O$5/(1-$K16)+$I$30*$P16/$L$30*('VT CHS Emissions Schedule'!O$36+$O16))))-$P16/$U16*AI16,0)</f>
        <v>2008699.3439485291</v>
      </c>
      <c r="BJ16" s="63">
        <f>IF(BJ$15&lt;2025+$Q16,IF($A16="Natural Gas",$P16/$L$28*'VT CHS Emissions Schedule'!P$7/(1-$L16),IF($A16="Propane",$P16/$L$27*('VT CHS Emissions Schedule'!P$9+$I16),IF($A16="Oil",$P16/$L$26*('VT CHS Emissions Schedule'!P$8+$I16),$I$26*$P16/$L$26*('VT CHS Emissions Schedule'!P$8+$M16)+$I$27*$P16/$L$27*('VT CHS Emissions Schedule'!P$9+$N16)+$I$28*$P16/$L$28*'VT CHS Emissions Schedule'!P$9/(1-$L16)+$I$29*$P16/$L$29*'VT CHS Emissions Schedule'!P$5/(1-$K16)+$I$30*$P16/$L$30*('VT CHS Emissions Schedule'!P$36+$O16))))-$P16/$U16*AJ16,0)</f>
        <v>2008699.3439485291</v>
      </c>
      <c r="BK16" s="63">
        <f>IF(BK$15&lt;2025+$Q16,IF($A16="Natural Gas",$P16/$L$28*'VT CHS Emissions Schedule'!Q$7/(1-$L16),IF($A16="Propane",$P16/$L$27*('VT CHS Emissions Schedule'!Q$9+$I16),IF($A16="Oil",$P16/$L$26*('VT CHS Emissions Schedule'!Q$8+$I16),$I$26*$P16/$L$26*('VT CHS Emissions Schedule'!Q$8+$M16)+$I$27*$P16/$L$27*('VT CHS Emissions Schedule'!Q$9+$N16)+$I$28*$P16/$L$28*'VT CHS Emissions Schedule'!Q$9/(1-$L16)+$I$29*$P16/$L$29*'VT CHS Emissions Schedule'!Q$5/(1-$K16)+$I$30*$P16/$L$30*('VT CHS Emissions Schedule'!Q$36+$O16))))-$P16/$U16*AK16,0)</f>
        <v>2008699.3439485291</v>
      </c>
      <c r="BL16" s="63">
        <f>IF(BL$15&lt;2025+$Q16,IF($A16="Natural Gas",$P16/$L$28*'VT CHS Emissions Schedule'!R$7/(1-$L16),IF($A16="Propane",$P16/$L$27*('VT CHS Emissions Schedule'!R$9+$I16),IF($A16="Oil",$P16/$L$26*('VT CHS Emissions Schedule'!R$8+$I16),$I$26*$P16/$L$26*('VT CHS Emissions Schedule'!R$8+$M16)+$I$27*$P16/$L$27*('VT CHS Emissions Schedule'!R$9+$N16)+$I$28*$P16/$L$28*'VT CHS Emissions Schedule'!R$9/(1-$L16)+$I$29*$P16/$L$29*'VT CHS Emissions Schedule'!R$5/(1-$K16)+$I$30*$P16/$L$30*('VT CHS Emissions Schedule'!R$36+$O16))))-$P16/$U16*AL16,0)</f>
        <v>2008699.3439485291</v>
      </c>
      <c r="BM16" s="63">
        <f>IF(BM$15&lt;2025+$Q16,IF($A16="Natural Gas",$P16/$L$28*'VT CHS Emissions Schedule'!S$7/(1-$L16),IF($A16="Propane",$P16/$L$27*('VT CHS Emissions Schedule'!S$9+$I16),IF($A16="Oil",$P16/$L$26*('VT CHS Emissions Schedule'!S$8+$I16),$I$26*$P16/$L$26*('VT CHS Emissions Schedule'!S$8+$M16)+$I$27*$P16/$L$27*('VT CHS Emissions Schedule'!S$9+$N16)+$I$28*$P16/$L$28*'VT CHS Emissions Schedule'!S$9/(1-$L16)+$I$29*$P16/$L$29*'VT CHS Emissions Schedule'!S$5/(1-$K16)+$I$30*$P16/$L$30*('VT CHS Emissions Schedule'!S$36+$O16))))-$P16/$U16*AM16,0)</f>
        <v>2015043.4363306144</v>
      </c>
      <c r="BN16" s="63">
        <f>IF(BN$15&lt;2025+$Q16,IF($A16="Natural Gas",$P16/$L$28*'VT CHS Emissions Schedule'!T$7/(1-$L16),IF($A16="Propane",$P16/$L$27*('VT CHS Emissions Schedule'!T$9+$I16),IF($A16="Oil",$P16/$L$26*('VT CHS Emissions Schedule'!T$8+$I16),$I$26*$P16/$L$26*('VT CHS Emissions Schedule'!T$8+$M16)+$I$27*$P16/$L$27*('VT CHS Emissions Schedule'!T$9+$N16)+$I$28*$P16/$L$28*'VT CHS Emissions Schedule'!T$9/(1-$L16)+$I$29*$P16/$L$29*'VT CHS Emissions Schedule'!T$5/(1-$K16)+$I$30*$P16/$L$30*('VT CHS Emissions Schedule'!T$36+$O16))))-$P16/$U16*AN16,0)</f>
        <v>2015043.4363306144</v>
      </c>
      <c r="BO16" s="63">
        <f>IF(BO$15&lt;2025+$Q16,IF($A16="Natural Gas",$P16/$L$28*'VT CHS Emissions Schedule'!U$7/(1-$L16),IF($A16="Propane",$P16/$L$27*('VT CHS Emissions Schedule'!U$9+$I16),IF($A16="Oil",$P16/$L$26*('VT CHS Emissions Schedule'!U$8+$I16),$I$26*$P16/$L$26*('VT CHS Emissions Schedule'!U$8+$M16)+$I$27*$P16/$L$27*('VT CHS Emissions Schedule'!U$9+$N16)+$I$28*$P16/$L$28*'VT CHS Emissions Schedule'!U$9/(1-$L16)+$I$29*$P16/$L$29*'VT CHS Emissions Schedule'!U$5/(1-$K16)+$I$30*$P16/$L$30*('VT CHS Emissions Schedule'!U$36+$O16))))-$P16/$U16*AO16,0)</f>
        <v>2015043.4363306144</v>
      </c>
      <c r="BP16" s="63">
        <f>IF(BP$15&lt;2025+$Q16,IF($A16="Natural Gas",$P16/$L$28*'VT CHS Emissions Schedule'!V$7/(1-$L16),IF($A16="Propane",$P16/$L$27*('VT CHS Emissions Schedule'!V$9+$I16),IF($A16="Oil",$P16/$L$26*('VT CHS Emissions Schedule'!V$8+$I16),$I$26*$P16/$L$26*('VT CHS Emissions Schedule'!V$8+$M16)+$I$27*$P16/$L$27*('VT CHS Emissions Schedule'!V$9+$N16)+$I$28*$P16/$L$28*'VT CHS Emissions Schedule'!V$9/(1-$L16)+$I$29*$P16/$L$29*'VT CHS Emissions Schedule'!V$5/(1-$K16)+$I$30*$P16/$L$30*('VT CHS Emissions Schedule'!V$36+$O16))))-$P16/$U16*AP16,0)</f>
        <v>0</v>
      </c>
      <c r="BQ16" s="63">
        <f>IF(BQ$15&lt;2025+$Q16,IF($A16="Natural Gas",$P16/$L$28*'VT CHS Emissions Schedule'!W$7/(1-$L16),IF($A16="Propane",$P16/$L$27*('VT CHS Emissions Schedule'!W$9+$I16),IF($A16="Oil",$P16/$L$26*('VT CHS Emissions Schedule'!W$8+$I16),$I$26*$P16/$L$26*('VT CHS Emissions Schedule'!W$8+$M16)+$I$27*$P16/$L$27*('VT CHS Emissions Schedule'!W$9+$N16)+$I$28*$P16/$L$28*'VT CHS Emissions Schedule'!W$9/(1-$L16)+$I$29*$P16/$L$29*'VT CHS Emissions Schedule'!W$5/(1-$K16)+$I$30*$P16/$L$30*('VT CHS Emissions Schedule'!W$36+$O16))))-$P16/$U16*AQ16,0)</f>
        <v>0</v>
      </c>
      <c r="BR16" s="63">
        <f>IF(BR$15&lt;2025+$Q16,IF($A16="Natural Gas",$P16/$L$28*'VT CHS Emissions Schedule'!X$7/(1-$L16),IF($A16="Propane",$P16/$L$27*('VT CHS Emissions Schedule'!X$9+$I16),IF($A16="Oil",$P16/$L$26*('VT CHS Emissions Schedule'!X$8+$I16),$I$26*$P16/$L$26*('VT CHS Emissions Schedule'!X$8+$M16)+$I$27*$P16/$L$27*('VT CHS Emissions Schedule'!X$9+$N16)+$I$28*$P16/$L$28*'VT CHS Emissions Schedule'!X$9/(1-$L16)+$I$29*$P16/$L$29*'VT CHS Emissions Schedule'!X$5/(1-$K16)+$I$30*$P16/$L$30*('VT CHS Emissions Schedule'!X$36+$O16))))-$P16/$U16*AR16,0)</f>
        <v>0</v>
      </c>
      <c r="BS16" s="63">
        <f>IF(BS$15&lt;2025+$Q16,IF($A16="Natural Gas",$P16/$L$28*'VT CHS Emissions Schedule'!Y$7/(1-$L16),IF($A16="Propane",$P16/$L$27*('VT CHS Emissions Schedule'!Y$9+$I16),IF($A16="Oil",$P16/$L$26*('VT CHS Emissions Schedule'!Y$8+$I16),$I$26*$P16/$L$26*('VT CHS Emissions Schedule'!Y$8+$M16)+$I$27*$P16/$L$27*('VT CHS Emissions Schedule'!Y$9+$N16)+$I$28*$P16/$L$28*'VT CHS Emissions Schedule'!Y$9/(1-$L16)+$I$29*$P16/$L$29*'VT CHS Emissions Schedule'!Y$5/(1-$K16)+$I$30*$P16/$L$30*('VT CHS Emissions Schedule'!Y$36+$O16))))-$P16/$U16*AS16,0)</f>
        <v>0</v>
      </c>
      <c r="BT16" s="63">
        <f>IF(BT$15&lt;2025+$Q16,IF($A16="Natural Gas",$P16/$L$28*'VT CHS Emissions Schedule'!Z$7/(1-$L16),IF($A16="Propane",$P16/$L$27*('VT CHS Emissions Schedule'!Z$9+$I16),IF($A16="Oil",$P16/$L$26*('VT CHS Emissions Schedule'!Z$8+$I16),$I$26*$P16/$L$26*('VT CHS Emissions Schedule'!Z$8+$M16)+$I$27*$P16/$L$27*('VT CHS Emissions Schedule'!Z$9+$N16)+$I$28*$P16/$L$28*'VT CHS Emissions Schedule'!Z$9/(1-$L16)+$I$29*$P16/$L$29*'VT CHS Emissions Schedule'!Z$5/(1-$K16)+$I$30*$P16/$L$30*('VT CHS Emissions Schedule'!Z$36+$O16))))-$P16/$U16*AT16,0)</f>
        <v>0</v>
      </c>
      <c r="BU16" s="63">
        <f>IF(BU$15&lt;2025+$Q16,IF($A16="Natural Gas",$P16/$L$28*'VT CHS Emissions Schedule'!AA$7/(1-$L16),IF($A16="Propane",$P16/$L$27*('VT CHS Emissions Schedule'!AA$9+$I16),IF($A16="Oil",$P16/$L$26*('VT CHS Emissions Schedule'!AA$8+$I16),$I$26*$P16/$L$26*('VT CHS Emissions Schedule'!AA$8+$M16)+$I$27*$P16/$L$27*('VT CHS Emissions Schedule'!AA$9+$N16)+$I$28*$P16/$L$28*'VT CHS Emissions Schedule'!AA$9/(1-$L16)+$I$29*$P16/$L$29*'VT CHS Emissions Schedule'!AA$5/(1-$K16)+$I$30*$P16/$L$30*('VT CHS Emissions Schedule'!AA$36+$O16))))-$P16/$U16*AU16,0)</f>
        <v>0</v>
      </c>
      <c r="BV16" s="63">
        <f>IF(BV$15&lt;2025+$Q16,IF($A16="Natural Gas",$P16/$L$28*'VT CHS Emissions Schedule'!AB$7/(1-$L16),IF($A16="Propane",$P16/$L$27*('VT CHS Emissions Schedule'!AB$9+$I16),IF($A16="Oil",$P16/$L$26*('VT CHS Emissions Schedule'!AB$8+$I16),$I$26*$P16/$L$26*('VT CHS Emissions Schedule'!AB$8+$M16)+$I$27*$P16/$L$27*('VT CHS Emissions Schedule'!AB$9+$N16)+$I$28*$P16/$L$28*'VT CHS Emissions Schedule'!AB$9/(1-$L16)+$I$29*$P16/$L$29*'VT CHS Emissions Schedule'!AB$5/(1-$K16)+$I$30*$P16/$L$30*('VT CHS Emissions Schedule'!AB$36+$O16))))-$P16/$U16*AV16,0)</f>
        <v>0</v>
      </c>
      <c r="BW16" s="63">
        <f>IF(BW$15&lt;2025+$Q16,IF($A16="Natural Gas",$P16/$L$28*'VT CHS Emissions Schedule'!AC$7/(1-$L16),IF($A16="Propane",$P16/$L$27*('VT CHS Emissions Schedule'!AC$9+$I16),IF($A16="Oil",$P16/$L$26*('VT CHS Emissions Schedule'!AC$8+$I16),$I$26*$P16/$L$26*('VT CHS Emissions Schedule'!AC$8+$M16)+$I$27*$P16/$L$27*('VT CHS Emissions Schedule'!AC$9+$N16)+$I$28*$P16/$L$28*'VT CHS Emissions Schedule'!AC$9/(1-$L16)+$I$29*$P16/$L$29*'VT CHS Emissions Schedule'!AC$5/(1-$K16)+$I$30*$P16/$L$30*('VT CHS Emissions Schedule'!AC$36+$O16))))-$P16/$U16*AW16,0)</f>
        <v>0</v>
      </c>
    </row>
    <row r="17" spans="1:75" x14ac:dyDescent="0.3">
      <c r="A17" s="78" t="s">
        <v>8</v>
      </c>
      <c r="B17" s="513"/>
      <c r="C17" s="278">
        <v>91562</v>
      </c>
      <c r="D17" s="278" t="s">
        <v>63</v>
      </c>
      <c r="E17" s="40">
        <f t="shared" si="0"/>
        <v>48207009.952329472</v>
      </c>
      <c r="F17" s="40">
        <f t="shared" si="1"/>
        <v>48207009.952329472</v>
      </c>
      <c r="G17" s="425">
        <f t="shared" si="2"/>
        <v>48.207009952329472</v>
      </c>
      <c r="H17" s="46">
        <f t="shared" si="3"/>
        <v>1396480.2389042559</v>
      </c>
      <c r="I17" s="64">
        <f>_xlfn.XLOOKUP(D17,Lookups!$A$3:$A$17,Lookups!$D$3:$D$17)</f>
        <v>1.9567963187770236</v>
      </c>
      <c r="J17" s="65">
        <f>_xlfn.XLOOKUP($D17,Lookups!$A$3:$A$15,Lookups!$E$3:$E$15)</f>
        <v>0</v>
      </c>
      <c r="K17" s="65">
        <f>Lookups!$E$6</f>
        <v>8.9499999999999996E-2</v>
      </c>
      <c r="L17" s="65">
        <f>Lookups!$E$5</f>
        <v>1.4E-2</v>
      </c>
      <c r="M17" s="64">
        <f>Lookups!$D$3</f>
        <v>0.21490000000000001</v>
      </c>
      <c r="N17" s="64">
        <f>Lookups!$D$4</f>
        <v>0.32764300000000002</v>
      </c>
      <c r="O17" s="64">
        <f>Lookups!$D$11</f>
        <v>1.9567963187770236</v>
      </c>
      <c r="P17" s="40">
        <f t="shared" ref="P17:P19" si="4">S17*R17*T17*W17</f>
        <v>48481.273254400003</v>
      </c>
      <c r="Q17" s="40">
        <v>18</v>
      </c>
      <c r="R17" s="40">
        <f t="shared" ref="R17:R19" si="5">C17</f>
        <v>91562</v>
      </c>
      <c r="S17" s="209">
        <v>0.64</v>
      </c>
      <c r="T17" s="425">
        <v>780.5</v>
      </c>
      <c r="U17" s="209">
        <v>0.77</v>
      </c>
      <c r="V17" s="201">
        <f>_xlfn.XLOOKUP(A17,$H$26:$H$30,$L$26:$L$30,"blended")</f>
        <v>0.83</v>
      </c>
      <c r="W17" s="6">
        <v>1.06E-3</v>
      </c>
      <c r="X17" s="30">
        <f>IF(X$15&lt;2025+$Q17,$I17+_xlfn.XLOOKUP(_xlfn.XLOOKUP($D17,Lookups!$A$3:$A$17,Lookups!$B$3:$B$17),'VT CHS Emissions Schedule'!$A:$A,'VT CHS Emissions Schedule'!D:D),0)</f>
        <v>28.80452894824737</v>
      </c>
      <c r="Y17" s="30">
        <f>IF(Y$15&lt;2025+$Q17,$I17+_xlfn.XLOOKUP(_xlfn.XLOOKUP($D17,Lookups!$A$3:$A$17,Lookups!$B$3:$B$17),'VT CHS Emissions Schedule'!$A:$A,'VT CHS Emissions Schedule'!E:E),0)</f>
        <v>28.80452894824737</v>
      </c>
      <c r="Z17" s="30">
        <f>IF(Z$15&lt;2025+$Q17,$I17+_xlfn.XLOOKUP(_xlfn.XLOOKUP($D17,Lookups!$A$3:$A$17,Lookups!$B$3:$B$17),'VT CHS Emissions Schedule'!$A:$A,'VT CHS Emissions Schedule'!F:F),0)</f>
        <v>28.80452894824737</v>
      </c>
      <c r="AA17" s="30">
        <f>IF(AA$15&lt;2025+$Q17,$I17+_xlfn.XLOOKUP(_xlfn.XLOOKUP($D17,Lookups!$A$3:$A$17,Lookups!$B$3:$B$17),'VT CHS Emissions Schedule'!$A:$A,'VT CHS Emissions Schedule'!G:G),0)</f>
        <v>28.80452894824737</v>
      </c>
      <c r="AB17" s="30">
        <f>IF(AB$15&lt;2025+$Q17,$I17+_xlfn.XLOOKUP(_xlfn.XLOOKUP($D17,Lookups!$A$3:$A$17,Lookups!$B$3:$B$17),'VT CHS Emissions Schedule'!$A:$A,'VT CHS Emissions Schedule'!H:H),0)</f>
        <v>28.80452894824737</v>
      </c>
      <c r="AC17" s="30">
        <f>IF(AC$15&lt;2025+$Q17,$I17+_xlfn.XLOOKUP(_xlfn.XLOOKUP($D17,Lookups!$A$3:$A$17,Lookups!$B$3:$B$17),'VT CHS Emissions Schedule'!$A:$A,'VT CHS Emissions Schedule'!I:I),0)</f>
        <v>26.889492495103514</v>
      </c>
      <c r="AD17" s="30">
        <f>IF(AD$15&lt;2025+$Q17,$I17+_xlfn.XLOOKUP(_xlfn.XLOOKUP($D17,Lookups!$A$3:$A$17,Lookups!$B$3:$B$17),'VT CHS Emissions Schedule'!$A:$A,'VT CHS Emissions Schedule'!J:J),0)</f>
        <v>26.889492495103514</v>
      </c>
      <c r="AE17" s="30">
        <f>IF(AE$15&lt;2025+$Q17,$I17+_xlfn.XLOOKUP(_xlfn.XLOOKUP($D17,Lookups!$A$3:$A$17,Lookups!$B$3:$B$17),'VT CHS Emissions Schedule'!$A:$A,'VT CHS Emissions Schedule'!K:K),0)</f>
        <v>26.889492495103514</v>
      </c>
      <c r="AF17" s="30">
        <f>IF(AF$15&lt;2025+$Q17,$I17+_xlfn.XLOOKUP(_xlfn.XLOOKUP($D17,Lookups!$A$3:$A$17,Lookups!$B$3:$B$17),'VT CHS Emissions Schedule'!$A:$A,'VT CHS Emissions Schedule'!L:L),0)</f>
        <v>26.889492495103514</v>
      </c>
      <c r="AG17" s="30">
        <f>IF(AG$15&lt;2025+$Q17,$I17+_xlfn.XLOOKUP(_xlfn.XLOOKUP($D17,Lookups!$A$3:$A$17,Lookups!$B$3:$B$17),'VT CHS Emissions Schedule'!$A:$A,'VT CHS Emissions Schedule'!M:M),0)</f>
        <v>26.889492495103514</v>
      </c>
      <c r="AH17" s="30">
        <f>IF(AH$15&lt;2025+$Q17,$I17+_xlfn.XLOOKUP(_xlfn.XLOOKUP($D17,Lookups!$A$3:$A$17,Lookups!$B$3:$B$17),'VT CHS Emissions Schedule'!$A:$A,'VT CHS Emissions Schedule'!N:N),0)</f>
        <v>26.565788056945038</v>
      </c>
      <c r="AI17" s="30">
        <f>IF(AI$15&lt;2025+$Q17,$I17+_xlfn.XLOOKUP(_xlfn.XLOOKUP($D17,Lookups!$A$3:$A$17,Lookups!$B$3:$B$17),'VT CHS Emissions Schedule'!$A:$A,'VT CHS Emissions Schedule'!O:O),0)</f>
        <v>26.565788056945038</v>
      </c>
      <c r="AJ17" s="30">
        <f>IF(AJ$15&lt;2025+$Q17,$I17+_xlfn.XLOOKUP(_xlfn.XLOOKUP($D17,Lookups!$A$3:$A$17,Lookups!$B$3:$B$17),'VT CHS Emissions Schedule'!$A:$A,'VT CHS Emissions Schedule'!P:P),0)</f>
        <v>26.565788056945038</v>
      </c>
      <c r="AK17" s="30">
        <f>IF(AK$15&lt;2025+$Q17,$I17+_xlfn.XLOOKUP(_xlfn.XLOOKUP($D17,Lookups!$A$3:$A$17,Lookups!$B$3:$B$17),'VT CHS Emissions Schedule'!$A:$A,'VT CHS Emissions Schedule'!Q:Q),0)</f>
        <v>26.565788056945038</v>
      </c>
      <c r="AL17" s="30">
        <f>IF(AL$15&lt;2025+$Q17,$I17+_xlfn.XLOOKUP(_xlfn.XLOOKUP($D17,Lookups!$A$3:$A$17,Lookups!$B$3:$B$17),'VT CHS Emissions Schedule'!$A:$A,'VT CHS Emissions Schedule'!R:R),0)</f>
        <v>26.565788056945038</v>
      </c>
      <c r="AM17" s="30">
        <f>IF(AM$15&lt;2025+$Q17,$I17+_xlfn.XLOOKUP(_xlfn.XLOOKUP($D17,Lookups!$A$3:$A$17,Lookups!$B$3:$B$17),'VT CHS Emissions Schedule'!$A:$A,'VT CHS Emissions Schedule'!S:S),0)</f>
        <v>26.461723092597698</v>
      </c>
      <c r="AN17" s="30">
        <f>IF(AN$15&lt;2025+$Q17,$I17+_xlfn.XLOOKUP(_xlfn.XLOOKUP($D17,Lookups!$A$3:$A$17,Lookups!$B$3:$B$17),'VT CHS Emissions Schedule'!$A:$A,'VT CHS Emissions Schedule'!T:T),0)</f>
        <v>26.461723092597698</v>
      </c>
      <c r="AO17" s="30">
        <f>IF(AO$15&lt;2025+$Q17,$I17+_xlfn.XLOOKUP(_xlfn.XLOOKUP($D17,Lookups!$A$3:$A$17,Lookups!$B$3:$B$17),'VT CHS Emissions Schedule'!$A:$A,'VT CHS Emissions Schedule'!U:U),0)</f>
        <v>26.461723092597698</v>
      </c>
      <c r="AP17" s="30">
        <f>IF(AP$15&lt;2025+$Q17,$I17+_xlfn.XLOOKUP(_xlfn.XLOOKUP($D17,Lookups!$A$3:$A$17,Lookups!$B$3:$B$17),'VT CHS Emissions Schedule'!$A:$A,'VT CHS Emissions Schedule'!V:V),0)</f>
        <v>0</v>
      </c>
      <c r="AQ17" s="30">
        <f>IF(AQ$15&lt;2025+$Q17,$I17+_xlfn.XLOOKUP(_xlfn.XLOOKUP($D17,Lookups!$A$3:$A$17,Lookups!$B$3:$B$17),'VT CHS Emissions Schedule'!$A:$A,'VT CHS Emissions Schedule'!W:W),0)</f>
        <v>0</v>
      </c>
      <c r="AR17" s="30">
        <f>IF(AR$15&lt;2025+$Q17,$I17+_xlfn.XLOOKUP(_xlfn.XLOOKUP($D17,Lookups!$A$3:$A$17,Lookups!$B$3:$B$17),'VT CHS Emissions Schedule'!$A:$A,'VT CHS Emissions Schedule'!X:X),0)</f>
        <v>0</v>
      </c>
      <c r="AS17" s="30">
        <f>IF(AS$15&lt;2025+$Q17,$I17+_xlfn.XLOOKUP(_xlfn.XLOOKUP($D17,Lookups!$A$3:$A$17,Lookups!$B$3:$B$17),'VT CHS Emissions Schedule'!$A:$A,'VT CHS Emissions Schedule'!Y:Y),0)</f>
        <v>0</v>
      </c>
      <c r="AT17" s="30">
        <f>IF(AT$15&lt;2025+$Q17,$I17+_xlfn.XLOOKUP(_xlfn.XLOOKUP($D17,Lookups!$A$3:$A$17,Lookups!$B$3:$B$17),'VT CHS Emissions Schedule'!$A:$A,'VT CHS Emissions Schedule'!Z:Z),0)</f>
        <v>0</v>
      </c>
      <c r="AU17" s="30">
        <f>IF(AU$15&lt;2025+$Q17,$I17+_xlfn.XLOOKUP(_xlfn.XLOOKUP($D17,Lookups!$A$3:$A$17,Lookups!$B$3:$B$17),'VT CHS Emissions Schedule'!$A:$A,'VT CHS Emissions Schedule'!AA:AA),0)</f>
        <v>0</v>
      </c>
      <c r="AV17" s="30">
        <f>IF(AV$15&lt;2025+$Q17,$I17+_xlfn.XLOOKUP(_xlfn.XLOOKUP($D17,Lookups!$A$3:$A$17,Lookups!$B$3:$B$17),'VT CHS Emissions Schedule'!$A:$A,'VT CHS Emissions Schedule'!AB:AB),0)</f>
        <v>0</v>
      </c>
      <c r="AW17" s="30">
        <f>IF(AW$15&lt;2025+$Q17,$I17+_xlfn.XLOOKUP(_xlfn.XLOOKUP($D17,Lookups!$A$3:$A$17,Lookups!$B$3:$B$17),'VT CHS Emissions Schedule'!$A:$A,'VT CHS Emissions Schedule'!AC:AC),0)</f>
        <v>0</v>
      </c>
      <c r="AX17" s="63">
        <f>IF(AX$15&lt;2025+$Q17,IF($A17="Natural Gas",$P17/$L$28*'VT CHS Emissions Schedule'!D$7/(1-$L17),IF($A17="Propane",$P17/$L$27*('VT CHS Emissions Schedule'!D$9+$I17),IF($A17="Oil",$P17/$L$26*('VT CHS Emissions Schedule'!D$8+$I17),$I$26*$P17/$L$26*('VT CHS Emissions Schedule'!D$8+$M17)+$I$27*$P17/$L$27*('VT CHS Emissions Schedule'!D$9+$N17)+$I$28*$P17/$L$28*'VT CHS Emissions Schedule'!D$9/(1-$L17)+$I$29*$P17/$L$29*'VT CHS Emissions Schedule'!D$5/(1-$K17)+$I$30*$P17/$L$30*('VT CHS Emissions Schedule'!D$36+$O17))))-$P17/$U17*X17,0)</f>
        <v>2598418.0177671327</v>
      </c>
      <c r="AY17" s="63">
        <f>IF(AY$15&lt;2025+$Q17,IF($A17="Natural Gas",$P17/$L$28*'VT CHS Emissions Schedule'!E$7/(1-$L17),IF($A17="Propane",$P17/$L$27*('VT CHS Emissions Schedule'!E$9+$I17),IF($A17="Oil",$P17/$L$26*('VT CHS Emissions Schedule'!E$8+$I17),$I$26*$P17/$L$26*('VT CHS Emissions Schedule'!E$8+$M17)+$I$27*$P17/$L$27*('VT CHS Emissions Schedule'!E$9+$N17)+$I$28*$P17/$L$28*'VT CHS Emissions Schedule'!E$9/(1-$L17)+$I$29*$P17/$L$29*'VT CHS Emissions Schedule'!E$5/(1-$K17)+$I$30*$P17/$L$30*('VT CHS Emissions Schedule'!E$36+$O17))))-$P17/$U17*Y17,0)</f>
        <v>2598418.0177671327</v>
      </c>
      <c r="AZ17" s="63">
        <f>IF(AZ$15&lt;2025+$Q17,IF($A17="Natural Gas",$P17/$L$28*'VT CHS Emissions Schedule'!F$7/(1-$L17),IF($A17="Propane",$P17/$L$27*('VT CHS Emissions Schedule'!F$9+$I17),IF($A17="Oil",$P17/$L$26*('VT CHS Emissions Schedule'!F$8+$I17),$I$26*$P17/$L$26*('VT CHS Emissions Schedule'!F$8+$M17)+$I$27*$P17/$L$27*('VT CHS Emissions Schedule'!F$9+$N17)+$I$28*$P17/$L$28*'VT CHS Emissions Schedule'!F$9/(1-$L17)+$I$29*$P17/$L$29*'VT CHS Emissions Schedule'!F$5/(1-$K17)+$I$30*$P17/$L$30*('VT CHS Emissions Schedule'!F$36+$O17))))-$P17/$U17*Z17,0)</f>
        <v>2598418.0177671327</v>
      </c>
      <c r="BA17" s="63">
        <f>IF(BA$15&lt;2025+$Q17,IF($A17="Natural Gas",$P17/$L$28*'VT CHS Emissions Schedule'!G$7/(1-$L17),IF($A17="Propane",$P17/$L$27*('VT CHS Emissions Schedule'!G$9+$I17),IF($A17="Oil",$P17/$L$26*('VT CHS Emissions Schedule'!G$8+$I17),$I$26*$P17/$L$26*('VT CHS Emissions Schedule'!G$8+$M17)+$I$27*$P17/$L$27*('VT CHS Emissions Schedule'!G$9+$N17)+$I$28*$P17/$L$28*'VT CHS Emissions Schedule'!G$9/(1-$L17)+$I$29*$P17/$L$29*'VT CHS Emissions Schedule'!G$5/(1-$K17)+$I$30*$P17/$L$30*('VT CHS Emissions Schedule'!G$36+$O17))))-$P17/$U17*AA17,0)</f>
        <v>2598418.0177671327</v>
      </c>
      <c r="BB17" s="63">
        <f>IF(BB$15&lt;2025+$Q17,IF($A17="Natural Gas",$P17/$L$28*'VT CHS Emissions Schedule'!H$7/(1-$L17),IF($A17="Propane",$P17/$L$27*('VT CHS Emissions Schedule'!H$9+$I17),IF($A17="Oil",$P17/$L$26*('VT CHS Emissions Schedule'!H$8+$I17),$I$26*$P17/$L$26*('VT CHS Emissions Schedule'!H$8+$M17)+$I$27*$P17/$L$27*('VT CHS Emissions Schedule'!H$9+$N17)+$I$28*$P17/$L$28*'VT CHS Emissions Schedule'!H$9/(1-$L17)+$I$29*$P17/$L$29*'VT CHS Emissions Schedule'!H$5/(1-$K17)+$I$30*$P17/$L$30*('VT CHS Emissions Schedule'!H$36+$O17))))-$P17/$U17*AB17,0)</f>
        <v>2598418.0177671327</v>
      </c>
      <c r="BC17" s="63">
        <f>IF(BC$15&lt;2025+$Q17,IF($A17="Natural Gas",$P17/$L$28*'VT CHS Emissions Schedule'!I$7/(1-$L17),IF($A17="Propane",$P17/$L$27*('VT CHS Emissions Schedule'!I$9+$I17),IF($A17="Oil",$P17/$L$26*('VT CHS Emissions Schedule'!I$8+$I17),$I$26*$P17/$L$26*('VT CHS Emissions Schedule'!I$8+$M17)+$I$27*$P17/$L$27*('VT CHS Emissions Schedule'!I$9+$N17)+$I$28*$P17/$L$28*'VT CHS Emissions Schedule'!I$9/(1-$L17)+$I$29*$P17/$L$29*'VT CHS Emissions Schedule'!I$5/(1-$K17)+$I$30*$P17/$L$30*('VT CHS Emissions Schedule'!I$36+$O17))))-$P17/$U17*AC17,0)</f>
        <v>2697362.2623025225</v>
      </c>
      <c r="BD17" s="63">
        <f>IF(BD$15&lt;2025+$Q17,IF($A17="Natural Gas",$P17/$L$28*'VT CHS Emissions Schedule'!J$7/(1-$L17),IF($A17="Propane",$P17/$L$27*('VT CHS Emissions Schedule'!J$9+$I17),IF($A17="Oil",$P17/$L$26*('VT CHS Emissions Schedule'!J$8+$I17),$I$26*$P17/$L$26*('VT CHS Emissions Schedule'!J$8+$M17)+$I$27*$P17/$L$27*('VT CHS Emissions Schedule'!J$9+$N17)+$I$28*$P17/$L$28*'VT CHS Emissions Schedule'!J$9/(1-$L17)+$I$29*$P17/$L$29*'VT CHS Emissions Schedule'!J$5/(1-$K17)+$I$30*$P17/$L$30*('VT CHS Emissions Schedule'!J$36+$O17))))-$P17/$U17*AD17,0)</f>
        <v>2697362.2623025225</v>
      </c>
      <c r="BE17" s="63">
        <f>IF(BE$15&lt;2025+$Q17,IF($A17="Natural Gas",$P17/$L$28*'VT CHS Emissions Schedule'!K$7/(1-$L17),IF($A17="Propane",$P17/$L$27*('VT CHS Emissions Schedule'!K$9+$I17),IF($A17="Oil",$P17/$L$26*('VT CHS Emissions Schedule'!K$8+$I17),$I$26*$P17/$L$26*('VT CHS Emissions Schedule'!K$8+$M17)+$I$27*$P17/$L$27*('VT CHS Emissions Schedule'!K$9+$N17)+$I$28*$P17/$L$28*'VT CHS Emissions Schedule'!K$9/(1-$L17)+$I$29*$P17/$L$29*'VT CHS Emissions Schedule'!K$5/(1-$K17)+$I$30*$P17/$L$30*('VT CHS Emissions Schedule'!K$36+$O17))))-$P17/$U17*AE17,0)</f>
        <v>2697362.2623025225</v>
      </c>
      <c r="BF17" s="63">
        <f>IF(BF$15&lt;2025+$Q17,IF($A17="Natural Gas",$P17/$L$28*'VT CHS Emissions Schedule'!L$7/(1-$L17),IF($A17="Propane",$P17/$L$27*('VT CHS Emissions Schedule'!L$9+$I17),IF($A17="Oil",$P17/$L$26*('VT CHS Emissions Schedule'!L$8+$I17),$I$26*$P17/$L$26*('VT CHS Emissions Schedule'!L$8+$M17)+$I$27*$P17/$L$27*('VT CHS Emissions Schedule'!L$9+$N17)+$I$28*$P17/$L$28*'VT CHS Emissions Schedule'!L$9/(1-$L17)+$I$29*$P17/$L$29*'VT CHS Emissions Schedule'!L$5/(1-$K17)+$I$30*$P17/$L$30*('VT CHS Emissions Schedule'!L$36+$O17))))-$P17/$U17*AF17,0)</f>
        <v>2697362.2623025225</v>
      </c>
      <c r="BG17" s="63">
        <f>IF(BG$15&lt;2025+$Q17,IF($A17="Natural Gas",$P17/$L$28*'VT CHS Emissions Schedule'!M$7/(1-$L17),IF($A17="Propane",$P17/$L$27*('VT CHS Emissions Schedule'!M$9+$I17),IF($A17="Oil",$P17/$L$26*('VT CHS Emissions Schedule'!M$8+$I17),$I$26*$P17/$L$26*('VT CHS Emissions Schedule'!M$8+$M17)+$I$27*$P17/$L$27*('VT CHS Emissions Schedule'!M$9+$N17)+$I$28*$P17/$L$28*'VT CHS Emissions Schedule'!M$9/(1-$L17)+$I$29*$P17/$L$29*'VT CHS Emissions Schedule'!M$5/(1-$K17)+$I$30*$P17/$L$30*('VT CHS Emissions Schedule'!M$36+$O17))))-$P17/$U17*AG17,0)</f>
        <v>2697362.2623025225</v>
      </c>
      <c r="BH17" s="63">
        <f>IF(BH$15&lt;2025+$Q17,IF($A17="Natural Gas",$P17/$L$28*'VT CHS Emissions Schedule'!N$7/(1-$L17),IF($A17="Propane",$P17/$L$27*('VT CHS Emissions Schedule'!N$9+$I17),IF($A17="Oil",$P17/$L$26*('VT CHS Emissions Schedule'!N$8+$I17),$I$26*$P17/$L$26*('VT CHS Emissions Schedule'!N$8+$M17)+$I$27*$P17/$L$27*('VT CHS Emissions Schedule'!N$9+$N17)+$I$28*$P17/$L$28*'VT CHS Emissions Schedule'!N$9/(1-$L17)+$I$29*$P17/$L$29*'VT CHS Emissions Schedule'!N$5/(1-$K17)+$I$30*$P17/$L$30*('VT CHS Emissions Schedule'!N$36+$O17))))-$P17/$U17*AH17,0)</f>
        <v>2713979.4027135703</v>
      </c>
      <c r="BI17" s="63">
        <f>IF(BI$15&lt;2025+$Q17,IF($A17="Natural Gas",$P17/$L$28*'VT CHS Emissions Schedule'!O$7/(1-$L17),IF($A17="Propane",$P17/$L$27*('VT CHS Emissions Schedule'!O$9+$I17),IF($A17="Oil",$P17/$L$26*('VT CHS Emissions Schedule'!O$8+$I17),$I$26*$P17/$L$26*('VT CHS Emissions Schedule'!O$8+$M17)+$I$27*$P17/$L$27*('VT CHS Emissions Schedule'!O$9+$N17)+$I$28*$P17/$L$28*'VT CHS Emissions Schedule'!O$9/(1-$L17)+$I$29*$P17/$L$29*'VT CHS Emissions Schedule'!O$5/(1-$K17)+$I$30*$P17/$L$30*('VT CHS Emissions Schedule'!O$36+$O17))))-$P17/$U17*AI17,0)</f>
        <v>2713979.4027135703</v>
      </c>
      <c r="BJ17" s="63">
        <f>IF(BJ$15&lt;2025+$Q17,IF($A17="Natural Gas",$P17/$L$28*'VT CHS Emissions Schedule'!P$7/(1-$L17),IF($A17="Propane",$P17/$L$27*('VT CHS Emissions Schedule'!P$9+$I17),IF($A17="Oil",$P17/$L$26*('VT CHS Emissions Schedule'!P$8+$I17),$I$26*$P17/$L$26*('VT CHS Emissions Schedule'!P$8+$M17)+$I$27*$P17/$L$27*('VT CHS Emissions Schedule'!P$9+$N17)+$I$28*$P17/$L$28*'VT CHS Emissions Schedule'!P$9/(1-$L17)+$I$29*$P17/$L$29*'VT CHS Emissions Schedule'!P$5/(1-$K17)+$I$30*$P17/$L$30*('VT CHS Emissions Schedule'!P$36+$O17))))-$P17/$U17*AJ17,0)</f>
        <v>2713979.4027135703</v>
      </c>
      <c r="BK17" s="63">
        <f>IF(BK$15&lt;2025+$Q17,IF($A17="Natural Gas",$P17/$L$28*'VT CHS Emissions Schedule'!Q$7/(1-$L17),IF($A17="Propane",$P17/$L$27*('VT CHS Emissions Schedule'!Q$9+$I17),IF($A17="Oil",$P17/$L$26*('VT CHS Emissions Schedule'!Q$8+$I17),$I$26*$P17/$L$26*('VT CHS Emissions Schedule'!Q$8+$M17)+$I$27*$P17/$L$27*('VT CHS Emissions Schedule'!Q$9+$N17)+$I$28*$P17/$L$28*'VT CHS Emissions Schedule'!Q$9/(1-$L17)+$I$29*$P17/$L$29*'VT CHS Emissions Schedule'!Q$5/(1-$K17)+$I$30*$P17/$L$30*('VT CHS Emissions Schedule'!Q$36+$O17))))-$P17/$U17*AK17,0)</f>
        <v>2713979.4027135703</v>
      </c>
      <c r="BL17" s="63">
        <f>IF(BL$15&lt;2025+$Q17,IF($A17="Natural Gas",$P17/$L$28*'VT CHS Emissions Schedule'!R$7/(1-$L17),IF($A17="Propane",$P17/$L$27*('VT CHS Emissions Schedule'!R$9+$I17),IF($A17="Oil",$P17/$L$26*('VT CHS Emissions Schedule'!R$8+$I17),$I$26*$P17/$L$26*('VT CHS Emissions Schedule'!R$8+$M17)+$I$27*$P17/$L$27*('VT CHS Emissions Schedule'!R$9+$N17)+$I$28*$P17/$L$28*'VT CHS Emissions Schedule'!R$9/(1-$L17)+$I$29*$P17/$L$29*'VT CHS Emissions Schedule'!R$5/(1-$K17)+$I$30*$P17/$L$30*('VT CHS Emissions Schedule'!R$36+$O17))))-$P17/$U17*AL17,0)</f>
        <v>2713979.4027135703</v>
      </c>
      <c r="BM17" s="63">
        <f>IF(BM$15&lt;2025+$Q17,IF($A17="Natural Gas",$P17/$L$28*'VT CHS Emissions Schedule'!S$7/(1-$L17),IF($A17="Propane",$P17/$L$27*('VT CHS Emissions Schedule'!S$9+$I17),IF($A17="Oil",$P17/$L$26*('VT CHS Emissions Schedule'!S$8+$I17),$I$26*$P17/$L$26*('VT CHS Emissions Schedule'!S$8+$M17)+$I$27*$P17/$L$27*('VT CHS Emissions Schedule'!S$9+$N17)+$I$28*$P17/$L$28*'VT CHS Emissions Schedule'!S$9/(1-$L17)+$I$29*$P17/$L$29*'VT CHS Emissions Schedule'!S$5/(1-$K17)+$I$30*$P17/$L$30*('VT CHS Emissions Schedule'!S$36+$O17))))-$P17/$U17*AM17,0)</f>
        <v>2719403.8461377816</v>
      </c>
      <c r="BN17" s="63">
        <f>IF(BN$15&lt;2025+$Q17,IF($A17="Natural Gas",$P17/$L$28*'VT CHS Emissions Schedule'!T$7/(1-$L17),IF($A17="Propane",$P17/$L$27*('VT CHS Emissions Schedule'!T$9+$I17),IF($A17="Oil",$P17/$L$26*('VT CHS Emissions Schedule'!T$8+$I17),$I$26*$P17/$L$26*('VT CHS Emissions Schedule'!T$8+$M17)+$I$27*$P17/$L$27*('VT CHS Emissions Schedule'!T$9+$N17)+$I$28*$P17/$L$28*'VT CHS Emissions Schedule'!T$9/(1-$L17)+$I$29*$P17/$L$29*'VT CHS Emissions Schedule'!T$5/(1-$K17)+$I$30*$P17/$L$30*('VT CHS Emissions Schedule'!T$36+$O17))))-$P17/$U17*AN17,0)</f>
        <v>2719403.8461377816</v>
      </c>
      <c r="BO17" s="63">
        <f>IF(BO$15&lt;2025+$Q17,IF($A17="Natural Gas",$P17/$L$28*'VT CHS Emissions Schedule'!U$7/(1-$L17),IF($A17="Propane",$P17/$L$27*('VT CHS Emissions Schedule'!U$9+$I17),IF($A17="Oil",$P17/$L$26*('VT CHS Emissions Schedule'!U$8+$I17),$I$26*$P17/$L$26*('VT CHS Emissions Schedule'!U$8+$M17)+$I$27*$P17/$L$27*('VT CHS Emissions Schedule'!U$9+$N17)+$I$28*$P17/$L$28*'VT CHS Emissions Schedule'!U$9/(1-$L17)+$I$29*$P17/$L$29*'VT CHS Emissions Schedule'!U$5/(1-$K17)+$I$30*$P17/$L$30*('VT CHS Emissions Schedule'!U$36+$O17))))-$P17/$U17*AO17,0)</f>
        <v>2719403.8461377816</v>
      </c>
      <c r="BP17" s="63">
        <f>IF(BP$15&lt;2025+$Q17,IF($A17="Natural Gas",$P17/$L$28*'VT CHS Emissions Schedule'!V$7/(1-$L17),IF($A17="Propane",$P17/$L$27*('VT CHS Emissions Schedule'!V$9+$I17),IF($A17="Oil",$P17/$L$26*('VT CHS Emissions Schedule'!V$8+$I17),$I$26*$P17/$L$26*('VT CHS Emissions Schedule'!V$8+$M17)+$I$27*$P17/$L$27*('VT CHS Emissions Schedule'!V$9+$N17)+$I$28*$P17/$L$28*'VT CHS Emissions Schedule'!V$9/(1-$L17)+$I$29*$P17/$L$29*'VT CHS Emissions Schedule'!V$5/(1-$K17)+$I$30*$P17/$L$30*('VT CHS Emissions Schedule'!V$36+$O17))))-$P17/$U17*AP17,0)</f>
        <v>0</v>
      </c>
      <c r="BQ17" s="63">
        <f>IF(BQ$15&lt;2025+$Q17,IF($A17="Natural Gas",$P17/$L$28*'VT CHS Emissions Schedule'!W$7/(1-$L17),IF($A17="Propane",$P17/$L$27*('VT CHS Emissions Schedule'!W$9+$I17),IF($A17="Oil",$P17/$L$26*('VT CHS Emissions Schedule'!W$8+$I17),$I$26*$P17/$L$26*('VT CHS Emissions Schedule'!W$8+$M17)+$I$27*$P17/$L$27*('VT CHS Emissions Schedule'!W$9+$N17)+$I$28*$P17/$L$28*'VT CHS Emissions Schedule'!W$9/(1-$L17)+$I$29*$P17/$L$29*'VT CHS Emissions Schedule'!W$5/(1-$K17)+$I$30*$P17/$L$30*('VT CHS Emissions Schedule'!W$36+$O17))))-$P17/$U17*AQ17,0)</f>
        <v>0</v>
      </c>
      <c r="BR17" s="63">
        <f>IF(BR$15&lt;2025+$Q17,IF($A17="Natural Gas",$P17/$L$28*'VT CHS Emissions Schedule'!X$7/(1-$L17),IF($A17="Propane",$P17/$L$27*('VT CHS Emissions Schedule'!X$9+$I17),IF($A17="Oil",$P17/$L$26*('VT CHS Emissions Schedule'!X$8+$I17),$I$26*$P17/$L$26*('VT CHS Emissions Schedule'!X$8+$M17)+$I$27*$P17/$L$27*('VT CHS Emissions Schedule'!X$9+$N17)+$I$28*$P17/$L$28*'VT CHS Emissions Schedule'!X$9/(1-$L17)+$I$29*$P17/$L$29*'VT CHS Emissions Schedule'!X$5/(1-$K17)+$I$30*$P17/$L$30*('VT CHS Emissions Schedule'!X$36+$O17))))-$P17/$U17*AR17,0)</f>
        <v>0</v>
      </c>
      <c r="BS17" s="63">
        <f>IF(BS$15&lt;2025+$Q17,IF($A17="Natural Gas",$P17/$L$28*'VT CHS Emissions Schedule'!Y$7/(1-$L17),IF($A17="Propane",$P17/$L$27*('VT CHS Emissions Schedule'!Y$9+$I17),IF($A17="Oil",$P17/$L$26*('VT CHS Emissions Schedule'!Y$8+$I17),$I$26*$P17/$L$26*('VT CHS Emissions Schedule'!Y$8+$M17)+$I$27*$P17/$L$27*('VT CHS Emissions Schedule'!Y$9+$N17)+$I$28*$P17/$L$28*'VT CHS Emissions Schedule'!Y$9/(1-$L17)+$I$29*$P17/$L$29*'VT CHS Emissions Schedule'!Y$5/(1-$K17)+$I$30*$P17/$L$30*('VT CHS Emissions Schedule'!Y$36+$O17))))-$P17/$U17*AS17,0)</f>
        <v>0</v>
      </c>
      <c r="BT17" s="63">
        <f>IF(BT$15&lt;2025+$Q17,IF($A17="Natural Gas",$P17/$L$28*'VT CHS Emissions Schedule'!Z$7/(1-$L17),IF($A17="Propane",$P17/$L$27*('VT CHS Emissions Schedule'!Z$9+$I17),IF($A17="Oil",$P17/$L$26*('VT CHS Emissions Schedule'!Z$8+$I17),$I$26*$P17/$L$26*('VT CHS Emissions Schedule'!Z$8+$M17)+$I$27*$P17/$L$27*('VT CHS Emissions Schedule'!Z$9+$N17)+$I$28*$P17/$L$28*'VT CHS Emissions Schedule'!Z$9/(1-$L17)+$I$29*$P17/$L$29*'VT CHS Emissions Schedule'!Z$5/(1-$K17)+$I$30*$P17/$L$30*('VT CHS Emissions Schedule'!Z$36+$O17))))-$P17/$U17*AT17,0)</f>
        <v>0</v>
      </c>
      <c r="BU17" s="63">
        <f>IF(BU$15&lt;2025+$Q17,IF($A17="Natural Gas",$P17/$L$28*'VT CHS Emissions Schedule'!AA$7/(1-$L17),IF($A17="Propane",$P17/$L$27*('VT CHS Emissions Schedule'!AA$9+$I17),IF($A17="Oil",$P17/$L$26*('VT CHS Emissions Schedule'!AA$8+$I17),$I$26*$P17/$L$26*('VT CHS Emissions Schedule'!AA$8+$M17)+$I$27*$P17/$L$27*('VT CHS Emissions Schedule'!AA$9+$N17)+$I$28*$P17/$L$28*'VT CHS Emissions Schedule'!AA$9/(1-$L17)+$I$29*$P17/$L$29*'VT CHS Emissions Schedule'!AA$5/(1-$K17)+$I$30*$P17/$L$30*('VT CHS Emissions Schedule'!AA$36+$O17))))-$P17/$U17*AU17,0)</f>
        <v>0</v>
      </c>
      <c r="BV17" s="63">
        <f>IF(BV$15&lt;2025+$Q17,IF($A17="Natural Gas",$P17/$L$28*'VT CHS Emissions Schedule'!AB$7/(1-$L17),IF($A17="Propane",$P17/$L$27*('VT CHS Emissions Schedule'!AB$9+$I17),IF($A17="Oil",$P17/$L$26*('VT CHS Emissions Schedule'!AB$8+$I17),$I$26*$P17/$L$26*('VT CHS Emissions Schedule'!AB$8+$M17)+$I$27*$P17/$L$27*('VT CHS Emissions Schedule'!AB$9+$N17)+$I$28*$P17/$L$28*'VT CHS Emissions Schedule'!AB$9/(1-$L17)+$I$29*$P17/$L$29*'VT CHS Emissions Schedule'!AB$5/(1-$K17)+$I$30*$P17/$L$30*('VT CHS Emissions Schedule'!AB$36+$O17))))-$P17/$U17*AV17,0)</f>
        <v>0</v>
      </c>
      <c r="BW17" s="63">
        <f>IF(BW$15&lt;2025+$Q17,IF($A17="Natural Gas",$P17/$L$28*'VT CHS Emissions Schedule'!AC$7/(1-$L17),IF($A17="Propane",$P17/$L$27*('VT CHS Emissions Schedule'!AC$9+$I17),IF($A17="Oil",$P17/$L$26*('VT CHS Emissions Schedule'!AC$8+$I17),$I$26*$P17/$L$26*('VT CHS Emissions Schedule'!AC$8+$M17)+$I$27*$P17/$L$27*('VT CHS Emissions Schedule'!AC$9+$N17)+$I$28*$P17/$L$28*'VT CHS Emissions Schedule'!AC$9/(1-$L17)+$I$29*$P17/$L$29*'VT CHS Emissions Schedule'!AC$5/(1-$K17)+$I$30*$P17/$L$30*('VT CHS Emissions Schedule'!AC$36+$O17))))-$P17/$U17*AW17,0)</f>
        <v>0</v>
      </c>
    </row>
    <row r="18" spans="1:75" ht="16.5" customHeight="1" x14ac:dyDescent="0.3">
      <c r="A18" s="78" t="s">
        <v>10</v>
      </c>
      <c r="B18" s="513"/>
      <c r="C18" s="278">
        <v>91562</v>
      </c>
      <c r="D18" s="278" t="s">
        <v>63</v>
      </c>
      <c r="E18" s="40">
        <f t="shared" si="0"/>
        <v>57396826.701153368</v>
      </c>
      <c r="F18" s="40">
        <f t="shared" si="1"/>
        <v>57396826.701153368</v>
      </c>
      <c r="G18" s="425">
        <f t="shared" si="2"/>
        <v>57.396826701153365</v>
      </c>
      <c r="H18" s="46">
        <f t="shared" si="3"/>
        <v>1396480.2389042559</v>
      </c>
      <c r="I18" s="64">
        <f>_xlfn.XLOOKUP(D18,Lookups!$A$3:$A$17,Lookups!$D$3:$D$17)</f>
        <v>1.9567963187770236</v>
      </c>
      <c r="J18" s="65">
        <f>_xlfn.XLOOKUP($D18,Lookups!$A$3:$A$15,Lookups!$E$3:$E$15)</f>
        <v>0</v>
      </c>
      <c r="K18" s="65">
        <f>Lookups!$E$6</f>
        <v>8.9499999999999996E-2</v>
      </c>
      <c r="L18" s="65">
        <f>Lookups!$E$5</f>
        <v>1.4E-2</v>
      </c>
      <c r="M18" s="64">
        <f>Lookups!$D$3</f>
        <v>0.21490000000000001</v>
      </c>
      <c r="N18" s="64">
        <f>Lookups!$D$4</f>
        <v>0.32764300000000002</v>
      </c>
      <c r="O18" s="64">
        <f>Lookups!$D$11</f>
        <v>1.9567963187770236</v>
      </c>
      <c r="P18" s="40">
        <f t="shared" si="4"/>
        <v>48481.273254400003</v>
      </c>
      <c r="Q18" s="40">
        <v>18</v>
      </c>
      <c r="R18" s="40">
        <f t="shared" si="5"/>
        <v>91562</v>
      </c>
      <c r="S18" s="209">
        <v>0.64</v>
      </c>
      <c r="T18" s="425">
        <v>780.5</v>
      </c>
      <c r="U18" s="209">
        <v>0.77</v>
      </c>
      <c r="V18" s="201">
        <f>_xlfn.XLOOKUP(A18,$H$26:$H$30,$L$26:$L$30,"blended")</f>
        <v>0.84</v>
      </c>
      <c r="W18" s="6">
        <v>1.06E-3</v>
      </c>
      <c r="X18" s="30">
        <f>IF(X$15&lt;2025+$Q18,$I18+_xlfn.XLOOKUP(_xlfn.XLOOKUP($D18,Lookups!$A$3:$A$17,Lookups!$B$3:$B$17),'VT CHS Emissions Schedule'!$A:$A,'VT CHS Emissions Schedule'!D:D),0)</f>
        <v>28.80452894824737</v>
      </c>
      <c r="Y18" s="30">
        <f>IF(Y$15&lt;2025+$Q18,$I18+_xlfn.XLOOKUP(_xlfn.XLOOKUP($D18,Lookups!$A$3:$A$17,Lookups!$B$3:$B$17),'VT CHS Emissions Schedule'!$A:$A,'VT CHS Emissions Schedule'!E:E),0)</f>
        <v>28.80452894824737</v>
      </c>
      <c r="Z18" s="30">
        <f>IF(Z$15&lt;2025+$Q18,$I18+_xlfn.XLOOKUP(_xlfn.XLOOKUP($D18,Lookups!$A$3:$A$17,Lookups!$B$3:$B$17),'VT CHS Emissions Schedule'!$A:$A,'VT CHS Emissions Schedule'!F:F),0)</f>
        <v>28.80452894824737</v>
      </c>
      <c r="AA18" s="30">
        <f>IF(AA$15&lt;2025+$Q18,$I18+_xlfn.XLOOKUP(_xlfn.XLOOKUP($D18,Lookups!$A$3:$A$17,Lookups!$B$3:$B$17),'VT CHS Emissions Schedule'!$A:$A,'VT CHS Emissions Schedule'!G:G),0)</f>
        <v>28.80452894824737</v>
      </c>
      <c r="AB18" s="30">
        <f>IF(AB$15&lt;2025+$Q18,$I18+_xlfn.XLOOKUP(_xlfn.XLOOKUP($D18,Lookups!$A$3:$A$17,Lookups!$B$3:$B$17),'VT CHS Emissions Schedule'!$A:$A,'VT CHS Emissions Schedule'!H:H),0)</f>
        <v>28.80452894824737</v>
      </c>
      <c r="AC18" s="30">
        <f>IF(AC$15&lt;2025+$Q18,$I18+_xlfn.XLOOKUP(_xlfn.XLOOKUP($D18,Lookups!$A$3:$A$17,Lookups!$B$3:$B$17),'VT CHS Emissions Schedule'!$A:$A,'VT CHS Emissions Schedule'!I:I),0)</f>
        <v>26.889492495103514</v>
      </c>
      <c r="AD18" s="30">
        <f>IF(AD$15&lt;2025+$Q18,$I18+_xlfn.XLOOKUP(_xlfn.XLOOKUP($D18,Lookups!$A$3:$A$17,Lookups!$B$3:$B$17),'VT CHS Emissions Schedule'!$A:$A,'VT CHS Emissions Schedule'!J:J),0)</f>
        <v>26.889492495103514</v>
      </c>
      <c r="AE18" s="30">
        <f>IF(AE$15&lt;2025+$Q18,$I18+_xlfn.XLOOKUP(_xlfn.XLOOKUP($D18,Lookups!$A$3:$A$17,Lookups!$B$3:$B$17),'VT CHS Emissions Schedule'!$A:$A,'VT CHS Emissions Schedule'!K:K),0)</f>
        <v>26.889492495103514</v>
      </c>
      <c r="AF18" s="30">
        <f>IF(AF$15&lt;2025+$Q18,$I18+_xlfn.XLOOKUP(_xlfn.XLOOKUP($D18,Lookups!$A$3:$A$17,Lookups!$B$3:$B$17),'VT CHS Emissions Schedule'!$A:$A,'VT CHS Emissions Schedule'!L:L),0)</f>
        <v>26.889492495103514</v>
      </c>
      <c r="AG18" s="30">
        <f>IF(AG$15&lt;2025+$Q18,$I18+_xlfn.XLOOKUP(_xlfn.XLOOKUP($D18,Lookups!$A$3:$A$17,Lookups!$B$3:$B$17),'VT CHS Emissions Schedule'!$A:$A,'VT CHS Emissions Schedule'!M:M),0)</f>
        <v>26.889492495103514</v>
      </c>
      <c r="AH18" s="30">
        <f>IF(AH$15&lt;2025+$Q18,$I18+_xlfn.XLOOKUP(_xlfn.XLOOKUP($D18,Lookups!$A$3:$A$17,Lookups!$B$3:$B$17),'VT CHS Emissions Schedule'!$A:$A,'VT CHS Emissions Schedule'!N:N),0)</f>
        <v>26.565788056945038</v>
      </c>
      <c r="AI18" s="30">
        <f>IF(AI$15&lt;2025+$Q18,$I18+_xlfn.XLOOKUP(_xlfn.XLOOKUP($D18,Lookups!$A$3:$A$17,Lookups!$B$3:$B$17),'VT CHS Emissions Schedule'!$A:$A,'VT CHS Emissions Schedule'!O:O),0)</f>
        <v>26.565788056945038</v>
      </c>
      <c r="AJ18" s="30">
        <f>IF(AJ$15&lt;2025+$Q18,$I18+_xlfn.XLOOKUP(_xlfn.XLOOKUP($D18,Lookups!$A$3:$A$17,Lookups!$B$3:$B$17),'VT CHS Emissions Schedule'!$A:$A,'VT CHS Emissions Schedule'!P:P),0)</f>
        <v>26.565788056945038</v>
      </c>
      <c r="AK18" s="30">
        <f>IF(AK$15&lt;2025+$Q18,$I18+_xlfn.XLOOKUP(_xlfn.XLOOKUP($D18,Lookups!$A$3:$A$17,Lookups!$B$3:$B$17),'VT CHS Emissions Schedule'!$A:$A,'VT CHS Emissions Schedule'!Q:Q),0)</f>
        <v>26.565788056945038</v>
      </c>
      <c r="AL18" s="30">
        <f>IF(AL$15&lt;2025+$Q18,$I18+_xlfn.XLOOKUP(_xlfn.XLOOKUP($D18,Lookups!$A$3:$A$17,Lookups!$B$3:$B$17),'VT CHS Emissions Schedule'!$A:$A,'VT CHS Emissions Schedule'!R:R),0)</f>
        <v>26.565788056945038</v>
      </c>
      <c r="AM18" s="30">
        <f>IF(AM$15&lt;2025+$Q18,$I18+_xlfn.XLOOKUP(_xlfn.XLOOKUP($D18,Lookups!$A$3:$A$17,Lookups!$B$3:$B$17),'VT CHS Emissions Schedule'!$A:$A,'VT CHS Emissions Schedule'!S:S),0)</f>
        <v>26.461723092597698</v>
      </c>
      <c r="AN18" s="30">
        <f>IF(AN$15&lt;2025+$Q18,$I18+_xlfn.XLOOKUP(_xlfn.XLOOKUP($D18,Lookups!$A$3:$A$17,Lookups!$B$3:$B$17),'VT CHS Emissions Schedule'!$A:$A,'VT CHS Emissions Schedule'!T:T),0)</f>
        <v>26.461723092597698</v>
      </c>
      <c r="AO18" s="30">
        <f>IF(AO$15&lt;2025+$Q18,$I18+_xlfn.XLOOKUP(_xlfn.XLOOKUP($D18,Lookups!$A$3:$A$17,Lookups!$B$3:$B$17),'VT CHS Emissions Schedule'!$A:$A,'VT CHS Emissions Schedule'!U:U),0)</f>
        <v>26.461723092597698</v>
      </c>
      <c r="AP18" s="30">
        <f>IF(AP$15&lt;2025+$Q18,$I18+_xlfn.XLOOKUP(_xlfn.XLOOKUP($D18,Lookups!$A$3:$A$17,Lookups!$B$3:$B$17),'VT CHS Emissions Schedule'!$A:$A,'VT CHS Emissions Schedule'!V:V),0)</f>
        <v>0</v>
      </c>
      <c r="AQ18" s="30">
        <f>IF(AQ$15&lt;2025+$Q18,$I18+_xlfn.XLOOKUP(_xlfn.XLOOKUP($D18,Lookups!$A$3:$A$17,Lookups!$B$3:$B$17),'VT CHS Emissions Schedule'!$A:$A,'VT CHS Emissions Schedule'!W:W),0)</f>
        <v>0</v>
      </c>
      <c r="AR18" s="30">
        <f>IF(AR$15&lt;2025+$Q18,$I18+_xlfn.XLOOKUP(_xlfn.XLOOKUP($D18,Lookups!$A$3:$A$17,Lookups!$B$3:$B$17),'VT CHS Emissions Schedule'!$A:$A,'VT CHS Emissions Schedule'!X:X),0)</f>
        <v>0</v>
      </c>
      <c r="AS18" s="30">
        <f>IF(AS$15&lt;2025+$Q18,$I18+_xlfn.XLOOKUP(_xlfn.XLOOKUP($D18,Lookups!$A$3:$A$17,Lookups!$B$3:$B$17),'VT CHS Emissions Schedule'!$A:$A,'VT CHS Emissions Schedule'!Y:Y),0)</f>
        <v>0</v>
      </c>
      <c r="AT18" s="30">
        <f>IF(AT$15&lt;2025+$Q18,$I18+_xlfn.XLOOKUP(_xlfn.XLOOKUP($D18,Lookups!$A$3:$A$17,Lookups!$B$3:$B$17),'VT CHS Emissions Schedule'!$A:$A,'VT CHS Emissions Schedule'!Z:Z),0)</f>
        <v>0</v>
      </c>
      <c r="AU18" s="30">
        <f>IF(AU$15&lt;2025+$Q18,$I18+_xlfn.XLOOKUP(_xlfn.XLOOKUP($D18,Lookups!$A$3:$A$17,Lookups!$B$3:$B$17),'VT CHS Emissions Schedule'!$A:$A,'VT CHS Emissions Schedule'!AA:AA),0)</f>
        <v>0</v>
      </c>
      <c r="AV18" s="30">
        <f>IF(AV$15&lt;2025+$Q18,$I18+_xlfn.XLOOKUP(_xlfn.XLOOKUP($D18,Lookups!$A$3:$A$17,Lookups!$B$3:$B$17),'VT CHS Emissions Schedule'!$A:$A,'VT CHS Emissions Schedule'!AB:AB),0)</f>
        <v>0</v>
      </c>
      <c r="AW18" s="30">
        <f>IF(AW$15&lt;2025+$Q18,$I18+_xlfn.XLOOKUP(_xlfn.XLOOKUP($D18,Lookups!$A$3:$A$17,Lookups!$B$3:$B$17),'VT CHS Emissions Schedule'!$A:$A,'VT CHS Emissions Schedule'!AC:AC),0)</f>
        <v>0</v>
      </c>
      <c r="AX18" s="63">
        <f>IF(AX$15&lt;2025+$Q18,IF($A18="Natural Gas",$P18/$L$28*'VT CHS Emissions Schedule'!D$7/(1-$L18),IF($A18="Propane",$P18/$L$27*('VT CHS Emissions Schedule'!D$9+$I18),IF($A18="Oil",$P18/$L$26*('VT CHS Emissions Schedule'!D$8+$I18),$I$26*$P18/$L$26*('VT CHS Emissions Schedule'!D$8+$M18)+$I$27*$P18/$L$27*('VT CHS Emissions Schedule'!D$9+$N18)+$I$28*$P18/$L$28*'VT CHS Emissions Schedule'!D$9/(1-$L18)+$I$29*$P18/$L$29*'VT CHS Emissions Schedule'!D$5/(1-$K18)+$I$30*$P18/$L$30*('VT CHS Emissions Schedule'!D$36+$O18))))-$P18/$U18*X18,0)</f>
        <v>3116338.9579024767</v>
      </c>
      <c r="AY18" s="63">
        <f>IF(AY$15&lt;2025+$Q18,IF($A18="Natural Gas",$P18/$L$28*'VT CHS Emissions Schedule'!E$7/(1-$L18),IF($A18="Propane",$P18/$L$27*('VT CHS Emissions Schedule'!E$9+$I18),IF($A18="Oil",$P18/$L$26*('VT CHS Emissions Schedule'!E$8+$I18),$I$26*$P18/$L$26*('VT CHS Emissions Schedule'!E$8+$M18)+$I$27*$P18/$L$27*('VT CHS Emissions Schedule'!E$9+$N18)+$I$28*$P18/$L$28*'VT CHS Emissions Schedule'!E$9/(1-$L18)+$I$29*$P18/$L$29*'VT CHS Emissions Schedule'!E$5/(1-$K18)+$I$30*$P18/$L$30*('VT CHS Emissions Schedule'!E$36+$O18))))-$P18/$U18*Y18,0)</f>
        <v>3116338.9579024767</v>
      </c>
      <c r="AZ18" s="63">
        <f>IF(AZ$15&lt;2025+$Q18,IF($A18="Natural Gas",$P18/$L$28*'VT CHS Emissions Schedule'!F$7/(1-$L18),IF($A18="Propane",$P18/$L$27*('VT CHS Emissions Schedule'!F$9+$I18),IF($A18="Oil",$P18/$L$26*('VT CHS Emissions Schedule'!F$8+$I18),$I$26*$P18/$L$26*('VT CHS Emissions Schedule'!F$8+$M18)+$I$27*$P18/$L$27*('VT CHS Emissions Schedule'!F$9+$N18)+$I$28*$P18/$L$28*'VT CHS Emissions Schedule'!F$9/(1-$L18)+$I$29*$P18/$L$29*'VT CHS Emissions Schedule'!F$5/(1-$K18)+$I$30*$P18/$L$30*('VT CHS Emissions Schedule'!F$36+$O18))))-$P18/$U18*Z18,0)</f>
        <v>3116338.9579024767</v>
      </c>
      <c r="BA18" s="63">
        <f>IF(BA$15&lt;2025+$Q18,IF($A18="Natural Gas",$P18/$L$28*'VT CHS Emissions Schedule'!G$7/(1-$L18),IF($A18="Propane",$P18/$L$27*('VT CHS Emissions Schedule'!G$9+$I18),IF($A18="Oil",$P18/$L$26*('VT CHS Emissions Schedule'!G$8+$I18),$I$26*$P18/$L$26*('VT CHS Emissions Schedule'!G$8+$M18)+$I$27*$P18/$L$27*('VT CHS Emissions Schedule'!G$9+$N18)+$I$28*$P18/$L$28*'VT CHS Emissions Schedule'!G$9/(1-$L18)+$I$29*$P18/$L$29*'VT CHS Emissions Schedule'!G$5/(1-$K18)+$I$30*$P18/$L$30*('VT CHS Emissions Schedule'!G$36+$O18))))-$P18/$U18*AA18,0)</f>
        <v>3116338.9579024767</v>
      </c>
      <c r="BB18" s="63">
        <f>IF(BB$15&lt;2025+$Q18,IF($A18="Natural Gas",$P18/$L$28*'VT CHS Emissions Schedule'!H$7/(1-$L18),IF($A18="Propane",$P18/$L$27*('VT CHS Emissions Schedule'!H$9+$I18),IF($A18="Oil",$P18/$L$26*('VT CHS Emissions Schedule'!H$8+$I18),$I$26*$P18/$L$26*('VT CHS Emissions Schedule'!H$8+$M18)+$I$27*$P18/$L$27*('VT CHS Emissions Schedule'!H$9+$N18)+$I$28*$P18/$L$28*'VT CHS Emissions Schedule'!H$9/(1-$L18)+$I$29*$P18/$L$29*'VT CHS Emissions Schedule'!H$5/(1-$K18)+$I$30*$P18/$L$30*('VT CHS Emissions Schedule'!H$36+$O18))))-$P18/$U18*AB18,0)</f>
        <v>3116338.9579024767</v>
      </c>
      <c r="BC18" s="63">
        <f>IF(BC$15&lt;2025+$Q18,IF($A18="Natural Gas",$P18/$L$28*'VT CHS Emissions Schedule'!I$7/(1-$L18),IF($A18="Propane",$P18/$L$27*('VT CHS Emissions Schedule'!I$9+$I18),IF($A18="Oil",$P18/$L$26*('VT CHS Emissions Schedule'!I$8+$I18),$I$26*$P18/$L$26*('VT CHS Emissions Schedule'!I$8+$M18)+$I$27*$P18/$L$27*('VT CHS Emissions Schedule'!I$9+$N18)+$I$28*$P18/$L$28*'VT CHS Emissions Schedule'!I$9/(1-$L18)+$I$29*$P18/$L$29*'VT CHS Emissions Schedule'!I$5/(1-$K18)+$I$30*$P18/$L$30*('VT CHS Emissions Schedule'!I$36+$O18))))-$P18/$U18*AC18,0)</f>
        <v>3206031.1282027615</v>
      </c>
      <c r="BD18" s="63">
        <f>IF(BD$15&lt;2025+$Q18,IF($A18="Natural Gas",$P18/$L$28*'VT CHS Emissions Schedule'!J$7/(1-$L18),IF($A18="Propane",$P18/$L$27*('VT CHS Emissions Schedule'!J$9+$I18),IF($A18="Oil",$P18/$L$26*('VT CHS Emissions Schedule'!J$8+$I18),$I$26*$P18/$L$26*('VT CHS Emissions Schedule'!J$8+$M18)+$I$27*$P18/$L$27*('VT CHS Emissions Schedule'!J$9+$N18)+$I$28*$P18/$L$28*'VT CHS Emissions Schedule'!J$9/(1-$L18)+$I$29*$P18/$L$29*'VT CHS Emissions Schedule'!J$5/(1-$K18)+$I$30*$P18/$L$30*('VT CHS Emissions Schedule'!J$36+$O18))))-$P18/$U18*AD18,0)</f>
        <v>3206031.1282027615</v>
      </c>
      <c r="BE18" s="63">
        <f>IF(BE$15&lt;2025+$Q18,IF($A18="Natural Gas",$P18/$L$28*'VT CHS Emissions Schedule'!K$7/(1-$L18),IF($A18="Propane",$P18/$L$27*('VT CHS Emissions Schedule'!K$9+$I18),IF($A18="Oil",$P18/$L$26*('VT CHS Emissions Schedule'!K$8+$I18),$I$26*$P18/$L$26*('VT CHS Emissions Schedule'!K$8+$M18)+$I$27*$P18/$L$27*('VT CHS Emissions Schedule'!K$9+$N18)+$I$28*$P18/$L$28*'VT CHS Emissions Schedule'!K$9/(1-$L18)+$I$29*$P18/$L$29*'VT CHS Emissions Schedule'!K$5/(1-$K18)+$I$30*$P18/$L$30*('VT CHS Emissions Schedule'!K$36+$O18))))-$P18/$U18*AE18,0)</f>
        <v>3206031.1282027615</v>
      </c>
      <c r="BF18" s="63">
        <f>IF(BF$15&lt;2025+$Q18,IF($A18="Natural Gas",$P18/$L$28*'VT CHS Emissions Schedule'!L$7/(1-$L18),IF($A18="Propane",$P18/$L$27*('VT CHS Emissions Schedule'!L$9+$I18),IF($A18="Oil",$P18/$L$26*('VT CHS Emissions Schedule'!L$8+$I18),$I$26*$P18/$L$26*('VT CHS Emissions Schedule'!L$8+$M18)+$I$27*$P18/$L$27*('VT CHS Emissions Schedule'!L$9+$N18)+$I$28*$P18/$L$28*'VT CHS Emissions Schedule'!L$9/(1-$L18)+$I$29*$P18/$L$29*'VT CHS Emissions Schedule'!L$5/(1-$K18)+$I$30*$P18/$L$30*('VT CHS Emissions Schedule'!L$36+$O18))))-$P18/$U18*AF18,0)</f>
        <v>3206031.1282027615</v>
      </c>
      <c r="BG18" s="63">
        <f>IF(BG$15&lt;2025+$Q18,IF($A18="Natural Gas",$P18/$L$28*'VT CHS Emissions Schedule'!M$7/(1-$L18),IF($A18="Propane",$P18/$L$27*('VT CHS Emissions Schedule'!M$9+$I18),IF($A18="Oil",$P18/$L$26*('VT CHS Emissions Schedule'!M$8+$I18),$I$26*$P18/$L$26*('VT CHS Emissions Schedule'!M$8+$M18)+$I$27*$P18/$L$27*('VT CHS Emissions Schedule'!M$9+$N18)+$I$28*$P18/$L$28*'VT CHS Emissions Schedule'!M$9/(1-$L18)+$I$29*$P18/$L$29*'VT CHS Emissions Schedule'!M$5/(1-$K18)+$I$30*$P18/$L$30*('VT CHS Emissions Schedule'!M$36+$O18))))-$P18/$U18*AG18,0)</f>
        <v>3206031.1282027615</v>
      </c>
      <c r="BH18" s="63">
        <f>IF(BH$15&lt;2025+$Q18,IF($A18="Natural Gas",$P18/$L$28*'VT CHS Emissions Schedule'!N$7/(1-$L18),IF($A18="Propane",$P18/$L$27*('VT CHS Emissions Schedule'!N$9+$I18),IF($A18="Oil",$P18/$L$26*('VT CHS Emissions Schedule'!N$8+$I18),$I$26*$P18/$L$26*('VT CHS Emissions Schedule'!N$8+$M18)+$I$27*$P18/$L$27*('VT CHS Emissions Schedule'!N$9+$N18)+$I$28*$P18/$L$28*'VT CHS Emissions Schedule'!N$9/(1-$L18)+$I$29*$P18/$L$29*'VT CHS Emissions Schedule'!N$5/(1-$K18)+$I$30*$P18/$L$30*('VT CHS Emissions Schedule'!N$36+$O18))))-$P18/$U18*AH18,0)</f>
        <v>3221269.8042572816</v>
      </c>
      <c r="BI18" s="63">
        <f>IF(BI$15&lt;2025+$Q18,IF($A18="Natural Gas",$P18/$L$28*'VT CHS Emissions Schedule'!O$7/(1-$L18),IF($A18="Propane",$P18/$L$27*('VT CHS Emissions Schedule'!O$9+$I18),IF($A18="Oil",$P18/$L$26*('VT CHS Emissions Schedule'!O$8+$I18),$I$26*$P18/$L$26*('VT CHS Emissions Schedule'!O$8+$M18)+$I$27*$P18/$L$27*('VT CHS Emissions Schedule'!O$9+$N18)+$I$28*$P18/$L$28*'VT CHS Emissions Schedule'!O$9/(1-$L18)+$I$29*$P18/$L$29*'VT CHS Emissions Schedule'!O$5/(1-$K18)+$I$30*$P18/$L$30*('VT CHS Emissions Schedule'!O$36+$O18))))-$P18/$U18*AI18,0)</f>
        <v>3221269.8042572816</v>
      </c>
      <c r="BJ18" s="63">
        <f>IF(BJ$15&lt;2025+$Q18,IF($A18="Natural Gas",$P18/$L$28*'VT CHS Emissions Schedule'!P$7/(1-$L18),IF($A18="Propane",$P18/$L$27*('VT CHS Emissions Schedule'!P$9+$I18),IF($A18="Oil",$P18/$L$26*('VT CHS Emissions Schedule'!P$8+$I18),$I$26*$P18/$L$26*('VT CHS Emissions Schedule'!P$8+$M18)+$I$27*$P18/$L$27*('VT CHS Emissions Schedule'!P$9+$N18)+$I$28*$P18/$L$28*'VT CHS Emissions Schedule'!P$9/(1-$L18)+$I$29*$P18/$L$29*'VT CHS Emissions Schedule'!P$5/(1-$K18)+$I$30*$P18/$L$30*('VT CHS Emissions Schedule'!P$36+$O18))))-$P18/$U18*AJ18,0)</f>
        <v>3221269.8042572816</v>
      </c>
      <c r="BK18" s="63">
        <f>IF(BK$15&lt;2025+$Q18,IF($A18="Natural Gas",$P18/$L$28*'VT CHS Emissions Schedule'!Q$7/(1-$L18),IF($A18="Propane",$P18/$L$27*('VT CHS Emissions Schedule'!Q$9+$I18),IF($A18="Oil",$P18/$L$26*('VT CHS Emissions Schedule'!Q$8+$I18),$I$26*$P18/$L$26*('VT CHS Emissions Schedule'!Q$8+$M18)+$I$27*$P18/$L$27*('VT CHS Emissions Schedule'!Q$9+$N18)+$I$28*$P18/$L$28*'VT CHS Emissions Schedule'!Q$9/(1-$L18)+$I$29*$P18/$L$29*'VT CHS Emissions Schedule'!Q$5/(1-$K18)+$I$30*$P18/$L$30*('VT CHS Emissions Schedule'!Q$36+$O18))))-$P18/$U18*AK18,0)</f>
        <v>3221269.8042572816</v>
      </c>
      <c r="BL18" s="63">
        <f>IF(BL$15&lt;2025+$Q18,IF($A18="Natural Gas",$P18/$L$28*'VT CHS Emissions Schedule'!R$7/(1-$L18),IF($A18="Propane",$P18/$L$27*('VT CHS Emissions Schedule'!R$9+$I18),IF($A18="Oil",$P18/$L$26*('VT CHS Emissions Schedule'!R$8+$I18),$I$26*$P18/$L$26*('VT CHS Emissions Schedule'!R$8+$M18)+$I$27*$P18/$L$27*('VT CHS Emissions Schedule'!R$9+$N18)+$I$28*$P18/$L$28*'VT CHS Emissions Schedule'!R$9/(1-$L18)+$I$29*$P18/$L$29*'VT CHS Emissions Schedule'!R$5/(1-$K18)+$I$30*$P18/$L$30*('VT CHS Emissions Schedule'!R$36+$O18))))-$P18/$U18*AL18,0)</f>
        <v>3221269.8042572816</v>
      </c>
      <c r="BM18" s="63">
        <f>IF(BM$15&lt;2025+$Q18,IF($A18="Natural Gas",$P18/$L$28*'VT CHS Emissions Schedule'!S$7/(1-$L18),IF($A18="Propane",$P18/$L$27*('VT CHS Emissions Schedule'!S$9+$I18),IF($A18="Oil",$P18/$L$26*('VT CHS Emissions Schedule'!S$8+$I18),$I$26*$P18/$L$26*('VT CHS Emissions Schedule'!S$8+$M18)+$I$27*$P18/$L$27*('VT CHS Emissions Schedule'!S$9+$N18)+$I$28*$P18/$L$28*'VT CHS Emissions Schedule'!S$9/(1-$L18)+$I$29*$P18/$L$29*'VT CHS Emissions Schedule'!S$5/(1-$K18)+$I$30*$P18/$L$30*('VT CHS Emissions Schedule'!S$36+$O18))))-$P18/$U18*AM18,0)</f>
        <v>3226209.0831135875</v>
      </c>
      <c r="BN18" s="63">
        <f>IF(BN$15&lt;2025+$Q18,IF($A18="Natural Gas",$P18/$L$28*'VT CHS Emissions Schedule'!T$7/(1-$L18),IF($A18="Propane",$P18/$L$27*('VT CHS Emissions Schedule'!T$9+$I18),IF($A18="Oil",$P18/$L$26*('VT CHS Emissions Schedule'!T$8+$I18),$I$26*$P18/$L$26*('VT CHS Emissions Schedule'!T$8+$M18)+$I$27*$P18/$L$27*('VT CHS Emissions Schedule'!T$9+$N18)+$I$28*$P18/$L$28*'VT CHS Emissions Schedule'!T$9/(1-$L18)+$I$29*$P18/$L$29*'VT CHS Emissions Schedule'!T$5/(1-$K18)+$I$30*$P18/$L$30*('VT CHS Emissions Schedule'!T$36+$O18))))-$P18/$U18*AN18,0)</f>
        <v>3226209.0831135875</v>
      </c>
      <c r="BO18" s="63">
        <f>IF(BO$15&lt;2025+$Q18,IF($A18="Natural Gas",$P18/$L$28*'VT CHS Emissions Schedule'!U$7/(1-$L18),IF($A18="Propane",$P18/$L$27*('VT CHS Emissions Schedule'!U$9+$I18),IF($A18="Oil",$P18/$L$26*('VT CHS Emissions Schedule'!U$8+$I18),$I$26*$P18/$L$26*('VT CHS Emissions Schedule'!U$8+$M18)+$I$27*$P18/$L$27*('VT CHS Emissions Schedule'!U$9+$N18)+$I$28*$P18/$L$28*'VT CHS Emissions Schedule'!U$9/(1-$L18)+$I$29*$P18/$L$29*'VT CHS Emissions Schedule'!U$5/(1-$K18)+$I$30*$P18/$L$30*('VT CHS Emissions Schedule'!U$36+$O18))))-$P18/$U18*AO18,0)</f>
        <v>3226209.0831135875</v>
      </c>
      <c r="BP18" s="63">
        <f>IF(BP$15&lt;2025+$Q18,IF($A18="Natural Gas",$P18/$L$28*'VT CHS Emissions Schedule'!V$7/(1-$L18),IF($A18="Propane",$P18/$L$27*('VT CHS Emissions Schedule'!V$9+$I18),IF($A18="Oil",$P18/$L$26*('VT CHS Emissions Schedule'!V$8+$I18),$I$26*$P18/$L$26*('VT CHS Emissions Schedule'!V$8+$M18)+$I$27*$P18/$L$27*('VT CHS Emissions Schedule'!V$9+$N18)+$I$28*$P18/$L$28*'VT CHS Emissions Schedule'!V$9/(1-$L18)+$I$29*$P18/$L$29*'VT CHS Emissions Schedule'!V$5/(1-$K18)+$I$30*$P18/$L$30*('VT CHS Emissions Schedule'!V$36+$O18))))-$P18/$U18*AP18,0)</f>
        <v>0</v>
      </c>
      <c r="BQ18" s="63">
        <f>IF(BQ$15&lt;2025+$Q18,IF($A18="Natural Gas",$P18/$L$28*'VT CHS Emissions Schedule'!W$7/(1-$L18),IF($A18="Propane",$P18/$L$27*('VT CHS Emissions Schedule'!W$9+$I18),IF($A18="Oil",$P18/$L$26*('VT CHS Emissions Schedule'!W$8+$I18),$I$26*$P18/$L$26*('VT CHS Emissions Schedule'!W$8+$M18)+$I$27*$P18/$L$27*('VT CHS Emissions Schedule'!W$9+$N18)+$I$28*$P18/$L$28*'VT CHS Emissions Schedule'!W$9/(1-$L18)+$I$29*$P18/$L$29*'VT CHS Emissions Schedule'!W$5/(1-$K18)+$I$30*$P18/$L$30*('VT CHS Emissions Schedule'!W$36+$O18))))-$P18/$U18*AQ18,0)</f>
        <v>0</v>
      </c>
      <c r="BR18" s="63">
        <f>IF(BR$15&lt;2025+$Q18,IF($A18="Natural Gas",$P18/$L$28*'VT CHS Emissions Schedule'!X$7/(1-$L18),IF($A18="Propane",$P18/$L$27*('VT CHS Emissions Schedule'!X$9+$I18),IF($A18="Oil",$P18/$L$26*('VT CHS Emissions Schedule'!X$8+$I18),$I$26*$P18/$L$26*('VT CHS Emissions Schedule'!X$8+$M18)+$I$27*$P18/$L$27*('VT CHS Emissions Schedule'!X$9+$N18)+$I$28*$P18/$L$28*'VT CHS Emissions Schedule'!X$9/(1-$L18)+$I$29*$P18/$L$29*'VT CHS Emissions Schedule'!X$5/(1-$K18)+$I$30*$P18/$L$30*('VT CHS Emissions Schedule'!X$36+$O18))))-$P18/$U18*AR18,0)</f>
        <v>0</v>
      </c>
      <c r="BS18" s="63">
        <f>IF(BS$15&lt;2025+$Q18,IF($A18="Natural Gas",$P18/$L$28*'VT CHS Emissions Schedule'!Y$7/(1-$L18),IF($A18="Propane",$P18/$L$27*('VT CHS Emissions Schedule'!Y$9+$I18),IF($A18="Oil",$P18/$L$26*('VT CHS Emissions Schedule'!Y$8+$I18),$I$26*$P18/$L$26*('VT CHS Emissions Schedule'!Y$8+$M18)+$I$27*$P18/$L$27*('VT CHS Emissions Schedule'!Y$9+$N18)+$I$28*$P18/$L$28*'VT CHS Emissions Schedule'!Y$9/(1-$L18)+$I$29*$P18/$L$29*'VT CHS Emissions Schedule'!Y$5/(1-$K18)+$I$30*$P18/$L$30*('VT CHS Emissions Schedule'!Y$36+$O18))))-$P18/$U18*AS18,0)</f>
        <v>0</v>
      </c>
      <c r="BT18" s="63">
        <f>IF(BT$15&lt;2025+$Q18,IF($A18="Natural Gas",$P18/$L$28*'VT CHS Emissions Schedule'!Z$7/(1-$L18),IF($A18="Propane",$P18/$L$27*('VT CHS Emissions Schedule'!Z$9+$I18),IF($A18="Oil",$P18/$L$26*('VT CHS Emissions Schedule'!Z$8+$I18),$I$26*$P18/$L$26*('VT CHS Emissions Schedule'!Z$8+$M18)+$I$27*$P18/$L$27*('VT CHS Emissions Schedule'!Z$9+$N18)+$I$28*$P18/$L$28*'VT CHS Emissions Schedule'!Z$9/(1-$L18)+$I$29*$P18/$L$29*'VT CHS Emissions Schedule'!Z$5/(1-$K18)+$I$30*$P18/$L$30*('VT CHS Emissions Schedule'!Z$36+$O18))))-$P18/$U18*AT18,0)</f>
        <v>0</v>
      </c>
      <c r="BU18" s="63">
        <f>IF(BU$15&lt;2025+$Q18,IF($A18="Natural Gas",$P18/$L$28*'VT CHS Emissions Schedule'!AA$7/(1-$L18),IF($A18="Propane",$P18/$L$27*('VT CHS Emissions Schedule'!AA$9+$I18),IF($A18="Oil",$P18/$L$26*('VT CHS Emissions Schedule'!AA$8+$I18),$I$26*$P18/$L$26*('VT CHS Emissions Schedule'!AA$8+$M18)+$I$27*$P18/$L$27*('VT CHS Emissions Schedule'!AA$9+$N18)+$I$28*$P18/$L$28*'VT CHS Emissions Schedule'!AA$9/(1-$L18)+$I$29*$P18/$L$29*'VT CHS Emissions Schedule'!AA$5/(1-$K18)+$I$30*$P18/$L$30*('VT CHS Emissions Schedule'!AA$36+$O18))))-$P18/$U18*AU18,0)</f>
        <v>0</v>
      </c>
      <c r="BV18" s="63">
        <f>IF(BV$15&lt;2025+$Q18,IF($A18="Natural Gas",$P18/$L$28*'VT CHS Emissions Schedule'!AB$7/(1-$L18),IF($A18="Propane",$P18/$L$27*('VT CHS Emissions Schedule'!AB$9+$I18),IF($A18="Oil",$P18/$L$26*('VT CHS Emissions Schedule'!AB$8+$I18),$I$26*$P18/$L$26*('VT CHS Emissions Schedule'!AB$8+$M18)+$I$27*$P18/$L$27*('VT CHS Emissions Schedule'!AB$9+$N18)+$I$28*$P18/$L$28*'VT CHS Emissions Schedule'!AB$9/(1-$L18)+$I$29*$P18/$L$29*'VT CHS Emissions Schedule'!AB$5/(1-$K18)+$I$30*$P18/$L$30*('VT CHS Emissions Schedule'!AB$36+$O18))))-$P18/$U18*AV18,0)</f>
        <v>0</v>
      </c>
      <c r="BW18" s="63">
        <f>IF(BW$15&lt;2025+$Q18,IF($A18="Natural Gas",$P18/$L$28*'VT CHS Emissions Schedule'!AC$7/(1-$L18),IF($A18="Propane",$P18/$L$27*('VT CHS Emissions Schedule'!AC$9+$I18),IF($A18="Oil",$P18/$L$26*('VT CHS Emissions Schedule'!AC$8+$I18),$I$26*$P18/$L$26*('VT CHS Emissions Schedule'!AC$8+$M18)+$I$27*$P18/$L$27*('VT CHS Emissions Schedule'!AC$9+$N18)+$I$28*$P18/$L$28*'VT CHS Emissions Schedule'!AC$9/(1-$L18)+$I$29*$P18/$L$29*'VT CHS Emissions Schedule'!AC$5/(1-$K18)+$I$30*$P18/$L$30*('VT CHS Emissions Schedule'!AC$36+$O18))))-$P18/$U18*AW18,0)</f>
        <v>0</v>
      </c>
    </row>
    <row r="19" spans="1:75" ht="16.5" customHeight="1" x14ac:dyDescent="0.3">
      <c r="A19" s="78" t="s">
        <v>6</v>
      </c>
      <c r="B19" s="513"/>
      <c r="C19" s="278">
        <v>91562</v>
      </c>
      <c r="D19" s="278" t="s">
        <v>63</v>
      </c>
      <c r="E19" s="40">
        <f t="shared" si="0"/>
        <v>44209784.853833131</v>
      </c>
      <c r="F19" s="40">
        <f t="shared" si="1"/>
        <v>44209784.853833131</v>
      </c>
      <c r="G19" s="425">
        <f t="shared" si="2"/>
        <v>44.209784853833135</v>
      </c>
      <c r="H19" s="46">
        <f t="shared" si="3"/>
        <v>1396480.2389042559</v>
      </c>
      <c r="I19" s="64">
        <f>_xlfn.XLOOKUP(D19,Lookups!$A$3:$A$17,Lookups!$D$3:$D$17)</f>
        <v>1.9567963187770236</v>
      </c>
      <c r="J19" s="65">
        <f>_xlfn.XLOOKUP($D19,Lookups!$A$3:$A$15,Lookups!$E$3:$E$15)</f>
        <v>0</v>
      </c>
      <c r="K19" s="65">
        <f>Lookups!$E$6</f>
        <v>8.9499999999999996E-2</v>
      </c>
      <c r="L19" s="65">
        <f>Lookups!$E$5</f>
        <v>1.4E-2</v>
      </c>
      <c r="M19" s="64">
        <f>Lookups!$D$3</f>
        <v>0.21490000000000001</v>
      </c>
      <c r="N19" s="64">
        <f>Lookups!$D$4</f>
        <v>0.32764300000000002</v>
      </c>
      <c r="O19" s="64">
        <f>Lookups!$D$11</f>
        <v>1.9567963187770236</v>
      </c>
      <c r="P19" s="40">
        <f t="shared" si="4"/>
        <v>48481.273254400003</v>
      </c>
      <c r="Q19" s="40">
        <v>18</v>
      </c>
      <c r="R19" s="40">
        <f t="shared" si="5"/>
        <v>91562</v>
      </c>
      <c r="S19" s="209">
        <v>0.64</v>
      </c>
      <c r="T19" s="425">
        <v>780.5</v>
      </c>
      <c r="U19" s="209">
        <v>0.77</v>
      </c>
      <c r="V19" s="201" t="str">
        <f>_xlfn.XLOOKUP(A19,$H$26:$H$30,$L$26:$L$30,"blended")</f>
        <v>blended</v>
      </c>
      <c r="W19" s="6">
        <v>1.06E-3</v>
      </c>
      <c r="X19" s="30">
        <f>IF(X$15&lt;2025+$Q19,$I19+_xlfn.XLOOKUP(_xlfn.XLOOKUP($D19,Lookups!$A$3:$A$17,Lookups!$B$3:$B$17),'VT CHS Emissions Schedule'!$A:$A,'VT CHS Emissions Schedule'!D:D),0)</f>
        <v>28.80452894824737</v>
      </c>
      <c r="Y19" s="30">
        <f>IF(Y$15&lt;2025+$Q19,$I19+_xlfn.XLOOKUP(_xlfn.XLOOKUP($D19,Lookups!$A$3:$A$17,Lookups!$B$3:$B$17),'VT CHS Emissions Schedule'!$A:$A,'VT CHS Emissions Schedule'!E:E),0)</f>
        <v>28.80452894824737</v>
      </c>
      <c r="Z19" s="30">
        <f>IF(Z$15&lt;2025+$Q19,$I19+_xlfn.XLOOKUP(_xlfn.XLOOKUP($D19,Lookups!$A$3:$A$17,Lookups!$B$3:$B$17),'VT CHS Emissions Schedule'!$A:$A,'VT CHS Emissions Schedule'!F:F),0)</f>
        <v>28.80452894824737</v>
      </c>
      <c r="AA19" s="30">
        <f>IF(AA$15&lt;2025+$Q19,$I19+_xlfn.XLOOKUP(_xlfn.XLOOKUP($D19,Lookups!$A$3:$A$17,Lookups!$B$3:$B$17),'VT CHS Emissions Schedule'!$A:$A,'VT CHS Emissions Schedule'!G:G),0)</f>
        <v>28.80452894824737</v>
      </c>
      <c r="AB19" s="30">
        <f>IF(AB$15&lt;2025+$Q19,$I19+_xlfn.XLOOKUP(_xlfn.XLOOKUP($D19,Lookups!$A$3:$A$17,Lookups!$B$3:$B$17),'VT CHS Emissions Schedule'!$A:$A,'VT CHS Emissions Schedule'!H:H),0)</f>
        <v>28.80452894824737</v>
      </c>
      <c r="AC19" s="30">
        <f>IF(AC$15&lt;2025+$Q19,$I19+_xlfn.XLOOKUP(_xlfn.XLOOKUP($D19,Lookups!$A$3:$A$17,Lookups!$B$3:$B$17),'VT CHS Emissions Schedule'!$A:$A,'VT CHS Emissions Schedule'!I:I),0)</f>
        <v>26.889492495103514</v>
      </c>
      <c r="AD19" s="30">
        <f>IF(AD$15&lt;2025+$Q19,$I19+_xlfn.XLOOKUP(_xlfn.XLOOKUP($D19,Lookups!$A$3:$A$17,Lookups!$B$3:$B$17),'VT CHS Emissions Schedule'!$A:$A,'VT CHS Emissions Schedule'!J:J),0)</f>
        <v>26.889492495103514</v>
      </c>
      <c r="AE19" s="30">
        <f>IF(AE$15&lt;2025+$Q19,$I19+_xlfn.XLOOKUP(_xlfn.XLOOKUP($D19,Lookups!$A$3:$A$17,Lookups!$B$3:$B$17),'VT CHS Emissions Schedule'!$A:$A,'VT CHS Emissions Schedule'!K:K),0)</f>
        <v>26.889492495103514</v>
      </c>
      <c r="AF19" s="30">
        <f>IF(AF$15&lt;2025+$Q19,$I19+_xlfn.XLOOKUP(_xlfn.XLOOKUP($D19,Lookups!$A$3:$A$17,Lookups!$B$3:$B$17),'VT CHS Emissions Schedule'!$A:$A,'VT CHS Emissions Schedule'!L:L),0)</f>
        <v>26.889492495103514</v>
      </c>
      <c r="AG19" s="30">
        <f>IF(AG$15&lt;2025+$Q19,$I19+_xlfn.XLOOKUP(_xlfn.XLOOKUP($D19,Lookups!$A$3:$A$17,Lookups!$B$3:$B$17),'VT CHS Emissions Schedule'!$A:$A,'VT CHS Emissions Schedule'!M:M),0)</f>
        <v>26.889492495103514</v>
      </c>
      <c r="AH19" s="30">
        <f>IF(AH$15&lt;2025+$Q19,$I19+_xlfn.XLOOKUP(_xlfn.XLOOKUP($D19,Lookups!$A$3:$A$17,Lookups!$B$3:$B$17),'VT CHS Emissions Schedule'!$A:$A,'VT CHS Emissions Schedule'!N:N),0)</f>
        <v>26.565788056945038</v>
      </c>
      <c r="AI19" s="30">
        <f>IF(AI$15&lt;2025+$Q19,$I19+_xlfn.XLOOKUP(_xlfn.XLOOKUP($D19,Lookups!$A$3:$A$17,Lookups!$B$3:$B$17),'VT CHS Emissions Schedule'!$A:$A,'VT CHS Emissions Schedule'!O:O),0)</f>
        <v>26.565788056945038</v>
      </c>
      <c r="AJ19" s="30">
        <f>IF(AJ$15&lt;2025+$Q19,$I19+_xlfn.XLOOKUP(_xlfn.XLOOKUP($D19,Lookups!$A$3:$A$17,Lookups!$B$3:$B$17),'VT CHS Emissions Schedule'!$A:$A,'VT CHS Emissions Schedule'!P:P),0)</f>
        <v>26.565788056945038</v>
      </c>
      <c r="AK19" s="30">
        <f>IF(AK$15&lt;2025+$Q19,$I19+_xlfn.XLOOKUP(_xlfn.XLOOKUP($D19,Lookups!$A$3:$A$17,Lookups!$B$3:$B$17),'VT CHS Emissions Schedule'!$A:$A,'VT CHS Emissions Schedule'!Q:Q),0)</f>
        <v>26.565788056945038</v>
      </c>
      <c r="AL19" s="30">
        <f>IF(AL$15&lt;2025+$Q19,$I19+_xlfn.XLOOKUP(_xlfn.XLOOKUP($D19,Lookups!$A$3:$A$17,Lookups!$B$3:$B$17),'VT CHS Emissions Schedule'!$A:$A,'VT CHS Emissions Schedule'!R:R),0)</f>
        <v>26.565788056945038</v>
      </c>
      <c r="AM19" s="30">
        <f>IF(AM$15&lt;2025+$Q19,$I19+_xlfn.XLOOKUP(_xlfn.XLOOKUP($D19,Lookups!$A$3:$A$17,Lookups!$B$3:$B$17),'VT CHS Emissions Schedule'!$A:$A,'VT CHS Emissions Schedule'!S:S),0)</f>
        <v>26.461723092597698</v>
      </c>
      <c r="AN19" s="30">
        <f>IF(AN$15&lt;2025+$Q19,$I19+_xlfn.XLOOKUP(_xlfn.XLOOKUP($D19,Lookups!$A$3:$A$17,Lookups!$B$3:$B$17),'VT CHS Emissions Schedule'!$A:$A,'VT CHS Emissions Schedule'!T:T),0)</f>
        <v>26.461723092597698</v>
      </c>
      <c r="AO19" s="30">
        <f>IF(AO$15&lt;2025+$Q19,$I19+_xlfn.XLOOKUP(_xlfn.XLOOKUP($D19,Lookups!$A$3:$A$17,Lookups!$B$3:$B$17),'VT CHS Emissions Schedule'!$A:$A,'VT CHS Emissions Schedule'!U:U),0)</f>
        <v>26.461723092597698</v>
      </c>
      <c r="AP19" s="30">
        <f>IF(AP$15&lt;2025+$Q19,$I19+_xlfn.XLOOKUP(_xlfn.XLOOKUP($D19,Lookups!$A$3:$A$17,Lookups!$B$3:$B$17),'VT CHS Emissions Schedule'!$A:$A,'VT CHS Emissions Schedule'!V:V),0)</f>
        <v>0</v>
      </c>
      <c r="AQ19" s="30">
        <f>IF(AQ$15&lt;2025+$Q19,$I19+_xlfn.XLOOKUP(_xlfn.XLOOKUP($D19,Lookups!$A$3:$A$17,Lookups!$B$3:$B$17),'VT CHS Emissions Schedule'!$A:$A,'VT CHS Emissions Schedule'!W:W),0)</f>
        <v>0</v>
      </c>
      <c r="AR19" s="30">
        <f>IF(AR$15&lt;2025+$Q19,$I19+_xlfn.XLOOKUP(_xlfn.XLOOKUP($D19,Lookups!$A$3:$A$17,Lookups!$B$3:$B$17),'VT CHS Emissions Schedule'!$A:$A,'VT CHS Emissions Schedule'!X:X),0)</f>
        <v>0</v>
      </c>
      <c r="AS19" s="30">
        <f>IF(AS$15&lt;2025+$Q19,$I19+_xlfn.XLOOKUP(_xlfn.XLOOKUP($D19,Lookups!$A$3:$A$17,Lookups!$B$3:$B$17),'VT CHS Emissions Schedule'!$A:$A,'VT CHS Emissions Schedule'!Y:Y),0)</f>
        <v>0</v>
      </c>
      <c r="AT19" s="30">
        <f>IF(AT$15&lt;2025+$Q19,$I19+_xlfn.XLOOKUP(_xlfn.XLOOKUP($D19,Lookups!$A$3:$A$17,Lookups!$B$3:$B$17),'VT CHS Emissions Schedule'!$A:$A,'VT CHS Emissions Schedule'!Z:Z),0)</f>
        <v>0</v>
      </c>
      <c r="AU19" s="30">
        <f>IF(AU$15&lt;2025+$Q19,$I19+_xlfn.XLOOKUP(_xlfn.XLOOKUP($D19,Lookups!$A$3:$A$17,Lookups!$B$3:$B$17),'VT CHS Emissions Schedule'!$A:$A,'VT CHS Emissions Schedule'!AA:AA),0)</f>
        <v>0</v>
      </c>
      <c r="AV19" s="30">
        <f>IF(AV$15&lt;2025+$Q19,$I19+_xlfn.XLOOKUP(_xlfn.XLOOKUP($D19,Lookups!$A$3:$A$17,Lookups!$B$3:$B$17),'VT CHS Emissions Schedule'!$A:$A,'VT CHS Emissions Schedule'!AB:AB),0)</f>
        <v>0</v>
      </c>
      <c r="AW19" s="30">
        <f>IF(AW$15&lt;2025+$Q19,$I19+_xlfn.XLOOKUP(_xlfn.XLOOKUP($D19,Lookups!$A$3:$A$17,Lookups!$B$3:$B$17),'VT CHS Emissions Schedule'!$A:$A,'VT CHS Emissions Schedule'!AC:AC),0)</f>
        <v>0</v>
      </c>
      <c r="AX19" s="63">
        <f>IF(AX$15&lt;2025+$Q19,IF($A19="Natural Gas",$P19/$L$28*'VT CHS Emissions Schedule'!D$7/(1-$L19),IF($A19="Propane",$P19/$L$27*('VT CHS Emissions Schedule'!D$9+$I19),IF($A19="Oil",$P19/$L$26*('VT CHS Emissions Schedule'!D$8+$I19),$I$26*$P19/$L$26*('VT CHS Emissions Schedule'!D$8+$M19)+$I$27*$P19/$L$27*('VT CHS Emissions Schedule'!D$9+$N19)+$I$28*$P19/$L$28*'VT CHS Emissions Schedule'!D$9/(1-$L19)+$I$29*$P19/$L$29*'VT CHS Emissions Schedule'!D$5/(1-$K19)+$I$30*$P19/$L$30*('VT CHS Emissions Schedule'!D$36+$O19))))-$P19/$U19*X19,0)</f>
        <v>2400982.5424420047</v>
      </c>
      <c r="AY19" s="63">
        <f>IF(AY$15&lt;2025+$Q19,IF($A19="Natural Gas",$P19/$L$28*'VT CHS Emissions Schedule'!E$7/(1-$L19),IF($A19="Propane",$P19/$L$27*('VT CHS Emissions Schedule'!E$9+$I19),IF($A19="Oil",$P19/$L$26*('VT CHS Emissions Schedule'!E$8+$I19),$I$26*$P19/$L$26*('VT CHS Emissions Schedule'!E$8+$M19)+$I$27*$P19/$L$27*('VT CHS Emissions Schedule'!E$9+$N19)+$I$28*$P19/$L$28*'VT CHS Emissions Schedule'!E$9/(1-$L19)+$I$29*$P19/$L$29*'VT CHS Emissions Schedule'!E$5/(1-$K19)+$I$30*$P19/$L$30*('VT CHS Emissions Schedule'!E$36+$O19))))-$P19/$U19*Y19,0)</f>
        <v>2397653.0672055907</v>
      </c>
      <c r="AZ19" s="63">
        <f>IF(AZ$15&lt;2025+$Q19,IF($A19="Natural Gas",$P19/$L$28*'VT CHS Emissions Schedule'!F$7/(1-$L19),IF($A19="Propane",$P19/$L$27*('VT CHS Emissions Schedule'!F$9+$I19),IF($A19="Oil",$P19/$L$26*('VT CHS Emissions Schedule'!F$8+$I19),$I$26*$P19/$L$26*('VT CHS Emissions Schedule'!F$8+$M19)+$I$27*$P19/$L$27*('VT CHS Emissions Schedule'!F$9+$N19)+$I$28*$P19/$L$28*'VT CHS Emissions Schedule'!F$9/(1-$L19)+$I$29*$P19/$L$29*'VT CHS Emissions Schedule'!F$5/(1-$K19)+$I$30*$P19/$L$30*('VT CHS Emissions Schedule'!F$36+$O19))))-$P19/$U19*Z19,0)</f>
        <v>2394323.5919691767</v>
      </c>
      <c r="BA19" s="63">
        <f>IF(BA$15&lt;2025+$Q19,IF($A19="Natural Gas",$P19/$L$28*'VT CHS Emissions Schedule'!G$7/(1-$L19),IF($A19="Propane",$P19/$L$27*('VT CHS Emissions Schedule'!G$9+$I19),IF($A19="Oil",$P19/$L$26*('VT CHS Emissions Schedule'!G$8+$I19),$I$26*$P19/$L$26*('VT CHS Emissions Schedule'!G$8+$M19)+$I$27*$P19/$L$27*('VT CHS Emissions Schedule'!G$9+$N19)+$I$28*$P19/$L$28*'VT CHS Emissions Schedule'!G$9/(1-$L19)+$I$29*$P19/$L$29*'VT CHS Emissions Schedule'!G$5/(1-$K19)+$I$30*$P19/$L$30*('VT CHS Emissions Schedule'!G$36+$O19))))-$P19/$U19*AA19,0)</f>
        <v>2390994.1167327627</v>
      </c>
      <c r="BB19" s="63">
        <f>IF(BB$15&lt;2025+$Q19,IF($A19="Natural Gas",$P19/$L$28*'VT CHS Emissions Schedule'!H$7/(1-$L19),IF($A19="Propane",$P19/$L$27*('VT CHS Emissions Schedule'!H$9+$I19),IF($A19="Oil",$P19/$L$26*('VT CHS Emissions Schedule'!H$8+$I19),$I$26*$P19/$L$26*('VT CHS Emissions Schedule'!H$8+$M19)+$I$27*$P19/$L$27*('VT CHS Emissions Schedule'!H$9+$N19)+$I$28*$P19/$L$28*'VT CHS Emissions Schedule'!H$9/(1-$L19)+$I$29*$P19/$L$29*'VT CHS Emissions Schedule'!H$5/(1-$K19)+$I$30*$P19/$L$30*('VT CHS Emissions Schedule'!H$36+$O19))))-$P19/$U19*AB19,0)</f>
        <v>2387664.6414963487</v>
      </c>
      <c r="BC19" s="63">
        <f>IF(BC$15&lt;2025+$Q19,IF($A19="Natural Gas",$P19/$L$28*'VT CHS Emissions Schedule'!I$7/(1-$L19),IF($A19="Propane",$P19/$L$27*('VT CHS Emissions Schedule'!I$9+$I19),IF($A19="Oil",$P19/$L$26*('VT CHS Emissions Schedule'!I$8+$I19),$I$26*$P19/$L$26*('VT CHS Emissions Schedule'!I$8+$M19)+$I$27*$P19/$L$27*('VT CHS Emissions Schedule'!I$9+$N19)+$I$28*$P19/$L$28*'VT CHS Emissions Schedule'!I$9/(1-$L19)+$I$29*$P19/$L$29*'VT CHS Emissions Schedule'!I$5/(1-$K19)+$I$30*$P19/$L$30*('VT CHS Emissions Schedule'!I$36+$O19))))-$P19/$U19*AC19,0)</f>
        <v>2481578.2533905474</v>
      </c>
      <c r="BD19" s="63">
        <f>IF(BD$15&lt;2025+$Q19,IF($A19="Natural Gas",$P19/$L$28*'VT CHS Emissions Schedule'!J$7/(1-$L19),IF($A19="Propane",$P19/$L$27*('VT CHS Emissions Schedule'!J$9+$I19),IF($A19="Oil",$P19/$L$26*('VT CHS Emissions Schedule'!J$8+$I19),$I$26*$P19/$L$26*('VT CHS Emissions Schedule'!J$8+$M19)+$I$27*$P19/$L$27*('VT CHS Emissions Schedule'!J$9+$N19)+$I$28*$P19/$L$28*'VT CHS Emissions Schedule'!J$9/(1-$L19)+$I$29*$P19/$L$29*'VT CHS Emissions Schedule'!J$5/(1-$K19)+$I$30*$P19/$L$30*('VT CHS Emissions Schedule'!J$36+$O19))))-$P19/$U19*AD19,0)</f>
        <v>2478248.7781541334</v>
      </c>
      <c r="BE19" s="63">
        <f>IF(BE$15&lt;2025+$Q19,IF($A19="Natural Gas",$P19/$L$28*'VT CHS Emissions Schedule'!K$7/(1-$L19),IF($A19="Propane",$P19/$L$27*('VT CHS Emissions Schedule'!K$9+$I19),IF($A19="Oil",$P19/$L$26*('VT CHS Emissions Schedule'!K$8+$I19),$I$26*$P19/$L$26*('VT CHS Emissions Schedule'!K$8+$M19)+$I$27*$P19/$L$27*('VT CHS Emissions Schedule'!K$9+$N19)+$I$28*$P19/$L$28*'VT CHS Emissions Schedule'!K$9/(1-$L19)+$I$29*$P19/$L$29*'VT CHS Emissions Schedule'!K$5/(1-$K19)+$I$30*$P19/$L$30*('VT CHS Emissions Schedule'!K$36+$O19))))-$P19/$U19*AE19,0)</f>
        <v>2474919.3029177194</v>
      </c>
      <c r="BF19" s="63">
        <f>IF(BF$15&lt;2025+$Q19,IF($A19="Natural Gas",$P19/$L$28*'VT CHS Emissions Schedule'!L$7/(1-$L19),IF($A19="Propane",$P19/$L$27*('VT CHS Emissions Schedule'!L$9+$I19),IF($A19="Oil",$P19/$L$26*('VT CHS Emissions Schedule'!L$8+$I19),$I$26*$P19/$L$26*('VT CHS Emissions Schedule'!L$8+$M19)+$I$27*$P19/$L$27*('VT CHS Emissions Schedule'!L$9+$N19)+$I$28*$P19/$L$28*'VT CHS Emissions Schedule'!L$9/(1-$L19)+$I$29*$P19/$L$29*'VT CHS Emissions Schedule'!L$5/(1-$K19)+$I$30*$P19/$L$30*('VT CHS Emissions Schedule'!L$36+$O19))))-$P19/$U19*AF19,0)</f>
        <v>2471589.8276813049</v>
      </c>
      <c r="BG19" s="63">
        <f>IF(BG$15&lt;2025+$Q19,IF($A19="Natural Gas",$P19/$L$28*'VT CHS Emissions Schedule'!M$7/(1-$L19),IF($A19="Propane",$P19/$L$27*('VT CHS Emissions Schedule'!M$9+$I19),IF($A19="Oil",$P19/$L$26*('VT CHS Emissions Schedule'!M$8+$I19),$I$26*$P19/$L$26*('VT CHS Emissions Schedule'!M$8+$M19)+$I$27*$P19/$L$27*('VT CHS Emissions Schedule'!M$9+$N19)+$I$28*$P19/$L$28*'VT CHS Emissions Schedule'!M$9/(1-$L19)+$I$29*$P19/$L$29*'VT CHS Emissions Schedule'!M$5/(1-$K19)+$I$30*$P19/$L$30*('VT CHS Emissions Schedule'!M$36+$O19))))-$P19/$U19*AG19,0)</f>
        <v>2468260.3524448909</v>
      </c>
      <c r="BH19" s="63">
        <f>IF(BH$15&lt;2025+$Q19,IF($A19="Natural Gas",$P19/$L$28*'VT CHS Emissions Schedule'!N$7/(1-$L19),IF($A19="Propane",$P19/$L$27*('VT CHS Emissions Schedule'!N$9+$I19),IF($A19="Oil",$P19/$L$26*('VT CHS Emissions Schedule'!N$8+$I19),$I$26*$P19/$L$26*('VT CHS Emissions Schedule'!N$8+$M19)+$I$27*$P19/$L$27*('VT CHS Emissions Schedule'!N$9+$N19)+$I$28*$P19/$L$28*'VT CHS Emissions Schedule'!N$9/(1-$L19)+$I$29*$P19/$L$29*'VT CHS Emissions Schedule'!N$5/(1-$K19)+$I$30*$P19/$L$30*('VT CHS Emissions Schedule'!N$36+$O19))))-$P19/$U19*AH19,0)</f>
        <v>2480931.4078831743</v>
      </c>
      <c r="BI19" s="63">
        <f>IF(BI$15&lt;2025+$Q19,IF($A19="Natural Gas",$P19/$L$28*'VT CHS Emissions Schedule'!O$7/(1-$L19),IF($A19="Propane",$P19/$L$27*('VT CHS Emissions Schedule'!O$9+$I19),IF($A19="Oil",$P19/$L$26*('VT CHS Emissions Schedule'!O$8+$I19),$I$26*$P19/$L$26*('VT CHS Emissions Schedule'!O$8+$M19)+$I$27*$P19/$L$27*('VT CHS Emissions Schedule'!O$9+$N19)+$I$28*$P19/$L$28*'VT CHS Emissions Schedule'!O$9/(1-$L19)+$I$29*$P19/$L$29*'VT CHS Emissions Schedule'!O$5/(1-$K19)+$I$30*$P19/$L$30*('VT CHS Emissions Schedule'!O$36+$O19))))-$P19/$U19*AI19,0)</f>
        <v>2480931.4078831743</v>
      </c>
      <c r="BJ19" s="63">
        <f>IF(BJ$15&lt;2025+$Q19,IF($A19="Natural Gas",$P19/$L$28*'VT CHS Emissions Schedule'!P$7/(1-$L19),IF($A19="Propane",$P19/$L$27*('VT CHS Emissions Schedule'!P$9+$I19),IF($A19="Oil",$P19/$L$26*('VT CHS Emissions Schedule'!P$8+$I19),$I$26*$P19/$L$26*('VT CHS Emissions Schedule'!P$8+$M19)+$I$27*$P19/$L$27*('VT CHS Emissions Schedule'!P$9+$N19)+$I$28*$P19/$L$28*'VT CHS Emissions Schedule'!P$9/(1-$L19)+$I$29*$P19/$L$29*'VT CHS Emissions Schedule'!P$5/(1-$K19)+$I$30*$P19/$L$30*('VT CHS Emissions Schedule'!P$36+$O19))))-$P19/$U19*AJ19,0)</f>
        <v>2480931.4078831743</v>
      </c>
      <c r="BK19" s="63">
        <f>IF(BK$15&lt;2025+$Q19,IF($A19="Natural Gas",$P19/$L$28*'VT CHS Emissions Schedule'!Q$7/(1-$L19),IF($A19="Propane",$P19/$L$27*('VT CHS Emissions Schedule'!Q$9+$I19),IF($A19="Oil",$P19/$L$26*('VT CHS Emissions Schedule'!Q$8+$I19),$I$26*$P19/$L$26*('VT CHS Emissions Schedule'!Q$8+$M19)+$I$27*$P19/$L$27*('VT CHS Emissions Schedule'!Q$9+$N19)+$I$28*$P19/$L$28*'VT CHS Emissions Schedule'!Q$9/(1-$L19)+$I$29*$P19/$L$29*'VT CHS Emissions Schedule'!Q$5/(1-$K19)+$I$30*$P19/$L$30*('VT CHS Emissions Schedule'!Q$36+$O19))))-$P19/$U19*AK19,0)</f>
        <v>2480931.4078831743</v>
      </c>
      <c r="BL19" s="63">
        <f>IF(BL$15&lt;2025+$Q19,IF($A19="Natural Gas",$P19/$L$28*'VT CHS Emissions Schedule'!R$7/(1-$L19),IF($A19="Propane",$P19/$L$27*('VT CHS Emissions Schedule'!R$9+$I19),IF($A19="Oil",$P19/$L$26*('VT CHS Emissions Schedule'!R$8+$I19),$I$26*$P19/$L$26*('VT CHS Emissions Schedule'!R$8+$M19)+$I$27*$P19/$L$27*('VT CHS Emissions Schedule'!R$9+$N19)+$I$28*$P19/$L$28*'VT CHS Emissions Schedule'!R$9/(1-$L19)+$I$29*$P19/$L$29*'VT CHS Emissions Schedule'!R$5/(1-$K19)+$I$30*$P19/$L$30*('VT CHS Emissions Schedule'!R$36+$O19))))-$P19/$U19*AL19,0)</f>
        <v>2480931.4078831743</v>
      </c>
      <c r="BM19" s="63">
        <f>IF(BM$15&lt;2025+$Q19,IF($A19="Natural Gas",$P19/$L$28*'VT CHS Emissions Schedule'!S$7/(1-$L19),IF($A19="Propane",$P19/$L$27*('VT CHS Emissions Schedule'!S$9+$I19),IF($A19="Oil",$P19/$L$26*('VT CHS Emissions Schedule'!S$8+$I19),$I$26*$P19/$L$26*('VT CHS Emissions Schedule'!S$8+$M19)+$I$27*$P19/$L$27*('VT CHS Emissions Schedule'!S$9+$N19)+$I$28*$P19/$L$28*'VT CHS Emissions Schedule'!S$9/(1-$L19)+$I$29*$P19/$L$29*'VT CHS Emissions Schedule'!S$5/(1-$K19)+$I$30*$P19/$L$30*('VT CHS Emissions Schedule'!S$36+$O19))))-$P19/$U19*AM19,0)</f>
        <v>2486304.4466609303</v>
      </c>
      <c r="BN19" s="63">
        <f>IF(BN$15&lt;2025+$Q19,IF($A19="Natural Gas",$P19/$L$28*'VT CHS Emissions Schedule'!T$7/(1-$L19),IF($A19="Propane",$P19/$L$27*('VT CHS Emissions Schedule'!T$9+$I19),IF($A19="Oil",$P19/$L$26*('VT CHS Emissions Schedule'!T$8+$I19),$I$26*$P19/$L$26*('VT CHS Emissions Schedule'!T$8+$M19)+$I$27*$P19/$L$27*('VT CHS Emissions Schedule'!T$9+$N19)+$I$28*$P19/$L$28*'VT CHS Emissions Schedule'!T$9/(1-$L19)+$I$29*$P19/$L$29*'VT CHS Emissions Schedule'!T$5/(1-$K19)+$I$30*$P19/$L$30*('VT CHS Emissions Schedule'!T$36+$O19))))-$P19/$U19*AN19,0)</f>
        <v>2486304.4466609303</v>
      </c>
      <c r="BO19" s="63">
        <f>IF(BO$15&lt;2025+$Q19,IF($A19="Natural Gas",$P19/$L$28*'VT CHS Emissions Schedule'!U$7/(1-$L19),IF($A19="Propane",$P19/$L$27*('VT CHS Emissions Schedule'!U$9+$I19),IF($A19="Oil",$P19/$L$26*('VT CHS Emissions Schedule'!U$8+$I19),$I$26*$P19/$L$26*('VT CHS Emissions Schedule'!U$8+$M19)+$I$27*$P19/$L$27*('VT CHS Emissions Schedule'!U$9+$N19)+$I$28*$P19/$L$28*'VT CHS Emissions Schedule'!U$9/(1-$L19)+$I$29*$P19/$L$29*'VT CHS Emissions Schedule'!U$5/(1-$K19)+$I$30*$P19/$L$30*('VT CHS Emissions Schedule'!U$36+$O19))))-$P19/$U19*AO19,0)</f>
        <v>2486304.4466609303</v>
      </c>
      <c r="BP19" s="63">
        <f>IF(BP$15&lt;2025+$Q19,IF($A19="Natural Gas",$P19/$L$28*'VT CHS Emissions Schedule'!V$7/(1-$L19),IF($A19="Propane",$P19/$L$27*('VT CHS Emissions Schedule'!V$9+$I19),IF($A19="Oil",$P19/$L$26*('VT CHS Emissions Schedule'!V$8+$I19),$I$26*$P19/$L$26*('VT CHS Emissions Schedule'!V$8+$M19)+$I$27*$P19/$L$27*('VT CHS Emissions Schedule'!V$9+$N19)+$I$28*$P19/$L$28*'VT CHS Emissions Schedule'!V$9/(1-$L19)+$I$29*$P19/$L$29*'VT CHS Emissions Schedule'!V$5/(1-$K19)+$I$30*$P19/$L$30*('VT CHS Emissions Schedule'!V$36+$O19))))-$P19/$U19*AP19,0)</f>
        <v>0</v>
      </c>
      <c r="BQ19" s="63">
        <f>IF(BQ$15&lt;2025+$Q19,IF($A19="Natural Gas",$P19/$L$28*'VT CHS Emissions Schedule'!W$7/(1-$L19),IF($A19="Propane",$P19/$L$27*('VT CHS Emissions Schedule'!W$9+$I19),IF($A19="Oil",$P19/$L$26*('VT CHS Emissions Schedule'!W$8+$I19),$I$26*$P19/$L$26*('VT CHS Emissions Schedule'!W$8+$M19)+$I$27*$P19/$L$27*('VT CHS Emissions Schedule'!W$9+$N19)+$I$28*$P19/$L$28*'VT CHS Emissions Schedule'!W$9/(1-$L19)+$I$29*$P19/$L$29*'VT CHS Emissions Schedule'!W$5/(1-$K19)+$I$30*$P19/$L$30*('VT CHS Emissions Schedule'!W$36+$O19))))-$P19/$U19*AQ19,0)</f>
        <v>0</v>
      </c>
      <c r="BR19" s="63">
        <f>IF(BR$15&lt;2025+$Q19,IF($A19="Natural Gas",$P19/$L$28*'VT CHS Emissions Schedule'!X$7/(1-$L19),IF($A19="Propane",$P19/$L$27*('VT CHS Emissions Schedule'!X$9+$I19),IF($A19="Oil",$P19/$L$26*('VT CHS Emissions Schedule'!X$8+$I19),$I$26*$P19/$L$26*('VT CHS Emissions Schedule'!X$8+$M19)+$I$27*$P19/$L$27*('VT CHS Emissions Schedule'!X$9+$N19)+$I$28*$P19/$L$28*'VT CHS Emissions Schedule'!X$9/(1-$L19)+$I$29*$P19/$L$29*'VT CHS Emissions Schedule'!X$5/(1-$K19)+$I$30*$P19/$L$30*('VT CHS Emissions Schedule'!X$36+$O19))))-$P19/$U19*AR19,0)</f>
        <v>0</v>
      </c>
      <c r="BS19" s="63">
        <f>IF(BS$15&lt;2025+$Q19,IF($A19="Natural Gas",$P19/$L$28*'VT CHS Emissions Schedule'!Y$7/(1-$L19),IF($A19="Propane",$P19/$L$27*('VT CHS Emissions Schedule'!Y$9+$I19),IF($A19="Oil",$P19/$L$26*('VT CHS Emissions Schedule'!Y$8+$I19),$I$26*$P19/$L$26*('VT CHS Emissions Schedule'!Y$8+$M19)+$I$27*$P19/$L$27*('VT CHS Emissions Schedule'!Y$9+$N19)+$I$28*$P19/$L$28*'VT CHS Emissions Schedule'!Y$9/(1-$L19)+$I$29*$P19/$L$29*'VT CHS Emissions Schedule'!Y$5/(1-$K19)+$I$30*$P19/$L$30*('VT CHS Emissions Schedule'!Y$36+$O19))))-$P19/$U19*AS19,0)</f>
        <v>0</v>
      </c>
      <c r="BT19" s="63">
        <f>IF(BT$15&lt;2025+$Q19,IF($A19="Natural Gas",$P19/$L$28*'VT CHS Emissions Schedule'!Z$7/(1-$L19),IF($A19="Propane",$P19/$L$27*('VT CHS Emissions Schedule'!Z$9+$I19),IF($A19="Oil",$P19/$L$26*('VT CHS Emissions Schedule'!Z$8+$I19),$I$26*$P19/$L$26*('VT CHS Emissions Schedule'!Z$8+$M19)+$I$27*$P19/$L$27*('VT CHS Emissions Schedule'!Z$9+$N19)+$I$28*$P19/$L$28*'VT CHS Emissions Schedule'!Z$9/(1-$L19)+$I$29*$P19/$L$29*'VT CHS Emissions Schedule'!Z$5/(1-$K19)+$I$30*$P19/$L$30*('VT CHS Emissions Schedule'!Z$36+$O19))))-$P19/$U19*AT19,0)</f>
        <v>0</v>
      </c>
      <c r="BU19" s="63">
        <f>IF(BU$15&lt;2025+$Q19,IF($A19="Natural Gas",$P19/$L$28*'VT CHS Emissions Schedule'!AA$7/(1-$L19),IF($A19="Propane",$P19/$L$27*('VT CHS Emissions Schedule'!AA$9+$I19),IF($A19="Oil",$P19/$L$26*('VT CHS Emissions Schedule'!AA$8+$I19),$I$26*$P19/$L$26*('VT CHS Emissions Schedule'!AA$8+$M19)+$I$27*$P19/$L$27*('VT CHS Emissions Schedule'!AA$9+$N19)+$I$28*$P19/$L$28*'VT CHS Emissions Schedule'!AA$9/(1-$L19)+$I$29*$P19/$L$29*'VT CHS Emissions Schedule'!AA$5/(1-$K19)+$I$30*$P19/$L$30*('VT CHS Emissions Schedule'!AA$36+$O19))))-$P19/$U19*AU19,0)</f>
        <v>0</v>
      </c>
      <c r="BV19" s="63">
        <f>IF(BV$15&lt;2025+$Q19,IF($A19="Natural Gas",$P19/$L$28*'VT CHS Emissions Schedule'!AB$7/(1-$L19),IF($A19="Propane",$P19/$L$27*('VT CHS Emissions Schedule'!AB$9+$I19),IF($A19="Oil",$P19/$L$26*('VT CHS Emissions Schedule'!AB$8+$I19),$I$26*$P19/$L$26*('VT CHS Emissions Schedule'!AB$8+$M19)+$I$27*$P19/$L$27*('VT CHS Emissions Schedule'!AB$9+$N19)+$I$28*$P19/$L$28*'VT CHS Emissions Schedule'!AB$9/(1-$L19)+$I$29*$P19/$L$29*'VT CHS Emissions Schedule'!AB$5/(1-$K19)+$I$30*$P19/$L$30*('VT CHS Emissions Schedule'!AB$36+$O19))))-$P19/$U19*AV19,0)</f>
        <v>0</v>
      </c>
      <c r="BW19" s="63">
        <f>IF(BW$15&lt;2025+$Q19,IF($A19="Natural Gas",$P19/$L$28*'VT CHS Emissions Schedule'!AC$7/(1-$L19),IF($A19="Propane",$P19/$L$27*('VT CHS Emissions Schedule'!AC$9+$I19),IF($A19="Oil",$P19/$L$26*('VT CHS Emissions Schedule'!AC$8+$I19),$I$26*$P19/$L$26*('VT CHS Emissions Schedule'!AC$8+$M19)+$I$27*$P19/$L$27*('VT CHS Emissions Schedule'!AC$9+$N19)+$I$28*$P19/$L$28*'VT CHS Emissions Schedule'!AC$9/(1-$L19)+$I$29*$P19/$L$29*'VT CHS Emissions Schedule'!AC$5/(1-$K19)+$I$30*$P19/$L$30*('VT CHS Emissions Schedule'!AC$36+$O19))))-$P19/$U19*AW19,0)</f>
        <v>0</v>
      </c>
    </row>
    <row r="22" spans="1:75" x14ac:dyDescent="0.3">
      <c r="H22" s="137" t="s">
        <v>894</v>
      </c>
    </row>
    <row r="23" spans="1:75" x14ac:dyDescent="0.3">
      <c r="H23" s="508" t="s">
        <v>16</v>
      </c>
      <c r="I23" s="553" t="s">
        <v>86</v>
      </c>
      <c r="J23" s="553"/>
      <c r="K23" s="553"/>
      <c r="L23" s="509" t="s">
        <v>886</v>
      </c>
    </row>
    <row r="24" spans="1:75" x14ac:dyDescent="0.3">
      <c r="H24" s="508"/>
      <c r="I24" s="509" t="s">
        <v>755</v>
      </c>
      <c r="J24" s="53" t="s">
        <v>7</v>
      </c>
      <c r="K24" s="53" t="s">
        <v>6</v>
      </c>
      <c r="L24" s="509"/>
    </row>
    <row r="25" spans="1:75" x14ac:dyDescent="0.3">
      <c r="H25" s="508"/>
      <c r="I25" s="509"/>
      <c r="J25" s="53" t="s">
        <v>402</v>
      </c>
      <c r="K25" s="53" t="s">
        <v>402</v>
      </c>
      <c r="L25" s="509"/>
    </row>
    <row r="26" spans="1:75" x14ac:dyDescent="0.3">
      <c r="H26" s="117" t="s">
        <v>10</v>
      </c>
      <c r="I26" s="426">
        <v>0.45</v>
      </c>
      <c r="J26" s="426">
        <v>0.05</v>
      </c>
      <c r="K26" s="426">
        <v>0.41</v>
      </c>
      <c r="L26" s="427">
        <v>0.84</v>
      </c>
    </row>
    <row r="27" spans="1:75" x14ac:dyDescent="0.3">
      <c r="H27" s="117" t="s">
        <v>8</v>
      </c>
      <c r="I27" s="426">
        <v>0.17</v>
      </c>
      <c r="J27" s="426">
        <v>0.05</v>
      </c>
      <c r="K27" s="426">
        <v>0.16</v>
      </c>
      <c r="L27" s="427">
        <v>0.83</v>
      </c>
      <c r="M27" s="109"/>
    </row>
    <row r="28" spans="1:75" x14ac:dyDescent="0.3">
      <c r="H28" s="117" t="s">
        <v>11</v>
      </c>
      <c r="I28" s="426">
        <v>0.23</v>
      </c>
      <c r="J28" s="426">
        <v>0.66</v>
      </c>
      <c r="K28" s="426">
        <v>0.27</v>
      </c>
      <c r="L28" s="427">
        <v>0.85</v>
      </c>
      <c r="M28" s="109"/>
    </row>
    <row r="29" spans="1:75" x14ac:dyDescent="0.3">
      <c r="H29" s="117" t="s">
        <v>18</v>
      </c>
      <c r="I29" s="426">
        <v>0.06</v>
      </c>
      <c r="J29" s="426">
        <v>0.23</v>
      </c>
      <c r="K29" s="426">
        <v>0.08</v>
      </c>
      <c r="L29" s="427">
        <v>2.52</v>
      </c>
      <c r="M29" s="109"/>
    </row>
    <row r="30" spans="1:75" x14ac:dyDescent="0.3">
      <c r="H30" s="117" t="s">
        <v>5</v>
      </c>
      <c r="I30" s="426">
        <v>0.08</v>
      </c>
      <c r="J30" s="426">
        <v>0.01</v>
      </c>
      <c r="K30" s="426">
        <v>7.0000000000000007E-2</v>
      </c>
      <c r="L30" s="427">
        <v>0.53</v>
      </c>
      <c r="M30" s="109"/>
    </row>
    <row r="31" spans="1:75" x14ac:dyDescent="0.3">
      <c r="M31" s="109"/>
    </row>
    <row r="32" spans="1:75" x14ac:dyDescent="0.3">
      <c r="M32" s="109"/>
    </row>
    <row r="33" spans="13:13" x14ac:dyDescent="0.3">
      <c r="M33" s="109"/>
    </row>
    <row r="34" spans="13:13" x14ac:dyDescent="0.3">
      <c r="M34" s="109"/>
    </row>
    <row r="35" spans="13:13" x14ac:dyDescent="0.3">
      <c r="M35" s="109"/>
    </row>
    <row r="36" spans="13:13" x14ac:dyDescent="0.3">
      <c r="M36" s="109"/>
    </row>
    <row r="37" spans="13:13" x14ac:dyDescent="0.3">
      <c r="M37" s="109"/>
    </row>
  </sheetData>
  <mergeCells count="9">
    <mergeCell ref="X14:AW14"/>
    <mergeCell ref="AX14:BW14"/>
    <mergeCell ref="B16:B19"/>
    <mergeCell ref="H23:H25"/>
    <mergeCell ref="I23:K23"/>
    <mergeCell ref="L23:L25"/>
    <mergeCell ref="I24:I25"/>
    <mergeCell ref="I14:J14"/>
    <mergeCell ref="K14:O14"/>
  </mergeCells>
  <conditionalFormatting sqref="E16:G19">
    <cfRule type="cellIs" dxfId="53" priority="1" operator="lessThan">
      <formula>0</formula>
    </cfRule>
  </conditionalFormatting>
  <conditionalFormatting sqref="I15:O15">
    <cfRule type="duplicateValues" dxfId="52" priority="2"/>
  </conditionalFormatting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B06F7E-D998-4E1D-A6B3-2A850C6C7E00}">
  <sheetPr>
    <tabColor theme="6"/>
  </sheetPr>
  <dimension ref="A1:DE56"/>
  <sheetViews>
    <sheetView zoomScaleNormal="100" workbookViewId="0"/>
  </sheetViews>
  <sheetFormatPr defaultColWidth="8.77734375" defaultRowHeight="13.5" x14ac:dyDescent="0.25"/>
  <cols>
    <col min="1" max="1" width="14" style="61" customWidth="1"/>
    <col min="2" max="2" width="13.77734375" style="61" customWidth="1"/>
    <col min="3" max="3" width="19.6640625" style="61" customWidth="1"/>
    <col min="4" max="4" width="15" style="61" customWidth="1"/>
    <col min="5" max="5" width="14.21875" style="61" customWidth="1"/>
    <col min="6" max="8" width="12.44140625" style="61" customWidth="1"/>
    <col min="9" max="33" width="9.6640625" style="61" customWidth="1"/>
    <col min="34" max="34" width="8.21875" style="61" customWidth="1"/>
    <col min="35" max="35" width="10.44140625" style="61" customWidth="1"/>
    <col min="36" max="36" width="9.21875" style="61" customWidth="1"/>
    <col min="37" max="38" width="8.77734375" style="61"/>
    <col min="39" max="39" width="9.77734375" style="61" bestFit="1" customWidth="1"/>
    <col min="40" max="57" width="8.77734375" style="61"/>
    <col min="58" max="58" width="12.21875" style="61" bestFit="1" customWidth="1"/>
    <col min="59" max="83" width="8.77734375" style="61"/>
    <col min="84" max="84" width="12.21875" style="61" bestFit="1" customWidth="1"/>
    <col min="85" max="16384" width="8.77734375" style="61"/>
  </cols>
  <sheetData>
    <row r="1" spans="1:109" ht="13.15" customHeight="1" x14ac:dyDescent="0.25">
      <c r="A1" s="60" t="s">
        <v>24</v>
      </c>
      <c r="B1" s="60" t="s">
        <v>374</v>
      </c>
      <c r="E1" s="86"/>
    </row>
    <row r="2" spans="1:109" ht="13.15" customHeight="1" x14ac:dyDescent="0.25">
      <c r="B2" s="61" t="s">
        <v>837</v>
      </c>
    </row>
    <row r="3" spans="1:109" ht="13.15" customHeight="1" x14ac:dyDescent="0.25">
      <c r="A3" s="61" t="s">
        <v>30</v>
      </c>
    </row>
    <row r="4" spans="1:109" ht="13.15" customHeight="1" x14ac:dyDescent="0.25">
      <c r="A4" s="134" t="s">
        <v>341</v>
      </c>
      <c r="B4" s="75"/>
    </row>
    <row r="5" spans="1:109" ht="13.15" customHeight="1" x14ac:dyDescent="0.25">
      <c r="A5" s="134" t="s">
        <v>292</v>
      </c>
      <c r="B5" s="75"/>
    </row>
    <row r="6" spans="1:109" ht="13.15" customHeight="1" x14ac:dyDescent="0.25">
      <c r="A6" s="134"/>
    </row>
    <row r="7" spans="1:109" ht="13.15" customHeight="1" x14ac:dyDescent="0.25">
      <c r="A7" s="134"/>
    </row>
    <row r="8" spans="1:109" ht="13.15" customHeight="1" x14ac:dyDescent="0.25">
      <c r="A8" s="75"/>
    </row>
    <row r="9" spans="1:109" ht="13.15" customHeight="1" x14ac:dyDescent="0.25">
      <c r="A9" s="75"/>
    </row>
    <row r="10" spans="1:109" ht="13.15" customHeight="1" x14ac:dyDescent="0.25">
      <c r="A10" s="62"/>
    </row>
    <row r="11" spans="1:109" ht="13.15" customHeight="1" x14ac:dyDescent="0.25">
      <c r="A11" s="62"/>
    </row>
    <row r="12" spans="1:109" ht="13.15" customHeight="1" x14ac:dyDescent="0.25">
      <c r="A12" s="62"/>
      <c r="C12" s="86"/>
    </row>
    <row r="13" spans="1:109" x14ac:dyDescent="0.25">
      <c r="A13" s="90" t="s">
        <v>155</v>
      </c>
      <c r="B13" s="90"/>
      <c r="C13" s="90"/>
      <c r="D13" s="90"/>
      <c r="E13" s="90"/>
      <c r="F13" s="90"/>
      <c r="G13" s="90"/>
      <c r="H13" s="90"/>
      <c r="I13" s="90"/>
      <c r="J13" s="90"/>
      <c r="K13" s="90"/>
      <c r="L13" s="90"/>
      <c r="M13" s="90"/>
      <c r="N13" s="90"/>
      <c r="O13" s="90"/>
      <c r="P13" s="90"/>
      <c r="Q13" s="90"/>
      <c r="R13" s="90"/>
      <c r="S13" s="90"/>
      <c r="T13" s="90"/>
      <c r="U13" s="90"/>
      <c r="V13" s="90"/>
      <c r="W13" s="90"/>
      <c r="X13" s="90"/>
      <c r="Y13" s="90"/>
      <c r="Z13" s="90"/>
      <c r="AA13" s="90"/>
      <c r="AB13" s="90"/>
      <c r="AC13" s="90"/>
      <c r="AD13" s="90"/>
      <c r="AE13" s="90"/>
      <c r="AF13" s="90"/>
      <c r="AG13" s="90"/>
      <c r="AH13" s="90"/>
      <c r="AI13" s="90"/>
      <c r="AJ13" s="90"/>
      <c r="AK13" s="90"/>
      <c r="AL13" s="90"/>
      <c r="AM13" s="90"/>
      <c r="AN13" s="90"/>
      <c r="AO13" s="90"/>
      <c r="AP13" s="90"/>
      <c r="AQ13" s="90"/>
      <c r="AR13" s="90"/>
      <c r="AS13" s="90"/>
      <c r="AT13" s="90"/>
      <c r="AU13" s="90"/>
      <c r="AV13" s="90"/>
      <c r="AW13" s="90"/>
      <c r="AX13" s="90"/>
      <c r="AY13" s="90"/>
      <c r="AZ13" s="90"/>
      <c r="BA13" s="90"/>
      <c r="BB13" s="90"/>
      <c r="BC13" s="90"/>
      <c r="BD13" s="90"/>
      <c r="BE13" s="90"/>
      <c r="BF13" s="90"/>
      <c r="BG13" s="90"/>
      <c r="BH13" s="90"/>
      <c r="BI13" s="90"/>
      <c r="BJ13" s="90"/>
      <c r="BK13" s="90"/>
      <c r="BL13" s="90"/>
      <c r="BM13" s="90"/>
      <c r="BN13" s="90"/>
      <c r="BO13" s="90"/>
      <c r="BP13" s="90"/>
      <c r="BQ13" s="90"/>
      <c r="BR13" s="90"/>
      <c r="BS13" s="90"/>
      <c r="BT13" s="90"/>
      <c r="BU13" s="90"/>
      <c r="BV13" s="90"/>
      <c r="BW13" s="90"/>
      <c r="BX13" s="90"/>
      <c r="BY13" s="90"/>
      <c r="BZ13" s="90"/>
      <c r="CA13" s="90"/>
      <c r="CB13" s="90"/>
      <c r="CC13" s="90"/>
      <c r="CD13" s="90"/>
      <c r="CE13" s="90"/>
      <c r="CF13" s="90"/>
      <c r="CG13" s="90"/>
      <c r="CH13" s="90"/>
      <c r="CI13" s="90"/>
      <c r="CJ13" s="90"/>
      <c r="CK13" s="90"/>
      <c r="CL13" s="90"/>
      <c r="CM13" s="90"/>
      <c r="CN13" s="90"/>
      <c r="CO13" s="90"/>
      <c r="CP13" s="90"/>
      <c r="CQ13" s="90"/>
      <c r="CR13" s="90"/>
      <c r="CS13" s="90"/>
      <c r="CT13" s="90"/>
      <c r="CU13" s="90"/>
      <c r="CV13" s="90"/>
      <c r="CW13" s="90"/>
      <c r="CX13" s="90"/>
      <c r="CY13" s="90"/>
      <c r="CZ13" s="90"/>
      <c r="DA13" s="90"/>
      <c r="DB13" s="90"/>
      <c r="DC13" s="90"/>
      <c r="DD13" s="90"/>
      <c r="DE13" s="90"/>
    </row>
    <row r="14" spans="1:109" s="144" customFormat="1" ht="15.75" thickBot="1" x14ac:dyDescent="0.35">
      <c r="C14" s="61"/>
      <c r="F14" s="487" t="s">
        <v>129</v>
      </c>
      <c r="G14" s="487"/>
      <c r="H14" s="487"/>
      <c r="I14" s="479" t="s">
        <v>153</v>
      </c>
      <c r="J14" s="479"/>
      <c r="K14" s="480" t="s">
        <v>879</v>
      </c>
      <c r="L14" s="480"/>
      <c r="M14" s="480"/>
      <c r="N14" s="480"/>
      <c r="O14" s="480"/>
      <c r="AF14" s="443" t="s">
        <v>154</v>
      </c>
      <c r="AG14" s="443"/>
      <c r="AH14" s="443"/>
      <c r="AI14" s="443"/>
      <c r="AJ14" s="443"/>
      <c r="AK14" s="443"/>
      <c r="AL14" s="443"/>
      <c r="AM14" s="443"/>
      <c r="AN14" s="443"/>
      <c r="AO14" s="443"/>
      <c r="AP14" s="443"/>
      <c r="AQ14" s="443"/>
      <c r="AR14" s="443"/>
      <c r="AS14" s="443"/>
      <c r="AT14" s="443"/>
      <c r="AU14" s="443"/>
      <c r="AV14" s="443"/>
      <c r="AW14" s="443"/>
      <c r="AX14" s="443"/>
      <c r="AY14" s="443"/>
      <c r="AZ14" s="443"/>
      <c r="BA14" s="443"/>
      <c r="BB14" s="443"/>
      <c r="BC14" s="443"/>
      <c r="BD14" s="443"/>
      <c r="BE14" s="443"/>
      <c r="BF14" s="444" t="s">
        <v>419</v>
      </c>
      <c r="BG14" s="444"/>
      <c r="BH14" s="444"/>
      <c r="BI14" s="444"/>
      <c r="BJ14" s="444"/>
      <c r="BK14" s="444"/>
      <c r="BL14" s="444"/>
      <c r="BM14" s="444"/>
      <c r="BN14" s="444"/>
      <c r="BO14" s="444"/>
      <c r="BP14" s="444"/>
      <c r="BQ14" s="444"/>
      <c r="BR14" s="444"/>
      <c r="BS14" s="444"/>
      <c r="BT14" s="444"/>
      <c r="BU14" s="444"/>
      <c r="BV14" s="444"/>
      <c r="BW14" s="444"/>
      <c r="BX14" s="444"/>
      <c r="BY14" s="444"/>
      <c r="BZ14" s="444"/>
      <c r="CA14" s="444"/>
      <c r="CB14" s="444"/>
      <c r="CC14" s="444"/>
      <c r="CD14" s="444"/>
      <c r="CE14" s="444"/>
      <c r="CF14" s="445" t="s">
        <v>418</v>
      </c>
      <c r="CG14" s="445"/>
      <c r="CH14" s="445"/>
      <c r="CI14" s="445"/>
      <c r="CJ14" s="445"/>
      <c r="CK14" s="445"/>
      <c r="CL14" s="445"/>
      <c r="CM14" s="445"/>
      <c r="CN14" s="445"/>
      <c r="CO14" s="445"/>
      <c r="CP14" s="445"/>
      <c r="CQ14" s="445"/>
      <c r="CR14" s="445"/>
      <c r="CS14" s="445"/>
      <c r="CT14" s="445"/>
      <c r="CU14" s="445"/>
      <c r="CV14" s="445"/>
      <c r="CW14" s="445"/>
      <c r="CX14" s="445"/>
      <c r="CY14" s="445"/>
      <c r="CZ14" s="445"/>
      <c r="DA14" s="445"/>
      <c r="DB14" s="445"/>
      <c r="DC14" s="445"/>
      <c r="DD14" s="445"/>
      <c r="DE14" s="445"/>
    </row>
    <row r="15" spans="1:109" s="145" customFormat="1" ht="44.25" thickBot="1" x14ac:dyDescent="0.35">
      <c r="A15" s="113" t="s">
        <v>86</v>
      </c>
      <c r="B15" s="114" t="s">
        <v>321</v>
      </c>
      <c r="C15" s="149" t="s">
        <v>415</v>
      </c>
      <c r="D15" s="149" t="s">
        <v>421</v>
      </c>
      <c r="E15" s="115" t="s">
        <v>432</v>
      </c>
      <c r="F15" s="98" t="s">
        <v>90</v>
      </c>
      <c r="G15" s="98" t="s">
        <v>319</v>
      </c>
      <c r="H15" s="99" t="s">
        <v>310</v>
      </c>
      <c r="I15" s="100" t="s">
        <v>76</v>
      </c>
      <c r="J15" s="100" t="s">
        <v>75</v>
      </c>
      <c r="K15" s="101" t="s">
        <v>148</v>
      </c>
      <c r="L15" s="101" t="s">
        <v>149</v>
      </c>
      <c r="M15" s="101" t="s">
        <v>151</v>
      </c>
      <c r="N15" s="101" t="s">
        <v>152</v>
      </c>
      <c r="O15" s="101" t="s">
        <v>158</v>
      </c>
      <c r="P15" s="102" t="s">
        <v>308</v>
      </c>
      <c r="Q15" s="102" t="s">
        <v>307</v>
      </c>
      <c r="R15" s="102" t="s">
        <v>309</v>
      </c>
      <c r="S15" s="102" t="s">
        <v>248</v>
      </c>
      <c r="T15" s="103" t="s">
        <v>29</v>
      </c>
      <c r="U15" s="103" t="s">
        <v>312</v>
      </c>
      <c r="V15" s="104" t="s">
        <v>306</v>
      </c>
      <c r="W15" s="104" t="s">
        <v>337</v>
      </c>
      <c r="X15" s="189" t="s">
        <v>304</v>
      </c>
      <c r="Y15" s="189" t="s">
        <v>339</v>
      </c>
      <c r="Z15" s="103" t="s">
        <v>311</v>
      </c>
      <c r="AA15" s="103" t="s">
        <v>17</v>
      </c>
      <c r="AB15" s="104" t="s">
        <v>15</v>
      </c>
      <c r="AC15" s="104" t="s">
        <v>338</v>
      </c>
      <c r="AD15" s="104" t="s">
        <v>417</v>
      </c>
      <c r="AE15" s="104" t="s">
        <v>79</v>
      </c>
      <c r="AF15" s="211">
        <v>2025</v>
      </c>
      <c r="AG15" s="211">
        <v>2026</v>
      </c>
      <c r="AH15" s="211">
        <v>2027</v>
      </c>
      <c r="AI15" s="211">
        <v>2028</v>
      </c>
      <c r="AJ15" s="211">
        <v>2029</v>
      </c>
      <c r="AK15" s="211">
        <v>2030</v>
      </c>
      <c r="AL15" s="211">
        <v>2031</v>
      </c>
      <c r="AM15" s="211">
        <v>2032</v>
      </c>
      <c r="AN15" s="211">
        <v>2033</v>
      </c>
      <c r="AO15" s="211">
        <v>2034</v>
      </c>
      <c r="AP15" s="211">
        <v>2035</v>
      </c>
      <c r="AQ15" s="211">
        <v>2036</v>
      </c>
      <c r="AR15" s="211">
        <v>2037</v>
      </c>
      <c r="AS15" s="211">
        <v>2038</v>
      </c>
      <c r="AT15" s="211">
        <v>2039</v>
      </c>
      <c r="AU15" s="211">
        <v>2040</v>
      </c>
      <c r="AV15" s="211">
        <v>2041</v>
      </c>
      <c r="AW15" s="211">
        <v>2042</v>
      </c>
      <c r="AX15" s="211">
        <v>2043</v>
      </c>
      <c r="AY15" s="211">
        <v>2044</v>
      </c>
      <c r="AZ15" s="211">
        <v>2045</v>
      </c>
      <c r="BA15" s="211">
        <v>2046</v>
      </c>
      <c r="BB15" s="211">
        <v>2047</v>
      </c>
      <c r="BC15" s="211">
        <v>2048</v>
      </c>
      <c r="BD15" s="211">
        <v>2049</v>
      </c>
      <c r="BE15" s="211">
        <v>2050</v>
      </c>
      <c r="BF15" s="108">
        <v>2025</v>
      </c>
      <c r="BG15" s="108">
        <v>2026</v>
      </c>
      <c r="BH15" s="108">
        <v>2027</v>
      </c>
      <c r="BI15" s="108">
        <v>2028</v>
      </c>
      <c r="BJ15" s="108">
        <v>2029</v>
      </c>
      <c r="BK15" s="108">
        <v>2030</v>
      </c>
      <c r="BL15" s="108">
        <v>2031</v>
      </c>
      <c r="BM15" s="108">
        <v>2032</v>
      </c>
      <c r="BN15" s="108">
        <v>2033</v>
      </c>
      <c r="BO15" s="108">
        <v>2034</v>
      </c>
      <c r="BP15" s="108">
        <v>2035</v>
      </c>
      <c r="BQ15" s="108">
        <v>2036</v>
      </c>
      <c r="BR15" s="108">
        <v>2037</v>
      </c>
      <c r="BS15" s="108">
        <v>2038</v>
      </c>
      <c r="BT15" s="108">
        <v>2039</v>
      </c>
      <c r="BU15" s="108">
        <v>2040</v>
      </c>
      <c r="BV15" s="108">
        <v>2041</v>
      </c>
      <c r="BW15" s="108">
        <v>2042</v>
      </c>
      <c r="BX15" s="108">
        <v>2043</v>
      </c>
      <c r="BY15" s="108">
        <v>2044</v>
      </c>
      <c r="BZ15" s="108">
        <v>2045</v>
      </c>
      <c r="CA15" s="108">
        <v>2046</v>
      </c>
      <c r="CB15" s="108">
        <v>2047</v>
      </c>
      <c r="CC15" s="108">
        <v>2048</v>
      </c>
      <c r="CD15" s="108">
        <v>2049</v>
      </c>
      <c r="CE15" s="108">
        <v>2050</v>
      </c>
      <c r="CF15" s="57">
        <v>2025</v>
      </c>
      <c r="CG15" s="57">
        <v>2026</v>
      </c>
      <c r="CH15" s="57">
        <v>2027</v>
      </c>
      <c r="CI15" s="57">
        <v>2028</v>
      </c>
      <c r="CJ15" s="57">
        <v>2029</v>
      </c>
      <c r="CK15" s="57">
        <v>2030</v>
      </c>
      <c r="CL15" s="57">
        <v>2031</v>
      </c>
      <c r="CM15" s="57">
        <v>2032</v>
      </c>
      <c r="CN15" s="57">
        <v>2033</v>
      </c>
      <c r="CO15" s="57">
        <v>2034</v>
      </c>
      <c r="CP15" s="57">
        <v>2035</v>
      </c>
      <c r="CQ15" s="57">
        <v>2036</v>
      </c>
      <c r="CR15" s="57">
        <v>2037</v>
      </c>
      <c r="CS15" s="57">
        <v>2038</v>
      </c>
      <c r="CT15" s="57">
        <v>2039</v>
      </c>
      <c r="CU15" s="57">
        <v>2040</v>
      </c>
      <c r="CV15" s="57">
        <v>2041</v>
      </c>
      <c r="CW15" s="57">
        <v>2042</v>
      </c>
      <c r="CX15" s="57">
        <v>2043</v>
      </c>
      <c r="CY15" s="57">
        <v>2044</v>
      </c>
      <c r="CZ15" s="57">
        <v>2045</v>
      </c>
      <c r="DA15" s="57">
        <v>2046</v>
      </c>
      <c r="DB15" s="57">
        <v>2047</v>
      </c>
      <c r="DC15" s="57">
        <v>2048</v>
      </c>
      <c r="DD15" s="57">
        <v>2049</v>
      </c>
      <c r="DE15" s="57">
        <v>2050</v>
      </c>
    </row>
    <row r="16" spans="1:109" ht="15" customHeight="1" x14ac:dyDescent="0.25">
      <c r="A16" s="517" t="s">
        <v>9</v>
      </c>
      <c r="B16" s="125" t="s">
        <v>11</v>
      </c>
      <c r="C16" s="196">
        <f t="shared" ref="C16:C23" si="0">SUM(BF16:CE16)</f>
        <v>26214192.305838816</v>
      </c>
      <c r="D16" s="196">
        <f t="shared" ref="D16:D23" si="1">SUM(CF16:DE16)</f>
        <v>25970885.276498411</v>
      </c>
      <c r="E16" s="219">
        <f t="shared" ref="E16:E27" si="2">(C16/1000000)*1</f>
        <v>26.214192305838814</v>
      </c>
      <c r="F16" s="110">
        <f>G16+H16</f>
        <v>1438745.0395457235</v>
      </c>
      <c r="G16" s="63">
        <f>IF($B16="Natural gas",($P16*AF16)/(1-$I16)-($Q16*'VT CHS Emissions Schedule'!D$5)/(1-$K16),IF(OR($B16="Propane",$B16="Oil"),($P16*AF16)-($Q16*'VT CHS Emissions Schedule'!D$5)/(1-$K16),(($U$33*$R16*('VT CHS Emissions Schedule'!D$8+$N16)/$X$33)+($U$34*$R16*('VT CHS Emissions Schedule'!D$9+$M16)/$X$34)+($U$35*$R16*'VT CHS Emissions Schedule'!D$7/$X$35)/(1-$L16)+($U$36*$R16*'VT CHS Emissions Schedule'!D$5/$X$36/(1-$K16))+($U$37*$R16*('VT CHS Emissions Schedule'!D$36+$N16)/$X$37))-($Q16*'VT CHS Emissions Schedule'!D$5)/(1-$K16)))</f>
        <v>1466715.0083374679</v>
      </c>
      <c r="H16" s="63">
        <f>($S16*'VT CHS Emissions Schedule'!D$5)/(1-$K16)</f>
        <v>-27969.968791744453</v>
      </c>
      <c r="I16" s="65">
        <f>_xlfn.XLOOKUP(B16,Lookups!$A$3:$A$15,Lookups!$E$3:$E$15)</f>
        <v>1.4E-2</v>
      </c>
      <c r="J16" s="64">
        <f>_xlfn.XLOOKUP(B16,Lookups!$A$3:$A$15,Lookups!$D$3:$D$15)</f>
        <v>0</v>
      </c>
      <c r="K16" s="65">
        <f>Lookups!$E$6</f>
        <v>8.9499999999999996E-2</v>
      </c>
      <c r="L16" s="65">
        <f>Lookups!$E$5</f>
        <v>1.4E-2</v>
      </c>
      <c r="M16" s="64">
        <f>Lookups!$D$4</f>
        <v>0.32764300000000002</v>
      </c>
      <c r="N16" s="64">
        <f>Lookups!$D$3</f>
        <v>0.21490000000000001</v>
      </c>
      <c r="O16" s="64">
        <f>Lookups!$D$8</f>
        <v>1.3776766038113153</v>
      </c>
      <c r="P16" s="63">
        <f>$R16/$X16</f>
        <v>28567.623529411765</v>
      </c>
      <c r="Q16" s="63">
        <f>$R16/($W16/0.85)*AC16</f>
        <v>9145.9803241558438</v>
      </c>
      <c r="R16" s="63">
        <f>($U16*$V16*$AE16)</f>
        <v>24282.48</v>
      </c>
      <c r="S16" s="63">
        <f>-((1-$AB16)*($Z16*$AA16)/$Y16)*$AD16</f>
        <v>-674.28251748251739</v>
      </c>
      <c r="T16" s="67">
        <v>16</v>
      </c>
      <c r="U16" s="63">
        <v>12000</v>
      </c>
      <c r="V16" s="63">
        <v>1909</v>
      </c>
      <c r="W16" s="71">
        <v>7.7</v>
      </c>
      <c r="X16" s="71">
        <f>_xlfn.XLOOKUP($B16,$T$33:$T$37,$X$33:$X$37,"blended")</f>
        <v>0.85</v>
      </c>
      <c r="Y16" s="70">
        <v>14.3</v>
      </c>
      <c r="Z16" s="63">
        <f>U16</f>
        <v>12000</v>
      </c>
      <c r="AA16" s="63">
        <v>240</v>
      </c>
      <c r="AB16" s="79">
        <v>7.0000000000000007E-2</v>
      </c>
      <c r="AC16" s="72">
        <v>3.4119999999999999</v>
      </c>
      <c r="AD16" s="73">
        <v>3.5999999999999999E-3</v>
      </c>
      <c r="AE16" s="74">
        <v>1.06E-3</v>
      </c>
      <c r="AF16" s="66">
        <f>IF(AF$15&lt;2025+$T16,$J16+_xlfn.XLOOKUP(_xlfn.XLOOKUP($B16,Lookups!$A$3:$A$17,Lookups!$B$3:$B$17),'VT CHS Emissions Schedule'!$A:$A,'VT CHS Emissions Schedule'!D:D),0)</f>
        <v>63.717402645016818</v>
      </c>
      <c r="AG16" s="66">
        <f>IF(AG$15&lt;2025+$T16,$J16+_xlfn.XLOOKUP(_xlfn.XLOOKUP($B16,Lookups!$A$3:$A$17,Lookups!$B$3:$B$17),'VT CHS Emissions Schedule'!$A:$A,'VT CHS Emissions Schedule'!E:E),0)</f>
        <v>63.717402645016818</v>
      </c>
      <c r="AH16" s="66">
        <f>IF(AH$15&lt;2025+$T16,$J16+_xlfn.XLOOKUP(_xlfn.XLOOKUP($B16,Lookups!$A$3:$A$17,Lookups!$B$3:$B$17),'VT CHS Emissions Schedule'!$A:$A,'VT CHS Emissions Schedule'!F:F),0)</f>
        <v>63.717402645016818</v>
      </c>
      <c r="AI16" s="66">
        <f>IF(AI$15&lt;2025+$T16,$J16+_xlfn.XLOOKUP(_xlfn.XLOOKUP($B16,Lookups!$A$3:$A$17,Lookups!$B$3:$B$17),'VT CHS Emissions Schedule'!$A:$A,'VT CHS Emissions Schedule'!G:G),0)</f>
        <v>63.717402645016818</v>
      </c>
      <c r="AJ16" s="66">
        <f>IF(AJ$15&lt;2025+$T16,$J16+_xlfn.XLOOKUP(_xlfn.XLOOKUP($B16,Lookups!$A$3:$A$17,Lookups!$B$3:$B$17),'VT CHS Emissions Schedule'!$A:$A,'VT CHS Emissions Schedule'!H:H),0)</f>
        <v>63.717402645016818</v>
      </c>
      <c r="AK16" s="66">
        <f>IF(AK$15&lt;2025+$T16,$J16+_xlfn.XLOOKUP(_xlfn.XLOOKUP($B16,Lookups!$A$3:$A$17,Lookups!$B$3:$B$17),'VT CHS Emissions Schedule'!$A:$A,'VT CHS Emissions Schedule'!I:I),0)</f>
        <v>63.651087867640953</v>
      </c>
      <c r="AL16" s="66">
        <f>IF(AL$15&lt;2025+$T16,$J16+_xlfn.XLOOKUP(_xlfn.XLOOKUP($B16,Lookups!$A$3:$A$17,Lookups!$B$3:$B$17),'VT CHS Emissions Schedule'!$A:$A,'VT CHS Emissions Schedule'!J:J),0)</f>
        <v>63.651087867640953</v>
      </c>
      <c r="AM16" s="66">
        <f>IF(AM$15&lt;2025+$T16,$J16+_xlfn.XLOOKUP(_xlfn.XLOOKUP($B16,Lookups!$A$3:$A$17,Lookups!$B$3:$B$17),'VT CHS Emissions Schedule'!$A:$A,'VT CHS Emissions Schedule'!K:K),0)</f>
        <v>63.651087867640953</v>
      </c>
      <c r="AN16" s="66">
        <f>IF(AN$15&lt;2025+$T16,$J16+_xlfn.XLOOKUP(_xlfn.XLOOKUP($B16,Lookups!$A$3:$A$17,Lookups!$B$3:$B$17),'VT CHS Emissions Schedule'!$A:$A,'VT CHS Emissions Schedule'!L:L),0)</f>
        <v>63.651087867640953</v>
      </c>
      <c r="AO16" s="66">
        <f>IF(AO$15&lt;2025+$T16,$J16+_xlfn.XLOOKUP(_xlfn.XLOOKUP($B16,Lookups!$A$3:$A$17,Lookups!$B$3:$B$17),'VT CHS Emissions Schedule'!$A:$A,'VT CHS Emissions Schedule'!M:M),0)</f>
        <v>63.651087867640953</v>
      </c>
      <c r="AP16" s="66">
        <f>IF(AP$15&lt;2025+$T16,$J16+_xlfn.XLOOKUP(_xlfn.XLOOKUP($B16,Lookups!$A$3:$A$17,Lookups!$B$3:$B$17),'VT CHS Emissions Schedule'!$A:$A,'VT CHS Emissions Schedule'!N:N),0)</f>
        <v>63.63986854112931</v>
      </c>
      <c r="AQ16" s="66">
        <f>IF(AQ$15&lt;2025+$T16,$J16+_xlfn.XLOOKUP(_xlfn.XLOOKUP($B16,Lookups!$A$3:$A$17,Lookups!$B$3:$B$17),'VT CHS Emissions Schedule'!$A:$A,'VT CHS Emissions Schedule'!O:O),0)</f>
        <v>63.63986854112931</v>
      </c>
      <c r="AR16" s="66">
        <f>IF(AR$15&lt;2025+$T16,$J16+_xlfn.XLOOKUP(_xlfn.XLOOKUP($B16,Lookups!$A$3:$A$17,Lookups!$B$3:$B$17),'VT CHS Emissions Schedule'!$A:$A,'VT CHS Emissions Schedule'!P:P),0)</f>
        <v>63.63986854112931</v>
      </c>
      <c r="AS16" s="66">
        <f>IF(AS$15&lt;2025+$T16,$J16+_xlfn.XLOOKUP(_xlfn.XLOOKUP($B16,Lookups!$A$3:$A$17,Lookups!$B$3:$B$17),'VT CHS Emissions Schedule'!$A:$A,'VT CHS Emissions Schedule'!Q:Q),0)</f>
        <v>63.63986854112931</v>
      </c>
      <c r="AT16" s="66">
        <f>IF(AT$15&lt;2025+$T16,$J16+_xlfn.XLOOKUP(_xlfn.XLOOKUP($B16,Lookups!$A$3:$A$17,Lookups!$B$3:$B$17),'VT CHS Emissions Schedule'!$A:$A,'VT CHS Emissions Schedule'!R:R),0)</f>
        <v>63.63986854112931</v>
      </c>
      <c r="AU16" s="66">
        <f>IF(AU$15&lt;2025+$T16,$J16+_xlfn.XLOOKUP(_xlfn.XLOOKUP($B16,Lookups!$A$3:$A$17,Lookups!$B$3:$B$17),'VT CHS Emissions Schedule'!$A:$A,'VT CHS Emissions Schedule'!S:S),0)</f>
        <v>63.636270787590277</v>
      </c>
      <c r="AV16" s="66">
        <f>IF(AV$15&lt;2025+$T16,$J16+_xlfn.XLOOKUP(_xlfn.XLOOKUP($B16,Lookups!$A$3:$A$17,Lookups!$B$3:$B$17),'VT CHS Emissions Schedule'!$A:$A,'VT CHS Emissions Schedule'!T:T),0)</f>
        <v>0</v>
      </c>
      <c r="AW16" s="66">
        <f>IF(AW$15&lt;2025+$T16,$J16+_xlfn.XLOOKUP(_xlfn.XLOOKUP($B16,Lookups!$A$3:$A$17,Lookups!$B$3:$B$17),'VT CHS Emissions Schedule'!$A:$A,'VT CHS Emissions Schedule'!U:U),0)</f>
        <v>0</v>
      </c>
      <c r="AX16" s="66">
        <f>IF(AX$15&lt;2025+$T16,$J16+_xlfn.XLOOKUP(_xlfn.XLOOKUP($B16,Lookups!$A$3:$A$17,Lookups!$B$3:$B$17),'VT CHS Emissions Schedule'!$A:$A,'VT CHS Emissions Schedule'!V:V),0)</f>
        <v>0</v>
      </c>
      <c r="AY16" s="66">
        <f>IF(AY$15&lt;2025+$T16,$J16+_xlfn.XLOOKUP(_xlfn.XLOOKUP($B16,Lookups!$A$3:$A$17,Lookups!$B$3:$B$17),'VT CHS Emissions Schedule'!$A:$A,'VT CHS Emissions Schedule'!W:W),0)</f>
        <v>0</v>
      </c>
      <c r="AZ16" s="66">
        <f>IF(AZ$15&lt;2025+$T16,$J16+_xlfn.XLOOKUP(_xlfn.XLOOKUP($B16,Lookups!$A$3:$A$17,Lookups!$B$3:$B$17),'VT CHS Emissions Schedule'!$A:$A,'VT CHS Emissions Schedule'!X:X),0)</f>
        <v>0</v>
      </c>
      <c r="BA16" s="66">
        <f>IF(BA$15&lt;2025+$T16,$J16+_xlfn.XLOOKUP(_xlfn.XLOOKUP($B16,Lookups!$A$3:$A$17,Lookups!$B$3:$B$17),'VT CHS Emissions Schedule'!$A:$A,'VT CHS Emissions Schedule'!Y:Y),0)</f>
        <v>0</v>
      </c>
      <c r="BB16" s="66">
        <f>IF(BB$15&lt;2025+$T16,$J16+_xlfn.XLOOKUP(_xlfn.XLOOKUP($B16,Lookups!$A$3:$A$17,Lookups!$B$3:$B$17),'VT CHS Emissions Schedule'!$A:$A,'VT CHS Emissions Schedule'!Z:Z),0)</f>
        <v>0</v>
      </c>
      <c r="BC16" s="66">
        <f>IF(BC$15&lt;2025+$T16,$J16+_xlfn.XLOOKUP(_xlfn.XLOOKUP($B16,Lookups!$A$3:$A$17,Lookups!$B$3:$B$17),'VT CHS Emissions Schedule'!$A:$A,'VT CHS Emissions Schedule'!AA:AA),0)</f>
        <v>0</v>
      </c>
      <c r="BD16" s="66">
        <f>IF(BD$15&lt;2025+$T16,$J16+_xlfn.XLOOKUP(_xlfn.XLOOKUP($B16,Lookups!$A$3:$A$17,Lookups!$B$3:$B$17),'VT CHS Emissions Schedule'!$A:$A,'VT CHS Emissions Schedule'!AB:AB),0)</f>
        <v>0</v>
      </c>
      <c r="BE16" s="66">
        <f>IF(BE$15&lt;2025+$T16,$J16+_xlfn.XLOOKUP(_xlfn.XLOOKUP($B16,Lookups!$A$3:$A$17,Lookups!$B$3:$B$17),'VT CHS Emissions Schedule'!$A:$A,'VT CHS Emissions Schedule'!AC:AC),0)</f>
        <v>0</v>
      </c>
      <c r="BF16" s="63">
        <f>IF(BF$15&lt;2025+$T16,IF($B16="Natural gas",($P16*AF16)/(1-$I16)-($Q16*'VT CHS Emissions Schedule'!D$5)/(1-$K16),IF(OR($B16="Propane",$B16="Oil"),($P16*AF16)-($Q16*'VT CHS Emissions Schedule'!D$5)/(1-$K16),(($U$33*$R16*('VT CHS Emissions Schedule'!D$8+$N16)/$X$33)+($U$34*$R16*('VT CHS Emissions Schedule'!D$9+$M16)/$X$34)+($U$35*$R16*'VT CHS Emissions Schedule'!D$7/$X$35)/(1-$L16)+($U$36*$R16*'VT CHS Emissions Schedule'!D$5/$X$36/(1-$K16))+($U$37*$R16*('VT CHS Emissions Schedule'!D$36+$O16)/$X$37))-($Q16*'VT CHS Emissions Schedule'!D$5)/(1-$K16))),0)</f>
        <v>1466715.0083374679</v>
      </c>
      <c r="BG16" s="63">
        <f>IF(BG$15&lt;2025+$T16,IF($B16="Natural gas",($P16*AG16)/(1-$I16)-($Q16*'VT CHS Emissions Schedule'!E$5)/(1-$K16),IF(OR($B16="Propane",$B16="Oil"),($P16*AG16)-($Q16*'VT CHS Emissions Schedule'!E$5)/(1-$K16),(($U$33*$R16*('VT CHS Emissions Schedule'!E$8+$N16)/$X$33)+($U$34*$R16*('VT CHS Emissions Schedule'!E$9+$M16)/$X$34)+($U$35*$R16*'VT CHS Emissions Schedule'!E$7/$X$35)/(1-$L16)+($U$36*$R16*'VT CHS Emissions Schedule'!E$5/$X$36/(1-$K16))+($U$37*$R16*('VT CHS Emissions Schedule'!E$36+$O16)/$X$37))-($Q16*'VT CHS Emissions Schedule'!E$5)/(1-$K16))),0)</f>
        <v>1493095.4052254199</v>
      </c>
      <c r="BH16" s="63">
        <f>IF(BH$15&lt;2025+$T16,IF($B16="Natural gas",($P16*AH16)/(1-$I16)-($Q16*'VT CHS Emissions Schedule'!F$5)/(1-$K16),IF(OR($B16="Propane",$B16="Oil"),($P16*AH16)-($Q16*'VT CHS Emissions Schedule'!F$5)/(1-$K16),(($U$33*$R16*('VT CHS Emissions Schedule'!F$8+$N16)/$X$33)+($U$34*$R16*('VT CHS Emissions Schedule'!F$9+$M16)/$X$34)+($U$35*$R16*'VT CHS Emissions Schedule'!F$7/$X$35)/(1-$L16)+($U$36*$R16*'VT CHS Emissions Schedule'!F$5/$X$36/(1-$K16))+($U$37*$R16*('VT CHS Emissions Schedule'!F$36+$O16)/$X$37))-($Q16*'VT CHS Emissions Schedule'!F$5)/(1-$K16))),0)</f>
        <v>1519475.8021133719</v>
      </c>
      <c r="BI16" s="63">
        <f>IF(BI$15&lt;2025+$T16,IF($B16="Natural gas",($P16*AI16)/(1-$I16)-($Q16*'VT CHS Emissions Schedule'!G$5)/(1-$K16),IF(OR($B16="Propane",$B16="Oil"),($P16*AI16)-($Q16*'VT CHS Emissions Schedule'!G$5)/(1-$K16),(($U$33*$R16*('VT CHS Emissions Schedule'!G$8+$N16)/$X$33)+($U$34*$R16*('VT CHS Emissions Schedule'!G$9+$M16)/$X$34)+($U$35*$R16*'VT CHS Emissions Schedule'!G$7/$X$35)/(1-$L16)+($U$36*$R16*'VT CHS Emissions Schedule'!G$5/$X$36/(1-$K16))+($U$37*$R16*('VT CHS Emissions Schedule'!G$36+$O16)/$X$37))-($Q16*'VT CHS Emissions Schedule'!G$5)/(1-$K16))),0)</f>
        <v>1545856.1990013241</v>
      </c>
      <c r="BJ16" s="63">
        <f>IF(BJ$15&lt;2025+$T16,IF($B16="Natural gas",($P16*AJ16)/(1-$I16)-($Q16*'VT CHS Emissions Schedule'!H$5)/(1-$K16),IF(OR($B16="Propane",$B16="Oil"),($P16*AJ16)-($Q16*'VT CHS Emissions Schedule'!H$5)/(1-$K16),(($U$33*$R16*('VT CHS Emissions Schedule'!H$8+$N16)/$X$33)+($U$34*$R16*('VT CHS Emissions Schedule'!H$9+$M16)/$X$34)+($U$35*$R16*'VT CHS Emissions Schedule'!H$7/$X$35)/(1-$L16)+($U$36*$R16*'VT CHS Emissions Schedule'!H$5/$X$36/(1-$K16))+($U$37*$R16*('VT CHS Emissions Schedule'!H$36+$O16)/$X$37))-($Q16*'VT CHS Emissions Schedule'!H$5)/(1-$K16))),0)</f>
        <v>1572236.5958892764</v>
      </c>
      <c r="BK16" s="63">
        <f>IF(BK$15&lt;2025+$T16,IF($B16="Natural gas",($P16*AK16)/(1-$I16)-($Q16*'VT CHS Emissions Schedule'!I$5)/(1-$K16),IF(OR($B16="Propane",$B16="Oil"),($P16*AK16)-($Q16*'VT CHS Emissions Schedule'!I$5)/(1-$K16),(($U$33*$R16*('VT CHS Emissions Schedule'!I$8+$N16)/$X$33)+($U$34*$R16*('VT CHS Emissions Schedule'!I$9+$M16)/$X$34)+($U$35*$R16*'VT CHS Emissions Schedule'!I$7/$X$35)/(1-$L16)+($U$36*$R16*'VT CHS Emissions Schedule'!I$5/$X$36/(1-$K16))+($U$37*$R16*('VT CHS Emissions Schedule'!I$36+$O16)/$X$37))-($Q16*'VT CHS Emissions Schedule'!I$5)/(1-$K16))),0)</f>
        <v>1596695.6382189011</v>
      </c>
      <c r="BL16" s="63">
        <f>IF(BL$15&lt;2025+$T16,IF($B16="Natural gas",($P16*AL16)/(1-$I16)-($Q16*'VT CHS Emissions Schedule'!J$5)/(1-$K16),IF(OR($B16="Propane",$B16="Oil"),($P16*AL16)-($Q16*'VT CHS Emissions Schedule'!J$5)/(1-$K16),(($U$33*$R16*('VT CHS Emissions Schedule'!J$8+$N16)/$X$33)+($U$34*$R16*('VT CHS Emissions Schedule'!J$9+$M16)/$X$34)+($U$35*$R16*'VT CHS Emissions Schedule'!J$7/$X$35)/(1-$L16)+($U$36*$R16*'VT CHS Emissions Schedule'!J$5/$X$36/(1-$K16))+($U$37*$R16*('VT CHS Emissions Schedule'!J$36+$O16)/$X$37))-($Q16*'VT CHS Emissions Schedule'!J$5)/(1-$K16))),0)</f>
        <v>1623076.0351068531</v>
      </c>
      <c r="BM16" s="63">
        <f>IF(BM$15&lt;2025+$T16,IF($B16="Natural gas",($P16*AM16)/(1-$I16)-($Q16*'VT CHS Emissions Schedule'!K$5)/(1-$K16),IF(OR($B16="Propane",$B16="Oil"),($P16*AM16)-($Q16*'VT CHS Emissions Schedule'!K$5)/(1-$K16),(($U$33*$R16*('VT CHS Emissions Schedule'!K$8+$N16)/$X$33)+($U$34*$R16*('VT CHS Emissions Schedule'!K$9+$M16)/$X$34)+($U$35*$R16*'VT CHS Emissions Schedule'!K$7/$X$35)/(1-$L16)+($U$36*$R16*'VT CHS Emissions Schedule'!K$5/$X$36/(1-$K16))+($U$37*$R16*('VT CHS Emissions Schedule'!K$36+$O16)/$X$37))-($Q16*'VT CHS Emissions Schedule'!K$5)/(1-$K16))),0)</f>
        <v>1649456.4319948053</v>
      </c>
      <c r="BN16" s="63">
        <f>IF(BN$15&lt;2025+$T16,IF($B16="Natural gas",($P16*AN16)/(1-$I16)-($Q16*'VT CHS Emissions Schedule'!L$5)/(1-$K16),IF(OR($B16="Propane",$B16="Oil"),($P16*AN16)-($Q16*'VT CHS Emissions Schedule'!L$5)/(1-$K16),(($U$33*$R16*('VT CHS Emissions Schedule'!L$8+$N16)/$X$33)+($U$34*$R16*('VT CHS Emissions Schedule'!L$9+$M16)/$X$34)+($U$35*$R16*'VT CHS Emissions Schedule'!L$7/$X$35)/(1-$L16)+($U$36*$R16*'VT CHS Emissions Schedule'!L$5/$X$36/(1-$K16))+($U$37*$R16*('VT CHS Emissions Schedule'!L$36+$O16)/$X$37))-($Q16*'VT CHS Emissions Schedule'!L$5)/(1-$K16))),0)</f>
        <v>1675836.8288827573</v>
      </c>
      <c r="BO16" s="63">
        <f>IF(BO$15&lt;2025+$T16,IF($B16="Natural gas",($P16*AO16)/(1-$I16)-($Q16*'VT CHS Emissions Schedule'!M$5)/(1-$K16),IF(OR($B16="Propane",$B16="Oil"),($P16*AO16)-($Q16*'VT CHS Emissions Schedule'!M$5)/(1-$K16),(($U$33*$R16*('VT CHS Emissions Schedule'!M$8+$N16)/$X$33)+($U$34*$R16*('VT CHS Emissions Schedule'!M$9+$M16)/$X$34)+($U$35*$R16*'VT CHS Emissions Schedule'!M$7/$X$35)/(1-$L16)+($U$36*$R16*'VT CHS Emissions Schedule'!M$5/$X$36/(1-$K16))+($U$37*$R16*('VT CHS Emissions Schedule'!M$36+$O16)/$X$37))-($Q16*'VT CHS Emissions Schedule'!M$5)/(1-$K16))),0)</f>
        <v>1702217.2257707096</v>
      </c>
      <c r="BP16" s="63">
        <f>IF(BP$15&lt;2025+$T16,IF($B16="Natural gas",($P16*AP16)/(1-$I16)-($Q16*'VT CHS Emissions Schedule'!N$5)/(1-$K16),IF(OR($B16="Propane",$B16="Oil"),($P16*AP16)-($Q16*'VT CHS Emissions Schedule'!N$5)/(1-$K16),(($U$33*$R16*('VT CHS Emissions Schedule'!N$8+$N16)/$X$33)+($U$34*$R16*('VT CHS Emissions Schedule'!N$9+$M16)/$X$34)+($U$35*$R16*'VT CHS Emissions Schedule'!N$7/$X$35)/(1-$L16)+($U$36*$R16*'VT CHS Emissions Schedule'!N$5/$X$36/(1-$K16))+($U$37*$R16*('VT CHS Emissions Schedule'!N$36+$O16)/$X$37))-($Q16*'VT CHS Emissions Schedule'!N$5)/(1-$K16))),0)</f>
        <v>1728272.5623178519</v>
      </c>
      <c r="BQ16" s="63">
        <f>IF(BQ$15&lt;2025+$T16,IF($B16="Natural gas",($P16*AQ16)/(1-$I16)-($Q16*'VT CHS Emissions Schedule'!O$5)/(1-$K16),IF(OR($B16="Propane",$B16="Oil"),($P16*AQ16)-($Q16*'VT CHS Emissions Schedule'!O$5)/(1-$K16),(($U$33*$R16*('VT CHS Emissions Schedule'!O$8+$N16)/$X$33)+($U$34*$R16*('VT CHS Emissions Schedule'!O$9+$M16)/$X$34)+($U$35*$R16*'VT CHS Emissions Schedule'!O$7/$X$35)/(1-$L16)+($U$36*$R16*'VT CHS Emissions Schedule'!O$5/$X$36/(1-$K16))+($U$37*$R16*('VT CHS Emissions Schedule'!O$36+$O16)/$X$37))-($Q16*'VT CHS Emissions Schedule'!O$5)/(1-$K16))),0)</f>
        <v>1728272.5623178519</v>
      </c>
      <c r="BR16" s="63">
        <f>IF(BR$15&lt;2025+$T16,IF($B16="Natural gas",($P16*AR16)/(1-$I16)-($Q16*'VT CHS Emissions Schedule'!P$5)/(1-$K16),IF(OR($B16="Propane",$B16="Oil"),($P16*AR16)-($Q16*'VT CHS Emissions Schedule'!P$5)/(1-$K16),(($U$33*$R16*('VT CHS Emissions Schedule'!P$8+$N16)/$X$33)+($U$34*$R16*('VT CHS Emissions Schedule'!P$9+$M16)/$X$34)+($U$35*$R16*'VT CHS Emissions Schedule'!P$7/$X$35)/(1-$L16)+($U$36*$R16*'VT CHS Emissions Schedule'!P$5/$X$36/(1-$K16))+($U$37*$R16*('VT CHS Emissions Schedule'!P$36+$O16)/$X$37))-($Q16*'VT CHS Emissions Schedule'!P$5)/(1-$K16))),0)</f>
        <v>1728272.5623178519</v>
      </c>
      <c r="BS16" s="63">
        <f>IF(BS$15&lt;2025+$T16,IF($B16="Natural gas",($P16*AS16)/(1-$I16)-($Q16*'VT CHS Emissions Schedule'!Q$5)/(1-$K16),IF(OR($B16="Propane",$B16="Oil"),($P16*AS16)-($Q16*'VT CHS Emissions Schedule'!Q$5)/(1-$K16),(($U$33*$R16*('VT CHS Emissions Schedule'!Q$8+$N16)/$X$33)+($U$34*$R16*('VT CHS Emissions Schedule'!Q$9+$M16)/$X$34)+($U$35*$R16*'VT CHS Emissions Schedule'!Q$7/$X$35)/(1-$L16)+($U$36*$R16*'VT CHS Emissions Schedule'!Q$5/$X$36/(1-$K16))+($U$37*$R16*('VT CHS Emissions Schedule'!Q$36+$O16)/$X$37))-($Q16*'VT CHS Emissions Schedule'!Q$5)/(1-$K16))),0)</f>
        <v>1728272.5623178519</v>
      </c>
      <c r="BT16" s="63">
        <f>IF(BT$15&lt;2025+$T16,IF($B16="Natural gas",($P16*AT16)/(1-$I16)-($Q16*'VT CHS Emissions Schedule'!R$5)/(1-$K16),IF(OR($B16="Propane",$B16="Oil"),($P16*AT16)-($Q16*'VT CHS Emissions Schedule'!R$5)/(1-$K16),(($U$33*$R16*('VT CHS Emissions Schedule'!R$8+$N16)/$X$33)+($U$34*$R16*('VT CHS Emissions Schedule'!R$9+$M16)/$X$34)+($U$35*$R16*'VT CHS Emissions Schedule'!R$7/$X$35)/(1-$L16)+($U$36*$R16*'VT CHS Emissions Schedule'!R$5/$X$36/(1-$K16))+($U$37*$R16*('VT CHS Emissions Schedule'!R$36+$O16)/$X$37))-($Q16*'VT CHS Emissions Schedule'!R$5)/(1-$K16))),0)</f>
        <v>1728272.5623178519</v>
      </c>
      <c r="BU16" s="63">
        <f>IF(BU$15&lt;2025+$T16,IF($B16="Natural gas",($P16*AU16)/(1-$I16)-($Q16*'VT CHS Emissions Schedule'!S$5)/(1-$K16),IF(OR($B16="Propane",$B16="Oil"),($P16*AU16)-($Q16*'VT CHS Emissions Schedule'!S$5)/(1-$K16),(($U$33*$R16*('VT CHS Emissions Schedule'!S$8+$N16)/$X$33)+($U$34*$R16*('VT CHS Emissions Schedule'!S$9+$M16)/$X$34)+($U$35*$R16*'VT CHS Emissions Schedule'!S$7/$X$35)/(1-$L16)+($U$36*$R16*'VT CHS Emissions Schedule'!S$5/$X$36/(1-$K16))+($U$37*$R16*('VT CHS Emissions Schedule'!S$36+$O16)/$X$37))-($Q16*'VT CHS Emissions Schedule'!S$5)/(1-$K16))),0)</f>
        <v>1728168.3237086688</v>
      </c>
      <c r="BV16" s="63">
        <f>IF(BV$15&lt;2025+$T16,IF($B16="Natural gas",($P16*AV16)/(1-$I16)-($Q16*'VT CHS Emissions Schedule'!T$5)/(1-$K16),IF(OR($B16="Propane",$B16="Oil"),($P16*AV16)-($Q16*'VT CHS Emissions Schedule'!T$5)/(1-$K16),(($U$33*$R16*('VT CHS Emissions Schedule'!T$8+$N16)/$X$33)+($U$34*$R16*('VT CHS Emissions Schedule'!T$9+$M16)/$X$34)+($U$35*$R16*'VT CHS Emissions Schedule'!T$7/$X$35)/(1-$L16)+($U$36*$R16*'VT CHS Emissions Schedule'!T$5/$X$36/(1-$K16))+($U$37*$R16*('VT CHS Emissions Schedule'!T$36+$O16)/$X$37))-($Q16*'VT CHS Emissions Schedule'!T$5)/(1-$K16))),0)</f>
        <v>0</v>
      </c>
      <c r="BW16" s="63">
        <f>IF(BW$15&lt;2025+$T16,IF($B16="Natural gas",($P16*AW16)/(1-$I16)-($Q16*'VT CHS Emissions Schedule'!U$5)/(1-$K16),IF(OR($B16="Propane",$B16="Oil"),($P16*AW16)-($Q16*'VT CHS Emissions Schedule'!U$5)/(1-$K16),(($U$33*$R16*('VT CHS Emissions Schedule'!U$8+$N16)/$X$33)+($U$34*$R16*('VT CHS Emissions Schedule'!U$9+$M16)/$X$34)+($U$35*$R16*'VT CHS Emissions Schedule'!U$7/$X$35)/(1-$L16)+($U$36*$R16*'VT CHS Emissions Schedule'!U$5/$X$36/(1-$K16))+($U$37*$R16*('VT CHS Emissions Schedule'!U$36+$O16)/$X$37))-($Q16*'VT CHS Emissions Schedule'!U$5)/(1-$K16))),0)</f>
        <v>0</v>
      </c>
      <c r="BX16" s="63">
        <f>IF(BX$15&lt;2025+$T16,IF($B16="Natural gas",($P16*AX16)/(1-$I16)-($Q16*'VT CHS Emissions Schedule'!V$5)/(1-$K16),IF(OR($B16="Propane",$B16="Oil"),($P16*AX16)-($Q16*'VT CHS Emissions Schedule'!V$5)/(1-$K16),(($U$33*$R16*('VT CHS Emissions Schedule'!V$8+$N16)/$X$33)+($U$34*$R16*('VT CHS Emissions Schedule'!V$9+$M16)/$X$34)+($U$35*$R16*'VT CHS Emissions Schedule'!V$7/$X$35)/(1-$L16)+($U$36*$R16*'VT CHS Emissions Schedule'!V$5/$X$36/(1-$K16))+($U$37*$R16*('VT CHS Emissions Schedule'!V$36+$O16)/$X$37))-($Q16*'VT CHS Emissions Schedule'!V$5)/(1-$K16))),0)</f>
        <v>0</v>
      </c>
      <c r="BY16" s="63">
        <f>IF(BY$15&lt;2025+$T16,IF($B16="Natural gas",($P16*AY16)/(1-$I16)-($Q16*'VT CHS Emissions Schedule'!W$5)/(1-$K16),IF(OR($B16="Propane",$B16="Oil"),($P16*AY16)-($Q16*'VT CHS Emissions Schedule'!W$5)/(1-$K16),(($U$33*$R16*('VT CHS Emissions Schedule'!W$8+$N16)/$X$33)+($U$34*$R16*('VT CHS Emissions Schedule'!W$9+$M16)/$X$34)+($U$35*$R16*'VT CHS Emissions Schedule'!W$7/$X$35)/(1-$L16)+($U$36*$R16*'VT CHS Emissions Schedule'!W$5/$X$36/(1-$K16))+($U$37*$R16*('VT CHS Emissions Schedule'!W$36+$O16)/$X$37))-($Q16*'VT CHS Emissions Schedule'!W$5)/(1-$K16))),0)</f>
        <v>0</v>
      </c>
      <c r="BZ16" s="63">
        <f>IF(BZ$15&lt;2025+$T16,IF($B16="Natural gas",($P16*AZ16)/(1-$I16)-($Q16*'VT CHS Emissions Schedule'!X$5)/(1-$K16),IF(OR($B16="Propane",$B16="Oil"),($P16*AZ16)-($Q16*'VT CHS Emissions Schedule'!X$5)/(1-$K16),(($U$33*$R16*('VT CHS Emissions Schedule'!X$8+$N16)/$X$33)+($U$34*$R16*('VT CHS Emissions Schedule'!X$9+$M16)/$X$34)+($U$35*$R16*'VT CHS Emissions Schedule'!X$7/$X$35)/(1-$L16)+($U$36*$R16*'VT CHS Emissions Schedule'!X$5/$X$36/(1-$K16))+($U$37*$R16*('VT CHS Emissions Schedule'!X$36+$O16)/$X$37))-($Q16*'VT CHS Emissions Schedule'!X$5)/(1-$K16))),0)</f>
        <v>0</v>
      </c>
      <c r="CA16" s="63">
        <f>IF(CA$15&lt;2025+$T16,IF($B16="Natural gas",($P16*BA16)/(1-$I16)-($Q16*'VT CHS Emissions Schedule'!Y$5)/(1-$K16),IF(OR($B16="Propane",$B16="Oil"),($P16*BA16)-($Q16*'VT CHS Emissions Schedule'!Y$5)/(1-$K16),(($U$33*$R16*('VT CHS Emissions Schedule'!Y$8+$N16)/$X$33)+($U$34*$R16*('VT CHS Emissions Schedule'!Y$9+$M16)/$X$34)+($U$35*$R16*'VT CHS Emissions Schedule'!Y$7/$X$35)/(1-$L16)+($U$36*$R16*'VT CHS Emissions Schedule'!Y$5/$X$36/(1-$K16))+($U$37*$R16*('VT CHS Emissions Schedule'!Y$36+$O16)/$X$37))-($Q16*'VT CHS Emissions Schedule'!Y$5)/(1-$K16))),0)</f>
        <v>0</v>
      </c>
      <c r="CB16" s="63">
        <f>IF(CB$15&lt;2025+$T16,IF($B16="Natural gas",($P16*BB16)/(1-$I16)-($Q16*'VT CHS Emissions Schedule'!Z$5)/(1-$K16),IF(OR($B16="Propane",$B16="Oil"),($P16*BB16)-($Q16*'VT CHS Emissions Schedule'!Z$5)/(1-$K16),(($U$33*$R16*('VT CHS Emissions Schedule'!Z$8+$N16)/$X$33)+($U$34*$R16*('VT CHS Emissions Schedule'!Z$9+$M16)/$X$34)+($U$35*$R16*'VT CHS Emissions Schedule'!Z$7/$X$35)/(1-$L16)+($U$36*$R16*'VT CHS Emissions Schedule'!Z$5/$X$36/(1-$K16))+($U$37*$R16*('VT CHS Emissions Schedule'!Z$36+$O16)/$X$37))-($Q16*'VT CHS Emissions Schedule'!Z$5)/(1-$K16))),0)</f>
        <v>0</v>
      </c>
      <c r="CC16" s="63">
        <f>IF(CC$15&lt;2025+$T16,IF($B16="Natural gas",($P16*BC16)/(1-$I16)-($Q16*'VT CHS Emissions Schedule'!AA$5)/(1-$K16),IF(OR($B16="Propane",$B16="Oil"),($P16*BC16)-($Q16*'VT CHS Emissions Schedule'!AA$5)/(1-$K16),(($U$33*$R16*('VT CHS Emissions Schedule'!AA$8+$N16)/$X$33)+($U$34*$R16*('VT CHS Emissions Schedule'!AA$9+$M16)/$X$34)+($U$35*$R16*'VT CHS Emissions Schedule'!AA$7/$X$35)/(1-$L16)+($U$36*$R16*'VT CHS Emissions Schedule'!AA$5/$X$36/(1-$K16))+($U$37*$R16*('VT CHS Emissions Schedule'!AA$36+$O16)/$X$37))-($Q16*'VT CHS Emissions Schedule'!AA$5)/(1-$K16))),0)</f>
        <v>0</v>
      </c>
      <c r="CD16" s="63">
        <f>IF(CD$15&lt;2025+$T16,IF($B16="Natural gas",($P16*BD16)/(1-$I16)-($Q16*'VT CHS Emissions Schedule'!AB$5)/(1-$K16),IF(OR($B16="Propane",$B16="Oil"),($P16*BD16)-($Q16*'VT CHS Emissions Schedule'!AB$5)/(1-$K16),(($U$33*$R16*('VT CHS Emissions Schedule'!AB$8+$N16)/$X$33)+($U$34*$R16*('VT CHS Emissions Schedule'!AB$9+$M16)/$X$34)+($U$35*$R16*'VT CHS Emissions Schedule'!AB$7/$X$35)/(1-$L16)+($U$36*$R16*'VT CHS Emissions Schedule'!AB$5/$X$36/(1-$K16))+($U$37*$R16*('VT CHS Emissions Schedule'!AB$36+$O16)/$X$37))-($Q16*'VT CHS Emissions Schedule'!AB$5)/(1-$K16))),0)</f>
        <v>0</v>
      </c>
      <c r="CE16" s="63">
        <f>IF(CE$15&lt;2025+$T16,IF($B16="Natural gas",($P16*BE16)/(1-$I16)-($Q16*'VT CHS Emissions Schedule'!AC$5)/(1-$K16),IF(OR($B16="Propane",$B16="Oil"),($P16*BE16)-($Q16*'VT CHS Emissions Schedule'!AC$5)/(1-$K16),(($U$33*$R16*('VT CHS Emissions Schedule'!AC$8+$N16)/$X$33)+($U$34*$R16*('VT CHS Emissions Schedule'!AC$9+$M16)/$X$34)+($U$35*$R16*'VT CHS Emissions Schedule'!AC$7/$X$35)/(1-$L16)+($U$36*$R16*'VT CHS Emissions Schedule'!AC$5/$X$36/(1-$K16))+($U$37*$R16*('VT CHS Emissions Schedule'!AC$36+$O16)/$X$37))-($Q16*'VT CHS Emissions Schedule'!AC$5)/(1-$K16))),0)</f>
        <v>0</v>
      </c>
      <c r="CF16" s="63">
        <f>IF(CF$15&lt;2025+$T16,BF16+($S16*'VT CHS Emissions Schedule'!D$5)/(1-$K16),0)</f>
        <v>1438745.0395457235</v>
      </c>
      <c r="CG16" s="63">
        <f>IF(CG$15&lt;2025+$T16,BG16+($S16*'VT CHS Emissions Schedule'!E$5)/(1-$K16),0)</f>
        <v>1467070.3171129851</v>
      </c>
      <c r="CH16" s="63">
        <f>IF(CH$15&lt;2025+$T16,BH16+($S16*'VT CHS Emissions Schedule'!F$5)/(1-$K16),0)</f>
        <v>1495395.5946802467</v>
      </c>
      <c r="CI16" s="63">
        <f>IF(CI$15&lt;2025+$T16,BI16+($S16*'VT CHS Emissions Schedule'!G$5)/(1-$K16),0)</f>
        <v>1523720.8722475085</v>
      </c>
      <c r="CJ16" s="63">
        <f>IF(CJ$15&lt;2025+$T16,BJ16+($S16*'VT CHS Emissions Schedule'!H$5)/(1-$K16),0)</f>
        <v>1552046.1498147703</v>
      </c>
      <c r="CK16" s="63">
        <f>IF(CK$15&lt;2025+$T16,BK16+($S16*'VT CHS Emissions Schedule'!I$5)/(1-$K16),0)</f>
        <v>1578450.0728237047</v>
      </c>
      <c r="CL16" s="63">
        <f>IF(CL$15&lt;2025+$T16,BL16+($S16*'VT CHS Emissions Schedule'!J$5)/(1-$K16),0)</f>
        <v>1606775.3503909663</v>
      </c>
      <c r="CM16" s="63">
        <f>IF(CM$15&lt;2025+$T16,BM16+($S16*'VT CHS Emissions Schedule'!K$5)/(1-$K16),0)</f>
        <v>1635100.6279582279</v>
      </c>
      <c r="CN16" s="63">
        <f>IF(CN$15&lt;2025+$T16,BN16+($S16*'VT CHS Emissions Schedule'!L$5)/(1-$K16),0)</f>
        <v>1663425.9055254895</v>
      </c>
      <c r="CO16" s="63">
        <f>IF(CO$15&lt;2025+$T16,BO16+($S16*'VT CHS Emissions Schedule'!M$5)/(1-$K16),0)</f>
        <v>1691751.1830927513</v>
      </c>
      <c r="CP16" s="63">
        <f>IF(CP$15&lt;2025+$T16,BP16+($S16*'VT CHS Emissions Schedule'!N$5)/(1-$K16),0)</f>
        <v>1719751.4003192033</v>
      </c>
      <c r="CQ16" s="63">
        <f>IF(CQ$15&lt;2025+$T16,BQ16+($S16*'VT CHS Emissions Schedule'!O$5)/(1-$K16),0)</f>
        <v>1719751.4003192033</v>
      </c>
      <c r="CR16" s="63">
        <f>IF(CR$15&lt;2025+$T16,BR16+($S16*'VT CHS Emissions Schedule'!P$5)/(1-$K16),0)</f>
        <v>1719751.4003192033</v>
      </c>
      <c r="CS16" s="63">
        <f>IF(CS$15&lt;2025+$T16,BS16+($S16*'VT CHS Emissions Schedule'!Q$5)/(1-$K16),0)</f>
        <v>1719751.4003192033</v>
      </c>
      <c r="CT16" s="63">
        <f>IF(CT$15&lt;2025+$T16,BT16+($S16*'VT CHS Emissions Schedule'!R$5)/(1-$K16),0)</f>
        <v>1719751.4003192033</v>
      </c>
      <c r="CU16" s="63">
        <f>IF(CU$15&lt;2025+$T16,BU16+($S16*'VT CHS Emissions Schedule'!S$5)/(1-$K16),0)</f>
        <v>1719647.1617100202</v>
      </c>
      <c r="CV16" s="63">
        <f>IF(CV$15&lt;2025+$T16,BV16+($S16*'VT CHS Emissions Schedule'!T$5)/(1-$K16),0)</f>
        <v>0</v>
      </c>
      <c r="CW16" s="63">
        <f>IF(CW$15&lt;2025+$T16,BW16+($S16*'VT CHS Emissions Schedule'!U$5)/(1-$K16),0)</f>
        <v>0</v>
      </c>
      <c r="CX16" s="63">
        <f>IF(CX$15&lt;2025+$T16,BX16+($S16*'VT CHS Emissions Schedule'!V$5)/(1-$K16),0)</f>
        <v>0</v>
      </c>
      <c r="CY16" s="63">
        <f>IF(CY$15&lt;2025+$T16,BY16+($S16*'VT CHS Emissions Schedule'!W$5)/(1-$K16),0)</f>
        <v>0</v>
      </c>
      <c r="CZ16" s="63">
        <f>IF(CZ$15&lt;2025+$T16,BZ16+($S16*'VT CHS Emissions Schedule'!X$5)/(1-$K16),0)</f>
        <v>0</v>
      </c>
      <c r="DA16" s="63">
        <f>IF(DA$15&lt;2025+$T16,CA16+($S16*'VT CHS Emissions Schedule'!Y$5)/(1-$K16),0)</f>
        <v>0</v>
      </c>
      <c r="DB16" s="63">
        <f>IF(DB$15&lt;2025+$T16,CB16+($S16*'VT CHS Emissions Schedule'!Z$5)/(1-$K16),0)</f>
        <v>0</v>
      </c>
      <c r="DC16" s="63">
        <f>IF(DC$15&lt;2025+$T16,CC16+($S16*'VT CHS Emissions Schedule'!AA$5)/(1-$K16),0)</f>
        <v>0</v>
      </c>
      <c r="DD16" s="63">
        <f>IF(DD$15&lt;2025+$T16,CD16+($S16*'VT CHS Emissions Schedule'!AB$5)/(1-$K16),0)</f>
        <v>0</v>
      </c>
      <c r="DE16" s="63">
        <f>IF(DE$15&lt;2025+$T16,CE16+($S16*'VT CHS Emissions Schedule'!AC$5)/(1-$K16),0)</f>
        <v>0</v>
      </c>
    </row>
    <row r="17" spans="1:109" ht="15.75" x14ac:dyDescent="0.25">
      <c r="A17" s="515"/>
      <c r="B17" s="123" t="s">
        <v>8</v>
      </c>
      <c r="C17" s="63">
        <f t="shared" si="0"/>
        <v>31163279.743046477</v>
      </c>
      <c r="D17" s="63">
        <f t="shared" si="1"/>
        <v>30919972.713706072</v>
      </c>
      <c r="E17" s="220">
        <f t="shared" si="2"/>
        <v>31.163279743046477</v>
      </c>
      <c r="F17" s="110">
        <f t="shared" ref="F17:F27" si="3">G17+H17</f>
        <v>1754804.6633047184</v>
      </c>
      <c r="G17" s="63">
        <f>IF($B17="Natural gas",($P17*AF17)/(1-$I17)-($Q17*'VT CHS Emissions Schedule'!D$5)/(1-$K17),IF(OR($B17="Propane",$B17="Oil"),($P17*AF17)-($Q17*'VT CHS Emissions Schedule'!D$5)/(1-$K17),(($U$33*$R17*('VT CHS Emissions Schedule'!D$8+$N17)/$X$33)+($U$34*$R17*('VT CHS Emissions Schedule'!D$9+$M17)/$X$34)+($U$35*$R17*'VT CHS Emissions Schedule'!D$7/$X$35)/(1-$L17)+($U$36*$R17*'VT CHS Emissions Schedule'!D$5/$X$36/(1-$K17))+($U$37*$R17*('VT CHS Emissions Schedule'!D$36+$N17)/$X$37))-($Q17*'VT CHS Emissions Schedule'!D$5)/(1-$K17)))</f>
        <v>1782774.6320964629</v>
      </c>
      <c r="H17" s="63">
        <f>($S17*'VT CHS Emissions Schedule'!D$5)/(1-$K17)</f>
        <v>-27969.968791744453</v>
      </c>
      <c r="I17" s="65">
        <f>_xlfn.XLOOKUP(B17,Lookups!$A$3:$A$15,Lookups!$E$3:$E$15)</f>
        <v>0</v>
      </c>
      <c r="J17" s="64">
        <f>_xlfn.XLOOKUP(B17,Lookups!$A$3:$A$15,Lookups!$D$3:$D$15)</f>
        <v>0.32764300000000002</v>
      </c>
      <c r="K17" s="65">
        <f>Lookups!$E$6</f>
        <v>8.9499999999999996E-2</v>
      </c>
      <c r="L17" s="65">
        <f>Lookups!$E$5</f>
        <v>1.4E-2</v>
      </c>
      <c r="M17" s="64">
        <f>Lookups!$D$4</f>
        <v>0.32764300000000002</v>
      </c>
      <c r="N17" s="64">
        <f>Lookups!$D$3</f>
        <v>0.21490000000000001</v>
      </c>
      <c r="O17" s="64">
        <f>Lookups!$D$8</f>
        <v>1.3776766038113153</v>
      </c>
      <c r="P17" s="63">
        <f t="shared" ref="P17:P26" si="4">$R17/$X17</f>
        <v>29256</v>
      </c>
      <c r="Q17" s="63">
        <f t="shared" ref="Q17:Q27" si="5">$R17/($W17/0.85)*AC17</f>
        <v>9145.9803241558438</v>
      </c>
      <c r="R17" s="63">
        <f t="shared" ref="R17:R27" si="6">($U17*$V17*$AE17)</f>
        <v>24282.48</v>
      </c>
      <c r="S17" s="63">
        <f t="shared" ref="S17:S27" si="7">-((1-$AB17)*($Z17*$AA17)/$Y17)*$AD17</f>
        <v>-674.28251748251739</v>
      </c>
      <c r="T17" s="67">
        <v>16</v>
      </c>
      <c r="U17" s="63">
        <v>12000</v>
      </c>
      <c r="V17" s="63">
        <v>1909</v>
      </c>
      <c r="W17" s="71">
        <v>7.7</v>
      </c>
      <c r="X17" s="71">
        <f t="shared" ref="X17:X27" si="8">_xlfn.XLOOKUP($B17,$T$33:$T$37,$X$33:$X$37,"blended")</f>
        <v>0.83</v>
      </c>
      <c r="Y17" s="70">
        <v>14.3</v>
      </c>
      <c r="Z17" s="63">
        <f t="shared" ref="Z17:Z27" si="9">U17</f>
        <v>12000</v>
      </c>
      <c r="AA17" s="63">
        <v>240</v>
      </c>
      <c r="AB17" s="79">
        <v>7.0000000000000007E-2</v>
      </c>
      <c r="AC17" s="72">
        <v>3.4119999999999999</v>
      </c>
      <c r="AD17" s="73">
        <v>3.5999999999999999E-3</v>
      </c>
      <c r="AE17" s="74">
        <v>1.06E-3</v>
      </c>
      <c r="AF17" s="66">
        <f>IF(AF$15&lt;2025+$T17,$J17+_xlfn.XLOOKUP(_xlfn.XLOOKUP($B17,Lookups!$A$3:$A$17,Lookups!$B$3:$B$17),'VT CHS Emissions Schedule'!$A:$A,'VT CHS Emissions Schedule'!D:D),0)</f>
        <v>73.904833101663485</v>
      </c>
      <c r="AG17" s="66">
        <f>IF(AG$15&lt;2025+$T17,$J17+_xlfn.XLOOKUP(_xlfn.XLOOKUP($B17,Lookups!$A$3:$A$17,Lookups!$B$3:$B$17),'VT CHS Emissions Schedule'!$A:$A,'VT CHS Emissions Schedule'!E:E),0)</f>
        <v>73.904833101663485</v>
      </c>
      <c r="AH17" s="66">
        <f>IF(AH$15&lt;2025+$T17,$J17+_xlfn.XLOOKUP(_xlfn.XLOOKUP($B17,Lookups!$A$3:$A$17,Lookups!$B$3:$B$17),'VT CHS Emissions Schedule'!$A:$A,'VT CHS Emissions Schedule'!F:F),0)</f>
        <v>73.904833101663485</v>
      </c>
      <c r="AI17" s="66">
        <f>IF(AI$15&lt;2025+$T17,$J17+_xlfn.XLOOKUP(_xlfn.XLOOKUP($B17,Lookups!$A$3:$A$17,Lookups!$B$3:$B$17),'VT CHS Emissions Schedule'!$A:$A,'VT CHS Emissions Schedule'!G:G),0)</f>
        <v>73.904833101663485</v>
      </c>
      <c r="AJ17" s="66">
        <f>IF(AJ$15&lt;2025+$T17,$J17+_xlfn.XLOOKUP(_xlfn.XLOOKUP($B17,Lookups!$A$3:$A$17,Lookups!$B$3:$B$17),'VT CHS Emissions Schedule'!$A:$A,'VT CHS Emissions Schedule'!H:H),0)</f>
        <v>73.904833101663485</v>
      </c>
      <c r="AK17" s="66">
        <f>IF(AK$15&lt;2025+$T17,$J17+_xlfn.XLOOKUP(_xlfn.XLOOKUP($B17,Lookups!$A$3:$A$17,Lookups!$B$3:$B$17),'VT CHS Emissions Schedule'!$A:$A,'VT CHS Emissions Schedule'!I:I),0)</f>
        <v>73.534499723611702</v>
      </c>
      <c r="AL17" s="66">
        <f>IF(AL$15&lt;2025+$T17,$J17+_xlfn.XLOOKUP(_xlfn.XLOOKUP($B17,Lookups!$A$3:$A$17,Lookups!$B$3:$B$17),'VT CHS Emissions Schedule'!$A:$A,'VT CHS Emissions Schedule'!J:J),0)</f>
        <v>73.534499723611702</v>
      </c>
      <c r="AM17" s="66">
        <f>IF(AM$15&lt;2025+$T17,$J17+_xlfn.XLOOKUP(_xlfn.XLOOKUP($B17,Lookups!$A$3:$A$17,Lookups!$B$3:$B$17),'VT CHS Emissions Schedule'!$A:$A,'VT CHS Emissions Schedule'!K:K),0)</f>
        <v>73.534499723611702</v>
      </c>
      <c r="AN17" s="66">
        <f>IF(AN$15&lt;2025+$T17,$J17+_xlfn.XLOOKUP(_xlfn.XLOOKUP($B17,Lookups!$A$3:$A$17,Lookups!$B$3:$B$17),'VT CHS Emissions Schedule'!$A:$A,'VT CHS Emissions Schedule'!L:L),0)</f>
        <v>73.534499723611702</v>
      </c>
      <c r="AO17" s="66">
        <f>IF(AO$15&lt;2025+$T17,$J17+_xlfn.XLOOKUP(_xlfn.XLOOKUP($B17,Lookups!$A$3:$A$17,Lookups!$B$3:$B$17),'VT CHS Emissions Schedule'!$A:$A,'VT CHS Emissions Schedule'!M:M),0)</f>
        <v>73.534499723611702</v>
      </c>
      <c r="AP17" s="66">
        <f>IF(AP$15&lt;2025+$T17,$J17+_xlfn.XLOOKUP(_xlfn.XLOOKUP($B17,Lookups!$A$3:$A$17,Lookups!$B$3:$B$17),'VT CHS Emissions Schedule'!$A:$A,'VT CHS Emissions Schedule'!N:N),0)</f>
        <v>73.470057213134709</v>
      </c>
      <c r="AQ17" s="66">
        <f>IF(AQ$15&lt;2025+$T17,$J17+_xlfn.XLOOKUP(_xlfn.XLOOKUP($B17,Lookups!$A$3:$A$17,Lookups!$B$3:$B$17),'VT CHS Emissions Schedule'!$A:$A,'VT CHS Emissions Schedule'!O:O),0)</f>
        <v>73.470057213134709</v>
      </c>
      <c r="AR17" s="66">
        <f>IF(AR$15&lt;2025+$T17,$J17+_xlfn.XLOOKUP(_xlfn.XLOOKUP($B17,Lookups!$A$3:$A$17,Lookups!$B$3:$B$17),'VT CHS Emissions Schedule'!$A:$A,'VT CHS Emissions Schedule'!P:P),0)</f>
        <v>73.470057213134709</v>
      </c>
      <c r="AS17" s="66">
        <f>IF(AS$15&lt;2025+$T17,$J17+_xlfn.XLOOKUP(_xlfn.XLOOKUP($B17,Lookups!$A$3:$A$17,Lookups!$B$3:$B$17),'VT CHS Emissions Schedule'!$A:$A,'VT CHS Emissions Schedule'!Q:Q),0)</f>
        <v>73.470057213134709</v>
      </c>
      <c r="AT17" s="66">
        <f>IF(AT$15&lt;2025+$T17,$J17+_xlfn.XLOOKUP(_xlfn.XLOOKUP($B17,Lookups!$A$3:$A$17,Lookups!$B$3:$B$17),'VT CHS Emissions Schedule'!$A:$A,'VT CHS Emissions Schedule'!R:R),0)</f>
        <v>73.470057213134709</v>
      </c>
      <c r="AU17" s="66">
        <f>IF(AU$15&lt;2025+$T17,$J17+_xlfn.XLOOKUP(_xlfn.XLOOKUP($B17,Lookups!$A$3:$A$17,Lookups!$B$3:$B$17),'VT CHS Emissions Schedule'!$A:$A,'VT CHS Emissions Schedule'!S:S),0)</f>
        <v>73.450749829292349</v>
      </c>
      <c r="AV17" s="66">
        <f>IF(AV$15&lt;2025+$T17,$J17+_xlfn.XLOOKUP(_xlfn.XLOOKUP($B17,Lookups!$A$3:$A$17,Lookups!$B$3:$B$17),'VT CHS Emissions Schedule'!$A:$A,'VT CHS Emissions Schedule'!T:T),0)</f>
        <v>0</v>
      </c>
      <c r="AW17" s="66">
        <f>IF(AW$15&lt;2025+$T17,$J17+_xlfn.XLOOKUP(_xlfn.XLOOKUP($B17,Lookups!$A$3:$A$17,Lookups!$B$3:$B$17),'VT CHS Emissions Schedule'!$A:$A,'VT CHS Emissions Schedule'!U:U),0)</f>
        <v>0</v>
      </c>
      <c r="AX17" s="66">
        <f>IF(AX$15&lt;2025+$T17,$J17+_xlfn.XLOOKUP(_xlfn.XLOOKUP($B17,Lookups!$A$3:$A$17,Lookups!$B$3:$B$17),'VT CHS Emissions Schedule'!$A:$A,'VT CHS Emissions Schedule'!V:V),0)</f>
        <v>0</v>
      </c>
      <c r="AY17" s="66">
        <f>IF(AY$15&lt;2025+$T17,$J17+_xlfn.XLOOKUP(_xlfn.XLOOKUP($B17,Lookups!$A$3:$A$17,Lookups!$B$3:$B$17),'VT CHS Emissions Schedule'!$A:$A,'VT CHS Emissions Schedule'!W:W),0)</f>
        <v>0</v>
      </c>
      <c r="AZ17" s="66">
        <f>IF(AZ$15&lt;2025+$T17,$J17+_xlfn.XLOOKUP(_xlfn.XLOOKUP($B17,Lookups!$A$3:$A$17,Lookups!$B$3:$B$17),'VT CHS Emissions Schedule'!$A:$A,'VT CHS Emissions Schedule'!X:X),0)</f>
        <v>0</v>
      </c>
      <c r="BA17" s="66">
        <f>IF(BA$15&lt;2025+$T17,$J17+_xlfn.XLOOKUP(_xlfn.XLOOKUP($B17,Lookups!$A$3:$A$17,Lookups!$B$3:$B$17),'VT CHS Emissions Schedule'!$A:$A,'VT CHS Emissions Schedule'!Y:Y),0)</f>
        <v>0</v>
      </c>
      <c r="BB17" s="66">
        <f>IF(BB$15&lt;2025+$T17,$J17+_xlfn.XLOOKUP(_xlfn.XLOOKUP($B17,Lookups!$A$3:$A$17,Lookups!$B$3:$B$17),'VT CHS Emissions Schedule'!$A:$A,'VT CHS Emissions Schedule'!Z:Z),0)</f>
        <v>0</v>
      </c>
      <c r="BC17" s="66">
        <f>IF(BC$15&lt;2025+$T17,$J17+_xlfn.XLOOKUP(_xlfn.XLOOKUP($B17,Lookups!$A$3:$A$17,Lookups!$B$3:$B$17),'VT CHS Emissions Schedule'!$A:$A,'VT CHS Emissions Schedule'!AA:AA),0)</f>
        <v>0</v>
      </c>
      <c r="BD17" s="66">
        <f>IF(BD$15&lt;2025+$T17,$J17+_xlfn.XLOOKUP(_xlfn.XLOOKUP($B17,Lookups!$A$3:$A$17,Lookups!$B$3:$B$17),'VT CHS Emissions Schedule'!$A:$A,'VT CHS Emissions Schedule'!AB:AB),0)</f>
        <v>0</v>
      </c>
      <c r="BE17" s="66">
        <f>IF(BE$15&lt;2025+$T17,$J17+_xlfn.XLOOKUP(_xlfn.XLOOKUP($B17,Lookups!$A$3:$A$17,Lookups!$B$3:$B$17),'VT CHS Emissions Schedule'!$A:$A,'VT CHS Emissions Schedule'!AC:AC),0)</f>
        <v>0</v>
      </c>
      <c r="BF17" s="63">
        <f>IF(BF$15&lt;2025+$T17,IF($B17="Natural gas",($P17*AF17)/(1-$I17)-($Q17*'VT CHS Emissions Schedule'!D$5)/(1-$K17),IF(OR($B17="Propane",$B17="Oil"),($P17*AF17)-($Q17*'VT CHS Emissions Schedule'!D$5)/(1-$K17),(($U$33*$R17*('VT CHS Emissions Schedule'!D$8+$N17)/$X$33)+($U$34*$R17*('VT CHS Emissions Schedule'!D$9+$M17)/$X$34)+($U$35*$R17*'VT CHS Emissions Schedule'!D$7/$X$35)/(1-$L17)+($U$36*$R17*'VT CHS Emissions Schedule'!D$5/$X$36/(1-$K17))+($U$37*$R17*('VT CHS Emissions Schedule'!D$36+$O17)/$X$37))-($Q17*'VT CHS Emissions Schedule'!D$5)/(1-$K17))),0)</f>
        <v>1782774.6320964629</v>
      </c>
      <c r="BG17" s="63">
        <f>IF(BG$15&lt;2025+$T17,IF($B17="Natural gas",($P17*AG17)/(1-$I17)-($Q17*'VT CHS Emissions Schedule'!E$5)/(1-$K17),IF(OR($B17="Propane",$B17="Oil"),($P17*AG17)-($Q17*'VT CHS Emissions Schedule'!E$5)/(1-$K17),(($U$33*$R17*('VT CHS Emissions Schedule'!E$8+$N17)/$X$33)+($U$34*$R17*('VT CHS Emissions Schedule'!E$9+$M17)/$X$34)+($U$35*$R17*'VT CHS Emissions Schedule'!E$7/$X$35)/(1-$L17)+($U$36*$R17*'VT CHS Emissions Schedule'!E$5/$X$36/(1-$K17))+($U$37*$R17*('VT CHS Emissions Schedule'!E$36+$O17)/$X$37))-($Q17*'VT CHS Emissions Schedule'!E$5)/(1-$K17))),0)</f>
        <v>1809155.0289844149</v>
      </c>
      <c r="BH17" s="63">
        <f>IF(BH$15&lt;2025+$T17,IF($B17="Natural gas",($P17*AH17)/(1-$I17)-($Q17*'VT CHS Emissions Schedule'!F$5)/(1-$K17),IF(OR($B17="Propane",$B17="Oil"),($P17*AH17)-($Q17*'VT CHS Emissions Schedule'!F$5)/(1-$K17),(($U$33*$R17*('VT CHS Emissions Schedule'!F$8+$N17)/$X$33)+($U$34*$R17*('VT CHS Emissions Schedule'!F$9+$M17)/$X$34)+($U$35*$R17*'VT CHS Emissions Schedule'!F$7/$X$35)/(1-$L17)+($U$36*$R17*'VT CHS Emissions Schedule'!F$5/$X$36/(1-$K17))+($U$37*$R17*('VT CHS Emissions Schedule'!F$36+$O17)/$X$37))-($Q17*'VT CHS Emissions Schedule'!F$5)/(1-$K17))),0)</f>
        <v>1835535.4258723669</v>
      </c>
      <c r="BI17" s="63">
        <f>IF(BI$15&lt;2025+$T17,IF($B17="Natural gas",($P17*AI17)/(1-$I17)-($Q17*'VT CHS Emissions Schedule'!G$5)/(1-$K17),IF(OR($B17="Propane",$B17="Oil"),($P17*AI17)-($Q17*'VT CHS Emissions Schedule'!G$5)/(1-$K17),(($U$33*$R17*('VT CHS Emissions Schedule'!G$8+$N17)/$X$33)+($U$34*$R17*('VT CHS Emissions Schedule'!G$9+$M17)/$X$34)+($U$35*$R17*'VT CHS Emissions Schedule'!G$7/$X$35)/(1-$L17)+($U$36*$R17*'VT CHS Emissions Schedule'!G$5/$X$36/(1-$K17))+($U$37*$R17*('VT CHS Emissions Schedule'!G$36+$O17)/$X$37))-($Q17*'VT CHS Emissions Schedule'!G$5)/(1-$K17))),0)</f>
        <v>1861915.8227603191</v>
      </c>
      <c r="BJ17" s="63">
        <f>IF(BJ$15&lt;2025+$T17,IF($B17="Natural gas",($P17*AJ17)/(1-$I17)-($Q17*'VT CHS Emissions Schedule'!H$5)/(1-$K17),IF(OR($B17="Propane",$B17="Oil"),($P17*AJ17)-($Q17*'VT CHS Emissions Schedule'!H$5)/(1-$K17),(($U$33*$R17*('VT CHS Emissions Schedule'!H$8+$N17)/$X$33)+($U$34*$R17*('VT CHS Emissions Schedule'!H$9+$M17)/$X$34)+($U$35*$R17*'VT CHS Emissions Schedule'!H$7/$X$35)/(1-$L17)+($U$36*$R17*'VT CHS Emissions Schedule'!H$5/$X$36/(1-$K17))+($U$37*$R17*('VT CHS Emissions Schedule'!H$36+$O17)/$X$37))-($Q17*'VT CHS Emissions Schedule'!H$5)/(1-$K17))),0)</f>
        <v>1888296.2196482713</v>
      </c>
      <c r="BK17" s="63">
        <f>IF(BK$15&lt;2025+$T17,IF($B17="Natural gas",($P17*AK17)/(1-$I17)-($Q17*'VT CHS Emissions Schedule'!I$5)/(1-$K17),IF(OR($B17="Propane",$B17="Oil"),($P17*AK17)-($Q17*'VT CHS Emissions Schedule'!I$5)/(1-$K17),(($U$33*$R17*('VT CHS Emissions Schedule'!I$8+$N17)/$X$33)+($U$34*$R17*('VT CHS Emissions Schedule'!I$9+$M17)/$X$34)+($U$35*$R17*'VT CHS Emissions Schedule'!I$7/$X$35)/(1-$L17)+($U$36*$R17*'VT CHS Emissions Schedule'!I$5/$X$36/(1-$K17))+($U$37*$R17*('VT CHS Emissions Schedule'!I$36+$O17)/$X$37))-($Q17*'VT CHS Emissions Schedule'!I$5)/(1-$K17))),0)</f>
        <v>1903842.1432279404</v>
      </c>
      <c r="BL17" s="63">
        <f>IF(BL$15&lt;2025+$T17,IF($B17="Natural gas",($P17*AL17)/(1-$I17)-($Q17*'VT CHS Emissions Schedule'!J$5)/(1-$K17),IF(OR($B17="Propane",$B17="Oil"),($P17*AL17)-($Q17*'VT CHS Emissions Schedule'!J$5)/(1-$K17),(($U$33*$R17*('VT CHS Emissions Schedule'!J$8+$N17)/$X$33)+($U$34*$R17*('VT CHS Emissions Schedule'!J$9+$M17)/$X$34)+($U$35*$R17*'VT CHS Emissions Schedule'!J$7/$X$35)/(1-$L17)+($U$36*$R17*'VT CHS Emissions Schedule'!J$5/$X$36/(1-$K17))+($U$37*$R17*('VT CHS Emissions Schedule'!J$36+$O17)/$X$37))-($Q17*'VT CHS Emissions Schedule'!J$5)/(1-$K17))),0)</f>
        <v>1930222.5401158924</v>
      </c>
      <c r="BM17" s="63">
        <f>IF(BM$15&lt;2025+$T17,IF($B17="Natural gas",($P17*AM17)/(1-$I17)-($Q17*'VT CHS Emissions Schedule'!K$5)/(1-$K17),IF(OR($B17="Propane",$B17="Oil"),($P17*AM17)-($Q17*'VT CHS Emissions Schedule'!K$5)/(1-$K17),(($U$33*$R17*('VT CHS Emissions Schedule'!K$8+$N17)/$X$33)+($U$34*$R17*('VT CHS Emissions Schedule'!K$9+$M17)/$X$34)+($U$35*$R17*'VT CHS Emissions Schedule'!K$7/$X$35)/(1-$L17)+($U$36*$R17*'VT CHS Emissions Schedule'!K$5/$X$36/(1-$K17))+($U$37*$R17*('VT CHS Emissions Schedule'!K$36+$O17)/$X$37))-($Q17*'VT CHS Emissions Schedule'!K$5)/(1-$K17))),0)</f>
        <v>1956602.9370038447</v>
      </c>
      <c r="BN17" s="63">
        <f>IF(BN$15&lt;2025+$T17,IF($B17="Natural gas",($P17*AN17)/(1-$I17)-($Q17*'VT CHS Emissions Schedule'!L$5)/(1-$K17),IF(OR($B17="Propane",$B17="Oil"),($P17*AN17)-($Q17*'VT CHS Emissions Schedule'!L$5)/(1-$K17),(($U$33*$R17*('VT CHS Emissions Schedule'!L$8+$N17)/$X$33)+($U$34*$R17*('VT CHS Emissions Schedule'!L$9+$M17)/$X$34)+($U$35*$R17*'VT CHS Emissions Schedule'!L$7/$X$35)/(1-$L17)+($U$36*$R17*'VT CHS Emissions Schedule'!L$5/$X$36/(1-$K17))+($U$37*$R17*('VT CHS Emissions Schedule'!L$36+$O17)/$X$37))-($Q17*'VT CHS Emissions Schedule'!L$5)/(1-$K17))),0)</f>
        <v>1982983.3338917966</v>
      </c>
      <c r="BO17" s="63">
        <f>IF(BO$15&lt;2025+$T17,IF($B17="Natural gas",($P17*AO17)/(1-$I17)-($Q17*'VT CHS Emissions Schedule'!M$5)/(1-$K17),IF(OR($B17="Propane",$B17="Oil"),($P17*AO17)-($Q17*'VT CHS Emissions Schedule'!M$5)/(1-$K17),(($U$33*$R17*('VT CHS Emissions Schedule'!M$8+$N17)/$X$33)+($U$34*$R17*('VT CHS Emissions Schedule'!M$9+$M17)/$X$34)+($U$35*$R17*'VT CHS Emissions Schedule'!M$7/$X$35)/(1-$L17)+($U$36*$R17*'VT CHS Emissions Schedule'!M$5/$X$36/(1-$K17))+($U$37*$R17*('VT CHS Emissions Schedule'!M$36+$O17)/$X$37))-($Q17*'VT CHS Emissions Schedule'!M$5)/(1-$K17))),0)</f>
        <v>2009363.7307797489</v>
      </c>
      <c r="BP17" s="63">
        <f>IF(BP$15&lt;2025+$T17,IF($B17="Natural gas",($P17*AP17)/(1-$I17)-($Q17*'VT CHS Emissions Schedule'!N$5)/(1-$K17),IF(OR($B17="Propane",$B17="Oil"),($P17*AP17)-($Q17*'VT CHS Emissions Schedule'!N$5)/(1-$K17),(($U$33*$R17*('VT CHS Emissions Schedule'!N$8+$N17)/$X$33)+($U$34*$R17*('VT CHS Emissions Schedule'!N$9+$M17)/$X$34)+($U$35*$R17*'VT CHS Emissions Schedule'!N$7/$X$35)/(1-$L17)+($U$36*$R17*'VT CHS Emissions Schedule'!N$5/$X$36/(1-$K17))+($U$37*$R17*('VT CHS Emissions Schedule'!N$36+$O17)/$X$37))-($Q17*'VT CHS Emissions Schedule'!N$5)/(1-$K17))),0)</f>
        <v>2033858.7975811861</v>
      </c>
      <c r="BQ17" s="63">
        <f>IF(BQ$15&lt;2025+$T17,IF($B17="Natural gas",($P17*AQ17)/(1-$I17)-($Q17*'VT CHS Emissions Schedule'!O$5)/(1-$K17),IF(OR($B17="Propane",$B17="Oil"),($P17*AQ17)-($Q17*'VT CHS Emissions Schedule'!O$5)/(1-$K17),(($U$33*$R17*('VT CHS Emissions Schedule'!O$8+$N17)/$X$33)+($U$34*$R17*('VT CHS Emissions Schedule'!O$9+$M17)/$X$34)+($U$35*$R17*'VT CHS Emissions Schedule'!O$7/$X$35)/(1-$L17)+($U$36*$R17*'VT CHS Emissions Schedule'!O$5/$X$36/(1-$K17))+($U$37*$R17*('VT CHS Emissions Schedule'!O$36+$O17)/$X$37))-($Q17*'VT CHS Emissions Schedule'!O$5)/(1-$K17))),0)</f>
        <v>2033858.7975811861</v>
      </c>
      <c r="BR17" s="63">
        <f>IF(BR$15&lt;2025+$T17,IF($B17="Natural gas",($P17*AR17)/(1-$I17)-($Q17*'VT CHS Emissions Schedule'!P$5)/(1-$K17),IF(OR($B17="Propane",$B17="Oil"),($P17*AR17)-($Q17*'VT CHS Emissions Schedule'!P$5)/(1-$K17),(($U$33*$R17*('VT CHS Emissions Schedule'!P$8+$N17)/$X$33)+($U$34*$R17*('VT CHS Emissions Schedule'!P$9+$M17)/$X$34)+($U$35*$R17*'VT CHS Emissions Schedule'!P$7/$X$35)/(1-$L17)+($U$36*$R17*'VT CHS Emissions Schedule'!P$5/$X$36/(1-$K17))+($U$37*$R17*('VT CHS Emissions Schedule'!P$36+$O17)/$X$37))-($Q17*'VT CHS Emissions Schedule'!P$5)/(1-$K17))),0)</f>
        <v>2033858.7975811861</v>
      </c>
      <c r="BS17" s="63">
        <f>IF(BS$15&lt;2025+$T17,IF($B17="Natural gas",($P17*AS17)/(1-$I17)-($Q17*'VT CHS Emissions Schedule'!Q$5)/(1-$K17),IF(OR($B17="Propane",$B17="Oil"),($P17*AS17)-($Q17*'VT CHS Emissions Schedule'!Q$5)/(1-$K17),(($U$33*$R17*('VT CHS Emissions Schedule'!Q$8+$N17)/$X$33)+($U$34*$R17*('VT CHS Emissions Schedule'!Q$9+$M17)/$X$34)+($U$35*$R17*'VT CHS Emissions Schedule'!Q$7/$X$35)/(1-$L17)+($U$36*$R17*'VT CHS Emissions Schedule'!Q$5/$X$36/(1-$K17))+($U$37*$R17*('VT CHS Emissions Schedule'!Q$36+$O17)/$X$37))-($Q17*'VT CHS Emissions Schedule'!Q$5)/(1-$K17))),0)</f>
        <v>2033858.7975811861</v>
      </c>
      <c r="BT17" s="63">
        <f>IF(BT$15&lt;2025+$T17,IF($B17="Natural gas",($P17*AT17)/(1-$I17)-($Q17*'VT CHS Emissions Schedule'!R$5)/(1-$K17),IF(OR($B17="Propane",$B17="Oil"),($P17*AT17)-($Q17*'VT CHS Emissions Schedule'!R$5)/(1-$K17),(($U$33*$R17*('VT CHS Emissions Schedule'!R$8+$N17)/$X$33)+($U$34*$R17*('VT CHS Emissions Schedule'!R$9+$M17)/$X$34)+($U$35*$R17*'VT CHS Emissions Schedule'!R$7/$X$35)/(1-$L17)+($U$36*$R17*'VT CHS Emissions Schedule'!R$5/$X$36/(1-$K17))+($U$37*$R17*('VT CHS Emissions Schedule'!R$36+$O17)/$X$37))-($Q17*'VT CHS Emissions Schedule'!R$5)/(1-$K17))),0)</f>
        <v>2033858.7975811861</v>
      </c>
      <c r="BU17" s="63">
        <f>IF(BU$15&lt;2025+$T17,IF($B17="Natural gas",($P17*AU17)/(1-$I17)-($Q17*'VT CHS Emissions Schedule'!S$5)/(1-$K17),IF(OR($B17="Propane",$B17="Oil"),($P17*AU17)-($Q17*'VT CHS Emissions Schedule'!S$5)/(1-$K17),(($U$33*$R17*('VT CHS Emissions Schedule'!S$8+$N17)/$X$33)+($U$34*$R17*('VT CHS Emissions Schedule'!S$9+$M17)/$X$34)+($U$35*$R17*'VT CHS Emissions Schedule'!S$7/$X$35)/(1-$L17)+($U$36*$R17*'VT CHS Emissions Schedule'!S$5/$X$36/(1-$K17))+($U$37*$R17*('VT CHS Emissions Schedule'!S$36+$O17)/$X$37))-($Q17*'VT CHS Emissions Schedule'!S$5)/(1-$K17))),0)</f>
        <v>2033293.940759494</v>
      </c>
      <c r="BV17" s="63">
        <f>IF(BV$15&lt;2025+$T17,IF($B17="Natural gas",($P17*AV17)/(1-$I17)-($Q17*'VT CHS Emissions Schedule'!T$5)/(1-$K17),IF(OR($B17="Propane",$B17="Oil"),($P17*AV17)-($Q17*'VT CHS Emissions Schedule'!T$5)/(1-$K17),(($U$33*$R17*('VT CHS Emissions Schedule'!T$8+$N17)/$X$33)+($U$34*$R17*('VT CHS Emissions Schedule'!T$9+$M17)/$X$34)+($U$35*$R17*'VT CHS Emissions Schedule'!T$7/$X$35)/(1-$L17)+($U$36*$R17*'VT CHS Emissions Schedule'!T$5/$X$36/(1-$K17))+($U$37*$R17*('VT CHS Emissions Schedule'!T$36+$O17)/$X$37))-($Q17*'VT CHS Emissions Schedule'!T$5)/(1-$K17))),0)</f>
        <v>0</v>
      </c>
      <c r="BW17" s="63">
        <f>IF(BW$15&lt;2025+$T17,IF($B17="Natural gas",($P17*AW17)/(1-$I17)-($Q17*'VT CHS Emissions Schedule'!U$5)/(1-$K17),IF(OR($B17="Propane",$B17="Oil"),($P17*AW17)-($Q17*'VT CHS Emissions Schedule'!U$5)/(1-$K17),(($U$33*$R17*('VT CHS Emissions Schedule'!U$8+$N17)/$X$33)+($U$34*$R17*('VT CHS Emissions Schedule'!U$9+$M17)/$X$34)+($U$35*$R17*'VT CHS Emissions Schedule'!U$7/$X$35)/(1-$L17)+($U$36*$R17*'VT CHS Emissions Schedule'!U$5/$X$36/(1-$K17))+($U$37*$R17*('VT CHS Emissions Schedule'!U$36+$O17)/$X$37))-($Q17*'VT CHS Emissions Schedule'!U$5)/(1-$K17))),0)</f>
        <v>0</v>
      </c>
      <c r="BX17" s="63">
        <f>IF(BX$15&lt;2025+$T17,IF($B17="Natural gas",($P17*AX17)/(1-$I17)-($Q17*'VT CHS Emissions Schedule'!V$5)/(1-$K17),IF(OR($B17="Propane",$B17="Oil"),($P17*AX17)-($Q17*'VT CHS Emissions Schedule'!V$5)/(1-$K17),(($U$33*$R17*('VT CHS Emissions Schedule'!V$8+$N17)/$X$33)+($U$34*$R17*('VT CHS Emissions Schedule'!V$9+$M17)/$X$34)+($U$35*$R17*'VT CHS Emissions Schedule'!V$7/$X$35)/(1-$L17)+($U$36*$R17*'VT CHS Emissions Schedule'!V$5/$X$36/(1-$K17))+($U$37*$R17*('VT CHS Emissions Schedule'!V$36+$O17)/$X$37))-($Q17*'VT CHS Emissions Schedule'!V$5)/(1-$K17))),0)</f>
        <v>0</v>
      </c>
      <c r="BY17" s="63">
        <f>IF(BY$15&lt;2025+$T17,IF($B17="Natural gas",($P17*AY17)/(1-$I17)-($Q17*'VT CHS Emissions Schedule'!W$5)/(1-$K17),IF(OR($B17="Propane",$B17="Oil"),($P17*AY17)-($Q17*'VT CHS Emissions Schedule'!W$5)/(1-$K17),(($U$33*$R17*('VT CHS Emissions Schedule'!W$8+$N17)/$X$33)+($U$34*$R17*('VT CHS Emissions Schedule'!W$9+$M17)/$X$34)+($U$35*$R17*'VT CHS Emissions Schedule'!W$7/$X$35)/(1-$L17)+($U$36*$R17*'VT CHS Emissions Schedule'!W$5/$X$36/(1-$K17))+($U$37*$R17*('VT CHS Emissions Schedule'!W$36+$O17)/$X$37))-($Q17*'VT CHS Emissions Schedule'!W$5)/(1-$K17))),0)</f>
        <v>0</v>
      </c>
      <c r="BZ17" s="63">
        <f>IF(BZ$15&lt;2025+$T17,IF($B17="Natural gas",($P17*AZ17)/(1-$I17)-($Q17*'VT CHS Emissions Schedule'!X$5)/(1-$K17),IF(OR($B17="Propane",$B17="Oil"),($P17*AZ17)-($Q17*'VT CHS Emissions Schedule'!X$5)/(1-$K17),(($U$33*$R17*('VT CHS Emissions Schedule'!X$8+$N17)/$X$33)+($U$34*$R17*('VT CHS Emissions Schedule'!X$9+$M17)/$X$34)+($U$35*$R17*'VT CHS Emissions Schedule'!X$7/$X$35)/(1-$L17)+($U$36*$R17*'VT CHS Emissions Schedule'!X$5/$X$36/(1-$K17))+($U$37*$R17*('VT CHS Emissions Schedule'!X$36+$O17)/$X$37))-($Q17*'VT CHS Emissions Schedule'!X$5)/(1-$K17))),0)</f>
        <v>0</v>
      </c>
      <c r="CA17" s="63">
        <f>IF(CA$15&lt;2025+$T17,IF($B17="Natural gas",($P17*BA17)/(1-$I17)-($Q17*'VT CHS Emissions Schedule'!Y$5)/(1-$K17),IF(OR($B17="Propane",$B17="Oil"),($P17*BA17)-($Q17*'VT CHS Emissions Schedule'!Y$5)/(1-$K17),(($U$33*$R17*('VT CHS Emissions Schedule'!Y$8+$N17)/$X$33)+($U$34*$R17*('VT CHS Emissions Schedule'!Y$9+$M17)/$X$34)+($U$35*$R17*'VT CHS Emissions Schedule'!Y$7/$X$35)/(1-$L17)+($U$36*$R17*'VT CHS Emissions Schedule'!Y$5/$X$36/(1-$K17))+($U$37*$R17*('VT CHS Emissions Schedule'!Y$36+$O17)/$X$37))-($Q17*'VT CHS Emissions Schedule'!Y$5)/(1-$K17))),0)</f>
        <v>0</v>
      </c>
      <c r="CB17" s="63">
        <f>IF(CB$15&lt;2025+$T17,IF($B17="Natural gas",($P17*BB17)/(1-$I17)-($Q17*'VT CHS Emissions Schedule'!Z$5)/(1-$K17),IF(OR($B17="Propane",$B17="Oil"),($P17*BB17)-($Q17*'VT CHS Emissions Schedule'!Z$5)/(1-$K17),(($U$33*$R17*('VT CHS Emissions Schedule'!Z$8+$N17)/$X$33)+($U$34*$R17*('VT CHS Emissions Schedule'!Z$9+$M17)/$X$34)+($U$35*$R17*'VT CHS Emissions Schedule'!Z$7/$X$35)/(1-$L17)+($U$36*$R17*'VT CHS Emissions Schedule'!Z$5/$X$36/(1-$K17))+($U$37*$R17*('VT CHS Emissions Schedule'!Z$36+$O17)/$X$37))-($Q17*'VT CHS Emissions Schedule'!Z$5)/(1-$K17))),0)</f>
        <v>0</v>
      </c>
      <c r="CC17" s="63">
        <f>IF(CC$15&lt;2025+$T17,IF($B17="Natural gas",($P17*BC17)/(1-$I17)-($Q17*'VT CHS Emissions Schedule'!AA$5)/(1-$K17),IF(OR($B17="Propane",$B17="Oil"),($P17*BC17)-($Q17*'VT CHS Emissions Schedule'!AA$5)/(1-$K17),(($U$33*$R17*('VT CHS Emissions Schedule'!AA$8+$N17)/$X$33)+($U$34*$R17*('VT CHS Emissions Schedule'!AA$9+$M17)/$X$34)+($U$35*$R17*'VT CHS Emissions Schedule'!AA$7/$X$35)/(1-$L17)+($U$36*$R17*'VT CHS Emissions Schedule'!AA$5/$X$36/(1-$K17))+($U$37*$R17*('VT CHS Emissions Schedule'!AA$36+$O17)/$X$37))-($Q17*'VT CHS Emissions Schedule'!AA$5)/(1-$K17))),0)</f>
        <v>0</v>
      </c>
      <c r="CD17" s="63">
        <f>IF(CD$15&lt;2025+$T17,IF($B17="Natural gas",($P17*BD17)/(1-$I17)-($Q17*'VT CHS Emissions Schedule'!AB$5)/(1-$K17),IF(OR($B17="Propane",$B17="Oil"),($P17*BD17)-($Q17*'VT CHS Emissions Schedule'!AB$5)/(1-$K17),(($U$33*$R17*('VT CHS Emissions Schedule'!AB$8+$N17)/$X$33)+($U$34*$R17*('VT CHS Emissions Schedule'!AB$9+$M17)/$X$34)+($U$35*$R17*'VT CHS Emissions Schedule'!AB$7/$X$35)/(1-$L17)+($U$36*$R17*'VT CHS Emissions Schedule'!AB$5/$X$36/(1-$K17))+($U$37*$R17*('VT CHS Emissions Schedule'!AB$36+$O17)/$X$37))-($Q17*'VT CHS Emissions Schedule'!AB$5)/(1-$K17))),0)</f>
        <v>0</v>
      </c>
      <c r="CE17" s="63">
        <f>IF(CE$15&lt;2025+$T17,IF($B17="Natural gas",($P17*BE17)/(1-$I17)-($Q17*'VT CHS Emissions Schedule'!AC$5)/(1-$K17),IF(OR($B17="Propane",$B17="Oil"),($P17*BE17)-($Q17*'VT CHS Emissions Schedule'!AC$5)/(1-$K17),(($U$33*$R17*('VT CHS Emissions Schedule'!AC$8+$N17)/$X$33)+($U$34*$R17*('VT CHS Emissions Schedule'!AC$9+$M17)/$X$34)+($U$35*$R17*'VT CHS Emissions Schedule'!AC$7/$X$35)/(1-$L17)+($U$36*$R17*'VT CHS Emissions Schedule'!AC$5/$X$36/(1-$K17))+($U$37*$R17*('VT CHS Emissions Schedule'!AC$36+$O17)/$X$37))-($Q17*'VT CHS Emissions Schedule'!AC$5)/(1-$K17))),0)</f>
        <v>0</v>
      </c>
      <c r="CF17" s="63">
        <f>IF(CF$15&lt;2025+$T17,BF17+($S17*'VT CHS Emissions Schedule'!D$5)/(1-$K17),0)</f>
        <v>1754804.6633047184</v>
      </c>
      <c r="CG17" s="63">
        <f>IF(CG$15&lt;2025+$T17,BG17+($S17*'VT CHS Emissions Schedule'!E$5)/(1-$K17),0)</f>
        <v>1783129.94087198</v>
      </c>
      <c r="CH17" s="63">
        <f>IF(CH$15&lt;2025+$T17,BH17+($S17*'VT CHS Emissions Schedule'!F$5)/(1-$K17),0)</f>
        <v>1811455.2184392416</v>
      </c>
      <c r="CI17" s="63">
        <f>IF(CI$15&lt;2025+$T17,BI17+($S17*'VT CHS Emissions Schedule'!G$5)/(1-$K17),0)</f>
        <v>1839780.4960065035</v>
      </c>
      <c r="CJ17" s="63">
        <f>IF(CJ$15&lt;2025+$T17,BJ17+($S17*'VT CHS Emissions Schedule'!H$5)/(1-$K17),0)</f>
        <v>1868105.7735737653</v>
      </c>
      <c r="CK17" s="63">
        <f>IF(CK$15&lt;2025+$T17,BK17+($S17*'VT CHS Emissions Schedule'!I$5)/(1-$K17),0)</f>
        <v>1885596.577832744</v>
      </c>
      <c r="CL17" s="63">
        <f>IF(CL$15&lt;2025+$T17,BL17+($S17*'VT CHS Emissions Schedule'!J$5)/(1-$K17),0)</f>
        <v>1913921.8554000056</v>
      </c>
      <c r="CM17" s="63">
        <f>IF(CM$15&lt;2025+$T17,BM17+($S17*'VT CHS Emissions Schedule'!K$5)/(1-$K17),0)</f>
        <v>1942247.1329672672</v>
      </c>
      <c r="CN17" s="63">
        <f>IF(CN$15&lt;2025+$T17,BN17+($S17*'VT CHS Emissions Schedule'!L$5)/(1-$K17),0)</f>
        <v>1970572.4105345288</v>
      </c>
      <c r="CO17" s="63">
        <f>IF(CO$15&lt;2025+$T17,BO17+($S17*'VT CHS Emissions Schedule'!M$5)/(1-$K17),0)</f>
        <v>1998897.6881017906</v>
      </c>
      <c r="CP17" s="63">
        <f>IF(CP$15&lt;2025+$T17,BP17+($S17*'VT CHS Emissions Schedule'!N$5)/(1-$K17),0)</f>
        <v>2025337.6355825374</v>
      </c>
      <c r="CQ17" s="63">
        <f>IF(CQ$15&lt;2025+$T17,BQ17+($S17*'VT CHS Emissions Schedule'!O$5)/(1-$K17),0)</f>
        <v>2025337.6355825374</v>
      </c>
      <c r="CR17" s="63">
        <f>IF(CR$15&lt;2025+$T17,BR17+($S17*'VT CHS Emissions Schedule'!P$5)/(1-$K17),0)</f>
        <v>2025337.6355825374</v>
      </c>
      <c r="CS17" s="63">
        <f>IF(CS$15&lt;2025+$T17,BS17+($S17*'VT CHS Emissions Schedule'!Q$5)/(1-$K17),0)</f>
        <v>2025337.6355825374</v>
      </c>
      <c r="CT17" s="63">
        <f>IF(CT$15&lt;2025+$T17,BT17+($S17*'VT CHS Emissions Schedule'!R$5)/(1-$K17),0)</f>
        <v>2025337.6355825374</v>
      </c>
      <c r="CU17" s="63">
        <f>IF(CU$15&lt;2025+$T17,BU17+($S17*'VT CHS Emissions Schedule'!S$5)/(1-$K17),0)</f>
        <v>2024772.7787608453</v>
      </c>
      <c r="CV17" s="63">
        <f>IF(CV$15&lt;2025+$T17,BV17+($S17*'VT CHS Emissions Schedule'!T$5)/(1-$K17),0)</f>
        <v>0</v>
      </c>
      <c r="CW17" s="63">
        <f>IF(CW$15&lt;2025+$T17,BW17+($S17*'VT CHS Emissions Schedule'!U$5)/(1-$K17),0)</f>
        <v>0</v>
      </c>
      <c r="CX17" s="63">
        <f>IF(CX$15&lt;2025+$T17,BX17+($S17*'VT CHS Emissions Schedule'!V$5)/(1-$K17),0)</f>
        <v>0</v>
      </c>
      <c r="CY17" s="63">
        <f>IF(CY$15&lt;2025+$T17,BY17+($S17*'VT CHS Emissions Schedule'!W$5)/(1-$K17),0)</f>
        <v>0</v>
      </c>
      <c r="CZ17" s="63">
        <f>IF(CZ$15&lt;2025+$T17,BZ17+($S17*'VT CHS Emissions Schedule'!X$5)/(1-$K17),0)</f>
        <v>0</v>
      </c>
      <c r="DA17" s="63">
        <f>IF(DA$15&lt;2025+$T17,CA17+($S17*'VT CHS Emissions Schedule'!Y$5)/(1-$K17),0)</f>
        <v>0</v>
      </c>
      <c r="DB17" s="63">
        <f>IF(DB$15&lt;2025+$T17,CB17+($S17*'VT CHS Emissions Schedule'!Z$5)/(1-$K17),0)</f>
        <v>0</v>
      </c>
      <c r="DC17" s="63">
        <f>IF(DC$15&lt;2025+$T17,CC17+($S17*'VT CHS Emissions Schedule'!AA$5)/(1-$K17),0)</f>
        <v>0</v>
      </c>
      <c r="DD17" s="63">
        <f>IF(DD$15&lt;2025+$T17,CD17+($S17*'VT CHS Emissions Schedule'!AB$5)/(1-$K17),0)</f>
        <v>0</v>
      </c>
      <c r="DE17" s="63">
        <f>IF(DE$15&lt;2025+$T17,CE17+($S17*'VT CHS Emissions Schedule'!AC$5)/(1-$K17),0)</f>
        <v>0</v>
      </c>
    </row>
    <row r="18" spans="1:109" ht="15.75" x14ac:dyDescent="0.25">
      <c r="A18" s="515"/>
      <c r="B18" s="123" t="s">
        <v>10</v>
      </c>
      <c r="C18" s="63">
        <f t="shared" si="0"/>
        <v>35215371.921144992</v>
      </c>
      <c r="D18" s="63">
        <f t="shared" si="1"/>
        <v>34972064.891804591</v>
      </c>
      <c r="E18" s="220">
        <f t="shared" si="2"/>
        <v>35.215371921144992</v>
      </c>
      <c r="F18" s="110">
        <f t="shared" si="3"/>
        <v>2011520.4106339731</v>
      </c>
      <c r="G18" s="63">
        <f>IF($B18="Natural gas",($P18*AF18)/(1-$I18)-($Q18*'VT CHS Emissions Schedule'!D$5)/(1-$K18),IF(OR($B18="Propane",$B18="Oil"),($P18*AF18)-($Q18*'VT CHS Emissions Schedule'!D$5)/(1-$K18),(($U$33*$R18*('VT CHS Emissions Schedule'!D$8+$N18)/$X$33)+($U$34*$R18*('VT CHS Emissions Schedule'!D$9+$M18)/$X$34)+($U$35*$R18*'VT CHS Emissions Schedule'!D$7/$X$35)/(1-$L18)+($U$36*$R18*'VT CHS Emissions Schedule'!D$5/$X$36/(1-$K18))+($U$37*$R18*('VT CHS Emissions Schedule'!D$36+$N18)/$X$37))-($Q18*'VT CHS Emissions Schedule'!D$5)/(1-$K18)))</f>
        <v>2039490.3794257175</v>
      </c>
      <c r="H18" s="63">
        <f>($S18*'VT CHS Emissions Schedule'!D$5)/(1-$K18)</f>
        <v>-27969.968791744453</v>
      </c>
      <c r="I18" s="65">
        <f>_xlfn.XLOOKUP(B18,Lookups!$A$3:$A$15,Lookups!$E$3:$E$15)</f>
        <v>0</v>
      </c>
      <c r="J18" s="64">
        <f>_xlfn.XLOOKUP(B18,Lookups!$A$3:$A$15,Lookups!$D$3:$D$15)</f>
        <v>0.21490000000000001</v>
      </c>
      <c r="K18" s="65">
        <f>Lookups!$E$6</f>
        <v>8.9499999999999996E-2</v>
      </c>
      <c r="L18" s="65">
        <f>Lookups!$E$5</f>
        <v>1.4E-2</v>
      </c>
      <c r="M18" s="64">
        <f>Lookups!$D$4</f>
        <v>0.32764300000000002</v>
      </c>
      <c r="N18" s="64">
        <f>Lookups!$D$3</f>
        <v>0.21490000000000001</v>
      </c>
      <c r="O18" s="64">
        <f>Lookups!$D$8</f>
        <v>1.3776766038113153</v>
      </c>
      <c r="P18" s="63">
        <f t="shared" si="4"/>
        <v>28907.714285714286</v>
      </c>
      <c r="Q18" s="63">
        <f t="shared" si="5"/>
        <v>9145.9803241558438</v>
      </c>
      <c r="R18" s="63">
        <f t="shared" si="6"/>
        <v>24282.48</v>
      </c>
      <c r="S18" s="63">
        <f t="shared" si="7"/>
        <v>-674.28251748251739</v>
      </c>
      <c r="T18" s="67">
        <v>16</v>
      </c>
      <c r="U18" s="63">
        <v>12000</v>
      </c>
      <c r="V18" s="63">
        <v>1909</v>
      </c>
      <c r="W18" s="71">
        <v>7.7</v>
      </c>
      <c r="X18" s="71">
        <f t="shared" si="8"/>
        <v>0.84</v>
      </c>
      <c r="Y18" s="70">
        <v>14.3</v>
      </c>
      <c r="Z18" s="63">
        <f t="shared" si="9"/>
        <v>12000</v>
      </c>
      <c r="AA18" s="63">
        <v>240</v>
      </c>
      <c r="AB18" s="79">
        <v>7.0000000000000007E-2</v>
      </c>
      <c r="AC18" s="72">
        <v>3.4119999999999999</v>
      </c>
      <c r="AD18" s="73">
        <v>3.5999999999999999E-3</v>
      </c>
      <c r="AE18" s="74">
        <v>1.06E-3</v>
      </c>
      <c r="AF18" s="66">
        <f>IF(AF$15&lt;2025+$T18,$J18+_xlfn.XLOOKUP(_xlfn.XLOOKUP($B18,Lookups!$A$3:$A$17,Lookups!$B$3:$B$17),'VT CHS Emissions Schedule'!$A:$A,'VT CHS Emissions Schedule'!D:D),0)</f>
        <v>83.675780127206039</v>
      </c>
      <c r="AG18" s="66">
        <f>IF(AG$15&lt;2025+$T18,$J18+_xlfn.XLOOKUP(_xlfn.XLOOKUP($B18,Lookups!$A$3:$A$17,Lookups!$B$3:$B$17),'VT CHS Emissions Schedule'!$A:$A,'VT CHS Emissions Schedule'!E:E),0)</f>
        <v>83.675780127206039</v>
      </c>
      <c r="AH18" s="66">
        <f>IF(AH$15&lt;2025+$T18,$J18+_xlfn.XLOOKUP(_xlfn.XLOOKUP($B18,Lookups!$A$3:$A$17,Lookups!$B$3:$B$17),'VT CHS Emissions Schedule'!$A:$A,'VT CHS Emissions Schedule'!F:F),0)</f>
        <v>83.675780127206039</v>
      </c>
      <c r="AI18" s="66">
        <f>IF(AI$15&lt;2025+$T18,$J18+_xlfn.XLOOKUP(_xlfn.XLOOKUP($B18,Lookups!$A$3:$A$17,Lookups!$B$3:$B$17),'VT CHS Emissions Schedule'!$A:$A,'VT CHS Emissions Schedule'!G:G),0)</f>
        <v>83.675780127206039</v>
      </c>
      <c r="AJ18" s="66">
        <f>IF(AJ$15&lt;2025+$T18,$J18+_xlfn.XLOOKUP(_xlfn.XLOOKUP($B18,Lookups!$A$3:$A$17,Lookups!$B$3:$B$17),'VT CHS Emissions Schedule'!$A:$A,'VT CHS Emissions Schedule'!H:H),0)</f>
        <v>83.675780127206039</v>
      </c>
      <c r="AK18" s="66">
        <f>IF(AK$15&lt;2025+$T18,$J18+_xlfn.XLOOKUP(_xlfn.XLOOKUP($B18,Lookups!$A$3:$A$17,Lookups!$B$3:$B$17),'VT CHS Emissions Schedule'!$A:$A,'VT CHS Emissions Schedule'!I:I),0)</f>
        <v>83.14068089442506</v>
      </c>
      <c r="AL18" s="66">
        <f>IF(AL$15&lt;2025+$T18,$J18+_xlfn.XLOOKUP(_xlfn.XLOOKUP($B18,Lookups!$A$3:$A$17,Lookups!$B$3:$B$17),'VT CHS Emissions Schedule'!$A:$A,'VT CHS Emissions Schedule'!J:J),0)</f>
        <v>83.14068089442506</v>
      </c>
      <c r="AM18" s="66">
        <f>IF(AM$15&lt;2025+$T18,$J18+_xlfn.XLOOKUP(_xlfn.XLOOKUP($B18,Lookups!$A$3:$A$17,Lookups!$B$3:$B$17),'VT CHS Emissions Schedule'!$A:$A,'VT CHS Emissions Schedule'!K:K),0)</f>
        <v>83.14068089442506</v>
      </c>
      <c r="AN18" s="66">
        <f>IF(AN$15&lt;2025+$T18,$J18+_xlfn.XLOOKUP(_xlfn.XLOOKUP($B18,Lookups!$A$3:$A$17,Lookups!$B$3:$B$17),'VT CHS Emissions Schedule'!$A:$A,'VT CHS Emissions Schedule'!L:L),0)</f>
        <v>83.14068089442506</v>
      </c>
      <c r="AO18" s="66">
        <f>IF(AO$15&lt;2025+$T18,$J18+_xlfn.XLOOKUP(_xlfn.XLOOKUP($B18,Lookups!$A$3:$A$17,Lookups!$B$3:$B$17),'VT CHS Emissions Schedule'!$A:$A,'VT CHS Emissions Schedule'!M:M),0)</f>
        <v>83.14068089442506</v>
      </c>
      <c r="AP18" s="66">
        <f>IF(AP$15&lt;2025+$T18,$J18+_xlfn.XLOOKUP(_xlfn.XLOOKUP($B18,Lookups!$A$3:$A$17,Lookups!$B$3:$B$17),'VT CHS Emissions Schedule'!$A:$A,'VT CHS Emissions Schedule'!N:N),0)</f>
        <v>83.051578312022372</v>
      </c>
      <c r="AQ18" s="66">
        <f>IF(AQ$15&lt;2025+$T18,$J18+_xlfn.XLOOKUP(_xlfn.XLOOKUP($B18,Lookups!$A$3:$A$17,Lookups!$B$3:$B$17),'VT CHS Emissions Schedule'!$A:$A,'VT CHS Emissions Schedule'!O:O),0)</f>
        <v>83.051578312022372</v>
      </c>
      <c r="AR18" s="66">
        <f>IF(AR$15&lt;2025+$T18,$J18+_xlfn.XLOOKUP(_xlfn.XLOOKUP($B18,Lookups!$A$3:$A$17,Lookups!$B$3:$B$17),'VT CHS Emissions Schedule'!$A:$A,'VT CHS Emissions Schedule'!P:P),0)</f>
        <v>83.051578312022372</v>
      </c>
      <c r="AS18" s="66">
        <f>IF(AS$15&lt;2025+$T18,$J18+_xlfn.XLOOKUP(_xlfn.XLOOKUP($B18,Lookups!$A$3:$A$17,Lookups!$B$3:$B$17),'VT CHS Emissions Schedule'!$A:$A,'VT CHS Emissions Schedule'!Q:Q),0)</f>
        <v>83.051578312022372</v>
      </c>
      <c r="AT18" s="66">
        <f>IF(AT$15&lt;2025+$T18,$J18+_xlfn.XLOOKUP(_xlfn.XLOOKUP($B18,Lookups!$A$3:$A$17,Lookups!$B$3:$B$17),'VT CHS Emissions Schedule'!$A:$A,'VT CHS Emissions Schedule'!R:R),0)</f>
        <v>83.051578312022372</v>
      </c>
      <c r="AU18" s="66">
        <f>IF(AU$15&lt;2025+$T18,$J18+_xlfn.XLOOKUP(_xlfn.XLOOKUP($B18,Lookups!$A$3:$A$17,Lookups!$B$3:$B$17),'VT CHS Emissions Schedule'!$A:$A,'VT CHS Emissions Schedule'!S:S),0)</f>
        <v>83.023632213100427</v>
      </c>
      <c r="AV18" s="66">
        <f>IF(AV$15&lt;2025+$T18,$J18+_xlfn.XLOOKUP(_xlfn.XLOOKUP($B18,Lookups!$A$3:$A$17,Lookups!$B$3:$B$17),'VT CHS Emissions Schedule'!$A:$A,'VT CHS Emissions Schedule'!T:T),0)</f>
        <v>0</v>
      </c>
      <c r="AW18" s="66">
        <f>IF(AW$15&lt;2025+$T18,$J18+_xlfn.XLOOKUP(_xlfn.XLOOKUP($B18,Lookups!$A$3:$A$17,Lookups!$B$3:$B$17),'VT CHS Emissions Schedule'!$A:$A,'VT CHS Emissions Schedule'!U:U),0)</f>
        <v>0</v>
      </c>
      <c r="AX18" s="66">
        <f>IF(AX$15&lt;2025+$T18,$J18+_xlfn.XLOOKUP(_xlfn.XLOOKUP($B18,Lookups!$A$3:$A$17,Lookups!$B$3:$B$17),'VT CHS Emissions Schedule'!$A:$A,'VT CHS Emissions Schedule'!V:V),0)</f>
        <v>0</v>
      </c>
      <c r="AY18" s="66">
        <f>IF(AY$15&lt;2025+$T18,$J18+_xlfn.XLOOKUP(_xlfn.XLOOKUP($B18,Lookups!$A$3:$A$17,Lookups!$B$3:$B$17),'VT CHS Emissions Schedule'!$A:$A,'VT CHS Emissions Schedule'!W:W),0)</f>
        <v>0</v>
      </c>
      <c r="AZ18" s="66">
        <f>IF(AZ$15&lt;2025+$T18,$J18+_xlfn.XLOOKUP(_xlfn.XLOOKUP($B18,Lookups!$A$3:$A$17,Lookups!$B$3:$B$17),'VT CHS Emissions Schedule'!$A:$A,'VT CHS Emissions Schedule'!X:X),0)</f>
        <v>0</v>
      </c>
      <c r="BA18" s="66">
        <f>IF(BA$15&lt;2025+$T18,$J18+_xlfn.XLOOKUP(_xlfn.XLOOKUP($B18,Lookups!$A$3:$A$17,Lookups!$B$3:$B$17),'VT CHS Emissions Schedule'!$A:$A,'VT CHS Emissions Schedule'!Y:Y),0)</f>
        <v>0</v>
      </c>
      <c r="BB18" s="66">
        <f>IF(BB$15&lt;2025+$T18,$J18+_xlfn.XLOOKUP(_xlfn.XLOOKUP($B18,Lookups!$A$3:$A$17,Lookups!$B$3:$B$17),'VT CHS Emissions Schedule'!$A:$A,'VT CHS Emissions Schedule'!Z:Z),0)</f>
        <v>0</v>
      </c>
      <c r="BC18" s="66">
        <f>IF(BC$15&lt;2025+$T18,$J18+_xlfn.XLOOKUP(_xlfn.XLOOKUP($B18,Lookups!$A$3:$A$17,Lookups!$B$3:$B$17),'VT CHS Emissions Schedule'!$A:$A,'VT CHS Emissions Schedule'!AA:AA),0)</f>
        <v>0</v>
      </c>
      <c r="BD18" s="66">
        <f>IF(BD$15&lt;2025+$T18,$J18+_xlfn.XLOOKUP(_xlfn.XLOOKUP($B18,Lookups!$A$3:$A$17,Lookups!$B$3:$B$17),'VT CHS Emissions Schedule'!$A:$A,'VT CHS Emissions Schedule'!AB:AB),0)</f>
        <v>0</v>
      </c>
      <c r="BE18" s="66">
        <f>IF(BE$15&lt;2025+$T18,$J18+_xlfn.XLOOKUP(_xlfn.XLOOKUP($B18,Lookups!$A$3:$A$17,Lookups!$B$3:$B$17),'VT CHS Emissions Schedule'!$A:$A,'VT CHS Emissions Schedule'!AC:AC),0)</f>
        <v>0</v>
      </c>
      <c r="BF18" s="63">
        <f>IF(BF$15&lt;2025+$T18,IF($B18="Natural gas",($P18*AF18)/(1-$I18)-($Q18*'VT CHS Emissions Schedule'!D$5)/(1-$K18),IF(OR($B18="Propane",$B18="Oil"),($P18*AF18)-($Q18*'VT CHS Emissions Schedule'!D$5)/(1-$K18),(($U$33*$R18*('VT CHS Emissions Schedule'!D$8+$N18)/$X$33)+($U$34*$R18*('VT CHS Emissions Schedule'!D$9+$M18)/$X$34)+($U$35*$R18*'VT CHS Emissions Schedule'!D$7/$X$35)/(1-$L18)+($U$36*$R18*'VT CHS Emissions Schedule'!D$5/$X$36/(1-$K18))+($U$37*$R18*('VT CHS Emissions Schedule'!D$36+$O18)/$X$37))-($Q18*'VT CHS Emissions Schedule'!D$5)/(1-$K18))),0)</f>
        <v>2039490.3794257175</v>
      </c>
      <c r="BG18" s="63">
        <f>IF(BG$15&lt;2025+$T18,IF($B18="Natural gas",($P18*AG18)/(1-$I18)-($Q18*'VT CHS Emissions Schedule'!E$5)/(1-$K18),IF(OR($B18="Propane",$B18="Oil"),($P18*AG18)-($Q18*'VT CHS Emissions Schedule'!E$5)/(1-$K18),(($U$33*$R18*('VT CHS Emissions Schedule'!E$8+$N18)/$X$33)+($U$34*$R18*('VT CHS Emissions Schedule'!E$9+$M18)/$X$34)+($U$35*$R18*'VT CHS Emissions Schedule'!E$7/$X$35)/(1-$L18)+($U$36*$R18*'VT CHS Emissions Schedule'!E$5/$X$36/(1-$K18))+($U$37*$R18*('VT CHS Emissions Schedule'!E$36+$O18)/$X$37))-($Q18*'VT CHS Emissions Schedule'!E$5)/(1-$K18))),0)</f>
        <v>2065870.7763136695</v>
      </c>
      <c r="BH18" s="63">
        <f>IF(BH$15&lt;2025+$T18,IF($B18="Natural gas",($P18*AH18)/(1-$I18)-($Q18*'VT CHS Emissions Schedule'!F$5)/(1-$K18),IF(OR($B18="Propane",$B18="Oil"),($P18*AH18)-($Q18*'VT CHS Emissions Schedule'!F$5)/(1-$K18),(($U$33*$R18*('VT CHS Emissions Schedule'!F$8+$N18)/$X$33)+($U$34*$R18*('VT CHS Emissions Schedule'!F$9+$M18)/$X$34)+($U$35*$R18*'VT CHS Emissions Schedule'!F$7/$X$35)/(1-$L18)+($U$36*$R18*'VT CHS Emissions Schedule'!F$5/$X$36/(1-$K18))+($U$37*$R18*('VT CHS Emissions Schedule'!F$36+$O18)/$X$37))-($Q18*'VT CHS Emissions Schedule'!F$5)/(1-$K18))),0)</f>
        <v>2092251.1732016215</v>
      </c>
      <c r="BI18" s="63">
        <f>IF(BI$15&lt;2025+$T18,IF($B18="Natural gas",($P18*AI18)/(1-$I18)-($Q18*'VT CHS Emissions Schedule'!G$5)/(1-$K18),IF(OR($B18="Propane",$B18="Oil"),($P18*AI18)-($Q18*'VT CHS Emissions Schedule'!G$5)/(1-$K18),(($U$33*$R18*('VT CHS Emissions Schedule'!G$8+$N18)/$X$33)+($U$34*$R18*('VT CHS Emissions Schedule'!G$9+$M18)/$X$34)+($U$35*$R18*'VT CHS Emissions Schedule'!G$7/$X$35)/(1-$L18)+($U$36*$R18*'VT CHS Emissions Schedule'!G$5/$X$36/(1-$K18))+($U$37*$R18*('VT CHS Emissions Schedule'!G$36+$O18)/$X$37))-($Q18*'VT CHS Emissions Schedule'!G$5)/(1-$K18))),0)</f>
        <v>2118631.570089574</v>
      </c>
      <c r="BJ18" s="63">
        <f>IF(BJ$15&lt;2025+$T18,IF($B18="Natural gas",($P18*AJ18)/(1-$I18)-($Q18*'VT CHS Emissions Schedule'!H$5)/(1-$K18),IF(OR($B18="Propane",$B18="Oil"),($P18*AJ18)-($Q18*'VT CHS Emissions Schedule'!H$5)/(1-$K18),(($U$33*$R18*('VT CHS Emissions Schedule'!H$8+$N18)/$X$33)+($U$34*$R18*('VT CHS Emissions Schedule'!H$9+$M18)/$X$34)+($U$35*$R18*'VT CHS Emissions Schedule'!H$7/$X$35)/(1-$L18)+($U$36*$R18*'VT CHS Emissions Schedule'!H$5/$X$36/(1-$K18))+($U$37*$R18*('VT CHS Emissions Schedule'!H$36+$O18)/$X$37))-($Q18*'VT CHS Emissions Schedule'!H$5)/(1-$K18))),0)</f>
        <v>2145011.966977526</v>
      </c>
      <c r="BK18" s="63">
        <f>IF(BK$15&lt;2025+$T18,IF($B18="Natural gas",($P18*AK18)/(1-$I18)-($Q18*'VT CHS Emissions Schedule'!I$5)/(1-$K18),IF(OR($B18="Propane",$B18="Oil"),($P18*AK18)-($Q18*'VT CHS Emissions Schedule'!I$5)/(1-$K18),(($U$33*$R18*('VT CHS Emissions Schedule'!I$8+$N18)/$X$33)+($U$34*$R18*('VT CHS Emissions Schedule'!I$9+$M18)/$X$34)+($U$35*$R18*'VT CHS Emissions Schedule'!I$7/$X$35)/(1-$L18)+($U$36*$R18*'VT CHS Emissions Schedule'!I$5/$X$36/(1-$K18))+($U$37*$R18*('VT CHS Emissions Schedule'!I$36+$O18)/$X$37))-($Q18*'VT CHS Emissions Schedule'!I$5)/(1-$K18))),0)</f>
        <v>2155923.8681297405</v>
      </c>
      <c r="BL18" s="63">
        <f>IF(BL$15&lt;2025+$T18,IF($B18="Natural gas",($P18*AL18)/(1-$I18)-($Q18*'VT CHS Emissions Schedule'!J$5)/(1-$K18),IF(OR($B18="Propane",$B18="Oil"),($P18*AL18)-($Q18*'VT CHS Emissions Schedule'!J$5)/(1-$K18),(($U$33*$R18*('VT CHS Emissions Schedule'!J$8+$N18)/$X$33)+($U$34*$R18*('VT CHS Emissions Schedule'!J$9+$M18)/$X$34)+($U$35*$R18*'VT CHS Emissions Schedule'!J$7/$X$35)/(1-$L18)+($U$36*$R18*'VT CHS Emissions Schedule'!J$5/$X$36/(1-$K18))+($U$37*$R18*('VT CHS Emissions Schedule'!J$36+$O18)/$X$37))-($Q18*'VT CHS Emissions Schedule'!J$5)/(1-$K18))),0)</f>
        <v>2182304.2650176925</v>
      </c>
      <c r="BM18" s="63">
        <f>IF(BM$15&lt;2025+$T18,IF($B18="Natural gas",($P18*AM18)/(1-$I18)-($Q18*'VT CHS Emissions Schedule'!K$5)/(1-$K18),IF(OR($B18="Propane",$B18="Oil"),($P18*AM18)-($Q18*'VT CHS Emissions Schedule'!K$5)/(1-$K18),(($U$33*$R18*('VT CHS Emissions Schedule'!K$8+$N18)/$X$33)+($U$34*$R18*('VT CHS Emissions Schedule'!K$9+$M18)/$X$34)+($U$35*$R18*'VT CHS Emissions Schedule'!K$7/$X$35)/(1-$L18)+($U$36*$R18*'VT CHS Emissions Schedule'!K$5/$X$36/(1-$K18))+($U$37*$R18*('VT CHS Emissions Schedule'!K$36+$O18)/$X$37))-($Q18*'VT CHS Emissions Schedule'!K$5)/(1-$K18))),0)</f>
        <v>2208684.6619056445</v>
      </c>
      <c r="BN18" s="63">
        <f>IF(BN$15&lt;2025+$T18,IF($B18="Natural gas",($P18*AN18)/(1-$I18)-($Q18*'VT CHS Emissions Schedule'!L$5)/(1-$K18),IF(OR($B18="Propane",$B18="Oil"),($P18*AN18)-($Q18*'VT CHS Emissions Schedule'!L$5)/(1-$K18),(($U$33*$R18*('VT CHS Emissions Schedule'!L$8+$N18)/$X$33)+($U$34*$R18*('VT CHS Emissions Schedule'!L$9+$M18)/$X$34)+($U$35*$R18*'VT CHS Emissions Schedule'!L$7/$X$35)/(1-$L18)+($U$36*$R18*'VT CHS Emissions Schedule'!L$5/$X$36/(1-$K18))+($U$37*$R18*('VT CHS Emissions Schedule'!L$36+$O18)/$X$37))-($Q18*'VT CHS Emissions Schedule'!L$5)/(1-$K18))),0)</f>
        <v>2235065.0587935969</v>
      </c>
      <c r="BO18" s="63">
        <f>IF(BO$15&lt;2025+$T18,IF($B18="Natural gas",($P18*AO18)/(1-$I18)-($Q18*'VT CHS Emissions Schedule'!M$5)/(1-$K18),IF(OR($B18="Propane",$B18="Oil"),($P18*AO18)-($Q18*'VT CHS Emissions Schedule'!M$5)/(1-$K18),(($U$33*$R18*('VT CHS Emissions Schedule'!M$8+$N18)/$X$33)+($U$34*$R18*('VT CHS Emissions Schedule'!M$9+$M18)/$X$34)+($U$35*$R18*'VT CHS Emissions Schedule'!M$7/$X$35)/(1-$L18)+($U$36*$R18*'VT CHS Emissions Schedule'!M$5/$X$36/(1-$K18))+($U$37*$R18*('VT CHS Emissions Schedule'!M$36+$O18)/$X$37))-($Q18*'VT CHS Emissions Schedule'!M$5)/(1-$K18))),0)</f>
        <v>2261445.4556815489</v>
      </c>
      <c r="BP18" s="63">
        <f>IF(BP$15&lt;2025+$T18,IF($B18="Natural gas",($P18*AP18)/(1-$I18)-($Q18*'VT CHS Emissions Schedule'!N$5)/(1-$K18),IF(OR($B18="Propane",$B18="Oil"),($P18*AP18)-($Q18*'VT CHS Emissions Schedule'!N$5)/(1-$K18),(($U$33*$R18*('VT CHS Emissions Schedule'!N$8+$N18)/$X$33)+($U$34*$R18*('VT CHS Emissions Schedule'!N$9+$M18)/$X$34)+($U$35*$R18*'VT CHS Emissions Schedule'!N$7/$X$35)/(1-$L18)+($U$36*$R18*'VT CHS Emissions Schedule'!N$5/$X$36/(1-$K18))+($U$37*$R18*('VT CHS Emissions Schedule'!N$36+$O18)/$X$37))-($Q18*'VT CHS Emissions Schedule'!N$5)/(1-$K18))),0)</f>
        <v>2285250.1005752846</v>
      </c>
      <c r="BQ18" s="63">
        <f>IF(BQ$15&lt;2025+$T18,IF($B18="Natural gas",($P18*AQ18)/(1-$I18)-($Q18*'VT CHS Emissions Schedule'!O$5)/(1-$K18),IF(OR($B18="Propane",$B18="Oil"),($P18*AQ18)-($Q18*'VT CHS Emissions Schedule'!O$5)/(1-$K18),(($U$33*$R18*('VT CHS Emissions Schedule'!O$8+$N18)/$X$33)+($U$34*$R18*('VT CHS Emissions Schedule'!O$9+$M18)/$X$34)+($U$35*$R18*'VT CHS Emissions Schedule'!O$7/$X$35)/(1-$L18)+($U$36*$R18*'VT CHS Emissions Schedule'!O$5/$X$36/(1-$K18))+($U$37*$R18*('VT CHS Emissions Schedule'!O$36+$O18)/$X$37))-($Q18*'VT CHS Emissions Schedule'!O$5)/(1-$K18))),0)</f>
        <v>2285250.1005752846</v>
      </c>
      <c r="BR18" s="63">
        <f>IF(BR$15&lt;2025+$T18,IF($B18="Natural gas",($P18*AR18)/(1-$I18)-($Q18*'VT CHS Emissions Schedule'!P$5)/(1-$K18),IF(OR($B18="Propane",$B18="Oil"),($P18*AR18)-($Q18*'VT CHS Emissions Schedule'!P$5)/(1-$K18),(($U$33*$R18*('VT CHS Emissions Schedule'!P$8+$N18)/$X$33)+($U$34*$R18*('VT CHS Emissions Schedule'!P$9+$M18)/$X$34)+($U$35*$R18*'VT CHS Emissions Schedule'!P$7/$X$35)/(1-$L18)+($U$36*$R18*'VT CHS Emissions Schedule'!P$5/$X$36/(1-$K18))+($U$37*$R18*('VT CHS Emissions Schedule'!P$36+$O18)/$X$37))-($Q18*'VT CHS Emissions Schedule'!P$5)/(1-$K18))),0)</f>
        <v>2285250.1005752846</v>
      </c>
      <c r="BS18" s="63">
        <f>IF(BS$15&lt;2025+$T18,IF($B18="Natural gas",($P18*AS18)/(1-$I18)-($Q18*'VT CHS Emissions Schedule'!Q$5)/(1-$K18),IF(OR($B18="Propane",$B18="Oil"),($P18*AS18)-($Q18*'VT CHS Emissions Schedule'!Q$5)/(1-$K18),(($U$33*$R18*('VT CHS Emissions Schedule'!Q$8+$N18)/$X$33)+($U$34*$R18*('VT CHS Emissions Schedule'!Q$9+$M18)/$X$34)+($U$35*$R18*'VT CHS Emissions Schedule'!Q$7/$X$35)/(1-$L18)+($U$36*$R18*'VT CHS Emissions Schedule'!Q$5/$X$36/(1-$K18))+($U$37*$R18*('VT CHS Emissions Schedule'!Q$36+$O18)/$X$37))-($Q18*'VT CHS Emissions Schedule'!Q$5)/(1-$K18))),0)</f>
        <v>2285250.1005752846</v>
      </c>
      <c r="BT18" s="63">
        <f>IF(BT$15&lt;2025+$T18,IF($B18="Natural gas",($P18*AT18)/(1-$I18)-($Q18*'VT CHS Emissions Schedule'!R$5)/(1-$K18),IF(OR($B18="Propane",$B18="Oil"),($P18*AT18)-($Q18*'VT CHS Emissions Schedule'!R$5)/(1-$K18),(($U$33*$R18*('VT CHS Emissions Schedule'!R$8+$N18)/$X$33)+($U$34*$R18*('VT CHS Emissions Schedule'!R$9+$M18)/$X$34)+($U$35*$R18*'VT CHS Emissions Schedule'!R$7/$X$35)/(1-$L18)+($U$36*$R18*'VT CHS Emissions Schedule'!R$5/$X$36/(1-$K18))+($U$37*$R18*('VT CHS Emissions Schedule'!R$36+$O18)/$X$37))-($Q18*'VT CHS Emissions Schedule'!R$5)/(1-$K18))),0)</f>
        <v>2285250.1005752846</v>
      </c>
      <c r="BU18" s="63">
        <f>IF(BU$15&lt;2025+$T18,IF($B18="Natural gas",($P18*AU18)/(1-$I18)-($Q18*'VT CHS Emissions Schedule'!S$5)/(1-$K18),IF(OR($B18="Propane",$B18="Oil"),($P18*AU18)-($Q18*'VT CHS Emissions Schedule'!S$5)/(1-$K18),(($U$33*$R18*('VT CHS Emissions Schedule'!S$8+$N18)/$X$33)+($U$34*$R18*('VT CHS Emissions Schedule'!S$9+$M18)/$X$34)+($U$35*$R18*'VT CHS Emissions Schedule'!S$7/$X$35)/(1-$L18)+($U$36*$R18*'VT CHS Emissions Schedule'!S$5/$X$36/(1-$K18))+($U$37*$R18*('VT CHS Emissions Schedule'!S$36+$O18)/$X$37))-($Q18*'VT CHS Emissions Schedule'!S$5)/(1-$K18))),0)</f>
        <v>2284442.2427322487</v>
      </c>
      <c r="BV18" s="63">
        <f>IF(BV$15&lt;2025+$T18,IF($B18="Natural gas",($P18*AV18)/(1-$I18)-($Q18*'VT CHS Emissions Schedule'!T$5)/(1-$K18),IF(OR($B18="Propane",$B18="Oil"),($P18*AV18)-($Q18*'VT CHS Emissions Schedule'!T$5)/(1-$K18),(($U$33*$R18*('VT CHS Emissions Schedule'!T$8+$N18)/$X$33)+($U$34*$R18*('VT CHS Emissions Schedule'!T$9+$M18)/$X$34)+($U$35*$R18*'VT CHS Emissions Schedule'!T$7/$X$35)/(1-$L18)+($U$36*$R18*'VT CHS Emissions Schedule'!T$5/$X$36/(1-$K18))+($U$37*$R18*('VT CHS Emissions Schedule'!T$36+$O18)/$X$37))-($Q18*'VT CHS Emissions Schedule'!T$5)/(1-$K18))),0)</f>
        <v>0</v>
      </c>
      <c r="BW18" s="63">
        <f>IF(BW$15&lt;2025+$T18,IF($B18="Natural gas",($P18*AW18)/(1-$I18)-($Q18*'VT CHS Emissions Schedule'!U$5)/(1-$K18),IF(OR($B18="Propane",$B18="Oil"),($P18*AW18)-($Q18*'VT CHS Emissions Schedule'!U$5)/(1-$K18),(($U$33*$R18*('VT CHS Emissions Schedule'!U$8+$N18)/$X$33)+($U$34*$R18*('VT CHS Emissions Schedule'!U$9+$M18)/$X$34)+($U$35*$R18*'VT CHS Emissions Schedule'!U$7/$X$35)/(1-$L18)+($U$36*$R18*'VT CHS Emissions Schedule'!U$5/$X$36/(1-$K18))+($U$37*$R18*('VT CHS Emissions Schedule'!U$36+$O18)/$X$37))-($Q18*'VT CHS Emissions Schedule'!U$5)/(1-$K18))),0)</f>
        <v>0</v>
      </c>
      <c r="BX18" s="63">
        <f>IF(BX$15&lt;2025+$T18,IF($B18="Natural gas",($P18*AX18)/(1-$I18)-($Q18*'VT CHS Emissions Schedule'!V$5)/(1-$K18),IF(OR($B18="Propane",$B18="Oil"),($P18*AX18)-($Q18*'VT CHS Emissions Schedule'!V$5)/(1-$K18),(($U$33*$R18*('VT CHS Emissions Schedule'!V$8+$N18)/$X$33)+($U$34*$R18*('VT CHS Emissions Schedule'!V$9+$M18)/$X$34)+($U$35*$R18*'VT CHS Emissions Schedule'!V$7/$X$35)/(1-$L18)+($U$36*$R18*'VT CHS Emissions Schedule'!V$5/$X$36/(1-$K18))+($U$37*$R18*('VT CHS Emissions Schedule'!V$36+$O18)/$X$37))-($Q18*'VT CHS Emissions Schedule'!V$5)/(1-$K18))),0)</f>
        <v>0</v>
      </c>
      <c r="BY18" s="63">
        <f>IF(BY$15&lt;2025+$T18,IF($B18="Natural gas",($P18*AY18)/(1-$I18)-($Q18*'VT CHS Emissions Schedule'!W$5)/(1-$K18),IF(OR($B18="Propane",$B18="Oil"),($P18*AY18)-($Q18*'VT CHS Emissions Schedule'!W$5)/(1-$K18),(($U$33*$R18*('VT CHS Emissions Schedule'!W$8+$N18)/$X$33)+($U$34*$R18*('VT CHS Emissions Schedule'!W$9+$M18)/$X$34)+($U$35*$R18*'VT CHS Emissions Schedule'!W$7/$X$35)/(1-$L18)+($U$36*$R18*'VT CHS Emissions Schedule'!W$5/$X$36/(1-$K18))+($U$37*$R18*('VT CHS Emissions Schedule'!W$36+$O18)/$X$37))-($Q18*'VT CHS Emissions Schedule'!W$5)/(1-$K18))),0)</f>
        <v>0</v>
      </c>
      <c r="BZ18" s="63">
        <f>IF(BZ$15&lt;2025+$T18,IF($B18="Natural gas",($P18*AZ18)/(1-$I18)-($Q18*'VT CHS Emissions Schedule'!X$5)/(1-$K18),IF(OR($B18="Propane",$B18="Oil"),($P18*AZ18)-($Q18*'VT CHS Emissions Schedule'!X$5)/(1-$K18),(($U$33*$R18*('VT CHS Emissions Schedule'!X$8+$N18)/$X$33)+($U$34*$R18*('VT CHS Emissions Schedule'!X$9+$M18)/$X$34)+($U$35*$R18*'VT CHS Emissions Schedule'!X$7/$X$35)/(1-$L18)+($U$36*$R18*'VT CHS Emissions Schedule'!X$5/$X$36/(1-$K18))+($U$37*$R18*('VT CHS Emissions Schedule'!X$36+$O18)/$X$37))-($Q18*'VT CHS Emissions Schedule'!X$5)/(1-$K18))),0)</f>
        <v>0</v>
      </c>
      <c r="CA18" s="63">
        <f>IF(CA$15&lt;2025+$T18,IF($B18="Natural gas",($P18*BA18)/(1-$I18)-($Q18*'VT CHS Emissions Schedule'!Y$5)/(1-$K18),IF(OR($B18="Propane",$B18="Oil"),($P18*BA18)-($Q18*'VT CHS Emissions Schedule'!Y$5)/(1-$K18),(($U$33*$R18*('VT CHS Emissions Schedule'!Y$8+$N18)/$X$33)+($U$34*$R18*('VT CHS Emissions Schedule'!Y$9+$M18)/$X$34)+($U$35*$R18*'VT CHS Emissions Schedule'!Y$7/$X$35)/(1-$L18)+($U$36*$R18*'VT CHS Emissions Schedule'!Y$5/$X$36/(1-$K18))+($U$37*$R18*('VT CHS Emissions Schedule'!Y$36+$O18)/$X$37))-($Q18*'VT CHS Emissions Schedule'!Y$5)/(1-$K18))),0)</f>
        <v>0</v>
      </c>
      <c r="CB18" s="63">
        <f>IF(CB$15&lt;2025+$T18,IF($B18="Natural gas",($P18*BB18)/(1-$I18)-($Q18*'VT CHS Emissions Schedule'!Z$5)/(1-$K18),IF(OR($B18="Propane",$B18="Oil"),($P18*BB18)-($Q18*'VT CHS Emissions Schedule'!Z$5)/(1-$K18),(($U$33*$R18*('VT CHS Emissions Schedule'!Z$8+$N18)/$X$33)+($U$34*$R18*('VT CHS Emissions Schedule'!Z$9+$M18)/$X$34)+($U$35*$R18*'VT CHS Emissions Schedule'!Z$7/$X$35)/(1-$L18)+($U$36*$R18*'VT CHS Emissions Schedule'!Z$5/$X$36/(1-$K18))+($U$37*$R18*('VT CHS Emissions Schedule'!Z$36+$O18)/$X$37))-($Q18*'VT CHS Emissions Schedule'!Z$5)/(1-$K18))),0)</f>
        <v>0</v>
      </c>
      <c r="CC18" s="63">
        <f>IF(CC$15&lt;2025+$T18,IF($B18="Natural gas",($P18*BC18)/(1-$I18)-($Q18*'VT CHS Emissions Schedule'!AA$5)/(1-$K18),IF(OR($B18="Propane",$B18="Oil"),($P18*BC18)-($Q18*'VT CHS Emissions Schedule'!AA$5)/(1-$K18),(($U$33*$R18*('VT CHS Emissions Schedule'!AA$8+$N18)/$X$33)+($U$34*$R18*('VT CHS Emissions Schedule'!AA$9+$M18)/$X$34)+($U$35*$R18*'VT CHS Emissions Schedule'!AA$7/$X$35)/(1-$L18)+($U$36*$R18*'VT CHS Emissions Schedule'!AA$5/$X$36/(1-$K18))+($U$37*$R18*('VT CHS Emissions Schedule'!AA$36+$O18)/$X$37))-($Q18*'VT CHS Emissions Schedule'!AA$5)/(1-$K18))),0)</f>
        <v>0</v>
      </c>
      <c r="CD18" s="63">
        <f>IF(CD$15&lt;2025+$T18,IF($B18="Natural gas",($P18*BD18)/(1-$I18)-($Q18*'VT CHS Emissions Schedule'!AB$5)/(1-$K18),IF(OR($B18="Propane",$B18="Oil"),($P18*BD18)-($Q18*'VT CHS Emissions Schedule'!AB$5)/(1-$K18),(($U$33*$R18*('VT CHS Emissions Schedule'!AB$8+$N18)/$X$33)+($U$34*$R18*('VT CHS Emissions Schedule'!AB$9+$M18)/$X$34)+($U$35*$R18*'VT CHS Emissions Schedule'!AB$7/$X$35)/(1-$L18)+($U$36*$R18*'VT CHS Emissions Schedule'!AB$5/$X$36/(1-$K18))+($U$37*$R18*('VT CHS Emissions Schedule'!AB$36+$O18)/$X$37))-($Q18*'VT CHS Emissions Schedule'!AB$5)/(1-$K18))),0)</f>
        <v>0</v>
      </c>
      <c r="CE18" s="63">
        <f>IF(CE$15&lt;2025+$T18,IF($B18="Natural gas",($P18*BE18)/(1-$I18)-($Q18*'VT CHS Emissions Schedule'!AC$5)/(1-$K18),IF(OR($B18="Propane",$B18="Oil"),($P18*BE18)-($Q18*'VT CHS Emissions Schedule'!AC$5)/(1-$K18),(($U$33*$R18*('VT CHS Emissions Schedule'!AC$8+$N18)/$X$33)+($U$34*$R18*('VT CHS Emissions Schedule'!AC$9+$M18)/$X$34)+($U$35*$R18*'VT CHS Emissions Schedule'!AC$7/$X$35)/(1-$L18)+($U$36*$R18*'VT CHS Emissions Schedule'!AC$5/$X$36/(1-$K18))+($U$37*$R18*('VT CHS Emissions Schedule'!AC$36+$O18)/$X$37))-($Q18*'VT CHS Emissions Schedule'!AC$5)/(1-$K18))),0)</f>
        <v>0</v>
      </c>
      <c r="CF18" s="63">
        <f>IF(CF$15&lt;2025+$T18,BF18+($S18*'VT CHS Emissions Schedule'!D$5)/(1-$K18),0)</f>
        <v>2011520.4106339731</v>
      </c>
      <c r="CG18" s="63">
        <f>IF(CG$15&lt;2025+$T18,BG18+($S18*'VT CHS Emissions Schedule'!E$5)/(1-$K18),0)</f>
        <v>2039845.6882012347</v>
      </c>
      <c r="CH18" s="63">
        <f>IF(CH$15&lt;2025+$T18,BH18+($S18*'VT CHS Emissions Schedule'!F$5)/(1-$K18),0)</f>
        <v>2068170.9657684963</v>
      </c>
      <c r="CI18" s="63">
        <f>IF(CI$15&lt;2025+$T18,BI18+($S18*'VT CHS Emissions Schedule'!G$5)/(1-$K18),0)</f>
        <v>2096496.2433357583</v>
      </c>
      <c r="CJ18" s="63">
        <f>IF(CJ$15&lt;2025+$T18,BJ18+($S18*'VT CHS Emissions Schedule'!H$5)/(1-$K18),0)</f>
        <v>2124821.5209030197</v>
      </c>
      <c r="CK18" s="63">
        <f>IF(CK$15&lt;2025+$T18,BK18+($S18*'VT CHS Emissions Schedule'!I$5)/(1-$K18),0)</f>
        <v>2137678.302734544</v>
      </c>
      <c r="CL18" s="63">
        <f>IF(CL$15&lt;2025+$T18,BL18+($S18*'VT CHS Emissions Schedule'!J$5)/(1-$K18),0)</f>
        <v>2166003.5803018054</v>
      </c>
      <c r="CM18" s="63">
        <f>IF(CM$15&lt;2025+$T18,BM18+($S18*'VT CHS Emissions Schedule'!K$5)/(1-$K18),0)</f>
        <v>2194328.8578690672</v>
      </c>
      <c r="CN18" s="63">
        <f>IF(CN$15&lt;2025+$T18,BN18+($S18*'VT CHS Emissions Schedule'!L$5)/(1-$K18),0)</f>
        <v>2222654.1354363291</v>
      </c>
      <c r="CO18" s="63">
        <f>IF(CO$15&lt;2025+$T18,BO18+($S18*'VT CHS Emissions Schedule'!M$5)/(1-$K18),0)</f>
        <v>2250979.4130035909</v>
      </c>
      <c r="CP18" s="63">
        <f>IF(CP$15&lt;2025+$T18,BP18+($S18*'VT CHS Emissions Schedule'!N$5)/(1-$K18),0)</f>
        <v>2276728.9385766359</v>
      </c>
      <c r="CQ18" s="63">
        <f>IF(CQ$15&lt;2025+$T18,BQ18+($S18*'VT CHS Emissions Schedule'!O$5)/(1-$K18),0)</f>
        <v>2276728.9385766359</v>
      </c>
      <c r="CR18" s="63">
        <f>IF(CR$15&lt;2025+$T18,BR18+($S18*'VT CHS Emissions Schedule'!P$5)/(1-$K18),0)</f>
        <v>2276728.9385766359</v>
      </c>
      <c r="CS18" s="63">
        <f>IF(CS$15&lt;2025+$T18,BS18+($S18*'VT CHS Emissions Schedule'!Q$5)/(1-$K18),0)</f>
        <v>2276728.9385766359</v>
      </c>
      <c r="CT18" s="63">
        <f>IF(CT$15&lt;2025+$T18,BT18+($S18*'VT CHS Emissions Schedule'!R$5)/(1-$K18),0)</f>
        <v>2276728.9385766359</v>
      </c>
      <c r="CU18" s="63">
        <f>IF(CU$15&lt;2025+$T18,BU18+($S18*'VT CHS Emissions Schedule'!S$5)/(1-$K18),0)</f>
        <v>2275921.0807336001</v>
      </c>
      <c r="CV18" s="63">
        <f>IF(CV$15&lt;2025+$T18,BV18+($S18*'VT CHS Emissions Schedule'!T$5)/(1-$K18),0)</f>
        <v>0</v>
      </c>
      <c r="CW18" s="63">
        <f>IF(CW$15&lt;2025+$T18,BW18+($S18*'VT CHS Emissions Schedule'!U$5)/(1-$K18),0)</f>
        <v>0</v>
      </c>
      <c r="CX18" s="63">
        <f>IF(CX$15&lt;2025+$T18,BX18+($S18*'VT CHS Emissions Schedule'!V$5)/(1-$K18),0)</f>
        <v>0</v>
      </c>
      <c r="CY18" s="63">
        <f>IF(CY$15&lt;2025+$T18,BY18+($S18*'VT CHS Emissions Schedule'!W$5)/(1-$K18),0)</f>
        <v>0</v>
      </c>
      <c r="CZ18" s="63">
        <f>IF(CZ$15&lt;2025+$T18,BZ18+($S18*'VT CHS Emissions Schedule'!X$5)/(1-$K18),0)</f>
        <v>0</v>
      </c>
      <c r="DA18" s="63">
        <f>IF(DA$15&lt;2025+$T18,CA18+($S18*'VT CHS Emissions Schedule'!Y$5)/(1-$K18),0)</f>
        <v>0</v>
      </c>
      <c r="DB18" s="63">
        <f>IF(DB$15&lt;2025+$T18,CB18+($S18*'VT CHS Emissions Schedule'!Z$5)/(1-$K18),0)</f>
        <v>0</v>
      </c>
      <c r="DC18" s="63">
        <f>IF(DC$15&lt;2025+$T18,CC18+($S18*'VT CHS Emissions Schedule'!AA$5)/(1-$K18),0)</f>
        <v>0</v>
      </c>
      <c r="DD18" s="63">
        <f>IF(DD$15&lt;2025+$T18,CD18+($S18*'VT CHS Emissions Schedule'!AB$5)/(1-$K18),0)</f>
        <v>0</v>
      </c>
      <c r="DE18" s="63">
        <f>IF(DE$15&lt;2025+$T18,CE18+($S18*'VT CHS Emissions Schedule'!AC$5)/(1-$K18),0)</f>
        <v>0</v>
      </c>
    </row>
    <row r="19" spans="1:109" ht="16.5" thickBot="1" x14ac:dyDescent="0.3">
      <c r="A19" s="516"/>
      <c r="B19" s="124" t="s">
        <v>162</v>
      </c>
      <c r="C19" s="195">
        <f t="shared" si="0"/>
        <v>29096609.099306483</v>
      </c>
      <c r="D19" s="195">
        <f t="shared" si="1"/>
        <v>28853302.069966078</v>
      </c>
      <c r="E19" s="221">
        <f t="shared" si="2"/>
        <v>29.096609099306484</v>
      </c>
      <c r="F19" s="110">
        <f t="shared" si="3"/>
        <v>1631490.3763925864</v>
      </c>
      <c r="G19" s="63">
        <f>IF($B19="Natural gas",($P19*AF19)/(1-$I19)-($Q19*'VT CHS Emissions Schedule'!D$5)/(1-$K19),IF(OR($B19="Propane",$B19="Oil"),($P19*AF19)-($Q19*'VT CHS Emissions Schedule'!D$5)/(1-$K19),(($U$33*$R19*('VT CHS Emissions Schedule'!D$8+$N19)/$X$33)+($U$34*$R19*('VT CHS Emissions Schedule'!D$9+$M19)/$X$34)+($U$35*$R19*'VT CHS Emissions Schedule'!D$7/$X$35)/(1-$L19)+($U$36*$R19*'VT CHS Emissions Schedule'!D$5/$X$36/(1-$K19))+($U$37*$R19*('VT CHS Emissions Schedule'!D$36+$N19)/$X$37))-($Q19*'VT CHS Emissions Schedule'!D$5)/(1-$K19)))</f>
        <v>1659460.3451843308</v>
      </c>
      <c r="H19" s="63">
        <f>($S19*'VT CHS Emissions Schedule'!D$5)/(1-$K19)</f>
        <v>-27969.968791744453</v>
      </c>
      <c r="I19" s="65">
        <f>_xlfn.XLOOKUP(B19,Lookups!$A$3:$A$15,Lookups!$E$3:$E$15)</f>
        <v>0</v>
      </c>
      <c r="J19" s="64">
        <f>_xlfn.XLOOKUP(B19,Lookups!$A$3:$A$15,Lookups!$D$3:$D$15)</f>
        <v>0</v>
      </c>
      <c r="K19" s="65">
        <f>Lookups!$E$6</f>
        <v>8.9499999999999996E-2</v>
      </c>
      <c r="L19" s="65">
        <f>Lookups!$E$5</f>
        <v>1.4E-2</v>
      </c>
      <c r="M19" s="64">
        <f>Lookups!$D$4</f>
        <v>0.32764300000000002</v>
      </c>
      <c r="N19" s="64">
        <f>Lookups!$D$3</f>
        <v>0.21490000000000001</v>
      </c>
      <c r="O19" s="64">
        <f>Lookups!$D$8</f>
        <v>1.3776766038113153</v>
      </c>
      <c r="P19" s="71" t="s">
        <v>244</v>
      </c>
      <c r="Q19" s="63">
        <f t="shared" si="5"/>
        <v>9145.9803241558438</v>
      </c>
      <c r="R19" s="63">
        <f t="shared" si="6"/>
        <v>24282.48</v>
      </c>
      <c r="S19" s="63">
        <f t="shared" si="7"/>
        <v>-674.28251748251739</v>
      </c>
      <c r="T19" s="67">
        <v>16</v>
      </c>
      <c r="U19" s="63">
        <v>12000</v>
      </c>
      <c r="V19" s="63">
        <v>1909</v>
      </c>
      <c r="W19" s="71">
        <v>7.7</v>
      </c>
      <c r="X19" s="71" t="str">
        <f t="shared" si="8"/>
        <v>blended</v>
      </c>
      <c r="Y19" s="70">
        <v>14.3</v>
      </c>
      <c r="Z19" s="63">
        <f t="shared" si="9"/>
        <v>12000</v>
      </c>
      <c r="AA19" s="63">
        <v>240</v>
      </c>
      <c r="AB19" s="79">
        <v>7.0000000000000007E-2</v>
      </c>
      <c r="AC19" s="72">
        <v>3.4119999999999999</v>
      </c>
      <c r="AD19" s="73">
        <v>3.5999999999999999E-3</v>
      </c>
      <c r="AE19" s="74">
        <v>1.06E-3</v>
      </c>
      <c r="AF19" s="66" t="s">
        <v>244</v>
      </c>
      <c r="AG19" s="66" t="s">
        <v>244</v>
      </c>
      <c r="AH19" s="66" t="s">
        <v>244</v>
      </c>
      <c r="AI19" s="66" t="s">
        <v>244</v>
      </c>
      <c r="AJ19" s="66" t="s">
        <v>244</v>
      </c>
      <c r="AK19" s="66" t="s">
        <v>244</v>
      </c>
      <c r="AL19" s="66" t="s">
        <v>244</v>
      </c>
      <c r="AM19" s="66" t="s">
        <v>244</v>
      </c>
      <c r="AN19" s="66" t="s">
        <v>244</v>
      </c>
      <c r="AO19" s="66" t="s">
        <v>244</v>
      </c>
      <c r="AP19" s="66" t="s">
        <v>244</v>
      </c>
      <c r="AQ19" s="66" t="s">
        <v>244</v>
      </c>
      <c r="AR19" s="66" t="s">
        <v>244</v>
      </c>
      <c r="AS19" s="66" t="s">
        <v>244</v>
      </c>
      <c r="AT19" s="66" t="s">
        <v>244</v>
      </c>
      <c r="AU19" s="66" t="s">
        <v>244</v>
      </c>
      <c r="AV19" s="66" t="s">
        <v>244</v>
      </c>
      <c r="AW19" s="66" t="s">
        <v>244</v>
      </c>
      <c r="AX19" s="66" t="s">
        <v>244</v>
      </c>
      <c r="AY19" s="66" t="s">
        <v>244</v>
      </c>
      <c r="AZ19" s="66" t="s">
        <v>244</v>
      </c>
      <c r="BA19" s="66" t="s">
        <v>244</v>
      </c>
      <c r="BB19" s="66" t="s">
        <v>244</v>
      </c>
      <c r="BC19" s="66" t="s">
        <v>244</v>
      </c>
      <c r="BD19" s="66" t="s">
        <v>244</v>
      </c>
      <c r="BE19" s="66" t="s">
        <v>244</v>
      </c>
      <c r="BF19" s="63">
        <f>IF(BF$15&lt;2025+$T19,IF($B19="Natural gas",($P19*AF19)/(1-$I19)-($Q19*'VT CHS Emissions Schedule'!D$5)/(1-$K19),IF(OR($B19="Propane",$B19="Oil"),($P19*AF19)-($Q19*'VT CHS Emissions Schedule'!D$5)/(1-$K19),(($U$33*$R19*('VT CHS Emissions Schedule'!D$8+$N19)/$X$33)+($U$34*$R19*('VT CHS Emissions Schedule'!D$9+$M19)/$X$34)+($U$35*$R19*'VT CHS Emissions Schedule'!D$7/$X$35)/(1-$L19)+($U$36*$R19*'VT CHS Emissions Schedule'!D$5/$X$36/(1-$K19))+($U$37*$R19*('VT CHS Emissions Schedule'!D$36+$O19)/$X$37))-($Q19*'VT CHS Emissions Schedule'!D$5)/(1-$K19))),0)</f>
        <v>1663722.2470147484</v>
      </c>
      <c r="BG19" s="63">
        <f>IF(BG$15&lt;2025+$T19,IF($B19="Natural gas",($P19*AG19)/(1-$I19)-($Q19*'VT CHS Emissions Schedule'!E$5)/(1-$K19),IF(OR($B19="Propane",$B19="Oil"),($P19*AG19)-($Q19*'VT CHS Emissions Schedule'!E$5)/(1-$K19),(($U$33*$R19*('VT CHS Emissions Schedule'!E$8+$N19)/$X$33)+($U$34*$R19*('VT CHS Emissions Schedule'!E$9+$M19)/$X$34)+($U$35*$R19*'VT CHS Emissions Schedule'!E$7/$X$35)/(1-$L19)+($U$36*$R19*'VT CHS Emissions Schedule'!E$5/$X$36/(1-$K19))+($U$37*$R19*('VT CHS Emissions Schedule'!E$36+$O19)/$X$37))-($Q19*'VT CHS Emissions Schedule'!E$5)/(1-$K19))),0)</f>
        <v>1688435.0326703289</v>
      </c>
      <c r="BH19" s="63">
        <f>IF(BH$15&lt;2025+$T19,IF($B19="Natural gas",($P19*AH19)/(1-$I19)-($Q19*'VT CHS Emissions Schedule'!F$5)/(1-$K19),IF(OR($B19="Propane",$B19="Oil"),($P19*AH19)-($Q19*'VT CHS Emissions Schedule'!F$5)/(1-$K19),(($U$33*$R19*('VT CHS Emissions Schedule'!F$8+$N19)/$X$33)+($U$34*$R19*('VT CHS Emissions Schedule'!F$9+$M19)/$X$34)+($U$35*$R19*'VT CHS Emissions Schedule'!F$7/$X$35)/(1-$L19)+($U$36*$R19*'VT CHS Emissions Schedule'!F$5/$X$36/(1-$K19))+($U$37*$R19*('VT CHS Emissions Schedule'!F$36+$O19)/$X$37))-($Q19*'VT CHS Emissions Schedule'!F$5)/(1-$K19))),0)</f>
        <v>1713147.8183259091</v>
      </c>
      <c r="BI19" s="63">
        <f>IF(BI$15&lt;2025+$T19,IF($B19="Natural gas",($P19*AI19)/(1-$I19)-($Q19*'VT CHS Emissions Schedule'!G$5)/(1-$K19),IF(OR($B19="Propane",$B19="Oil"),($P19*AI19)-($Q19*'VT CHS Emissions Schedule'!G$5)/(1-$K19),(($U$33*$R19*('VT CHS Emissions Schedule'!G$8+$N19)/$X$33)+($U$34*$R19*('VT CHS Emissions Schedule'!G$9+$M19)/$X$34)+($U$35*$R19*'VT CHS Emissions Schedule'!G$7/$X$35)/(1-$L19)+($U$36*$R19*'VT CHS Emissions Schedule'!G$5/$X$36/(1-$K19))+($U$37*$R19*('VT CHS Emissions Schedule'!G$36+$O19)/$X$37))-($Q19*'VT CHS Emissions Schedule'!G$5)/(1-$K19))),0)</f>
        <v>1737860.6039814895</v>
      </c>
      <c r="BJ19" s="63">
        <f>IF(BJ$15&lt;2025+$T19,IF($B19="Natural gas",($P19*AJ19)/(1-$I19)-($Q19*'VT CHS Emissions Schedule'!H$5)/(1-$K19),IF(OR($B19="Propane",$B19="Oil"),($P19*AJ19)-($Q19*'VT CHS Emissions Schedule'!H$5)/(1-$K19),(($U$33*$R19*('VT CHS Emissions Schedule'!H$8+$N19)/$X$33)+($U$34*$R19*('VT CHS Emissions Schedule'!H$9+$M19)/$X$34)+($U$35*$R19*'VT CHS Emissions Schedule'!H$7/$X$35)/(1-$L19)+($U$36*$R19*'VT CHS Emissions Schedule'!H$5/$X$36/(1-$K19))+($U$37*$R19*('VT CHS Emissions Schedule'!H$36+$O19)/$X$37))-($Q19*'VT CHS Emissions Schedule'!H$5)/(1-$K19))),0)</f>
        <v>1762573.3896370702</v>
      </c>
      <c r="BK19" s="63">
        <f>IF(BK$15&lt;2025+$T19,IF($B19="Natural gas",($P19*AK19)/(1-$I19)-($Q19*'VT CHS Emissions Schedule'!I$5)/(1-$K19),IF(OR($B19="Propane",$B19="Oil"),($P19*AK19)-($Q19*'VT CHS Emissions Schedule'!I$5)/(1-$K19),(($U$33*$R19*('VT CHS Emissions Schedule'!I$8+$N19)/$X$33)+($U$34*$R19*('VT CHS Emissions Schedule'!I$9+$M19)/$X$34)+($U$35*$R19*'VT CHS Emissions Schedule'!I$7/$X$35)/(1-$L19)+($U$36*$R19*'VT CHS Emissions Schedule'!I$5/$X$36/(1-$K19))+($U$37*$R19*('VT CHS Emissions Schedule'!I$36+$O19)/$X$37))-($Q19*'VT CHS Emissions Schedule'!I$5)/(1-$K19))),0)</f>
        <v>1777625.5885648276</v>
      </c>
      <c r="BL19" s="63">
        <f>IF(BL$15&lt;2025+$T19,IF($B19="Natural gas",($P19*AL19)/(1-$I19)-($Q19*'VT CHS Emissions Schedule'!J$5)/(1-$K19),IF(OR($B19="Propane",$B19="Oil"),($P19*AL19)-($Q19*'VT CHS Emissions Schedule'!J$5)/(1-$K19),(($U$33*$R19*('VT CHS Emissions Schedule'!J$8+$N19)/$X$33)+($U$34*$R19*('VT CHS Emissions Schedule'!J$9+$M19)/$X$34)+($U$35*$R19*'VT CHS Emissions Schedule'!J$7/$X$35)/(1-$L19)+($U$36*$R19*'VT CHS Emissions Schedule'!J$5/$X$36/(1-$K19))+($U$37*$R19*('VT CHS Emissions Schedule'!J$36+$O19)/$X$37))-($Q19*'VT CHS Emissions Schedule'!J$5)/(1-$K19))),0)</f>
        <v>1802338.374220408</v>
      </c>
      <c r="BM19" s="63">
        <f>IF(BM$15&lt;2025+$T19,IF($B19="Natural gas",($P19*AM19)/(1-$I19)-($Q19*'VT CHS Emissions Schedule'!K$5)/(1-$K19),IF(OR($B19="Propane",$B19="Oil"),($P19*AM19)-($Q19*'VT CHS Emissions Schedule'!K$5)/(1-$K19),(($U$33*$R19*('VT CHS Emissions Schedule'!K$8+$N19)/$X$33)+($U$34*$R19*('VT CHS Emissions Schedule'!K$9+$M19)/$X$34)+($U$35*$R19*'VT CHS Emissions Schedule'!K$7/$X$35)/(1-$L19)+($U$36*$R19*'VT CHS Emissions Schedule'!K$5/$X$36/(1-$K19))+($U$37*$R19*('VT CHS Emissions Schedule'!K$36+$O19)/$X$37))-($Q19*'VT CHS Emissions Schedule'!K$5)/(1-$K19))),0)</f>
        <v>1827051.1598759883</v>
      </c>
      <c r="BN19" s="63">
        <f>IF(BN$15&lt;2025+$T19,IF($B19="Natural gas",($P19*AN19)/(1-$I19)-($Q19*'VT CHS Emissions Schedule'!L$5)/(1-$K19),IF(OR($B19="Propane",$B19="Oil"),($P19*AN19)-($Q19*'VT CHS Emissions Schedule'!L$5)/(1-$K19),(($U$33*$R19*('VT CHS Emissions Schedule'!L$8+$N19)/$X$33)+($U$34*$R19*('VT CHS Emissions Schedule'!L$9+$M19)/$X$34)+($U$35*$R19*'VT CHS Emissions Schedule'!L$7/$X$35)/(1-$L19)+($U$36*$R19*'VT CHS Emissions Schedule'!L$5/$X$36/(1-$K19))+($U$37*$R19*('VT CHS Emissions Schedule'!L$36+$O19)/$X$37))-($Q19*'VT CHS Emissions Schedule'!L$5)/(1-$K19))),0)</f>
        <v>1851763.9455315685</v>
      </c>
      <c r="BO19" s="63">
        <f>IF(BO$15&lt;2025+$T19,IF($B19="Natural gas",($P19*AO19)/(1-$I19)-($Q19*'VT CHS Emissions Schedule'!M$5)/(1-$K19),IF(OR($B19="Propane",$B19="Oil"),($P19*AO19)-($Q19*'VT CHS Emissions Schedule'!M$5)/(1-$K19),(($U$33*$R19*('VT CHS Emissions Schedule'!M$8+$N19)/$X$33)+($U$34*$R19*('VT CHS Emissions Schedule'!M$9+$M19)/$X$34)+($U$35*$R19*'VT CHS Emissions Schedule'!M$7/$X$35)/(1-$L19)+($U$36*$R19*'VT CHS Emissions Schedule'!M$5/$X$36/(1-$K19))+($U$37*$R19*('VT CHS Emissions Schedule'!M$36+$O19)/$X$37))-($Q19*'VT CHS Emissions Schedule'!M$5)/(1-$K19))),0)</f>
        <v>1876476.731187149</v>
      </c>
      <c r="BP19" s="63">
        <f>IF(BP$15&lt;2025+$T19,IF($B19="Natural gas",($P19*AP19)/(1-$I19)-($Q19*'VT CHS Emissions Schedule'!N$5)/(1-$K19),IF(OR($B19="Propane",$B19="Oil"),($P19*AP19)-($Q19*'VT CHS Emissions Schedule'!N$5)/(1-$K19),(($U$33*$R19*('VT CHS Emissions Schedule'!N$8+$N19)/$X$33)+($U$34*$R19*('VT CHS Emissions Schedule'!N$9+$M19)/$X$34)+($U$35*$R19*'VT CHS Emissions Schedule'!N$7/$X$35)/(1-$L19)+($U$36*$R19*'VT CHS Emissions Schedule'!N$5/$X$36/(1-$K19))+($U$37*$R19*('VT CHS Emissions Schedule'!N$36+$O19)/$X$37))-($Q19*'VT CHS Emissions Schedule'!N$5)/(1-$K19))),0)</f>
        <v>1899350.0208718902</v>
      </c>
      <c r="BQ19" s="63">
        <f>IF(BQ$15&lt;2025+$T19,IF($B19="Natural gas",($P19*AQ19)/(1-$I19)-($Q19*'VT CHS Emissions Schedule'!O$5)/(1-$K19),IF(OR($B19="Propane",$B19="Oil"),($P19*AQ19)-($Q19*'VT CHS Emissions Schedule'!O$5)/(1-$K19),(($U$33*$R19*('VT CHS Emissions Schedule'!O$8+$N19)/$X$33)+($U$34*$R19*('VT CHS Emissions Schedule'!O$9+$M19)/$X$34)+($U$35*$R19*'VT CHS Emissions Schedule'!O$7/$X$35)/(1-$L19)+($U$36*$R19*'VT CHS Emissions Schedule'!O$5/$X$36/(1-$K19))+($U$37*$R19*('VT CHS Emissions Schedule'!O$36+$O19)/$X$37))-($Q19*'VT CHS Emissions Schedule'!O$5)/(1-$K19))),0)</f>
        <v>1899350.0208718902</v>
      </c>
      <c r="BR19" s="63">
        <f>IF(BR$15&lt;2025+$T19,IF($B19="Natural gas",($P19*AR19)/(1-$I19)-($Q19*'VT CHS Emissions Schedule'!P$5)/(1-$K19),IF(OR($B19="Propane",$B19="Oil"),($P19*AR19)-($Q19*'VT CHS Emissions Schedule'!P$5)/(1-$K19),(($U$33*$R19*('VT CHS Emissions Schedule'!P$8+$N19)/$X$33)+($U$34*$R19*('VT CHS Emissions Schedule'!P$9+$M19)/$X$34)+($U$35*$R19*'VT CHS Emissions Schedule'!P$7/$X$35)/(1-$L19)+($U$36*$R19*'VT CHS Emissions Schedule'!P$5/$X$36/(1-$K19))+($U$37*$R19*('VT CHS Emissions Schedule'!P$36+$O19)/$X$37))-($Q19*'VT CHS Emissions Schedule'!P$5)/(1-$K19))),0)</f>
        <v>1899350.0208718902</v>
      </c>
      <c r="BS19" s="63">
        <f>IF(BS$15&lt;2025+$T19,IF($B19="Natural gas",($P19*AS19)/(1-$I19)-($Q19*'VT CHS Emissions Schedule'!Q$5)/(1-$K19),IF(OR($B19="Propane",$B19="Oil"),($P19*AS19)-($Q19*'VT CHS Emissions Schedule'!Q$5)/(1-$K19),(($U$33*$R19*('VT CHS Emissions Schedule'!Q$8+$N19)/$X$33)+($U$34*$R19*('VT CHS Emissions Schedule'!Q$9+$M19)/$X$34)+($U$35*$R19*'VT CHS Emissions Schedule'!Q$7/$X$35)/(1-$L19)+($U$36*$R19*'VT CHS Emissions Schedule'!Q$5/$X$36/(1-$K19))+($U$37*$R19*('VT CHS Emissions Schedule'!Q$36+$O19)/$X$37))-($Q19*'VT CHS Emissions Schedule'!Q$5)/(1-$K19))),0)</f>
        <v>1899350.0208718902</v>
      </c>
      <c r="BT19" s="63">
        <f>IF(BT$15&lt;2025+$T19,IF($B19="Natural gas",($P19*AT19)/(1-$I19)-($Q19*'VT CHS Emissions Schedule'!R$5)/(1-$K19),IF(OR($B19="Propane",$B19="Oil"),($P19*AT19)-($Q19*'VT CHS Emissions Schedule'!R$5)/(1-$K19),(($U$33*$R19*('VT CHS Emissions Schedule'!R$8+$N19)/$X$33)+($U$34*$R19*('VT CHS Emissions Schedule'!R$9+$M19)/$X$34)+($U$35*$R19*'VT CHS Emissions Schedule'!R$7/$X$35)/(1-$L19)+($U$36*$R19*'VT CHS Emissions Schedule'!R$5/$X$36/(1-$K19))+($U$37*$R19*('VT CHS Emissions Schedule'!R$36+$O19)/$X$37))-($Q19*'VT CHS Emissions Schedule'!R$5)/(1-$K19))),0)</f>
        <v>1899350.0208718902</v>
      </c>
      <c r="BU19" s="63">
        <f>IF(BU$15&lt;2025+$T19,IF($B19="Natural gas",($P19*AU19)/(1-$I19)-($Q19*'VT CHS Emissions Schedule'!S$5)/(1-$K19),IF(OR($B19="Propane",$B19="Oil"),($P19*AU19)-($Q19*'VT CHS Emissions Schedule'!S$5)/(1-$K19),(($U$33*$R19*('VT CHS Emissions Schedule'!S$8+$N19)/$X$33)+($U$34*$R19*('VT CHS Emissions Schedule'!S$9+$M19)/$X$34)+($U$35*$R19*'VT CHS Emissions Schedule'!S$7/$X$35)/(1-$L19)+($U$36*$R19*'VT CHS Emissions Schedule'!S$5/$X$36/(1-$K19))+($U$37*$R19*('VT CHS Emissions Schedule'!S$36+$O19)/$X$37))-($Q19*'VT CHS Emissions Schedule'!S$5)/(1-$K19))),0)</f>
        <v>1898864.1039375486</v>
      </c>
      <c r="BV19" s="63">
        <f>IF(BV$15&lt;2025+$T19,IF($B19="Natural gas",($P19*AV19)/(1-$I19)-($Q19*'VT CHS Emissions Schedule'!T$5)/(1-$K19),IF(OR($B19="Propane",$B19="Oil"),($P19*AV19)-($Q19*'VT CHS Emissions Schedule'!T$5)/(1-$K19),(($U$33*$R19*('VT CHS Emissions Schedule'!T$8+$N19)/$X$33)+($U$34*$R19*('VT CHS Emissions Schedule'!T$9+$M19)/$X$34)+($U$35*$R19*'VT CHS Emissions Schedule'!T$7/$X$35)/(1-$L19)+($U$36*$R19*'VT CHS Emissions Schedule'!T$5/$X$36/(1-$K19))+($U$37*$R19*('VT CHS Emissions Schedule'!T$36+$O19)/$X$37))-($Q19*'VT CHS Emissions Schedule'!T$5)/(1-$K19))),0)</f>
        <v>0</v>
      </c>
      <c r="BW19" s="63">
        <f>IF(BW$15&lt;2025+$T19,IF($B19="Natural gas",($P19*AW19)/(1-$I19)-($Q19*'VT CHS Emissions Schedule'!U$5)/(1-$K19),IF(OR($B19="Propane",$B19="Oil"),($P19*AW19)-($Q19*'VT CHS Emissions Schedule'!U$5)/(1-$K19),(($U$33*$R19*('VT CHS Emissions Schedule'!U$8+$N19)/$X$33)+($U$34*$R19*('VT CHS Emissions Schedule'!U$9+$M19)/$X$34)+($U$35*$R19*'VT CHS Emissions Schedule'!U$7/$X$35)/(1-$L19)+($U$36*$R19*'VT CHS Emissions Schedule'!U$5/$X$36/(1-$K19))+($U$37*$R19*('VT CHS Emissions Schedule'!U$36+$O19)/$X$37))-($Q19*'VT CHS Emissions Schedule'!U$5)/(1-$K19))),0)</f>
        <v>0</v>
      </c>
      <c r="BX19" s="63">
        <f>IF(BX$15&lt;2025+$T19,IF($B19="Natural gas",($P19*AX19)/(1-$I19)-($Q19*'VT CHS Emissions Schedule'!V$5)/(1-$K19),IF(OR($B19="Propane",$B19="Oil"),($P19*AX19)-($Q19*'VT CHS Emissions Schedule'!V$5)/(1-$K19),(($U$33*$R19*('VT CHS Emissions Schedule'!V$8+$N19)/$X$33)+($U$34*$R19*('VT CHS Emissions Schedule'!V$9+$M19)/$X$34)+($U$35*$R19*'VT CHS Emissions Schedule'!V$7/$X$35)/(1-$L19)+($U$36*$R19*'VT CHS Emissions Schedule'!V$5/$X$36/(1-$K19))+($U$37*$R19*('VT CHS Emissions Schedule'!V$36+$O19)/$X$37))-($Q19*'VT CHS Emissions Schedule'!V$5)/(1-$K19))),0)</f>
        <v>0</v>
      </c>
      <c r="BY19" s="63">
        <f>IF(BY$15&lt;2025+$T19,IF($B19="Natural gas",($P19*AY19)/(1-$I19)-($Q19*'VT CHS Emissions Schedule'!W$5)/(1-$K19),IF(OR($B19="Propane",$B19="Oil"),($P19*AY19)-($Q19*'VT CHS Emissions Schedule'!W$5)/(1-$K19),(($U$33*$R19*('VT CHS Emissions Schedule'!W$8+$N19)/$X$33)+($U$34*$R19*('VT CHS Emissions Schedule'!W$9+$M19)/$X$34)+($U$35*$R19*'VT CHS Emissions Schedule'!W$7/$X$35)/(1-$L19)+($U$36*$R19*'VT CHS Emissions Schedule'!W$5/$X$36/(1-$K19))+($U$37*$R19*('VT CHS Emissions Schedule'!W$36+$O19)/$X$37))-($Q19*'VT CHS Emissions Schedule'!W$5)/(1-$K19))),0)</f>
        <v>0</v>
      </c>
      <c r="BZ19" s="63">
        <f>IF(BZ$15&lt;2025+$T19,IF($B19="Natural gas",($P19*AZ19)/(1-$I19)-($Q19*'VT CHS Emissions Schedule'!X$5)/(1-$K19),IF(OR($B19="Propane",$B19="Oil"),($P19*AZ19)-($Q19*'VT CHS Emissions Schedule'!X$5)/(1-$K19),(($U$33*$R19*('VT CHS Emissions Schedule'!X$8+$N19)/$X$33)+($U$34*$R19*('VT CHS Emissions Schedule'!X$9+$M19)/$X$34)+($U$35*$R19*'VT CHS Emissions Schedule'!X$7/$X$35)/(1-$L19)+($U$36*$R19*'VT CHS Emissions Schedule'!X$5/$X$36/(1-$K19))+($U$37*$R19*('VT CHS Emissions Schedule'!X$36+$O19)/$X$37))-($Q19*'VT CHS Emissions Schedule'!X$5)/(1-$K19))),0)</f>
        <v>0</v>
      </c>
      <c r="CA19" s="63">
        <f>IF(CA$15&lt;2025+$T19,IF($B19="Natural gas",($P19*BA19)/(1-$I19)-($Q19*'VT CHS Emissions Schedule'!Y$5)/(1-$K19),IF(OR($B19="Propane",$B19="Oil"),($P19*BA19)-($Q19*'VT CHS Emissions Schedule'!Y$5)/(1-$K19),(($U$33*$R19*('VT CHS Emissions Schedule'!Y$8+$N19)/$X$33)+($U$34*$R19*('VT CHS Emissions Schedule'!Y$9+$M19)/$X$34)+($U$35*$R19*'VT CHS Emissions Schedule'!Y$7/$X$35)/(1-$L19)+($U$36*$R19*'VT CHS Emissions Schedule'!Y$5/$X$36/(1-$K19))+($U$37*$R19*('VT CHS Emissions Schedule'!Y$36+$O19)/$X$37))-($Q19*'VT CHS Emissions Schedule'!Y$5)/(1-$K19))),0)</f>
        <v>0</v>
      </c>
      <c r="CB19" s="63">
        <f>IF(CB$15&lt;2025+$T19,IF($B19="Natural gas",($P19*BB19)/(1-$I19)-($Q19*'VT CHS Emissions Schedule'!Z$5)/(1-$K19),IF(OR($B19="Propane",$B19="Oil"),($P19*BB19)-($Q19*'VT CHS Emissions Schedule'!Z$5)/(1-$K19),(($U$33*$R19*('VT CHS Emissions Schedule'!Z$8+$N19)/$X$33)+($U$34*$R19*('VT CHS Emissions Schedule'!Z$9+$M19)/$X$34)+($U$35*$R19*'VT CHS Emissions Schedule'!Z$7/$X$35)/(1-$L19)+($U$36*$R19*'VT CHS Emissions Schedule'!Z$5/$X$36/(1-$K19))+($U$37*$R19*('VT CHS Emissions Schedule'!Z$36+$O19)/$X$37))-($Q19*'VT CHS Emissions Schedule'!Z$5)/(1-$K19))),0)</f>
        <v>0</v>
      </c>
      <c r="CC19" s="63">
        <f>IF(CC$15&lt;2025+$T19,IF($B19="Natural gas",($P19*BC19)/(1-$I19)-($Q19*'VT CHS Emissions Schedule'!AA$5)/(1-$K19),IF(OR($B19="Propane",$B19="Oil"),($P19*BC19)-($Q19*'VT CHS Emissions Schedule'!AA$5)/(1-$K19),(($U$33*$R19*('VT CHS Emissions Schedule'!AA$8+$N19)/$X$33)+($U$34*$R19*('VT CHS Emissions Schedule'!AA$9+$M19)/$X$34)+($U$35*$R19*'VT CHS Emissions Schedule'!AA$7/$X$35)/(1-$L19)+($U$36*$R19*'VT CHS Emissions Schedule'!AA$5/$X$36/(1-$K19))+($U$37*$R19*('VT CHS Emissions Schedule'!AA$36+$O19)/$X$37))-($Q19*'VT CHS Emissions Schedule'!AA$5)/(1-$K19))),0)</f>
        <v>0</v>
      </c>
      <c r="CD19" s="63">
        <f>IF(CD$15&lt;2025+$T19,IF($B19="Natural gas",($P19*BD19)/(1-$I19)-($Q19*'VT CHS Emissions Schedule'!AB$5)/(1-$K19),IF(OR($B19="Propane",$B19="Oil"),($P19*BD19)-($Q19*'VT CHS Emissions Schedule'!AB$5)/(1-$K19),(($U$33*$R19*('VT CHS Emissions Schedule'!AB$8+$N19)/$X$33)+($U$34*$R19*('VT CHS Emissions Schedule'!AB$9+$M19)/$X$34)+($U$35*$R19*'VT CHS Emissions Schedule'!AB$7/$X$35)/(1-$L19)+($U$36*$R19*'VT CHS Emissions Schedule'!AB$5/$X$36/(1-$K19))+($U$37*$R19*('VT CHS Emissions Schedule'!AB$36+$O19)/$X$37))-($Q19*'VT CHS Emissions Schedule'!AB$5)/(1-$K19))),0)</f>
        <v>0</v>
      </c>
      <c r="CE19" s="63">
        <f>IF(CE$15&lt;2025+$T19,IF($B19="Natural gas",($P19*BE19)/(1-$I19)-($Q19*'VT CHS Emissions Schedule'!AC$5)/(1-$K19),IF(OR($B19="Propane",$B19="Oil"),($P19*BE19)-($Q19*'VT CHS Emissions Schedule'!AC$5)/(1-$K19),(($U$33*$R19*('VT CHS Emissions Schedule'!AC$8+$N19)/$X$33)+($U$34*$R19*('VT CHS Emissions Schedule'!AC$9+$M19)/$X$34)+($U$35*$R19*'VT CHS Emissions Schedule'!AC$7/$X$35)/(1-$L19)+($U$36*$R19*'VT CHS Emissions Schedule'!AC$5/$X$36/(1-$K19))+($U$37*$R19*('VT CHS Emissions Schedule'!AC$36+$O19)/$X$37))-($Q19*'VT CHS Emissions Schedule'!AC$5)/(1-$K19))),0)</f>
        <v>0</v>
      </c>
      <c r="CF19" s="63">
        <f>IF(CF$15&lt;2025+$T19,BF19+($S19*'VT CHS Emissions Schedule'!D$5)/(1-$K19),0)</f>
        <v>1635752.278223004</v>
      </c>
      <c r="CG19" s="63">
        <f>IF(CG$15&lt;2025+$T19,BG19+($S19*'VT CHS Emissions Schedule'!E$5)/(1-$K19),0)</f>
        <v>1662409.944557894</v>
      </c>
      <c r="CH19" s="63">
        <f>IF(CH$15&lt;2025+$T19,BH19+($S19*'VT CHS Emissions Schedule'!F$5)/(1-$K19),0)</f>
        <v>1689067.6108927839</v>
      </c>
      <c r="CI19" s="63">
        <f>IF(CI$15&lt;2025+$T19,BI19+($S19*'VT CHS Emissions Schedule'!G$5)/(1-$K19),0)</f>
        <v>1715725.2772276739</v>
      </c>
      <c r="CJ19" s="63">
        <f>IF(CJ$15&lt;2025+$T19,BJ19+($S19*'VT CHS Emissions Schedule'!H$5)/(1-$K19),0)</f>
        <v>1742382.9435625642</v>
      </c>
      <c r="CK19" s="63">
        <f>IF(CK$15&lt;2025+$T19,BK19+($S19*'VT CHS Emissions Schedule'!I$5)/(1-$K19),0)</f>
        <v>1759380.0231696311</v>
      </c>
      <c r="CL19" s="63">
        <f>IF(CL$15&lt;2025+$T19,BL19+($S19*'VT CHS Emissions Schedule'!J$5)/(1-$K19),0)</f>
        <v>1786037.6895045212</v>
      </c>
      <c r="CM19" s="63">
        <f>IF(CM$15&lt;2025+$T19,BM19+($S19*'VT CHS Emissions Schedule'!K$5)/(1-$K19),0)</f>
        <v>1812695.3558394108</v>
      </c>
      <c r="CN19" s="63">
        <f>IF(CN$15&lt;2025+$T19,BN19+($S19*'VT CHS Emissions Schedule'!L$5)/(1-$K19),0)</f>
        <v>1839353.0221743006</v>
      </c>
      <c r="CO19" s="63">
        <f>IF(CO$15&lt;2025+$T19,BO19+($S19*'VT CHS Emissions Schedule'!M$5)/(1-$K19),0)</f>
        <v>1866010.6885091907</v>
      </c>
      <c r="CP19" s="63">
        <f>IF(CP$15&lt;2025+$T19,BP19+($S19*'VT CHS Emissions Schedule'!N$5)/(1-$K19),0)</f>
        <v>1890828.8588732416</v>
      </c>
      <c r="CQ19" s="63">
        <f>IF(CQ$15&lt;2025+$T19,BQ19+($S19*'VT CHS Emissions Schedule'!O$5)/(1-$K19),0)</f>
        <v>1890828.8588732416</v>
      </c>
      <c r="CR19" s="63">
        <f>IF(CR$15&lt;2025+$T19,BR19+($S19*'VT CHS Emissions Schedule'!P$5)/(1-$K19),0)</f>
        <v>1890828.8588732416</v>
      </c>
      <c r="CS19" s="63">
        <f>IF(CS$15&lt;2025+$T19,BS19+($S19*'VT CHS Emissions Schedule'!Q$5)/(1-$K19),0)</f>
        <v>1890828.8588732416</v>
      </c>
      <c r="CT19" s="63">
        <f>IF(CT$15&lt;2025+$T19,BT19+($S19*'VT CHS Emissions Schedule'!R$5)/(1-$K19),0)</f>
        <v>1890828.8588732416</v>
      </c>
      <c r="CU19" s="63">
        <f>IF(CU$15&lt;2025+$T19,BU19+($S19*'VT CHS Emissions Schedule'!S$5)/(1-$K19),0)</f>
        <v>1890342.9419388999</v>
      </c>
      <c r="CV19" s="63">
        <f>IF(CV$15&lt;2025+$T19,BV19+($S19*'VT CHS Emissions Schedule'!T$5)/(1-$K19),0)</f>
        <v>0</v>
      </c>
      <c r="CW19" s="63">
        <f>IF(CW$15&lt;2025+$T19,BW19+($S19*'VT CHS Emissions Schedule'!U$5)/(1-$K19),0)</f>
        <v>0</v>
      </c>
      <c r="CX19" s="63">
        <f>IF(CX$15&lt;2025+$T19,BX19+($S19*'VT CHS Emissions Schedule'!V$5)/(1-$K19),0)</f>
        <v>0</v>
      </c>
      <c r="CY19" s="63">
        <f>IF(CY$15&lt;2025+$T19,BY19+($S19*'VT CHS Emissions Schedule'!W$5)/(1-$K19),0)</f>
        <v>0</v>
      </c>
      <c r="CZ19" s="63">
        <f>IF(CZ$15&lt;2025+$T19,BZ19+($S19*'VT CHS Emissions Schedule'!X$5)/(1-$K19),0)</f>
        <v>0</v>
      </c>
      <c r="DA19" s="63">
        <f>IF(DA$15&lt;2025+$T19,CA19+($S19*'VT CHS Emissions Schedule'!Y$5)/(1-$K19),0)</f>
        <v>0</v>
      </c>
      <c r="DB19" s="63">
        <f>IF(DB$15&lt;2025+$T19,CB19+($S19*'VT CHS Emissions Schedule'!Z$5)/(1-$K19),0)</f>
        <v>0</v>
      </c>
      <c r="DC19" s="63">
        <f>IF(DC$15&lt;2025+$T19,CC19+($S19*'VT CHS Emissions Schedule'!AA$5)/(1-$K19),0)</f>
        <v>0</v>
      </c>
      <c r="DD19" s="63">
        <f>IF(DD$15&lt;2025+$T19,CD19+($S19*'VT CHS Emissions Schedule'!AB$5)/(1-$K19),0)</f>
        <v>0</v>
      </c>
      <c r="DE19" s="63">
        <f>IF(DE$15&lt;2025+$T19,CE19+($S19*'VT CHS Emissions Schedule'!AC$5)/(1-$K19),0)</f>
        <v>0</v>
      </c>
    </row>
    <row r="20" spans="1:109" ht="15" customHeight="1" x14ac:dyDescent="0.25">
      <c r="A20" s="517" t="s">
        <v>7</v>
      </c>
      <c r="B20" s="125" t="s">
        <v>11</v>
      </c>
      <c r="C20" s="196">
        <f t="shared" si="0"/>
        <v>26214192.305838816</v>
      </c>
      <c r="D20" s="196">
        <f t="shared" si="1"/>
        <v>25968269.071881849</v>
      </c>
      <c r="E20" s="219">
        <f t="shared" si="2"/>
        <v>26.214192305838814</v>
      </c>
      <c r="F20" s="110">
        <f t="shared" si="3"/>
        <v>1438444.2871931239</v>
      </c>
      <c r="G20" s="63">
        <f>IF($B20="Natural gas",($P20*AF20)/(1-$I20)-($Q20*'VT CHS Emissions Schedule'!D$5)/(1-$K20),IF(OR($B20="Propane",$B20="Oil"),($P20*AF20)-($Q20*'VT CHS Emissions Schedule'!D$5)/(1-$K20),(($V$33*$R20*('VT CHS Emissions Schedule'!D$8+$N20)/$X$33)+($V$34*$R20*('VT CHS Emissions Schedule'!D$9+$M20)/$X$34)+($V$35*$R20*'VT CHS Emissions Schedule'!D$7/$X$35)/(1-$L20)+($V$36*$R20*'VT CHS Emissions Schedule'!D$5/$X$36/(1-$K20))+($V$37*$R20*('VT CHS Emissions Schedule'!D$36+$N20)/$X$37))-($Q20*'VT CHS Emissions Schedule'!D$5)/(1-$K20)))</f>
        <v>1466715.0083374679</v>
      </c>
      <c r="H20" s="63">
        <f>($S20*'VT CHS Emissions Schedule'!D$5)/(1-$K20)</f>
        <v>-28270.721144343857</v>
      </c>
      <c r="I20" s="65">
        <f>_xlfn.XLOOKUP(B20,Lookups!$A$3:$A$15,Lookups!$E$3:$E$15)</f>
        <v>1.4E-2</v>
      </c>
      <c r="J20" s="64">
        <f>_xlfn.XLOOKUP(B20,Lookups!$A$3:$A$15,Lookups!$D$3:$D$15)</f>
        <v>0</v>
      </c>
      <c r="K20" s="65">
        <f>Lookups!$E$6</f>
        <v>8.9499999999999996E-2</v>
      </c>
      <c r="L20" s="65">
        <f>Lookups!$E$5</f>
        <v>1.4E-2</v>
      </c>
      <c r="M20" s="64">
        <f>Lookups!$D$4</f>
        <v>0.32764300000000002</v>
      </c>
      <c r="N20" s="64">
        <f>Lookups!$D$3</f>
        <v>0.21490000000000001</v>
      </c>
      <c r="O20" s="64">
        <f>Lookups!$D$8</f>
        <v>1.3776766038113153</v>
      </c>
      <c r="P20" s="63">
        <f t="shared" si="4"/>
        <v>28567.623529411765</v>
      </c>
      <c r="Q20" s="63">
        <f t="shared" si="5"/>
        <v>9145.9803241558438</v>
      </c>
      <c r="R20" s="63">
        <f t="shared" si="6"/>
        <v>24282.48</v>
      </c>
      <c r="S20" s="63">
        <f t="shared" si="7"/>
        <v>-681.53286713286707</v>
      </c>
      <c r="T20" s="67">
        <v>16</v>
      </c>
      <c r="U20" s="63">
        <v>12000</v>
      </c>
      <c r="V20" s="63">
        <v>1909</v>
      </c>
      <c r="W20" s="71">
        <v>7.7</v>
      </c>
      <c r="X20" s="71">
        <f t="shared" si="8"/>
        <v>0.85</v>
      </c>
      <c r="Y20" s="70">
        <v>14.3</v>
      </c>
      <c r="Z20" s="63">
        <f t="shared" si="9"/>
        <v>12000</v>
      </c>
      <c r="AA20" s="63">
        <v>240</v>
      </c>
      <c r="AB20" s="79">
        <v>0.06</v>
      </c>
      <c r="AC20" s="72">
        <v>3.4119999999999999</v>
      </c>
      <c r="AD20" s="73">
        <v>3.5999999999999999E-3</v>
      </c>
      <c r="AE20" s="74">
        <v>1.06E-3</v>
      </c>
      <c r="AF20" s="66">
        <f>IF(AF$15&lt;2025+$T20,$J20+_xlfn.XLOOKUP(_xlfn.XLOOKUP($B20,Lookups!$A$3:$A$17,Lookups!$B$3:$B$17),'VT CHS Emissions Schedule'!$A:$A,'VT CHS Emissions Schedule'!D:D),0)</f>
        <v>63.717402645016818</v>
      </c>
      <c r="AG20" s="66">
        <f>IF(AG$15&lt;2025+$T20,$J20+_xlfn.XLOOKUP(_xlfn.XLOOKUP($B20,Lookups!$A$3:$A$17,Lookups!$B$3:$B$17),'VT CHS Emissions Schedule'!$A:$A,'VT CHS Emissions Schedule'!E:E),0)</f>
        <v>63.717402645016818</v>
      </c>
      <c r="AH20" s="66">
        <f>IF(AH$15&lt;2025+$T20,$J20+_xlfn.XLOOKUP(_xlfn.XLOOKUP($B20,Lookups!$A$3:$A$17,Lookups!$B$3:$B$17),'VT CHS Emissions Schedule'!$A:$A,'VT CHS Emissions Schedule'!F:F),0)</f>
        <v>63.717402645016818</v>
      </c>
      <c r="AI20" s="66">
        <f>IF(AI$15&lt;2025+$T20,$J20+_xlfn.XLOOKUP(_xlfn.XLOOKUP($B20,Lookups!$A$3:$A$17,Lookups!$B$3:$B$17),'VT CHS Emissions Schedule'!$A:$A,'VT CHS Emissions Schedule'!G:G),0)</f>
        <v>63.717402645016818</v>
      </c>
      <c r="AJ20" s="66">
        <f>IF(AJ$15&lt;2025+$T20,$J20+_xlfn.XLOOKUP(_xlfn.XLOOKUP($B20,Lookups!$A$3:$A$17,Lookups!$B$3:$B$17),'VT CHS Emissions Schedule'!$A:$A,'VT CHS Emissions Schedule'!H:H),0)</f>
        <v>63.717402645016818</v>
      </c>
      <c r="AK20" s="66">
        <f>IF(AK$15&lt;2025+$T20,$J20+_xlfn.XLOOKUP(_xlfn.XLOOKUP($B20,Lookups!$A$3:$A$17,Lookups!$B$3:$B$17),'VT CHS Emissions Schedule'!$A:$A,'VT CHS Emissions Schedule'!I:I),0)</f>
        <v>63.651087867640953</v>
      </c>
      <c r="AL20" s="66">
        <f>IF(AL$15&lt;2025+$T20,$J20+_xlfn.XLOOKUP(_xlfn.XLOOKUP($B20,Lookups!$A$3:$A$17,Lookups!$B$3:$B$17),'VT CHS Emissions Schedule'!$A:$A,'VT CHS Emissions Schedule'!J:J),0)</f>
        <v>63.651087867640953</v>
      </c>
      <c r="AM20" s="66">
        <f>IF(AM$15&lt;2025+$T20,$J20+_xlfn.XLOOKUP(_xlfn.XLOOKUP($B20,Lookups!$A$3:$A$17,Lookups!$B$3:$B$17),'VT CHS Emissions Schedule'!$A:$A,'VT CHS Emissions Schedule'!K:K),0)</f>
        <v>63.651087867640953</v>
      </c>
      <c r="AN20" s="66">
        <f>IF(AN$15&lt;2025+$T20,$J20+_xlfn.XLOOKUP(_xlfn.XLOOKUP($B20,Lookups!$A$3:$A$17,Lookups!$B$3:$B$17),'VT CHS Emissions Schedule'!$A:$A,'VT CHS Emissions Schedule'!L:L),0)</f>
        <v>63.651087867640953</v>
      </c>
      <c r="AO20" s="66">
        <f>IF(AO$15&lt;2025+$T20,$J20+_xlfn.XLOOKUP(_xlfn.XLOOKUP($B20,Lookups!$A$3:$A$17,Lookups!$B$3:$B$17),'VT CHS Emissions Schedule'!$A:$A,'VT CHS Emissions Schedule'!M:M),0)</f>
        <v>63.651087867640953</v>
      </c>
      <c r="AP20" s="66">
        <f>IF(AP$15&lt;2025+$T20,$J20+_xlfn.XLOOKUP(_xlfn.XLOOKUP($B20,Lookups!$A$3:$A$17,Lookups!$B$3:$B$17),'VT CHS Emissions Schedule'!$A:$A,'VT CHS Emissions Schedule'!N:N),0)</f>
        <v>63.63986854112931</v>
      </c>
      <c r="AQ20" s="66">
        <f>IF(AQ$15&lt;2025+$T20,$J20+_xlfn.XLOOKUP(_xlfn.XLOOKUP($B20,Lookups!$A$3:$A$17,Lookups!$B$3:$B$17),'VT CHS Emissions Schedule'!$A:$A,'VT CHS Emissions Schedule'!O:O),0)</f>
        <v>63.63986854112931</v>
      </c>
      <c r="AR20" s="66">
        <f>IF(AR$15&lt;2025+$T20,$J20+_xlfn.XLOOKUP(_xlfn.XLOOKUP($B20,Lookups!$A$3:$A$17,Lookups!$B$3:$B$17),'VT CHS Emissions Schedule'!$A:$A,'VT CHS Emissions Schedule'!P:P),0)</f>
        <v>63.63986854112931</v>
      </c>
      <c r="AS20" s="66">
        <f>IF(AS$15&lt;2025+$T20,$J20+_xlfn.XLOOKUP(_xlfn.XLOOKUP($B20,Lookups!$A$3:$A$17,Lookups!$B$3:$B$17),'VT CHS Emissions Schedule'!$A:$A,'VT CHS Emissions Schedule'!Q:Q),0)</f>
        <v>63.63986854112931</v>
      </c>
      <c r="AT20" s="66">
        <f>IF(AT$15&lt;2025+$T20,$J20+_xlfn.XLOOKUP(_xlfn.XLOOKUP($B20,Lookups!$A$3:$A$17,Lookups!$B$3:$B$17),'VT CHS Emissions Schedule'!$A:$A,'VT CHS Emissions Schedule'!R:R),0)</f>
        <v>63.63986854112931</v>
      </c>
      <c r="AU20" s="66">
        <f>IF(AU$15&lt;2025+$T20,$J20+_xlfn.XLOOKUP(_xlfn.XLOOKUP($B20,Lookups!$A$3:$A$17,Lookups!$B$3:$B$17),'VT CHS Emissions Schedule'!$A:$A,'VT CHS Emissions Schedule'!S:S),0)</f>
        <v>63.636270787590277</v>
      </c>
      <c r="AV20" s="66">
        <f>IF(AV$15&lt;2025+$T20,$J20+_xlfn.XLOOKUP(_xlfn.XLOOKUP($B20,Lookups!$A$3:$A$17,Lookups!$B$3:$B$17),'VT CHS Emissions Schedule'!$A:$A,'VT CHS Emissions Schedule'!T:T),0)</f>
        <v>0</v>
      </c>
      <c r="AW20" s="66">
        <f>IF(AW$15&lt;2025+$T20,$J20+_xlfn.XLOOKUP(_xlfn.XLOOKUP($B20,Lookups!$A$3:$A$17,Lookups!$B$3:$B$17),'VT CHS Emissions Schedule'!$A:$A,'VT CHS Emissions Schedule'!U:U),0)</f>
        <v>0</v>
      </c>
      <c r="AX20" s="66">
        <f>IF(AX$15&lt;2025+$T20,$J20+_xlfn.XLOOKUP(_xlfn.XLOOKUP($B20,Lookups!$A$3:$A$17,Lookups!$B$3:$B$17),'VT CHS Emissions Schedule'!$A:$A,'VT CHS Emissions Schedule'!V:V),0)</f>
        <v>0</v>
      </c>
      <c r="AY20" s="66">
        <f>IF(AY$15&lt;2025+$T20,$J20+_xlfn.XLOOKUP(_xlfn.XLOOKUP($B20,Lookups!$A$3:$A$17,Lookups!$B$3:$B$17),'VT CHS Emissions Schedule'!$A:$A,'VT CHS Emissions Schedule'!W:W),0)</f>
        <v>0</v>
      </c>
      <c r="AZ20" s="66">
        <f>IF(AZ$15&lt;2025+$T20,$J20+_xlfn.XLOOKUP(_xlfn.XLOOKUP($B20,Lookups!$A$3:$A$17,Lookups!$B$3:$B$17),'VT CHS Emissions Schedule'!$A:$A,'VT CHS Emissions Schedule'!X:X),0)</f>
        <v>0</v>
      </c>
      <c r="BA20" s="66">
        <f>IF(BA$15&lt;2025+$T20,$J20+_xlfn.XLOOKUP(_xlfn.XLOOKUP($B20,Lookups!$A$3:$A$17,Lookups!$B$3:$B$17),'VT CHS Emissions Schedule'!$A:$A,'VT CHS Emissions Schedule'!Y:Y),0)</f>
        <v>0</v>
      </c>
      <c r="BB20" s="66">
        <f>IF(BB$15&lt;2025+$T20,$J20+_xlfn.XLOOKUP(_xlfn.XLOOKUP($B20,Lookups!$A$3:$A$17,Lookups!$B$3:$B$17),'VT CHS Emissions Schedule'!$A:$A,'VT CHS Emissions Schedule'!Z:Z),0)</f>
        <v>0</v>
      </c>
      <c r="BC20" s="66">
        <f>IF(BC$15&lt;2025+$T20,$J20+_xlfn.XLOOKUP(_xlfn.XLOOKUP($B20,Lookups!$A$3:$A$17,Lookups!$B$3:$B$17),'VT CHS Emissions Schedule'!$A:$A,'VT CHS Emissions Schedule'!AA:AA),0)</f>
        <v>0</v>
      </c>
      <c r="BD20" s="66">
        <f>IF(BD$15&lt;2025+$T20,$J20+_xlfn.XLOOKUP(_xlfn.XLOOKUP($B20,Lookups!$A$3:$A$17,Lookups!$B$3:$B$17),'VT CHS Emissions Schedule'!$A:$A,'VT CHS Emissions Schedule'!AB:AB),0)</f>
        <v>0</v>
      </c>
      <c r="BE20" s="66">
        <f>IF(BE$15&lt;2025+$T20,$J20+_xlfn.XLOOKUP(_xlfn.XLOOKUP($B20,Lookups!$A$3:$A$17,Lookups!$B$3:$B$17),'VT CHS Emissions Schedule'!$A:$A,'VT CHS Emissions Schedule'!AC:AC),0)</f>
        <v>0</v>
      </c>
      <c r="BF20" s="63">
        <f>IF(BF$15&lt;2025+$T20,IF($B20="Natural gas",($P20*AF20)/(1-$I20)-($Q20*'VT CHS Emissions Schedule'!D$5)/(1-$K20),IF(OR($B20="Propane",$B20="Oil"),($P20*AF20)-($Q20*'VT CHS Emissions Schedule'!D$5)/(1-$K20),(($U$33*$R20*('VT CHS Emissions Schedule'!D$8+$N20)/$X$33)+($U$34*$R20*('VT CHS Emissions Schedule'!D$9+$M20)/$X$34)+($U$35*$R20*'VT CHS Emissions Schedule'!D$7/$X$35)/(1-$L20)+($U$36*$R20*'VT CHS Emissions Schedule'!D$5/$X$36/(1-$K20))+($U$37*$R20*('VT CHS Emissions Schedule'!D$36+$O20)/$X$37))-($Q20*'VT CHS Emissions Schedule'!D$5)/(1-$K20))),0)</f>
        <v>1466715.0083374679</v>
      </c>
      <c r="BG20" s="63">
        <f>IF(BG$15&lt;2025+$T20,IF($B20="Natural gas",($P20*AG20)/(1-$I20)-($Q20*'VT CHS Emissions Schedule'!E$5)/(1-$K20),IF(OR($B20="Propane",$B20="Oil"),($P20*AG20)-($Q20*'VT CHS Emissions Schedule'!E$5)/(1-$K20),(($U$33*$R20*('VT CHS Emissions Schedule'!E$8+$N20)/$X$33)+($U$34*$R20*('VT CHS Emissions Schedule'!E$9+$M20)/$X$34)+($U$35*$R20*'VT CHS Emissions Schedule'!E$7/$X$35)/(1-$L20)+($U$36*$R20*'VT CHS Emissions Schedule'!E$5/$X$36/(1-$K20))+($U$37*$R20*('VT CHS Emissions Schedule'!E$36+$O20)/$X$37))-($Q20*'VT CHS Emissions Schedule'!E$5)/(1-$K20))),0)</f>
        <v>1493095.4052254199</v>
      </c>
      <c r="BH20" s="63">
        <f>IF(BH$15&lt;2025+$T20,IF($B20="Natural gas",($P20*AH20)/(1-$I20)-($Q20*'VT CHS Emissions Schedule'!F$5)/(1-$K20),IF(OR($B20="Propane",$B20="Oil"),($P20*AH20)-($Q20*'VT CHS Emissions Schedule'!F$5)/(1-$K20),(($U$33*$R20*('VT CHS Emissions Schedule'!F$8+$N20)/$X$33)+($U$34*$R20*('VT CHS Emissions Schedule'!F$9+$M20)/$X$34)+($U$35*$R20*'VT CHS Emissions Schedule'!F$7/$X$35)/(1-$L20)+($U$36*$R20*'VT CHS Emissions Schedule'!F$5/$X$36/(1-$K20))+($U$37*$R20*('VT CHS Emissions Schedule'!F$36+$O20)/$X$37))-($Q20*'VT CHS Emissions Schedule'!F$5)/(1-$K20))),0)</f>
        <v>1519475.8021133719</v>
      </c>
      <c r="BI20" s="63">
        <f>IF(BI$15&lt;2025+$T20,IF($B20="Natural gas",($P20*AI20)/(1-$I20)-($Q20*'VT CHS Emissions Schedule'!G$5)/(1-$K20),IF(OR($B20="Propane",$B20="Oil"),($P20*AI20)-($Q20*'VT CHS Emissions Schedule'!G$5)/(1-$K20),(($U$33*$R20*('VT CHS Emissions Schedule'!G$8+$N20)/$X$33)+($U$34*$R20*('VT CHS Emissions Schedule'!G$9+$M20)/$X$34)+($U$35*$R20*'VT CHS Emissions Schedule'!G$7/$X$35)/(1-$L20)+($U$36*$R20*'VT CHS Emissions Schedule'!G$5/$X$36/(1-$K20))+($U$37*$R20*('VT CHS Emissions Schedule'!G$36+$O20)/$X$37))-($Q20*'VT CHS Emissions Schedule'!G$5)/(1-$K20))),0)</f>
        <v>1545856.1990013241</v>
      </c>
      <c r="BJ20" s="63">
        <f>IF(BJ$15&lt;2025+$T20,IF($B20="Natural gas",($P20*AJ20)/(1-$I20)-($Q20*'VT CHS Emissions Schedule'!H$5)/(1-$K20),IF(OR($B20="Propane",$B20="Oil"),($P20*AJ20)-($Q20*'VT CHS Emissions Schedule'!H$5)/(1-$K20),(($U$33*$R20*('VT CHS Emissions Schedule'!H$8+$N20)/$X$33)+($U$34*$R20*('VT CHS Emissions Schedule'!H$9+$M20)/$X$34)+($U$35*$R20*'VT CHS Emissions Schedule'!H$7/$X$35)/(1-$L20)+($U$36*$R20*'VT CHS Emissions Schedule'!H$5/$X$36/(1-$K20))+($U$37*$R20*('VT CHS Emissions Schedule'!H$36+$O20)/$X$37))-($Q20*'VT CHS Emissions Schedule'!H$5)/(1-$K20))),0)</f>
        <v>1572236.5958892764</v>
      </c>
      <c r="BK20" s="63">
        <f>IF(BK$15&lt;2025+$T20,IF($B20="Natural gas",($P20*AK20)/(1-$I20)-($Q20*'VT CHS Emissions Schedule'!I$5)/(1-$K20),IF(OR($B20="Propane",$B20="Oil"),($P20*AK20)-($Q20*'VT CHS Emissions Schedule'!I$5)/(1-$K20),(($U$33*$R20*('VT CHS Emissions Schedule'!I$8+$N20)/$X$33)+($U$34*$R20*('VT CHS Emissions Schedule'!I$9+$M20)/$X$34)+($U$35*$R20*'VT CHS Emissions Schedule'!I$7/$X$35)/(1-$L20)+($U$36*$R20*'VT CHS Emissions Schedule'!I$5/$X$36/(1-$K20))+($U$37*$R20*('VT CHS Emissions Schedule'!I$36+$O20)/$X$37))-($Q20*'VT CHS Emissions Schedule'!I$5)/(1-$K20))),0)</f>
        <v>1596695.6382189011</v>
      </c>
      <c r="BL20" s="63">
        <f>IF(BL$15&lt;2025+$T20,IF($B20="Natural gas",($P20*AL20)/(1-$I20)-($Q20*'VT CHS Emissions Schedule'!J$5)/(1-$K20),IF(OR($B20="Propane",$B20="Oil"),($P20*AL20)-($Q20*'VT CHS Emissions Schedule'!J$5)/(1-$K20),(($U$33*$R20*('VT CHS Emissions Schedule'!J$8+$N20)/$X$33)+($U$34*$R20*('VT CHS Emissions Schedule'!J$9+$M20)/$X$34)+($U$35*$R20*'VT CHS Emissions Schedule'!J$7/$X$35)/(1-$L20)+($U$36*$R20*'VT CHS Emissions Schedule'!J$5/$X$36/(1-$K20))+($U$37*$R20*('VT CHS Emissions Schedule'!J$36+$O20)/$X$37))-($Q20*'VT CHS Emissions Schedule'!J$5)/(1-$K20))),0)</f>
        <v>1623076.0351068531</v>
      </c>
      <c r="BM20" s="63">
        <f>IF(BM$15&lt;2025+$T20,IF($B20="Natural gas",($P20*AM20)/(1-$I20)-($Q20*'VT CHS Emissions Schedule'!K$5)/(1-$K20),IF(OR($B20="Propane",$B20="Oil"),($P20*AM20)-($Q20*'VT CHS Emissions Schedule'!K$5)/(1-$K20),(($U$33*$R20*('VT CHS Emissions Schedule'!K$8+$N20)/$X$33)+($U$34*$R20*('VT CHS Emissions Schedule'!K$9+$M20)/$X$34)+($U$35*$R20*'VT CHS Emissions Schedule'!K$7/$X$35)/(1-$L20)+($U$36*$R20*'VT CHS Emissions Schedule'!K$5/$X$36/(1-$K20))+($U$37*$R20*('VT CHS Emissions Schedule'!K$36+$O20)/$X$37))-($Q20*'VT CHS Emissions Schedule'!K$5)/(1-$K20))),0)</f>
        <v>1649456.4319948053</v>
      </c>
      <c r="BN20" s="63">
        <f>IF(BN$15&lt;2025+$T20,IF($B20="Natural gas",($P20*AN20)/(1-$I20)-($Q20*'VT CHS Emissions Schedule'!L$5)/(1-$K20),IF(OR($B20="Propane",$B20="Oil"),($P20*AN20)-($Q20*'VT CHS Emissions Schedule'!L$5)/(1-$K20),(($U$33*$R20*('VT CHS Emissions Schedule'!L$8+$N20)/$X$33)+($U$34*$R20*('VT CHS Emissions Schedule'!L$9+$M20)/$X$34)+($U$35*$R20*'VT CHS Emissions Schedule'!L$7/$X$35)/(1-$L20)+($U$36*$R20*'VT CHS Emissions Schedule'!L$5/$X$36/(1-$K20))+($U$37*$R20*('VT CHS Emissions Schedule'!L$36+$O20)/$X$37))-($Q20*'VT CHS Emissions Schedule'!L$5)/(1-$K20))),0)</f>
        <v>1675836.8288827573</v>
      </c>
      <c r="BO20" s="63">
        <f>IF(BO$15&lt;2025+$T20,IF($B20="Natural gas",($P20*AO20)/(1-$I20)-($Q20*'VT CHS Emissions Schedule'!M$5)/(1-$K20),IF(OR($B20="Propane",$B20="Oil"),($P20*AO20)-($Q20*'VT CHS Emissions Schedule'!M$5)/(1-$K20),(($U$33*$R20*('VT CHS Emissions Schedule'!M$8+$N20)/$X$33)+($U$34*$R20*('VT CHS Emissions Schedule'!M$9+$M20)/$X$34)+($U$35*$R20*'VT CHS Emissions Schedule'!M$7/$X$35)/(1-$L20)+($U$36*$R20*'VT CHS Emissions Schedule'!M$5/$X$36/(1-$K20))+($U$37*$R20*('VT CHS Emissions Schedule'!M$36+$O20)/$X$37))-($Q20*'VT CHS Emissions Schedule'!M$5)/(1-$K20))),0)</f>
        <v>1702217.2257707096</v>
      </c>
      <c r="BP20" s="63">
        <f>IF(BP$15&lt;2025+$T20,IF($B20="Natural gas",($P20*AP20)/(1-$I20)-($Q20*'VT CHS Emissions Schedule'!N$5)/(1-$K20),IF(OR($B20="Propane",$B20="Oil"),($P20*AP20)-($Q20*'VT CHS Emissions Schedule'!N$5)/(1-$K20),(($U$33*$R20*('VT CHS Emissions Schedule'!N$8+$N20)/$X$33)+($U$34*$R20*('VT CHS Emissions Schedule'!N$9+$M20)/$X$34)+($U$35*$R20*'VT CHS Emissions Schedule'!N$7/$X$35)/(1-$L20)+($U$36*$R20*'VT CHS Emissions Schedule'!N$5/$X$36/(1-$K20))+($U$37*$R20*('VT CHS Emissions Schedule'!N$36+$O20)/$X$37))-($Q20*'VT CHS Emissions Schedule'!N$5)/(1-$K20))),0)</f>
        <v>1728272.5623178519</v>
      </c>
      <c r="BQ20" s="63">
        <f>IF(BQ$15&lt;2025+$T20,IF($B20="Natural gas",($P20*AQ20)/(1-$I20)-($Q20*'VT CHS Emissions Schedule'!O$5)/(1-$K20),IF(OR($B20="Propane",$B20="Oil"),($P20*AQ20)-($Q20*'VT CHS Emissions Schedule'!O$5)/(1-$K20),(($U$33*$R20*('VT CHS Emissions Schedule'!O$8+$N20)/$X$33)+($U$34*$R20*('VT CHS Emissions Schedule'!O$9+$M20)/$X$34)+($U$35*$R20*'VT CHS Emissions Schedule'!O$7/$X$35)/(1-$L20)+($U$36*$R20*'VT CHS Emissions Schedule'!O$5/$X$36/(1-$K20))+($U$37*$R20*('VT CHS Emissions Schedule'!O$36+$O20)/$X$37))-($Q20*'VT CHS Emissions Schedule'!O$5)/(1-$K20))),0)</f>
        <v>1728272.5623178519</v>
      </c>
      <c r="BR20" s="63">
        <f>IF(BR$15&lt;2025+$T20,IF($B20="Natural gas",($P20*AR20)/(1-$I20)-($Q20*'VT CHS Emissions Schedule'!P$5)/(1-$K20),IF(OR($B20="Propane",$B20="Oil"),($P20*AR20)-($Q20*'VT CHS Emissions Schedule'!P$5)/(1-$K20),(($U$33*$R20*('VT CHS Emissions Schedule'!P$8+$N20)/$X$33)+($U$34*$R20*('VT CHS Emissions Schedule'!P$9+$M20)/$X$34)+($U$35*$R20*'VT CHS Emissions Schedule'!P$7/$X$35)/(1-$L20)+($U$36*$R20*'VT CHS Emissions Schedule'!P$5/$X$36/(1-$K20))+($U$37*$R20*('VT CHS Emissions Schedule'!P$36+$O20)/$X$37))-($Q20*'VT CHS Emissions Schedule'!P$5)/(1-$K20))),0)</f>
        <v>1728272.5623178519</v>
      </c>
      <c r="BS20" s="63">
        <f>IF(BS$15&lt;2025+$T20,IF($B20="Natural gas",($P20*AS20)/(1-$I20)-($Q20*'VT CHS Emissions Schedule'!Q$5)/(1-$K20),IF(OR($B20="Propane",$B20="Oil"),($P20*AS20)-($Q20*'VT CHS Emissions Schedule'!Q$5)/(1-$K20),(($U$33*$R20*('VT CHS Emissions Schedule'!Q$8+$N20)/$X$33)+($U$34*$R20*('VT CHS Emissions Schedule'!Q$9+$M20)/$X$34)+($U$35*$R20*'VT CHS Emissions Schedule'!Q$7/$X$35)/(1-$L20)+($U$36*$R20*'VT CHS Emissions Schedule'!Q$5/$X$36/(1-$K20))+($U$37*$R20*('VT CHS Emissions Schedule'!Q$36+$O20)/$X$37))-($Q20*'VT CHS Emissions Schedule'!Q$5)/(1-$K20))),0)</f>
        <v>1728272.5623178519</v>
      </c>
      <c r="BT20" s="63">
        <f>IF(BT$15&lt;2025+$T20,IF($B20="Natural gas",($P20*AT20)/(1-$I20)-($Q20*'VT CHS Emissions Schedule'!R$5)/(1-$K20),IF(OR($B20="Propane",$B20="Oil"),($P20*AT20)-($Q20*'VT CHS Emissions Schedule'!R$5)/(1-$K20),(($U$33*$R20*('VT CHS Emissions Schedule'!R$8+$N20)/$X$33)+($U$34*$R20*('VT CHS Emissions Schedule'!R$9+$M20)/$X$34)+($U$35*$R20*'VT CHS Emissions Schedule'!R$7/$X$35)/(1-$L20)+($U$36*$R20*'VT CHS Emissions Schedule'!R$5/$X$36/(1-$K20))+($U$37*$R20*('VT CHS Emissions Schedule'!R$36+$O20)/$X$37))-($Q20*'VT CHS Emissions Schedule'!R$5)/(1-$K20))),0)</f>
        <v>1728272.5623178519</v>
      </c>
      <c r="BU20" s="63">
        <f>IF(BU$15&lt;2025+$T20,IF($B20="Natural gas",($P20*AU20)/(1-$I20)-($Q20*'VT CHS Emissions Schedule'!S$5)/(1-$K20),IF(OR($B20="Propane",$B20="Oil"),($P20*AU20)-($Q20*'VT CHS Emissions Schedule'!S$5)/(1-$K20),(($U$33*$R20*('VT CHS Emissions Schedule'!S$8+$N20)/$X$33)+($U$34*$R20*('VT CHS Emissions Schedule'!S$9+$M20)/$X$34)+($U$35*$R20*'VT CHS Emissions Schedule'!S$7/$X$35)/(1-$L20)+($U$36*$R20*'VT CHS Emissions Schedule'!S$5/$X$36/(1-$K20))+($U$37*$R20*('VT CHS Emissions Schedule'!S$36+$O20)/$X$37))-($Q20*'VT CHS Emissions Schedule'!S$5)/(1-$K20))),0)</f>
        <v>1728168.3237086688</v>
      </c>
      <c r="BV20" s="63">
        <f>IF(BV$15&lt;2025+$T20,IF($B20="Natural gas",($P20*AV20)/(1-$I20)-($Q20*'VT CHS Emissions Schedule'!T$5)/(1-$K20),IF(OR($B20="Propane",$B20="Oil"),($P20*AV20)-($Q20*'VT CHS Emissions Schedule'!T$5)/(1-$K20),(($U$33*$R20*('VT CHS Emissions Schedule'!T$8+$N20)/$X$33)+($U$34*$R20*('VT CHS Emissions Schedule'!T$9+$M20)/$X$34)+($U$35*$R20*'VT CHS Emissions Schedule'!T$7/$X$35)/(1-$L20)+($U$36*$R20*'VT CHS Emissions Schedule'!T$5/$X$36/(1-$K20))+($U$37*$R20*('VT CHS Emissions Schedule'!T$36+$O20)/$X$37))-($Q20*'VT CHS Emissions Schedule'!T$5)/(1-$K20))),0)</f>
        <v>0</v>
      </c>
      <c r="BW20" s="63">
        <f>IF(BW$15&lt;2025+$T20,IF($B20="Natural gas",($P20*AW20)/(1-$I20)-($Q20*'VT CHS Emissions Schedule'!U$5)/(1-$K20),IF(OR($B20="Propane",$B20="Oil"),($P20*AW20)-($Q20*'VT CHS Emissions Schedule'!U$5)/(1-$K20),(($U$33*$R20*('VT CHS Emissions Schedule'!U$8+$N20)/$X$33)+($U$34*$R20*('VT CHS Emissions Schedule'!U$9+$M20)/$X$34)+($U$35*$R20*'VT CHS Emissions Schedule'!U$7/$X$35)/(1-$L20)+($U$36*$R20*'VT CHS Emissions Schedule'!U$5/$X$36/(1-$K20))+($U$37*$R20*('VT CHS Emissions Schedule'!U$36+$O20)/$X$37))-($Q20*'VT CHS Emissions Schedule'!U$5)/(1-$K20))),0)</f>
        <v>0</v>
      </c>
      <c r="BX20" s="63">
        <f>IF(BX$15&lt;2025+$T20,IF($B20="Natural gas",($P20*AX20)/(1-$I20)-($Q20*'VT CHS Emissions Schedule'!V$5)/(1-$K20),IF(OR($B20="Propane",$B20="Oil"),($P20*AX20)-($Q20*'VT CHS Emissions Schedule'!V$5)/(1-$K20),(($U$33*$R20*('VT CHS Emissions Schedule'!V$8+$N20)/$X$33)+($U$34*$R20*('VT CHS Emissions Schedule'!V$9+$M20)/$X$34)+($U$35*$R20*'VT CHS Emissions Schedule'!V$7/$X$35)/(1-$L20)+($U$36*$R20*'VT CHS Emissions Schedule'!V$5/$X$36/(1-$K20))+($U$37*$R20*('VT CHS Emissions Schedule'!V$36+$O20)/$X$37))-($Q20*'VT CHS Emissions Schedule'!V$5)/(1-$K20))),0)</f>
        <v>0</v>
      </c>
      <c r="BY20" s="63">
        <f>IF(BY$15&lt;2025+$T20,IF($B20="Natural gas",($P20*AY20)/(1-$I20)-($Q20*'VT CHS Emissions Schedule'!W$5)/(1-$K20),IF(OR($B20="Propane",$B20="Oil"),($P20*AY20)-($Q20*'VT CHS Emissions Schedule'!W$5)/(1-$K20),(($U$33*$R20*('VT CHS Emissions Schedule'!W$8+$N20)/$X$33)+($U$34*$R20*('VT CHS Emissions Schedule'!W$9+$M20)/$X$34)+($U$35*$R20*'VT CHS Emissions Schedule'!W$7/$X$35)/(1-$L20)+($U$36*$R20*'VT CHS Emissions Schedule'!W$5/$X$36/(1-$K20))+($U$37*$R20*('VT CHS Emissions Schedule'!W$36+$O20)/$X$37))-($Q20*'VT CHS Emissions Schedule'!W$5)/(1-$K20))),0)</f>
        <v>0</v>
      </c>
      <c r="BZ20" s="63">
        <f>IF(BZ$15&lt;2025+$T20,IF($B20="Natural gas",($P20*AZ20)/(1-$I20)-($Q20*'VT CHS Emissions Schedule'!X$5)/(1-$K20),IF(OR($B20="Propane",$B20="Oil"),($P20*AZ20)-($Q20*'VT CHS Emissions Schedule'!X$5)/(1-$K20),(($U$33*$R20*('VT CHS Emissions Schedule'!X$8+$N20)/$X$33)+($U$34*$R20*('VT CHS Emissions Schedule'!X$9+$M20)/$X$34)+($U$35*$R20*'VT CHS Emissions Schedule'!X$7/$X$35)/(1-$L20)+($U$36*$R20*'VT CHS Emissions Schedule'!X$5/$X$36/(1-$K20))+($U$37*$R20*('VT CHS Emissions Schedule'!X$36+$O20)/$X$37))-($Q20*'VT CHS Emissions Schedule'!X$5)/(1-$K20))),0)</f>
        <v>0</v>
      </c>
      <c r="CA20" s="63">
        <f>IF(CA$15&lt;2025+$T20,IF($B20="Natural gas",($P20*BA20)/(1-$I20)-($Q20*'VT CHS Emissions Schedule'!Y$5)/(1-$K20),IF(OR($B20="Propane",$B20="Oil"),($P20*BA20)-($Q20*'VT CHS Emissions Schedule'!Y$5)/(1-$K20),(($U$33*$R20*('VT CHS Emissions Schedule'!Y$8+$N20)/$X$33)+($U$34*$R20*('VT CHS Emissions Schedule'!Y$9+$M20)/$X$34)+($U$35*$R20*'VT CHS Emissions Schedule'!Y$7/$X$35)/(1-$L20)+($U$36*$R20*'VT CHS Emissions Schedule'!Y$5/$X$36/(1-$K20))+($U$37*$R20*('VT CHS Emissions Schedule'!Y$36+$O20)/$X$37))-($Q20*'VT CHS Emissions Schedule'!Y$5)/(1-$K20))),0)</f>
        <v>0</v>
      </c>
      <c r="CB20" s="63">
        <f>IF(CB$15&lt;2025+$T20,IF($B20="Natural gas",($P20*BB20)/(1-$I20)-($Q20*'VT CHS Emissions Schedule'!Z$5)/(1-$K20),IF(OR($B20="Propane",$B20="Oil"),($P20*BB20)-($Q20*'VT CHS Emissions Schedule'!Z$5)/(1-$K20),(($U$33*$R20*('VT CHS Emissions Schedule'!Z$8+$N20)/$X$33)+($U$34*$R20*('VT CHS Emissions Schedule'!Z$9+$M20)/$X$34)+($U$35*$R20*'VT CHS Emissions Schedule'!Z$7/$X$35)/(1-$L20)+($U$36*$R20*'VT CHS Emissions Schedule'!Z$5/$X$36/(1-$K20))+($U$37*$R20*('VT CHS Emissions Schedule'!Z$36+$O20)/$X$37))-($Q20*'VT CHS Emissions Schedule'!Z$5)/(1-$K20))),0)</f>
        <v>0</v>
      </c>
      <c r="CC20" s="63">
        <f>IF(CC$15&lt;2025+$T20,IF($B20="Natural gas",($P20*BC20)/(1-$I20)-($Q20*'VT CHS Emissions Schedule'!AA$5)/(1-$K20),IF(OR($B20="Propane",$B20="Oil"),($P20*BC20)-($Q20*'VT CHS Emissions Schedule'!AA$5)/(1-$K20),(($U$33*$R20*('VT CHS Emissions Schedule'!AA$8+$N20)/$X$33)+($U$34*$R20*('VT CHS Emissions Schedule'!AA$9+$M20)/$X$34)+($U$35*$R20*'VT CHS Emissions Schedule'!AA$7/$X$35)/(1-$L20)+($U$36*$R20*'VT CHS Emissions Schedule'!AA$5/$X$36/(1-$K20))+($U$37*$R20*('VT CHS Emissions Schedule'!AA$36+$O20)/$X$37))-($Q20*'VT CHS Emissions Schedule'!AA$5)/(1-$K20))),0)</f>
        <v>0</v>
      </c>
      <c r="CD20" s="63">
        <f>IF(CD$15&lt;2025+$T20,IF($B20="Natural gas",($P20*BD20)/(1-$I20)-($Q20*'VT CHS Emissions Schedule'!AB$5)/(1-$K20),IF(OR($B20="Propane",$B20="Oil"),($P20*BD20)-($Q20*'VT CHS Emissions Schedule'!AB$5)/(1-$K20),(($U$33*$R20*('VT CHS Emissions Schedule'!AB$8+$N20)/$X$33)+($U$34*$R20*('VT CHS Emissions Schedule'!AB$9+$M20)/$X$34)+($U$35*$R20*'VT CHS Emissions Schedule'!AB$7/$X$35)/(1-$L20)+($U$36*$R20*'VT CHS Emissions Schedule'!AB$5/$X$36/(1-$K20))+($U$37*$R20*('VT CHS Emissions Schedule'!AB$36+$O20)/$X$37))-($Q20*'VT CHS Emissions Schedule'!AB$5)/(1-$K20))),0)</f>
        <v>0</v>
      </c>
      <c r="CE20" s="63">
        <f>IF(CE$15&lt;2025+$T20,IF($B20="Natural gas",($P20*BE20)/(1-$I20)-($Q20*'VT CHS Emissions Schedule'!AC$5)/(1-$K20),IF(OR($B20="Propane",$B20="Oil"),($P20*BE20)-($Q20*'VT CHS Emissions Schedule'!AC$5)/(1-$K20),(($U$33*$R20*('VT CHS Emissions Schedule'!AC$8+$N20)/$X$33)+($U$34*$R20*('VT CHS Emissions Schedule'!AC$9+$M20)/$X$34)+($U$35*$R20*'VT CHS Emissions Schedule'!AC$7/$X$35)/(1-$L20)+($U$36*$R20*'VT CHS Emissions Schedule'!AC$5/$X$36/(1-$K20))+($U$37*$R20*('VT CHS Emissions Schedule'!AC$36+$O20)/$X$37))-($Q20*'VT CHS Emissions Schedule'!AC$5)/(1-$K20))),0)</f>
        <v>0</v>
      </c>
      <c r="CF20" s="63">
        <f>IF(CF$15&lt;2025+$T20,BF20+($S20*'VT CHS Emissions Schedule'!D$5)/(1-$K20),0)</f>
        <v>1438444.2871931239</v>
      </c>
      <c r="CG20" s="63">
        <f>IF(CG$15&lt;2025+$T20,BG20+($S20*'VT CHS Emissions Schedule'!E$5)/(1-$K20),0)</f>
        <v>1466790.4774558621</v>
      </c>
      <c r="CH20" s="63">
        <f>IF(CH$15&lt;2025+$T20,BH20+($S20*'VT CHS Emissions Schedule'!F$5)/(1-$K20),0)</f>
        <v>1495136.6677186</v>
      </c>
      <c r="CI20" s="63">
        <f>IF(CI$15&lt;2025+$T20,BI20+($S20*'VT CHS Emissions Schedule'!G$5)/(1-$K20),0)</f>
        <v>1523482.8579813384</v>
      </c>
      <c r="CJ20" s="63">
        <f>IF(CJ$15&lt;2025+$T20,BJ20+($S20*'VT CHS Emissions Schedule'!H$5)/(1-$K20),0)</f>
        <v>1551829.0482440765</v>
      </c>
      <c r="CK20" s="63">
        <f>IF(CK$15&lt;2025+$T20,BK20+($S20*'VT CHS Emissions Schedule'!I$5)/(1-$K20),0)</f>
        <v>1578253.8839484875</v>
      </c>
      <c r="CL20" s="63">
        <f>IF(CL$15&lt;2025+$T20,BL20+($S20*'VT CHS Emissions Schedule'!J$5)/(1-$K20),0)</f>
        <v>1606600.0742112254</v>
      </c>
      <c r="CM20" s="63">
        <f>IF(CM$15&lt;2025+$T20,BM20+($S20*'VT CHS Emissions Schedule'!K$5)/(1-$K20),0)</f>
        <v>1634946.2644739638</v>
      </c>
      <c r="CN20" s="63">
        <f>IF(CN$15&lt;2025+$T20,BN20+($S20*'VT CHS Emissions Schedule'!L$5)/(1-$K20),0)</f>
        <v>1663292.4547367017</v>
      </c>
      <c r="CO20" s="63">
        <f>IF(CO$15&lt;2025+$T20,BO20+($S20*'VT CHS Emissions Schedule'!M$5)/(1-$K20),0)</f>
        <v>1691638.6449994401</v>
      </c>
      <c r="CP20" s="63">
        <f>IF(CP$15&lt;2025+$T20,BP20+($S20*'VT CHS Emissions Schedule'!N$5)/(1-$K20),0)</f>
        <v>1719659.7749213683</v>
      </c>
      <c r="CQ20" s="63">
        <f>IF(CQ$15&lt;2025+$T20,BQ20+($S20*'VT CHS Emissions Schedule'!O$5)/(1-$K20),0)</f>
        <v>1719659.7749213683</v>
      </c>
      <c r="CR20" s="63">
        <f>IF(CR$15&lt;2025+$T20,BR20+($S20*'VT CHS Emissions Schedule'!P$5)/(1-$K20),0)</f>
        <v>1719659.7749213683</v>
      </c>
      <c r="CS20" s="63">
        <f>IF(CS$15&lt;2025+$T20,BS20+($S20*'VT CHS Emissions Schedule'!Q$5)/(1-$K20),0)</f>
        <v>1719659.7749213683</v>
      </c>
      <c r="CT20" s="63">
        <f>IF(CT$15&lt;2025+$T20,BT20+($S20*'VT CHS Emissions Schedule'!R$5)/(1-$K20),0)</f>
        <v>1719659.7749213683</v>
      </c>
      <c r="CU20" s="63">
        <f>IF(CU$15&lt;2025+$T20,BU20+($S20*'VT CHS Emissions Schedule'!S$5)/(1-$K20),0)</f>
        <v>1719555.5363121852</v>
      </c>
      <c r="CV20" s="63">
        <f>IF(CV$15&lt;2025+$T20,BV20+($S20*'VT CHS Emissions Schedule'!T$5)/(1-$K20),0)</f>
        <v>0</v>
      </c>
      <c r="CW20" s="63">
        <f>IF(CW$15&lt;2025+$T20,BW20+($S20*'VT CHS Emissions Schedule'!U$5)/(1-$K20),0)</f>
        <v>0</v>
      </c>
      <c r="CX20" s="63">
        <f>IF(CX$15&lt;2025+$T20,BX20+($S20*'VT CHS Emissions Schedule'!V$5)/(1-$K20),0)</f>
        <v>0</v>
      </c>
      <c r="CY20" s="63">
        <f>IF(CY$15&lt;2025+$T20,BY20+($S20*'VT CHS Emissions Schedule'!W$5)/(1-$K20),0)</f>
        <v>0</v>
      </c>
      <c r="CZ20" s="63">
        <f>IF(CZ$15&lt;2025+$T20,BZ20+($S20*'VT CHS Emissions Schedule'!X$5)/(1-$K20),0)</f>
        <v>0</v>
      </c>
      <c r="DA20" s="63">
        <f>IF(DA$15&lt;2025+$T20,CA20+($S20*'VT CHS Emissions Schedule'!Y$5)/(1-$K20),0)</f>
        <v>0</v>
      </c>
      <c r="DB20" s="63">
        <f>IF(DB$15&lt;2025+$T20,CB20+($S20*'VT CHS Emissions Schedule'!Z$5)/(1-$K20),0)</f>
        <v>0</v>
      </c>
      <c r="DC20" s="63">
        <f>IF(DC$15&lt;2025+$T20,CC20+($S20*'VT CHS Emissions Schedule'!AA$5)/(1-$K20),0)</f>
        <v>0</v>
      </c>
      <c r="DD20" s="63">
        <f>IF(DD$15&lt;2025+$T20,CD20+($S20*'VT CHS Emissions Schedule'!AB$5)/(1-$K20),0)</f>
        <v>0</v>
      </c>
      <c r="DE20" s="63">
        <f>IF(DE$15&lt;2025+$T20,CE20+($S20*'VT CHS Emissions Schedule'!AC$5)/(1-$K20),0)</f>
        <v>0</v>
      </c>
    </row>
    <row r="21" spans="1:109" ht="15.75" x14ac:dyDescent="0.25">
      <c r="A21" s="515"/>
      <c r="B21" s="123" t="s">
        <v>8</v>
      </c>
      <c r="C21" s="63">
        <f t="shared" si="0"/>
        <v>31163279.743046477</v>
      </c>
      <c r="D21" s="63">
        <f t="shared" si="1"/>
        <v>30917356.509089511</v>
      </c>
      <c r="E21" s="220">
        <f t="shared" si="2"/>
        <v>31.163279743046477</v>
      </c>
      <c r="F21" s="110">
        <f t="shared" si="3"/>
        <v>1754503.9109521189</v>
      </c>
      <c r="G21" s="63">
        <f>IF($B21="Natural gas",($P21*AF21)/(1-$I21)-($Q21*'VT CHS Emissions Schedule'!D$5)/(1-$K21),IF(OR($B21="Propane",$B21="Oil"),($P21*AF21)-($Q21*'VT CHS Emissions Schedule'!D$5)/(1-$K21),(($V$33*$R21*('VT CHS Emissions Schedule'!D$8+$N21)/$X$33)+($V$34*$R21*('VT CHS Emissions Schedule'!D$9+$M21)/$X$34)+($V$35*$R21*'VT CHS Emissions Schedule'!D$7/$X$35)/(1-$L21)+($V$36*$R21*'VT CHS Emissions Schedule'!D$5/$X$36/(1-$K21))+($V$37*$R21*('VT CHS Emissions Schedule'!D$36+$N21)/$X$37))-($Q21*'VT CHS Emissions Schedule'!D$5)/(1-$K21)))</f>
        <v>1782774.6320964629</v>
      </c>
      <c r="H21" s="63">
        <f>($S21*'VT CHS Emissions Schedule'!D$5)/(1-$K21)</f>
        <v>-28270.721144343857</v>
      </c>
      <c r="I21" s="65">
        <f>_xlfn.XLOOKUP(B21,Lookups!$A$3:$A$15,Lookups!$E$3:$E$15)</f>
        <v>0</v>
      </c>
      <c r="J21" s="64">
        <f>_xlfn.XLOOKUP(B21,Lookups!$A$3:$A$15,Lookups!$D$3:$D$15)</f>
        <v>0.32764300000000002</v>
      </c>
      <c r="K21" s="65">
        <f>Lookups!$E$6</f>
        <v>8.9499999999999996E-2</v>
      </c>
      <c r="L21" s="65">
        <f>Lookups!$E$5</f>
        <v>1.4E-2</v>
      </c>
      <c r="M21" s="64">
        <f>Lookups!$D$4</f>
        <v>0.32764300000000002</v>
      </c>
      <c r="N21" s="64">
        <f>Lookups!$D$3</f>
        <v>0.21490000000000001</v>
      </c>
      <c r="O21" s="64">
        <f>Lookups!$D$8</f>
        <v>1.3776766038113153</v>
      </c>
      <c r="P21" s="63">
        <f t="shared" si="4"/>
        <v>29256</v>
      </c>
      <c r="Q21" s="63">
        <f t="shared" si="5"/>
        <v>9145.9803241558438</v>
      </c>
      <c r="R21" s="63">
        <f t="shared" si="6"/>
        <v>24282.48</v>
      </c>
      <c r="S21" s="63">
        <f t="shared" si="7"/>
        <v>-681.53286713286707</v>
      </c>
      <c r="T21" s="67">
        <v>16</v>
      </c>
      <c r="U21" s="63">
        <v>12000</v>
      </c>
      <c r="V21" s="63">
        <v>1909</v>
      </c>
      <c r="W21" s="71">
        <v>7.7</v>
      </c>
      <c r="X21" s="71">
        <f t="shared" si="8"/>
        <v>0.83</v>
      </c>
      <c r="Y21" s="70">
        <v>14.3</v>
      </c>
      <c r="Z21" s="63">
        <f t="shared" si="9"/>
        <v>12000</v>
      </c>
      <c r="AA21" s="63">
        <v>240</v>
      </c>
      <c r="AB21" s="79">
        <v>0.06</v>
      </c>
      <c r="AC21" s="72">
        <v>3.4119999999999999</v>
      </c>
      <c r="AD21" s="73">
        <v>3.5999999999999999E-3</v>
      </c>
      <c r="AE21" s="74">
        <v>1.06E-3</v>
      </c>
      <c r="AF21" s="66">
        <f>IF(AF$15&lt;2025+$T21,$J21+_xlfn.XLOOKUP(_xlfn.XLOOKUP($B21,Lookups!$A$3:$A$17,Lookups!$B$3:$B$17),'VT CHS Emissions Schedule'!$A:$A,'VT CHS Emissions Schedule'!D:D),0)</f>
        <v>73.904833101663485</v>
      </c>
      <c r="AG21" s="66">
        <f>IF(AG$15&lt;2025+$T21,$J21+_xlfn.XLOOKUP(_xlfn.XLOOKUP($B21,Lookups!$A$3:$A$17,Lookups!$B$3:$B$17),'VT CHS Emissions Schedule'!$A:$A,'VT CHS Emissions Schedule'!E:E),0)</f>
        <v>73.904833101663485</v>
      </c>
      <c r="AH21" s="66">
        <f>IF(AH$15&lt;2025+$T21,$J21+_xlfn.XLOOKUP(_xlfn.XLOOKUP($B21,Lookups!$A$3:$A$17,Lookups!$B$3:$B$17),'VT CHS Emissions Schedule'!$A:$A,'VT CHS Emissions Schedule'!F:F),0)</f>
        <v>73.904833101663485</v>
      </c>
      <c r="AI21" s="66">
        <f>IF(AI$15&lt;2025+$T21,$J21+_xlfn.XLOOKUP(_xlfn.XLOOKUP($B21,Lookups!$A$3:$A$17,Lookups!$B$3:$B$17),'VT CHS Emissions Schedule'!$A:$A,'VT CHS Emissions Schedule'!G:G),0)</f>
        <v>73.904833101663485</v>
      </c>
      <c r="AJ21" s="66">
        <f>IF(AJ$15&lt;2025+$T21,$J21+_xlfn.XLOOKUP(_xlfn.XLOOKUP($B21,Lookups!$A$3:$A$17,Lookups!$B$3:$B$17),'VT CHS Emissions Schedule'!$A:$A,'VT CHS Emissions Schedule'!H:H),0)</f>
        <v>73.904833101663485</v>
      </c>
      <c r="AK21" s="66">
        <f>IF(AK$15&lt;2025+$T21,$J21+_xlfn.XLOOKUP(_xlfn.XLOOKUP($B21,Lookups!$A$3:$A$17,Lookups!$B$3:$B$17),'VT CHS Emissions Schedule'!$A:$A,'VT CHS Emissions Schedule'!I:I),0)</f>
        <v>73.534499723611702</v>
      </c>
      <c r="AL21" s="66">
        <f>IF(AL$15&lt;2025+$T21,$J21+_xlfn.XLOOKUP(_xlfn.XLOOKUP($B21,Lookups!$A$3:$A$17,Lookups!$B$3:$B$17),'VT CHS Emissions Schedule'!$A:$A,'VT CHS Emissions Schedule'!J:J),0)</f>
        <v>73.534499723611702</v>
      </c>
      <c r="AM21" s="66">
        <f>IF(AM$15&lt;2025+$T21,$J21+_xlfn.XLOOKUP(_xlfn.XLOOKUP($B21,Lookups!$A$3:$A$17,Lookups!$B$3:$B$17),'VT CHS Emissions Schedule'!$A:$A,'VT CHS Emissions Schedule'!K:K),0)</f>
        <v>73.534499723611702</v>
      </c>
      <c r="AN21" s="66">
        <f>IF(AN$15&lt;2025+$T21,$J21+_xlfn.XLOOKUP(_xlfn.XLOOKUP($B21,Lookups!$A$3:$A$17,Lookups!$B$3:$B$17),'VT CHS Emissions Schedule'!$A:$A,'VT CHS Emissions Schedule'!L:L),0)</f>
        <v>73.534499723611702</v>
      </c>
      <c r="AO21" s="66">
        <f>IF(AO$15&lt;2025+$T21,$J21+_xlfn.XLOOKUP(_xlfn.XLOOKUP($B21,Lookups!$A$3:$A$17,Lookups!$B$3:$B$17),'VT CHS Emissions Schedule'!$A:$A,'VT CHS Emissions Schedule'!M:M),0)</f>
        <v>73.534499723611702</v>
      </c>
      <c r="AP21" s="66">
        <f>IF(AP$15&lt;2025+$T21,$J21+_xlfn.XLOOKUP(_xlfn.XLOOKUP($B21,Lookups!$A$3:$A$17,Lookups!$B$3:$B$17),'VT CHS Emissions Schedule'!$A:$A,'VT CHS Emissions Schedule'!N:N),0)</f>
        <v>73.470057213134709</v>
      </c>
      <c r="AQ21" s="66">
        <f>IF(AQ$15&lt;2025+$T21,$J21+_xlfn.XLOOKUP(_xlfn.XLOOKUP($B21,Lookups!$A$3:$A$17,Lookups!$B$3:$B$17),'VT CHS Emissions Schedule'!$A:$A,'VT CHS Emissions Schedule'!O:O),0)</f>
        <v>73.470057213134709</v>
      </c>
      <c r="AR21" s="66">
        <f>IF(AR$15&lt;2025+$T21,$J21+_xlfn.XLOOKUP(_xlfn.XLOOKUP($B21,Lookups!$A$3:$A$17,Lookups!$B$3:$B$17),'VT CHS Emissions Schedule'!$A:$A,'VT CHS Emissions Schedule'!P:P),0)</f>
        <v>73.470057213134709</v>
      </c>
      <c r="AS21" s="66">
        <f>IF(AS$15&lt;2025+$T21,$J21+_xlfn.XLOOKUP(_xlfn.XLOOKUP($B21,Lookups!$A$3:$A$17,Lookups!$B$3:$B$17),'VT CHS Emissions Schedule'!$A:$A,'VT CHS Emissions Schedule'!Q:Q),0)</f>
        <v>73.470057213134709</v>
      </c>
      <c r="AT21" s="66">
        <f>IF(AT$15&lt;2025+$T21,$J21+_xlfn.XLOOKUP(_xlfn.XLOOKUP($B21,Lookups!$A$3:$A$17,Lookups!$B$3:$B$17),'VT CHS Emissions Schedule'!$A:$A,'VT CHS Emissions Schedule'!R:R),0)</f>
        <v>73.470057213134709</v>
      </c>
      <c r="AU21" s="66">
        <f>IF(AU$15&lt;2025+$T21,$J21+_xlfn.XLOOKUP(_xlfn.XLOOKUP($B21,Lookups!$A$3:$A$17,Lookups!$B$3:$B$17),'VT CHS Emissions Schedule'!$A:$A,'VT CHS Emissions Schedule'!S:S),0)</f>
        <v>73.450749829292349</v>
      </c>
      <c r="AV21" s="66">
        <f>IF(AV$15&lt;2025+$T21,$J21+_xlfn.XLOOKUP(_xlfn.XLOOKUP($B21,Lookups!$A$3:$A$17,Lookups!$B$3:$B$17),'VT CHS Emissions Schedule'!$A:$A,'VT CHS Emissions Schedule'!T:T),0)</f>
        <v>0</v>
      </c>
      <c r="AW21" s="66">
        <f>IF(AW$15&lt;2025+$T21,$J21+_xlfn.XLOOKUP(_xlfn.XLOOKUP($B21,Lookups!$A$3:$A$17,Lookups!$B$3:$B$17),'VT CHS Emissions Schedule'!$A:$A,'VT CHS Emissions Schedule'!U:U),0)</f>
        <v>0</v>
      </c>
      <c r="AX21" s="66">
        <f>IF(AX$15&lt;2025+$T21,$J21+_xlfn.XLOOKUP(_xlfn.XLOOKUP($B21,Lookups!$A$3:$A$17,Lookups!$B$3:$B$17),'VT CHS Emissions Schedule'!$A:$A,'VT CHS Emissions Schedule'!V:V),0)</f>
        <v>0</v>
      </c>
      <c r="AY21" s="66">
        <f>IF(AY$15&lt;2025+$T21,$J21+_xlfn.XLOOKUP(_xlfn.XLOOKUP($B21,Lookups!$A$3:$A$17,Lookups!$B$3:$B$17),'VT CHS Emissions Schedule'!$A:$A,'VT CHS Emissions Schedule'!W:W),0)</f>
        <v>0</v>
      </c>
      <c r="AZ21" s="66">
        <f>IF(AZ$15&lt;2025+$T21,$J21+_xlfn.XLOOKUP(_xlfn.XLOOKUP($B21,Lookups!$A$3:$A$17,Lookups!$B$3:$B$17),'VT CHS Emissions Schedule'!$A:$A,'VT CHS Emissions Schedule'!X:X),0)</f>
        <v>0</v>
      </c>
      <c r="BA21" s="66">
        <f>IF(BA$15&lt;2025+$T21,$J21+_xlfn.XLOOKUP(_xlfn.XLOOKUP($B21,Lookups!$A$3:$A$17,Lookups!$B$3:$B$17),'VT CHS Emissions Schedule'!$A:$A,'VT CHS Emissions Schedule'!Y:Y),0)</f>
        <v>0</v>
      </c>
      <c r="BB21" s="66">
        <f>IF(BB$15&lt;2025+$T21,$J21+_xlfn.XLOOKUP(_xlfn.XLOOKUP($B21,Lookups!$A$3:$A$17,Lookups!$B$3:$B$17),'VT CHS Emissions Schedule'!$A:$A,'VT CHS Emissions Schedule'!Z:Z),0)</f>
        <v>0</v>
      </c>
      <c r="BC21" s="66">
        <f>IF(BC$15&lt;2025+$T21,$J21+_xlfn.XLOOKUP(_xlfn.XLOOKUP($B21,Lookups!$A$3:$A$17,Lookups!$B$3:$B$17),'VT CHS Emissions Schedule'!$A:$A,'VT CHS Emissions Schedule'!AA:AA),0)</f>
        <v>0</v>
      </c>
      <c r="BD21" s="66">
        <f>IF(BD$15&lt;2025+$T21,$J21+_xlfn.XLOOKUP(_xlfn.XLOOKUP($B21,Lookups!$A$3:$A$17,Lookups!$B$3:$B$17),'VT CHS Emissions Schedule'!$A:$A,'VT CHS Emissions Schedule'!AB:AB),0)</f>
        <v>0</v>
      </c>
      <c r="BE21" s="66">
        <f>IF(BE$15&lt;2025+$T21,$J21+_xlfn.XLOOKUP(_xlfn.XLOOKUP($B21,Lookups!$A$3:$A$17,Lookups!$B$3:$B$17),'VT CHS Emissions Schedule'!$A:$A,'VT CHS Emissions Schedule'!AC:AC),0)</f>
        <v>0</v>
      </c>
      <c r="BF21" s="63">
        <f>IF(BF$15&lt;2025+$T21,IF($B21="Natural gas",($P21*AF21)/(1-$I21)-($Q21*'VT CHS Emissions Schedule'!D$5)/(1-$K21),IF(OR($B21="Propane",$B21="Oil"),($P21*AF21)-($Q21*'VT CHS Emissions Schedule'!D$5)/(1-$K21),(($U$33*$R21*('VT CHS Emissions Schedule'!D$8+$N21)/$X$33)+($U$34*$R21*('VT CHS Emissions Schedule'!D$9+$M21)/$X$34)+($U$35*$R21*'VT CHS Emissions Schedule'!D$7/$X$35)/(1-$L21)+($U$36*$R21*'VT CHS Emissions Schedule'!D$5/$X$36/(1-$K21))+($U$37*$R21*('VT CHS Emissions Schedule'!D$36+$O21)/$X$37))-($Q21*'VT CHS Emissions Schedule'!D$5)/(1-$K21))),0)</f>
        <v>1782774.6320964629</v>
      </c>
      <c r="BG21" s="63">
        <f>IF(BG$15&lt;2025+$T21,IF($B21="Natural gas",($P21*AG21)/(1-$I21)-($Q21*'VT CHS Emissions Schedule'!E$5)/(1-$K21),IF(OR($B21="Propane",$B21="Oil"),($P21*AG21)-($Q21*'VT CHS Emissions Schedule'!E$5)/(1-$K21),(($U$33*$R21*('VT CHS Emissions Schedule'!E$8+$N21)/$X$33)+($U$34*$R21*('VT CHS Emissions Schedule'!E$9+$M21)/$X$34)+($U$35*$R21*'VT CHS Emissions Schedule'!E$7/$X$35)/(1-$L21)+($U$36*$R21*'VT CHS Emissions Schedule'!E$5/$X$36/(1-$K21))+($U$37*$R21*('VT CHS Emissions Schedule'!E$36+$O21)/$X$37))-($Q21*'VT CHS Emissions Schedule'!E$5)/(1-$K21))),0)</f>
        <v>1809155.0289844149</v>
      </c>
      <c r="BH21" s="63">
        <f>IF(BH$15&lt;2025+$T21,IF($B21="Natural gas",($P21*AH21)/(1-$I21)-($Q21*'VT CHS Emissions Schedule'!F$5)/(1-$K21),IF(OR($B21="Propane",$B21="Oil"),($P21*AH21)-($Q21*'VT CHS Emissions Schedule'!F$5)/(1-$K21),(($U$33*$R21*('VT CHS Emissions Schedule'!F$8+$N21)/$X$33)+($U$34*$R21*('VT CHS Emissions Schedule'!F$9+$M21)/$X$34)+($U$35*$R21*'VT CHS Emissions Schedule'!F$7/$X$35)/(1-$L21)+($U$36*$R21*'VT CHS Emissions Schedule'!F$5/$X$36/(1-$K21))+($U$37*$R21*('VT CHS Emissions Schedule'!F$36+$O21)/$X$37))-($Q21*'VT CHS Emissions Schedule'!F$5)/(1-$K21))),0)</f>
        <v>1835535.4258723669</v>
      </c>
      <c r="BI21" s="63">
        <f>IF(BI$15&lt;2025+$T21,IF($B21="Natural gas",($P21*AI21)/(1-$I21)-($Q21*'VT CHS Emissions Schedule'!G$5)/(1-$K21),IF(OR($B21="Propane",$B21="Oil"),($P21*AI21)-($Q21*'VT CHS Emissions Schedule'!G$5)/(1-$K21),(($U$33*$R21*('VT CHS Emissions Schedule'!G$8+$N21)/$X$33)+($U$34*$R21*('VT CHS Emissions Schedule'!G$9+$M21)/$X$34)+($U$35*$R21*'VT CHS Emissions Schedule'!G$7/$X$35)/(1-$L21)+($U$36*$R21*'VT CHS Emissions Schedule'!G$5/$X$36/(1-$K21))+($U$37*$R21*('VT CHS Emissions Schedule'!G$36+$O21)/$X$37))-($Q21*'VT CHS Emissions Schedule'!G$5)/(1-$K21))),0)</f>
        <v>1861915.8227603191</v>
      </c>
      <c r="BJ21" s="63">
        <f>IF(BJ$15&lt;2025+$T21,IF($B21="Natural gas",($P21*AJ21)/(1-$I21)-($Q21*'VT CHS Emissions Schedule'!H$5)/(1-$K21),IF(OR($B21="Propane",$B21="Oil"),($P21*AJ21)-($Q21*'VT CHS Emissions Schedule'!H$5)/(1-$K21),(($U$33*$R21*('VT CHS Emissions Schedule'!H$8+$N21)/$X$33)+($U$34*$R21*('VT CHS Emissions Schedule'!H$9+$M21)/$X$34)+($U$35*$R21*'VT CHS Emissions Schedule'!H$7/$X$35)/(1-$L21)+($U$36*$R21*'VT CHS Emissions Schedule'!H$5/$X$36/(1-$K21))+($U$37*$R21*('VT CHS Emissions Schedule'!H$36+$O21)/$X$37))-($Q21*'VT CHS Emissions Schedule'!H$5)/(1-$K21))),0)</f>
        <v>1888296.2196482713</v>
      </c>
      <c r="BK21" s="63">
        <f>IF(BK$15&lt;2025+$T21,IF($B21="Natural gas",($P21*AK21)/(1-$I21)-($Q21*'VT CHS Emissions Schedule'!I$5)/(1-$K21),IF(OR($B21="Propane",$B21="Oil"),($P21*AK21)-($Q21*'VT CHS Emissions Schedule'!I$5)/(1-$K21),(($U$33*$R21*('VT CHS Emissions Schedule'!I$8+$N21)/$X$33)+($U$34*$R21*('VT CHS Emissions Schedule'!I$9+$M21)/$X$34)+($U$35*$R21*'VT CHS Emissions Schedule'!I$7/$X$35)/(1-$L21)+($U$36*$R21*'VT CHS Emissions Schedule'!I$5/$X$36/(1-$K21))+($U$37*$R21*('VT CHS Emissions Schedule'!I$36+$O21)/$X$37))-($Q21*'VT CHS Emissions Schedule'!I$5)/(1-$K21))),0)</f>
        <v>1903842.1432279404</v>
      </c>
      <c r="BL21" s="63">
        <f>IF(BL$15&lt;2025+$T21,IF($B21="Natural gas",($P21*AL21)/(1-$I21)-($Q21*'VT CHS Emissions Schedule'!J$5)/(1-$K21),IF(OR($B21="Propane",$B21="Oil"),($P21*AL21)-($Q21*'VT CHS Emissions Schedule'!J$5)/(1-$K21),(($U$33*$R21*('VT CHS Emissions Schedule'!J$8+$N21)/$X$33)+($U$34*$R21*('VT CHS Emissions Schedule'!J$9+$M21)/$X$34)+($U$35*$R21*'VT CHS Emissions Schedule'!J$7/$X$35)/(1-$L21)+($U$36*$R21*'VT CHS Emissions Schedule'!J$5/$X$36/(1-$K21))+($U$37*$R21*('VT CHS Emissions Schedule'!J$36+$O21)/$X$37))-($Q21*'VT CHS Emissions Schedule'!J$5)/(1-$K21))),0)</f>
        <v>1930222.5401158924</v>
      </c>
      <c r="BM21" s="63">
        <f>IF(BM$15&lt;2025+$T21,IF($B21="Natural gas",($P21*AM21)/(1-$I21)-($Q21*'VT CHS Emissions Schedule'!K$5)/(1-$K21),IF(OR($B21="Propane",$B21="Oil"),($P21*AM21)-($Q21*'VT CHS Emissions Schedule'!K$5)/(1-$K21),(($U$33*$R21*('VT CHS Emissions Schedule'!K$8+$N21)/$X$33)+($U$34*$R21*('VT CHS Emissions Schedule'!K$9+$M21)/$X$34)+($U$35*$R21*'VT CHS Emissions Schedule'!K$7/$X$35)/(1-$L21)+($U$36*$R21*'VT CHS Emissions Schedule'!K$5/$X$36/(1-$K21))+($U$37*$R21*('VT CHS Emissions Schedule'!K$36+$O21)/$X$37))-($Q21*'VT CHS Emissions Schedule'!K$5)/(1-$K21))),0)</f>
        <v>1956602.9370038447</v>
      </c>
      <c r="BN21" s="63">
        <f>IF(BN$15&lt;2025+$T21,IF($B21="Natural gas",($P21*AN21)/(1-$I21)-($Q21*'VT CHS Emissions Schedule'!L$5)/(1-$K21),IF(OR($B21="Propane",$B21="Oil"),($P21*AN21)-($Q21*'VT CHS Emissions Schedule'!L$5)/(1-$K21),(($U$33*$R21*('VT CHS Emissions Schedule'!L$8+$N21)/$X$33)+($U$34*$R21*('VT CHS Emissions Schedule'!L$9+$M21)/$X$34)+($U$35*$R21*'VT CHS Emissions Schedule'!L$7/$X$35)/(1-$L21)+($U$36*$R21*'VT CHS Emissions Schedule'!L$5/$X$36/(1-$K21))+($U$37*$R21*('VT CHS Emissions Schedule'!L$36+$O21)/$X$37))-($Q21*'VT CHS Emissions Schedule'!L$5)/(1-$K21))),0)</f>
        <v>1982983.3338917966</v>
      </c>
      <c r="BO21" s="63">
        <f>IF(BO$15&lt;2025+$T21,IF($B21="Natural gas",($P21*AO21)/(1-$I21)-($Q21*'VT CHS Emissions Schedule'!M$5)/(1-$K21),IF(OR($B21="Propane",$B21="Oil"),($P21*AO21)-($Q21*'VT CHS Emissions Schedule'!M$5)/(1-$K21),(($U$33*$R21*('VT CHS Emissions Schedule'!M$8+$N21)/$X$33)+($U$34*$R21*('VT CHS Emissions Schedule'!M$9+$M21)/$X$34)+($U$35*$R21*'VT CHS Emissions Schedule'!M$7/$X$35)/(1-$L21)+($U$36*$R21*'VT CHS Emissions Schedule'!M$5/$X$36/(1-$K21))+($U$37*$R21*('VT CHS Emissions Schedule'!M$36+$O21)/$X$37))-($Q21*'VT CHS Emissions Schedule'!M$5)/(1-$K21))),0)</f>
        <v>2009363.7307797489</v>
      </c>
      <c r="BP21" s="63">
        <f>IF(BP$15&lt;2025+$T21,IF($B21="Natural gas",($P21*AP21)/(1-$I21)-($Q21*'VT CHS Emissions Schedule'!N$5)/(1-$K21),IF(OR($B21="Propane",$B21="Oil"),($P21*AP21)-($Q21*'VT CHS Emissions Schedule'!N$5)/(1-$K21),(($U$33*$R21*('VT CHS Emissions Schedule'!N$8+$N21)/$X$33)+($U$34*$R21*('VT CHS Emissions Schedule'!N$9+$M21)/$X$34)+($U$35*$R21*'VT CHS Emissions Schedule'!N$7/$X$35)/(1-$L21)+($U$36*$R21*'VT CHS Emissions Schedule'!N$5/$X$36/(1-$K21))+($U$37*$R21*('VT CHS Emissions Schedule'!N$36+$O21)/$X$37))-($Q21*'VT CHS Emissions Schedule'!N$5)/(1-$K21))),0)</f>
        <v>2033858.7975811861</v>
      </c>
      <c r="BQ21" s="63">
        <f>IF(BQ$15&lt;2025+$T21,IF($B21="Natural gas",($P21*AQ21)/(1-$I21)-($Q21*'VT CHS Emissions Schedule'!O$5)/(1-$K21),IF(OR($B21="Propane",$B21="Oil"),($P21*AQ21)-($Q21*'VT CHS Emissions Schedule'!O$5)/(1-$K21),(($U$33*$R21*('VT CHS Emissions Schedule'!O$8+$N21)/$X$33)+($U$34*$R21*('VT CHS Emissions Schedule'!O$9+$M21)/$X$34)+($U$35*$R21*'VT CHS Emissions Schedule'!O$7/$X$35)/(1-$L21)+($U$36*$R21*'VT CHS Emissions Schedule'!O$5/$X$36/(1-$K21))+($U$37*$R21*('VT CHS Emissions Schedule'!O$36+$O21)/$X$37))-($Q21*'VT CHS Emissions Schedule'!O$5)/(1-$K21))),0)</f>
        <v>2033858.7975811861</v>
      </c>
      <c r="BR21" s="63">
        <f>IF(BR$15&lt;2025+$T21,IF($B21="Natural gas",($P21*AR21)/(1-$I21)-($Q21*'VT CHS Emissions Schedule'!P$5)/(1-$K21),IF(OR($B21="Propane",$B21="Oil"),($P21*AR21)-($Q21*'VT CHS Emissions Schedule'!P$5)/(1-$K21),(($U$33*$R21*('VT CHS Emissions Schedule'!P$8+$N21)/$X$33)+($U$34*$R21*('VT CHS Emissions Schedule'!P$9+$M21)/$X$34)+($U$35*$R21*'VT CHS Emissions Schedule'!P$7/$X$35)/(1-$L21)+($U$36*$R21*'VT CHS Emissions Schedule'!P$5/$X$36/(1-$K21))+($U$37*$R21*('VT CHS Emissions Schedule'!P$36+$O21)/$X$37))-($Q21*'VT CHS Emissions Schedule'!P$5)/(1-$K21))),0)</f>
        <v>2033858.7975811861</v>
      </c>
      <c r="BS21" s="63">
        <f>IF(BS$15&lt;2025+$T21,IF($B21="Natural gas",($P21*AS21)/(1-$I21)-($Q21*'VT CHS Emissions Schedule'!Q$5)/(1-$K21),IF(OR($B21="Propane",$B21="Oil"),($P21*AS21)-($Q21*'VT CHS Emissions Schedule'!Q$5)/(1-$K21),(($U$33*$R21*('VT CHS Emissions Schedule'!Q$8+$N21)/$X$33)+($U$34*$R21*('VT CHS Emissions Schedule'!Q$9+$M21)/$X$34)+($U$35*$R21*'VT CHS Emissions Schedule'!Q$7/$X$35)/(1-$L21)+($U$36*$R21*'VT CHS Emissions Schedule'!Q$5/$X$36/(1-$K21))+($U$37*$R21*('VT CHS Emissions Schedule'!Q$36+$O21)/$X$37))-($Q21*'VT CHS Emissions Schedule'!Q$5)/(1-$K21))),0)</f>
        <v>2033858.7975811861</v>
      </c>
      <c r="BT21" s="63">
        <f>IF(BT$15&lt;2025+$T21,IF($B21="Natural gas",($P21*AT21)/(1-$I21)-($Q21*'VT CHS Emissions Schedule'!R$5)/(1-$K21),IF(OR($B21="Propane",$B21="Oil"),($P21*AT21)-($Q21*'VT CHS Emissions Schedule'!R$5)/(1-$K21),(($U$33*$R21*('VT CHS Emissions Schedule'!R$8+$N21)/$X$33)+($U$34*$R21*('VT CHS Emissions Schedule'!R$9+$M21)/$X$34)+($U$35*$R21*'VT CHS Emissions Schedule'!R$7/$X$35)/(1-$L21)+($U$36*$R21*'VT CHS Emissions Schedule'!R$5/$X$36/(1-$K21))+($U$37*$R21*('VT CHS Emissions Schedule'!R$36+$O21)/$X$37))-($Q21*'VT CHS Emissions Schedule'!R$5)/(1-$K21))),0)</f>
        <v>2033858.7975811861</v>
      </c>
      <c r="BU21" s="63">
        <f>IF(BU$15&lt;2025+$T21,IF($B21="Natural gas",($P21*AU21)/(1-$I21)-($Q21*'VT CHS Emissions Schedule'!S$5)/(1-$K21),IF(OR($B21="Propane",$B21="Oil"),($P21*AU21)-($Q21*'VT CHS Emissions Schedule'!S$5)/(1-$K21),(($U$33*$R21*('VT CHS Emissions Schedule'!S$8+$N21)/$X$33)+($U$34*$R21*('VT CHS Emissions Schedule'!S$9+$M21)/$X$34)+($U$35*$R21*'VT CHS Emissions Schedule'!S$7/$X$35)/(1-$L21)+($U$36*$R21*'VT CHS Emissions Schedule'!S$5/$X$36/(1-$K21))+($U$37*$R21*('VT CHS Emissions Schedule'!S$36+$O21)/$X$37))-($Q21*'VT CHS Emissions Schedule'!S$5)/(1-$K21))),0)</f>
        <v>2033293.940759494</v>
      </c>
      <c r="BV21" s="63">
        <f>IF(BV$15&lt;2025+$T21,IF($B21="Natural gas",($P21*AV21)/(1-$I21)-($Q21*'VT CHS Emissions Schedule'!T$5)/(1-$K21),IF(OR($B21="Propane",$B21="Oil"),($P21*AV21)-($Q21*'VT CHS Emissions Schedule'!T$5)/(1-$K21),(($U$33*$R21*('VT CHS Emissions Schedule'!T$8+$N21)/$X$33)+($U$34*$R21*('VT CHS Emissions Schedule'!T$9+$M21)/$X$34)+($U$35*$R21*'VT CHS Emissions Schedule'!T$7/$X$35)/(1-$L21)+($U$36*$R21*'VT CHS Emissions Schedule'!T$5/$X$36/(1-$K21))+($U$37*$R21*('VT CHS Emissions Schedule'!T$36+$O21)/$X$37))-($Q21*'VT CHS Emissions Schedule'!T$5)/(1-$K21))),0)</f>
        <v>0</v>
      </c>
      <c r="BW21" s="63">
        <f>IF(BW$15&lt;2025+$T21,IF($B21="Natural gas",($P21*AW21)/(1-$I21)-($Q21*'VT CHS Emissions Schedule'!U$5)/(1-$K21),IF(OR($B21="Propane",$B21="Oil"),($P21*AW21)-($Q21*'VT CHS Emissions Schedule'!U$5)/(1-$K21),(($U$33*$R21*('VT CHS Emissions Schedule'!U$8+$N21)/$X$33)+($U$34*$R21*('VT CHS Emissions Schedule'!U$9+$M21)/$X$34)+($U$35*$R21*'VT CHS Emissions Schedule'!U$7/$X$35)/(1-$L21)+($U$36*$R21*'VT CHS Emissions Schedule'!U$5/$X$36/(1-$K21))+($U$37*$R21*('VT CHS Emissions Schedule'!U$36+$O21)/$X$37))-($Q21*'VT CHS Emissions Schedule'!U$5)/(1-$K21))),0)</f>
        <v>0</v>
      </c>
      <c r="BX21" s="63">
        <f>IF(BX$15&lt;2025+$T21,IF($B21="Natural gas",($P21*AX21)/(1-$I21)-($Q21*'VT CHS Emissions Schedule'!V$5)/(1-$K21),IF(OR($B21="Propane",$B21="Oil"),($P21*AX21)-($Q21*'VT CHS Emissions Schedule'!V$5)/(1-$K21),(($U$33*$R21*('VT CHS Emissions Schedule'!V$8+$N21)/$X$33)+($U$34*$R21*('VT CHS Emissions Schedule'!V$9+$M21)/$X$34)+($U$35*$R21*'VT CHS Emissions Schedule'!V$7/$X$35)/(1-$L21)+($U$36*$R21*'VT CHS Emissions Schedule'!V$5/$X$36/(1-$K21))+($U$37*$R21*('VT CHS Emissions Schedule'!V$36+$O21)/$X$37))-($Q21*'VT CHS Emissions Schedule'!V$5)/(1-$K21))),0)</f>
        <v>0</v>
      </c>
      <c r="BY21" s="63">
        <f>IF(BY$15&lt;2025+$T21,IF($B21="Natural gas",($P21*AY21)/(1-$I21)-($Q21*'VT CHS Emissions Schedule'!W$5)/(1-$K21),IF(OR($B21="Propane",$B21="Oil"),($P21*AY21)-($Q21*'VT CHS Emissions Schedule'!W$5)/(1-$K21),(($U$33*$R21*('VT CHS Emissions Schedule'!W$8+$N21)/$X$33)+($U$34*$R21*('VT CHS Emissions Schedule'!W$9+$M21)/$X$34)+($U$35*$R21*'VT CHS Emissions Schedule'!W$7/$X$35)/(1-$L21)+($U$36*$R21*'VT CHS Emissions Schedule'!W$5/$X$36/(1-$K21))+($U$37*$R21*('VT CHS Emissions Schedule'!W$36+$O21)/$X$37))-($Q21*'VT CHS Emissions Schedule'!W$5)/(1-$K21))),0)</f>
        <v>0</v>
      </c>
      <c r="BZ21" s="63">
        <f>IF(BZ$15&lt;2025+$T21,IF($B21="Natural gas",($P21*AZ21)/(1-$I21)-($Q21*'VT CHS Emissions Schedule'!X$5)/(1-$K21),IF(OR($B21="Propane",$B21="Oil"),($P21*AZ21)-($Q21*'VT CHS Emissions Schedule'!X$5)/(1-$K21),(($U$33*$R21*('VT CHS Emissions Schedule'!X$8+$N21)/$X$33)+($U$34*$R21*('VT CHS Emissions Schedule'!X$9+$M21)/$X$34)+($U$35*$R21*'VT CHS Emissions Schedule'!X$7/$X$35)/(1-$L21)+($U$36*$R21*'VT CHS Emissions Schedule'!X$5/$X$36/(1-$K21))+($U$37*$R21*('VT CHS Emissions Schedule'!X$36+$O21)/$X$37))-($Q21*'VT CHS Emissions Schedule'!X$5)/(1-$K21))),0)</f>
        <v>0</v>
      </c>
      <c r="CA21" s="63">
        <f>IF(CA$15&lt;2025+$T21,IF($B21="Natural gas",($P21*BA21)/(1-$I21)-($Q21*'VT CHS Emissions Schedule'!Y$5)/(1-$K21),IF(OR($B21="Propane",$B21="Oil"),($P21*BA21)-($Q21*'VT CHS Emissions Schedule'!Y$5)/(1-$K21),(($U$33*$R21*('VT CHS Emissions Schedule'!Y$8+$N21)/$X$33)+($U$34*$R21*('VT CHS Emissions Schedule'!Y$9+$M21)/$X$34)+($U$35*$R21*'VT CHS Emissions Schedule'!Y$7/$X$35)/(1-$L21)+($U$36*$R21*'VT CHS Emissions Schedule'!Y$5/$X$36/(1-$K21))+($U$37*$R21*('VT CHS Emissions Schedule'!Y$36+$O21)/$X$37))-($Q21*'VT CHS Emissions Schedule'!Y$5)/(1-$K21))),0)</f>
        <v>0</v>
      </c>
      <c r="CB21" s="63">
        <f>IF(CB$15&lt;2025+$T21,IF($B21="Natural gas",($P21*BB21)/(1-$I21)-($Q21*'VT CHS Emissions Schedule'!Z$5)/(1-$K21),IF(OR($B21="Propane",$B21="Oil"),($P21*BB21)-($Q21*'VT CHS Emissions Schedule'!Z$5)/(1-$K21),(($U$33*$R21*('VT CHS Emissions Schedule'!Z$8+$N21)/$X$33)+($U$34*$R21*('VT CHS Emissions Schedule'!Z$9+$M21)/$X$34)+($U$35*$R21*'VT CHS Emissions Schedule'!Z$7/$X$35)/(1-$L21)+($U$36*$R21*'VT CHS Emissions Schedule'!Z$5/$X$36/(1-$K21))+($U$37*$R21*('VT CHS Emissions Schedule'!Z$36+$O21)/$X$37))-($Q21*'VT CHS Emissions Schedule'!Z$5)/(1-$K21))),0)</f>
        <v>0</v>
      </c>
      <c r="CC21" s="63">
        <f>IF(CC$15&lt;2025+$T21,IF($B21="Natural gas",($P21*BC21)/(1-$I21)-($Q21*'VT CHS Emissions Schedule'!AA$5)/(1-$K21),IF(OR($B21="Propane",$B21="Oil"),($P21*BC21)-($Q21*'VT CHS Emissions Schedule'!AA$5)/(1-$K21),(($U$33*$R21*('VT CHS Emissions Schedule'!AA$8+$N21)/$X$33)+($U$34*$R21*('VT CHS Emissions Schedule'!AA$9+$M21)/$X$34)+($U$35*$R21*'VT CHS Emissions Schedule'!AA$7/$X$35)/(1-$L21)+($U$36*$R21*'VT CHS Emissions Schedule'!AA$5/$X$36/(1-$K21))+($U$37*$R21*('VT CHS Emissions Schedule'!AA$36+$O21)/$X$37))-($Q21*'VT CHS Emissions Schedule'!AA$5)/(1-$K21))),0)</f>
        <v>0</v>
      </c>
      <c r="CD21" s="63">
        <f>IF(CD$15&lt;2025+$T21,IF($B21="Natural gas",($P21*BD21)/(1-$I21)-($Q21*'VT CHS Emissions Schedule'!AB$5)/(1-$K21),IF(OR($B21="Propane",$B21="Oil"),($P21*BD21)-($Q21*'VT CHS Emissions Schedule'!AB$5)/(1-$K21),(($U$33*$R21*('VT CHS Emissions Schedule'!AB$8+$N21)/$X$33)+($U$34*$R21*('VT CHS Emissions Schedule'!AB$9+$M21)/$X$34)+($U$35*$R21*'VT CHS Emissions Schedule'!AB$7/$X$35)/(1-$L21)+($U$36*$R21*'VT CHS Emissions Schedule'!AB$5/$X$36/(1-$K21))+($U$37*$R21*('VT CHS Emissions Schedule'!AB$36+$O21)/$X$37))-($Q21*'VT CHS Emissions Schedule'!AB$5)/(1-$K21))),0)</f>
        <v>0</v>
      </c>
      <c r="CE21" s="63">
        <f>IF(CE$15&lt;2025+$T21,IF($B21="Natural gas",($P21*BE21)/(1-$I21)-($Q21*'VT CHS Emissions Schedule'!AC$5)/(1-$K21),IF(OR($B21="Propane",$B21="Oil"),($P21*BE21)-($Q21*'VT CHS Emissions Schedule'!AC$5)/(1-$K21),(($U$33*$R21*('VT CHS Emissions Schedule'!AC$8+$N21)/$X$33)+($U$34*$R21*('VT CHS Emissions Schedule'!AC$9+$M21)/$X$34)+($U$35*$R21*'VT CHS Emissions Schedule'!AC$7/$X$35)/(1-$L21)+($U$36*$R21*'VT CHS Emissions Schedule'!AC$5/$X$36/(1-$K21))+($U$37*$R21*('VT CHS Emissions Schedule'!AC$36+$O21)/$X$37))-($Q21*'VT CHS Emissions Schedule'!AC$5)/(1-$K21))),0)</f>
        <v>0</v>
      </c>
      <c r="CF21" s="63">
        <f>IF(CF$15&lt;2025+$T21,BF21+($S21*'VT CHS Emissions Schedule'!D$5)/(1-$K21),0)</f>
        <v>1754503.9109521189</v>
      </c>
      <c r="CG21" s="63">
        <f>IF(CG$15&lt;2025+$T21,BG21+($S21*'VT CHS Emissions Schedule'!E$5)/(1-$K21),0)</f>
        <v>1782850.1012148571</v>
      </c>
      <c r="CH21" s="63">
        <f>IF(CH$15&lt;2025+$T21,BH21+($S21*'VT CHS Emissions Schedule'!F$5)/(1-$K21),0)</f>
        <v>1811196.291477595</v>
      </c>
      <c r="CI21" s="63">
        <f>IF(CI$15&lt;2025+$T21,BI21+($S21*'VT CHS Emissions Schedule'!G$5)/(1-$K21),0)</f>
        <v>1839542.4817403334</v>
      </c>
      <c r="CJ21" s="63">
        <f>IF(CJ$15&lt;2025+$T21,BJ21+($S21*'VT CHS Emissions Schedule'!H$5)/(1-$K21),0)</f>
        <v>1867888.6720030715</v>
      </c>
      <c r="CK21" s="63">
        <f>IF(CK$15&lt;2025+$T21,BK21+($S21*'VT CHS Emissions Schedule'!I$5)/(1-$K21),0)</f>
        <v>1885400.3889575268</v>
      </c>
      <c r="CL21" s="63">
        <f>IF(CL$15&lt;2025+$T21,BL21+($S21*'VT CHS Emissions Schedule'!J$5)/(1-$K21),0)</f>
        <v>1913746.5792202647</v>
      </c>
      <c r="CM21" s="63">
        <f>IF(CM$15&lt;2025+$T21,BM21+($S21*'VT CHS Emissions Schedule'!K$5)/(1-$K21),0)</f>
        <v>1942092.7694830031</v>
      </c>
      <c r="CN21" s="63">
        <f>IF(CN$15&lt;2025+$T21,BN21+($S21*'VT CHS Emissions Schedule'!L$5)/(1-$K21),0)</f>
        <v>1970438.959745741</v>
      </c>
      <c r="CO21" s="63">
        <f>IF(CO$15&lt;2025+$T21,BO21+($S21*'VT CHS Emissions Schedule'!M$5)/(1-$K21),0)</f>
        <v>1998785.1500084794</v>
      </c>
      <c r="CP21" s="63">
        <f>IF(CP$15&lt;2025+$T21,BP21+($S21*'VT CHS Emissions Schedule'!N$5)/(1-$K21),0)</f>
        <v>2025246.0101847025</v>
      </c>
      <c r="CQ21" s="63">
        <f>IF(CQ$15&lt;2025+$T21,BQ21+($S21*'VT CHS Emissions Schedule'!O$5)/(1-$K21),0)</f>
        <v>2025246.0101847025</v>
      </c>
      <c r="CR21" s="63">
        <f>IF(CR$15&lt;2025+$T21,BR21+($S21*'VT CHS Emissions Schedule'!P$5)/(1-$K21),0)</f>
        <v>2025246.0101847025</v>
      </c>
      <c r="CS21" s="63">
        <f>IF(CS$15&lt;2025+$T21,BS21+($S21*'VT CHS Emissions Schedule'!Q$5)/(1-$K21),0)</f>
        <v>2025246.0101847025</v>
      </c>
      <c r="CT21" s="63">
        <f>IF(CT$15&lt;2025+$T21,BT21+($S21*'VT CHS Emissions Schedule'!R$5)/(1-$K21),0)</f>
        <v>2025246.0101847025</v>
      </c>
      <c r="CU21" s="63">
        <f>IF(CU$15&lt;2025+$T21,BU21+($S21*'VT CHS Emissions Schedule'!S$5)/(1-$K21),0)</f>
        <v>2024681.1533630104</v>
      </c>
      <c r="CV21" s="63">
        <f>IF(CV$15&lt;2025+$T21,BV21+($S21*'VT CHS Emissions Schedule'!T$5)/(1-$K21),0)</f>
        <v>0</v>
      </c>
      <c r="CW21" s="63">
        <f>IF(CW$15&lt;2025+$T21,BW21+($S21*'VT CHS Emissions Schedule'!U$5)/(1-$K21),0)</f>
        <v>0</v>
      </c>
      <c r="CX21" s="63">
        <f>IF(CX$15&lt;2025+$T21,BX21+($S21*'VT CHS Emissions Schedule'!V$5)/(1-$K21),0)</f>
        <v>0</v>
      </c>
      <c r="CY21" s="63">
        <f>IF(CY$15&lt;2025+$T21,BY21+($S21*'VT CHS Emissions Schedule'!W$5)/(1-$K21),0)</f>
        <v>0</v>
      </c>
      <c r="CZ21" s="63">
        <f>IF(CZ$15&lt;2025+$T21,BZ21+($S21*'VT CHS Emissions Schedule'!X$5)/(1-$K21),0)</f>
        <v>0</v>
      </c>
      <c r="DA21" s="63">
        <f>IF(DA$15&lt;2025+$T21,CA21+($S21*'VT CHS Emissions Schedule'!Y$5)/(1-$K21),0)</f>
        <v>0</v>
      </c>
      <c r="DB21" s="63">
        <f>IF(DB$15&lt;2025+$T21,CB21+($S21*'VT CHS Emissions Schedule'!Z$5)/(1-$K21),0)</f>
        <v>0</v>
      </c>
      <c r="DC21" s="63">
        <f>IF(DC$15&lt;2025+$T21,CC21+($S21*'VT CHS Emissions Schedule'!AA$5)/(1-$K21),0)</f>
        <v>0</v>
      </c>
      <c r="DD21" s="63">
        <f>IF(DD$15&lt;2025+$T21,CD21+($S21*'VT CHS Emissions Schedule'!AB$5)/(1-$K21),0)</f>
        <v>0</v>
      </c>
      <c r="DE21" s="63">
        <f>IF(DE$15&lt;2025+$T21,CE21+($S21*'VT CHS Emissions Schedule'!AC$5)/(1-$K21),0)</f>
        <v>0</v>
      </c>
    </row>
    <row r="22" spans="1:109" ht="15.75" x14ac:dyDescent="0.25">
      <c r="A22" s="515"/>
      <c r="B22" s="123" t="s">
        <v>10</v>
      </c>
      <c r="C22" s="63">
        <f t="shared" si="0"/>
        <v>35215371.921144992</v>
      </c>
      <c r="D22" s="63">
        <f t="shared" si="1"/>
        <v>34969448.687188029</v>
      </c>
      <c r="E22" s="220">
        <f t="shared" si="2"/>
        <v>35.215371921144992</v>
      </c>
      <c r="F22" s="110">
        <f t="shared" si="3"/>
        <v>2011219.6582813736</v>
      </c>
      <c r="G22" s="63">
        <f>IF($B22="Natural gas",($P22*AF22)/(1-$I22)-($Q22*'VT CHS Emissions Schedule'!D$5)/(1-$K22),IF(OR($B22="Propane",$B22="Oil"),($P22*AF22)-($Q22*'VT CHS Emissions Schedule'!D$5)/(1-$K22),(($V$33*$R22*('VT CHS Emissions Schedule'!D$8+$N22)/$X$33)+($V$34*$R22*('VT CHS Emissions Schedule'!D$9+$M22)/$X$34)+($V$35*$R22*'VT CHS Emissions Schedule'!D$7/$X$35)/(1-$L22)+($V$36*$R22*'VT CHS Emissions Schedule'!D$5/$X$36/(1-$K22))+($V$37*$R22*('VT CHS Emissions Schedule'!D$36+$N22)/$X$37))-($Q22*'VT CHS Emissions Schedule'!D$5)/(1-$K22)))</f>
        <v>2039490.3794257175</v>
      </c>
      <c r="H22" s="63">
        <f>($S22*'VT CHS Emissions Schedule'!D$5)/(1-$K22)</f>
        <v>-28270.721144343857</v>
      </c>
      <c r="I22" s="65">
        <f>_xlfn.XLOOKUP(B22,Lookups!$A$3:$A$15,Lookups!$E$3:$E$15)</f>
        <v>0</v>
      </c>
      <c r="J22" s="64">
        <f>_xlfn.XLOOKUP(B22,Lookups!$A$3:$A$15,Lookups!$D$3:$D$15)</f>
        <v>0.21490000000000001</v>
      </c>
      <c r="K22" s="65">
        <f>Lookups!$E$6</f>
        <v>8.9499999999999996E-2</v>
      </c>
      <c r="L22" s="65">
        <f>Lookups!$E$5</f>
        <v>1.4E-2</v>
      </c>
      <c r="M22" s="64">
        <f>Lookups!$D$4</f>
        <v>0.32764300000000002</v>
      </c>
      <c r="N22" s="64">
        <f>Lookups!$D$3</f>
        <v>0.21490000000000001</v>
      </c>
      <c r="O22" s="64">
        <f>Lookups!$D$8</f>
        <v>1.3776766038113153</v>
      </c>
      <c r="P22" s="63">
        <f t="shared" si="4"/>
        <v>28907.714285714286</v>
      </c>
      <c r="Q22" s="63">
        <f t="shared" si="5"/>
        <v>9145.9803241558438</v>
      </c>
      <c r="R22" s="63">
        <f t="shared" si="6"/>
        <v>24282.48</v>
      </c>
      <c r="S22" s="63">
        <f t="shared" si="7"/>
        <v>-681.53286713286707</v>
      </c>
      <c r="T22" s="67">
        <v>16</v>
      </c>
      <c r="U22" s="63">
        <v>12000</v>
      </c>
      <c r="V22" s="63">
        <v>1909</v>
      </c>
      <c r="W22" s="71">
        <v>7.7</v>
      </c>
      <c r="X22" s="71">
        <f t="shared" si="8"/>
        <v>0.84</v>
      </c>
      <c r="Y22" s="70">
        <v>14.3</v>
      </c>
      <c r="Z22" s="63">
        <f t="shared" si="9"/>
        <v>12000</v>
      </c>
      <c r="AA22" s="63">
        <v>240</v>
      </c>
      <c r="AB22" s="79">
        <v>0.06</v>
      </c>
      <c r="AC22" s="72">
        <v>3.4119999999999999</v>
      </c>
      <c r="AD22" s="73">
        <v>3.5999999999999999E-3</v>
      </c>
      <c r="AE22" s="74">
        <v>1.06E-3</v>
      </c>
      <c r="AF22" s="66">
        <f>IF(AF$15&lt;2025+$T22,$J22+_xlfn.XLOOKUP(_xlfn.XLOOKUP($B22,Lookups!$A$3:$A$17,Lookups!$B$3:$B$17),'VT CHS Emissions Schedule'!$A:$A,'VT CHS Emissions Schedule'!D:D),0)</f>
        <v>83.675780127206039</v>
      </c>
      <c r="AG22" s="66">
        <f>IF(AG$15&lt;2025+$T22,$J22+_xlfn.XLOOKUP(_xlfn.XLOOKUP($B22,Lookups!$A$3:$A$17,Lookups!$B$3:$B$17),'VT CHS Emissions Schedule'!$A:$A,'VT CHS Emissions Schedule'!E:E),0)</f>
        <v>83.675780127206039</v>
      </c>
      <c r="AH22" s="66">
        <f>IF(AH$15&lt;2025+$T22,$J22+_xlfn.XLOOKUP(_xlfn.XLOOKUP($B22,Lookups!$A$3:$A$17,Lookups!$B$3:$B$17),'VT CHS Emissions Schedule'!$A:$A,'VT CHS Emissions Schedule'!F:F),0)</f>
        <v>83.675780127206039</v>
      </c>
      <c r="AI22" s="66">
        <f>IF(AI$15&lt;2025+$T22,$J22+_xlfn.XLOOKUP(_xlfn.XLOOKUP($B22,Lookups!$A$3:$A$17,Lookups!$B$3:$B$17),'VT CHS Emissions Schedule'!$A:$A,'VT CHS Emissions Schedule'!G:G),0)</f>
        <v>83.675780127206039</v>
      </c>
      <c r="AJ22" s="66">
        <f>IF(AJ$15&lt;2025+$T22,$J22+_xlfn.XLOOKUP(_xlfn.XLOOKUP($B22,Lookups!$A$3:$A$17,Lookups!$B$3:$B$17),'VT CHS Emissions Schedule'!$A:$A,'VT CHS Emissions Schedule'!H:H),0)</f>
        <v>83.675780127206039</v>
      </c>
      <c r="AK22" s="66">
        <f>IF(AK$15&lt;2025+$T22,$J22+_xlfn.XLOOKUP(_xlfn.XLOOKUP($B22,Lookups!$A$3:$A$17,Lookups!$B$3:$B$17),'VT CHS Emissions Schedule'!$A:$A,'VT CHS Emissions Schedule'!I:I),0)</f>
        <v>83.14068089442506</v>
      </c>
      <c r="AL22" s="66">
        <f>IF(AL$15&lt;2025+$T22,$J22+_xlfn.XLOOKUP(_xlfn.XLOOKUP($B22,Lookups!$A$3:$A$17,Lookups!$B$3:$B$17),'VT CHS Emissions Schedule'!$A:$A,'VT CHS Emissions Schedule'!J:J),0)</f>
        <v>83.14068089442506</v>
      </c>
      <c r="AM22" s="66">
        <f>IF(AM$15&lt;2025+$T22,$J22+_xlfn.XLOOKUP(_xlfn.XLOOKUP($B22,Lookups!$A$3:$A$17,Lookups!$B$3:$B$17),'VT CHS Emissions Schedule'!$A:$A,'VT CHS Emissions Schedule'!K:K),0)</f>
        <v>83.14068089442506</v>
      </c>
      <c r="AN22" s="66">
        <f>IF(AN$15&lt;2025+$T22,$J22+_xlfn.XLOOKUP(_xlfn.XLOOKUP($B22,Lookups!$A$3:$A$17,Lookups!$B$3:$B$17),'VT CHS Emissions Schedule'!$A:$A,'VT CHS Emissions Schedule'!L:L),0)</f>
        <v>83.14068089442506</v>
      </c>
      <c r="AO22" s="66">
        <f>IF(AO$15&lt;2025+$T22,$J22+_xlfn.XLOOKUP(_xlfn.XLOOKUP($B22,Lookups!$A$3:$A$17,Lookups!$B$3:$B$17),'VT CHS Emissions Schedule'!$A:$A,'VT CHS Emissions Schedule'!M:M),0)</f>
        <v>83.14068089442506</v>
      </c>
      <c r="AP22" s="66">
        <f>IF(AP$15&lt;2025+$T22,$J22+_xlfn.XLOOKUP(_xlfn.XLOOKUP($B22,Lookups!$A$3:$A$17,Lookups!$B$3:$B$17),'VT CHS Emissions Schedule'!$A:$A,'VT CHS Emissions Schedule'!N:N),0)</f>
        <v>83.051578312022372</v>
      </c>
      <c r="AQ22" s="66">
        <f>IF(AQ$15&lt;2025+$T22,$J22+_xlfn.XLOOKUP(_xlfn.XLOOKUP($B22,Lookups!$A$3:$A$17,Lookups!$B$3:$B$17),'VT CHS Emissions Schedule'!$A:$A,'VT CHS Emissions Schedule'!O:O),0)</f>
        <v>83.051578312022372</v>
      </c>
      <c r="AR22" s="66">
        <f>IF(AR$15&lt;2025+$T22,$J22+_xlfn.XLOOKUP(_xlfn.XLOOKUP($B22,Lookups!$A$3:$A$17,Lookups!$B$3:$B$17),'VT CHS Emissions Schedule'!$A:$A,'VT CHS Emissions Schedule'!P:P),0)</f>
        <v>83.051578312022372</v>
      </c>
      <c r="AS22" s="66">
        <f>IF(AS$15&lt;2025+$T22,$J22+_xlfn.XLOOKUP(_xlfn.XLOOKUP($B22,Lookups!$A$3:$A$17,Lookups!$B$3:$B$17),'VT CHS Emissions Schedule'!$A:$A,'VT CHS Emissions Schedule'!Q:Q),0)</f>
        <v>83.051578312022372</v>
      </c>
      <c r="AT22" s="66">
        <f>IF(AT$15&lt;2025+$T22,$J22+_xlfn.XLOOKUP(_xlfn.XLOOKUP($B22,Lookups!$A$3:$A$17,Lookups!$B$3:$B$17),'VT CHS Emissions Schedule'!$A:$A,'VT CHS Emissions Schedule'!R:R),0)</f>
        <v>83.051578312022372</v>
      </c>
      <c r="AU22" s="66">
        <f>IF(AU$15&lt;2025+$T22,$J22+_xlfn.XLOOKUP(_xlfn.XLOOKUP($B22,Lookups!$A$3:$A$17,Lookups!$B$3:$B$17),'VT CHS Emissions Schedule'!$A:$A,'VT CHS Emissions Schedule'!S:S),0)</f>
        <v>83.023632213100427</v>
      </c>
      <c r="AV22" s="66">
        <f>IF(AV$15&lt;2025+$T22,$J22+_xlfn.XLOOKUP(_xlfn.XLOOKUP($B22,Lookups!$A$3:$A$17,Lookups!$B$3:$B$17),'VT CHS Emissions Schedule'!$A:$A,'VT CHS Emissions Schedule'!T:T),0)</f>
        <v>0</v>
      </c>
      <c r="AW22" s="66">
        <f>IF(AW$15&lt;2025+$T22,$J22+_xlfn.XLOOKUP(_xlfn.XLOOKUP($B22,Lookups!$A$3:$A$17,Lookups!$B$3:$B$17),'VT CHS Emissions Schedule'!$A:$A,'VT CHS Emissions Schedule'!U:U),0)</f>
        <v>0</v>
      </c>
      <c r="AX22" s="66">
        <f>IF(AX$15&lt;2025+$T22,$J22+_xlfn.XLOOKUP(_xlfn.XLOOKUP($B22,Lookups!$A$3:$A$17,Lookups!$B$3:$B$17),'VT CHS Emissions Schedule'!$A:$A,'VT CHS Emissions Schedule'!V:V),0)</f>
        <v>0</v>
      </c>
      <c r="AY22" s="66">
        <f>IF(AY$15&lt;2025+$T22,$J22+_xlfn.XLOOKUP(_xlfn.XLOOKUP($B22,Lookups!$A$3:$A$17,Lookups!$B$3:$B$17),'VT CHS Emissions Schedule'!$A:$A,'VT CHS Emissions Schedule'!W:W),0)</f>
        <v>0</v>
      </c>
      <c r="AZ22" s="66">
        <f>IF(AZ$15&lt;2025+$T22,$J22+_xlfn.XLOOKUP(_xlfn.XLOOKUP($B22,Lookups!$A$3:$A$17,Lookups!$B$3:$B$17),'VT CHS Emissions Schedule'!$A:$A,'VT CHS Emissions Schedule'!X:X),0)</f>
        <v>0</v>
      </c>
      <c r="BA22" s="66">
        <f>IF(BA$15&lt;2025+$T22,$J22+_xlfn.XLOOKUP(_xlfn.XLOOKUP($B22,Lookups!$A$3:$A$17,Lookups!$B$3:$B$17),'VT CHS Emissions Schedule'!$A:$A,'VT CHS Emissions Schedule'!Y:Y),0)</f>
        <v>0</v>
      </c>
      <c r="BB22" s="66">
        <f>IF(BB$15&lt;2025+$T22,$J22+_xlfn.XLOOKUP(_xlfn.XLOOKUP($B22,Lookups!$A$3:$A$17,Lookups!$B$3:$B$17),'VT CHS Emissions Schedule'!$A:$A,'VT CHS Emissions Schedule'!Z:Z),0)</f>
        <v>0</v>
      </c>
      <c r="BC22" s="66">
        <f>IF(BC$15&lt;2025+$T22,$J22+_xlfn.XLOOKUP(_xlfn.XLOOKUP($B22,Lookups!$A$3:$A$17,Lookups!$B$3:$B$17),'VT CHS Emissions Schedule'!$A:$A,'VT CHS Emissions Schedule'!AA:AA),0)</f>
        <v>0</v>
      </c>
      <c r="BD22" s="66">
        <f>IF(BD$15&lt;2025+$T22,$J22+_xlfn.XLOOKUP(_xlfn.XLOOKUP($B22,Lookups!$A$3:$A$17,Lookups!$B$3:$B$17),'VT CHS Emissions Schedule'!$A:$A,'VT CHS Emissions Schedule'!AB:AB),0)</f>
        <v>0</v>
      </c>
      <c r="BE22" s="66">
        <f>IF(BE$15&lt;2025+$T22,$J22+_xlfn.XLOOKUP(_xlfn.XLOOKUP($B22,Lookups!$A$3:$A$17,Lookups!$B$3:$B$17),'VT CHS Emissions Schedule'!$A:$A,'VT CHS Emissions Schedule'!AC:AC),0)</f>
        <v>0</v>
      </c>
      <c r="BF22" s="63">
        <f>IF(BF$15&lt;2025+$T22,IF($B22="Natural gas",($P22*AF22)/(1-$I22)-($Q22*'VT CHS Emissions Schedule'!D$5)/(1-$K22),IF(OR($B22="Propane",$B22="Oil"),($P22*AF22)-($Q22*'VT CHS Emissions Schedule'!D$5)/(1-$K22),(($U$33*$R22*('VT CHS Emissions Schedule'!D$8+$N22)/$X$33)+($U$34*$R22*('VT CHS Emissions Schedule'!D$9+$M22)/$X$34)+($U$35*$R22*'VT CHS Emissions Schedule'!D$7/$X$35)/(1-$L22)+($U$36*$R22*'VT CHS Emissions Schedule'!D$5/$X$36/(1-$K22))+($U$37*$R22*('VT CHS Emissions Schedule'!D$36+$O22)/$X$37))-($Q22*'VT CHS Emissions Schedule'!D$5)/(1-$K22))),0)</f>
        <v>2039490.3794257175</v>
      </c>
      <c r="BG22" s="63">
        <f>IF(BG$15&lt;2025+$T22,IF($B22="Natural gas",($P22*AG22)/(1-$I22)-($Q22*'VT CHS Emissions Schedule'!E$5)/(1-$K22),IF(OR($B22="Propane",$B22="Oil"),($P22*AG22)-($Q22*'VT CHS Emissions Schedule'!E$5)/(1-$K22),(($U$33*$R22*('VT CHS Emissions Schedule'!E$8+$N22)/$X$33)+($U$34*$R22*('VT CHS Emissions Schedule'!E$9+$M22)/$X$34)+($U$35*$R22*'VT CHS Emissions Schedule'!E$7/$X$35)/(1-$L22)+($U$36*$R22*'VT CHS Emissions Schedule'!E$5/$X$36/(1-$K22))+($U$37*$R22*('VT CHS Emissions Schedule'!E$36+$O22)/$X$37))-($Q22*'VT CHS Emissions Schedule'!E$5)/(1-$K22))),0)</f>
        <v>2065870.7763136695</v>
      </c>
      <c r="BH22" s="63">
        <f>IF(BH$15&lt;2025+$T22,IF($B22="Natural gas",($P22*AH22)/(1-$I22)-($Q22*'VT CHS Emissions Schedule'!F$5)/(1-$K22),IF(OR($B22="Propane",$B22="Oil"),($P22*AH22)-($Q22*'VT CHS Emissions Schedule'!F$5)/(1-$K22),(($U$33*$R22*('VT CHS Emissions Schedule'!F$8+$N22)/$X$33)+($U$34*$R22*('VT CHS Emissions Schedule'!F$9+$M22)/$X$34)+($U$35*$R22*'VT CHS Emissions Schedule'!F$7/$X$35)/(1-$L22)+($U$36*$R22*'VT CHS Emissions Schedule'!F$5/$X$36/(1-$K22))+($U$37*$R22*('VT CHS Emissions Schedule'!F$36+$O22)/$X$37))-($Q22*'VT CHS Emissions Schedule'!F$5)/(1-$K22))),0)</f>
        <v>2092251.1732016215</v>
      </c>
      <c r="BI22" s="63">
        <f>IF(BI$15&lt;2025+$T22,IF($B22="Natural gas",($P22*AI22)/(1-$I22)-($Q22*'VT CHS Emissions Schedule'!G$5)/(1-$K22),IF(OR($B22="Propane",$B22="Oil"),($P22*AI22)-($Q22*'VT CHS Emissions Schedule'!G$5)/(1-$K22),(($U$33*$R22*('VT CHS Emissions Schedule'!G$8+$N22)/$X$33)+($U$34*$R22*('VT CHS Emissions Schedule'!G$9+$M22)/$X$34)+($U$35*$R22*'VT CHS Emissions Schedule'!G$7/$X$35)/(1-$L22)+($U$36*$R22*'VT CHS Emissions Schedule'!G$5/$X$36/(1-$K22))+($U$37*$R22*('VT CHS Emissions Schedule'!G$36+$O22)/$X$37))-($Q22*'VT CHS Emissions Schedule'!G$5)/(1-$K22))),0)</f>
        <v>2118631.570089574</v>
      </c>
      <c r="BJ22" s="63">
        <f>IF(BJ$15&lt;2025+$T22,IF($B22="Natural gas",($P22*AJ22)/(1-$I22)-($Q22*'VT CHS Emissions Schedule'!H$5)/(1-$K22),IF(OR($B22="Propane",$B22="Oil"),($P22*AJ22)-($Q22*'VT CHS Emissions Schedule'!H$5)/(1-$K22),(($U$33*$R22*('VT CHS Emissions Schedule'!H$8+$N22)/$X$33)+($U$34*$R22*('VT CHS Emissions Schedule'!H$9+$M22)/$X$34)+($U$35*$R22*'VT CHS Emissions Schedule'!H$7/$X$35)/(1-$L22)+($U$36*$R22*'VT CHS Emissions Schedule'!H$5/$X$36/(1-$K22))+($U$37*$R22*('VT CHS Emissions Schedule'!H$36+$O22)/$X$37))-($Q22*'VT CHS Emissions Schedule'!H$5)/(1-$K22))),0)</f>
        <v>2145011.966977526</v>
      </c>
      <c r="BK22" s="63">
        <f>IF(BK$15&lt;2025+$T22,IF($B22="Natural gas",($P22*AK22)/(1-$I22)-($Q22*'VT CHS Emissions Schedule'!I$5)/(1-$K22),IF(OR($B22="Propane",$B22="Oil"),($P22*AK22)-($Q22*'VT CHS Emissions Schedule'!I$5)/(1-$K22),(($U$33*$R22*('VT CHS Emissions Schedule'!I$8+$N22)/$X$33)+($U$34*$R22*('VT CHS Emissions Schedule'!I$9+$M22)/$X$34)+($U$35*$R22*'VT CHS Emissions Schedule'!I$7/$X$35)/(1-$L22)+($U$36*$R22*'VT CHS Emissions Schedule'!I$5/$X$36/(1-$K22))+($U$37*$R22*('VT CHS Emissions Schedule'!I$36+$O22)/$X$37))-($Q22*'VT CHS Emissions Schedule'!I$5)/(1-$K22))),0)</f>
        <v>2155923.8681297405</v>
      </c>
      <c r="BL22" s="63">
        <f>IF(BL$15&lt;2025+$T22,IF($B22="Natural gas",($P22*AL22)/(1-$I22)-($Q22*'VT CHS Emissions Schedule'!J$5)/(1-$K22),IF(OR($B22="Propane",$B22="Oil"),($P22*AL22)-($Q22*'VT CHS Emissions Schedule'!J$5)/(1-$K22),(($U$33*$R22*('VT CHS Emissions Schedule'!J$8+$N22)/$X$33)+($U$34*$R22*('VT CHS Emissions Schedule'!J$9+$M22)/$X$34)+($U$35*$R22*'VT CHS Emissions Schedule'!J$7/$X$35)/(1-$L22)+($U$36*$R22*'VT CHS Emissions Schedule'!J$5/$X$36/(1-$K22))+($U$37*$R22*('VT CHS Emissions Schedule'!J$36+$O22)/$X$37))-($Q22*'VT CHS Emissions Schedule'!J$5)/(1-$K22))),0)</f>
        <v>2182304.2650176925</v>
      </c>
      <c r="BM22" s="63">
        <f>IF(BM$15&lt;2025+$T22,IF($B22="Natural gas",($P22*AM22)/(1-$I22)-($Q22*'VT CHS Emissions Schedule'!K$5)/(1-$K22),IF(OR($B22="Propane",$B22="Oil"),($P22*AM22)-($Q22*'VT CHS Emissions Schedule'!K$5)/(1-$K22),(($U$33*$R22*('VT CHS Emissions Schedule'!K$8+$N22)/$X$33)+($U$34*$R22*('VT CHS Emissions Schedule'!K$9+$M22)/$X$34)+($U$35*$R22*'VT CHS Emissions Schedule'!K$7/$X$35)/(1-$L22)+($U$36*$R22*'VT CHS Emissions Schedule'!K$5/$X$36/(1-$K22))+($U$37*$R22*('VT CHS Emissions Schedule'!K$36+$O22)/$X$37))-($Q22*'VT CHS Emissions Schedule'!K$5)/(1-$K22))),0)</f>
        <v>2208684.6619056445</v>
      </c>
      <c r="BN22" s="63">
        <f>IF(BN$15&lt;2025+$T22,IF($B22="Natural gas",($P22*AN22)/(1-$I22)-($Q22*'VT CHS Emissions Schedule'!L$5)/(1-$K22),IF(OR($B22="Propane",$B22="Oil"),($P22*AN22)-($Q22*'VT CHS Emissions Schedule'!L$5)/(1-$K22),(($U$33*$R22*('VT CHS Emissions Schedule'!L$8+$N22)/$X$33)+($U$34*$R22*('VT CHS Emissions Schedule'!L$9+$M22)/$X$34)+($U$35*$R22*'VT CHS Emissions Schedule'!L$7/$X$35)/(1-$L22)+($U$36*$R22*'VT CHS Emissions Schedule'!L$5/$X$36/(1-$K22))+($U$37*$R22*('VT CHS Emissions Schedule'!L$36+$O22)/$X$37))-($Q22*'VT CHS Emissions Schedule'!L$5)/(1-$K22))),0)</f>
        <v>2235065.0587935969</v>
      </c>
      <c r="BO22" s="63">
        <f>IF(BO$15&lt;2025+$T22,IF($B22="Natural gas",($P22*AO22)/(1-$I22)-($Q22*'VT CHS Emissions Schedule'!M$5)/(1-$K22),IF(OR($B22="Propane",$B22="Oil"),($P22*AO22)-($Q22*'VT CHS Emissions Schedule'!M$5)/(1-$K22),(($U$33*$R22*('VT CHS Emissions Schedule'!M$8+$N22)/$X$33)+($U$34*$R22*('VT CHS Emissions Schedule'!M$9+$M22)/$X$34)+($U$35*$R22*'VT CHS Emissions Schedule'!M$7/$X$35)/(1-$L22)+($U$36*$R22*'VT CHS Emissions Schedule'!M$5/$X$36/(1-$K22))+($U$37*$R22*('VT CHS Emissions Schedule'!M$36+$O22)/$X$37))-($Q22*'VT CHS Emissions Schedule'!M$5)/(1-$K22))),0)</f>
        <v>2261445.4556815489</v>
      </c>
      <c r="BP22" s="63">
        <f>IF(BP$15&lt;2025+$T22,IF($B22="Natural gas",($P22*AP22)/(1-$I22)-($Q22*'VT CHS Emissions Schedule'!N$5)/(1-$K22),IF(OR($B22="Propane",$B22="Oil"),($P22*AP22)-($Q22*'VT CHS Emissions Schedule'!N$5)/(1-$K22),(($U$33*$R22*('VT CHS Emissions Schedule'!N$8+$N22)/$X$33)+($U$34*$R22*('VT CHS Emissions Schedule'!N$9+$M22)/$X$34)+($U$35*$R22*'VT CHS Emissions Schedule'!N$7/$X$35)/(1-$L22)+($U$36*$R22*'VT CHS Emissions Schedule'!N$5/$X$36/(1-$K22))+($U$37*$R22*('VT CHS Emissions Schedule'!N$36+$O22)/$X$37))-($Q22*'VT CHS Emissions Schedule'!N$5)/(1-$K22))),0)</f>
        <v>2285250.1005752846</v>
      </c>
      <c r="BQ22" s="63">
        <f>IF(BQ$15&lt;2025+$T22,IF($B22="Natural gas",($P22*AQ22)/(1-$I22)-($Q22*'VT CHS Emissions Schedule'!O$5)/(1-$K22),IF(OR($B22="Propane",$B22="Oil"),($P22*AQ22)-($Q22*'VT CHS Emissions Schedule'!O$5)/(1-$K22),(($U$33*$R22*('VT CHS Emissions Schedule'!O$8+$N22)/$X$33)+($U$34*$R22*('VT CHS Emissions Schedule'!O$9+$M22)/$X$34)+($U$35*$R22*'VT CHS Emissions Schedule'!O$7/$X$35)/(1-$L22)+($U$36*$R22*'VT CHS Emissions Schedule'!O$5/$X$36/(1-$K22))+($U$37*$R22*('VT CHS Emissions Schedule'!O$36+$O22)/$X$37))-($Q22*'VT CHS Emissions Schedule'!O$5)/(1-$K22))),0)</f>
        <v>2285250.1005752846</v>
      </c>
      <c r="BR22" s="63">
        <f>IF(BR$15&lt;2025+$T22,IF($B22="Natural gas",($P22*AR22)/(1-$I22)-($Q22*'VT CHS Emissions Schedule'!P$5)/(1-$K22),IF(OR($B22="Propane",$B22="Oil"),($P22*AR22)-($Q22*'VT CHS Emissions Schedule'!P$5)/(1-$K22),(($U$33*$R22*('VT CHS Emissions Schedule'!P$8+$N22)/$X$33)+($U$34*$R22*('VT CHS Emissions Schedule'!P$9+$M22)/$X$34)+($U$35*$R22*'VT CHS Emissions Schedule'!P$7/$X$35)/(1-$L22)+($U$36*$R22*'VT CHS Emissions Schedule'!P$5/$X$36/(1-$K22))+($U$37*$R22*('VT CHS Emissions Schedule'!P$36+$O22)/$X$37))-($Q22*'VT CHS Emissions Schedule'!P$5)/(1-$K22))),0)</f>
        <v>2285250.1005752846</v>
      </c>
      <c r="BS22" s="63">
        <f>IF(BS$15&lt;2025+$T22,IF($B22="Natural gas",($P22*AS22)/(1-$I22)-($Q22*'VT CHS Emissions Schedule'!Q$5)/(1-$K22),IF(OR($B22="Propane",$B22="Oil"),($P22*AS22)-($Q22*'VT CHS Emissions Schedule'!Q$5)/(1-$K22),(($U$33*$R22*('VT CHS Emissions Schedule'!Q$8+$N22)/$X$33)+($U$34*$R22*('VT CHS Emissions Schedule'!Q$9+$M22)/$X$34)+($U$35*$R22*'VT CHS Emissions Schedule'!Q$7/$X$35)/(1-$L22)+($U$36*$R22*'VT CHS Emissions Schedule'!Q$5/$X$36/(1-$K22))+($U$37*$R22*('VT CHS Emissions Schedule'!Q$36+$O22)/$X$37))-($Q22*'VT CHS Emissions Schedule'!Q$5)/(1-$K22))),0)</f>
        <v>2285250.1005752846</v>
      </c>
      <c r="BT22" s="63">
        <f>IF(BT$15&lt;2025+$T22,IF($B22="Natural gas",($P22*AT22)/(1-$I22)-($Q22*'VT CHS Emissions Schedule'!R$5)/(1-$K22),IF(OR($B22="Propane",$B22="Oil"),($P22*AT22)-($Q22*'VT CHS Emissions Schedule'!R$5)/(1-$K22),(($U$33*$R22*('VT CHS Emissions Schedule'!R$8+$N22)/$X$33)+($U$34*$R22*('VT CHS Emissions Schedule'!R$9+$M22)/$X$34)+($U$35*$R22*'VT CHS Emissions Schedule'!R$7/$X$35)/(1-$L22)+($U$36*$R22*'VT CHS Emissions Schedule'!R$5/$X$36/(1-$K22))+($U$37*$R22*('VT CHS Emissions Schedule'!R$36+$O22)/$X$37))-($Q22*'VT CHS Emissions Schedule'!R$5)/(1-$K22))),0)</f>
        <v>2285250.1005752846</v>
      </c>
      <c r="BU22" s="63">
        <f>IF(BU$15&lt;2025+$T22,IF($B22="Natural gas",($P22*AU22)/(1-$I22)-($Q22*'VT CHS Emissions Schedule'!S$5)/(1-$K22),IF(OR($B22="Propane",$B22="Oil"),($P22*AU22)-($Q22*'VT CHS Emissions Schedule'!S$5)/(1-$K22),(($U$33*$R22*('VT CHS Emissions Schedule'!S$8+$N22)/$X$33)+($U$34*$R22*('VT CHS Emissions Schedule'!S$9+$M22)/$X$34)+($U$35*$R22*'VT CHS Emissions Schedule'!S$7/$X$35)/(1-$L22)+($U$36*$R22*'VT CHS Emissions Schedule'!S$5/$X$36/(1-$K22))+($U$37*$R22*('VT CHS Emissions Schedule'!S$36+$O22)/$X$37))-($Q22*'VT CHS Emissions Schedule'!S$5)/(1-$K22))),0)</f>
        <v>2284442.2427322487</v>
      </c>
      <c r="BV22" s="63">
        <f>IF(BV$15&lt;2025+$T22,IF($B22="Natural gas",($P22*AV22)/(1-$I22)-($Q22*'VT CHS Emissions Schedule'!T$5)/(1-$K22),IF(OR($B22="Propane",$B22="Oil"),($P22*AV22)-($Q22*'VT CHS Emissions Schedule'!T$5)/(1-$K22),(($U$33*$R22*('VT CHS Emissions Schedule'!T$8+$N22)/$X$33)+($U$34*$R22*('VT CHS Emissions Schedule'!T$9+$M22)/$X$34)+($U$35*$R22*'VT CHS Emissions Schedule'!T$7/$X$35)/(1-$L22)+($U$36*$R22*'VT CHS Emissions Schedule'!T$5/$X$36/(1-$K22))+($U$37*$R22*('VT CHS Emissions Schedule'!T$36+$O22)/$X$37))-($Q22*'VT CHS Emissions Schedule'!T$5)/(1-$K22))),0)</f>
        <v>0</v>
      </c>
      <c r="BW22" s="63">
        <f>IF(BW$15&lt;2025+$T22,IF($B22="Natural gas",($P22*AW22)/(1-$I22)-($Q22*'VT CHS Emissions Schedule'!U$5)/(1-$K22),IF(OR($B22="Propane",$B22="Oil"),($P22*AW22)-($Q22*'VT CHS Emissions Schedule'!U$5)/(1-$K22),(($U$33*$R22*('VT CHS Emissions Schedule'!U$8+$N22)/$X$33)+($U$34*$R22*('VT CHS Emissions Schedule'!U$9+$M22)/$X$34)+($U$35*$R22*'VT CHS Emissions Schedule'!U$7/$X$35)/(1-$L22)+($U$36*$R22*'VT CHS Emissions Schedule'!U$5/$X$36/(1-$K22))+($U$37*$R22*('VT CHS Emissions Schedule'!U$36+$O22)/$X$37))-($Q22*'VT CHS Emissions Schedule'!U$5)/(1-$K22))),0)</f>
        <v>0</v>
      </c>
      <c r="BX22" s="63">
        <f>IF(BX$15&lt;2025+$T22,IF($B22="Natural gas",($P22*AX22)/(1-$I22)-($Q22*'VT CHS Emissions Schedule'!V$5)/(1-$K22),IF(OR($B22="Propane",$B22="Oil"),($P22*AX22)-($Q22*'VT CHS Emissions Schedule'!V$5)/(1-$K22),(($U$33*$R22*('VT CHS Emissions Schedule'!V$8+$N22)/$X$33)+($U$34*$R22*('VT CHS Emissions Schedule'!V$9+$M22)/$X$34)+($U$35*$R22*'VT CHS Emissions Schedule'!V$7/$X$35)/(1-$L22)+($U$36*$R22*'VT CHS Emissions Schedule'!V$5/$X$36/(1-$K22))+($U$37*$R22*('VT CHS Emissions Schedule'!V$36+$O22)/$X$37))-($Q22*'VT CHS Emissions Schedule'!V$5)/(1-$K22))),0)</f>
        <v>0</v>
      </c>
      <c r="BY22" s="63">
        <f>IF(BY$15&lt;2025+$T22,IF($B22="Natural gas",($P22*AY22)/(1-$I22)-($Q22*'VT CHS Emissions Schedule'!W$5)/(1-$K22),IF(OR($B22="Propane",$B22="Oil"),($P22*AY22)-($Q22*'VT CHS Emissions Schedule'!W$5)/(1-$K22),(($U$33*$R22*('VT CHS Emissions Schedule'!W$8+$N22)/$X$33)+($U$34*$R22*('VT CHS Emissions Schedule'!W$9+$M22)/$X$34)+($U$35*$R22*'VT CHS Emissions Schedule'!W$7/$X$35)/(1-$L22)+($U$36*$R22*'VT CHS Emissions Schedule'!W$5/$X$36/(1-$K22))+($U$37*$R22*('VT CHS Emissions Schedule'!W$36+$O22)/$X$37))-($Q22*'VT CHS Emissions Schedule'!W$5)/(1-$K22))),0)</f>
        <v>0</v>
      </c>
      <c r="BZ22" s="63">
        <f>IF(BZ$15&lt;2025+$T22,IF($B22="Natural gas",($P22*AZ22)/(1-$I22)-($Q22*'VT CHS Emissions Schedule'!X$5)/(1-$K22),IF(OR($B22="Propane",$B22="Oil"),($P22*AZ22)-($Q22*'VT CHS Emissions Schedule'!X$5)/(1-$K22),(($U$33*$R22*('VT CHS Emissions Schedule'!X$8+$N22)/$X$33)+($U$34*$R22*('VT CHS Emissions Schedule'!X$9+$M22)/$X$34)+($U$35*$R22*'VT CHS Emissions Schedule'!X$7/$X$35)/(1-$L22)+($U$36*$R22*'VT CHS Emissions Schedule'!X$5/$X$36/(1-$K22))+($U$37*$R22*('VT CHS Emissions Schedule'!X$36+$O22)/$X$37))-($Q22*'VT CHS Emissions Schedule'!X$5)/(1-$K22))),0)</f>
        <v>0</v>
      </c>
      <c r="CA22" s="63">
        <f>IF(CA$15&lt;2025+$T22,IF($B22="Natural gas",($P22*BA22)/(1-$I22)-($Q22*'VT CHS Emissions Schedule'!Y$5)/(1-$K22),IF(OR($B22="Propane",$B22="Oil"),($P22*BA22)-($Q22*'VT CHS Emissions Schedule'!Y$5)/(1-$K22),(($U$33*$R22*('VT CHS Emissions Schedule'!Y$8+$N22)/$X$33)+($U$34*$R22*('VT CHS Emissions Schedule'!Y$9+$M22)/$X$34)+($U$35*$R22*'VT CHS Emissions Schedule'!Y$7/$X$35)/(1-$L22)+($U$36*$R22*'VT CHS Emissions Schedule'!Y$5/$X$36/(1-$K22))+($U$37*$R22*('VT CHS Emissions Schedule'!Y$36+$O22)/$X$37))-($Q22*'VT CHS Emissions Schedule'!Y$5)/(1-$K22))),0)</f>
        <v>0</v>
      </c>
      <c r="CB22" s="63">
        <f>IF(CB$15&lt;2025+$T22,IF($B22="Natural gas",($P22*BB22)/(1-$I22)-($Q22*'VT CHS Emissions Schedule'!Z$5)/(1-$K22),IF(OR($B22="Propane",$B22="Oil"),($P22*BB22)-($Q22*'VT CHS Emissions Schedule'!Z$5)/(1-$K22),(($U$33*$R22*('VT CHS Emissions Schedule'!Z$8+$N22)/$X$33)+($U$34*$R22*('VT CHS Emissions Schedule'!Z$9+$M22)/$X$34)+($U$35*$R22*'VT CHS Emissions Schedule'!Z$7/$X$35)/(1-$L22)+($U$36*$R22*'VT CHS Emissions Schedule'!Z$5/$X$36/(1-$K22))+($U$37*$R22*('VT CHS Emissions Schedule'!Z$36+$O22)/$X$37))-($Q22*'VT CHS Emissions Schedule'!Z$5)/(1-$K22))),0)</f>
        <v>0</v>
      </c>
      <c r="CC22" s="63">
        <f>IF(CC$15&lt;2025+$T22,IF($B22="Natural gas",($P22*BC22)/(1-$I22)-($Q22*'VT CHS Emissions Schedule'!AA$5)/(1-$K22),IF(OR($B22="Propane",$B22="Oil"),($P22*BC22)-($Q22*'VT CHS Emissions Schedule'!AA$5)/(1-$K22),(($U$33*$R22*('VT CHS Emissions Schedule'!AA$8+$N22)/$X$33)+($U$34*$R22*('VT CHS Emissions Schedule'!AA$9+$M22)/$X$34)+($U$35*$R22*'VT CHS Emissions Schedule'!AA$7/$X$35)/(1-$L22)+($U$36*$R22*'VT CHS Emissions Schedule'!AA$5/$X$36/(1-$K22))+($U$37*$R22*('VT CHS Emissions Schedule'!AA$36+$O22)/$X$37))-($Q22*'VT CHS Emissions Schedule'!AA$5)/(1-$K22))),0)</f>
        <v>0</v>
      </c>
      <c r="CD22" s="63">
        <f>IF(CD$15&lt;2025+$T22,IF($B22="Natural gas",($P22*BD22)/(1-$I22)-($Q22*'VT CHS Emissions Schedule'!AB$5)/(1-$K22),IF(OR($B22="Propane",$B22="Oil"),($P22*BD22)-($Q22*'VT CHS Emissions Schedule'!AB$5)/(1-$K22),(($U$33*$R22*('VT CHS Emissions Schedule'!AB$8+$N22)/$X$33)+($U$34*$R22*('VT CHS Emissions Schedule'!AB$9+$M22)/$X$34)+($U$35*$R22*'VT CHS Emissions Schedule'!AB$7/$X$35)/(1-$L22)+($U$36*$R22*'VT CHS Emissions Schedule'!AB$5/$X$36/(1-$K22))+($U$37*$R22*('VT CHS Emissions Schedule'!AB$36+$O22)/$X$37))-($Q22*'VT CHS Emissions Schedule'!AB$5)/(1-$K22))),0)</f>
        <v>0</v>
      </c>
      <c r="CE22" s="63">
        <f>IF(CE$15&lt;2025+$T22,IF($B22="Natural gas",($P22*BE22)/(1-$I22)-($Q22*'VT CHS Emissions Schedule'!AC$5)/(1-$K22),IF(OR($B22="Propane",$B22="Oil"),($P22*BE22)-($Q22*'VT CHS Emissions Schedule'!AC$5)/(1-$K22),(($U$33*$R22*('VT CHS Emissions Schedule'!AC$8+$N22)/$X$33)+($U$34*$R22*('VT CHS Emissions Schedule'!AC$9+$M22)/$X$34)+($U$35*$R22*'VT CHS Emissions Schedule'!AC$7/$X$35)/(1-$L22)+($U$36*$R22*'VT CHS Emissions Schedule'!AC$5/$X$36/(1-$K22))+($U$37*$R22*('VT CHS Emissions Schedule'!AC$36+$O22)/$X$37))-($Q22*'VT CHS Emissions Schedule'!AC$5)/(1-$K22))),0)</f>
        <v>0</v>
      </c>
      <c r="CF22" s="63">
        <f>IF(CF$15&lt;2025+$T22,BF22+($S22*'VT CHS Emissions Schedule'!D$5)/(1-$K22),0)</f>
        <v>2011219.6582813736</v>
      </c>
      <c r="CG22" s="63">
        <f>IF(CG$15&lt;2025+$T22,BG22+($S22*'VT CHS Emissions Schedule'!E$5)/(1-$K22),0)</f>
        <v>2039565.8485441117</v>
      </c>
      <c r="CH22" s="63">
        <f>IF(CH$15&lt;2025+$T22,BH22+($S22*'VT CHS Emissions Schedule'!F$5)/(1-$K22),0)</f>
        <v>2067912.0388068496</v>
      </c>
      <c r="CI22" s="63">
        <f>IF(CI$15&lt;2025+$T22,BI22+($S22*'VT CHS Emissions Schedule'!G$5)/(1-$K22),0)</f>
        <v>2096258.2290695882</v>
      </c>
      <c r="CJ22" s="63">
        <f>IF(CJ$15&lt;2025+$T22,BJ22+($S22*'VT CHS Emissions Schedule'!H$5)/(1-$K22),0)</f>
        <v>2124604.4193323264</v>
      </c>
      <c r="CK22" s="63">
        <f>IF(CK$15&lt;2025+$T22,BK22+($S22*'VT CHS Emissions Schedule'!I$5)/(1-$K22),0)</f>
        <v>2137482.1138593266</v>
      </c>
      <c r="CL22" s="63">
        <f>IF(CL$15&lt;2025+$T22,BL22+($S22*'VT CHS Emissions Schedule'!J$5)/(1-$K22),0)</f>
        <v>2165828.3041220647</v>
      </c>
      <c r="CM22" s="63">
        <f>IF(CM$15&lt;2025+$T22,BM22+($S22*'VT CHS Emissions Schedule'!K$5)/(1-$K22),0)</f>
        <v>2194174.4943848029</v>
      </c>
      <c r="CN22" s="63">
        <f>IF(CN$15&lt;2025+$T22,BN22+($S22*'VT CHS Emissions Schedule'!L$5)/(1-$K22),0)</f>
        <v>2222520.6846475415</v>
      </c>
      <c r="CO22" s="63">
        <f>IF(CO$15&lt;2025+$T22,BO22+($S22*'VT CHS Emissions Schedule'!M$5)/(1-$K22),0)</f>
        <v>2250866.8749102792</v>
      </c>
      <c r="CP22" s="63">
        <f>IF(CP$15&lt;2025+$T22,BP22+($S22*'VT CHS Emissions Schedule'!N$5)/(1-$K22),0)</f>
        <v>2276637.313178801</v>
      </c>
      <c r="CQ22" s="63">
        <f>IF(CQ$15&lt;2025+$T22,BQ22+($S22*'VT CHS Emissions Schedule'!O$5)/(1-$K22),0)</f>
        <v>2276637.313178801</v>
      </c>
      <c r="CR22" s="63">
        <f>IF(CR$15&lt;2025+$T22,BR22+($S22*'VT CHS Emissions Schedule'!P$5)/(1-$K22),0)</f>
        <v>2276637.313178801</v>
      </c>
      <c r="CS22" s="63">
        <f>IF(CS$15&lt;2025+$T22,BS22+($S22*'VT CHS Emissions Schedule'!Q$5)/(1-$K22),0)</f>
        <v>2276637.313178801</v>
      </c>
      <c r="CT22" s="63">
        <f>IF(CT$15&lt;2025+$T22,BT22+($S22*'VT CHS Emissions Schedule'!R$5)/(1-$K22),0)</f>
        <v>2276637.313178801</v>
      </c>
      <c r="CU22" s="63">
        <f>IF(CU$15&lt;2025+$T22,BU22+($S22*'VT CHS Emissions Schedule'!S$5)/(1-$K22),0)</f>
        <v>2275829.4553357651</v>
      </c>
      <c r="CV22" s="63">
        <f>IF(CV$15&lt;2025+$T22,BV22+($S22*'VT CHS Emissions Schedule'!T$5)/(1-$K22),0)</f>
        <v>0</v>
      </c>
      <c r="CW22" s="63">
        <f>IF(CW$15&lt;2025+$T22,BW22+($S22*'VT CHS Emissions Schedule'!U$5)/(1-$K22),0)</f>
        <v>0</v>
      </c>
      <c r="CX22" s="63">
        <f>IF(CX$15&lt;2025+$T22,BX22+($S22*'VT CHS Emissions Schedule'!V$5)/(1-$K22),0)</f>
        <v>0</v>
      </c>
      <c r="CY22" s="63">
        <f>IF(CY$15&lt;2025+$T22,BY22+($S22*'VT CHS Emissions Schedule'!W$5)/(1-$K22),0)</f>
        <v>0</v>
      </c>
      <c r="CZ22" s="63">
        <f>IF(CZ$15&lt;2025+$T22,BZ22+($S22*'VT CHS Emissions Schedule'!X$5)/(1-$K22),0)</f>
        <v>0</v>
      </c>
      <c r="DA22" s="63">
        <f>IF(DA$15&lt;2025+$T22,CA22+($S22*'VT CHS Emissions Schedule'!Y$5)/(1-$K22),0)</f>
        <v>0</v>
      </c>
      <c r="DB22" s="63">
        <f>IF(DB$15&lt;2025+$T22,CB22+($S22*'VT CHS Emissions Schedule'!Z$5)/(1-$K22),0)</f>
        <v>0</v>
      </c>
      <c r="DC22" s="63">
        <f>IF(DC$15&lt;2025+$T22,CC22+($S22*'VT CHS Emissions Schedule'!AA$5)/(1-$K22),0)</f>
        <v>0</v>
      </c>
      <c r="DD22" s="63">
        <f>IF(DD$15&lt;2025+$T22,CD22+($S22*'VT CHS Emissions Schedule'!AB$5)/(1-$K22),0)</f>
        <v>0</v>
      </c>
      <c r="DE22" s="63">
        <f>IF(DE$15&lt;2025+$T22,CE22+($S22*'VT CHS Emissions Schedule'!AC$5)/(1-$K22),0)</f>
        <v>0</v>
      </c>
    </row>
    <row r="23" spans="1:109" ht="16.5" thickBot="1" x14ac:dyDescent="0.3">
      <c r="A23" s="516"/>
      <c r="B23" s="124" t="s">
        <v>162</v>
      </c>
      <c r="C23" s="195">
        <f t="shared" si="0"/>
        <v>29096609.099306483</v>
      </c>
      <c r="D23" s="195">
        <f t="shared" si="1"/>
        <v>28850685.865349513</v>
      </c>
      <c r="E23" s="221">
        <f t="shared" si="2"/>
        <v>29.096609099306484</v>
      </c>
      <c r="F23" s="110">
        <f t="shared" si="3"/>
        <v>1148529.6358981847</v>
      </c>
      <c r="G23" s="63">
        <f>IF($B23="Natural gas",($P23*AF23)/(1-$I23)-($Q23*'VT CHS Emissions Schedule'!D$5)/(1-$K23),IF(OR($B23="Propane",$B23="Oil"),($P23*AF23)-($Q23*'VT CHS Emissions Schedule'!D$5)/(1-$K23),(($V$33*$R23*('VT CHS Emissions Schedule'!D$8+$N23)/$X$33)+($V$34*$R23*('VT CHS Emissions Schedule'!D$9+$M23)/$X$34)+($V$35*$R23*'VT CHS Emissions Schedule'!D$7/$X$35)/(1-$L23)+($V$36*$R23*'VT CHS Emissions Schedule'!D$5/$X$36/(1-$K23))+($V$37*$R23*('VT CHS Emissions Schedule'!D$36+$N23)/$X$37))-($Q23*'VT CHS Emissions Schedule'!D$5)/(1-$K23)))</f>
        <v>1176800.3570425287</v>
      </c>
      <c r="H23" s="63">
        <f>($S23*'VT CHS Emissions Schedule'!D$5)/(1-$K23)</f>
        <v>-28270.721144343857</v>
      </c>
      <c r="I23" s="65">
        <f>_xlfn.XLOOKUP(B23,Lookups!$A$3:$A$15,Lookups!$E$3:$E$15)</f>
        <v>0</v>
      </c>
      <c r="J23" s="64">
        <f>_xlfn.XLOOKUP(B23,Lookups!$A$3:$A$15,Lookups!$D$3:$D$15)</f>
        <v>0</v>
      </c>
      <c r="K23" s="65">
        <f>Lookups!$E$6</f>
        <v>8.9499999999999996E-2</v>
      </c>
      <c r="L23" s="65">
        <f>Lookups!$E$5</f>
        <v>1.4E-2</v>
      </c>
      <c r="M23" s="64">
        <f>Lookups!$D$4</f>
        <v>0.32764300000000002</v>
      </c>
      <c r="N23" s="64">
        <f>Lookups!$D$3</f>
        <v>0.21490000000000001</v>
      </c>
      <c r="O23" s="64">
        <f>Lookups!$D$8</f>
        <v>1.3776766038113153</v>
      </c>
      <c r="P23" s="71" t="s">
        <v>244</v>
      </c>
      <c r="Q23" s="63">
        <f t="shared" si="5"/>
        <v>9145.9803241558438</v>
      </c>
      <c r="R23" s="63">
        <f t="shared" si="6"/>
        <v>24282.48</v>
      </c>
      <c r="S23" s="63">
        <f t="shared" si="7"/>
        <v>-681.53286713286707</v>
      </c>
      <c r="T23" s="67">
        <v>16</v>
      </c>
      <c r="U23" s="63">
        <v>12000</v>
      </c>
      <c r="V23" s="63">
        <v>1909</v>
      </c>
      <c r="W23" s="71">
        <v>7.7</v>
      </c>
      <c r="X23" s="71" t="str">
        <f t="shared" si="8"/>
        <v>blended</v>
      </c>
      <c r="Y23" s="70">
        <v>14.3</v>
      </c>
      <c r="Z23" s="63">
        <f t="shared" si="9"/>
        <v>12000</v>
      </c>
      <c r="AA23" s="63">
        <v>240</v>
      </c>
      <c r="AB23" s="79">
        <v>0.06</v>
      </c>
      <c r="AC23" s="72">
        <v>3.4119999999999999</v>
      </c>
      <c r="AD23" s="73">
        <v>3.5999999999999999E-3</v>
      </c>
      <c r="AE23" s="74">
        <v>1.06E-3</v>
      </c>
      <c r="AF23" s="66" t="s">
        <v>244</v>
      </c>
      <c r="AG23" s="66" t="s">
        <v>244</v>
      </c>
      <c r="AH23" s="66" t="s">
        <v>244</v>
      </c>
      <c r="AI23" s="66" t="s">
        <v>244</v>
      </c>
      <c r="AJ23" s="66" t="s">
        <v>244</v>
      </c>
      <c r="AK23" s="66" t="s">
        <v>244</v>
      </c>
      <c r="AL23" s="66" t="s">
        <v>244</v>
      </c>
      <c r="AM23" s="66" t="s">
        <v>244</v>
      </c>
      <c r="AN23" s="66" t="s">
        <v>244</v>
      </c>
      <c r="AO23" s="66" t="s">
        <v>244</v>
      </c>
      <c r="AP23" s="66" t="s">
        <v>244</v>
      </c>
      <c r="AQ23" s="66" t="s">
        <v>244</v>
      </c>
      <c r="AR23" s="66" t="s">
        <v>244</v>
      </c>
      <c r="AS23" s="66" t="s">
        <v>244</v>
      </c>
      <c r="AT23" s="66" t="s">
        <v>244</v>
      </c>
      <c r="AU23" s="66" t="s">
        <v>244</v>
      </c>
      <c r="AV23" s="66" t="s">
        <v>244</v>
      </c>
      <c r="AW23" s="66" t="s">
        <v>244</v>
      </c>
      <c r="AX23" s="66" t="s">
        <v>244</v>
      </c>
      <c r="AY23" s="66" t="s">
        <v>244</v>
      </c>
      <c r="AZ23" s="66" t="s">
        <v>244</v>
      </c>
      <c r="BA23" s="66" t="s">
        <v>244</v>
      </c>
      <c r="BB23" s="66" t="s">
        <v>244</v>
      </c>
      <c r="BC23" s="66" t="s">
        <v>244</v>
      </c>
      <c r="BD23" s="66" t="s">
        <v>244</v>
      </c>
      <c r="BE23" s="66" t="s">
        <v>244</v>
      </c>
      <c r="BF23" s="63">
        <f>IF(BF$15&lt;2025+$T23,IF($B23="Natural gas",($P23*AF23)/(1-$I23)-($Q23*'VT CHS Emissions Schedule'!D$5)/(1-$K23),IF(OR($B23="Propane",$B23="Oil"),($P23*AF23)-($Q23*'VT CHS Emissions Schedule'!D$5)/(1-$K23),(($U$33*$R23*('VT CHS Emissions Schedule'!D$8+$N23)/$X$33)+($U$34*$R23*('VT CHS Emissions Schedule'!D$9+$M23)/$X$34)+($U$35*$R23*'VT CHS Emissions Schedule'!D$7/$X$35)/(1-$L23)+($U$36*$R23*'VT CHS Emissions Schedule'!D$5/$X$36/(1-$K23))+($U$37*$R23*('VT CHS Emissions Schedule'!D$36+$O23)/$X$37))-($Q23*'VT CHS Emissions Schedule'!D$5)/(1-$K23))),0)</f>
        <v>1663722.2470147484</v>
      </c>
      <c r="BG23" s="63">
        <f>IF(BG$15&lt;2025+$T23,IF($B23="Natural gas",($P23*AG23)/(1-$I23)-($Q23*'VT CHS Emissions Schedule'!E$5)/(1-$K23),IF(OR($B23="Propane",$B23="Oil"),($P23*AG23)-($Q23*'VT CHS Emissions Schedule'!E$5)/(1-$K23),(($U$33*$R23*('VT CHS Emissions Schedule'!E$8+$N23)/$X$33)+($U$34*$R23*('VT CHS Emissions Schedule'!E$9+$M23)/$X$34)+($U$35*$R23*'VT CHS Emissions Schedule'!E$7/$X$35)/(1-$L23)+($U$36*$R23*'VT CHS Emissions Schedule'!E$5/$X$36/(1-$K23))+($U$37*$R23*('VT CHS Emissions Schedule'!E$36+$O23)/$X$37))-($Q23*'VT CHS Emissions Schedule'!E$5)/(1-$K23))),0)</f>
        <v>1688435.0326703289</v>
      </c>
      <c r="BH23" s="63">
        <f>IF(BH$15&lt;2025+$T23,IF($B23="Natural gas",($P23*AH23)/(1-$I23)-($Q23*'VT CHS Emissions Schedule'!F$5)/(1-$K23),IF(OR($B23="Propane",$B23="Oil"),($P23*AH23)-($Q23*'VT CHS Emissions Schedule'!F$5)/(1-$K23),(($U$33*$R23*('VT CHS Emissions Schedule'!F$8+$N23)/$X$33)+($U$34*$R23*('VT CHS Emissions Schedule'!F$9+$M23)/$X$34)+($U$35*$R23*'VT CHS Emissions Schedule'!F$7/$X$35)/(1-$L23)+($U$36*$R23*'VT CHS Emissions Schedule'!F$5/$X$36/(1-$K23))+($U$37*$R23*('VT CHS Emissions Schedule'!F$36+$O23)/$X$37))-($Q23*'VT CHS Emissions Schedule'!F$5)/(1-$K23))),0)</f>
        <v>1713147.8183259091</v>
      </c>
      <c r="BI23" s="63">
        <f>IF(BI$15&lt;2025+$T23,IF($B23="Natural gas",($P23*AI23)/(1-$I23)-($Q23*'VT CHS Emissions Schedule'!G$5)/(1-$K23),IF(OR($B23="Propane",$B23="Oil"),($P23*AI23)-($Q23*'VT CHS Emissions Schedule'!G$5)/(1-$K23),(($U$33*$R23*('VT CHS Emissions Schedule'!G$8+$N23)/$X$33)+($U$34*$R23*('VT CHS Emissions Schedule'!G$9+$M23)/$X$34)+($U$35*$R23*'VT CHS Emissions Schedule'!G$7/$X$35)/(1-$L23)+($U$36*$R23*'VT CHS Emissions Schedule'!G$5/$X$36/(1-$K23))+($U$37*$R23*('VT CHS Emissions Schedule'!G$36+$O23)/$X$37))-($Q23*'VT CHS Emissions Schedule'!G$5)/(1-$K23))),0)</f>
        <v>1737860.6039814895</v>
      </c>
      <c r="BJ23" s="63">
        <f>IF(BJ$15&lt;2025+$T23,IF($B23="Natural gas",($P23*AJ23)/(1-$I23)-($Q23*'VT CHS Emissions Schedule'!H$5)/(1-$K23),IF(OR($B23="Propane",$B23="Oil"),($P23*AJ23)-($Q23*'VT CHS Emissions Schedule'!H$5)/(1-$K23),(($U$33*$R23*('VT CHS Emissions Schedule'!H$8+$N23)/$X$33)+($U$34*$R23*('VT CHS Emissions Schedule'!H$9+$M23)/$X$34)+($U$35*$R23*'VT CHS Emissions Schedule'!H$7/$X$35)/(1-$L23)+($U$36*$R23*'VT CHS Emissions Schedule'!H$5/$X$36/(1-$K23))+($U$37*$R23*('VT CHS Emissions Schedule'!H$36+$O23)/$X$37))-($Q23*'VT CHS Emissions Schedule'!H$5)/(1-$K23))),0)</f>
        <v>1762573.3896370702</v>
      </c>
      <c r="BK23" s="63">
        <f>IF(BK$15&lt;2025+$T23,IF($B23="Natural gas",($P23*AK23)/(1-$I23)-($Q23*'VT CHS Emissions Schedule'!I$5)/(1-$K23),IF(OR($B23="Propane",$B23="Oil"),($P23*AK23)-($Q23*'VT CHS Emissions Schedule'!I$5)/(1-$K23),(($U$33*$R23*('VT CHS Emissions Schedule'!I$8+$N23)/$X$33)+($U$34*$R23*('VT CHS Emissions Schedule'!I$9+$M23)/$X$34)+($U$35*$R23*'VT CHS Emissions Schedule'!I$7/$X$35)/(1-$L23)+($U$36*$R23*'VT CHS Emissions Schedule'!I$5/$X$36/(1-$K23))+($U$37*$R23*('VT CHS Emissions Schedule'!I$36+$O23)/$X$37))-($Q23*'VT CHS Emissions Schedule'!I$5)/(1-$K23))),0)</f>
        <v>1777625.5885648276</v>
      </c>
      <c r="BL23" s="63">
        <f>IF(BL$15&lt;2025+$T23,IF($B23="Natural gas",($P23*AL23)/(1-$I23)-($Q23*'VT CHS Emissions Schedule'!J$5)/(1-$K23),IF(OR($B23="Propane",$B23="Oil"),($P23*AL23)-($Q23*'VT CHS Emissions Schedule'!J$5)/(1-$K23),(($U$33*$R23*('VT CHS Emissions Schedule'!J$8+$N23)/$X$33)+($U$34*$R23*('VT CHS Emissions Schedule'!J$9+$M23)/$X$34)+($U$35*$R23*'VT CHS Emissions Schedule'!J$7/$X$35)/(1-$L23)+($U$36*$R23*'VT CHS Emissions Schedule'!J$5/$X$36/(1-$K23))+($U$37*$R23*('VT CHS Emissions Schedule'!J$36+$O23)/$X$37))-($Q23*'VT CHS Emissions Schedule'!J$5)/(1-$K23))),0)</f>
        <v>1802338.374220408</v>
      </c>
      <c r="BM23" s="63">
        <f>IF(BM$15&lt;2025+$T23,IF($B23="Natural gas",($P23*AM23)/(1-$I23)-($Q23*'VT CHS Emissions Schedule'!K$5)/(1-$K23),IF(OR($B23="Propane",$B23="Oil"),($P23*AM23)-($Q23*'VT CHS Emissions Schedule'!K$5)/(1-$K23),(($U$33*$R23*('VT CHS Emissions Schedule'!K$8+$N23)/$X$33)+($U$34*$R23*('VT CHS Emissions Schedule'!K$9+$M23)/$X$34)+($U$35*$R23*'VT CHS Emissions Schedule'!K$7/$X$35)/(1-$L23)+($U$36*$R23*'VT CHS Emissions Schedule'!K$5/$X$36/(1-$K23))+($U$37*$R23*('VT CHS Emissions Schedule'!K$36+$O23)/$X$37))-($Q23*'VT CHS Emissions Schedule'!K$5)/(1-$K23))),0)</f>
        <v>1827051.1598759883</v>
      </c>
      <c r="BN23" s="63">
        <f>IF(BN$15&lt;2025+$T23,IF($B23="Natural gas",($P23*AN23)/(1-$I23)-($Q23*'VT CHS Emissions Schedule'!L$5)/(1-$K23),IF(OR($B23="Propane",$B23="Oil"),($P23*AN23)-($Q23*'VT CHS Emissions Schedule'!L$5)/(1-$K23),(($U$33*$R23*('VT CHS Emissions Schedule'!L$8+$N23)/$X$33)+($U$34*$R23*('VT CHS Emissions Schedule'!L$9+$M23)/$X$34)+($U$35*$R23*'VT CHS Emissions Schedule'!L$7/$X$35)/(1-$L23)+($U$36*$R23*'VT CHS Emissions Schedule'!L$5/$X$36/(1-$K23))+($U$37*$R23*('VT CHS Emissions Schedule'!L$36+$O23)/$X$37))-($Q23*'VT CHS Emissions Schedule'!L$5)/(1-$K23))),0)</f>
        <v>1851763.9455315685</v>
      </c>
      <c r="BO23" s="63">
        <f>IF(BO$15&lt;2025+$T23,IF($B23="Natural gas",($P23*AO23)/(1-$I23)-($Q23*'VT CHS Emissions Schedule'!M$5)/(1-$K23),IF(OR($B23="Propane",$B23="Oil"),($P23*AO23)-($Q23*'VT CHS Emissions Schedule'!M$5)/(1-$K23),(($U$33*$R23*('VT CHS Emissions Schedule'!M$8+$N23)/$X$33)+($U$34*$R23*('VT CHS Emissions Schedule'!M$9+$M23)/$X$34)+($U$35*$R23*'VT CHS Emissions Schedule'!M$7/$X$35)/(1-$L23)+($U$36*$R23*'VT CHS Emissions Schedule'!M$5/$X$36/(1-$K23))+($U$37*$R23*('VT CHS Emissions Schedule'!M$36+$O23)/$X$37))-($Q23*'VT CHS Emissions Schedule'!M$5)/(1-$K23))),0)</f>
        <v>1876476.731187149</v>
      </c>
      <c r="BP23" s="63">
        <f>IF(BP$15&lt;2025+$T23,IF($B23="Natural gas",($P23*AP23)/(1-$I23)-($Q23*'VT CHS Emissions Schedule'!N$5)/(1-$K23),IF(OR($B23="Propane",$B23="Oil"),($P23*AP23)-($Q23*'VT CHS Emissions Schedule'!N$5)/(1-$K23),(($U$33*$R23*('VT CHS Emissions Schedule'!N$8+$N23)/$X$33)+($U$34*$R23*('VT CHS Emissions Schedule'!N$9+$M23)/$X$34)+($U$35*$R23*'VT CHS Emissions Schedule'!N$7/$X$35)/(1-$L23)+($U$36*$R23*'VT CHS Emissions Schedule'!N$5/$X$36/(1-$K23))+($U$37*$R23*('VT CHS Emissions Schedule'!N$36+$O23)/$X$37))-($Q23*'VT CHS Emissions Schedule'!N$5)/(1-$K23))),0)</f>
        <v>1899350.0208718902</v>
      </c>
      <c r="BQ23" s="63">
        <f>IF(BQ$15&lt;2025+$T23,IF($B23="Natural gas",($P23*AQ23)/(1-$I23)-($Q23*'VT CHS Emissions Schedule'!O$5)/(1-$K23),IF(OR($B23="Propane",$B23="Oil"),($P23*AQ23)-($Q23*'VT CHS Emissions Schedule'!O$5)/(1-$K23),(($U$33*$R23*('VT CHS Emissions Schedule'!O$8+$N23)/$X$33)+($U$34*$R23*('VT CHS Emissions Schedule'!O$9+$M23)/$X$34)+($U$35*$R23*'VT CHS Emissions Schedule'!O$7/$X$35)/(1-$L23)+($U$36*$R23*'VT CHS Emissions Schedule'!O$5/$X$36/(1-$K23))+($U$37*$R23*('VT CHS Emissions Schedule'!O$36+$O23)/$X$37))-($Q23*'VT CHS Emissions Schedule'!O$5)/(1-$K23))),0)</f>
        <v>1899350.0208718902</v>
      </c>
      <c r="BR23" s="63">
        <f>IF(BR$15&lt;2025+$T23,IF($B23="Natural gas",($P23*AR23)/(1-$I23)-($Q23*'VT CHS Emissions Schedule'!P$5)/(1-$K23),IF(OR($B23="Propane",$B23="Oil"),($P23*AR23)-($Q23*'VT CHS Emissions Schedule'!P$5)/(1-$K23),(($U$33*$R23*('VT CHS Emissions Schedule'!P$8+$N23)/$X$33)+($U$34*$R23*('VT CHS Emissions Schedule'!P$9+$M23)/$X$34)+($U$35*$R23*'VT CHS Emissions Schedule'!P$7/$X$35)/(1-$L23)+($U$36*$R23*'VT CHS Emissions Schedule'!P$5/$X$36/(1-$K23))+($U$37*$R23*('VT CHS Emissions Schedule'!P$36+$O23)/$X$37))-($Q23*'VT CHS Emissions Schedule'!P$5)/(1-$K23))),0)</f>
        <v>1899350.0208718902</v>
      </c>
      <c r="BS23" s="63">
        <f>IF(BS$15&lt;2025+$T23,IF($B23="Natural gas",($P23*AS23)/(1-$I23)-($Q23*'VT CHS Emissions Schedule'!Q$5)/(1-$K23),IF(OR($B23="Propane",$B23="Oil"),($P23*AS23)-($Q23*'VT CHS Emissions Schedule'!Q$5)/(1-$K23),(($U$33*$R23*('VT CHS Emissions Schedule'!Q$8+$N23)/$X$33)+($U$34*$R23*('VT CHS Emissions Schedule'!Q$9+$M23)/$X$34)+($U$35*$R23*'VT CHS Emissions Schedule'!Q$7/$X$35)/(1-$L23)+($U$36*$R23*'VT CHS Emissions Schedule'!Q$5/$X$36/(1-$K23))+($U$37*$R23*('VT CHS Emissions Schedule'!Q$36+$O23)/$X$37))-($Q23*'VT CHS Emissions Schedule'!Q$5)/(1-$K23))),0)</f>
        <v>1899350.0208718902</v>
      </c>
      <c r="BT23" s="63">
        <f>IF(BT$15&lt;2025+$T23,IF($B23="Natural gas",($P23*AT23)/(1-$I23)-($Q23*'VT CHS Emissions Schedule'!R$5)/(1-$K23),IF(OR($B23="Propane",$B23="Oil"),($P23*AT23)-($Q23*'VT CHS Emissions Schedule'!R$5)/(1-$K23),(($U$33*$R23*('VT CHS Emissions Schedule'!R$8+$N23)/$X$33)+($U$34*$R23*('VT CHS Emissions Schedule'!R$9+$M23)/$X$34)+($U$35*$R23*'VT CHS Emissions Schedule'!R$7/$X$35)/(1-$L23)+($U$36*$R23*'VT CHS Emissions Schedule'!R$5/$X$36/(1-$K23))+($U$37*$R23*('VT CHS Emissions Schedule'!R$36+$O23)/$X$37))-($Q23*'VT CHS Emissions Schedule'!R$5)/(1-$K23))),0)</f>
        <v>1899350.0208718902</v>
      </c>
      <c r="BU23" s="63">
        <f>IF(BU$15&lt;2025+$T23,IF($B23="Natural gas",($P23*AU23)/(1-$I23)-($Q23*'VT CHS Emissions Schedule'!S$5)/(1-$K23),IF(OR($B23="Propane",$B23="Oil"),($P23*AU23)-($Q23*'VT CHS Emissions Schedule'!S$5)/(1-$K23),(($U$33*$R23*('VT CHS Emissions Schedule'!S$8+$N23)/$X$33)+($U$34*$R23*('VT CHS Emissions Schedule'!S$9+$M23)/$X$34)+($U$35*$R23*'VT CHS Emissions Schedule'!S$7/$X$35)/(1-$L23)+($U$36*$R23*'VT CHS Emissions Schedule'!S$5/$X$36/(1-$K23))+($U$37*$R23*('VT CHS Emissions Schedule'!S$36+$O23)/$X$37))-($Q23*'VT CHS Emissions Schedule'!S$5)/(1-$K23))),0)</f>
        <v>1898864.1039375486</v>
      </c>
      <c r="BV23" s="63">
        <f>IF(BV$15&lt;2025+$T23,IF($B23="Natural gas",($P23*AV23)/(1-$I23)-($Q23*'VT CHS Emissions Schedule'!T$5)/(1-$K23),IF(OR($B23="Propane",$B23="Oil"),($P23*AV23)-($Q23*'VT CHS Emissions Schedule'!T$5)/(1-$K23),(($U$33*$R23*('VT CHS Emissions Schedule'!T$8+$N23)/$X$33)+($U$34*$R23*('VT CHS Emissions Schedule'!T$9+$M23)/$X$34)+($U$35*$R23*'VT CHS Emissions Schedule'!T$7/$X$35)/(1-$L23)+($U$36*$R23*'VT CHS Emissions Schedule'!T$5/$X$36/(1-$K23))+($U$37*$R23*('VT CHS Emissions Schedule'!T$36+$O23)/$X$37))-($Q23*'VT CHS Emissions Schedule'!T$5)/(1-$K23))),0)</f>
        <v>0</v>
      </c>
      <c r="BW23" s="63">
        <f>IF(BW$15&lt;2025+$T23,IF($B23="Natural gas",($P23*AW23)/(1-$I23)-($Q23*'VT CHS Emissions Schedule'!U$5)/(1-$K23),IF(OR($B23="Propane",$B23="Oil"),($P23*AW23)-($Q23*'VT CHS Emissions Schedule'!U$5)/(1-$K23),(($U$33*$R23*('VT CHS Emissions Schedule'!U$8+$N23)/$X$33)+($U$34*$R23*('VT CHS Emissions Schedule'!U$9+$M23)/$X$34)+($U$35*$R23*'VT CHS Emissions Schedule'!U$7/$X$35)/(1-$L23)+($U$36*$R23*'VT CHS Emissions Schedule'!U$5/$X$36/(1-$K23))+($U$37*$R23*('VT CHS Emissions Schedule'!U$36+$O23)/$X$37))-($Q23*'VT CHS Emissions Schedule'!U$5)/(1-$K23))),0)</f>
        <v>0</v>
      </c>
      <c r="BX23" s="63">
        <f>IF(BX$15&lt;2025+$T23,IF($B23="Natural gas",($P23*AX23)/(1-$I23)-($Q23*'VT CHS Emissions Schedule'!V$5)/(1-$K23),IF(OR($B23="Propane",$B23="Oil"),($P23*AX23)-($Q23*'VT CHS Emissions Schedule'!V$5)/(1-$K23),(($U$33*$R23*('VT CHS Emissions Schedule'!V$8+$N23)/$X$33)+($U$34*$R23*('VT CHS Emissions Schedule'!V$9+$M23)/$X$34)+($U$35*$R23*'VT CHS Emissions Schedule'!V$7/$X$35)/(1-$L23)+($U$36*$R23*'VT CHS Emissions Schedule'!V$5/$X$36/(1-$K23))+($U$37*$R23*('VT CHS Emissions Schedule'!V$36+$O23)/$X$37))-($Q23*'VT CHS Emissions Schedule'!V$5)/(1-$K23))),0)</f>
        <v>0</v>
      </c>
      <c r="BY23" s="63">
        <f>IF(BY$15&lt;2025+$T23,IF($B23="Natural gas",($P23*AY23)/(1-$I23)-($Q23*'VT CHS Emissions Schedule'!W$5)/(1-$K23),IF(OR($B23="Propane",$B23="Oil"),($P23*AY23)-($Q23*'VT CHS Emissions Schedule'!W$5)/(1-$K23),(($U$33*$R23*('VT CHS Emissions Schedule'!W$8+$N23)/$X$33)+($U$34*$R23*('VT CHS Emissions Schedule'!W$9+$M23)/$X$34)+($U$35*$R23*'VT CHS Emissions Schedule'!W$7/$X$35)/(1-$L23)+($U$36*$R23*'VT CHS Emissions Schedule'!W$5/$X$36/(1-$K23))+($U$37*$R23*('VT CHS Emissions Schedule'!W$36+$O23)/$X$37))-($Q23*'VT CHS Emissions Schedule'!W$5)/(1-$K23))),0)</f>
        <v>0</v>
      </c>
      <c r="BZ23" s="63">
        <f>IF(BZ$15&lt;2025+$T23,IF($B23="Natural gas",($P23*AZ23)/(1-$I23)-($Q23*'VT CHS Emissions Schedule'!X$5)/(1-$K23),IF(OR($B23="Propane",$B23="Oil"),($P23*AZ23)-($Q23*'VT CHS Emissions Schedule'!X$5)/(1-$K23),(($U$33*$R23*('VT CHS Emissions Schedule'!X$8+$N23)/$X$33)+($U$34*$R23*('VT CHS Emissions Schedule'!X$9+$M23)/$X$34)+($U$35*$R23*'VT CHS Emissions Schedule'!X$7/$X$35)/(1-$L23)+($U$36*$R23*'VT CHS Emissions Schedule'!X$5/$X$36/(1-$K23))+($U$37*$R23*('VT CHS Emissions Schedule'!X$36+$O23)/$X$37))-($Q23*'VT CHS Emissions Schedule'!X$5)/(1-$K23))),0)</f>
        <v>0</v>
      </c>
      <c r="CA23" s="63">
        <f>IF(CA$15&lt;2025+$T23,IF($B23="Natural gas",($P23*BA23)/(1-$I23)-($Q23*'VT CHS Emissions Schedule'!Y$5)/(1-$K23),IF(OR($B23="Propane",$B23="Oil"),($P23*BA23)-($Q23*'VT CHS Emissions Schedule'!Y$5)/(1-$K23),(($U$33*$R23*('VT CHS Emissions Schedule'!Y$8+$N23)/$X$33)+($U$34*$R23*('VT CHS Emissions Schedule'!Y$9+$M23)/$X$34)+($U$35*$R23*'VT CHS Emissions Schedule'!Y$7/$X$35)/(1-$L23)+($U$36*$R23*'VT CHS Emissions Schedule'!Y$5/$X$36/(1-$K23))+($U$37*$R23*('VT CHS Emissions Schedule'!Y$36+$O23)/$X$37))-($Q23*'VT CHS Emissions Schedule'!Y$5)/(1-$K23))),0)</f>
        <v>0</v>
      </c>
      <c r="CB23" s="63">
        <f>IF(CB$15&lt;2025+$T23,IF($B23="Natural gas",($P23*BB23)/(1-$I23)-($Q23*'VT CHS Emissions Schedule'!Z$5)/(1-$K23),IF(OR($B23="Propane",$B23="Oil"),($P23*BB23)-($Q23*'VT CHS Emissions Schedule'!Z$5)/(1-$K23),(($U$33*$R23*('VT CHS Emissions Schedule'!Z$8+$N23)/$X$33)+($U$34*$R23*('VT CHS Emissions Schedule'!Z$9+$M23)/$X$34)+($U$35*$R23*'VT CHS Emissions Schedule'!Z$7/$X$35)/(1-$L23)+($U$36*$R23*'VT CHS Emissions Schedule'!Z$5/$X$36/(1-$K23))+($U$37*$R23*('VT CHS Emissions Schedule'!Z$36+$O23)/$X$37))-($Q23*'VT CHS Emissions Schedule'!Z$5)/(1-$K23))),0)</f>
        <v>0</v>
      </c>
      <c r="CC23" s="63">
        <f>IF(CC$15&lt;2025+$T23,IF($B23="Natural gas",($P23*BC23)/(1-$I23)-($Q23*'VT CHS Emissions Schedule'!AA$5)/(1-$K23),IF(OR($B23="Propane",$B23="Oil"),($P23*BC23)-($Q23*'VT CHS Emissions Schedule'!AA$5)/(1-$K23),(($U$33*$R23*('VT CHS Emissions Schedule'!AA$8+$N23)/$X$33)+($U$34*$R23*('VT CHS Emissions Schedule'!AA$9+$M23)/$X$34)+($U$35*$R23*'VT CHS Emissions Schedule'!AA$7/$X$35)/(1-$L23)+($U$36*$R23*'VT CHS Emissions Schedule'!AA$5/$X$36/(1-$K23))+($U$37*$R23*('VT CHS Emissions Schedule'!AA$36+$O23)/$X$37))-($Q23*'VT CHS Emissions Schedule'!AA$5)/(1-$K23))),0)</f>
        <v>0</v>
      </c>
      <c r="CD23" s="63">
        <f>IF(CD$15&lt;2025+$T23,IF($B23="Natural gas",($P23*BD23)/(1-$I23)-($Q23*'VT CHS Emissions Schedule'!AB$5)/(1-$K23),IF(OR($B23="Propane",$B23="Oil"),($P23*BD23)-($Q23*'VT CHS Emissions Schedule'!AB$5)/(1-$K23),(($U$33*$R23*('VT CHS Emissions Schedule'!AB$8+$N23)/$X$33)+($U$34*$R23*('VT CHS Emissions Schedule'!AB$9+$M23)/$X$34)+($U$35*$R23*'VT CHS Emissions Schedule'!AB$7/$X$35)/(1-$L23)+($U$36*$R23*'VT CHS Emissions Schedule'!AB$5/$X$36/(1-$K23))+($U$37*$R23*('VT CHS Emissions Schedule'!AB$36+$O23)/$X$37))-($Q23*'VT CHS Emissions Schedule'!AB$5)/(1-$K23))),0)</f>
        <v>0</v>
      </c>
      <c r="CE23" s="63">
        <f>IF(CE$15&lt;2025+$T23,IF($B23="Natural gas",($P23*BE23)/(1-$I23)-($Q23*'VT CHS Emissions Schedule'!AC$5)/(1-$K23),IF(OR($B23="Propane",$B23="Oil"),($P23*BE23)-($Q23*'VT CHS Emissions Schedule'!AC$5)/(1-$K23),(($U$33*$R23*('VT CHS Emissions Schedule'!AC$8+$N23)/$X$33)+($U$34*$R23*('VT CHS Emissions Schedule'!AC$9+$M23)/$X$34)+($U$35*$R23*'VT CHS Emissions Schedule'!AC$7/$X$35)/(1-$L23)+($U$36*$R23*'VT CHS Emissions Schedule'!AC$5/$X$36/(1-$K23))+($U$37*$R23*('VT CHS Emissions Schedule'!AC$36+$O23)/$X$37))-($Q23*'VT CHS Emissions Schedule'!AC$5)/(1-$K23))),0)</f>
        <v>0</v>
      </c>
      <c r="CF23" s="63">
        <f>IF(CF$15&lt;2025+$T23,BF23+($S23*'VT CHS Emissions Schedule'!D$5)/(1-$K23),0)</f>
        <v>1635451.5258704044</v>
      </c>
      <c r="CG23" s="63">
        <f>IF(CG$15&lt;2025+$T23,BG23+($S23*'VT CHS Emissions Schedule'!E$5)/(1-$K23),0)</f>
        <v>1662130.1049007711</v>
      </c>
      <c r="CH23" s="63">
        <f>IF(CH$15&lt;2025+$T23,BH23+($S23*'VT CHS Emissions Schedule'!F$5)/(1-$K23),0)</f>
        <v>1688808.6839311372</v>
      </c>
      <c r="CI23" s="63">
        <f>IF(CI$15&lt;2025+$T23,BI23+($S23*'VT CHS Emissions Schedule'!G$5)/(1-$K23),0)</f>
        <v>1715487.2629615038</v>
      </c>
      <c r="CJ23" s="63">
        <f>IF(CJ$15&lt;2025+$T23,BJ23+($S23*'VT CHS Emissions Schedule'!H$5)/(1-$K23),0)</f>
        <v>1742165.8419918704</v>
      </c>
      <c r="CK23" s="63">
        <f>IF(CK$15&lt;2025+$T23,BK23+($S23*'VT CHS Emissions Schedule'!I$5)/(1-$K23),0)</f>
        <v>1759183.8342944139</v>
      </c>
      <c r="CL23" s="63">
        <f>IF(CL$15&lt;2025+$T23,BL23+($S23*'VT CHS Emissions Schedule'!J$5)/(1-$K23),0)</f>
        <v>1785862.4133247803</v>
      </c>
      <c r="CM23" s="63">
        <f>IF(CM$15&lt;2025+$T23,BM23+($S23*'VT CHS Emissions Schedule'!K$5)/(1-$K23),0)</f>
        <v>1812540.9923551467</v>
      </c>
      <c r="CN23" s="63">
        <f>IF(CN$15&lt;2025+$T23,BN23+($S23*'VT CHS Emissions Schedule'!L$5)/(1-$K23),0)</f>
        <v>1839219.5713855128</v>
      </c>
      <c r="CO23" s="63">
        <f>IF(CO$15&lt;2025+$T23,BO23+($S23*'VT CHS Emissions Schedule'!M$5)/(1-$K23),0)</f>
        <v>1865898.1504158794</v>
      </c>
      <c r="CP23" s="63">
        <f>IF(CP$15&lt;2025+$T23,BP23+($S23*'VT CHS Emissions Schedule'!N$5)/(1-$K23),0)</f>
        <v>1890737.2334754067</v>
      </c>
      <c r="CQ23" s="63">
        <f>IF(CQ$15&lt;2025+$T23,BQ23+($S23*'VT CHS Emissions Schedule'!O$5)/(1-$K23),0)</f>
        <v>1890737.2334754067</v>
      </c>
      <c r="CR23" s="63">
        <f>IF(CR$15&lt;2025+$T23,BR23+($S23*'VT CHS Emissions Schedule'!P$5)/(1-$K23),0)</f>
        <v>1890737.2334754067</v>
      </c>
      <c r="CS23" s="63">
        <f>IF(CS$15&lt;2025+$T23,BS23+($S23*'VT CHS Emissions Schedule'!Q$5)/(1-$K23),0)</f>
        <v>1890737.2334754067</v>
      </c>
      <c r="CT23" s="63">
        <f>IF(CT$15&lt;2025+$T23,BT23+($S23*'VT CHS Emissions Schedule'!R$5)/(1-$K23),0)</f>
        <v>1890737.2334754067</v>
      </c>
      <c r="CU23" s="63">
        <f>IF(CU$15&lt;2025+$T23,BU23+($S23*'VT CHS Emissions Schedule'!S$5)/(1-$K23),0)</f>
        <v>1890251.316541065</v>
      </c>
      <c r="CV23" s="63">
        <f>IF(CV$15&lt;2025+$T23,BV23+($S23*'VT CHS Emissions Schedule'!T$5)/(1-$K23),0)</f>
        <v>0</v>
      </c>
      <c r="CW23" s="63">
        <f>IF(CW$15&lt;2025+$T23,BW23+($S23*'VT CHS Emissions Schedule'!U$5)/(1-$K23),0)</f>
        <v>0</v>
      </c>
      <c r="CX23" s="63">
        <f>IF(CX$15&lt;2025+$T23,BX23+($S23*'VT CHS Emissions Schedule'!V$5)/(1-$K23),0)</f>
        <v>0</v>
      </c>
      <c r="CY23" s="63">
        <f>IF(CY$15&lt;2025+$T23,BY23+($S23*'VT CHS Emissions Schedule'!W$5)/(1-$K23),0)</f>
        <v>0</v>
      </c>
      <c r="CZ23" s="63">
        <f>IF(CZ$15&lt;2025+$T23,BZ23+($S23*'VT CHS Emissions Schedule'!X$5)/(1-$K23),0)</f>
        <v>0</v>
      </c>
      <c r="DA23" s="63">
        <f>IF(DA$15&lt;2025+$T23,CA23+($S23*'VT CHS Emissions Schedule'!Y$5)/(1-$K23),0)</f>
        <v>0</v>
      </c>
      <c r="DB23" s="63">
        <f>IF(DB$15&lt;2025+$T23,CB23+($S23*'VT CHS Emissions Schedule'!Z$5)/(1-$K23),0)</f>
        <v>0</v>
      </c>
      <c r="DC23" s="63">
        <f>IF(DC$15&lt;2025+$T23,CC23+($S23*'VT CHS Emissions Schedule'!AA$5)/(1-$K23),0)</f>
        <v>0</v>
      </c>
      <c r="DD23" s="63">
        <f>IF(DD$15&lt;2025+$T23,CD23+($S23*'VT CHS Emissions Schedule'!AB$5)/(1-$K23),0)</f>
        <v>0</v>
      </c>
      <c r="DE23" s="63">
        <f>IF(DE$15&lt;2025+$T23,CE23+($S23*'VT CHS Emissions Schedule'!AC$5)/(1-$K23),0)</f>
        <v>0</v>
      </c>
    </row>
    <row r="24" spans="1:109" ht="15" customHeight="1" x14ac:dyDescent="0.25">
      <c r="A24" s="517" t="s">
        <v>6</v>
      </c>
      <c r="B24" s="125" t="s">
        <v>11</v>
      </c>
      <c r="C24" s="196">
        <f t="shared" ref="C24:C27" si="10">SUM(BF24:CE24)</f>
        <v>26214192.305838816</v>
      </c>
      <c r="D24" s="196">
        <f t="shared" ref="D24:D27" si="11">SUM(CF24:DE24)</f>
        <v>25970623.656036753</v>
      </c>
      <c r="E24" s="219">
        <f t="shared" si="2"/>
        <v>26.214192305838814</v>
      </c>
      <c r="F24" s="110">
        <f t="shared" si="3"/>
        <v>1438714.9643104635</v>
      </c>
      <c r="G24" s="63">
        <f>IF($B24="Natural gas",($P24*AF24)/(1-$I24)-($Q24*'VT CHS Emissions Schedule'!D$5)/(1-$K24),IF(OR($B24="Propane",$B24="Oil"),($P24*AF24)-($Q24*'VT CHS Emissions Schedule'!D$5)/(1-$K24),(($W$33*$R24*('VT CHS Emissions Schedule'!D$8+$N24)/$X$33)+($W$34*$R24*('VT CHS Emissions Schedule'!D$9+$M24)/$X$34)+($W$35*$R24*'VT CHS Emissions Schedule'!D$7/$X$35)/(1-$L24)+($W$36*$R24*'VT CHS Emissions Schedule'!D$5/$X$36/(1-$K24))+($W$37*$R24*('VT CHS Emissions Schedule'!D$36+$N24)/$X$37))-($Q24*'VT CHS Emissions Schedule'!D$5)/(1-$K24)))</f>
        <v>1466715.0083374679</v>
      </c>
      <c r="H24" s="63">
        <f>($S24*'VT CHS Emissions Schedule'!D$5)/(1-$K24)</f>
        <v>-28000.044027004395</v>
      </c>
      <c r="I24" s="65">
        <f>_xlfn.XLOOKUP(B24,Lookups!$A$3:$A$15,Lookups!$E$3:$E$15)</f>
        <v>1.4E-2</v>
      </c>
      <c r="J24" s="64">
        <f>_xlfn.XLOOKUP(B24,Lookups!$A$3:$A$15,Lookups!$D$3:$D$15)</f>
        <v>0</v>
      </c>
      <c r="K24" s="65">
        <f>Lookups!$E$6</f>
        <v>8.9499999999999996E-2</v>
      </c>
      <c r="L24" s="65">
        <f>Lookups!$E$5</f>
        <v>1.4E-2</v>
      </c>
      <c r="M24" s="64">
        <f>Lookups!$D$4</f>
        <v>0.32764300000000002</v>
      </c>
      <c r="N24" s="64">
        <f>Lookups!$D$3</f>
        <v>0.21490000000000001</v>
      </c>
      <c r="O24" s="64">
        <f>Lookups!$D$8</f>
        <v>1.3776766038113153</v>
      </c>
      <c r="P24" s="63">
        <f t="shared" si="4"/>
        <v>28567.623529411765</v>
      </c>
      <c r="Q24" s="63">
        <f t="shared" si="5"/>
        <v>9145.9803241558438</v>
      </c>
      <c r="R24" s="63">
        <f t="shared" si="6"/>
        <v>24282.48</v>
      </c>
      <c r="S24" s="63">
        <f t="shared" si="7"/>
        <v>-675.00755244755237</v>
      </c>
      <c r="T24" s="67">
        <v>16</v>
      </c>
      <c r="U24" s="63">
        <v>12000</v>
      </c>
      <c r="V24" s="63">
        <v>1909</v>
      </c>
      <c r="W24" s="71">
        <v>7.7</v>
      </c>
      <c r="X24" s="71">
        <f t="shared" si="8"/>
        <v>0.85</v>
      </c>
      <c r="Y24" s="70">
        <v>14.3</v>
      </c>
      <c r="Z24" s="63">
        <f t="shared" si="9"/>
        <v>12000</v>
      </c>
      <c r="AA24" s="63">
        <v>240</v>
      </c>
      <c r="AB24" s="65">
        <v>6.9000000000000006E-2</v>
      </c>
      <c r="AC24" s="72">
        <v>3.4119999999999999</v>
      </c>
      <c r="AD24" s="73">
        <v>3.5999999999999999E-3</v>
      </c>
      <c r="AE24" s="74">
        <v>1.06E-3</v>
      </c>
      <c r="AF24" s="66">
        <f>IF(AF$15&lt;2025+$T24,$J24+_xlfn.XLOOKUP(_xlfn.XLOOKUP($B24,Lookups!$A$3:$A$17,Lookups!$B$3:$B$17),'VT CHS Emissions Schedule'!$A:$A,'VT CHS Emissions Schedule'!D:D),0)</f>
        <v>63.717402645016818</v>
      </c>
      <c r="AG24" s="66">
        <f>IF(AG$15&lt;2025+$T24,$J24+_xlfn.XLOOKUP(_xlfn.XLOOKUP($B24,Lookups!$A$3:$A$17,Lookups!$B$3:$B$17),'VT CHS Emissions Schedule'!$A:$A,'VT CHS Emissions Schedule'!E:E),0)</f>
        <v>63.717402645016818</v>
      </c>
      <c r="AH24" s="66">
        <f>IF(AH$15&lt;2025+$T24,$J24+_xlfn.XLOOKUP(_xlfn.XLOOKUP($B24,Lookups!$A$3:$A$17,Lookups!$B$3:$B$17),'VT CHS Emissions Schedule'!$A:$A,'VT CHS Emissions Schedule'!F:F),0)</f>
        <v>63.717402645016818</v>
      </c>
      <c r="AI24" s="66">
        <f>IF(AI$15&lt;2025+$T24,$J24+_xlfn.XLOOKUP(_xlfn.XLOOKUP($B24,Lookups!$A$3:$A$17,Lookups!$B$3:$B$17),'VT CHS Emissions Schedule'!$A:$A,'VT CHS Emissions Schedule'!G:G),0)</f>
        <v>63.717402645016818</v>
      </c>
      <c r="AJ24" s="66">
        <f>IF(AJ$15&lt;2025+$T24,$J24+_xlfn.XLOOKUP(_xlfn.XLOOKUP($B24,Lookups!$A$3:$A$17,Lookups!$B$3:$B$17),'VT CHS Emissions Schedule'!$A:$A,'VT CHS Emissions Schedule'!H:H),0)</f>
        <v>63.717402645016818</v>
      </c>
      <c r="AK24" s="66">
        <f>IF(AK$15&lt;2025+$T24,$J24+_xlfn.XLOOKUP(_xlfn.XLOOKUP($B24,Lookups!$A$3:$A$17,Lookups!$B$3:$B$17),'VT CHS Emissions Schedule'!$A:$A,'VT CHS Emissions Schedule'!I:I),0)</f>
        <v>63.651087867640953</v>
      </c>
      <c r="AL24" s="66">
        <f>IF(AL$15&lt;2025+$T24,$J24+_xlfn.XLOOKUP(_xlfn.XLOOKUP($B24,Lookups!$A$3:$A$17,Lookups!$B$3:$B$17),'VT CHS Emissions Schedule'!$A:$A,'VT CHS Emissions Schedule'!J:J),0)</f>
        <v>63.651087867640953</v>
      </c>
      <c r="AM24" s="66">
        <f>IF(AM$15&lt;2025+$T24,$J24+_xlfn.XLOOKUP(_xlfn.XLOOKUP($B24,Lookups!$A$3:$A$17,Lookups!$B$3:$B$17),'VT CHS Emissions Schedule'!$A:$A,'VT CHS Emissions Schedule'!K:K),0)</f>
        <v>63.651087867640953</v>
      </c>
      <c r="AN24" s="66">
        <f>IF(AN$15&lt;2025+$T24,$J24+_xlfn.XLOOKUP(_xlfn.XLOOKUP($B24,Lookups!$A$3:$A$17,Lookups!$B$3:$B$17),'VT CHS Emissions Schedule'!$A:$A,'VT CHS Emissions Schedule'!L:L),0)</f>
        <v>63.651087867640953</v>
      </c>
      <c r="AO24" s="66">
        <f>IF(AO$15&lt;2025+$T24,$J24+_xlfn.XLOOKUP(_xlfn.XLOOKUP($B24,Lookups!$A$3:$A$17,Lookups!$B$3:$B$17),'VT CHS Emissions Schedule'!$A:$A,'VT CHS Emissions Schedule'!M:M),0)</f>
        <v>63.651087867640953</v>
      </c>
      <c r="AP24" s="66">
        <f>IF(AP$15&lt;2025+$T24,$J24+_xlfn.XLOOKUP(_xlfn.XLOOKUP($B24,Lookups!$A$3:$A$17,Lookups!$B$3:$B$17),'VT CHS Emissions Schedule'!$A:$A,'VT CHS Emissions Schedule'!N:N),0)</f>
        <v>63.63986854112931</v>
      </c>
      <c r="AQ24" s="66">
        <f>IF(AQ$15&lt;2025+$T24,$J24+_xlfn.XLOOKUP(_xlfn.XLOOKUP($B24,Lookups!$A$3:$A$17,Lookups!$B$3:$B$17),'VT CHS Emissions Schedule'!$A:$A,'VT CHS Emissions Schedule'!O:O),0)</f>
        <v>63.63986854112931</v>
      </c>
      <c r="AR24" s="66">
        <f>IF(AR$15&lt;2025+$T24,$J24+_xlfn.XLOOKUP(_xlfn.XLOOKUP($B24,Lookups!$A$3:$A$17,Lookups!$B$3:$B$17),'VT CHS Emissions Schedule'!$A:$A,'VT CHS Emissions Schedule'!P:P),0)</f>
        <v>63.63986854112931</v>
      </c>
      <c r="AS24" s="66">
        <f>IF(AS$15&lt;2025+$T24,$J24+_xlfn.XLOOKUP(_xlfn.XLOOKUP($B24,Lookups!$A$3:$A$17,Lookups!$B$3:$B$17),'VT CHS Emissions Schedule'!$A:$A,'VT CHS Emissions Schedule'!Q:Q),0)</f>
        <v>63.63986854112931</v>
      </c>
      <c r="AT24" s="66">
        <f>IF(AT$15&lt;2025+$T24,$J24+_xlfn.XLOOKUP(_xlfn.XLOOKUP($B24,Lookups!$A$3:$A$17,Lookups!$B$3:$B$17),'VT CHS Emissions Schedule'!$A:$A,'VT CHS Emissions Schedule'!R:R),0)</f>
        <v>63.63986854112931</v>
      </c>
      <c r="AU24" s="66">
        <f>IF(AU$15&lt;2025+$T24,$J24+_xlfn.XLOOKUP(_xlfn.XLOOKUP($B24,Lookups!$A$3:$A$17,Lookups!$B$3:$B$17),'VT CHS Emissions Schedule'!$A:$A,'VT CHS Emissions Schedule'!S:S),0)</f>
        <v>63.636270787590277</v>
      </c>
      <c r="AV24" s="66">
        <f>IF(AV$15&lt;2025+$T24,$J24+_xlfn.XLOOKUP(_xlfn.XLOOKUP($B24,Lookups!$A$3:$A$17,Lookups!$B$3:$B$17),'VT CHS Emissions Schedule'!$A:$A,'VT CHS Emissions Schedule'!T:T),0)</f>
        <v>0</v>
      </c>
      <c r="AW24" s="66">
        <f>IF(AW$15&lt;2025+$T24,$J24+_xlfn.XLOOKUP(_xlfn.XLOOKUP($B24,Lookups!$A$3:$A$17,Lookups!$B$3:$B$17),'VT CHS Emissions Schedule'!$A:$A,'VT CHS Emissions Schedule'!U:U),0)</f>
        <v>0</v>
      </c>
      <c r="AX24" s="66">
        <f>IF(AX$15&lt;2025+$T24,$J24+_xlfn.XLOOKUP(_xlfn.XLOOKUP($B24,Lookups!$A$3:$A$17,Lookups!$B$3:$B$17),'VT CHS Emissions Schedule'!$A:$A,'VT CHS Emissions Schedule'!V:V),0)</f>
        <v>0</v>
      </c>
      <c r="AY24" s="66">
        <f>IF(AY$15&lt;2025+$T24,$J24+_xlfn.XLOOKUP(_xlfn.XLOOKUP($B24,Lookups!$A$3:$A$17,Lookups!$B$3:$B$17),'VT CHS Emissions Schedule'!$A:$A,'VT CHS Emissions Schedule'!W:W),0)</f>
        <v>0</v>
      </c>
      <c r="AZ24" s="66">
        <f>IF(AZ$15&lt;2025+$T24,$J24+_xlfn.XLOOKUP(_xlfn.XLOOKUP($B24,Lookups!$A$3:$A$17,Lookups!$B$3:$B$17),'VT CHS Emissions Schedule'!$A:$A,'VT CHS Emissions Schedule'!X:X),0)</f>
        <v>0</v>
      </c>
      <c r="BA24" s="66">
        <f>IF(BA$15&lt;2025+$T24,$J24+_xlfn.XLOOKUP(_xlfn.XLOOKUP($B24,Lookups!$A$3:$A$17,Lookups!$B$3:$B$17),'VT CHS Emissions Schedule'!$A:$A,'VT CHS Emissions Schedule'!Y:Y),0)</f>
        <v>0</v>
      </c>
      <c r="BB24" s="66">
        <f>IF(BB$15&lt;2025+$T24,$J24+_xlfn.XLOOKUP(_xlfn.XLOOKUP($B24,Lookups!$A$3:$A$17,Lookups!$B$3:$B$17),'VT CHS Emissions Schedule'!$A:$A,'VT CHS Emissions Schedule'!Z:Z),0)</f>
        <v>0</v>
      </c>
      <c r="BC24" s="66">
        <f>IF(BC$15&lt;2025+$T24,$J24+_xlfn.XLOOKUP(_xlfn.XLOOKUP($B24,Lookups!$A$3:$A$17,Lookups!$B$3:$B$17),'VT CHS Emissions Schedule'!$A:$A,'VT CHS Emissions Schedule'!AA:AA),0)</f>
        <v>0</v>
      </c>
      <c r="BD24" s="66">
        <f>IF(BD$15&lt;2025+$T24,$J24+_xlfn.XLOOKUP(_xlfn.XLOOKUP($B24,Lookups!$A$3:$A$17,Lookups!$B$3:$B$17),'VT CHS Emissions Schedule'!$A:$A,'VT CHS Emissions Schedule'!AB:AB),0)</f>
        <v>0</v>
      </c>
      <c r="BE24" s="66">
        <f>IF(BE$15&lt;2025+$T24,$J24+_xlfn.XLOOKUP(_xlfn.XLOOKUP($B24,Lookups!$A$3:$A$17,Lookups!$B$3:$B$17),'VT CHS Emissions Schedule'!$A:$A,'VT CHS Emissions Schedule'!AC:AC),0)</f>
        <v>0</v>
      </c>
      <c r="BF24" s="63">
        <f>IF(BF$15&lt;2025+$T24,IF($B24="Natural gas",($P24*AF24)/(1-$I24)-($Q24*'VT CHS Emissions Schedule'!D$5)/(1-$K24),IF(OR($B24="Propane",$B24="Oil"),($P24*AF24)-($Q24*'VT CHS Emissions Schedule'!D$5)/(1-$K24),(($U$33*$R24*('VT CHS Emissions Schedule'!D$8+$N24)/$X$33)+($U$34*$R24*('VT CHS Emissions Schedule'!D$9+$M24)/$X$34)+($U$35*$R24*'VT CHS Emissions Schedule'!D$7/$X$35)/(1-$L24)+($U$36*$R24*'VT CHS Emissions Schedule'!D$5/$X$36/(1-$K24))+($U$37*$R24*('VT CHS Emissions Schedule'!D$36+$O24)/$X$37))-($Q24*'VT CHS Emissions Schedule'!D$5)/(1-$K24))),0)</f>
        <v>1466715.0083374679</v>
      </c>
      <c r="BG24" s="63">
        <f>IF(BG$15&lt;2025+$T24,IF($B24="Natural gas",($P24*AG24)/(1-$I24)-($Q24*'VT CHS Emissions Schedule'!E$5)/(1-$K24),IF(OR($B24="Propane",$B24="Oil"),($P24*AG24)-($Q24*'VT CHS Emissions Schedule'!E$5)/(1-$K24),(($U$33*$R24*('VT CHS Emissions Schedule'!E$8+$N24)/$X$33)+($U$34*$R24*('VT CHS Emissions Schedule'!E$9+$M24)/$X$34)+($U$35*$R24*'VT CHS Emissions Schedule'!E$7/$X$35)/(1-$L24)+($U$36*$R24*'VT CHS Emissions Schedule'!E$5/$X$36/(1-$K24))+($U$37*$R24*('VT CHS Emissions Schedule'!E$36+$O24)/$X$37))-($Q24*'VT CHS Emissions Schedule'!E$5)/(1-$K24))),0)</f>
        <v>1493095.4052254199</v>
      </c>
      <c r="BH24" s="63">
        <f>IF(BH$15&lt;2025+$T24,IF($B24="Natural gas",($P24*AH24)/(1-$I24)-($Q24*'VT CHS Emissions Schedule'!F$5)/(1-$K24),IF(OR($B24="Propane",$B24="Oil"),($P24*AH24)-($Q24*'VT CHS Emissions Schedule'!F$5)/(1-$K24),(($U$33*$R24*('VT CHS Emissions Schedule'!F$8+$N24)/$X$33)+($U$34*$R24*('VT CHS Emissions Schedule'!F$9+$M24)/$X$34)+($U$35*$R24*'VT CHS Emissions Schedule'!F$7/$X$35)/(1-$L24)+($U$36*$R24*'VT CHS Emissions Schedule'!F$5/$X$36/(1-$K24))+($U$37*$R24*('VT CHS Emissions Schedule'!F$36+$O24)/$X$37))-($Q24*'VT CHS Emissions Schedule'!F$5)/(1-$K24))),0)</f>
        <v>1519475.8021133719</v>
      </c>
      <c r="BI24" s="63">
        <f>IF(BI$15&lt;2025+$T24,IF($B24="Natural gas",($P24*AI24)/(1-$I24)-($Q24*'VT CHS Emissions Schedule'!G$5)/(1-$K24),IF(OR($B24="Propane",$B24="Oil"),($P24*AI24)-($Q24*'VT CHS Emissions Schedule'!G$5)/(1-$K24),(($U$33*$R24*('VT CHS Emissions Schedule'!G$8+$N24)/$X$33)+($U$34*$R24*('VT CHS Emissions Schedule'!G$9+$M24)/$X$34)+($U$35*$R24*'VT CHS Emissions Schedule'!G$7/$X$35)/(1-$L24)+($U$36*$R24*'VT CHS Emissions Schedule'!G$5/$X$36/(1-$K24))+($U$37*$R24*('VT CHS Emissions Schedule'!G$36+$O24)/$X$37))-($Q24*'VT CHS Emissions Schedule'!G$5)/(1-$K24))),0)</f>
        <v>1545856.1990013241</v>
      </c>
      <c r="BJ24" s="63">
        <f>IF(BJ$15&lt;2025+$T24,IF($B24="Natural gas",($P24*AJ24)/(1-$I24)-($Q24*'VT CHS Emissions Schedule'!H$5)/(1-$K24),IF(OR($B24="Propane",$B24="Oil"),($P24*AJ24)-($Q24*'VT CHS Emissions Schedule'!H$5)/(1-$K24),(($U$33*$R24*('VT CHS Emissions Schedule'!H$8+$N24)/$X$33)+($U$34*$R24*('VT CHS Emissions Schedule'!H$9+$M24)/$X$34)+($U$35*$R24*'VT CHS Emissions Schedule'!H$7/$X$35)/(1-$L24)+($U$36*$R24*'VT CHS Emissions Schedule'!H$5/$X$36/(1-$K24))+($U$37*$R24*('VT CHS Emissions Schedule'!H$36+$O24)/$X$37))-($Q24*'VT CHS Emissions Schedule'!H$5)/(1-$K24))),0)</f>
        <v>1572236.5958892764</v>
      </c>
      <c r="BK24" s="63">
        <f>IF(BK$15&lt;2025+$T24,IF($B24="Natural gas",($P24*AK24)/(1-$I24)-($Q24*'VT CHS Emissions Schedule'!I$5)/(1-$K24),IF(OR($B24="Propane",$B24="Oil"),($P24*AK24)-($Q24*'VT CHS Emissions Schedule'!I$5)/(1-$K24),(($U$33*$R24*('VT CHS Emissions Schedule'!I$8+$N24)/$X$33)+($U$34*$R24*('VT CHS Emissions Schedule'!I$9+$M24)/$X$34)+($U$35*$R24*'VT CHS Emissions Schedule'!I$7/$X$35)/(1-$L24)+($U$36*$R24*'VT CHS Emissions Schedule'!I$5/$X$36/(1-$K24))+($U$37*$R24*('VT CHS Emissions Schedule'!I$36+$O24)/$X$37))-($Q24*'VT CHS Emissions Schedule'!I$5)/(1-$K24))),0)</f>
        <v>1596695.6382189011</v>
      </c>
      <c r="BL24" s="63">
        <f>IF(BL$15&lt;2025+$T24,IF($B24="Natural gas",($P24*AL24)/(1-$I24)-($Q24*'VT CHS Emissions Schedule'!J$5)/(1-$K24),IF(OR($B24="Propane",$B24="Oil"),($P24*AL24)-($Q24*'VT CHS Emissions Schedule'!J$5)/(1-$K24),(($U$33*$R24*('VT CHS Emissions Schedule'!J$8+$N24)/$X$33)+($U$34*$R24*('VT CHS Emissions Schedule'!J$9+$M24)/$X$34)+($U$35*$R24*'VT CHS Emissions Schedule'!J$7/$X$35)/(1-$L24)+($U$36*$R24*'VT CHS Emissions Schedule'!J$5/$X$36/(1-$K24))+($U$37*$R24*('VT CHS Emissions Schedule'!J$36+$O24)/$X$37))-($Q24*'VT CHS Emissions Schedule'!J$5)/(1-$K24))),0)</f>
        <v>1623076.0351068531</v>
      </c>
      <c r="BM24" s="63">
        <f>IF(BM$15&lt;2025+$T24,IF($B24="Natural gas",($P24*AM24)/(1-$I24)-($Q24*'VT CHS Emissions Schedule'!K$5)/(1-$K24),IF(OR($B24="Propane",$B24="Oil"),($P24*AM24)-($Q24*'VT CHS Emissions Schedule'!K$5)/(1-$K24),(($U$33*$R24*('VT CHS Emissions Schedule'!K$8+$N24)/$X$33)+($U$34*$R24*('VT CHS Emissions Schedule'!K$9+$M24)/$X$34)+($U$35*$R24*'VT CHS Emissions Schedule'!K$7/$X$35)/(1-$L24)+($U$36*$R24*'VT CHS Emissions Schedule'!K$5/$X$36/(1-$K24))+($U$37*$R24*('VT CHS Emissions Schedule'!K$36+$O24)/$X$37))-($Q24*'VT CHS Emissions Schedule'!K$5)/(1-$K24))),0)</f>
        <v>1649456.4319948053</v>
      </c>
      <c r="BN24" s="63">
        <f>IF(BN$15&lt;2025+$T24,IF($B24="Natural gas",($P24*AN24)/(1-$I24)-($Q24*'VT CHS Emissions Schedule'!L$5)/(1-$K24),IF(OR($B24="Propane",$B24="Oil"),($P24*AN24)-($Q24*'VT CHS Emissions Schedule'!L$5)/(1-$K24),(($U$33*$R24*('VT CHS Emissions Schedule'!L$8+$N24)/$X$33)+($U$34*$R24*('VT CHS Emissions Schedule'!L$9+$M24)/$X$34)+($U$35*$R24*'VT CHS Emissions Schedule'!L$7/$X$35)/(1-$L24)+($U$36*$R24*'VT CHS Emissions Schedule'!L$5/$X$36/(1-$K24))+($U$37*$R24*('VT CHS Emissions Schedule'!L$36+$O24)/$X$37))-($Q24*'VT CHS Emissions Schedule'!L$5)/(1-$K24))),0)</f>
        <v>1675836.8288827573</v>
      </c>
      <c r="BO24" s="63">
        <f>IF(BO$15&lt;2025+$T24,IF($B24="Natural gas",($P24*AO24)/(1-$I24)-($Q24*'VT CHS Emissions Schedule'!M$5)/(1-$K24),IF(OR($B24="Propane",$B24="Oil"),($P24*AO24)-($Q24*'VT CHS Emissions Schedule'!M$5)/(1-$K24),(($U$33*$R24*('VT CHS Emissions Schedule'!M$8+$N24)/$X$33)+($U$34*$R24*('VT CHS Emissions Schedule'!M$9+$M24)/$X$34)+($U$35*$R24*'VT CHS Emissions Schedule'!M$7/$X$35)/(1-$L24)+($U$36*$R24*'VT CHS Emissions Schedule'!M$5/$X$36/(1-$K24))+($U$37*$R24*('VT CHS Emissions Schedule'!M$36+$O24)/$X$37))-($Q24*'VT CHS Emissions Schedule'!M$5)/(1-$K24))),0)</f>
        <v>1702217.2257707096</v>
      </c>
      <c r="BP24" s="63">
        <f>IF(BP$15&lt;2025+$T24,IF($B24="Natural gas",($P24*AP24)/(1-$I24)-($Q24*'VT CHS Emissions Schedule'!N$5)/(1-$K24),IF(OR($B24="Propane",$B24="Oil"),($P24*AP24)-($Q24*'VT CHS Emissions Schedule'!N$5)/(1-$K24),(($U$33*$R24*('VT CHS Emissions Schedule'!N$8+$N24)/$X$33)+($U$34*$R24*('VT CHS Emissions Schedule'!N$9+$M24)/$X$34)+($U$35*$R24*'VT CHS Emissions Schedule'!N$7/$X$35)/(1-$L24)+($U$36*$R24*'VT CHS Emissions Schedule'!N$5/$X$36/(1-$K24))+($U$37*$R24*('VT CHS Emissions Schedule'!N$36+$O24)/$X$37))-($Q24*'VT CHS Emissions Schedule'!N$5)/(1-$K24))),0)</f>
        <v>1728272.5623178519</v>
      </c>
      <c r="BQ24" s="63">
        <f>IF(BQ$15&lt;2025+$T24,IF($B24="Natural gas",($P24*AQ24)/(1-$I24)-($Q24*'VT CHS Emissions Schedule'!O$5)/(1-$K24),IF(OR($B24="Propane",$B24="Oil"),($P24*AQ24)-($Q24*'VT CHS Emissions Schedule'!O$5)/(1-$K24),(($U$33*$R24*('VT CHS Emissions Schedule'!O$8+$N24)/$X$33)+($U$34*$R24*('VT CHS Emissions Schedule'!O$9+$M24)/$X$34)+($U$35*$R24*'VT CHS Emissions Schedule'!O$7/$X$35)/(1-$L24)+($U$36*$R24*'VT CHS Emissions Schedule'!O$5/$X$36/(1-$K24))+($U$37*$R24*('VT CHS Emissions Schedule'!O$36+$O24)/$X$37))-($Q24*'VT CHS Emissions Schedule'!O$5)/(1-$K24))),0)</f>
        <v>1728272.5623178519</v>
      </c>
      <c r="BR24" s="63">
        <f>IF(BR$15&lt;2025+$T24,IF($B24="Natural gas",($P24*AR24)/(1-$I24)-($Q24*'VT CHS Emissions Schedule'!P$5)/(1-$K24),IF(OR($B24="Propane",$B24="Oil"),($P24*AR24)-($Q24*'VT CHS Emissions Schedule'!P$5)/(1-$K24),(($U$33*$R24*('VT CHS Emissions Schedule'!P$8+$N24)/$X$33)+($U$34*$R24*('VT CHS Emissions Schedule'!P$9+$M24)/$X$34)+($U$35*$R24*'VT CHS Emissions Schedule'!P$7/$X$35)/(1-$L24)+($U$36*$R24*'VT CHS Emissions Schedule'!P$5/$X$36/(1-$K24))+($U$37*$R24*('VT CHS Emissions Schedule'!P$36+$O24)/$X$37))-($Q24*'VT CHS Emissions Schedule'!P$5)/(1-$K24))),0)</f>
        <v>1728272.5623178519</v>
      </c>
      <c r="BS24" s="63">
        <f>IF(BS$15&lt;2025+$T24,IF($B24="Natural gas",($P24*AS24)/(1-$I24)-($Q24*'VT CHS Emissions Schedule'!Q$5)/(1-$K24),IF(OR($B24="Propane",$B24="Oil"),($P24*AS24)-($Q24*'VT CHS Emissions Schedule'!Q$5)/(1-$K24),(($U$33*$R24*('VT CHS Emissions Schedule'!Q$8+$N24)/$X$33)+($U$34*$R24*('VT CHS Emissions Schedule'!Q$9+$M24)/$X$34)+($U$35*$R24*'VT CHS Emissions Schedule'!Q$7/$X$35)/(1-$L24)+($U$36*$R24*'VT CHS Emissions Schedule'!Q$5/$X$36/(1-$K24))+($U$37*$R24*('VT CHS Emissions Schedule'!Q$36+$O24)/$X$37))-($Q24*'VT CHS Emissions Schedule'!Q$5)/(1-$K24))),0)</f>
        <v>1728272.5623178519</v>
      </c>
      <c r="BT24" s="63">
        <f>IF(BT$15&lt;2025+$T24,IF($B24="Natural gas",($P24*AT24)/(1-$I24)-($Q24*'VT CHS Emissions Schedule'!R$5)/(1-$K24),IF(OR($B24="Propane",$B24="Oil"),($P24*AT24)-($Q24*'VT CHS Emissions Schedule'!R$5)/(1-$K24),(($U$33*$R24*('VT CHS Emissions Schedule'!R$8+$N24)/$X$33)+($U$34*$R24*('VT CHS Emissions Schedule'!R$9+$M24)/$X$34)+($U$35*$R24*'VT CHS Emissions Schedule'!R$7/$X$35)/(1-$L24)+($U$36*$R24*'VT CHS Emissions Schedule'!R$5/$X$36/(1-$K24))+($U$37*$R24*('VT CHS Emissions Schedule'!R$36+$O24)/$X$37))-($Q24*'VT CHS Emissions Schedule'!R$5)/(1-$K24))),0)</f>
        <v>1728272.5623178519</v>
      </c>
      <c r="BU24" s="63">
        <f>IF(BU$15&lt;2025+$T24,IF($B24="Natural gas",($P24*AU24)/(1-$I24)-($Q24*'VT CHS Emissions Schedule'!S$5)/(1-$K24),IF(OR($B24="Propane",$B24="Oil"),($P24*AU24)-($Q24*'VT CHS Emissions Schedule'!S$5)/(1-$K24),(($U$33*$R24*('VT CHS Emissions Schedule'!S$8+$N24)/$X$33)+($U$34*$R24*('VT CHS Emissions Schedule'!S$9+$M24)/$X$34)+($U$35*$R24*'VT CHS Emissions Schedule'!S$7/$X$35)/(1-$L24)+($U$36*$R24*'VT CHS Emissions Schedule'!S$5/$X$36/(1-$K24))+($U$37*$R24*('VT CHS Emissions Schedule'!S$36+$O24)/$X$37))-($Q24*'VT CHS Emissions Schedule'!S$5)/(1-$K24))),0)</f>
        <v>1728168.3237086688</v>
      </c>
      <c r="BV24" s="63">
        <f>IF(BV$15&lt;2025+$T24,IF($B24="Natural gas",($P24*AV24)/(1-$I24)-($Q24*'VT CHS Emissions Schedule'!T$5)/(1-$K24),IF(OR($B24="Propane",$B24="Oil"),($P24*AV24)-($Q24*'VT CHS Emissions Schedule'!T$5)/(1-$K24),(($U$33*$R24*('VT CHS Emissions Schedule'!T$8+$N24)/$X$33)+($U$34*$R24*('VT CHS Emissions Schedule'!T$9+$M24)/$X$34)+($U$35*$R24*'VT CHS Emissions Schedule'!T$7/$X$35)/(1-$L24)+($U$36*$R24*'VT CHS Emissions Schedule'!T$5/$X$36/(1-$K24))+($U$37*$R24*('VT CHS Emissions Schedule'!T$36+$O24)/$X$37))-($Q24*'VT CHS Emissions Schedule'!T$5)/(1-$K24))),0)</f>
        <v>0</v>
      </c>
      <c r="BW24" s="63">
        <f>IF(BW$15&lt;2025+$T24,IF($B24="Natural gas",($P24*AW24)/(1-$I24)-($Q24*'VT CHS Emissions Schedule'!U$5)/(1-$K24),IF(OR($B24="Propane",$B24="Oil"),($P24*AW24)-($Q24*'VT CHS Emissions Schedule'!U$5)/(1-$K24),(($U$33*$R24*('VT CHS Emissions Schedule'!U$8+$N24)/$X$33)+($U$34*$R24*('VT CHS Emissions Schedule'!U$9+$M24)/$X$34)+($U$35*$R24*'VT CHS Emissions Schedule'!U$7/$X$35)/(1-$L24)+($U$36*$R24*'VT CHS Emissions Schedule'!U$5/$X$36/(1-$K24))+($U$37*$R24*('VT CHS Emissions Schedule'!U$36+$O24)/$X$37))-($Q24*'VT CHS Emissions Schedule'!U$5)/(1-$K24))),0)</f>
        <v>0</v>
      </c>
      <c r="BX24" s="63">
        <f>IF(BX$15&lt;2025+$T24,IF($B24="Natural gas",($P24*AX24)/(1-$I24)-($Q24*'VT CHS Emissions Schedule'!V$5)/(1-$K24),IF(OR($B24="Propane",$B24="Oil"),($P24*AX24)-($Q24*'VT CHS Emissions Schedule'!V$5)/(1-$K24),(($U$33*$R24*('VT CHS Emissions Schedule'!V$8+$N24)/$X$33)+($U$34*$R24*('VT CHS Emissions Schedule'!V$9+$M24)/$X$34)+($U$35*$R24*'VT CHS Emissions Schedule'!V$7/$X$35)/(1-$L24)+($U$36*$R24*'VT CHS Emissions Schedule'!V$5/$X$36/(1-$K24))+($U$37*$R24*('VT CHS Emissions Schedule'!V$36+$O24)/$X$37))-($Q24*'VT CHS Emissions Schedule'!V$5)/(1-$K24))),0)</f>
        <v>0</v>
      </c>
      <c r="BY24" s="63">
        <f>IF(BY$15&lt;2025+$T24,IF($B24="Natural gas",($P24*AY24)/(1-$I24)-($Q24*'VT CHS Emissions Schedule'!W$5)/(1-$K24),IF(OR($B24="Propane",$B24="Oil"),($P24*AY24)-($Q24*'VT CHS Emissions Schedule'!W$5)/(1-$K24),(($U$33*$R24*('VT CHS Emissions Schedule'!W$8+$N24)/$X$33)+($U$34*$R24*('VT CHS Emissions Schedule'!W$9+$M24)/$X$34)+($U$35*$R24*'VT CHS Emissions Schedule'!W$7/$X$35)/(1-$L24)+($U$36*$R24*'VT CHS Emissions Schedule'!W$5/$X$36/(1-$K24))+($U$37*$R24*('VT CHS Emissions Schedule'!W$36+$O24)/$X$37))-($Q24*'VT CHS Emissions Schedule'!W$5)/(1-$K24))),0)</f>
        <v>0</v>
      </c>
      <c r="BZ24" s="63">
        <f>IF(BZ$15&lt;2025+$T24,IF($B24="Natural gas",($P24*AZ24)/(1-$I24)-($Q24*'VT CHS Emissions Schedule'!X$5)/(1-$K24),IF(OR($B24="Propane",$B24="Oil"),($P24*AZ24)-($Q24*'VT CHS Emissions Schedule'!X$5)/(1-$K24),(($U$33*$R24*('VT CHS Emissions Schedule'!X$8+$N24)/$X$33)+($U$34*$R24*('VT CHS Emissions Schedule'!X$9+$M24)/$X$34)+($U$35*$R24*'VT CHS Emissions Schedule'!X$7/$X$35)/(1-$L24)+($U$36*$R24*'VT CHS Emissions Schedule'!X$5/$X$36/(1-$K24))+($U$37*$R24*('VT CHS Emissions Schedule'!X$36+$O24)/$X$37))-($Q24*'VT CHS Emissions Schedule'!X$5)/(1-$K24))),0)</f>
        <v>0</v>
      </c>
      <c r="CA24" s="63">
        <f>IF(CA$15&lt;2025+$T24,IF($B24="Natural gas",($P24*BA24)/(1-$I24)-($Q24*'VT CHS Emissions Schedule'!Y$5)/(1-$K24),IF(OR($B24="Propane",$B24="Oil"),($P24*BA24)-($Q24*'VT CHS Emissions Schedule'!Y$5)/(1-$K24),(($U$33*$R24*('VT CHS Emissions Schedule'!Y$8+$N24)/$X$33)+($U$34*$R24*('VT CHS Emissions Schedule'!Y$9+$M24)/$X$34)+($U$35*$R24*'VT CHS Emissions Schedule'!Y$7/$X$35)/(1-$L24)+($U$36*$R24*'VT CHS Emissions Schedule'!Y$5/$X$36/(1-$K24))+($U$37*$R24*('VT CHS Emissions Schedule'!Y$36+$O24)/$X$37))-($Q24*'VT CHS Emissions Schedule'!Y$5)/(1-$K24))),0)</f>
        <v>0</v>
      </c>
      <c r="CB24" s="63">
        <f>IF(CB$15&lt;2025+$T24,IF($B24="Natural gas",($P24*BB24)/(1-$I24)-($Q24*'VT CHS Emissions Schedule'!Z$5)/(1-$K24),IF(OR($B24="Propane",$B24="Oil"),($P24*BB24)-($Q24*'VT CHS Emissions Schedule'!Z$5)/(1-$K24),(($U$33*$R24*('VT CHS Emissions Schedule'!Z$8+$N24)/$X$33)+($U$34*$R24*('VT CHS Emissions Schedule'!Z$9+$M24)/$X$34)+($U$35*$R24*'VT CHS Emissions Schedule'!Z$7/$X$35)/(1-$L24)+($U$36*$R24*'VT CHS Emissions Schedule'!Z$5/$X$36/(1-$K24))+($U$37*$R24*('VT CHS Emissions Schedule'!Z$36+$O24)/$X$37))-($Q24*'VT CHS Emissions Schedule'!Z$5)/(1-$K24))),0)</f>
        <v>0</v>
      </c>
      <c r="CC24" s="63">
        <f>IF(CC$15&lt;2025+$T24,IF($B24="Natural gas",($P24*BC24)/(1-$I24)-($Q24*'VT CHS Emissions Schedule'!AA$5)/(1-$K24),IF(OR($B24="Propane",$B24="Oil"),($P24*BC24)-($Q24*'VT CHS Emissions Schedule'!AA$5)/(1-$K24),(($U$33*$R24*('VT CHS Emissions Schedule'!AA$8+$N24)/$X$33)+($U$34*$R24*('VT CHS Emissions Schedule'!AA$9+$M24)/$X$34)+($U$35*$R24*'VT CHS Emissions Schedule'!AA$7/$X$35)/(1-$L24)+($U$36*$R24*'VT CHS Emissions Schedule'!AA$5/$X$36/(1-$K24))+($U$37*$R24*('VT CHS Emissions Schedule'!AA$36+$O24)/$X$37))-($Q24*'VT CHS Emissions Schedule'!AA$5)/(1-$K24))),0)</f>
        <v>0</v>
      </c>
      <c r="CD24" s="63">
        <f>IF(CD$15&lt;2025+$T24,IF($B24="Natural gas",($P24*BD24)/(1-$I24)-($Q24*'VT CHS Emissions Schedule'!AB$5)/(1-$K24),IF(OR($B24="Propane",$B24="Oil"),($P24*BD24)-($Q24*'VT CHS Emissions Schedule'!AB$5)/(1-$K24),(($U$33*$R24*('VT CHS Emissions Schedule'!AB$8+$N24)/$X$33)+($U$34*$R24*('VT CHS Emissions Schedule'!AB$9+$M24)/$X$34)+($U$35*$R24*'VT CHS Emissions Schedule'!AB$7/$X$35)/(1-$L24)+($U$36*$R24*'VT CHS Emissions Schedule'!AB$5/$X$36/(1-$K24))+($U$37*$R24*('VT CHS Emissions Schedule'!AB$36+$O24)/$X$37))-($Q24*'VT CHS Emissions Schedule'!AB$5)/(1-$K24))),0)</f>
        <v>0</v>
      </c>
      <c r="CE24" s="63">
        <f>IF(CE$15&lt;2025+$T24,IF($B24="Natural gas",($P24*BE24)/(1-$I24)-($Q24*'VT CHS Emissions Schedule'!AC$5)/(1-$K24),IF(OR($B24="Propane",$B24="Oil"),($P24*BE24)-($Q24*'VT CHS Emissions Schedule'!AC$5)/(1-$K24),(($U$33*$R24*('VT CHS Emissions Schedule'!AC$8+$N24)/$X$33)+($U$34*$R24*('VT CHS Emissions Schedule'!AC$9+$M24)/$X$34)+($U$35*$R24*'VT CHS Emissions Schedule'!AC$7/$X$35)/(1-$L24)+($U$36*$R24*'VT CHS Emissions Schedule'!AC$5/$X$36/(1-$K24))+($U$37*$R24*('VT CHS Emissions Schedule'!AC$36+$O24)/$X$37))-($Q24*'VT CHS Emissions Schedule'!AC$5)/(1-$K24))),0)</f>
        <v>0</v>
      </c>
      <c r="CF24" s="63">
        <f>IF(CF$15&lt;2025+$T24,BF24+($S24*'VT CHS Emissions Schedule'!D$5)/(1-$K24),0)</f>
        <v>1438714.9643104635</v>
      </c>
      <c r="CG24" s="63">
        <f>IF(CG$15&lt;2025+$T24,BG24+($S24*'VT CHS Emissions Schedule'!E$5)/(1-$K24),0)</f>
        <v>1467042.3331472727</v>
      </c>
      <c r="CH24" s="63">
        <f>IF(CH$15&lt;2025+$T24,BH24+($S24*'VT CHS Emissions Schedule'!F$5)/(1-$K24),0)</f>
        <v>1495369.7019840819</v>
      </c>
      <c r="CI24" s="63">
        <f>IF(CI$15&lt;2025+$T24,BI24+($S24*'VT CHS Emissions Schedule'!G$5)/(1-$K24),0)</f>
        <v>1523697.0708208915</v>
      </c>
      <c r="CJ24" s="63">
        <f>IF(CJ$15&lt;2025+$T24,BJ24+($S24*'VT CHS Emissions Schedule'!H$5)/(1-$K24),0)</f>
        <v>1552024.4396577009</v>
      </c>
      <c r="CK24" s="63">
        <f>IF(CK$15&lt;2025+$T24,BK24+($S24*'VT CHS Emissions Schedule'!I$5)/(1-$K24),0)</f>
        <v>1578430.4539361829</v>
      </c>
      <c r="CL24" s="63">
        <f>IF(CL$15&lt;2025+$T24,BL24+($S24*'VT CHS Emissions Schedule'!J$5)/(1-$K24),0)</f>
        <v>1606757.8227729921</v>
      </c>
      <c r="CM24" s="63">
        <f>IF(CM$15&lt;2025+$T24,BM24+($S24*'VT CHS Emissions Schedule'!K$5)/(1-$K24),0)</f>
        <v>1635085.1916098015</v>
      </c>
      <c r="CN24" s="63">
        <f>IF(CN$15&lt;2025+$T24,BN24+($S24*'VT CHS Emissions Schedule'!L$5)/(1-$K24),0)</f>
        <v>1663412.5604466107</v>
      </c>
      <c r="CO24" s="63">
        <f>IF(CO$15&lt;2025+$T24,BO24+($S24*'VT CHS Emissions Schedule'!M$5)/(1-$K24),0)</f>
        <v>1691739.9292834203</v>
      </c>
      <c r="CP24" s="63">
        <f>IF(CP$15&lt;2025+$T24,BP24+($S24*'VT CHS Emissions Schedule'!N$5)/(1-$K24),0)</f>
        <v>1719742.2377794199</v>
      </c>
      <c r="CQ24" s="63">
        <f>IF(CQ$15&lt;2025+$T24,BQ24+($S24*'VT CHS Emissions Schedule'!O$5)/(1-$K24),0)</f>
        <v>1719742.2377794199</v>
      </c>
      <c r="CR24" s="63">
        <f>IF(CR$15&lt;2025+$T24,BR24+($S24*'VT CHS Emissions Schedule'!P$5)/(1-$K24),0)</f>
        <v>1719742.2377794199</v>
      </c>
      <c r="CS24" s="63">
        <f>IF(CS$15&lt;2025+$T24,BS24+($S24*'VT CHS Emissions Schedule'!Q$5)/(1-$K24),0)</f>
        <v>1719742.2377794199</v>
      </c>
      <c r="CT24" s="63">
        <f>IF(CT$15&lt;2025+$T24,BT24+($S24*'VT CHS Emissions Schedule'!R$5)/(1-$K24),0)</f>
        <v>1719742.2377794199</v>
      </c>
      <c r="CU24" s="63">
        <f>IF(CU$15&lt;2025+$T24,BU24+($S24*'VT CHS Emissions Schedule'!S$5)/(1-$K24),0)</f>
        <v>1719637.9991702368</v>
      </c>
      <c r="CV24" s="63">
        <f>IF(CV$15&lt;2025+$T24,BV24+($S24*'VT CHS Emissions Schedule'!T$5)/(1-$K24),0)</f>
        <v>0</v>
      </c>
      <c r="CW24" s="63">
        <f>IF(CW$15&lt;2025+$T24,BW24+($S24*'VT CHS Emissions Schedule'!U$5)/(1-$K24),0)</f>
        <v>0</v>
      </c>
      <c r="CX24" s="63">
        <f>IF(CX$15&lt;2025+$T24,BX24+($S24*'VT CHS Emissions Schedule'!V$5)/(1-$K24),0)</f>
        <v>0</v>
      </c>
      <c r="CY24" s="63">
        <f>IF(CY$15&lt;2025+$T24,BY24+($S24*'VT CHS Emissions Schedule'!W$5)/(1-$K24),0)</f>
        <v>0</v>
      </c>
      <c r="CZ24" s="63">
        <f>IF(CZ$15&lt;2025+$T24,BZ24+($S24*'VT CHS Emissions Schedule'!X$5)/(1-$K24),0)</f>
        <v>0</v>
      </c>
      <c r="DA24" s="63">
        <f>IF(DA$15&lt;2025+$T24,CA24+($S24*'VT CHS Emissions Schedule'!Y$5)/(1-$K24),0)</f>
        <v>0</v>
      </c>
      <c r="DB24" s="63">
        <f>IF(DB$15&lt;2025+$T24,CB24+($S24*'VT CHS Emissions Schedule'!Z$5)/(1-$K24),0)</f>
        <v>0</v>
      </c>
      <c r="DC24" s="63">
        <f>IF(DC$15&lt;2025+$T24,CC24+($S24*'VT CHS Emissions Schedule'!AA$5)/(1-$K24),0)</f>
        <v>0</v>
      </c>
      <c r="DD24" s="63">
        <f>IF(DD$15&lt;2025+$T24,CD24+($S24*'VT CHS Emissions Schedule'!AB$5)/(1-$K24),0)</f>
        <v>0</v>
      </c>
      <c r="DE24" s="63">
        <f>IF(DE$15&lt;2025+$T24,CE24+($S24*'VT CHS Emissions Schedule'!AC$5)/(1-$K24),0)</f>
        <v>0</v>
      </c>
    </row>
    <row r="25" spans="1:109" ht="15.75" x14ac:dyDescent="0.25">
      <c r="A25" s="515"/>
      <c r="B25" s="123" t="s">
        <v>8</v>
      </c>
      <c r="C25" s="63">
        <f t="shared" si="10"/>
        <v>31163279.743046477</v>
      </c>
      <c r="D25" s="63">
        <f t="shared" si="11"/>
        <v>30919711.093244411</v>
      </c>
      <c r="E25" s="220">
        <f t="shared" si="2"/>
        <v>31.163279743046477</v>
      </c>
      <c r="F25" s="110">
        <f t="shared" si="3"/>
        <v>1754774.5880694585</v>
      </c>
      <c r="G25" s="63">
        <f>IF($B25="Natural gas",($P25*AF25)/(1-$I25)-($Q25*'VT CHS Emissions Schedule'!D$5)/(1-$K25),IF(OR($B25="Propane",$B25="Oil"),($P25*AF25)-($Q25*'VT CHS Emissions Schedule'!D$5)/(1-$K25),(($W$33*$R25*('VT CHS Emissions Schedule'!D$8+$N25)/$X$33)+($W$34*$R25*('VT CHS Emissions Schedule'!D$9+$M25)/$X$34)+($W$35*$R25*'VT CHS Emissions Schedule'!D$7/$X$35)/(1-$L25)+($W$36*$R25*'VT CHS Emissions Schedule'!D$5/$X$36/(1-$K25))+($W$37*$R25*('VT CHS Emissions Schedule'!D$36+$N25)/$X$37))-($Q25*'VT CHS Emissions Schedule'!D$5)/(1-$K25)))</f>
        <v>1782774.6320964629</v>
      </c>
      <c r="H25" s="63">
        <f>($S25*'VT CHS Emissions Schedule'!D$5)/(1-$K25)</f>
        <v>-28000.044027004395</v>
      </c>
      <c r="I25" s="65">
        <f>_xlfn.XLOOKUP(B25,Lookups!$A$3:$A$15,Lookups!$E$3:$E$15)</f>
        <v>0</v>
      </c>
      <c r="J25" s="64">
        <f>_xlfn.XLOOKUP(B25,Lookups!$A$3:$A$15,Lookups!$D$3:$D$15)</f>
        <v>0.32764300000000002</v>
      </c>
      <c r="K25" s="65">
        <f>Lookups!$E$6</f>
        <v>8.9499999999999996E-2</v>
      </c>
      <c r="L25" s="65">
        <f>Lookups!$E$5</f>
        <v>1.4E-2</v>
      </c>
      <c r="M25" s="64">
        <f>Lookups!$D$4</f>
        <v>0.32764300000000002</v>
      </c>
      <c r="N25" s="64">
        <f>Lookups!$D$3</f>
        <v>0.21490000000000001</v>
      </c>
      <c r="O25" s="64">
        <f>Lookups!$D$8</f>
        <v>1.3776766038113153</v>
      </c>
      <c r="P25" s="63">
        <f t="shared" si="4"/>
        <v>29256</v>
      </c>
      <c r="Q25" s="63">
        <f t="shared" si="5"/>
        <v>9145.9803241558438</v>
      </c>
      <c r="R25" s="63">
        <f t="shared" si="6"/>
        <v>24282.48</v>
      </c>
      <c r="S25" s="63">
        <f t="shared" si="7"/>
        <v>-675.00755244755237</v>
      </c>
      <c r="T25" s="67">
        <v>16</v>
      </c>
      <c r="U25" s="63">
        <v>12000</v>
      </c>
      <c r="V25" s="63">
        <v>1909</v>
      </c>
      <c r="W25" s="71">
        <v>7.7</v>
      </c>
      <c r="X25" s="71">
        <f t="shared" si="8"/>
        <v>0.83</v>
      </c>
      <c r="Y25" s="70">
        <v>14.3</v>
      </c>
      <c r="Z25" s="63">
        <f t="shared" si="9"/>
        <v>12000</v>
      </c>
      <c r="AA25" s="63">
        <v>240</v>
      </c>
      <c r="AB25" s="65">
        <v>6.9000000000000006E-2</v>
      </c>
      <c r="AC25" s="72">
        <v>3.4119999999999999</v>
      </c>
      <c r="AD25" s="73">
        <v>3.5999999999999999E-3</v>
      </c>
      <c r="AE25" s="74">
        <v>1.06E-3</v>
      </c>
      <c r="AF25" s="66">
        <f>IF(AF$15&lt;2025+$T25,$J25+_xlfn.XLOOKUP(_xlfn.XLOOKUP($B25,Lookups!$A$3:$A$17,Lookups!$B$3:$B$17),'VT CHS Emissions Schedule'!$A:$A,'VT CHS Emissions Schedule'!D:D),0)</f>
        <v>73.904833101663485</v>
      </c>
      <c r="AG25" s="66">
        <f>IF(AG$15&lt;2025+$T25,$J25+_xlfn.XLOOKUP(_xlfn.XLOOKUP($B25,Lookups!$A$3:$A$17,Lookups!$B$3:$B$17),'VT CHS Emissions Schedule'!$A:$A,'VT CHS Emissions Schedule'!E:E),0)</f>
        <v>73.904833101663485</v>
      </c>
      <c r="AH25" s="66">
        <f>IF(AH$15&lt;2025+$T25,$J25+_xlfn.XLOOKUP(_xlfn.XLOOKUP($B25,Lookups!$A$3:$A$17,Lookups!$B$3:$B$17),'VT CHS Emissions Schedule'!$A:$A,'VT CHS Emissions Schedule'!F:F),0)</f>
        <v>73.904833101663485</v>
      </c>
      <c r="AI25" s="66">
        <f>IF(AI$15&lt;2025+$T25,$J25+_xlfn.XLOOKUP(_xlfn.XLOOKUP($B25,Lookups!$A$3:$A$17,Lookups!$B$3:$B$17),'VT CHS Emissions Schedule'!$A:$A,'VT CHS Emissions Schedule'!G:G),0)</f>
        <v>73.904833101663485</v>
      </c>
      <c r="AJ25" s="66">
        <f>IF(AJ$15&lt;2025+$T25,$J25+_xlfn.XLOOKUP(_xlfn.XLOOKUP($B25,Lookups!$A$3:$A$17,Lookups!$B$3:$B$17),'VT CHS Emissions Schedule'!$A:$A,'VT CHS Emissions Schedule'!H:H),0)</f>
        <v>73.904833101663485</v>
      </c>
      <c r="AK25" s="66">
        <f>IF(AK$15&lt;2025+$T25,$J25+_xlfn.XLOOKUP(_xlfn.XLOOKUP($B25,Lookups!$A$3:$A$17,Lookups!$B$3:$B$17),'VT CHS Emissions Schedule'!$A:$A,'VT CHS Emissions Schedule'!I:I),0)</f>
        <v>73.534499723611702</v>
      </c>
      <c r="AL25" s="66">
        <f>IF(AL$15&lt;2025+$T25,$J25+_xlfn.XLOOKUP(_xlfn.XLOOKUP($B25,Lookups!$A$3:$A$17,Lookups!$B$3:$B$17),'VT CHS Emissions Schedule'!$A:$A,'VT CHS Emissions Schedule'!J:J),0)</f>
        <v>73.534499723611702</v>
      </c>
      <c r="AM25" s="66">
        <f>IF(AM$15&lt;2025+$T25,$J25+_xlfn.XLOOKUP(_xlfn.XLOOKUP($B25,Lookups!$A$3:$A$17,Lookups!$B$3:$B$17),'VT CHS Emissions Schedule'!$A:$A,'VT CHS Emissions Schedule'!K:K),0)</f>
        <v>73.534499723611702</v>
      </c>
      <c r="AN25" s="66">
        <f>IF(AN$15&lt;2025+$T25,$J25+_xlfn.XLOOKUP(_xlfn.XLOOKUP($B25,Lookups!$A$3:$A$17,Lookups!$B$3:$B$17),'VT CHS Emissions Schedule'!$A:$A,'VT CHS Emissions Schedule'!L:L),0)</f>
        <v>73.534499723611702</v>
      </c>
      <c r="AO25" s="66">
        <f>IF(AO$15&lt;2025+$T25,$J25+_xlfn.XLOOKUP(_xlfn.XLOOKUP($B25,Lookups!$A$3:$A$17,Lookups!$B$3:$B$17),'VT CHS Emissions Schedule'!$A:$A,'VT CHS Emissions Schedule'!M:M),0)</f>
        <v>73.534499723611702</v>
      </c>
      <c r="AP25" s="66">
        <f>IF(AP$15&lt;2025+$T25,$J25+_xlfn.XLOOKUP(_xlfn.XLOOKUP($B25,Lookups!$A$3:$A$17,Lookups!$B$3:$B$17),'VT CHS Emissions Schedule'!$A:$A,'VT CHS Emissions Schedule'!N:N),0)</f>
        <v>73.470057213134709</v>
      </c>
      <c r="AQ25" s="66">
        <f>IF(AQ$15&lt;2025+$T25,$J25+_xlfn.XLOOKUP(_xlfn.XLOOKUP($B25,Lookups!$A$3:$A$17,Lookups!$B$3:$B$17),'VT CHS Emissions Schedule'!$A:$A,'VT CHS Emissions Schedule'!O:O),0)</f>
        <v>73.470057213134709</v>
      </c>
      <c r="AR25" s="66">
        <f>IF(AR$15&lt;2025+$T25,$J25+_xlfn.XLOOKUP(_xlfn.XLOOKUP($B25,Lookups!$A$3:$A$17,Lookups!$B$3:$B$17),'VT CHS Emissions Schedule'!$A:$A,'VT CHS Emissions Schedule'!P:P),0)</f>
        <v>73.470057213134709</v>
      </c>
      <c r="AS25" s="66">
        <f>IF(AS$15&lt;2025+$T25,$J25+_xlfn.XLOOKUP(_xlfn.XLOOKUP($B25,Lookups!$A$3:$A$17,Lookups!$B$3:$B$17),'VT CHS Emissions Schedule'!$A:$A,'VT CHS Emissions Schedule'!Q:Q),0)</f>
        <v>73.470057213134709</v>
      </c>
      <c r="AT25" s="66">
        <f>IF(AT$15&lt;2025+$T25,$J25+_xlfn.XLOOKUP(_xlfn.XLOOKUP($B25,Lookups!$A$3:$A$17,Lookups!$B$3:$B$17),'VT CHS Emissions Schedule'!$A:$A,'VT CHS Emissions Schedule'!R:R),0)</f>
        <v>73.470057213134709</v>
      </c>
      <c r="AU25" s="66">
        <f>IF(AU$15&lt;2025+$T25,$J25+_xlfn.XLOOKUP(_xlfn.XLOOKUP($B25,Lookups!$A$3:$A$17,Lookups!$B$3:$B$17),'VT CHS Emissions Schedule'!$A:$A,'VT CHS Emissions Schedule'!S:S),0)</f>
        <v>73.450749829292349</v>
      </c>
      <c r="AV25" s="66">
        <f>IF(AV$15&lt;2025+$T25,$J25+_xlfn.XLOOKUP(_xlfn.XLOOKUP($B25,Lookups!$A$3:$A$17,Lookups!$B$3:$B$17),'VT CHS Emissions Schedule'!$A:$A,'VT CHS Emissions Schedule'!T:T),0)</f>
        <v>0</v>
      </c>
      <c r="AW25" s="66">
        <f>IF(AW$15&lt;2025+$T25,$J25+_xlfn.XLOOKUP(_xlfn.XLOOKUP($B25,Lookups!$A$3:$A$17,Lookups!$B$3:$B$17),'VT CHS Emissions Schedule'!$A:$A,'VT CHS Emissions Schedule'!U:U),0)</f>
        <v>0</v>
      </c>
      <c r="AX25" s="66">
        <f>IF(AX$15&lt;2025+$T25,$J25+_xlfn.XLOOKUP(_xlfn.XLOOKUP($B25,Lookups!$A$3:$A$17,Lookups!$B$3:$B$17),'VT CHS Emissions Schedule'!$A:$A,'VT CHS Emissions Schedule'!V:V),0)</f>
        <v>0</v>
      </c>
      <c r="AY25" s="66">
        <f>IF(AY$15&lt;2025+$T25,$J25+_xlfn.XLOOKUP(_xlfn.XLOOKUP($B25,Lookups!$A$3:$A$17,Lookups!$B$3:$B$17),'VT CHS Emissions Schedule'!$A:$A,'VT CHS Emissions Schedule'!W:W),0)</f>
        <v>0</v>
      </c>
      <c r="AZ25" s="66">
        <f>IF(AZ$15&lt;2025+$T25,$J25+_xlfn.XLOOKUP(_xlfn.XLOOKUP($B25,Lookups!$A$3:$A$17,Lookups!$B$3:$B$17),'VT CHS Emissions Schedule'!$A:$A,'VT CHS Emissions Schedule'!X:X),0)</f>
        <v>0</v>
      </c>
      <c r="BA25" s="66">
        <f>IF(BA$15&lt;2025+$T25,$J25+_xlfn.XLOOKUP(_xlfn.XLOOKUP($B25,Lookups!$A$3:$A$17,Lookups!$B$3:$B$17),'VT CHS Emissions Schedule'!$A:$A,'VT CHS Emissions Schedule'!Y:Y),0)</f>
        <v>0</v>
      </c>
      <c r="BB25" s="66">
        <f>IF(BB$15&lt;2025+$T25,$J25+_xlfn.XLOOKUP(_xlfn.XLOOKUP($B25,Lookups!$A$3:$A$17,Lookups!$B$3:$B$17),'VT CHS Emissions Schedule'!$A:$A,'VT CHS Emissions Schedule'!Z:Z),0)</f>
        <v>0</v>
      </c>
      <c r="BC25" s="66">
        <f>IF(BC$15&lt;2025+$T25,$J25+_xlfn.XLOOKUP(_xlfn.XLOOKUP($B25,Lookups!$A$3:$A$17,Lookups!$B$3:$B$17),'VT CHS Emissions Schedule'!$A:$A,'VT CHS Emissions Schedule'!AA:AA),0)</f>
        <v>0</v>
      </c>
      <c r="BD25" s="66">
        <f>IF(BD$15&lt;2025+$T25,$J25+_xlfn.XLOOKUP(_xlfn.XLOOKUP($B25,Lookups!$A$3:$A$17,Lookups!$B$3:$B$17),'VT CHS Emissions Schedule'!$A:$A,'VT CHS Emissions Schedule'!AB:AB),0)</f>
        <v>0</v>
      </c>
      <c r="BE25" s="66">
        <f>IF(BE$15&lt;2025+$T25,$J25+_xlfn.XLOOKUP(_xlfn.XLOOKUP($B25,Lookups!$A$3:$A$17,Lookups!$B$3:$B$17),'VT CHS Emissions Schedule'!$A:$A,'VT CHS Emissions Schedule'!AC:AC),0)</f>
        <v>0</v>
      </c>
      <c r="BF25" s="63">
        <f>IF(BF$15&lt;2025+$T25,IF($B25="Natural gas",($P25*AF25)/(1-$I25)-($Q25*'VT CHS Emissions Schedule'!D$5)/(1-$K25),IF(OR($B25="Propane",$B25="Oil"),($P25*AF25)-($Q25*'VT CHS Emissions Schedule'!D$5)/(1-$K25),(($U$33*$R25*('VT CHS Emissions Schedule'!D$8+$N25)/$X$33)+($U$34*$R25*('VT CHS Emissions Schedule'!D$9+$M25)/$X$34)+($U$35*$R25*'VT CHS Emissions Schedule'!D$7/$X$35)/(1-$L25)+($U$36*$R25*'VT CHS Emissions Schedule'!D$5/$X$36/(1-$K25))+($U$37*$R25*('VT CHS Emissions Schedule'!D$36+$O25)/$X$37))-($Q25*'VT CHS Emissions Schedule'!D$5)/(1-$K25))),0)</f>
        <v>1782774.6320964629</v>
      </c>
      <c r="BG25" s="63">
        <f>IF(BG$15&lt;2025+$T25,IF($B25="Natural gas",($P25*AG25)/(1-$I25)-($Q25*'VT CHS Emissions Schedule'!E$5)/(1-$K25),IF(OR($B25="Propane",$B25="Oil"),($P25*AG25)-($Q25*'VT CHS Emissions Schedule'!E$5)/(1-$K25),(($U$33*$R25*('VT CHS Emissions Schedule'!E$8+$N25)/$X$33)+($U$34*$R25*('VT CHS Emissions Schedule'!E$9+$M25)/$X$34)+($U$35*$R25*'VT CHS Emissions Schedule'!E$7/$X$35)/(1-$L25)+($U$36*$R25*'VT CHS Emissions Schedule'!E$5/$X$36/(1-$K25))+($U$37*$R25*('VT CHS Emissions Schedule'!E$36+$O25)/$X$37))-($Q25*'VT CHS Emissions Schedule'!E$5)/(1-$K25))),0)</f>
        <v>1809155.0289844149</v>
      </c>
      <c r="BH25" s="63">
        <f>IF(BH$15&lt;2025+$T25,IF($B25="Natural gas",($P25*AH25)/(1-$I25)-($Q25*'VT CHS Emissions Schedule'!F$5)/(1-$K25),IF(OR($B25="Propane",$B25="Oil"),($P25*AH25)-($Q25*'VT CHS Emissions Schedule'!F$5)/(1-$K25),(($U$33*$R25*('VT CHS Emissions Schedule'!F$8+$N25)/$X$33)+($U$34*$R25*('VT CHS Emissions Schedule'!F$9+$M25)/$X$34)+($U$35*$R25*'VT CHS Emissions Schedule'!F$7/$X$35)/(1-$L25)+($U$36*$R25*'VT CHS Emissions Schedule'!F$5/$X$36/(1-$K25))+($U$37*$R25*('VT CHS Emissions Schedule'!F$36+$O25)/$X$37))-($Q25*'VT CHS Emissions Schedule'!F$5)/(1-$K25))),0)</f>
        <v>1835535.4258723669</v>
      </c>
      <c r="BI25" s="63">
        <f>IF(BI$15&lt;2025+$T25,IF($B25="Natural gas",($P25*AI25)/(1-$I25)-($Q25*'VT CHS Emissions Schedule'!G$5)/(1-$K25),IF(OR($B25="Propane",$B25="Oil"),($P25*AI25)-($Q25*'VT CHS Emissions Schedule'!G$5)/(1-$K25),(($U$33*$R25*('VT CHS Emissions Schedule'!G$8+$N25)/$X$33)+($U$34*$R25*('VT CHS Emissions Schedule'!G$9+$M25)/$X$34)+($U$35*$R25*'VT CHS Emissions Schedule'!G$7/$X$35)/(1-$L25)+($U$36*$R25*'VT CHS Emissions Schedule'!G$5/$X$36/(1-$K25))+($U$37*$R25*('VT CHS Emissions Schedule'!G$36+$O25)/$X$37))-($Q25*'VT CHS Emissions Schedule'!G$5)/(1-$K25))),0)</f>
        <v>1861915.8227603191</v>
      </c>
      <c r="BJ25" s="63">
        <f>IF(BJ$15&lt;2025+$T25,IF($B25="Natural gas",($P25*AJ25)/(1-$I25)-($Q25*'VT CHS Emissions Schedule'!H$5)/(1-$K25),IF(OR($B25="Propane",$B25="Oil"),($P25*AJ25)-($Q25*'VT CHS Emissions Schedule'!H$5)/(1-$K25),(($U$33*$R25*('VT CHS Emissions Schedule'!H$8+$N25)/$X$33)+($U$34*$R25*('VT CHS Emissions Schedule'!H$9+$M25)/$X$34)+($U$35*$R25*'VT CHS Emissions Schedule'!H$7/$X$35)/(1-$L25)+($U$36*$R25*'VT CHS Emissions Schedule'!H$5/$X$36/(1-$K25))+($U$37*$R25*('VT CHS Emissions Schedule'!H$36+$O25)/$X$37))-($Q25*'VT CHS Emissions Schedule'!H$5)/(1-$K25))),0)</f>
        <v>1888296.2196482713</v>
      </c>
      <c r="BK25" s="63">
        <f>IF(BK$15&lt;2025+$T25,IF($B25="Natural gas",($P25*AK25)/(1-$I25)-($Q25*'VT CHS Emissions Schedule'!I$5)/(1-$K25),IF(OR($B25="Propane",$B25="Oil"),($P25*AK25)-($Q25*'VT CHS Emissions Schedule'!I$5)/(1-$K25),(($U$33*$R25*('VT CHS Emissions Schedule'!I$8+$N25)/$X$33)+($U$34*$R25*('VT CHS Emissions Schedule'!I$9+$M25)/$X$34)+($U$35*$R25*'VT CHS Emissions Schedule'!I$7/$X$35)/(1-$L25)+($U$36*$R25*'VT CHS Emissions Schedule'!I$5/$X$36/(1-$K25))+($U$37*$R25*('VT CHS Emissions Schedule'!I$36+$O25)/$X$37))-($Q25*'VT CHS Emissions Schedule'!I$5)/(1-$K25))),0)</f>
        <v>1903842.1432279404</v>
      </c>
      <c r="BL25" s="63">
        <f>IF(BL$15&lt;2025+$T25,IF($B25="Natural gas",($P25*AL25)/(1-$I25)-($Q25*'VT CHS Emissions Schedule'!J$5)/(1-$K25),IF(OR($B25="Propane",$B25="Oil"),($P25*AL25)-($Q25*'VT CHS Emissions Schedule'!J$5)/(1-$K25),(($U$33*$R25*('VT CHS Emissions Schedule'!J$8+$N25)/$X$33)+($U$34*$R25*('VT CHS Emissions Schedule'!J$9+$M25)/$X$34)+($U$35*$R25*'VT CHS Emissions Schedule'!J$7/$X$35)/(1-$L25)+($U$36*$R25*'VT CHS Emissions Schedule'!J$5/$X$36/(1-$K25))+($U$37*$R25*('VT CHS Emissions Schedule'!J$36+$O25)/$X$37))-($Q25*'VT CHS Emissions Schedule'!J$5)/(1-$K25))),0)</f>
        <v>1930222.5401158924</v>
      </c>
      <c r="BM25" s="63">
        <f>IF(BM$15&lt;2025+$T25,IF($B25="Natural gas",($P25*AM25)/(1-$I25)-($Q25*'VT CHS Emissions Schedule'!K$5)/(1-$K25),IF(OR($B25="Propane",$B25="Oil"),($P25*AM25)-($Q25*'VT CHS Emissions Schedule'!K$5)/(1-$K25),(($U$33*$R25*('VT CHS Emissions Schedule'!K$8+$N25)/$X$33)+($U$34*$R25*('VT CHS Emissions Schedule'!K$9+$M25)/$X$34)+($U$35*$R25*'VT CHS Emissions Schedule'!K$7/$X$35)/(1-$L25)+($U$36*$R25*'VT CHS Emissions Schedule'!K$5/$X$36/(1-$K25))+($U$37*$R25*('VT CHS Emissions Schedule'!K$36+$O25)/$X$37))-($Q25*'VT CHS Emissions Schedule'!K$5)/(1-$K25))),0)</f>
        <v>1956602.9370038447</v>
      </c>
      <c r="BN25" s="63">
        <f>IF(BN$15&lt;2025+$T25,IF($B25="Natural gas",($P25*AN25)/(1-$I25)-($Q25*'VT CHS Emissions Schedule'!L$5)/(1-$K25),IF(OR($B25="Propane",$B25="Oil"),($P25*AN25)-($Q25*'VT CHS Emissions Schedule'!L$5)/(1-$K25),(($U$33*$R25*('VT CHS Emissions Schedule'!L$8+$N25)/$X$33)+($U$34*$R25*('VT CHS Emissions Schedule'!L$9+$M25)/$X$34)+($U$35*$R25*'VT CHS Emissions Schedule'!L$7/$X$35)/(1-$L25)+($U$36*$R25*'VT CHS Emissions Schedule'!L$5/$X$36/(1-$K25))+($U$37*$R25*('VT CHS Emissions Schedule'!L$36+$O25)/$X$37))-($Q25*'VT CHS Emissions Schedule'!L$5)/(1-$K25))),0)</f>
        <v>1982983.3338917966</v>
      </c>
      <c r="BO25" s="63">
        <f>IF(BO$15&lt;2025+$T25,IF($B25="Natural gas",($P25*AO25)/(1-$I25)-($Q25*'VT CHS Emissions Schedule'!M$5)/(1-$K25),IF(OR($B25="Propane",$B25="Oil"),($P25*AO25)-($Q25*'VT CHS Emissions Schedule'!M$5)/(1-$K25),(($U$33*$R25*('VT CHS Emissions Schedule'!M$8+$N25)/$X$33)+($U$34*$R25*('VT CHS Emissions Schedule'!M$9+$M25)/$X$34)+($U$35*$R25*'VT CHS Emissions Schedule'!M$7/$X$35)/(1-$L25)+($U$36*$R25*'VT CHS Emissions Schedule'!M$5/$X$36/(1-$K25))+($U$37*$R25*('VT CHS Emissions Schedule'!M$36+$O25)/$X$37))-($Q25*'VT CHS Emissions Schedule'!M$5)/(1-$K25))),0)</f>
        <v>2009363.7307797489</v>
      </c>
      <c r="BP25" s="63">
        <f>IF(BP$15&lt;2025+$T25,IF($B25="Natural gas",($P25*AP25)/(1-$I25)-($Q25*'VT CHS Emissions Schedule'!N$5)/(1-$K25),IF(OR($B25="Propane",$B25="Oil"),($P25*AP25)-($Q25*'VT CHS Emissions Schedule'!N$5)/(1-$K25),(($U$33*$R25*('VT CHS Emissions Schedule'!N$8+$N25)/$X$33)+($U$34*$R25*('VT CHS Emissions Schedule'!N$9+$M25)/$X$34)+($U$35*$R25*'VT CHS Emissions Schedule'!N$7/$X$35)/(1-$L25)+($U$36*$R25*'VT CHS Emissions Schedule'!N$5/$X$36/(1-$K25))+($U$37*$R25*('VT CHS Emissions Schedule'!N$36+$O25)/$X$37))-($Q25*'VT CHS Emissions Schedule'!N$5)/(1-$K25))),0)</f>
        <v>2033858.7975811861</v>
      </c>
      <c r="BQ25" s="63">
        <f>IF(BQ$15&lt;2025+$T25,IF($B25="Natural gas",($P25*AQ25)/(1-$I25)-($Q25*'VT CHS Emissions Schedule'!O$5)/(1-$K25),IF(OR($B25="Propane",$B25="Oil"),($P25*AQ25)-($Q25*'VT CHS Emissions Schedule'!O$5)/(1-$K25),(($U$33*$R25*('VT CHS Emissions Schedule'!O$8+$N25)/$X$33)+($U$34*$R25*('VT CHS Emissions Schedule'!O$9+$M25)/$X$34)+($U$35*$R25*'VT CHS Emissions Schedule'!O$7/$X$35)/(1-$L25)+($U$36*$R25*'VT CHS Emissions Schedule'!O$5/$X$36/(1-$K25))+($U$37*$R25*('VT CHS Emissions Schedule'!O$36+$O25)/$X$37))-($Q25*'VT CHS Emissions Schedule'!O$5)/(1-$K25))),0)</f>
        <v>2033858.7975811861</v>
      </c>
      <c r="BR25" s="63">
        <f>IF(BR$15&lt;2025+$T25,IF($B25="Natural gas",($P25*AR25)/(1-$I25)-($Q25*'VT CHS Emissions Schedule'!P$5)/(1-$K25),IF(OR($B25="Propane",$B25="Oil"),($P25*AR25)-($Q25*'VT CHS Emissions Schedule'!P$5)/(1-$K25),(($U$33*$R25*('VT CHS Emissions Schedule'!P$8+$N25)/$X$33)+($U$34*$R25*('VT CHS Emissions Schedule'!P$9+$M25)/$X$34)+($U$35*$R25*'VT CHS Emissions Schedule'!P$7/$X$35)/(1-$L25)+($U$36*$R25*'VT CHS Emissions Schedule'!P$5/$X$36/(1-$K25))+($U$37*$R25*('VT CHS Emissions Schedule'!P$36+$O25)/$X$37))-($Q25*'VT CHS Emissions Schedule'!P$5)/(1-$K25))),0)</f>
        <v>2033858.7975811861</v>
      </c>
      <c r="BS25" s="63">
        <f>IF(BS$15&lt;2025+$T25,IF($B25="Natural gas",($P25*AS25)/(1-$I25)-($Q25*'VT CHS Emissions Schedule'!Q$5)/(1-$K25),IF(OR($B25="Propane",$B25="Oil"),($P25*AS25)-($Q25*'VT CHS Emissions Schedule'!Q$5)/(1-$K25),(($U$33*$R25*('VT CHS Emissions Schedule'!Q$8+$N25)/$X$33)+($U$34*$R25*('VT CHS Emissions Schedule'!Q$9+$M25)/$X$34)+($U$35*$R25*'VT CHS Emissions Schedule'!Q$7/$X$35)/(1-$L25)+($U$36*$R25*'VT CHS Emissions Schedule'!Q$5/$X$36/(1-$K25))+($U$37*$R25*('VT CHS Emissions Schedule'!Q$36+$O25)/$X$37))-($Q25*'VT CHS Emissions Schedule'!Q$5)/(1-$K25))),0)</f>
        <v>2033858.7975811861</v>
      </c>
      <c r="BT25" s="63">
        <f>IF(BT$15&lt;2025+$T25,IF($B25="Natural gas",($P25*AT25)/(1-$I25)-($Q25*'VT CHS Emissions Schedule'!R$5)/(1-$K25),IF(OR($B25="Propane",$B25="Oil"),($P25*AT25)-($Q25*'VT CHS Emissions Schedule'!R$5)/(1-$K25),(($U$33*$R25*('VT CHS Emissions Schedule'!R$8+$N25)/$X$33)+($U$34*$R25*('VT CHS Emissions Schedule'!R$9+$M25)/$X$34)+($U$35*$R25*'VT CHS Emissions Schedule'!R$7/$X$35)/(1-$L25)+($U$36*$R25*'VT CHS Emissions Schedule'!R$5/$X$36/(1-$K25))+($U$37*$R25*('VT CHS Emissions Schedule'!R$36+$O25)/$X$37))-($Q25*'VT CHS Emissions Schedule'!R$5)/(1-$K25))),0)</f>
        <v>2033858.7975811861</v>
      </c>
      <c r="BU25" s="63">
        <f>IF(BU$15&lt;2025+$T25,IF($B25="Natural gas",($P25*AU25)/(1-$I25)-($Q25*'VT CHS Emissions Schedule'!S$5)/(1-$K25),IF(OR($B25="Propane",$B25="Oil"),($P25*AU25)-($Q25*'VT CHS Emissions Schedule'!S$5)/(1-$K25),(($U$33*$R25*('VT CHS Emissions Schedule'!S$8+$N25)/$X$33)+($U$34*$R25*('VT CHS Emissions Schedule'!S$9+$M25)/$X$34)+($U$35*$R25*'VT CHS Emissions Schedule'!S$7/$X$35)/(1-$L25)+($U$36*$R25*'VT CHS Emissions Schedule'!S$5/$X$36/(1-$K25))+($U$37*$R25*('VT CHS Emissions Schedule'!S$36+$O25)/$X$37))-($Q25*'VT CHS Emissions Schedule'!S$5)/(1-$K25))),0)</f>
        <v>2033293.940759494</v>
      </c>
      <c r="BV25" s="63">
        <f>IF(BV$15&lt;2025+$T25,IF($B25="Natural gas",($P25*AV25)/(1-$I25)-($Q25*'VT CHS Emissions Schedule'!T$5)/(1-$K25),IF(OR($B25="Propane",$B25="Oil"),($P25*AV25)-($Q25*'VT CHS Emissions Schedule'!T$5)/(1-$K25),(($U$33*$R25*('VT CHS Emissions Schedule'!T$8+$N25)/$X$33)+($U$34*$R25*('VT CHS Emissions Schedule'!T$9+$M25)/$X$34)+($U$35*$R25*'VT CHS Emissions Schedule'!T$7/$X$35)/(1-$L25)+($U$36*$R25*'VT CHS Emissions Schedule'!T$5/$X$36/(1-$K25))+($U$37*$R25*('VT CHS Emissions Schedule'!T$36+$O25)/$X$37))-($Q25*'VT CHS Emissions Schedule'!T$5)/(1-$K25))),0)</f>
        <v>0</v>
      </c>
      <c r="BW25" s="63">
        <f>IF(BW$15&lt;2025+$T25,IF($B25="Natural gas",($P25*AW25)/(1-$I25)-($Q25*'VT CHS Emissions Schedule'!U$5)/(1-$K25),IF(OR($B25="Propane",$B25="Oil"),($P25*AW25)-($Q25*'VT CHS Emissions Schedule'!U$5)/(1-$K25),(($U$33*$R25*('VT CHS Emissions Schedule'!U$8+$N25)/$X$33)+($U$34*$R25*('VT CHS Emissions Schedule'!U$9+$M25)/$X$34)+($U$35*$R25*'VT CHS Emissions Schedule'!U$7/$X$35)/(1-$L25)+($U$36*$R25*'VT CHS Emissions Schedule'!U$5/$X$36/(1-$K25))+($U$37*$R25*('VT CHS Emissions Schedule'!U$36+$O25)/$X$37))-($Q25*'VT CHS Emissions Schedule'!U$5)/(1-$K25))),0)</f>
        <v>0</v>
      </c>
      <c r="BX25" s="63">
        <f>IF(BX$15&lt;2025+$T25,IF($B25="Natural gas",($P25*AX25)/(1-$I25)-($Q25*'VT CHS Emissions Schedule'!V$5)/(1-$K25),IF(OR($B25="Propane",$B25="Oil"),($P25*AX25)-($Q25*'VT CHS Emissions Schedule'!V$5)/(1-$K25),(($U$33*$R25*('VT CHS Emissions Schedule'!V$8+$N25)/$X$33)+($U$34*$R25*('VT CHS Emissions Schedule'!V$9+$M25)/$X$34)+($U$35*$R25*'VT CHS Emissions Schedule'!V$7/$X$35)/(1-$L25)+($U$36*$R25*'VT CHS Emissions Schedule'!V$5/$X$36/(1-$K25))+($U$37*$R25*('VT CHS Emissions Schedule'!V$36+$O25)/$X$37))-($Q25*'VT CHS Emissions Schedule'!V$5)/(1-$K25))),0)</f>
        <v>0</v>
      </c>
      <c r="BY25" s="63">
        <f>IF(BY$15&lt;2025+$T25,IF($B25="Natural gas",($P25*AY25)/(1-$I25)-($Q25*'VT CHS Emissions Schedule'!W$5)/(1-$K25),IF(OR($B25="Propane",$B25="Oil"),($P25*AY25)-($Q25*'VT CHS Emissions Schedule'!W$5)/(1-$K25),(($U$33*$R25*('VT CHS Emissions Schedule'!W$8+$N25)/$X$33)+($U$34*$R25*('VT CHS Emissions Schedule'!W$9+$M25)/$X$34)+($U$35*$R25*'VT CHS Emissions Schedule'!W$7/$X$35)/(1-$L25)+($U$36*$R25*'VT CHS Emissions Schedule'!W$5/$X$36/(1-$K25))+($U$37*$R25*('VT CHS Emissions Schedule'!W$36+$O25)/$X$37))-($Q25*'VT CHS Emissions Schedule'!W$5)/(1-$K25))),0)</f>
        <v>0</v>
      </c>
      <c r="BZ25" s="63">
        <f>IF(BZ$15&lt;2025+$T25,IF($B25="Natural gas",($P25*AZ25)/(1-$I25)-($Q25*'VT CHS Emissions Schedule'!X$5)/(1-$K25),IF(OR($B25="Propane",$B25="Oil"),($P25*AZ25)-($Q25*'VT CHS Emissions Schedule'!X$5)/(1-$K25),(($U$33*$R25*('VT CHS Emissions Schedule'!X$8+$N25)/$X$33)+($U$34*$R25*('VT CHS Emissions Schedule'!X$9+$M25)/$X$34)+($U$35*$R25*'VT CHS Emissions Schedule'!X$7/$X$35)/(1-$L25)+($U$36*$R25*'VT CHS Emissions Schedule'!X$5/$X$36/(1-$K25))+($U$37*$R25*('VT CHS Emissions Schedule'!X$36+$O25)/$X$37))-($Q25*'VT CHS Emissions Schedule'!X$5)/(1-$K25))),0)</f>
        <v>0</v>
      </c>
      <c r="CA25" s="63">
        <f>IF(CA$15&lt;2025+$T25,IF($B25="Natural gas",($P25*BA25)/(1-$I25)-($Q25*'VT CHS Emissions Schedule'!Y$5)/(1-$K25),IF(OR($B25="Propane",$B25="Oil"),($P25*BA25)-($Q25*'VT CHS Emissions Schedule'!Y$5)/(1-$K25),(($U$33*$R25*('VT CHS Emissions Schedule'!Y$8+$N25)/$X$33)+($U$34*$R25*('VT CHS Emissions Schedule'!Y$9+$M25)/$X$34)+($U$35*$R25*'VT CHS Emissions Schedule'!Y$7/$X$35)/(1-$L25)+($U$36*$R25*'VT CHS Emissions Schedule'!Y$5/$X$36/(1-$K25))+($U$37*$R25*('VT CHS Emissions Schedule'!Y$36+$O25)/$X$37))-($Q25*'VT CHS Emissions Schedule'!Y$5)/(1-$K25))),0)</f>
        <v>0</v>
      </c>
      <c r="CB25" s="63">
        <f>IF(CB$15&lt;2025+$T25,IF($B25="Natural gas",($P25*BB25)/(1-$I25)-($Q25*'VT CHS Emissions Schedule'!Z$5)/(1-$K25),IF(OR($B25="Propane",$B25="Oil"),($P25*BB25)-($Q25*'VT CHS Emissions Schedule'!Z$5)/(1-$K25),(($U$33*$R25*('VT CHS Emissions Schedule'!Z$8+$N25)/$X$33)+($U$34*$R25*('VT CHS Emissions Schedule'!Z$9+$M25)/$X$34)+($U$35*$R25*'VT CHS Emissions Schedule'!Z$7/$X$35)/(1-$L25)+($U$36*$R25*'VT CHS Emissions Schedule'!Z$5/$X$36/(1-$K25))+($U$37*$R25*('VT CHS Emissions Schedule'!Z$36+$O25)/$X$37))-($Q25*'VT CHS Emissions Schedule'!Z$5)/(1-$K25))),0)</f>
        <v>0</v>
      </c>
      <c r="CC25" s="63">
        <f>IF(CC$15&lt;2025+$T25,IF($B25="Natural gas",($P25*BC25)/(1-$I25)-($Q25*'VT CHS Emissions Schedule'!AA$5)/(1-$K25),IF(OR($B25="Propane",$B25="Oil"),($P25*BC25)-($Q25*'VT CHS Emissions Schedule'!AA$5)/(1-$K25),(($U$33*$R25*('VT CHS Emissions Schedule'!AA$8+$N25)/$X$33)+($U$34*$R25*('VT CHS Emissions Schedule'!AA$9+$M25)/$X$34)+($U$35*$R25*'VT CHS Emissions Schedule'!AA$7/$X$35)/(1-$L25)+($U$36*$R25*'VT CHS Emissions Schedule'!AA$5/$X$36/(1-$K25))+($U$37*$R25*('VT CHS Emissions Schedule'!AA$36+$O25)/$X$37))-($Q25*'VT CHS Emissions Schedule'!AA$5)/(1-$K25))),0)</f>
        <v>0</v>
      </c>
      <c r="CD25" s="63">
        <f>IF(CD$15&lt;2025+$T25,IF($B25="Natural gas",($P25*BD25)/(1-$I25)-($Q25*'VT CHS Emissions Schedule'!AB$5)/(1-$K25),IF(OR($B25="Propane",$B25="Oil"),($P25*BD25)-($Q25*'VT CHS Emissions Schedule'!AB$5)/(1-$K25),(($U$33*$R25*('VT CHS Emissions Schedule'!AB$8+$N25)/$X$33)+($U$34*$R25*('VT CHS Emissions Schedule'!AB$9+$M25)/$X$34)+($U$35*$R25*'VT CHS Emissions Schedule'!AB$7/$X$35)/(1-$L25)+($U$36*$R25*'VT CHS Emissions Schedule'!AB$5/$X$36/(1-$K25))+($U$37*$R25*('VT CHS Emissions Schedule'!AB$36+$O25)/$X$37))-($Q25*'VT CHS Emissions Schedule'!AB$5)/(1-$K25))),0)</f>
        <v>0</v>
      </c>
      <c r="CE25" s="63">
        <f>IF(CE$15&lt;2025+$T25,IF($B25="Natural gas",($P25*BE25)/(1-$I25)-($Q25*'VT CHS Emissions Schedule'!AC$5)/(1-$K25),IF(OR($B25="Propane",$B25="Oil"),($P25*BE25)-($Q25*'VT CHS Emissions Schedule'!AC$5)/(1-$K25),(($U$33*$R25*('VT CHS Emissions Schedule'!AC$8+$N25)/$X$33)+($U$34*$R25*('VT CHS Emissions Schedule'!AC$9+$M25)/$X$34)+($U$35*$R25*'VT CHS Emissions Schedule'!AC$7/$X$35)/(1-$L25)+($U$36*$R25*'VT CHS Emissions Schedule'!AC$5/$X$36/(1-$K25))+($U$37*$R25*('VT CHS Emissions Schedule'!AC$36+$O25)/$X$37))-($Q25*'VT CHS Emissions Schedule'!AC$5)/(1-$K25))),0)</f>
        <v>0</v>
      </c>
      <c r="CF25" s="63">
        <f>IF(CF$15&lt;2025+$T25,BF25+($S25*'VT CHS Emissions Schedule'!D$5)/(1-$K25),0)</f>
        <v>1754774.5880694585</v>
      </c>
      <c r="CG25" s="63">
        <f>IF(CG$15&lt;2025+$T25,BG25+($S25*'VT CHS Emissions Schedule'!E$5)/(1-$K25),0)</f>
        <v>1783101.9569062677</v>
      </c>
      <c r="CH25" s="63">
        <f>IF(CH$15&lt;2025+$T25,BH25+($S25*'VT CHS Emissions Schedule'!F$5)/(1-$K25),0)</f>
        <v>1811429.3257430769</v>
      </c>
      <c r="CI25" s="63">
        <f>IF(CI$15&lt;2025+$T25,BI25+($S25*'VT CHS Emissions Schedule'!G$5)/(1-$K25),0)</f>
        <v>1839756.6945798865</v>
      </c>
      <c r="CJ25" s="63">
        <f>IF(CJ$15&lt;2025+$T25,BJ25+($S25*'VT CHS Emissions Schedule'!H$5)/(1-$K25),0)</f>
        <v>1868084.0634166959</v>
      </c>
      <c r="CK25" s="63">
        <f>IF(CK$15&lt;2025+$T25,BK25+($S25*'VT CHS Emissions Schedule'!I$5)/(1-$K25),0)</f>
        <v>1885576.9589452222</v>
      </c>
      <c r="CL25" s="63">
        <f>IF(CL$15&lt;2025+$T25,BL25+($S25*'VT CHS Emissions Schedule'!J$5)/(1-$K25),0)</f>
        <v>1913904.3277820314</v>
      </c>
      <c r="CM25" s="63">
        <f>IF(CM$15&lt;2025+$T25,BM25+($S25*'VT CHS Emissions Schedule'!K$5)/(1-$K25),0)</f>
        <v>1942231.6966188408</v>
      </c>
      <c r="CN25" s="63">
        <f>IF(CN$15&lt;2025+$T25,BN25+($S25*'VT CHS Emissions Schedule'!L$5)/(1-$K25),0)</f>
        <v>1970559.06545565</v>
      </c>
      <c r="CO25" s="63">
        <f>IF(CO$15&lt;2025+$T25,BO25+($S25*'VT CHS Emissions Schedule'!M$5)/(1-$K25),0)</f>
        <v>1998886.4342924596</v>
      </c>
      <c r="CP25" s="63">
        <f>IF(CP$15&lt;2025+$T25,BP25+($S25*'VT CHS Emissions Schedule'!N$5)/(1-$K25),0)</f>
        <v>2025328.473042754</v>
      </c>
      <c r="CQ25" s="63">
        <f>IF(CQ$15&lt;2025+$T25,BQ25+($S25*'VT CHS Emissions Schedule'!O$5)/(1-$K25),0)</f>
        <v>2025328.473042754</v>
      </c>
      <c r="CR25" s="63">
        <f>IF(CR$15&lt;2025+$T25,BR25+($S25*'VT CHS Emissions Schedule'!P$5)/(1-$K25),0)</f>
        <v>2025328.473042754</v>
      </c>
      <c r="CS25" s="63">
        <f>IF(CS$15&lt;2025+$T25,BS25+($S25*'VT CHS Emissions Schedule'!Q$5)/(1-$K25),0)</f>
        <v>2025328.473042754</v>
      </c>
      <c r="CT25" s="63">
        <f>IF(CT$15&lt;2025+$T25,BT25+($S25*'VT CHS Emissions Schedule'!R$5)/(1-$K25),0)</f>
        <v>2025328.473042754</v>
      </c>
      <c r="CU25" s="63">
        <f>IF(CU$15&lt;2025+$T25,BU25+($S25*'VT CHS Emissions Schedule'!S$5)/(1-$K25),0)</f>
        <v>2024763.6162210619</v>
      </c>
      <c r="CV25" s="63">
        <f>IF(CV$15&lt;2025+$T25,BV25+($S25*'VT CHS Emissions Schedule'!T$5)/(1-$K25),0)</f>
        <v>0</v>
      </c>
      <c r="CW25" s="63">
        <f>IF(CW$15&lt;2025+$T25,BW25+($S25*'VT CHS Emissions Schedule'!U$5)/(1-$K25),0)</f>
        <v>0</v>
      </c>
      <c r="CX25" s="63">
        <f>IF(CX$15&lt;2025+$T25,BX25+($S25*'VT CHS Emissions Schedule'!V$5)/(1-$K25),0)</f>
        <v>0</v>
      </c>
      <c r="CY25" s="63">
        <f>IF(CY$15&lt;2025+$T25,BY25+($S25*'VT CHS Emissions Schedule'!W$5)/(1-$K25),0)</f>
        <v>0</v>
      </c>
      <c r="CZ25" s="63">
        <f>IF(CZ$15&lt;2025+$T25,BZ25+($S25*'VT CHS Emissions Schedule'!X$5)/(1-$K25),0)</f>
        <v>0</v>
      </c>
      <c r="DA25" s="63">
        <f>IF(DA$15&lt;2025+$T25,CA25+($S25*'VT CHS Emissions Schedule'!Y$5)/(1-$K25),0)</f>
        <v>0</v>
      </c>
      <c r="DB25" s="63">
        <f>IF(DB$15&lt;2025+$T25,CB25+($S25*'VT CHS Emissions Schedule'!Z$5)/(1-$K25),0)</f>
        <v>0</v>
      </c>
      <c r="DC25" s="63">
        <f>IF(DC$15&lt;2025+$T25,CC25+($S25*'VT CHS Emissions Schedule'!AA$5)/(1-$K25),0)</f>
        <v>0</v>
      </c>
      <c r="DD25" s="63">
        <f>IF(DD$15&lt;2025+$T25,CD25+($S25*'VT CHS Emissions Schedule'!AB$5)/(1-$K25),0)</f>
        <v>0</v>
      </c>
      <c r="DE25" s="63">
        <f>IF(DE$15&lt;2025+$T25,CE25+($S25*'VT CHS Emissions Schedule'!AC$5)/(1-$K25),0)</f>
        <v>0</v>
      </c>
    </row>
    <row r="26" spans="1:109" ht="15.75" x14ac:dyDescent="0.25">
      <c r="A26" s="515"/>
      <c r="B26" s="123" t="s">
        <v>10</v>
      </c>
      <c r="C26" s="63">
        <f t="shared" si="10"/>
        <v>35215371.921144992</v>
      </c>
      <c r="D26" s="63">
        <f t="shared" si="11"/>
        <v>34971803.271342941</v>
      </c>
      <c r="E26" s="220">
        <f t="shared" si="2"/>
        <v>35.215371921144992</v>
      </c>
      <c r="F26" s="110">
        <f t="shared" si="3"/>
        <v>2011490.3353987131</v>
      </c>
      <c r="G26" s="63">
        <f>IF($B26="Natural gas",($P26*AF26)/(1-$I26)-($Q26*'VT CHS Emissions Schedule'!D$5)/(1-$K26),IF(OR($B26="Propane",$B26="Oil"),($P26*AF26)-($Q26*'VT CHS Emissions Schedule'!D$5)/(1-$K26),(($W$33*$R26*('VT CHS Emissions Schedule'!D$8+$N26)/$X$33)+($W$34*$R26*('VT CHS Emissions Schedule'!D$9+$M26)/$X$34)+($W$35*$R26*'VT CHS Emissions Schedule'!D$7/$X$35)/(1-$L26)+($W$36*$R26*'VT CHS Emissions Schedule'!D$5/$X$36/(1-$K26))+($W$37*$R26*('VT CHS Emissions Schedule'!D$36+$N26)/$X$37))-($Q26*'VT CHS Emissions Schedule'!D$5)/(1-$K26)))</f>
        <v>2039490.3794257175</v>
      </c>
      <c r="H26" s="63">
        <f>($S26*'VT CHS Emissions Schedule'!D$5)/(1-$K26)</f>
        <v>-28000.044027004395</v>
      </c>
      <c r="I26" s="65">
        <f>_xlfn.XLOOKUP(B26,Lookups!$A$3:$A$15,Lookups!$E$3:$E$15)</f>
        <v>0</v>
      </c>
      <c r="J26" s="64">
        <f>_xlfn.XLOOKUP(B26,Lookups!$A$3:$A$15,Lookups!$D$3:$D$15)</f>
        <v>0.21490000000000001</v>
      </c>
      <c r="K26" s="65">
        <f>Lookups!$E$6</f>
        <v>8.9499999999999996E-2</v>
      </c>
      <c r="L26" s="65">
        <f>Lookups!$E$5</f>
        <v>1.4E-2</v>
      </c>
      <c r="M26" s="64">
        <f>Lookups!$D$4</f>
        <v>0.32764300000000002</v>
      </c>
      <c r="N26" s="64">
        <f>Lookups!$D$3</f>
        <v>0.21490000000000001</v>
      </c>
      <c r="O26" s="64">
        <f>Lookups!$D$8</f>
        <v>1.3776766038113153</v>
      </c>
      <c r="P26" s="63">
        <f t="shared" si="4"/>
        <v>28907.714285714286</v>
      </c>
      <c r="Q26" s="63">
        <f t="shared" si="5"/>
        <v>9145.9803241558438</v>
      </c>
      <c r="R26" s="63">
        <f t="shared" si="6"/>
        <v>24282.48</v>
      </c>
      <c r="S26" s="63">
        <f t="shared" si="7"/>
        <v>-675.00755244755237</v>
      </c>
      <c r="T26" s="67">
        <v>16</v>
      </c>
      <c r="U26" s="63">
        <v>12000</v>
      </c>
      <c r="V26" s="63">
        <v>1909</v>
      </c>
      <c r="W26" s="71">
        <v>7.7</v>
      </c>
      <c r="X26" s="71">
        <f t="shared" si="8"/>
        <v>0.84</v>
      </c>
      <c r="Y26" s="70">
        <v>14.3</v>
      </c>
      <c r="Z26" s="63">
        <f t="shared" si="9"/>
        <v>12000</v>
      </c>
      <c r="AA26" s="63">
        <v>240</v>
      </c>
      <c r="AB26" s="65">
        <v>6.9000000000000006E-2</v>
      </c>
      <c r="AC26" s="72">
        <v>3.4119999999999999</v>
      </c>
      <c r="AD26" s="73">
        <v>3.5999999999999999E-3</v>
      </c>
      <c r="AE26" s="74">
        <v>1.06E-3</v>
      </c>
      <c r="AF26" s="66">
        <f>IF(AF$15&lt;2025+$T26,$J26+_xlfn.XLOOKUP(_xlfn.XLOOKUP($B26,Lookups!$A$3:$A$17,Lookups!$B$3:$B$17),'VT CHS Emissions Schedule'!$A:$A,'VT CHS Emissions Schedule'!D:D),0)</f>
        <v>83.675780127206039</v>
      </c>
      <c r="AG26" s="66">
        <f>IF(AG$15&lt;2025+$T26,$J26+_xlfn.XLOOKUP(_xlfn.XLOOKUP($B26,Lookups!$A$3:$A$17,Lookups!$B$3:$B$17),'VT CHS Emissions Schedule'!$A:$A,'VT CHS Emissions Schedule'!E:E),0)</f>
        <v>83.675780127206039</v>
      </c>
      <c r="AH26" s="66">
        <f>IF(AH$15&lt;2025+$T26,$J26+_xlfn.XLOOKUP(_xlfn.XLOOKUP($B26,Lookups!$A$3:$A$17,Lookups!$B$3:$B$17),'VT CHS Emissions Schedule'!$A:$A,'VT CHS Emissions Schedule'!F:F),0)</f>
        <v>83.675780127206039</v>
      </c>
      <c r="AI26" s="66">
        <f>IF(AI$15&lt;2025+$T26,$J26+_xlfn.XLOOKUP(_xlfn.XLOOKUP($B26,Lookups!$A$3:$A$17,Lookups!$B$3:$B$17),'VT CHS Emissions Schedule'!$A:$A,'VT CHS Emissions Schedule'!G:G),0)</f>
        <v>83.675780127206039</v>
      </c>
      <c r="AJ26" s="66">
        <f>IF(AJ$15&lt;2025+$T26,$J26+_xlfn.XLOOKUP(_xlfn.XLOOKUP($B26,Lookups!$A$3:$A$17,Lookups!$B$3:$B$17),'VT CHS Emissions Schedule'!$A:$A,'VT CHS Emissions Schedule'!H:H),0)</f>
        <v>83.675780127206039</v>
      </c>
      <c r="AK26" s="66">
        <f>IF(AK$15&lt;2025+$T26,$J26+_xlfn.XLOOKUP(_xlfn.XLOOKUP($B26,Lookups!$A$3:$A$17,Lookups!$B$3:$B$17),'VT CHS Emissions Schedule'!$A:$A,'VT CHS Emissions Schedule'!I:I),0)</f>
        <v>83.14068089442506</v>
      </c>
      <c r="AL26" s="66">
        <f>IF(AL$15&lt;2025+$T26,$J26+_xlfn.XLOOKUP(_xlfn.XLOOKUP($B26,Lookups!$A$3:$A$17,Lookups!$B$3:$B$17),'VT CHS Emissions Schedule'!$A:$A,'VT CHS Emissions Schedule'!J:J),0)</f>
        <v>83.14068089442506</v>
      </c>
      <c r="AM26" s="66">
        <f>IF(AM$15&lt;2025+$T26,$J26+_xlfn.XLOOKUP(_xlfn.XLOOKUP($B26,Lookups!$A$3:$A$17,Lookups!$B$3:$B$17),'VT CHS Emissions Schedule'!$A:$A,'VT CHS Emissions Schedule'!K:K),0)</f>
        <v>83.14068089442506</v>
      </c>
      <c r="AN26" s="66">
        <f>IF(AN$15&lt;2025+$T26,$J26+_xlfn.XLOOKUP(_xlfn.XLOOKUP($B26,Lookups!$A$3:$A$17,Lookups!$B$3:$B$17),'VT CHS Emissions Schedule'!$A:$A,'VT CHS Emissions Schedule'!L:L),0)</f>
        <v>83.14068089442506</v>
      </c>
      <c r="AO26" s="66">
        <f>IF(AO$15&lt;2025+$T26,$J26+_xlfn.XLOOKUP(_xlfn.XLOOKUP($B26,Lookups!$A$3:$A$17,Lookups!$B$3:$B$17),'VT CHS Emissions Schedule'!$A:$A,'VT CHS Emissions Schedule'!M:M),0)</f>
        <v>83.14068089442506</v>
      </c>
      <c r="AP26" s="66">
        <f>IF(AP$15&lt;2025+$T26,$J26+_xlfn.XLOOKUP(_xlfn.XLOOKUP($B26,Lookups!$A$3:$A$17,Lookups!$B$3:$B$17),'VT CHS Emissions Schedule'!$A:$A,'VT CHS Emissions Schedule'!N:N),0)</f>
        <v>83.051578312022372</v>
      </c>
      <c r="AQ26" s="66">
        <f>IF(AQ$15&lt;2025+$T26,$J26+_xlfn.XLOOKUP(_xlfn.XLOOKUP($B26,Lookups!$A$3:$A$17,Lookups!$B$3:$B$17),'VT CHS Emissions Schedule'!$A:$A,'VT CHS Emissions Schedule'!O:O),0)</f>
        <v>83.051578312022372</v>
      </c>
      <c r="AR26" s="66">
        <f>IF(AR$15&lt;2025+$T26,$J26+_xlfn.XLOOKUP(_xlfn.XLOOKUP($B26,Lookups!$A$3:$A$17,Lookups!$B$3:$B$17),'VT CHS Emissions Schedule'!$A:$A,'VT CHS Emissions Schedule'!P:P),0)</f>
        <v>83.051578312022372</v>
      </c>
      <c r="AS26" s="66">
        <f>IF(AS$15&lt;2025+$T26,$J26+_xlfn.XLOOKUP(_xlfn.XLOOKUP($B26,Lookups!$A$3:$A$17,Lookups!$B$3:$B$17),'VT CHS Emissions Schedule'!$A:$A,'VT CHS Emissions Schedule'!Q:Q),0)</f>
        <v>83.051578312022372</v>
      </c>
      <c r="AT26" s="66">
        <f>IF(AT$15&lt;2025+$T26,$J26+_xlfn.XLOOKUP(_xlfn.XLOOKUP($B26,Lookups!$A$3:$A$17,Lookups!$B$3:$B$17),'VT CHS Emissions Schedule'!$A:$A,'VT CHS Emissions Schedule'!R:R),0)</f>
        <v>83.051578312022372</v>
      </c>
      <c r="AU26" s="66">
        <f>IF(AU$15&lt;2025+$T26,$J26+_xlfn.XLOOKUP(_xlfn.XLOOKUP($B26,Lookups!$A$3:$A$17,Lookups!$B$3:$B$17),'VT CHS Emissions Schedule'!$A:$A,'VT CHS Emissions Schedule'!S:S),0)</f>
        <v>83.023632213100427</v>
      </c>
      <c r="AV26" s="66">
        <f>IF(AV$15&lt;2025+$T26,$J26+_xlfn.XLOOKUP(_xlfn.XLOOKUP($B26,Lookups!$A$3:$A$17,Lookups!$B$3:$B$17),'VT CHS Emissions Schedule'!$A:$A,'VT CHS Emissions Schedule'!T:T),0)</f>
        <v>0</v>
      </c>
      <c r="AW26" s="66">
        <f>IF(AW$15&lt;2025+$T26,$J26+_xlfn.XLOOKUP(_xlfn.XLOOKUP($B26,Lookups!$A$3:$A$17,Lookups!$B$3:$B$17),'VT CHS Emissions Schedule'!$A:$A,'VT CHS Emissions Schedule'!U:U),0)</f>
        <v>0</v>
      </c>
      <c r="AX26" s="66">
        <f>IF(AX$15&lt;2025+$T26,$J26+_xlfn.XLOOKUP(_xlfn.XLOOKUP($B26,Lookups!$A$3:$A$17,Lookups!$B$3:$B$17),'VT CHS Emissions Schedule'!$A:$A,'VT CHS Emissions Schedule'!V:V),0)</f>
        <v>0</v>
      </c>
      <c r="AY26" s="66">
        <f>IF(AY$15&lt;2025+$T26,$J26+_xlfn.XLOOKUP(_xlfn.XLOOKUP($B26,Lookups!$A$3:$A$17,Lookups!$B$3:$B$17),'VT CHS Emissions Schedule'!$A:$A,'VT CHS Emissions Schedule'!W:W),0)</f>
        <v>0</v>
      </c>
      <c r="AZ26" s="66">
        <f>IF(AZ$15&lt;2025+$T26,$J26+_xlfn.XLOOKUP(_xlfn.XLOOKUP($B26,Lookups!$A$3:$A$17,Lookups!$B$3:$B$17),'VT CHS Emissions Schedule'!$A:$A,'VT CHS Emissions Schedule'!X:X),0)</f>
        <v>0</v>
      </c>
      <c r="BA26" s="66">
        <f>IF(BA$15&lt;2025+$T26,$J26+_xlfn.XLOOKUP(_xlfn.XLOOKUP($B26,Lookups!$A$3:$A$17,Lookups!$B$3:$B$17),'VT CHS Emissions Schedule'!$A:$A,'VT CHS Emissions Schedule'!Y:Y),0)</f>
        <v>0</v>
      </c>
      <c r="BB26" s="66">
        <f>IF(BB$15&lt;2025+$T26,$J26+_xlfn.XLOOKUP(_xlfn.XLOOKUP($B26,Lookups!$A$3:$A$17,Lookups!$B$3:$B$17),'VT CHS Emissions Schedule'!$A:$A,'VT CHS Emissions Schedule'!Z:Z),0)</f>
        <v>0</v>
      </c>
      <c r="BC26" s="66">
        <f>IF(BC$15&lt;2025+$T26,$J26+_xlfn.XLOOKUP(_xlfn.XLOOKUP($B26,Lookups!$A$3:$A$17,Lookups!$B$3:$B$17),'VT CHS Emissions Schedule'!$A:$A,'VT CHS Emissions Schedule'!AA:AA),0)</f>
        <v>0</v>
      </c>
      <c r="BD26" s="66">
        <f>IF(BD$15&lt;2025+$T26,$J26+_xlfn.XLOOKUP(_xlfn.XLOOKUP($B26,Lookups!$A$3:$A$17,Lookups!$B$3:$B$17),'VT CHS Emissions Schedule'!$A:$A,'VT CHS Emissions Schedule'!AB:AB),0)</f>
        <v>0</v>
      </c>
      <c r="BE26" s="66">
        <f>IF(BE$15&lt;2025+$T26,$J26+_xlfn.XLOOKUP(_xlfn.XLOOKUP($B26,Lookups!$A$3:$A$17,Lookups!$B$3:$B$17),'VT CHS Emissions Schedule'!$A:$A,'VT CHS Emissions Schedule'!AC:AC),0)</f>
        <v>0</v>
      </c>
      <c r="BF26" s="63">
        <f>IF(BF$15&lt;2025+$T26,IF($B26="Natural gas",($P26*AF26)/(1-$I26)-($Q26*'VT CHS Emissions Schedule'!D$5)/(1-$K26),IF(OR($B26="Propane",$B26="Oil"),($P26*AF26)-($Q26*'VT CHS Emissions Schedule'!D$5)/(1-$K26),(($U$33*$R26*('VT CHS Emissions Schedule'!D$8+$N26)/$X$33)+($U$34*$R26*('VT CHS Emissions Schedule'!D$9+$M26)/$X$34)+($U$35*$R26*'VT CHS Emissions Schedule'!D$7/$X$35)/(1-$L26)+($U$36*$R26*'VT CHS Emissions Schedule'!D$5/$X$36/(1-$K26))+($U$37*$R26*('VT CHS Emissions Schedule'!D$36+$O26)/$X$37))-($Q26*'VT CHS Emissions Schedule'!D$5)/(1-$K26))),0)</f>
        <v>2039490.3794257175</v>
      </c>
      <c r="BG26" s="63">
        <f>IF(BG$15&lt;2025+$T26,IF($B26="Natural gas",($P26*AG26)/(1-$I26)-($Q26*'VT CHS Emissions Schedule'!E$5)/(1-$K26),IF(OR($B26="Propane",$B26="Oil"),($P26*AG26)-($Q26*'VT CHS Emissions Schedule'!E$5)/(1-$K26),(($U$33*$R26*('VT CHS Emissions Schedule'!E$8+$N26)/$X$33)+($U$34*$R26*('VT CHS Emissions Schedule'!E$9+$M26)/$X$34)+($U$35*$R26*'VT CHS Emissions Schedule'!E$7/$X$35)/(1-$L26)+($U$36*$R26*'VT CHS Emissions Schedule'!E$5/$X$36/(1-$K26))+($U$37*$R26*('VT CHS Emissions Schedule'!E$36+$O26)/$X$37))-($Q26*'VT CHS Emissions Schedule'!E$5)/(1-$K26))),0)</f>
        <v>2065870.7763136695</v>
      </c>
      <c r="BH26" s="63">
        <f>IF(BH$15&lt;2025+$T26,IF($B26="Natural gas",($P26*AH26)/(1-$I26)-($Q26*'VT CHS Emissions Schedule'!F$5)/(1-$K26),IF(OR($B26="Propane",$B26="Oil"),($P26*AH26)-($Q26*'VT CHS Emissions Schedule'!F$5)/(1-$K26),(($U$33*$R26*('VT CHS Emissions Schedule'!F$8+$N26)/$X$33)+($U$34*$R26*('VT CHS Emissions Schedule'!F$9+$M26)/$X$34)+($U$35*$R26*'VT CHS Emissions Schedule'!F$7/$X$35)/(1-$L26)+($U$36*$R26*'VT CHS Emissions Schedule'!F$5/$X$36/(1-$K26))+($U$37*$R26*('VT CHS Emissions Schedule'!F$36+$O26)/$X$37))-($Q26*'VT CHS Emissions Schedule'!F$5)/(1-$K26))),0)</f>
        <v>2092251.1732016215</v>
      </c>
      <c r="BI26" s="63">
        <f>IF(BI$15&lt;2025+$T26,IF($B26="Natural gas",($P26*AI26)/(1-$I26)-($Q26*'VT CHS Emissions Schedule'!G$5)/(1-$K26),IF(OR($B26="Propane",$B26="Oil"),($P26*AI26)-($Q26*'VT CHS Emissions Schedule'!G$5)/(1-$K26),(($U$33*$R26*('VT CHS Emissions Schedule'!G$8+$N26)/$X$33)+($U$34*$R26*('VT CHS Emissions Schedule'!G$9+$M26)/$X$34)+($U$35*$R26*'VT CHS Emissions Schedule'!G$7/$X$35)/(1-$L26)+($U$36*$R26*'VT CHS Emissions Schedule'!G$5/$X$36/(1-$K26))+($U$37*$R26*('VT CHS Emissions Schedule'!G$36+$O26)/$X$37))-($Q26*'VT CHS Emissions Schedule'!G$5)/(1-$K26))),0)</f>
        <v>2118631.570089574</v>
      </c>
      <c r="BJ26" s="63">
        <f>IF(BJ$15&lt;2025+$T26,IF($B26="Natural gas",($P26*AJ26)/(1-$I26)-($Q26*'VT CHS Emissions Schedule'!H$5)/(1-$K26),IF(OR($B26="Propane",$B26="Oil"),($P26*AJ26)-($Q26*'VT CHS Emissions Schedule'!H$5)/(1-$K26),(($U$33*$R26*('VT CHS Emissions Schedule'!H$8+$N26)/$X$33)+($U$34*$R26*('VT CHS Emissions Schedule'!H$9+$M26)/$X$34)+($U$35*$R26*'VT CHS Emissions Schedule'!H$7/$X$35)/(1-$L26)+($U$36*$R26*'VT CHS Emissions Schedule'!H$5/$X$36/(1-$K26))+($U$37*$R26*('VT CHS Emissions Schedule'!H$36+$O26)/$X$37))-($Q26*'VT CHS Emissions Schedule'!H$5)/(1-$K26))),0)</f>
        <v>2145011.966977526</v>
      </c>
      <c r="BK26" s="63">
        <f>IF(BK$15&lt;2025+$T26,IF($B26="Natural gas",($P26*AK26)/(1-$I26)-($Q26*'VT CHS Emissions Schedule'!I$5)/(1-$K26),IF(OR($B26="Propane",$B26="Oil"),($P26*AK26)-($Q26*'VT CHS Emissions Schedule'!I$5)/(1-$K26),(($U$33*$R26*('VT CHS Emissions Schedule'!I$8+$N26)/$X$33)+($U$34*$R26*('VT CHS Emissions Schedule'!I$9+$M26)/$X$34)+($U$35*$R26*'VT CHS Emissions Schedule'!I$7/$X$35)/(1-$L26)+($U$36*$R26*'VT CHS Emissions Schedule'!I$5/$X$36/(1-$K26))+($U$37*$R26*('VT CHS Emissions Schedule'!I$36+$O26)/$X$37))-($Q26*'VT CHS Emissions Schedule'!I$5)/(1-$K26))),0)</f>
        <v>2155923.8681297405</v>
      </c>
      <c r="BL26" s="63">
        <f>IF(BL$15&lt;2025+$T26,IF($B26="Natural gas",($P26*AL26)/(1-$I26)-($Q26*'VT CHS Emissions Schedule'!J$5)/(1-$K26),IF(OR($B26="Propane",$B26="Oil"),($P26*AL26)-($Q26*'VT CHS Emissions Schedule'!J$5)/(1-$K26),(($U$33*$R26*('VT CHS Emissions Schedule'!J$8+$N26)/$X$33)+($U$34*$R26*('VT CHS Emissions Schedule'!J$9+$M26)/$X$34)+($U$35*$R26*'VT CHS Emissions Schedule'!J$7/$X$35)/(1-$L26)+($U$36*$R26*'VT CHS Emissions Schedule'!J$5/$X$36/(1-$K26))+($U$37*$R26*('VT CHS Emissions Schedule'!J$36+$O26)/$X$37))-($Q26*'VT CHS Emissions Schedule'!J$5)/(1-$K26))),0)</f>
        <v>2182304.2650176925</v>
      </c>
      <c r="BM26" s="63">
        <f>IF(BM$15&lt;2025+$T26,IF($B26="Natural gas",($P26*AM26)/(1-$I26)-($Q26*'VT CHS Emissions Schedule'!K$5)/(1-$K26),IF(OR($B26="Propane",$B26="Oil"),($P26*AM26)-($Q26*'VT CHS Emissions Schedule'!K$5)/(1-$K26),(($U$33*$R26*('VT CHS Emissions Schedule'!K$8+$N26)/$X$33)+($U$34*$R26*('VT CHS Emissions Schedule'!K$9+$M26)/$X$34)+($U$35*$R26*'VT CHS Emissions Schedule'!K$7/$X$35)/(1-$L26)+($U$36*$R26*'VT CHS Emissions Schedule'!K$5/$X$36/(1-$K26))+($U$37*$R26*('VT CHS Emissions Schedule'!K$36+$O26)/$X$37))-($Q26*'VT CHS Emissions Schedule'!K$5)/(1-$K26))),0)</f>
        <v>2208684.6619056445</v>
      </c>
      <c r="BN26" s="63">
        <f>IF(BN$15&lt;2025+$T26,IF($B26="Natural gas",($P26*AN26)/(1-$I26)-($Q26*'VT CHS Emissions Schedule'!L$5)/(1-$K26),IF(OR($B26="Propane",$B26="Oil"),($P26*AN26)-($Q26*'VT CHS Emissions Schedule'!L$5)/(1-$K26),(($U$33*$R26*('VT CHS Emissions Schedule'!L$8+$N26)/$X$33)+($U$34*$R26*('VT CHS Emissions Schedule'!L$9+$M26)/$X$34)+($U$35*$R26*'VT CHS Emissions Schedule'!L$7/$X$35)/(1-$L26)+($U$36*$R26*'VT CHS Emissions Schedule'!L$5/$X$36/(1-$K26))+($U$37*$R26*('VT CHS Emissions Schedule'!L$36+$O26)/$X$37))-($Q26*'VT CHS Emissions Schedule'!L$5)/(1-$K26))),0)</f>
        <v>2235065.0587935969</v>
      </c>
      <c r="BO26" s="63">
        <f>IF(BO$15&lt;2025+$T26,IF($B26="Natural gas",($P26*AO26)/(1-$I26)-($Q26*'VT CHS Emissions Schedule'!M$5)/(1-$K26),IF(OR($B26="Propane",$B26="Oil"),($P26*AO26)-($Q26*'VT CHS Emissions Schedule'!M$5)/(1-$K26),(($U$33*$R26*('VT CHS Emissions Schedule'!M$8+$N26)/$X$33)+($U$34*$R26*('VT CHS Emissions Schedule'!M$9+$M26)/$X$34)+($U$35*$R26*'VT CHS Emissions Schedule'!M$7/$X$35)/(1-$L26)+($U$36*$R26*'VT CHS Emissions Schedule'!M$5/$X$36/(1-$K26))+($U$37*$R26*('VT CHS Emissions Schedule'!M$36+$O26)/$X$37))-($Q26*'VT CHS Emissions Schedule'!M$5)/(1-$K26))),0)</f>
        <v>2261445.4556815489</v>
      </c>
      <c r="BP26" s="63">
        <f>IF(BP$15&lt;2025+$T26,IF($B26="Natural gas",($P26*AP26)/(1-$I26)-($Q26*'VT CHS Emissions Schedule'!N$5)/(1-$K26),IF(OR($B26="Propane",$B26="Oil"),($P26*AP26)-($Q26*'VT CHS Emissions Schedule'!N$5)/(1-$K26),(($U$33*$R26*('VT CHS Emissions Schedule'!N$8+$N26)/$X$33)+($U$34*$R26*('VT CHS Emissions Schedule'!N$9+$M26)/$X$34)+($U$35*$R26*'VT CHS Emissions Schedule'!N$7/$X$35)/(1-$L26)+($U$36*$R26*'VT CHS Emissions Schedule'!N$5/$X$36/(1-$K26))+($U$37*$R26*('VT CHS Emissions Schedule'!N$36+$O26)/$X$37))-($Q26*'VT CHS Emissions Schedule'!N$5)/(1-$K26))),0)</f>
        <v>2285250.1005752846</v>
      </c>
      <c r="BQ26" s="63">
        <f>IF(BQ$15&lt;2025+$T26,IF($B26="Natural gas",($P26*AQ26)/(1-$I26)-($Q26*'VT CHS Emissions Schedule'!O$5)/(1-$K26),IF(OR($B26="Propane",$B26="Oil"),($P26*AQ26)-($Q26*'VT CHS Emissions Schedule'!O$5)/(1-$K26),(($U$33*$R26*('VT CHS Emissions Schedule'!O$8+$N26)/$X$33)+($U$34*$R26*('VT CHS Emissions Schedule'!O$9+$M26)/$X$34)+($U$35*$R26*'VT CHS Emissions Schedule'!O$7/$X$35)/(1-$L26)+($U$36*$R26*'VT CHS Emissions Schedule'!O$5/$X$36/(1-$K26))+($U$37*$R26*('VT CHS Emissions Schedule'!O$36+$O26)/$X$37))-($Q26*'VT CHS Emissions Schedule'!O$5)/(1-$K26))),0)</f>
        <v>2285250.1005752846</v>
      </c>
      <c r="BR26" s="63">
        <f>IF(BR$15&lt;2025+$T26,IF($B26="Natural gas",($P26*AR26)/(1-$I26)-($Q26*'VT CHS Emissions Schedule'!P$5)/(1-$K26),IF(OR($B26="Propane",$B26="Oil"),($P26*AR26)-($Q26*'VT CHS Emissions Schedule'!P$5)/(1-$K26),(($U$33*$R26*('VT CHS Emissions Schedule'!P$8+$N26)/$X$33)+($U$34*$R26*('VT CHS Emissions Schedule'!P$9+$M26)/$X$34)+($U$35*$R26*'VT CHS Emissions Schedule'!P$7/$X$35)/(1-$L26)+($U$36*$R26*'VT CHS Emissions Schedule'!P$5/$X$36/(1-$K26))+($U$37*$R26*('VT CHS Emissions Schedule'!P$36+$O26)/$X$37))-($Q26*'VT CHS Emissions Schedule'!P$5)/(1-$K26))),0)</f>
        <v>2285250.1005752846</v>
      </c>
      <c r="BS26" s="63">
        <f>IF(BS$15&lt;2025+$T26,IF($B26="Natural gas",($P26*AS26)/(1-$I26)-($Q26*'VT CHS Emissions Schedule'!Q$5)/(1-$K26),IF(OR($B26="Propane",$B26="Oil"),($P26*AS26)-($Q26*'VT CHS Emissions Schedule'!Q$5)/(1-$K26),(($U$33*$R26*('VT CHS Emissions Schedule'!Q$8+$N26)/$X$33)+($U$34*$R26*('VT CHS Emissions Schedule'!Q$9+$M26)/$X$34)+($U$35*$R26*'VT CHS Emissions Schedule'!Q$7/$X$35)/(1-$L26)+($U$36*$R26*'VT CHS Emissions Schedule'!Q$5/$X$36/(1-$K26))+($U$37*$R26*('VT CHS Emissions Schedule'!Q$36+$O26)/$X$37))-($Q26*'VT CHS Emissions Schedule'!Q$5)/(1-$K26))),0)</f>
        <v>2285250.1005752846</v>
      </c>
      <c r="BT26" s="63">
        <f>IF(BT$15&lt;2025+$T26,IF($B26="Natural gas",($P26*AT26)/(1-$I26)-($Q26*'VT CHS Emissions Schedule'!R$5)/(1-$K26),IF(OR($B26="Propane",$B26="Oil"),($P26*AT26)-($Q26*'VT CHS Emissions Schedule'!R$5)/(1-$K26),(($U$33*$R26*('VT CHS Emissions Schedule'!R$8+$N26)/$X$33)+($U$34*$R26*('VT CHS Emissions Schedule'!R$9+$M26)/$X$34)+($U$35*$R26*'VT CHS Emissions Schedule'!R$7/$X$35)/(1-$L26)+($U$36*$R26*'VT CHS Emissions Schedule'!R$5/$X$36/(1-$K26))+($U$37*$R26*('VT CHS Emissions Schedule'!R$36+$O26)/$X$37))-($Q26*'VT CHS Emissions Schedule'!R$5)/(1-$K26))),0)</f>
        <v>2285250.1005752846</v>
      </c>
      <c r="BU26" s="63">
        <f>IF(BU$15&lt;2025+$T26,IF($B26="Natural gas",($P26*AU26)/(1-$I26)-($Q26*'VT CHS Emissions Schedule'!S$5)/(1-$K26),IF(OR($B26="Propane",$B26="Oil"),($P26*AU26)-($Q26*'VT CHS Emissions Schedule'!S$5)/(1-$K26),(($U$33*$R26*('VT CHS Emissions Schedule'!S$8+$N26)/$X$33)+($U$34*$R26*('VT CHS Emissions Schedule'!S$9+$M26)/$X$34)+($U$35*$R26*'VT CHS Emissions Schedule'!S$7/$X$35)/(1-$L26)+($U$36*$R26*'VT CHS Emissions Schedule'!S$5/$X$36/(1-$K26))+($U$37*$R26*('VT CHS Emissions Schedule'!S$36+$O26)/$X$37))-($Q26*'VT CHS Emissions Schedule'!S$5)/(1-$K26))),0)</f>
        <v>2284442.2427322487</v>
      </c>
      <c r="BV26" s="63">
        <f>IF(BV$15&lt;2025+$T26,IF($B26="Natural gas",($P26*AV26)/(1-$I26)-($Q26*'VT CHS Emissions Schedule'!T$5)/(1-$K26),IF(OR($B26="Propane",$B26="Oil"),($P26*AV26)-($Q26*'VT CHS Emissions Schedule'!T$5)/(1-$K26),(($U$33*$R26*('VT CHS Emissions Schedule'!T$8+$N26)/$X$33)+($U$34*$R26*('VT CHS Emissions Schedule'!T$9+$M26)/$X$34)+($U$35*$R26*'VT CHS Emissions Schedule'!T$7/$X$35)/(1-$L26)+($U$36*$R26*'VT CHS Emissions Schedule'!T$5/$X$36/(1-$K26))+($U$37*$R26*('VT CHS Emissions Schedule'!T$36+$O26)/$X$37))-($Q26*'VT CHS Emissions Schedule'!T$5)/(1-$K26))),0)</f>
        <v>0</v>
      </c>
      <c r="BW26" s="63">
        <f>IF(BW$15&lt;2025+$T26,IF($B26="Natural gas",($P26*AW26)/(1-$I26)-($Q26*'VT CHS Emissions Schedule'!U$5)/(1-$K26),IF(OR($B26="Propane",$B26="Oil"),($P26*AW26)-($Q26*'VT CHS Emissions Schedule'!U$5)/(1-$K26),(($U$33*$R26*('VT CHS Emissions Schedule'!U$8+$N26)/$X$33)+($U$34*$R26*('VT CHS Emissions Schedule'!U$9+$M26)/$X$34)+($U$35*$R26*'VT CHS Emissions Schedule'!U$7/$X$35)/(1-$L26)+($U$36*$R26*'VT CHS Emissions Schedule'!U$5/$X$36/(1-$K26))+($U$37*$R26*('VT CHS Emissions Schedule'!U$36+$O26)/$X$37))-($Q26*'VT CHS Emissions Schedule'!U$5)/(1-$K26))),0)</f>
        <v>0</v>
      </c>
      <c r="BX26" s="63">
        <f>IF(BX$15&lt;2025+$T26,IF($B26="Natural gas",($P26*AX26)/(1-$I26)-($Q26*'VT CHS Emissions Schedule'!V$5)/(1-$K26),IF(OR($B26="Propane",$B26="Oil"),($P26*AX26)-($Q26*'VT CHS Emissions Schedule'!V$5)/(1-$K26),(($U$33*$R26*('VT CHS Emissions Schedule'!V$8+$N26)/$X$33)+($U$34*$R26*('VT CHS Emissions Schedule'!V$9+$M26)/$X$34)+($U$35*$R26*'VT CHS Emissions Schedule'!V$7/$X$35)/(1-$L26)+($U$36*$R26*'VT CHS Emissions Schedule'!V$5/$X$36/(1-$K26))+($U$37*$R26*('VT CHS Emissions Schedule'!V$36+$O26)/$X$37))-($Q26*'VT CHS Emissions Schedule'!V$5)/(1-$K26))),0)</f>
        <v>0</v>
      </c>
      <c r="BY26" s="63">
        <f>IF(BY$15&lt;2025+$T26,IF($B26="Natural gas",($P26*AY26)/(1-$I26)-($Q26*'VT CHS Emissions Schedule'!W$5)/(1-$K26),IF(OR($B26="Propane",$B26="Oil"),($P26*AY26)-($Q26*'VT CHS Emissions Schedule'!W$5)/(1-$K26),(($U$33*$R26*('VT CHS Emissions Schedule'!W$8+$N26)/$X$33)+($U$34*$R26*('VT CHS Emissions Schedule'!W$9+$M26)/$X$34)+($U$35*$R26*'VT CHS Emissions Schedule'!W$7/$X$35)/(1-$L26)+($U$36*$R26*'VT CHS Emissions Schedule'!W$5/$X$36/(1-$K26))+($U$37*$R26*('VT CHS Emissions Schedule'!W$36+$O26)/$X$37))-($Q26*'VT CHS Emissions Schedule'!W$5)/(1-$K26))),0)</f>
        <v>0</v>
      </c>
      <c r="BZ26" s="63">
        <f>IF(BZ$15&lt;2025+$T26,IF($B26="Natural gas",($P26*AZ26)/(1-$I26)-($Q26*'VT CHS Emissions Schedule'!X$5)/(1-$K26),IF(OR($B26="Propane",$B26="Oil"),($P26*AZ26)-($Q26*'VT CHS Emissions Schedule'!X$5)/(1-$K26),(($U$33*$R26*('VT CHS Emissions Schedule'!X$8+$N26)/$X$33)+($U$34*$R26*('VT CHS Emissions Schedule'!X$9+$M26)/$X$34)+($U$35*$R26*'VT CHS Emissions Schedule'!X$7/$X$35)/(1-$L26)+($U$36*$R26*'VT CHS Emissions Schedule'!X$5/$X$36/(1-$K26))+($U$37*$R26*('VT CHS Emissions Schedule'!X$36+$O26)/$X$37))-($Q26*'VT CHS Emissions Schedule'!X$5)/(1-$K26))),0)</f>
        <v>0</v>
      </c>
      <c r="CA26" s="63">
        <f>IF(CA$15&lt;2025+$T26,IF($B26="Natural gas",($P26*BA26)/(1-$I26)-($Q26*'VT CHS Emissions Schedule'!Y$5)/(1-$K26),IF(OR($B26="Propane",$B26="Oil"),($P26*BA26)-($Q26*'VT CHS Emissions Schedule'!Y$5)/(1-$K26),(($U$33*$R26*('VT CHS Emissions Schedule'!Y$8+$N26)/$X$33)+($U$34*$R26*('VT CHS Emissions Schedule'!Y$9+$M26)/$X$34)+($U$35*$R26*'VT CHS Emissions Schedule'!Y$7/$X$35)/(1-$L26)+($U$36*$R26*'VT CHS Emissions Schedule'!Y$5/$X$36/(1-$K26))+($U$37*$R26*('VT CHS Emissions Schedule'!Y$36+$O26)/$X$37))-($Q26*'VT CHS Emissions Schedule'!Y$5)/(1-$K26))),0)</f>
        <v>0</v>
      </c>
      <c r="CB26" s="63">
        <f>IF(CB$15&lt;2025+$T26,IF($B26="Natural gas",($P26*BB26)/(1-$I26)-($Q26*'VT CHS Emissions Schedule'!Z$5)/(1-$K26),IF(OR($B26="Propane",$B26="Oil"),($P26*BB26)-($Q26*'VT CHS Emissions Schedule'!Z$5)/(1-$K26),(($U$33*$R26*('VT CHS Emissions Schedule'!Z$8+$N26)/$X$33)+($U$34*$R26*('VT CHS Emissions Schedule'!Z$9+$M26)/$X$34)+($U$35*$R26*'VT CHS Emissions Schedule'!Z$7/$X$35)/(1-$L26)+($U$36*$R26*'VT CHS Emissions Schedule'!Z$5/$X$36/(1-$K26))+($U$37*$R26*('VT CHS Emissions Schedule'!Z$36+$O26)/$X$37))-($Q26*'VT CHS Emissions Schedule'!Z$5)/(1-$K26))),0)</f>
        <v>0</v>
      </c>
      <c r="CC26" s="63">
        <f>IF(CC$15&lt;2025+$T26,IF($B26="Natural gas",($P26*BC26)/(1-$I26)-($Q26*'VT CHS Emissions Schedule'!AA$5)/(1-$K26),IF(OR($B26="Propane",$B26="Oil"),($P26*BC26)-($Q26*'VT CHS Emissions Schedule'!AA$5)/(1-$K26),(($U$33*$R26*('VT CHS Emissions Schedule'!AA$8+$N26)/$X$33)+($U$34*$R26*('VT CHS Emissions Schedule'!AA$9+$M26)/$X$34)+($U$35*$R26*'VT CHS Emissions Schedule'!AA$7/$X$35)/(1-$L26)+($U$36*$R26*'VT CHS Emissions Schedule'!AA$5/$X$36/(1-$K26))+($U$37*$R26*('VT CHS Emissions Schedule'!AA$36+$O26)/$X$37))-($Q26*'VT CHS Emissions Schedule'!AA$5)/(1-$K26))),0)</f>
        <v>0</v>
      </c>
      <c r="CD26" s="63">
        <f>IF(CD$15&lt;2025+$T26,IF($B26="Natural gas",($P26*BD26)/(1-$I26)-($Q26*'VT CHS Emissions Schedule'!AB$5)/(1-$K26),IF(OR($B26="Propane",$B26="Oil"),($P26*BD26)-($Q26*'VT CHS Emissions Schedule'!AB$5)/(1-$K26),(($U$33*$R26*('VT CHS Emissions Schedule'!AB$8+$N26)/$X$33)+($U$34*$R26*('VT CHS Emissions Schedule'!AB$9+$M26)/$X$34)+($U$35*$R26*'VT CHS Emissions Schedule'!AB$7/$X$35)/(1-$L26)+($U$36*$R26*'VT CHS Emissions Schedule'!AB$5/$X$36/(1-$K26))+($U$37*$R26*('VT CHS Emissions Schedule'!AB$36+$O26)/$X$37))-($Q26*'VT CHS Emissions Schedule'!AB$5)/(1-$K26))),0)</f>
        <v>0</v>
      </c>
      <c r="CE26" s="63">
        <f>IF(CE$15&lt;2025+$T26,IF($B26="Natural gas",($P26*BE26)/(1-$I26)-($Q26*'VT CHS Emissions Schedule'!AC$5)/(1-$K26),IF(OR($B26="Propane",$B26="Oil"),($P26*BE26)-($Q26*'VT CHS Emissions Schedule'!AC$5)/(1-$K26),(($U$33*$R26*('VT CHS Emissions Schedule'!AC$8+$N26)/$X$33)+($U$34*$R26*('VT CHS Emissions Schedule'!AC$9+$M26)/$X$34)+($U$35*$R26*'VT CHS Emissions Schedule'!AC$7/$X$35)/(1-$L26)+($U$36*$R26*'VT CHS Emissions Schedule'!AC$5/$X$36/(1-$K26))+($U$37*$R26*('VT CHS Emissions Schedule'!AC$36+$O26)/$X$37))-($Q26*'VT CHS Emissions Schedule'!AC$5)/(1-$K26))),0)</f>
        <v>0</v>
      </c>
      <c r="CF26" s="63">
        <f>IF(CF$15&lt;2025+$T26,BF26+($S26*'VT CHS Emissions Schedule'!D$5)/(1-$K26),0)</f>
        <v>2011490.3353987131</v>
      </c>
      <c r="CG26" s="63">
        <f>IF(CG$15&lt;2025+$T26,BG26+($S26*'VT CHS Emissions Schedule'!E$5)/(1-$K26),0)</f>
        <v>2039817.7042355223</v>
      </c>
      <c r="CH26" s="63">
        <f>IF(CH$15&lt;2025+$T26,BH26+($S26*'VT CHS Emissions Schedule'!F$5)/(1-$K26),0)</f>
        <v>2068145.0730723315</v>
      </c>
      <c r="CI26" s="63">
        <f>IF(CI$15&lt;2025+$T26,BI26+($S26*'VT CHS Emissions Schedule'!G$5)/(1-$K26),0)</f>
        <v>2096472.4419091414</v>
      </c>
      <c r="CJ26" s="63">
        <f>IF(CJ$15&lt;2025+$T26,BJ26+($S26*'VT CHS Emissions Schedule'!H$5)/(1-$K26),0)</f>
        <v>2124799.8107459503</v>
      </c>
      <c r="CK26" s="63">
        <f>IF(CK$15&lt;2025+$T26,BK26+($S26*'VT CHS Emissions Schedule'!I$5)/(1-$K26),0)</f>
        <v>2137658.6838470222</v>
      </c>
      <c r="CL26" s="63">
        <f>IF(CL$15&lt;2025+$T26,BL26+($S26*'VT CHS Emissions Schedule'!J$5)/(1-$K26),0)</f>
        <v>2165986.0526838317</v>
      </c>
      <c r="CM26" s="63">
        <f>IF(CM$15&lt;2025+$T26,BM26+($S26*'VT CHS Emissions Schedule'!K$5)/(1-$K26),0)</f>
        <v>2194313.4215206406</v>
      </c>
      <c r="CN26" s="63">
        <f>IF(CN$15&lt;2025+$T26,BN26+($S26*'VT CHS Emissions Schedule'!L$5)/(1-$K26),0)</f>
        <v>2222640.7903574505</v>
      </c>
      <c r="CO26" s="63">
        <f>IF(CO$15&lt;2025+$T26,BO26+($S26*'VT CHS Emissions Schedule'!M$5)/(1-$K26),0)</f>
        <v>2250968.1591942594</v>
      </c>
      <c r="CP26" s="63">
        <f>IF(CP$15&lt;2025+$T26,BP26+($S26*'VT CHS Emissions Schedule'!N$5)/(1-$K26),0)</f>
        <v>2276719.7760368525</v>
      </c>
      <c r="CQ26" s="63">
        <f>IF(CQ$15&lt;2025+$T26,BQ26+($S26*'VT CHS Emissions Schedule'!O$5)/(1-$K26),0)</f>
        <v>2276719.7760368525</v>
      </c>
      <c r="CR26" s="63">
        <f>IF(CR$15&lt;2025+$T26,BR26+($S26*'VT CHS Emissions Schedule'!P$5)/(1-$K26),0)</f>
        <v>2276719.7760368525</v>
      </c>
      <c r="CS26" s="63">
        <f>IF(CS$15&lt;2025+$T26,BS26+($S26*'VT CHS Emissions Schedule'!Q$5)/(1-$K26),0)</f>
        <v>2276719.7760368525</v>
      </c>
      <c r="CT26" s="63">
        <f>IF(CT$15&lt;2025+$T26,BT26+($S26*'VT CHS Emissions Schedule'!R$5)/(1-$K26),0)</f>
        <v>2276719.7760368525</v>
      </c>
      <c r="CU26" s="63">
        <f>IF(CU$15&lt;2025+$T26,BU26+($S26*'VT CHS Emissions Schedule'!S$5)/(1-$K26),0)</f>
        <v>2275911.9181938167</v>
      </c>
      <c r="CV26" s="63">
        <f>IF(CV$15&lt;2025+$T26,BV26+($S26*'VT CHS Emissions Schedule'!T$5)/(1-$K26),0)</f>
        <v>0</v>
      </c>
      <c r="CW26" s="63">
        <f>IF(CW$15&lt;2025+$T26,BW26+($S26*'VT CHS Emissions Schedule'!U$5)/(1-$K26),0)</f>
        <v>0</v>
      </c>
      <c r="CX26" s="63">
        <f>IF(CX$15&lt;2025+$T26,BX26+($S26*'VT CHS Emissions Schedule'!V$5)/(1-$K26),0)</f>
        <v>0</v>
      </c>
      <c r="CY26" s="63">
        <f>IF(CY$15&lt;2025+$T26,BY26+($S26*'VT CHS Emissions Schedule'!W$5)/(1-$K26),0)</f>
        <v>0</v>
      </c>
      <c r="CZ26" s="63">
        <f>IF(CZ$15&lt;2025+$T26,BZ26+($S26*'VT CHS Emissions Schedule'!X$5)/(1-$K26),0)</f>
        <v>0</v>
      </c>
      <c r="DA26" s="63">
        <f>IF(DA$15&lt;2025+$T26,CA26+($S26*'VT CHS Emissions Schedule'!Y$5)/(1-$K26),0)</f>
        <v>0</v>
      </c>
      <c r="DB26" s="63">
        <f>IF(DB$15&lt;2025+$T26,CB26+($S26*'VT CHS Emissions Schedule'!Z$5)/(1-$K26),0)</f>
        <v>0</v>
      </c>
      <c r="DC26" s="63">
        <f>IF(DC$15&lt;2025+$T26,CC26+($S26*'VT CHS Emissions Schedule'!AA$5)/(1-$K26),0)</f>
        <v>0</v>
      </c>
      <c r="DD26" s="63">
        <f>IF(DD$15&lt;2025+$T26,CD26+($S26*'VT CHS Emissions Schedule'!AB$5)/(1-$K26),0)</f>
        <v>0</v>
      </c>
      <c r="DE26" s="63">
        <f>IF(DE$15&lt;2025+$T26,CE26+($S26*'VT CHS Emissions Schedule'!AC$5)/(1-$K26),0)</f>
        <v>0</v>
      </c>
    </row>
    <row r="27" spans="1:109" ht="16.5" thickBot="1" x14ac:dyDescent="0.3">
      <c r="A27" s="516"/>
      <c r="B27" s="124" t="s">
        <v>162</v>
      </c>
      <c r="C27" s="195">
        <f t="shared" si="10"/>
        <v>29096609.099306483</v>
      </c>
      <c r="D27" s="195">
        <f t="shared" si="11"/>
        <v>28853040.44950442</v>
      </c>
      <c r="E27" s="221">
        <f t="shared" si="2"/>
        <v>29.096609099306484</v>
      </c>
      <c r="F27" s="110">
        <f t="shared" si="3"/>
        <v>1578146.9880445241</v>
      </c>
      <c r="G27" s="63">
        <f>IF($B27="Natural gas",($P27*AF27)/(1-$I27)-($Q27*'VT CHS Emissions Schedule'!D$5)/(1-$K27),IF(OR($B27="Propane",$B27="Oil"),($P27*AF27)-($Q27*'VT CHS Emissions Schedule'!D$5)/(1-$K27),(($W$33*$R27*('VT CHS Emissions Schedule'!D$8+$N27)/$X$33)+($W$34*$R27*('VT CHS Emissions Schedule'!D$9+$M27)/$X$34)+($W$35*$R27*'VT CHS Emissions Schedule'!D$7/$X$35)/(1-$L27)+($W$36*$R27*'VT CHS Emissions Schedule'!D$5/$X$36/(1-$K27))+($W$37*$R27*('VT CHS Emissions Schedule'!D$36+$N27)/$X$37))-($Q27*'VT CHS Emissions Schedule'!D$5)/(1-$K27)))</f>
        <v>1606147.0320715285</v>
      </c>
      <c r="H27" s="63">
        <f>($S27*'VT CHS Emissions Schedule'!D$5)/(1-$K27)</f>
        <v>-28000.044027004395</v>
      </c>
      <c r="I27" s="65">
        <f>_xlfn.XLOOKUP(B27,Lookups!$A$3:$A$15,Lookups!$E$3:$E$15)</f>
        <v>0</v>
      </c>
      <c r="J27" s="64">
        <f>_xlfn.XLOOKUP(B27,Lookups!$A$3:$A$15,Lookups!$D$3:$D$15)</f>
        <v>0</v>
      </c>
      <c r="K27" s="65">
        <f>Lookups!$E$6</f>
        <v>8.9499999999999996E-2</v>
      </c>
      <c r="L27" s="65">
        <f>Lookups!$E$5</f>
        <v>1.4E-2</v>
      </c>
      <c r="M27" s="64">
        <f>Lookups!$D$4</f>
        <v>0.32764300000000002</v>
      </c>
      <c r="N27" s="64">
        <f>Lookups!$D$3</f>
        <v>0.21490000000000001</v>
      </c>
      <c r="O27" s="64">
        <f>Lookups!$D$8</f>
        <v>1.3776766038113153</v>
      </c>
      <c r="P27" s="71" t="s">
        <v>244</v>
      </c>
      <c r="Q27" s="63">
        <f t="shared" si="5"/>
        <v>9145.9803241558438</v>
      </c>
      <c r="R27" s="63">
        <f t="shared" si="6"/>
        <v>24282.48</v>
      </c>
      <c r="S27" s="63">
        <f t="shared" si="7"/>
        <v>-675.00755244755237</v>
      </c>
      <c r="T27" s="67">
        <v>16</v>
      </c>
      <c r="U27" s="63">
        <v>12000</v>
      </c>
      <c r="V27" s="63">
        <v>1909</v>
      </c>
      <c r="W27" s="71">
        <v>7.7</v>
      </c>
      <c r="X27" s="71" t="str">
        <f t="shared" si="8"/>
        <v>blended</v>
      </c>
      <c r="Y27" s="70">
        <v>14.3</v>
      </c>
      <c r="Z27" s="63">
        <f t="shared" si="9"/>
        <v>12000</v>
      </c>
      <c r="AA27" s="63">
        <v>240</v>
      </c>
      <c r="AB27" s="65">
        <v>6.9000000000000006E-2</v>
      </c>
      <c r="AC27" s="72">
        <v>3.4119999999999999</v>
      </c>
      <c r="AD27" s="73">
        <v>3.5999999999999999E-3</v>
      </c>
      <c r="AE27" s="74">
        <v>1.06E-3</v>
      </c>
      <c r="AF27" s="66" t="s">
        <v>244</v>
      </c>
      <c r="AG27" s="66" t="s">
        <v>244</v>
      </c>
      <c r="AH27" s="66" t="s">
        <v>244</v>
      </c>
      <c r="AI27" s="66" t="s">
        <v>244</v>
      </c>
      <c r="AJ27" s="66" t="s">
        <v>244</v>
      </c>
      <c r="AK27" s="66" t="s">
        <v>244</v>
      </c>
      <c r="AL27" s="66" t="s">
        <v>244</v>
      </c>
      <c r="AM27" s="66" t="s">
        <v>244</v>
      </c>
      <c r="AN27" s="66" t="s">
        <v>244</v>
      </c>
      <c r="AO27" s="66" t="s">
        <v>244</v>
      </c>
      <c r="AP27" s="66" t="s">
        <v>244</v>
      </c>
      <c r="AQ27" s="66" t="s">
        <v>244</v>
      </c>
      <c r="AR27" s="66" t="s">
        <v>244</v>
      </c>
      <c r="AS27" s="66" t="s">
        <v>244</v>
      </c>
      <c r="AT27" s="66" t="s">
        <v>244</v>
      </c>
      <c r="AU27" s="66" t="s">
        <v>244</v>
      </c>
      <c r="AV27" s="66" t="s">
        <v>244</v>
      </c>
      <c r="AW27" s="66" t="s">
        <v>244</v>
      </c>
      <c r="AX27" s="66" t="s">
        <v>244</v>
      </c>
      <c r="AY27" s="66" t="s">
        <v>244</v>
      </c>
      <c r="AZ27" s="66" t="s">
        <v>244</v>
      </c>
      <c r="BA27" s="66" t="s">
        <v>244</v>
      </c>
      <c r="BB27" s="66" t="s">
        <v>244</v>
      </c>
      <c r="BC27" s="66" t="s">
        <v>244</v>
      </c>
      <c r="BD27" s="66" t="s">
        <v>244</v>
      </c>
      <c r="BE27" s="66" t="s">
        <v>244</v>
      </c>
      <c r="BF27" s="63">
        <f>IF(BF$15&lt;2025+$T27,IF($B27="Natural gas",($P27*AF27)/(1-$I27)-($Q27*'VT CHS Emissions Schedule'!D$5)/(1-$K27),IF(OR($B27="Propane",$B27="Oil"),($P27*AF27)-($Q27*'VT CHS Emissions Schedule'!D$5)/(1-$K27),(($U$33*$R27*('VT CHS Emissions Schedule'!D$8+$N27)/$X$33)+($U$34*$R27*('VT CHS Emissions Schedule'!D$9+$M27)/$X$34)+($U$35*$R27*'VT CHS Emissions Schedule'!D$7/$X$35)/(1-$L27)+($U$36*$R27*'VT CHS Emissions Schedule'!D$5/$X$36/(1-$K27))+($U$37*$R27*('VT CHS Emissions Schedule'!D$36+$O27)/$X$37))-($Q27*'VT CHS Emissions Schedule'!D$5)/(1-$K27))),0)</f>
        <v>1663722.2470147484</v>
      </c>
      <c r="BG27" s="63">
        <f>IF(BG$15&lt;2025+$T27,IF($B27="Natural gas",($P27*AG27)/(1-$I27)-($Q27*'VT CHS Emissions Schedule'!E$5)/(1-$K27),IF(OR($B27="Propane",$B27="Oil"),($P27*AG27)-($Q27*'VT CHS Emissions Schedule'!E$5)/(1-$K27),(($U$33*$R27*('VT CHS Emissions Schedule'!E$8+$N27)/$X$33)+($U$34*$R27*('VT CHS Emissions Schedule'!E$9+$M27)/$X$34)+($U$35*$R27*'VT CHS Emissions Schedule'!E$7/$X$35)/(1-$L27)+($U$36*$R27*'VT CHS Emissions Schedule'!E$5/$X$36/(1-$K27))+($U$37*$R27*('VT CHS Emissions Schedule'!E$36+$O27)/$X$37))-($Q27*'VT CHS Emissions Schedule'!E$5)/(1-$K27))),0)</f>
        <v>1688435.0326703289</v>
      </c>
      <c r="BH27" s="63">
        <f>IF(BH$15&lt;2025+$T27,IF($B27="Natural gas",($P27*AH27)/(1-$I27)-($Q27*'VT CHS Emissions Schedule'!F$5)/(1-$K27),IF(OR($B27="Propane",$B27="Oil"),($P27*AH27)-($Q27*'VT CHS Emissions Schedule'!F$5)/(1-$K27),(($U$33*$R27*('VT CHS Emissions Schedule'!F$8+$N27)/$X$33)+($U$34*$R27*('VT CHS Emissions Schedule'!F$9+$M27)/$X$34)+($U$35*$R27*'VT CHS Emissions Schedule'!F$7/$X$35)/(1-$L27)+($U$36*$R27*'VT CHS Emissions Schedule'!F$5/$X$36/(1-$K27))+($U$37*$R27*('VT CHS Emissions Schedule'!F$36+$O27)/$X$37))-($Q27*'VT CHS Emissions Schedule'!F$5)/(1-$K27))),0)</f>
        <v>1713147.8183259091</v>
      </c>
      <c r="BI27" s="63">
        <f>IF(BI$15&lt;2025+$T27,IF($B27="Natural gas",($P27*AI27)/(1-$I27)-($Q27*'VT CHS Emissions Schedule'!G$5)/(1-$K27),IF(OR($B27="Propane",$B27="Oil"),($P27*AI27)-($Q27*'VT CHS Emissions Schedule'!G$5)/(1-$K27),(($U$33*$R27*('VT CHS Emissions Schedule'!G$8+$N27)/$X$33)+($U$34*$R27*('VT CHS Emissions Schedule'!G$9+$M27)/$X$34)+($U$35*$R27*'VT CHS Emissions Schedule'!G$7/$X$35)/(1-$L27)+($U$36*$R27*'VT CHS Emissions Schedule'!G$5/$X$36/(1-$K27))+($U$37*$R27*('VT CHS Emissions Schedule'!G$36+$O27)/$X$37))-($Q27*'VT CHS Emissions Schedule'!G$5)/(1-$K27))),0)</f>
        <v>1737860.6039814895</v>
      </c>
      <c r="BJ27" s="63">
        <f>IF(BJ$15&lt;2025+$T27,IF($B27="Natural gas",($P27*AJ27)/(1-$I27)-($Q27*'VT CHS Emissions Schedule'!H$5)/(1-$K27),IF(OR($B27="Propane",$B27="Oil"),($P27*AJ27)-($Q27*'VT CHS Emissions Schedule'!H$5)/(1-$K27),(($U$33*$R27*('VT CHS Emissions Schedule'!H$8+$N27)/$X$33)+($U$34*$R27*('VT CHS Emissions Schedule'!H$9+$M27)/$X$34)+($U$35*$R27*'VT CHS Emissions Schedule'!H$7/$X$35)/(1-$L27)+($U$36*$R27*'VT CHS Emissions Schedule'!H$5/$X$36/(1-$K27))+($U$37*$R27*('VT CHS Emissions Schedule'!H$36+$O27)/$X$37))-($Q27*'VT CHS Emissions Schedule'!H$5)/(1-$K27))),0)</f>
        <v>1762573.3896370702</v>
      </c>
      <c r="BK27" s="63">
        <f>IF(BK$15&lt;2025+$T27,IF($B27="Natural gas",($P27*AK27)/(1-$I27)-($Q27*'VT CHS Emissions Schedule'!I$5)/(1-$K27),IF(OR($B27="Propane",$B27="Oil"),($P27*AK27)-($Q27*'VT CHS Emissions Schedule'!I$5)/(1-$K27),(($U$33*$R27*('VT CHS Emissions Schedule'!I$8+$N27)/$X$33)+($U$34*$R27*('VT CHS Emissions Schedule'!I$9+$M27)/$X$34)+($U$35*$R27*'VT CHS Emissions Schedule'!I$7/$X$35)/(1-$L27)+($U$36*$R27*'VT CHS Emissions Schedule'!I$5/$X$36/(1-$K27))+($U$37*$R27*('VT CHS Emissions Schedule'!I$36+$O27)/$X$37))-($Q27*'VT CHS Emissions Schedule'!I$5)/(1-$K27))),0)</f>
        <v>1777625.5885648276</v>
      </c>
      <c r="BL27" s="63">
        <f>IF(BL$15&lt;2025+$T27,IF($B27="Natural gas",($P27*AL27)/(1-$I27)-($Q27*'VT CHS Emissions Schedule'!J$5)/(1-$K27),IF(OR($B27="Propane",$B27="Oil"),($P27*AL27)-($Q27*'VT CHS Emissions Schedule'!J$5)/(1-$K27),(($U$33*$R27*('VT CHS Emissions Schedule'!J$8+$N27)/$X$33)+($U$34*$R27*('VT CHS Emissions Schedule'!J$9+$M27)/$X$34)+($U$35*$R27*'VT CHS Emissions Schedule'!J$7/$X$35)/(1-$L27)+($U$36*$R27*'VT CHS Emissions Schedule'!J$5/$X$36/(1-$K27))+($U$37*$R27*('VT CHS Emissions Schedule'!J$36+$O27)/$X$37))-($Q27*'VT CHS Emissions Schedule'!J$5)/(1-$K27))),0)</f>
        <v>1802338.374220408</v>
      </c>
      <c r="BM27" s="63">
        <f>IF(BM$15&lt;2025+$T27,IF($B27="Natural gas",($P27*AM27)/(1-$I27)-($Q27*'VT CHS Emissions Schedule'!K$5)/(1-$K27),IF(OR($B27="Propane",$B27="Oil"),($P27*AM27)-($Q27*'VT CHS Emissions Schedule'!K$5)/(1-$K27),(($U$33*$R27*('VT CHS Emissions Schedule'!K$8+$N27)/$X$33)+($U$34*$R27*('VT CHS Emissions Schedule'!K$9+$M27)/$X$34)+($U$35*$R27*'VT CHS Emissions Schedule'!K$7/$X$35)/(1-$L27)+($U$36*$R27*'VT CHS Emissions Schedule'!K$5/$X$36/(1-$K27))+($U$37*$R27*('VT CHS Emissions Schedule'!K$36+$O27)/$X$37))-($Q27*'VT CHS Emissions Schedule'!K$5)/(1-$K27))),0)</f>
        <v>1827051.1598759883</v>
      </c>
      <c r="BN27" s="63">
        <f>IF(BN$15&lt;2025+$T27,IF($B27="Natural gas",($P27*AN27)/(1-$I27)-($Q27*'VT CHS Emissions Schedule'!L$5)/(1-$K27),IF(OR($B27="Propane",$B27="Oil"),($P27*AN27)-($Q27*'VT CHS Emissions Schedule'!L$5)/(1-$K27),(($U$33*$R27*('VT CHS Emissions Schedule'!L$8+$N27)/$X$33)+($U$34*$R27*('VT CHS Emissions Schedule'!L$9+$M27)/$X$34)+($U$35*$R27*'VT CHS Emissions Schedule'!L$7/$X$35)/(1-$L27)+($U$36*$R27*'VT CHS Emissions Schedule'!L$5/$X$36/(1-$K27))+($U$37*$R27*('VT CHS Emissions Schedule'!L$36+$O27)/$X$37))-($Q27*'VT CHS Emissions Schedule'!L$5)/(1-$K27))),0)</f>
        <v>1851763.9455315685</v>
      </c>
      <c r="BO27" s="63">
        <f>IF(BO$15&lt;2025+$T27,IF($B27="Natural gas",($P27*AO27)/(1-$I27)-($Q27*'VT CHS Emissions Schedule'!M$5)/(1-$K27),IF(OR($B27="Propane",$B27="Oil"),($P27*AO27)-($Q27*'VT CHS Emissions Schedule'!M$5)/(1-$K27),(($U$33*$R27*('VT CHS Emissions Schedule'!M$8+$N27)/$X$33)+($U$34*$R27*('VT CHS Emissions Schedule'!M$9+$M27)/$X$34)+($U$35*$R27*'VT CHS Emissions Schedule'!M$7/$X$35)/(1-$L27)+($U$36*$R27*'VT CHS Emissions Schedule'!M$5/$X$36/(1-$K27))+($U$37*$R27*('VT CHS Emissions Schedule'!M$36+$O27)/$X$37))-($Q27*'VT CHS Emissions Schedule'!M$5)/(1-$K27))),0)</f>
        <v>1876476.731187149</v>
      </c>
      <c r="BP27" s="63">
        <f>IF(BP$15&lt;2025+$T27,IF($B27="Natural gas",($P27*AP27)/(1-$I27)-($Q27*'VT CHS Emissions Schedule'!N$5)/(1-$K27),IF(OR($B27="Propane",$B27="Oil"),($P27*AP27)-($Q27*'VT CHS Emissions Schedule'!N$5)/(1-$K27),(($U$33*$R27*('VT CHS Emissions Schedule'!N$8+$N27)/$X$33)+($U$34*$R27*('VT CHS Emissions Schedule'!N$9+$M27)/$X$34)+($U$35*$R27*'VT CHS Emissions Schedule'!N$7/$X$35)/(1-$L27)+($U$36*$R27*'VT CHS Emissions Schedule'!N$5/$X$36/(1-$K27))+($U$37*$R27*('VT CHS Emissions Schedule'!N$36+$O27)/$X$37))-($Q27*'VT CHS Emissions Schedule'!N$5)/(1-$K27))),0)</f>
        <v>1899350.0208718902</v>
      </c>
      <c r="BQ27" s="63">
        <f>IF(BQ$15&lt;2025+$T27,IF($B27="Natural gas",($P27*AQ27)/(1-$I27)-($Q27*'VT CHS Emissions Schedule'!O$5)/(1-$K27),IF(OR($B27="Propane",$B27="Oil"),($P27*AQ27)-($Q27*'VT CHS Emissions Schedule'!O$5)/(1-$K27),(($U$33*$R27*('VT CHS Emissions Schedule'!O$8+$N27)/$X$33)+($U$34*$R27*('VT CHS Emissions Schedule'!O$9+$M27)/$X$34)+($U$35*$R27*'VT CHS Emissions Schedule'!O$7/$X$35)/(1-$L27)+($U$36*$R27*'VT CHS Emissions Schedule'!O$5/$X$36/(1-$K27))+($U$37*$R27*('VT CHS Emissions Schedule'!O$36+$O27)/$X$37))-($Q27*'VT CHS Emissions Schedule'!O$5)/(1-$K27))),0)</f>
        <v>1899350.0208718902</v>
      </c>
      <c r="BR27" s="63">
        <f>IF(BR$15&lt;2025+$T27,IF($B27="Natural gas",($P27*AR27)/(1-$I27)-($Q27*'VT CHS Emissions Schedule'!P$5)/(1-$K27),IF(OR($B27="Propane",$B27="Oil"),($P27*AR27)-($Q27*'VT CHS Emissions Schedule'!P$5)/(1-$K27),(($U$33*$R27*('VT CHS Emissions Schedule'!P$8+$N27)/$X$33)+($U$34*$R27*('VT CHS Emissions Schedule'!P$9+$M27)/$X$34)+($U$35*$R27*'VT CHS Emissions Schedule'!P$7/$X$35)/(1-$L27)+($U$36*$R27*'VT CHS Emissions Schedule'!P$5/$X$36/(1-$K27))+($U$37*$R27*('VT CHS Emissions Schedule'!P$36+$O27)/$X$37))-($Q27*'VT CHS Emissions Schedule'!P$5)/(1-$K27))),0)</f>
        <v>1899350.0208718902</v>
      </c>
      <c r="BS27" s="63">
        <f>IF(BS$15&lt;2025+$T27,IF($B27="Natural gas",($P27*AS27)/(1-$I27)-($Q27*'VT CHS Emissions Schedule'!Q$5)/(1-$K27),IF(OR($B27="Propane",$B27="Oil"),($P27*AS27)-($Q27*'VT CHS Emissions Schedule'!Q$5)/(1-$K27),(($U$33*$R27*('VT CHS Emissions Schedule'!Q$8+$N27)/$X$33)+($U$34*$R27*('VT CHS Emissions Schedule'!Q$9+$M27)/$X$34)+($U$35*$R27*'VT CHS Emissions Schedule'!Q$7/$X$35)/(1-$L27)+($U$36*$R27*'VT CHS Emissions Schedule'!Q$5/$X$36/(1-$K27))+($U$37*$R27*('VT CHS Emissions Schedule'!Q$36+$O27)/$X$37))-($Q27*'VT CHS Emissions Schedule'!Q$5)/(1-$K27))),0)</f>
        <v>1899350.0208718902</v>
      </c>
      <c r="BT27" s="63">
        <f>IF(BT$15&lt;2025+$T27,IF($B27="Natural gas",($P27*AT27)/(1-$I27)-($Q27*'VT CHS Emissions Schedule'!R$5)/(1-$K27),IF(OR($B27="Propane",$B27="Oil"),($P27*AT27)-($Q27*'VT CHS Emissions Schedule'!R$5)/(1-$K27),(($U$33*$R27*('VT CHS Emissions Schedule'!R$8+$N27)/$X$33)+($U$34*$R27*('VT CHS Emissions Schedule'!R$9+$M27)/$X$34)+($U$35*$R27*'VT CHS Emissions Schedule'!R$7/$X$35)/(1-$L27)+($U$36*$R27*'VT CHS Emissions Schedule'!R$5/$X$36/(1-$K27))+($U$37*$R27*('VT CHS Emissions Schedule'!R$36+$O27)/$X$37))-($Q27*'VT CHS Emissions Schedule'!R$5)/(1-$K27))),0)</f>
        <v>1899350.0208718902</v>
      </c>
      <c r="BU27" s="63">
        <f>IF(BU$15&lt;2025+$T27,IF($B27="Natural gas",($P27*AU27)/(1-$I27)-($Q27*'VT CHS Emissions Schedule'!S$5)/(1-$K27),IF(OR($B27="Propane",$B27="Oil"),($P27*AU27)-($Q27*'VT CHS Emissions Schedule'!S$5)/(1-$K27),(($U$33*$R27*('VT CHS Emissions Schedule'!S$8+$N27)/$X$33)+($U$34*$R27*('VT CHS Emissions Schedule'!S$9+$M27)/$X$34)+($U$35*$R27*'VT CHS Emissions Schedule'!S$7/$X$35)/(1-$L27)+($U$36*$R27*'VT CHS Emissions Schedule'!S$5/$X$36/(1-$K27))+($U$37*$R27*('VT CHS Emissions Schedule'!S$36+$O27)/$X$37))-($Q27*'VT CHS Emissions Schedule'!S$5)/(1-$K27))),0)</f>
        <v>1898864.1039375486</v>
      </c>
      <c r="BV27" s="63">
        <f>IF(BV$15&lt;2025+$T27,IF($B27="Natural gas",($P27*AV27)/(1-$I27)-($Q27*'VT CHS Emissions Schedule'!T$5)/(1-$K27),IF(OR($B27="Propane",$B27="Oil"),($P27*AV27)-($Q27*'VT CHS Emissions Schedule'!T$5)/(1-$K27),(($U$33*$R27*('VT CHS Emissions Schedule'!T$8+$N27)/$X$33)+($U$34*$R27*('VT CHS Emissions Schedule'!T$9+$M27)/$X$34)+($U$35*$R27*'VT CHS Emissions Schedule'!T$7/$X$35)/(1-$L27)+($U$36*$R27*'VT CHS Emissions Schedule'!T$5/$X$36/(1-$K27))+($U$37*$R27*('VT CHS Emissions Schedule'!T$36+$O27)/$X$37))-($Q27*'VT CHS Emissions Schedule'!T$5)/(1-$K27))),0)</f>
        <v>0</v>
      </c>
      <c r="BW27" s="63">
        <f>IF(BW$15&lt;2025+$T27,IF($B27="Natural gas",($P27*AW27)/(1-$I27)-($Q27*'VT CHS Emissions Schedule'!U$5)/(1-$K27),IF(OR($B27="Propane",$B27="Oil"),($P27*AW27)-($Q27*'VT CHS Emissions Schedule'!U$5)/(1-$K27),(($U$33*$R27*('VT CHS Emissions Schedule'!U$8+$N27)/$X$33)+($U$34*$R27*('VT CHS Emissions Schedule'!U$9+$M27)/$X$34)+($U$35*$R27*'VT CHS Emissions Schedule'!U$7/$X$35)/(1-$L27)+($U$36*$R27*'VT CHS Emissions Schedule'!U$5/$X$36/(1-$K27))+($U$37*$R27*('VT CHS Emissions Schedule'!U$36+$O27)/$X$37))-($Q27*'VT CHS Emissions Schedule'!U$5)/(1-$K27))),0)</f>
        <v>0</v>
      </c>
      <c r="BX27" s="63">
        <f>IF(BX$15&lt;2025+$T27,IF($B27="Natural gas",($P27*AX27)/(1-$I27)-($Q27*'VT CHS Emissions Schedule'!V$5)/(1-$K27),IF(OR($B27="Propane",$B27="Oil"),($P27*AX27)-($Q27*'VT CHS Emissions Schedule'!V$5)/(1-$K27),(($U$33*$R27*('VT CHS Emissions Schedule'!V$8+$N27)/$X$33)+($U$34*$R27*('VT CHS Emissions Schedule'!V$9+$M27)/$X$34)+($U$35*$R27*'VT CHS Emissions Schedule'!V$7/$X$35)/(1-$L27)+($U$36*$R27*'VT CHS Emissions Schedule'!V$5/$X$36/(1-$K27))+($U$37*$R27*('VT CHS Emissions Schedule'!V$36+$O27)/$X$37))-($Q27*'VT CHS Emissions Schedule'!V$5)/(1-$K27))),0)</f>
        <v>0</v>
      </c>
      <c r="BY27" s="63">
        <f>IF(BY$15&lt;2025+$T27,IF($B27="Natural gas",($P27*AY27)/(1-$I27)-($Q27*'VT CHS Emissions Schedule'!W$5)/(1-$K27),IF(OR($B27="Propane",$B27="Oil"),($P27*AY27)-($Q27*'VT CHS Emissions Schedule'!W$5)/(1-$K27),(($U$33*$R27*('VT CHS Emissions Schedule'!W$8+$N27)/$X$33)+($U$34*$R27*('VT CHS Emissions Schedule'!W$9+$M27)/$X$34)+($U$35*$R27*'VT CHS Emissions Schedule'!W$7/$X$35)/(1-$L27)+($U$36*$R27*'VT CHS Emissions Schedule'!W$5/$X$36/(1-$K27))+($U$37*$R27*('VT CHS Emissions Schedule'!W$36+$O27)/$X$37))-($Q27*'VT CHS Emissions Schedule'!W$5)/(1-$K27))),0)</f>
        <v>0</v>
      </c>
      <c r="BZ27" s="63">
        <f>IF(BZ$15&lt;2025+$T27,IF($B27="Natural gas",($P27*AZ27)/(1-$I27)-($Q27*'VT CHS Emissions Schedule'!X$5)/(1-$K27),IF(OR($B27="Propane",$B27="Oil"),($P27*AZ27)-($Q27*'VT CHS Emissions Schedule'!X$5)/(1-$K27),(($U$33*$R27*('VT CHS Emissions Schedule'!X$8+$N27)/$X$33)+($U$34*$R27*('VT CHS Emissions Schedule'!X$9+$M27)/$X$34)+($U$35*$R27*'VT CHS Emissions Schedule'!X$7/$X$35)/(1-$L27)+($U$36*$R27*'VT CHS Emissions Schedule'!X$5/$X$36/(1-$K27))+($U$37*$R27*('VT CHS Emissions Schedule'!X$36+$O27)/$X$37))-($Q27*'VT CHS Emissions Schedule'!X$5)/(1-$K27))),0)</f>
        <v>0</v>
      </c>
      <c r="CA27" s="63">
        <f>IF(CA$15&lt;2025+$T27,IF($B27="Natural gas",($P27*BA27)/(1-$I27)-($Q27*'VT CHS Emissions Schedule'!Y$5)/(1-$K27),IF(OR($B27="Propane",$B27="Oil"),($P27*BA27)-($Q27*'VT CHS Emissions Schedule'!Y$5)/(1-$K27),(($U$33*$R27*('VT CHS Emissions Schedule'!Y$8+$N27)/$X$33)+($U$34*$R27*('VT CHS Emissions Schedule'!Y$9+$M27)/$X$34)+($U$35*$R27*'VT CHS Emissions Schedule'!Y$7/$X$35)/(1-$L27)+($U$36*$R27*'VT CHS Emissions Schedule'!Y$5/$X$36/(1-$K27))+($U$37*$R27*('VT CHS Emissions Schedule'!Y$36+$O27)/$X$37))-($Q27*'VT CHS Emissions Schedule'!Y$5)/(1-$K27))),0)</f>
        <v>0</v>
      </c>
      <c r="CB27" s="63">
        <f>IF(CB$15&lt;2025+$T27,IF($B27="Natural gas",($P27*BB27)/(1-$I27)-($Q27*'VT CHS Emissions Schedule'!Z$5)/(1-$K27),IF(OR($B27="Propane",$B27="Oil"),($P27*BB27)-($Q27*'VT CHS Emissions Schedule'!Z$5)/(1-$K27),(($U$33*$R27*('VT CHS Emissions Schedule'!Z$8+$N27)/$X$33)+($U$34*$R27*('VT CHS Emissions Schedule'!Z$9+$M27)/$X$34)+($U$35*$R27*'VT CHS Emissions Schedule'!Z$7/$X$35)/(1-$L27)+($U$36*$R27*'VT CHS Emissions Schedule'!Z$5/$X$36/(1-$K27))+($U$37*$R27*('VT CHS Emissions Schedule'!Z$36+$O27)/$X$37))-($Q27*'VT CHS Emissions Schedule'!Z$5)/(1-$K27))),0)</f>
        <v>0</v>
      </c>
      <c r="CC27" s="63">
        <f>IF(CC$15&lt;2025+$T27,IF($B27="Natural gas",($P27*BC27)/(1-$I27)-($Q27*'VT CHS Emissions Schedule'!AA$5)/(1-$K27),IF(OR($B27="Propane",$B27="Oil"),($P27*BC27)-($Q27*'VT CHS Emissions Schedule'!AA$5)/(1-$K27),(($U$33*$R27*('VT CHS Emissions Schedule'!AA$8+$N27)/$X$33)+($U$34*$R27*('VT CHS Emissions Schedule'!AA$9+$M27)/$X$34)+($U$35*$R27*'VT CHS Emissions Schedule'!AA$7/$X$35)/(1-$L27)+($U$36*$R27*'VT CHS Emissions Schedule'!AA$5/$X$36/(1-$K27))+($U$37*$R27*('VT CHS Emissions Schedule'!AA$36+$O27)/$X$37))-($Q27*'VT CHS Emissions Schedule'!AA$5)/(1-$K27))),0)</f>
        <v>0</v>
      </c>
      <c r="CD27" s="63">
        <f>IF(CD$15&lt;2025+$T27,IF($B27="Natural gas",($P27*BD27)/(1-$I27)-($Q27*'VT CHS Emissions Schedule'!AB$5)/(1-$K27),IF(OR($B27="Propane",$B27="Oil"),($P27*BD27)-($Q27*'VT CHS Emissions Schedule'!AB$5)/(1-$K27),(($U$33*$R27*('VT CHS Emissions Schedule'!AB$8+$N27)/$X$33)+($U$34*$R27*('VT CHS Emissions Schedule'!AB$9+$M27)/$X$34)+($U$35*$R27*'VT CHS Emissions Schedule'!AB$7/$X$35)/(1-$L27)+($U$36*$R27*'VT CHS Emissions Schedule'!AB$5/$X$36/(1-$K27))+($U$37*$R27*('VT CHS Emissions Schedule'!AB$36+$O27)/$X$37))-($Q27*'VT CHS Emissions Schedule'!AB$5)/(1-$K27))),0)</f>
        <v>0</v>
      </c>
      <c r="CE27" s="63">
        <f>IF(CE$15&lt;2025+$T27,IF($B27="Natural gas",($P27*BE27)/(1-$I27)-($Q27*'VT CHS Emissions Schedule'!AC$5)/(1-$K27),IF(OR($B27="Propane",$B27="Oil"),($P27*BE27)-($Q27*'VT CHS Emissions Schedule'!AC$5)/(1-$K27),(($U$33*$R27*('VT CHS Emissions Schedule'!AC$8+$N27)/$X$33)+($U$34*$R27*('VT CHS Emissions Schedule'!AC$9+$M27)/$X$34)+($U$35*$R27*'VT CHS Emissions Schedule'!AC$7/$X$35)/(1-$L27)+($U$36*$R27*'VT CHS Emissions Schedule'!AC$5/$X$36/(1-$K27))+($U$37*$R27*('VT CHS Emissions Schedule'!AC$36+$O27)/$X$37))-($Q27*'VT CHS Emissions Schedule'!AC$5)/(1-$K27))),0)</f>
        <v>0</v>
      </c>
      <c r="CF27" s="63">
        <f>IF(CF$15&lt;2025+$T27,BF27+($S27*'VT CHS Emissions Schedule'!D$5)/(1-$K27),0)</f>
        <v>1635722.202987744</v>
      </c>
      <c r="CG27" s="63">
        <f>IF(CG$15&lt;2025+$T27,BG27+($S27*'VT CHS Emissions Schedule'!E$5)/(1-$K27),0)</f>
        <v>1662381.9605921817</v>
      </c>
      <c r="CH27" s="63">
        <f>IF(CH$15&lt;2025+$T27,BH27+($S27*'VT CHS Emissions Schedule'!F$5)/(1-$K27),0)</f>
        <v>1689041.7181966191</v>
      </c>
      <c r="CI27" s="63">
        <f>IF(CI$15&lt;2025+$T27,BI27+($S27*'VT CHS Emissions Schedule'!G$5)/(1-$K27),0)</f>
        <v>1715701.4758010569</v>
      </c>
      <c r="CJ27" s="63">
        <f>IF(CJ$15&lt;2025+$T27,BJ27+($S27*'VT CHS Emissions Schedule'!H$5)/(1-$K27),0)</f>
        <v>1742361.2334054948</v>
      </c>
      <c r="CK27" s="63">
        <f>IF(CK$15&lt;2025+$T27,BK27+($S27*'VT CHS Emissions Schedule'!I$5)/(1-$K27),0)</f>
        <v>1759360.4042821093</v>
      </c>
      <c r="CL27" s="63">
        <f>IF(CL$15&lt;2025+$T27,BL27+($S27*'VT CHS Emissions Schedule'!J$5)/(1-$K27),0)</f>
        <v>1786020.161886547</v>
      </c>
      <c r="CM27" s="63">
        <f>IF(CM$15&lt;2025+$T27,BM27+($S27*'VT CHS Emissions Schedule'!K$5)/(1-$K27),0)</f>
        <v>1812679.9194909844</v>
      </c>
      <c r="CN27" s="63">
        <f>IF(CN$15&lt;2025+$T27,BN27+($S27*'VT CHS Emissions Schedule'!L$5)/(1-$K27),0)</f>
        <v>1839339.6770954218</v>
      </c>
      <c r="CO27" s="63">
        <f>IF(CO$15&lt;2025+$T27,BO27+($S27*'VT CHS Emissions Schedule'!M$5)/(1-$K27),0)</f>
        <v>1865999.4346998597</v>
      </c>
      <c r="CP27" s="63">
        <f>IF(CP$15&lt;2025+$T27,BP27+($S27*'VT CHS Emissions Schedule'!N$5)/(1-$K27),0)</f>
        <v>1890819.6963334582</v>
      </c>
      <c r="CQ27" s="63">
        <f>IF(CQ$15&lt;2025+$T27,BQ27+($S27*'VT CHS Emissions Schedule'!O$5)/(1-$K27),0)</f>
        <v>1890819.6963334582</v>
      </c>
      <c r="CR27" s="63">
        <f>IF(CR$15&lt;2025+$T27,BR27+($S27*'VT CHS Emissions Schedule'!P$5)/(1-$K27),0)</f>
        <v>1890819.6963334582</v>
      </c>
      <c r="CS27" s="63">
        <f>IF(CS$15&lt;2025+$T27,BS27+($S27*'VT CHS Emissions Schedule'!Q$5)/(1-$K27),0)</f>
        <v>1890819.6963334582</v>
      </c>
      <c r="CT27" s="63">
        <f>IF(CT$15&lt;2025+$T27,BT27+($S27*'VT CHS Emissions Schedule'!R$5)/(1-$K27),0)</f>
        <v>1890819.6963334582</v>
      </c>
      <c r="CU27" s="63">
        <f>IF(CU$15&lt;2025+$T27,BU27+($S27*'VT CHS Emissions Schedule'!S$5)/(1-$K27),0)</f>
        <v>1890333.7793991165</v>
      </c>
      <c r="CV27" s="63">
        <f>IF(CV$15&lt;2025+$T27,BV27+($S27*'VT CHS Emissions Schedule'!T$5)/(1-$K27),0)</f>
        <v>0</v>
      </c>
      <c r="CW27" s="63">
        <f>IF(CW$15&lt;2025+$T27,BW27+($S27*'VT CHS Emissions Schedule'!U$5)/(1-$K27),0)</f>
        <v>0</v>
      </c>
      <c r="CX27" s="63">
        <f>IF(CX$15&lt;2025+$T27,BX27+($S27*'VT CHS Emissions Schedule'!V$5)/(1-$K27),0)</f>
        <v>0</v>
      </c>
      <c r="CY27" s="63">
        <f>IF(CY$15&lt;2025+$T27,BY27+($S27*'VT CHS Emissions Schedule'!W$5)/(1-$K27),0)</f>
        <v>0</v>
      </c>
      <c r="CZ27" s="63">
        <f>IF(CZ$15&lt;2025+$T27,BZ27+($S27*'VT CHS Emissions Schedule'!X$5)/(1-$K27),0)</f>
        <v>0</v>
      </c>
      <c r="DA27" s="63">
        <f>IF(DA$15&lt;2025+$T27,CA27+($S27*'VT CHS Emissions Schedule'!Y$5)/(1-$K27),0)</f>
        <v>0</v>
      </c>
      <c r="DB27" s="63">
        <f>IF(DB$15&lt;2025+$T27,CB27+($S27*'VT CHS Emissions Schedule'!Z$5)/(1-$K27),0)</f>
        <v>0</v>
      </c>
      <c r="DC27" s="63">
        <f>IF(DC$15&lt;2025+$T27,CC27+($S27*'VT CHS Emissions Schedule'!AA$5)/(1-$K27),0)</f>
        <v>0</v>
      </c>
      <c r="DD27" s="63">
        <f>IF(DD$15&lt;2025+$T27,CD27+($S27*'VT CHS Emissions Schedule'!AB$5)/(1-$K27),0)</f>
        <v>0</v>
      </c>
      <c r="DE27" s="63">
        <f>IF(DE$15&lt;2025+$T27,CE27+($S27*'VT CHS Emissions Schedule'!AC$5)/(1-$K27),0)</f>
        <v>0</v>
      </c>
    </row>
    <row r="28" spans="1:109" ht="15.75" x14ac:dyDescent="0.25">
      <c r="D28" s="109"/>
      <c r="E28" s="109"/>
    </row>
    <row r="29" spans="1:109" ht="15.75" x14ac:dyDescent="0.3">
      <c r="A29"/>
      <c r="B29"/>
      <c r="D29" s="109"/>
      <c r="E29" s="109"/>
      <c r="P29"/>
      <c r="Q29"/>
      <c r="R29"/>
      <c r="S29"/>
    </row>
    <row r="30" spans="1:109" ht="15.75" x14ac:dyDescent="0.3">
      <c r="A30"/>
      <c r="B30"/>
      <c r="D30" s="109"/>
      <c r="E30" s="109"/>
      <c r="P30"/>
      <c r="Q30"/>
      <c r="R30"/>
      <c r="S30"/>
    </row>
    <row r="31" spans="1:109" ht="15.75" x14ac:dyDescent="0.3">
      <c r="A31"/>
      <c r="B31"/>
      <c r="D31" s="109"/>
      <c r="E31" s="109"/>
      <c r="P31"/>
      <c r="Q31"/>
      <c r="R31"/>
      <c r="S31"/>
      <c r="T31" s="61" t="s">
        <v>422</v>
      </c>
      <c r="U31"/>
      <c r="V31"/>
    </row>
    <row r="32" spans="1:109" ht="55.5" x14ac:dyDescent="0.3">
      <c r="A32"/>
      <c r="B32"/>
      <c r="D32" s="109"/>
      <c r="E32" s="109"/>
      <c r="T32" s="120" t="s">
        <v>16</v>
      </c>
      <c r="U32" s="120" t="s">
        <v>9</v>
      </c>
      <c r="V32" s="120" t="s">
        <v>7</v>
      </c>
      <c r="W32" s="120" t="s">
        <v>6</v>
      </c>
      <c r="X32" s="120" t="s">
        <v>294</v>
      </c>
    </row>
    <row r="33" spans="1:24" ht="15" customHeight="1" x14ac:dyDescent="0.3">
      <c r="A33"/>
      <c r="B33"/>
      <c r="D33" s="109"/>
      <c r="E33" s="109"/>
      <c r="T33" s="117" t="s">
        <v>10</v>
      </c>
      <c r="U33" s="207">
        <v>0.45</v>
      </c>
      <c r="V33" s="207">
        <v>0.05</v>
      </c>
      <c r="W33" s="208">
        <v>0.41</v>
      </c>
      <c r="X33" s="119">
        <v>0.84</v>
      </c>
    </row>
    <row r="34" spans="1:24" ht="15.75" x14ac:dyDescent="0.3">
      <c r="A34"/>
      <c r="B34"/>
      <c r="D34" s="109"/>
      <c r="E34" s="109"/>
      <c r="T34" s="117" t="s">
        <v>8</v>
      </c>
      <c r="U34" s="207">
        <v>0.17</v>
      </c>
      <c r="V34" s="207">
        <v>0.05</v>
      </c>
      <c r="W34" s="208">
        <v>0.16</v>
      </c>
      <c r="X34" s="119">
        <v>0.83</v>
      </c>
    </row>
    <row r="35" spans="1:24" ht="15.75" x14ac:dyDescent="0.3">
      <c r="A35"/>
      <c r="B35"/>
      <c r="D35" s="109"/>
      <c r="E35" s="109"/>
      <c r="T35" s="117" t="s">
        <v>11</v>
      </c>
      <c r="U35" s="207">
        <v>0.23</v>
      </c>
      <c r="V35" s="207">
        <v>0.66</v>
      </c>
      <c r="W35" s="208">
        <v>0.27</v>
      </c>
      <c r="X35" s="119">
        <v>0.85</v>
      </c>
    </row>
    <row r="36" spans="1:24" ht="15" customHeight="1" x14ac:dyDescent="0.3">
      <c r="A36"/>
      <c r="B36"/>
      <c r="D36" s="109"/>
      <c r="E36" s="109"/>
      <c r="T36" s="117" t="s">
        <v>18</v>
      </c>
      <c r="U36" s="207">
        <v>0.06</v>
      </c>
      <c r="V36" s="207">
        <v>0.23</v>
      </c>
      <c r="W36" s="208">
        <v>0.08</v>
      </c>
      <c r="X36" s="119">
        <v>2.52</v>
      </c>
    </row>
    <row r="37" spans="1:24" ht="15.75" x14ac:dyDescent="0.3">
      <c r="A37"/>
      <c r="B37"/>
      <c r="D37" s="109"/>
      <c r="E37" s="109"/>
      <c r="T37" s="117" t="s">
        <v>5</v>
      </c>
      <c r="U37" s="207">
        <v>0.08</v>
      </c>
      <c r="V37" s="207">
        <v>0.01</v>
      </c>
      <c r="W37" s="208">
        <v>7.0000000000000007E-2</v>
      </c>
      <c r="X37" s="119">
        <v>0.53</v>
      </c>
    </row>
    <row r="38" spans="1:24" ht="15.75" x14ac:dyDescent="0.25">
      <c r="B38" s="109"/>
      <c r="D38" s="109"/>
      <c r="E38" s="109"/>
    </row>
    <row r="39" spans="1:24" ht="15.75" x14ac:dyDescent="0.25">
      <c r="D39" s="109"/>
      <c r="E39" s="109"/>
    </row>
    <row r="40" spans="1:24" ht="15.75" x14ac:dyDescent="0.25">
      <c r="D40" s="109"/>
      <c r="E40" s="109"/>
    </row>
    <row r="54" spans="20:21" ht="15.75" x14ac:dyDescent="0.3">
      <c r="T54"/>
      <c r="U54"/>
    </row>
    <row r="55" spans="20:21" ht="15.75" x14ac:dyDescent="0.3">
      <c r="T55"/>
      <c r="U55"/>
    </row>
    <row r="56" spans="20:21" ht="15.75" x14ac:dyDescent="0.3">
      <c r="T56"/>
      <c r="U56"/>
    </row>
  </sheetData>
  <mergeCells count="9">
    <mergeCell ref="BF14:CE14"/>
    <mergeCell ref="CF14:DE14"/>
    <mergeCell ref="A16:A19"/>
    <mergeCell ref="A20:A23"/>
    <mergeCell ref="A24:A27"/>
    <mergeCell ref="F14:H14"/>
    <mergeCell ref="I14:J14"/>
    <mergeCell ref="K14:O14"/>
    <mergeCell ref="AF14:BE14"/>
  </mergeCells>
  <conditionalFormatting sqref="C15:D15">
    <cfRule type="duplicateValues" dxfId="51" priority="3"/>
  </conditionalFormatting>
  <conditionalFormatting sqref="E15">
    <cfRule type="duplicateValues" dxfId="50" priority="1"/>
  </conditionalFormatting>
  <conditionalFormatting sqref="F15">
    <cfRule type="duplicateValues" dxfId="49" priority="5"/>
  </conditionalFormatting>
  <conditionalFormatting sqref="G15">
    <cfRule type="duplicateValues" dxfId="48" priority="2"/>
  </conditionalFormatting>
  <conditionalFormatting sqref="AE15">
    <cfRule type="duplicateValues" dxfId="47" priority="6"/>
  </conditionalFormatting>
  <conditionalFormatting sqref="DF15:XFD15 A15:B15 H15:AD15">
    <cfRule type="duplicateValues" dxfId="46" priority="7"/>
  </conditionalFormatting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1B134B-2355-4E9D-A380-A0B9138350F2}">
  <sheetPr>
    <tabColor theme="6"/>
  </sheetPr>
  <dimension ref="A1:DF56"/>
  <sheetViews>
    <sheetView zoomScaleNormal="100" workbookViewId="0"/>
  </sheetViews>
  <sheetFormatPr defaultColWidth="8.77734375" defaultRowHeight="13.5" x14ac:dyDescent="0.25"/>
  <cols>
    <col min="1" max="1" width="14" style="61" customWidth="1"/>
    <col min="2" max="2" width="13.77734375" style="61" customWidth="1"/>
    <col min="3" max="4" width="20.5546875" style="61" bestFit="1" customWidth="1"/>
    <col min="5" max="5" width="14.21875" style="61" customWidth="1"/>
    <col min="6" max="8" width="12.44140625" style="61" customWidth="1"/>
    <col min="9" max="34" width="9.6640625" style="61" customWidth="1"/>
    <col min="35" max="35" width="8.21875" style="61" customWidth="1"/>
    <col min="36" max="36" width="10.44140625" style="61" customWidth="1"/>
    <col min="37" max="37" width="9.21875" style="61" customWidth="1"/>
    <col min="38" max="39" width="8.77734375" style="61"/>
    <col min="40" max="40" width="9.77734375" style="61" bestFit="1" customWidth="1"/>
    <col min="41" max="58" width="8.77734375" style="61"/>
    <col min="59" max="59" width="12.21875" style="61" bestFit="1" customWidth="1"/>
    <col min="60" max="84" width="8.77734375" style="61"/>
    <col min="85" max="85" width="12.21875" style="61" bestFit="1" customWidth="1"/>
    <col min="86" max="16384" width="8.77734375" style="61"/>
  </cols>
  <sheetData>
    <row r="1" spans="1:110" ht="13.15" customHeight="1" x14ac:dyDescent="0.25">
      <c r="A1" s="60" t="s">
        <v>24</v>
      </c>
      <c r="B1" s="60" t="s">
        <v>354</v>
      </c>
      <c r="E1" s="86"/>
    </row>
    <row r="2" spans="1:110" ht="13.15" customHeight="1" x14ac:dyDescent="0.25">
      <c r="B2" s="61" t="s">
        <v>838</v>
      </c>
    </row>
    <row r="3" spans="1:110" ht="13.15" customHeight="1" x14ac:dyDescent="0.25">
      <c r="A3" s="61" t="s">
        <v>30</v>
      </c>
    </row>
    <row r="4" spans="1:110" ht="13.15" customHeight="1" x14ac:dyDescent="0.25">
      <c r="A4" s="134" t="s">
        <v>389</v>
      </c>
      <c r="B4" s="75"/>
    </row>
    <row r="5" spans="1:110" ht="13.15" customHeight="1" x14ac:dyDescent="0.25">
      <c r="A5" s="134" t="s">
        <v>292</v>
      </c>
      <c r="B5" s="75"/>
    </row>
    <row r="6" spans="1:110" ht="13.15" customHeight="1" x14ac:dyDescent="0.25">
      <c r="A6" s="134"/>
    </row>
    <row r="7" spans="1:110" ht="13.15" customHeight="1" x14ac:dyDescent="0.25">
      <c r="A7" s="134"/>
    </row>
    <row r="8" spans="1:110" ht="13.15" customHeight="1" x14ac:dyDescent="0.25">
      <c r="A8" s="75"/>
    </row>
    <row r="9" spans="1:110" ht="13.15" customHeight="1" x14ac:dyDescent="0.25">
      <c r="A9" s="75"/>
    </row>
    <row r="10" spans="1:110" ht="13.15" customHeight="1" x14ac:dyDescent="0.25">
      <c r="A10" s="62"/>
    </row>
    <row r="11" spans="1:110" ht="13.15" customHeight="1" x14ac:dyDescent="0.25">
      <c r="A11" s="62"/>
    </row>
    <row r="12" spans="1:110" ht="13.15" customHeight="1" x14ac:dyDescent="0.25">
      <c r="A12" s="62"/>
      <c r="C12" s="86"/>
    </row>
    <row r="13" spans="1:110" x14ac:dyDescent="0.25">
      <c r="A13" s="90" t="s">
        <v>155</v>
      </c>
      <c r="B13" s="90"/>
      <c r="C13" s="90"/>
      <c r="D13" s="90"/>
      <c r="E13" s="90"/>
      <c r="F13" s="90"/>
      <c r="G13" s="90"/>
      <c r="H13" s="90"/>
      <c r="I13" s="90"/>
      <c r="J13" s="90"/>
      <c r="K13" s="90"/>
      <c r="L13" s="90"/>
      <c r="M13" s="90"/>
      <c r="N13" s="90"/>
      <c r="O13" s="90"/>
      <c r="P13" s="90"/>
      <c r="Q13" s="90"/>
      <c r="R13" s="90"/>
      <c r="S13" s="90"/>
      <c r="T13" s="90"/>
      <c r="U13" s="90"/>
      <c r="V13" s="90"/>
      <c r="W13" s="90"/>
      <c r="X13" s="90"/>
      <c r="Y13" s="90"/>
      <c r="Z13" s="90"/>
      <c r="AA13" s="90"/>
      <c r="AB13" s="90"/>
      <c r="AC13" s="90"/>
      <c r="AD13" s="90"/>
      <c r="AE13" s="90"/>
      <c r="AF13" s="90"/>
      <c r="AG13" s="90"/>
      <c r="AH13" s="90"/>
      <c r="AI13" s="90"/>
      <c r="AJ13" s="90"/>
      <c r="AK13" s="90"/>
      <c r="AL13" s="90"/>
      <c r="AM13" s="90"/>
      <c r="AN13" s="90"/>
      <c r="AO13" s="90"/>
      <c r="AP13" s="90"/>
      <c r="AQ13" s="90"/>
      <c r="AR13" s="90"/>
      <c r="AS13" s="90"/>
      <c r="AT13" s="90"/>
      <c r="AU13" s="90"/>
      <c r="AV13" s="90"/>
      <c r="AW13" s="90"/>
      <c r="AX13" s="90"/>
      <c r="AY13" s="90"/>
      <c r="AZ13" s="90"/>
      <c r="BA13" s="90"/>
      <c r="BB13" s="90"/>
      <c r="BC13" s="90"/>
      <c r="BD13" s="90"/>
      <c r="BE13" s="90"/>
      <c r="BF13" s="90"/>
      <c r="BG13" s="90"/>
      <c r="BH13" s="90"/>
      <c r="BI13" s="90"/>
      <c r="BJ13" s="90"/>
      <c r="BK13" s="90"/>
      <c r="BL13" s="90"/>
      <c r="BM13" s="90"/>
      <c r="BN13" s="90"/>
      <c r="BO13" s="90"/>
      <c r="BP13" s="90"/>
      <c r="BQ13" s="90"/>
      <c r="BR13" s="90"/>
      <c r="BS13" s="90"/>
      <c r="BT13" s="90"/>
      <c r="BU13" s="90"/>
      <c r="BV13" s="90"/>
      <c r="BW13" s="90"/>
      <c r="BX13" s="90"/>
      <c r="BY13" s="90"/>
      <c r="BZ13" s="90"/>
      <c r="CA13" s="90"/>
      <c r="CB13" s="90"/>
      <c r="CC13" s="90"/>
      <c r="CD13" s="90"/>
      <c r="CE13" s="90"/>
      <c r="CF13" s="90"/>
      <c r="CG13" s="90"/>
      <c r="CH13" s="90"/>
      <c r="CI13" s="90"/>
      <c r="CJ13" s="90"/>
      <c r="CK13" s="90"/>
      <c r="CL13" s="90"/>
      <c r="CM13" s="90"/>
      <c r="CN13" s="90"/>
      <c r="CO13" s="90"/>
      <c r="CP13" s="90"/>
      <c r="CQ13" s="90"/>
      <c r="CR13" s="90"/>
      <c r="CS13" s="90"/>
      <c r="CT13" s="90"/>
      <c r="CU13" s="90"/>
      <c r="CV13" s="90"/>
      <c r="CW13" s="90"/>
      <c r="CX13" s="90"/>
      <c r="CY13" s="90"/>
      <c r="CZ13" s="90"/>
      <c r="DA13" s="90"/>
      <c r="DB13" s="90"/>
      <c r="DC13" s="90"/>
      <c r="DD13" s="90"/>
      <c r="DE13" s="90"/>
      <c r="DF13" s="90"/>
    </row>
    <row r="14" spans="1:110" s="144" customFormat="1" ht="15.75" thickBot="1" x14ac:dyDescent="0.35">
      <c r="C14" s="61"/>
      <c r="F14" s="487" t="s">
        <v>129</v>
      </c>
      <c r="G14" s="487"/>
      <c r="H14" s="487"/>
      <c r="I14" s="479" t="s">
        <v>153</v>
      </c>
      <c r="J14" s="479"/>
      <c r="K14" s="480" t="s">
        <v>879</v>
      </c>
      <c r="L14" s="480"/>
      <c r="M14" s="480"/>
      <c r="N14" s="480"/>
      <c r="O14" s="480"/>
      <c r="AG14" s="443" t="s">
        <v>154</v>
      </c>
      <c r="AH14" s="443"/>
      <c r="AI14" s="443"/>
      <c r="AJ14" s="443"/>
      <c r="AK14" s="443"/>
      <c r="AL14" s="443"/>
      <c r="AM14" s="443"/>
      <c r="AN14" s="443"/>
      <c r="AO14" s="443"/>
      <c r="AP14" s="443"/>
      <c r="AQ14" s="443"/>
      <c r="AR14" s="443"/>
      <c r="AS14" s="443"/>
      <c r="AT14" s="443"/>
      <c r="AU14" s="443"/>
      <c r="AV14" s="443"/>
      <c r="AW14" s="443"/>
      <c r="AX14" s="443"/>
      <c r="AY14" s="443"/>
      <c r="AZ14" s="443"/>
      <c r="BA14" s="443"/>
      <c r="BB14" s="443"/>
      <c r="BC14" s="443"/>
      <c r="BD14" s="443"/>
      <c r="BE14" s="443"/>
      <c r="BF14" s="443"/>
      <c r="BG14" s="444" t="s">
        <v>419</v>
      </c>
      <c r="BH14" s="444"/>
      <c r="BI14" s="444"/>
      <c r="BJ14" s="444"/>
      <c r="BK14" s="444"/>
      <c r="BL14" s="444"/>
      <c r="BM14" s="444"/>
      <c r="BN14" s="444"/>
      <c r="BO14" s="444"/>
      <c r="BP14" s="444"/>
      <c r="BQ14" s="444"/>
      <c r="BR14" s="444"/>
      <c r="BS14" s="444"/>
      <c r="BT14" s="444"/>
      <c r="BU14" s="444"/>
      <c r="BV14" s="444"/>
      <c r="BW14" s="444"/>
      <c r="BX14" s="444"/>
      <c r="BY14" s="444"/>
      <c r="BZ14" s="444"/>
      <c r="CA14" s="444"/>
      <c r="CB14" s="444"/>
      <c r="CC14" s="444"/>
      <c r="CD14" s="444"/>
      <c r="CE14" s="444"/>
      <c r="CF14" s="444"/>
      <c r="CG14" s="445" t="s">
        <v>418</v>
      </c>
      <c r="CH14" s="445"/>
      <c r="CI14" s="445"/>
      <c r="CJ14" s="445"/>
      <c r="CK14" s="445"/>
      <c r="CL14" s="445"/>
      <c r="CM14" s="445"/>
      <c r="CN14" s="445"/>
      <c r="CO14" s="445"/>
      <c r="CP14" s="445"/>
      <c r="CQ14" s="445"/>
      <c r="CR14" s="445"/>
      <c r="CS14" s="445"/>
      <c r="CT14" s="445"/>
      <c r="CU14" s="445"/>
      <c r="CV14" s="445"/>
      <c r="CW14" s="445"/>
      <c r="CX14" s="445"/>
      <c r="CY14" s="445"/>
      <c r="CZ14" s="445"/>
      <c r="DA14" s="445"/>
      <c r="DB14" s="445"/>
      <c r="DC14" s="445"/>
      <c r="DD14" s="445"/>
      <c r="DE14" s="445"/>
      <c r="DF14" s="445"/>
    </row>
    <row r="15" spans="1:110" s="145" customFormat="1" ht="42.75" thickBot="1" x14ac:dyDescent="0.35">
      <c r="A15" s="113" t="s">
        <v>86</v>
      </c>
      <c r="B15" s="114" t="s">
        <v>321</v>
      </c>
      <c r="C15" s="149" t="s">
        <v>415</v>
      </c>
      <c r="D15" s="149" t="s">
        <v>421</v>
      </c>
      <c r="E15" s="115" t="s">
        <v>432</v>
      </c>
      <c r="F15" s="98" t="s">
        <v>90</v>
      </c>
      <c r="G15" s="98" t="s">
        <v>319</v>
      </c>
      <c r="H15" s="99" t="s">
        <v>310</v>
      </c>
      <c r="I15" s="100" t="s">
        <v>76</v>
      </c>
      <c r="J15" s="100" t="s">
        <v>75</v>
      </c>
      <c r="K15" s="101" t="s">
        <v>148</v>
      </c>
      <c r="L15" s="101" t="s">
        <v>149</v>
      </c>
      <c r="M15" s="101" t="s">
        <v>151</v>
      </c>
      <c r="N15" s="101" t="s">
        <v>152</v>
      </c>
      <c r="O15" s="101" t="s">
        <v>158</v>
      </c>
      <c r="P15" s="102" t="s">
        <v>308</v>
      </c>
      <c r="Q15" s="102" t="s">
        <v>307</v>
      </c>
      <c r="R15" s="102" t="s">
        <v>309</v>
      </c>
      <c r="S15" s="102" t="s">
        <v>248</v>
      </c>
      <c r="T15" s="103" t="s">
        <v>29</v>
      </c>
      <c r="U15" s="103" t="s">
        <v>336</v>
      </c>
      <c r="V15" s="103" t="s">
        <v>312</v>
      </c>
      <c r="W15" s="104" t="s">
        <v>306</v>
      </c>
      <c r="X15" s="104" t="s">
        <v>337</v>
      </c>
      <c r="Y15" s="189" t="s">
        <v>304</v>
      </c>
      <c r="Z15" s="189" t="s">
        <v>339</v>
      </c>
      <c r="AA15" s="103" t="s">
        <v>311</v>
      </c>
      <c r="AB15" s="103" t="s">
        <v>17</v>
      </c>
      <c r="AC15" s="104" t="s">
        <v>15</v>
      </c>
      <c r="AD15" s="104" t="s">
        <v>338</v>
      </c>
      <c r="AE15" s="104" t="s">
        <v>417</v>
      </c>
      <c r="AF15" s="104" t="s">
        <v>79</v>
      </c>
      <c r="AG15" s="211">
        <v>2025</v>
      </c>
      <c r="AH15" s="211">
        <v>2026</v>
      </c>
      <c r="AI15" s="211">
        <v>2027</v>
      </c>
      <c r="AJ15" s="211">
        <v>2028</v>
      </c>
      <c r="AK15" s="211">
        <v>2029</v>
      </c>
      <c r="AL15" s="211">
        <v>2030</v>
      </c>
      <c r="AM15" s="211">
        <v>2031</v>
      </c>
      <c r="AN15" s="211">
        <v>2032</v>
      </c>
      <c r="AO15" s="211">
        <v>2033</v>
      </c>
      <c r="AP15" s="211">
        <v>2034</v>
      </c>
      <c r="AQ15" s="211">
        <v>2035</v>
      </c>
      <c r="AR15" s="211">
        <v>2036</v>
      </c>
      <c r="AS15" s="211">
        <v>2037</v>
      </c>
      <c r="AT15" s="211">
        <v>2038</v>
      </c>
      <c r="AU15" s="211">
        <v>2039</v>
      </c>
      <c r="AV15" s="211">
        <v>2040</v>
      </c>
      <c r="AW15" s="211">
        <v>2041</v>
      </c>
      <c r="AX15" s="211">
        <v>2042</v>
      </c>
      <c r="AY15" s="211">
        <v>2043</v>
      </c>
      <c r="AZ15" s="211">
        <v>2044</v>
      </c>
      <c r="BA15" s="211">
        <v>2045</v>
      </c>
      <c r="BB15" s="211">
        <v>2046</v>
      </c>
      <c r="BC15" s="211">
        <v>2047</v>
      </c>
      <c r="BD15" s="211">
        <v>2048</v>
      </c>
      <c r="BE15" s="211">
        <v>2049</v>
      </c>
      <c r="BF15" s="211">
        <v>2050</v>
      </c>
      <c r="BG15" s="108">
        <v>2025</v>
      </c>
      <c r="BH15" s="108">
        <v>2026</v>
      </c>
      <c r="BI15" s="108">
        <v>2027</v>
      </c>
      <c r="BJ15" s="108">
        <v>2028</v>
      </c>
      <c r="BK15" s="108">
        <v>2029</v>
      </c>
      <c r="BL15" s="108">
        <v>2030</v>
      </c>
      <c r="BM15" s="108">
        <v>2031</v>
      </c>
      <c r="BN15" s="108">
        <v>2032</v>
      </c>
      <c r="BO15" s="108">
        <v>2033</v>
      </c>
      <c r="BP15" s="108">
        <v>2034</v>
      </c>
      <c r="BQ15" s="108">
        <v>2035</v>
      </c>
      <c r="BR15" s="108">
        <v>2036</v>
      </c>
      <c r="BS15" s="108">
        <v>2037</v>
      </c>
      <c r="BT15" s="108">
        <v>2038</v>
      </c>
      <c r="BU15" s="108">
        <v>2039</v>
      </c>
      <c r="BV15" s="108">
        <v>2040</v>
      </c>
      <c r="BW15" s="108">
        <v>2041</v>
      </c>
      <c r="BX15" s="108">
        <v>2042</v>
      </c>
      <c r="BY15" s="108">
        <v>2043</v>
      </c>
      <c r="BZ15" s="108">
        <v>2044</v>
      </c>
      <c r="CA15" s="108">
        <v>2045</v>
      </c>
      <c r="CB15" s="108">
        <v>2046</v>
      </c>
      <c r="CC15" s="108">
        <v>2047</v>
      </c>
      <c r="CD15" s="108">
        <v>2048</v>
      </c>
      <c r="CE15" s="108">
        <v>2049</v>
      </c>
      <c r="CF15" s="108">
        <v>2050</v>
      </c>
      <c r="CG15" s="57">
        <v>2025</v>
      </c>
      <c r="CH15" s="57">
        <v>2026</v>
      </c>
      <c r="CI15" s="57">
        <v>2027</v>
      </c>
      <c r="CJ15" s="57">
        <v>2028</v>
      </c>
      <c r="CK15" s="57">
        <v>2029</v>
      </c>
      <c r="CL15" s="57">
        <v>2030</v>
      </c>
      <c r="CM15" s="57">
        <v>2031</v>
      </c>
      <c r="CN15" s="57">
        <v>2032</v>
      </c>
      <c r="CO15" s="57">
        <v>2033</v>
      </c>
      <c r="CP15" s="57">
        <v>2034</v>
      </c>
      <c r="CQ15" s="57">
        <v>2035</v>
      </c>
      <c r="CR15" s="57">
        <v>2036</v>
      </c>
      <c r="CS15" s="57">
        <v>2037</v>
      </c>
      <c r="CT15" s="57">
        <v>2038</v>
      </c>
      <c r="CU15" s="57">
        <v>2039</v>
      </c>
      <c r="CV15" s="57">
        <v>2040</v>
      </c>
      <c r="CW15" s="57">
        <v>2041</v>
      </c>
      <c r="CX15" s="57">
        <v>2042</v>
      </c>
      <c r="CY15" s="57">
        <v>2043</v>
      </c>
      <c r="CZ15" s="57">
        <v>2044</v>
      </c>
      <c r="DA15" s="57">
        <v>2045</v>
      </c>
      <c r="DB15" s="57">
        <v>2046</v>
      </c>
      <c r="DC15" s="57">
        <v>2047</v>
      </c>
      <c r="DD15" s="57">
        <v>2048</v>
      </c>
      <c r="DE15" s="57">
        <v>2049</v>
      </c>
      <c r="DF15" s="57">
        <v>2050</v>
      </c>
    </row>
    <row r="16" spans="1:110" ht="15" customHeight="1" x14ac:dyDescent="0.25">
      <c r="A16" s="517" t="s">
        <v>9</v>
      </c>
      <c r="B16" s="125" t="s">
        <v>11</v>
      </c>
      <c r="C16" s="196">
        <f t="shared" ref="C16:C27" si="0">SUM(BG16:CF16)</f>
        <v>8927210.96256705</v>
      </c>
      <c r="D16" s="196">
        <f t="shared" ref="D16:D27" si="1">SUM(CG16:DF16)</f>
        <v>8698310.2704902217</v>
      </c>
      <c r="E16" s="219">
        <f t="shared" ref="E16:E27" si="2">(C16/1000000)*1</f>
        <v>8.9272109625670506</v>
      </c>
      <c r="F16" s="110">
        <f>G16+H16</f>
        <v>474022.98082314857</v>
      </c>
      <c r="G16" s="63">
        <f>IF($B16="Natural gas",($P16*AG16)/(1-$I16)-($Q16*'VT CHS Emissions Schedule'!D$5)/(1-$K16),IF(OR($B16="Propane",$B16="Oil"),($P16*AG16)-($Q16*'VT CHS Emissions Schedule'!D$5)/(1-$K16),(($U$33*$R16*('VT CHS Emissions Schedule'!D$8+$N16)/$X$33)+($U$34*$R16*('VT CHS Emissions Schedule'!D$9+$M16)/$X$34)+($U$35*$R16*'VT CHS Emissions Schedule'!D$7/$X$35)/(1-$L16)+($U$36*$R16*'VT CHS Emissions Schedule'!D$5/$X$36/(1-$K16))+($U$37*$R16*('VT CHS Emissions Schedule'!D$36+$N16)/$X$37))-($Q16*'VT CHS Emissions Schedule'!D$5)/(1-$K16)))</f>
        <v>500336.83304169762</v>
      </c>
      <c r="H16" s="63">
        <f>($S16*'VT CHS Emissions Schedule'!D$5)/(1-$K16)</f>
        <v>-26313.852218549062</v>
      </c>
      <c r="I16" s="65">
        <f>_xlfn.XLOOKUP(B16,Lookups!$A$3:$A$15,Lookups!$E$3:$E$15)</f>
        <v>1.4E-2</v>
      </c>
      <c r="J16" s="64">
        <f>_xlfn.XLOOKUP(B16,Lookups!$A$3:$A$15,Lookups!$D$3:$D$15)</f>
        <v>0</v>
      </c>
      <c r="K16" s="65">
        <f>Lookups!$E$6</f>
        <v>8.9499999999999996E-2</v>
      </c>
      <c r="L16" s="65">
        <f>Lookups!$E$5</f>
        <v>1.4E-2</v>
      </c>
      <c r="M16" s="64">
        <f>Lookups!$D$4</f>
        <v>0.32764300000000002</v>
      </c>
      <c r="N16" s="64">
        <f>Lookups!$D$3</f>
        <v>0.21490000000000001</v>
      </c>
      <c r="O16" s="64">
        <f>Lookups!$D$8</f>
        <v>1.3776766038113153</v>
      </c>
      <c r="P16" s="63">
        <f>$R16/$Y16</f>
        <v>9712.9920000000002</v>
      </c>
      <c r="Q16" s="63">
        <f>$R16/($X16/0.85)*AD16</f>
        <v>3069.7662164923081</v>
      </c>
      <c r="R16" s="63">
        <f>($U16*$V16*$W16*$AF16)</f>
        <v>8256.0432000000001</v>
      </c>
      <c r="S16" s="63">
        <f>-((1-$AC16)*($AA16*$AB16)/$Z16)*$AE16</f>
        <v>-634.35789473684213</v>
      </c>
      <c r="T16" s="67">
        <v>16</v>
      </c>
      <c r="U16" s="79">
        <v>0.34</v>
      </c>
      <c r="V16" s="63">
        <v>12000</v>
      </c>
      <c r="W16" s="63">
        <v>1909</v>
      </c>
      <c r="X16" s="71">
        <v>7.8</v>
      </c>
      <c r="Y16" s="71">
        <f>_xlfn.XLOOKUP($B16,$T$33:$T$37,$X$33:$X$37,"blended")</f>
        <v>0.85</v>
      </c>
      <c r="Z16" s="70">
        <v>15.2</v>
      </c>
      <c r="AA16" s="63">
        <f>V16</f>
        <v>12000</v>
      </c>
      <c r="AB16" s="63">
        <v>240</v>
      </c>
      <c r="AC16" s="79">
        <v>7.0000000000000007E-2</v>
      </c>
      <c r="AD16" s="72">
        <v>3.4119999999999999</v>
      </c>
      <c r="AE16" s="73">
        <v>3.5999999999999999E-3</v>
      </c>
      <c r="AF16" s="74">
        <v>1.06E-3</v>
      </c>
      <c r="AG16" s="66">
        <f>IF(AG$15&lt;2025+$T16,$J16+_xlfn.XLOOKUP(_xlfn.XLOOKUP($B16,Lookups!$A$3:$A$17,Lookups!$B$3:$B$17),'VT CHS Emissions Schedule'!$A:$A,'VT CHS Emissions Schedule'!D:D),0)</f>
        <v>63.717402645016818</v>
      </c>
      <c r="AH16" s="66">
        <f>IF(AH$15&lt;2025+$T16,$J16+_xlfn.XLOOKUP(_xlfn.XLOOKUP($B16,Lookups!$A$3:$A$17,Lookups!$B$3:$B$17),'VT CHS Emissions Schedule'!$A:$A,'VT CHS Emissions Schedule'!E:E),0)</f>
        <v>63.717402645016818</v>
      </c>
      <c r="AI16" s="66">
        <f>IF(AI$15&lt;2025+$T16,$J16+_xlfn.XLOOKUP(_xlfn.XLOOKUP($B16,Lookups!$A$3:$A$17,Lookups!$B$3:$B$17),'VT CHS Emissions Schedule'!$A:$A,'VT CHS Emissions Schedule'!F:F),0)</f>
        <v>63.717402645016818</v>
      </c>
      <c r="AJ16" s="66">
        <f>IF(AJ$15&lt;2025+$T16,$J16+_xlfn.XLOOKUP(_xlfn.XLOOKUP($B16,Lookups!$A$3:$A$17,Lookups!$B$3:$B$17),'VT CHS Emissions Schedule'!$A:$A,'VT CHS Emissions Schedule'!G:G),0)</f>
        <v>63.717402645016818</v>
      </c>
      <c r="AK16" s="66">
        <f>IF(AK$15&lt;2025+$T16,$J16+_xlfn.XLOOKUP(_xlfn.XLOOKUP($B16,Lookups!$A$3:$A$17,Lookups!$B$3:$B$17),'VT CHS Emissions Schedule'!$A:$A,'VT CHS Emissions Schedule'!H:H),0)</f>
        <v>63.717402645016818</v>
      </c>
      <c r="AL16" s="66">
        <f>IF(AL$15&lt;2025+$T16,$J16+_xlfn.XLOOKUP(_xlfn.XLOOKUP($B16,Lookups!$A$3:$A$17,Lookups!$B$3:$B$17),'VT CHS Emissions Schedule'!$A:$A,'VT CHS Emissions Schedule'!I:I),0)</f>
        <v>63.651087867640953</v>
      </c>
      <c r="AM16" s="66">
        <f>IF(AM$15&lt;2025+$T16,$J16+_xlfn.XLOOKUP(_xlfn.XLOOKUP($B16,Lookups!$A$3:$A$17,Lookups!$B$3:$B$17),'VT CHS Emissions Schedule'!$A:$A,'VT CHS Emissions Schedule'!J:J),0)</f>
        <v>63.651087867640953</v>
      </c>
      <c r="AN16" s="66">
        <f>IF(AN$15&lt;2025+$T16,$J16+_xlfn.XLOOKUP(_xlfn.XLOOKUP($B16,Lookups!$A$3:$A$17,Lookups!$B$3:$B$17),'VT CHS Emissions Schedule'!$A:$A,'VT CHS Emissions Schedule'!K:K),0)</f>
        <v>63.651087867640953</v>
      </c>
      <c r="AO16" s="66">
        <f>IF(AO$15&lt;2025+$T16,$J16+_xlfn.XLOOKUP(_xlfn.XLOOKUP($B16,Lookups!$A$3:$A$17,Lookups!$B$3:$B$17),'VT CHS Emissions Schedule'!$A:$A,'VT CHS Emissions Schedule'!L:L),0)</f>
        <v>63.651087867640953</v>
      </c>
      <c r="AP16" s="66">
        <f>IF(AP$15&lt;2025+$T16,$J16+_xlfn.XLOOKUP(_xlfn.XLOOKUP($B16,Lookups!$A$3:$A$17,Lookups!$B$3:$B$17),'VT CHS Emissions Schedule'!$A:$A,'VT CHS Emissions Schedule'!M:M),0)</f>
        <v>63.651087867640953</v>
      </c>
      <c r="AQ16" s="66">
        <f>IF(AQ$15&lt;2025+$T16,$J16+_xlfn.XLOOKUP(_xlfn.XLOOKUP($B16,Lookups!$A$3:$A$17,Lookups!$B$3:$B$17),'VT CHS Emissions Schedule'!$A:$A,'VT CHS Emissions Schedule'!N:N),0)</f>
        <v>63.63986854112931</v>
      </c>
      <c r="AR16" s="66">
        <f>IF(AR$15&lt;2025+$T16,$J16+_xlfn.XLOOKUP(_xlfn.XLOOKUP($B16,Lookups!$A$3:$A$17,Lookups!$B$3:$B$17),'VT CHS Emissions Schedule'!$A:$A,'VT CHS Emissions Schedule'!O:O),0)</f>
        <v>63.63986854112931</v>
      </c>
      <c r="AS16" s="66">
        <f>IF(AS$15&lt;2025+$T16,$J16+_xlfn.XLOOKUP(_xlfn.XLOOKUP($B16,Lookups!$A$3:$A$17,Lookups!$B$3:$B$17),'VT CHS Emissions Schedule'!$A:$A,'VT CHS Emissions Schedule'!P:P),0)</f>
        <v>63.63986854112931</v>
      </c>
      <c r="AT16" s="66">
        <f>IF(AT$15&lt;2025+$T16,$J16+_xlfn.XLOOKUP(_xlfn.XLOOKUP($B16,Lookups!$A$3:$A$17,Lookups!$B$3:$B$17),'VT CHS Emissions Schedule'!$A:$A,'VT CHS Emissions Schedule'!Q:Q),0)</f>
        <v>63.63986854112931</v>
      </c>
      <c r="AU16" s="66">
        <f>IF(AU$15&lt;2025+$T16,$J16+_xlfn.XLOOKUP(_xlfn.XLOOKUP($B16,Lookups!$A$3:$A$17,Lookups!$B$3:$B$17),'VT CHS Emissions Schedule'!$A:$A,'VT CHS Emissions Schedule'!R:R),0)</f>
        <v>63.63986854112931</v>
      </c>
      <c r="AV16" s="66">
        <f>IF(AV$15&lt;2025+$T16,$J16+_xlfn.XLOOKUP(_xlfn.XLOOKUP($B16,Lookups!$A$3:$A$17,Lookups!$B$3:$B$17),'VT CHS Emissions Schedule'!$A:$A,'VT CHS Emissions Schedule'!S:S),0)</f>
        <v>63.636270787590277</v>
      </c>
      <c r="AW16" s="66">
        <f>IF(AW$15&lt;2025+$T16,$J16+_xlfn.XLOOKUP(_xlfn.XLOOKUP($B16,Lookups!$A$3:$A$17,Lookups!$B$3:$B$17),'VT CHS Emissions Schedule'!$A:$A,'VT CHS Emissions Schedule'!T:T),0)</f>
        <v>0</v>
      </c>
      <c r="AX16" s="66">
        <f>IF(AX$15&lt;2025+$T16,$J16+_xlfn.XLOOKUP(_xlfn.XLOOKUP($B16,Lookups!$A$3:$A$17,Lookups!$B$3:$B$17),'VT CHS Emissions Schedule'!$A:$A,'VT CHS Emissions Schedule'!U:U),0)</f>
        <v>0</v>
      </c>
      <c r="AY16" s="66">
        <f>IF(AY$15&lt;2025+$T16,$J16+_xlfn.XLOOKUP(_xlfn.XLOOKUP($B16,Lookups!$A$3:$A$17,Lookups!$B$3:$B$17),'VT CHS Emissions Schedule'!$A:$A,'VT CHS Emissions Schedule'!V:V),0)</f>
        <v>0</v>
      </c>
      <c r="AZ16" s="66">
        <f>IF(AZ$15&lt;2025+$T16,$J16+_xlfn.XLOOKUP(_xlfn.XLOOKUP($B16,Lookups!$A$3:$A$17,Lookups!$B$3:$B$17),'VT CHS Emissions Schedule'!$A:$A,'VT CHS Emissions Schedule'!W:W),0)</f>
        <v>0</v>
      </c>
      <c r="BA16" s="66">
        <f>IF(BA$15&lt;2025+$T16,$J16+_xlfn.XLOOKUP(_xlfn.XLOOKUP($B16,Lookups!$A$3:$A$17,Lookups!$B$3:$B$17),'VT CHS Emissions Schedule'!$A:$A,'VT CHS Emissions Schedule'!X:X),0)</f>
        <v>0</v>
      </c>
      <c r="BB16" s="66">
        <f>IF(BB$15&lt;2025+$T16,$J16+_xlfn.XLOOKUP(_xlfn.XLOOKUP($B16,Lookups!$A$3:$A$17,Lookups!$B$3:$B$17),'VT CHS Emissions Schedule'!$A:$A,'VT CHS Emissions Schedule'!Y:Y),0)</f>
        <v>0</v>
      </c>
      <c r="BC16" s="66">
        <f>IF(BC$15&lt;2025+$T16,$J16+_xlfn.XLOOKUP(_xlfn.XLOOKUP($B16,Lookups!$A$3:$A$17,Lookups!$B$3:$B$17),'VT CHS Emissions Schedule'!$A:$A,'VT CHS Emissions Schedule'!Z:Z),0)</f>
        <v>0</v>
      </c>
      <c r="BD16" s="66">
        <f>IF(BD$15&lt;2025+$T16,$J16+_xlfn.XLOOKUP(_xlfn.XLOOKUP($B16,Lookups!$A$3:$A$17,Lookups!$B$3:$B$17),'VT CHS Emissions Schedule'!$A:$A,'VT CHS Emissions Schedule'!AA:AA),0)</f>
        <v>0</v>
      </c>
      <c r="BE16" s="66">
        <f>IF(BE$15&lt;2025+$T16,$J16+_xlfn.XLOOKUP(_xlfn.XLOOKUP($B16,Lookups!$A$3:$A$17,Lookups!$B$3:$B$17),'VT CHS Emissions Schedule'!$A:$A,'VT CHS Emissions Schedule'!AB:AB),0)</f>
        <v>0</v>
      </c>
      <c r="BF16" s="66">
        <f>IF(BF$15&lt;2025+$T16,$J16+_xlfn.XLOOKUP(_xlfn.XLOOKUP($B16,Lookups!$A$3:$A$17,Lookups!$B$3:$B$17),'VT CHS Emissions Schedule'!$A:$A,'VT CHS Emissions Schedule'!AC:AC),0)</f>
        <v>0</v>
      </c>
      <c r="BG16" s="63">
        <f>IF(BG$15&lt;2025+$T16,IF($B16="Natural gas",($P16*AG16)/(1-$I16)-($Q16*'VT CHS Emissions Schedule'!D$5)/(1-$K16),IF(OR($B16="Propane",$B16="Oil"),($P16*AG16)-($Q16*'VT CHS Emissions Schedule'!D$5)/(1-$K16),(($U$33*$R16*('VT CHS Emissions Schedule'!D$8+$N16)/$X$33)+($U$34*$R16*('VT CHS Emissions Schedule'!D$9+$M16)/$X$34)+($U$35*$R16*'VT CHS Emissions Schedule'!D$7/$X$35)/(1-$L16)+($U$36*$R16*'VT CHS Emissions Schedule'!D$5/$X$36/(1-$K16))+($U$37*$R16*('VT CHS Emissions Schedule'!D$36+$O16)/$X$37))-($Q16*'VT CHS Emissions Schedule'!D$5)/(1-$K16))),0)</f>
        <v>500336.83304169762</v>
      </c>
      <c r="BH16" s="63">
        <f>IF(BH$15&lt;2025+$T16,IF($B16="Natural gas",($P16*AH16)/(1-$I16)-($Q16*'VT CHS Emissions Schedule'!E$5)/(1-$K16),IF(OR($B16="Propane",$B16="Oil"),($P16*AH16)-($Q16*'VT CHS Emissions Schedule'!E$5)/(1-$K16),(($U$33*$R16*('VT CHS Emissions Schedule'!E$8+$N16)/$X$33)+($U$34*$R16*('VT CHS Emissions Schedule'!E$9+$M16)/$X$34)+($U$35*$R16*'VT CHS Emissions Schedule'!E$7/$X$35)/(1-$L16)+($U$36*$R16*'VT CHS Emissions Schedule'!E$5/$X$36/(1-$K16))+($U$37*$R16*('VT CHS Emissions Schedule'!E$36+$O16)/$X$37))-($Q16*'VT CHS Emissions Schedule'!E$5)/(1-$K16))),0)</f>
        <v>509191.17650998716</v>
      </c>
      <c r="BI16" s="63">
        <f>IF(BI$15&lt;2025+$T16,IF($B16="Natural gas",($P16*AI16)/(1-$I16)-($Q16*'VT CHS Emissions Schedule'!F$5)/(1-$K16),IF(OR($B16="Propane",$B16="Oil"),($P16*AI16)-($Q16*'VT CHS Emissions Schedule'!F$5)/(1-$K16),(($U$33*$R16*('VT CHS Emissions Schedule'!F$8+$N16)/$X$33)+($U$34*$R16*('VT CHS Emissions Schedule'!F$9+$M16)/$X$34)+($U$35*$R16*'VT CHS Emissions Schedule'!F$7/$X$35)/(1-$L16)+($U$36*$R16*'VT CHS Emissions Schedule'!F$5/$X$36/(1-$K16))+($U$37*$R16*('VT CHS Emissions Schedule'!F$36+$O16)/$X$37))-($Q16*'VT CHS Emissions Schedule'!F$5)/(1-$K16))),0)</f>
        <v>518045.51997827674</v>
      </c>
      <c r="BJ16" s="63">
        <f>IF(BJ$15&lt;2025+$T16,IF($B16="Natural gas",($P16*AJ16)/(1-$I16)-($Q16*'VT CHS Emissions Schedule'!G$5)/(1-$K16),IF(OR($B16="Propane",$B16="Oil"),($P16*AJ16)-($Q16*'VT CHS Emissions Schedule'!G$5)/(1-$K16),(($U$33*$R16*('VT CHS Emissions Schedule'!G$8+$N16)/$X$33)+($U$34*$R16*('VT CHS Emissions Schedule'!G$9+$M16)/$X$34)+($U$35*$R16*'VT CHS Emissions Schedule'!G$7/$X$35)/(1-$L16)+($U$36*$R16*'VT CHS Emissions Schedule'!G$5/$X$36/(1-$K16))+($U$37*$R16*('VT CHS Emissions Schedule'!G$36+$O16)/$X$37))-($Q16*'VT CHS Emissions Schedule'!G$5)/(1-$K16))),0)</f>
        <v>526899.86344656628</v>
      </c>
      <c r="BK16" s="63">
        <f>IF(BK$15&lt;2025+$T16,IF($B16="Natural gas",($P16*AK16)/(1-$I16)-($Q16*'VT CHS Emissions Schedule'!H$5)/(1-$K16),IF(OR($B16="Propane",$B16="Oil"),($P16*AK16)-($Q16*'VT CHS Emissions Schedule'!H$5)/(1-$K16),(($U$33*$R16*('VT CHS Emissions Schedule'!H$8+$N16)/$X$33)+($U$34*$R16*('VT CHS Emissions Schedule'!H$9+$M16)/$X$34)+($U$35*$R16*'VT CHS Emissions Schedule'!H$7/$X$35)/(1-$L16)+($U$36*$R16*'VT CHS Emissions Schedule'!H$5/$X$36/(1-$K16))+($U$37*$R16*('VT CHS Emissions Schedule'!H$36+$O16)/$X$37))-($Q16*'VT CHS Emissions Schedule'!H$5)/(1-$K16))),0)</f>
        <v>535754.20691485587</v>
      </c>
      <c r="BL16" s="63">
        <f>IF(BL$15&lt;2025+$T16,IF($B16="Natural gas",($P16*AL16)/(1-$I16)-($Q16*'VT CHS Emissions Schedule'!I$5)/(1-$K16),IF(OR($B16="Propane",$B16="Oil"),($P16*AL16)-($Q16*'VT CHS Emissions Schedule'!I$5)/(1-$K16),(($U$33*$R16*('VT CHS Emissions Schedule'!I$8+$N16)/$X$33)+($U$34*$R16*('VT CHS Emissions Schedule'!I$9+$M16)/$X$34)+($U$35*$R16*'VT CHS Emissions Schedule'!I$7/$X$35)/(1-$L16)+($U$36*$R16*'VT CHS Emissions Schedule'!I$5/$X$36/(1-$K16))+($U$37*$R16*('VT CHS Emissions Schedule'!I$36+$O16)/$X$37))-($Q16*'VT CHS Emissions Schedule'!I$5)/(1-$K16))),0)</f>
        <v>543955.28983331425</v>
      </c>
      <c r="BM16" s="63">
        <f>IF(BM$15&lt;2025+$T16,IF($B16="Natural gas",($P16*AM16)/(1-$I16)-($Q16*'VT CHS Emissions Schedule'!J$5)/(1-$K16),IF(OR($B16="Propane",$B16="Oil"),($P16*AM16)-($Q16*'VT CHS Emissions Schedule'!J$5)/(1-$K16),(($U$33*$R16*('VT CHS Emissions Schedule'!J$8+$N16)/$X$33)+($U$34*$R16*('VT CHS Emissions Schedule'!J$9+$M16)/$X$34)+($U$35*$R16*'VT CHS Emissions Schedule'!J$7/$X$35)/(1-$L16)+($U$36*$R16*'VT CHS Emissions Schedule'!J$5/$X$36/(1-$K16))+($U$37*$R16*('VT CHS Emissions Schedule'!J$36+$O16)/$X$37))-($Q16*'VT CHS Emissions Schedule'!J$5)/(1-$K16))),0)</f>
        <v>552809.63330160384</v>
      </c>
      <c r="BN16" s="63">
        <f>IF(BN$15&lt;2025+$T16,IF($B16="Natural gas",($P16*AN16)/(1-$I16)-($Q16*'VT CHS Emissions Schedule'!K$5)/(1-$K16),IF(OR($B16="Propane",$B16="Oil"),($P16*AN16)-($Q16*'VT CHS Emissions Schedule'!K$5)/(1-$K16),(($U$33*$R16*('VT CHS Emissions Schedule'!K$8+$N16)/$X$33)+($U$34*$R16*('VT CHS Emissions Schedule'!K$9+$M16)/$X$34)+($U$35*$R16*'VT CHS Emissions Schedule'!K$7/$X$35)/(1-$L16)+($U$36*$R16*'VT CHS Emissions Schedule'!K$5/$X$36/(1-$K16))+($U$37*$R16*('VT CHS Emissions Schedule'!K$36+$O16)/$X$37))-($Q16*'VT CHS Emissions Schedule'!K$5)/(1-$K16))),0)</f>
        <v>561663.97676989343</v>
      </c>
      <c r="BO16" s="63">
        <f>IF(BO$15&lt;2025+$T16,IF($B16="Natural gas",($P16*AO16)/(1-$I16)-($Q16*'VT CHS Emissions Schedule'!L$5)/(1-$K16),IF(OR($B16="Propane",$B16="Oil"),($P16*AO16)-($Q16*'VT CHS Emissions Schedule'!L$5)/(1-$K16),(($U$33*$R16*('VT CHS Emissions Schedule'!L$8+$N16)/$X$33)+($U$34*$R16*('VT CHS Emissions Schedule'!L$9+$M16)/$X$34)+($U$35*$R16*'VT CHS Emissions Schedule'!L$7/$X$35)/(1-$L16)+($U$36*$R16*'VT CHS Emissions Schedule'!L$5/$X$36/(1-$K16))+($U$37*$R16*('VT CHS Emissions Schedule'!L$36+$O16)/$X$37))-($Q16*'VT CHS Emissions Schedule'!L$5)/(1-$K16))),0)</f>
        <v>570518.3202381829</v>
      </c>
      <c r="BP16" s="63">
        <f>IF(BP$15&lt;2025+$T16,IF($B16="Natural gas",($P16*AP16)/(1-$I16)-($Q16*'VT CHS Emissions Schedule'!M$5)/(1-$K16),IF(OR($B16="Propane",$B16="Oil"),($P16*AP16)-($Q16*'VT CHS Emissions Schedule'!M$5)/(1-$K16),(($U$33*$R16*('VT CHS Emissions Schedule'!M$8+$N16)/$X$33)+($U$34*$R16*('VT CHS Emissions Schedule'!M$9+$M16)/$X$34)+($U$35*$R16*'VT CHS Emissions Schedule'!M$7/$X$35)/(1-$L16)+($U$36*$R16*'VT CHS Emissions Schedule'!M$5/$X$36/(1-$K16))+($U$37*$R16*('VT CHS Emissions Schedule'!M$36+$O16)/$X$37))-($Q16*'VT CHS Emissions Schedule'!M$5)/(1-$K16))),0)</f>
        <v>579372.66370647249</v>
      </c>
      <c r="BQ16" s="63">
        <f>IF(BQ$15&lt;2025+$T16,IF($B16="Natural gas",($P16*AQ16)/(1-$I16)-($Q16*'VT CHS Emissions Schedule'!N$5)/(1-$K16),IF(OR($B16="Propane",$B16="Oil"),($P16*AQ16)-($Q16*'VT CHS Emissions Schedule'!N$5)/(1-$K16),(($U$33*$R16*('VT CHS Emissions Schedule'!N$8+$N16)/$X$33)+($U$34*$R16*('VT CHS Emissions Schedule'!N$9+$M16)/$X$34)+($U$35*$R16*'VT CHS Emissions Schedule'!N$7/$X$35)/(1-$L16)+($U$36*$R16*'VT CHS Emissions Schedule'!N$5/$X$36/(1-$K16))+($U$37*$R16*('VT CHS Emissions Schedule'!N$36+$O16)/$X$37))-($Q16*'VT CHS Emissions Schedule'!N$5)/(1-$K16))),0)</f>
        <v>588116.48665888677</v>
      </c>
      <c r="BR16" s="63">
        <f>IF(BR$15&lt;2025+$T16,IF($B16="Natural gas",($P16*AR16)/(1-$I16)-($Q16*'VT CHS Emissions Schedule'!O$5)/(1-$K16),IF(OR($B16="Propane",$B16="Oil"),($P16*AR16)-($Q16*'VT CHS Emissions Schedule'!O$5)/(1-$K16),(($U$33*$R16*('VT CHS Emissions Schedule'!O$8+$N16)/$X$33)+($U$34*$R16*('VT CHS Emissions Schedule'!O$9+$M16)/$X$34)+($U$35*$R16*'VT CHS Emissions Schedule'!O$7/$X$35)/(1-$L16)+($U$36*$R16*'VT CHS Emissions Schedule'!O$5/$X$36/(1-$K16))+($U$37*$R16*('VT CHS Emissions Schedule'!O$36+$O16)/$X$37))-($Q16*'VT CHS Emissions Schedule'!O$5)/(1-$K16))),0)</f>
        <v>588116.48665888677</v>
      </c>
      <c r="BS16" s="63">
        <f>IF(BS$15&lt;2025+$T16,IF($B16="Natural gas",($P16*AS16)/(1-$I16)-($Q16*'VT CHS Emissions Schedule'!P$5)/(1-$K16),IF(OR($B16="Propane",$B16="Oil"),($P16*AS16)-($Q16*'VT CHS Emissions Schedule'!P$5)/(1-$K16),(($U$33*$R16*('VT CHS Emissions Schedule'!P$8+$N16)/$X$33)+($U$34*$R16*('VT CHS Emissions Schedule'!P$9+$M16)/$X$34)+($U$35*$R16*'VT CHS Emissions Schedule'!P$7/$X$35)/(1-$L16)+($U$36*$R16*'VT CHS Emissions Schedule'!P$5/$X$36/(1-$K16))+($U$37*$R16*('VT CHS Emissions Schedule'!P$36+$O16)/$X$37))-($Q16*'VT CHS Emissions Schedule'!P$5)/(1-$K16))),0)</f>
        <v>588116.48665888677</v>
      </c>
      <c r="BT16" s="63">
        <f>IF(BT$15&lt;2025+$T16,IF($B16="Natural gas",($P16*AT16)/(1-$I16)-($Q16*'VT CHS Emissions Schedule'!Q$5)/(1-$K16),IF(OR($B16="Propane",$B16="Oil"),($P16*AT16)-($Q16*'VT CHS Emissions Schedule'!Q$5)/(1-$K16),(($U$33*$R16*('VT CHS Emissions Schedule'!Q$8+$N16)/$X$33)+($U$34*$R16*('VT CHS Emissions Schedule'!Q$9+$M16)/$X$34)+($U$35*$R16*'VT CHS Emissions Schedule'!Q$7/$X$35)/(1-$L16)+($U$36*$R16*'VT CHS Emissions Schedule'!Q$5/$X$36/(1-$K16))+($U$37*$R16*('VT CHS Emissions Schedule'!Q$36+$O16)/$X$37))-($Q16*'VT CHS Emissions Schedule'!Q$5)/(1-$K16))),0)</f>
        <v>588116.48665888677</v>
      </c>
      <c r="BU16" s="63">
        <f>IF(BU$15&lt;2025+$T16,IF($B16="Natural gas",($P16*AU16)/(1-$I16)-($Q16*'VT CHS Emissions Schedule'!R$5)/(1-$K16),IF(OR($B16="Propane",$B16="Oil"),($P16*AU16)-($Q16*'VT CHS Emissions Schedule'!R$5)/(1-$K16),(($U$33*$R16*('VT CHS Emissions Schedule'!R$8+$N16)/$X$33)+($U$34*$R16*('VT CHS Emissions Schedule'!R$9+$M16)/$X$34)+($U$35*$R16*'VT CHS Emissions Schedule'!R$7/$X$35)/(1-$L16)+($U$36*$R16*'VT CHS Emissions Schedule'!R$5/$X$36/(1-$K16))+($U$37*$R16*('VT CHS Emissions Schedule'!R$36+$O16)/$X$37))-($Q16*'VT CHS Emissions Schedule'!R$5)/(1-$K16))),0)</f>
        <v>588116.48665888677</v>
      </c>
      <c r="BV16" s="63">
        <f>IF(BV$15&lt;2025+$T16,IF($B16="Natural gas",($P16*AV16)/(1-$I16)-($Q16*'VT CHS Emissions Schedule'!S$5)/(1-$K16),IF(OR($B16="Propane",$B16="Oil"),($P16*AV16)-($Q16*'VT CHS Emissions Schedule'!S$5)/(1-$K16),(($U$33*$R16*('VT CHS Emissions Schedule'!S$8+$N16)/$X$33)+($U$34*$R16*('VT CHS Emissions Schedule'!S$9+$M16)/$X$34)+($U$35*$R16*'VT CHS Emissions Schedule'!S$7/$X$35)/(1-$L16)+($U$36*$R16*'VT CHS Emissions Schedule'!S$5/$X$36/(1-$K16))+($U$37*$R16*('VT CHS Emissions Schedule'!S$36+$O16)/$X$37))-($Q16*'VT CHS Emissions Schedule'!S$5)/(1-$K16))),0)</f>
        <v>588081.04553176463</v>
      </c>
      <c r="BW16" s="63">
        <f>IF(BW$15&lt;2025+$T16,IF($B16="Natural gas",($P16*AW16)/(1-$I16)-($Q16*'VT CHS Emissions Schedule'!T$5)/(1-$K16),IF(OR($B16="Propane",$B16="Oil"),($P16*AW16)-($Q16*'VT CHS Emissions Schedule'!T$5)/(1-$K16),(($U$33*$R16*('VT CHS Emissions Schedule'!T$8+$N16)/$X$33)+($U$34*$R16*('VT CHS Emissions Schedule'!T$9+$M16)/$X$34)+($U$35*$R16*'VT CHS Emissions Schedule'!T$7/$X$35)/(1-$L16)+($U$36*$R16*'VT CHS Emissions Schedule'!T$5/$X$36/(1-$K16))+($U$37*$R16*('VT CHS Emissions Schedule'!T$36+$O16)/$X$37))-($Q16*'VT CHS Emissions Schedule'!T$5)/(1-$K16))),0)</f>
        <v>0</v>
      </c>
      <c r="BX16" s="63">
        <f>IF(BX$15&lt;2025+$T16,IF($B16="Natural gas",($P16*AX16)/(1-$I16)-($Q16*'VT CHS Emissions Schedule'!U$5)/(1-$K16),IF(OR($B16="Propane",$B16="Oil"),($P16*AX16)-($Q16*'VT CHS Emissions Schedule'!U$5)/(1-$K16),(($U$33*$R16*('VT CHS Emissions Schedule'!U$8+$N16)/$X$33)+($U$34*$R16*('VT CHS Emissions Schedule'!U$9+$M16)/$X$34)+($U$35*$R16*'VT CHS Emissions Schedule'!U$7/$X$35)/(1-$L16)+($U$36*$R16*'VT CHS Emissions Schedule'!U$5/$X$36/(1-$K16))+($U$37*$R16*('VT CHS Emissions Schedule'!U$36+$O16)/$X$37))-($Q16*'VT CHS Emissions Schedule'!U$5)/(1-$K16))),0)</f>
        <v>0</v>
      </c>
      <c r="BY16" s="63">
        <f>IF(BY$15&lt;2025+$T16,IF($B16="Natural gas",($P16*AY16)/(1-$I16)-($Q16*'VT CHS Emissions Schedule'!V$5)/(1-$K16),IF(OR($B16="Propane",$B16="Oil"),($P16*AY16)-($Q16*'VT CHS Emissions Schedule'!V$5)/(1-$K16),(($U$33*$R16*('VT CHS Emissions Schedule'!V$8+$N16)/$X$33)+($U$34*$R16*('VT CHS Emissions Schedule'!V$9+$M16)/$X$34)+($U$35*$R16*'VT CHS Emissions Schedule'!V$7/$X$35)/(1-$L16)+($U$36*$R16*'VT CHS Emissions Schedule'!V$5/$X$36/(1-$K16))+($U$37*$R16*('VT CHS Emissions Schedule'!V$36+$O16)/$X$37))-($Q16*'VT CHS Emissions Schedule'!V$5)/(1-$K16))),0)</f>
        <v>0</v>
      </c>
      <c r="BZ16" s="63">
        <f>IF(BZ$15&lt;2025+$T16,IF($B16="Natural gas",($P16*AZ16)/(1-$I16)-($Q16*'VT CHS Emissions Schedule'!W$5)/(1-$K16),IF(OR($B16="Propane",$B16="Oil"),($P16*AZ16)-($Q16*'VT CHS Emissions Schedule'!W$5)/(1-$K16),(($U$33*$R16*('VT CHS Emissions Schedule'!W$8+$N16)/$X$33)+($U$34*$R16*('VT CHS Emissions Schedule'!W$9+$M16)/$X$34)+($U$35*$R16*'VT CHS Emissions Schedule'!W$7/$X$35)/(1-$L16)+($U$36*$R16*'VT CHS Emissions Schedule'!W$5/$X$36/(1-$K16))+($U$37*$R16*('VT CHS Emissions Schedule'!W$36+$O16)/$X$37))-($Q16*'VT CHS Emissions Schedule'!W$5)/(1-$K16))),0)</f>
        <v>0</v>
      </c>
      <c r="CA16" s="63">
        <f>IF(CA$15&lt;2025+$T16,IF($B16="Natural gas",($P16*BA16)/(1-$I16)-($Q16*'VT CHS Emissions Schedule'!X$5)/(1-$K16),IF(OR($B16="Propane",$B16="Oil"),($P16*BA16)-($Q16*'VT CHS Emissions Schedule'!X$5)/(1-$K16),(($U$33*$R16*('VT CHS Emissions Schedule'!X$8+$N16)/$X$33)+($U$34*$R16*('VT CHS Emissions Schedule'!X$9+$M16)/$X$34)+($U$35*$R16*'VT CHS Emissions Schedule'!X$7/$X$35)/(1-$L16)+($U$36*$R16*'VT CHS Emissions Schedule'!X$5/$X$36/(1-$K16))+($U$37*$R16*('VT CHS Emissions Schedule'!X$36+$O16)/$X$37))-($Q16*'VT CHS Emissions Schedule'!X$5)/(1-$K16))),0)</f>
        <v>0</v>
      </c>
      <c r="CB16" s="63">
        <f>IF(CB$15&lt;2025+$T16,IF($B16="Natural gas",($P16*BB16)/(1-$I16)-($Q16*'VT CHS Emissions Schedule'!Y$5)/(1-$K16),IF(OR($B16="Propane",$B16="Oil"),($P16*BB16)-($Q16*'VT CHS Emissions Schedule'!Y$5)/(1-$K16),(($U$33*$R16*('VT CHS Emissions Schedule'!Y$8+$N16)/$X$33)+($U$34*$R16*('VT CHS Emissions Schedule'!Y$9+$M16)/$X$34)+($U$35*$R16*'VT CHS Emissions Schedule'!Y$7/$X$35)/(1-$L16)+($U$36*$R16*'VT CHS Emissions Schedule'!Y$5/$X$36/(1-$K16))+($U$37*$R16*('VT CHS Emissions Schedule'!Y$36+$O16)/$X$37))-($Q16*'VT CHS Emissions Schedule'!Y$5)/(1-$K16))),0)</f>
        <v>0</v>
      </c>
      <c r="CC16" s="63">
        <f>IF(CC$15&lt;2025+$T16,IF($B16="Natural gas",($P16*BC16)/(1-$I16)-($Q16*'VT CHS Emissions Schedule'!Z$5)/(1-$K16),IF(OR($B16="Propane",$B16="Oil"),($P16*BC16)-($Q16*'VT CHS Emissions Schedule'!Z$5)/(1-$K16),(($U$33*$R16*('VT CHS Emissions Schedule'!Z$8+$N16)/$X$33)+($U$34*$R16*('VT CHS Emissions Schedule'!Z$9+$M16)/$X$34)+($U$35*$R16*'VT CHS Emissions Schedule'!Z$7/$X$35)/(1-$L16)+($U$36*$R16*'VT CHS Emissions Schedule'!Z$5/$X$36/(1-$K16))+($U$37*$R16*('VT CHS Emissions Schedule'!Z$36+$O16)/$X$37))-($Q16*'VT CHS Emissions Schedule'!Z$5)/(1-$K16))),0)</f>
        <v>0</v>
      </c>
      <c r="CD16" s="63">
        <f>IF(CD$15&lt;2025+$T16,IF($B16="Natural gas",($P16*BD16)/(1-$I16)-($Q16*'VT CHS Emissions Schedule'!AA$5)/(1-$K16),IF(OR($B16="Propane",$B16="Oil"),($P16*BD16)-($Q16*'VT CHS Emissions Schedule'!AA$5)/(1-$K16),(($U$33*$R16*('VT CHS Emissions Schedule'!AA$8+$N16)/$X$33)+($U$34*$R16*('VT CHS Emissions Schedule'!AA$9+$M16)/$X$34)+($U$35*$R16*'VT CHS Emissions Schedule'!AA$7/$X$35)/(1-$L16)+($U$36*$R16*'VT CHS Emissions Schedule'!AA$5/$X$36/(1-$K16))+($U$37*$R16*('VT CHS Emissions Schedule'!AA$36+$O16)/$X$37))-($Q16*'VT CHS Emissions Schedule'!AA$5)/(1-$K16))),0)</f>
        <v>0</v>
      </c>
      <c r="CE16" s="63">
        <f>IF(CE$15&lt;2025+$T16,IF($B16="Natural gas",($P16*BE16)/(1-$I16)-($Q16*'VT CHS Emissions Schedule'!AB$5)/(1-$K16),IF(OR($B16="Propane",$B16="Oil"),($P16*BE16)-($Q16*'VT CHS Emissions Schedule'!AB$5)/(1-$K16),(($U$33*$R16*('VT CHS Emissions Schedule'!AB$8+$N16)/$X$33)+($U$34*$R16*('VT CHS Emissions Schedule'!AB$9+$M16)/$X$34)+($U$35*$R16*'VT CHS Emissions Schedule'!AB$7/$X$35)/(1-$L16)+($U$36*$R16*'VT CHS Emissions Schedule'!AB$5/$X$36/(1-$K16))+($U$37*$R16*('VT CHS Emissions Schedule'!AB$36+$O16)/$X$37))-($Q16*'VT CHS Emissions Schedule'!AB$5)/(1-$K16))),0)</f>
        <v>0</v>
      </c>
      <c r="CF16" s="63">
        <f>IF(CF$15&lt;2025+$T16,IF($B16="Natural gas",($P16*BF16)/(1-$I16)-($Q16*'VT CHS Emissions Schedule'!AC$5)/(1-$K16),IF(OR($B16="Propane",$B16="Oil"),($P16*BF16)-($Q16*'VT CHS Emissions Schedule'!AC$5)/(1-$K16),(($U$33*$R16*('VT CHS Emissions Schedule'!AC$8+$N16)/$X$33)+($U$34*$R16*('VT CHS Emissions Schedule'!AC$9+$M16)/$X$34)+($U$35*$R16*'VT CHS Emissions Schedule'!AC$7/$X$35)/(1-$L16)+($U$36*$R16*'VT CHS Emissions Schedule'!AC$5/$X$36/(1-$K16))+($U$37*$R16*('VT CHS Emissions Schedule'!AC$36+$O16)/$X$37))-($Q16*'VT CHS Emissions Schedule'!AC$5)/(1-$K16))),0)</f>
        <v>0</v>
      </c>
      <c r="CG16" s="63">
        <f>IF(CG$15&lt;2025+$T16,BG16+($S16*'VT CHS Emissions Schedule'!D$5)/(1-$K16),0)</f>
        <v>474022.98082314857</v>
      </c>
      <c r="CH16" s="63">
        <f>IF(CH$15&lt;2025+$T16,BH16+($S16*'VT CHS Emissions Schedule'!E$5)/(1-$K16),0)</f>
        <v>484707.04756210436</v>
      </c>
      <c r="CI16" s="63">
        <f>IF(CI$15&lt;2025+$T16,BI16+($S16*'VT CHS Emissions Schedule'!F$5)/(1-$K16),0)</f>
        <v>495391.11430106021</v>
      </c>
      <c r="CJ16" s="63">
        <f>IF(CJ$15&lt;2025+$T16,BJ16+($S16*'VT CHS Emissions Schedule'!G$5)/(1-$K16),0)</f>
        <v>506075.181040016</v>
      </c>
      <c r="CK16" s="63">
        <f>IF(CK$15&lt;2025+$T16,BK16+($S16*'VT CHS Emissions Schedule'!H$5)/(1-$K16),0)</f>
        <v>516759.2477789718</v>
      </c>
      <c r="CL16" s="63">
        <f>IF(CL$15&lt;2025+$T16,BL16+($S16*'VT CHS Emissions Schedule'!I$5)/(1-$K16),0)</f>
        <v>526790.0539680965</v>
      </c>
      <c r="CM16" s="63">
        <f>IF(CM$15&lt;2025+$T16,BM16+($S16*'VT CHS Emissions Schedule'!J$5)/(1-$K16),0)</f>
        <v>537474.12070705229</v>
      </c>
      <c r="CN16" s="63">
        <f>IF(CN$15&lt;2025+$T16,BN16+($S16*'VT CHS Emissions Schedule'!K$5)/(1-$K16),0)</f>
        <v>548158.1874460082</v>
      </c>
      <c r="CO16" s="63">
        <f>IF(CO$15&lt;2025+$T16,BO16+($S16*'VT CHS Emissions Schedule'!L$5)/(1-$K16),0)</f>
        <v>558842.25418496388</v>
      </c>
      <c r="CP16" s="63">
        <f>IF(CP$15&lt;2025+$T16,BP16+($S16*'VT CHS Emissions Schedule'!M$5)/(1-$K16),0)</f>
        <v>569526.32092391967</v>
      </c>
      <c r="CQ16" s="63">
        <f>IF(CQ$15&lt;2025+$T16,BQ16+($S16*'VT CHS Emissions Schedule'!N$5)/(1-$K16),0)</f>
        <v>580099.86714700027</v>
      </c>
      <c r="CR16" s="63">
        <f>IF(CR$15&lt;2025+$T16,BR16+($S16*'VT CHS Emissions Schedule'!O$5)/(1-$K16),0)</f>
        <v>580099.86714700027</v>
      </c>
      <c r="CS16" s="63">
        <f>IF(CS$15&lt;2025+$T16,BS16+($S16*'VT CHS Emissions Schedule'!P$5)/(1-$K16),0)</f>
        <v>580099.86714700027</v>
      </c>
      <c r="CT16" s="63">
        <f>IF(CT$15&lt;2025+$T16,BT16+($S16*'VT CHS Emissions Schedule'!Q$5)/(1-$K16),0)</f>
        <v>580099.86714700027</v>
      </c>
      <c r="CU16" s="63">
        <f>IF(CU$15&lt;2025+$T16,BU16+($S16*'VT CHS Emissions Schedule'!R$5)/(1-$K16),0)</f>
        <v>580099.86714700027</v>
      </c>
      <c r="CV16" s="63">
        <f>IF(CV$15&lt;2025+$T16,BV16+($S16*'VT CHS Emissions Schedule'!S$5)/(1-$K16),0)</f>
        <v>580064.42601987813</v>
      </c>
      <c r="CW16" s="63">
        <f>IF(CW$15&lt;2025+$T16,BW16+($S16*'VT CHS Emissions Schedule'!T$5)/(1-$K16),0)</f>
        <v>0</v>
      </c>
      <c r="CX16" s="63">
        <f>IF(CX$15&lt;2025+$T16,BX16+($S16*'VT CHS Emissions Schedule'!U$5)/(1-$K16),0)</f>
        <v>0</v>
      </c>
      <c r="CY16" s="63">
        <f>IF(CY$15&lt;2025+$T16,BY16+($S16*'VT CHS Emissions Schedule'!V$5)/(1-$K16),0)</f>
        <v>0</v>
      </c>
      <c r="CZ16" s="63">
        <f>IF(CZ$15&lt;2025+$T16,BZ16+($S16*'VT CHS Emissions Schedule'!W$5)/(1-$K16),0)</f>
        <v>0</v>
      </c>
      <c r="DA16" s="63">
        <f>IF(DA$15&lt;2025+$T16,CA16+($S16*'VT CHS Emissions Schedule'!X$5)/(1-$K16),0)</f>
        <v>0</v>
      </c>
      <c r="DB16" s="63">
        <f>IF(DB$15&lt;2025+$T16,CB16+($S16*'VT CHS Emissions Schedule'!Y$5)/(1-$K16),0)</f>
        <v>0</v>
      </c>
      <c r="DC16" s="63">
        <f>IF(DC$15&lt;2025+$T16,CC16+($S16*'VT CHS Emissions Schedule'!Z$5)/(1-$K16),0)</f>
        <v>0</v>
      </c>
      <c r="DD16" s="63">
        <f>IF(DD$15&lt;2025+$T16,CD16+($S16*'VT CHS Emissions Schedule'!AA$5)/(1-$K16),0)</f>
        <v>0</v>
      </c>
      <c r="DE16" s="63">
        <f>IF(DE$15&lt;2025+$T16,CE16+($S16*'VT CHS Emissions Schedule'!AB$5)/(1-$K16),0)</f>
        <v>0</v>
      </c>
      <c r="DF16" s="63">
        <f>IF(DF$15&lt;2025+$T16,CF16+($S16*'VT CHS Emissions Schedule'!AC$5)/(1-$K16),0)</f>
        <v>0</v>
      </c>
    </row>
    <row r="17" spans="1:110" ht="15.75" x14ac:dyDescent="0.25">
      <c r="A17" s="515"/>
      <c r="B17" s="123" t="s">
        <v>8</v>
      </c>
      <c r="C17" s="63">
        <f t="shared" si="0"/>
        <v>10609900.691217655</v>
      </c>
      <c r="D17" s="63">
        <f t="shared" si="1"/>
        <v>10380999.999140829</v>
      </c>
      <c r="E17" s="220">
        <f t="shared" si="2"/>
        <v>10.609900691217655</v>
      </c>
      <c r="F17" s="110">
        <f t="shared" ref="F17:F27" si="3">G17+H17</f>
        <v>581483.25290120696</v>
      </c>
      <c r="G17" s="63">
        <f>IF($B17="Natural gas",($P17*AG17)/(1-$I17)-($Q17*'VT CHS Emissions Schedule'!D$5)/(1-$K17),IF(OR($B17="Propane",$B17="Oil"),($P17*AG17)-($Q17*'VT CHS Emissions Schedule'!D$5)/(1-$K17),(($U$33*$R17*('VT CHS Emissions Schedule'!D$8+$N17)/$X$33)+($U$34*$R17*('VT CHS Emissions Schedule'!D$9+$M17)/$X$34)+($U$35*$R17*'VT CHS Emissions Schedule'!D$7/$X$35)/(1-$L17)+($U$36*$R17*'VT CHS Emissions Schedule'!D$5/$X$36/(1-$K17))+($U$37*$R17*('VT CHS Emissions Schedule'!D$36+$N17)/$X$37))-($Q17*'VT CHS Emissions Schedule'!D$5)/(1-$K17)))</f>
        <v>607797.10511975607</v>
      </c>
      <c r="H17" s="63">
        <f>($S17*'VT CHS Emissions Schedule'!D$5)/(1-$K17)</f>
        <v>-26313.852218549062</v>
      </c>
      <c r="I17" s="65">
        <f>_xlfn.XLOOKUP(B17,Lookups!$A$3:$A$15,Lookups!$E$3:$E$15)</f>
        <v>0</v>
      </c>
      <c r="J17" s="64">
        <f>_xlfn.XLOOKUP(B17,Lookups!$A$3:$A$15,Lookups!$D$3:$D$15)</f>
        <v>0.32764300000000002</v>
      </c>
      <c r="K17" s="65">
        <f>Lookups!$E$6</f>
        <v>8.9499999999999996E-2</v>
      </c>
      <c r="L17" s="65">
        <f>Lookups!$E$5</f>
        <v>1.4E-2</v>
      </c>
      <c r="M17" s="64">
        <f>Lookups!$D$4</f>
        <v>0.32764300000000002</v>
      </c>
      <c r="N17" s="64">
        <f>Lookups!$D$3</f>
        <v>0.21490000000000001</v>
      </c>
      <c r="O17" s="64">
        <f>Lookups!$D$8</f>
        <v>1.3776766038113153</v>
      </c>
      <c r="P17" s="63">
        <f t="shared" ref="P17:P26" si="4">$R17/$Y17</f>
        <v>9947.0400000000009</v>
      </c>
      <c r="Q17" s="63">
        <f t="shared" ref="Q17:Q27" si="5">$R17/($X17/0.85)*AD17</f>
        <v>3069.7662164923081</v>
      </c>
      <c r="R17" s="63">
        <f t="shared" ref="R17:R27" si="6">($U17*$V17*$W17*$AF17)</f>
        <v>8256.0432000000001</v>
      </c>
      <c r="S17" s="63">
        <f t="shared" ref="S17:S27" si="7">-((1-$AC17)*($AA17*$AB17)/$Z17)*$AE17</f>
        <v>-634.35789473684213</v>
      </c>
      <c r="T17" s="67">
        <v>16</v>
      </c>
      <c r="U17" s="79">
        <v>0.34</v>
      </c>
      <c r="V17" s="63">
        <v>12000</v>
      </c>
      <c r="W17" s="63">
        <v>1909</v>
      </c>
      <c r="X17" s="71">
        <v>7.8</v>
      </c>
      <c r="Y17" s="71">
        <f t="shared" ref="Y17:Y27" si="8">_xlfn.XLOOKUP($B17,$T$33:$T$37,$X$33:$X$37,"blended")</f>
        <v>0.83</v>
      </c>
      <c r="Z17" s="70">
        <v>15.2</v>
      </c>
      <c r="AA17" s="63">
        <f t="shared" ref="AA17:AA27" si="9">V17</f>
        <v>12000</v>
      </c>
      <c r="AB17" s="63">
        <v>240</v>
      </c>
      <c r="AC17" s="79">
        <v>7.0000000000000007E-2</v>
      </c>
      <c r="AD17" s="72">
        <v>3.4119999999999999</v>
      </c>
      <c r="AE17" s="73">
        <v>3.5999999999999999E-3</v>
      </c>
      <c r="AF17" s="74">
        <v>1.06E-3</v>
      </c>
      <c r="AG17" s="66">
        <f>IF(AG$15&lt;2025+$T17,$J17+_xlfn.XLOOKUP(_xlfn.XLOOKUP($B17,Lookups!$A$3:$A$17,Lookups!$B$3:$B$17),'VT CHS Emissions Schedule'!$A:$A,'VT CHS Emissions Schedule'!D:D),0)</f>
        <v>73.904833101663485</v>
      </c>
      <c r="AH17" s="66">
        <f>IF(AH$15&lt;2025+$T17,$J17+_xlfn.XLOOKUP(_xlfn.XLOOKUP($B17,Lookups!$A$3:$A$17,Lookups!$B$3:$B$17),'VT CHS Emissions Schedule'!$A:$A,'VT CHS Emissions Schedule'!E:E),0)</f>
        <v>73.904833101663485</v>
      </c>
      <c r="AI17" s="66">
        <f>IF(AI$15&lt;2025+$T17,$J17+_xlfn.XLOOKUP(_xlfn.XLOOKUP($B17,Lookups!$A$3:$A$17,Lookups!$B$3:$B$17),'VT CHS Emissions Schedule'!$A:$A,'VT CHS Emissions Schedule'!F:F),0)</f>
        <v>73.904833101663485</v>
      </c>
      <c r="AJ17" s="66">
        <f>IF(AJ$15&lt;2025+$T17,$J17+_xlfn.XLOOKUP(_xlfn.XLOOKUP($B17,Lookups!$A$3:$A$17,Lookups!$B$3:$B$17),'VT CHS Emissions Schedule'!$A:$A,'VT CHS Emissions Schedule'!G:G),0)</f>
        <v>73.904833101663485</v>
      </c>
      <c r="AK17" s="66">
        <f>IF(AK$15&lt;2025+$T17,$J17+_xlfn.XLOOKUP(_xlfn.XLOOKUP($B17,Lookups!$A$3:$A$17,Lookups!$B$3:$B$17),'VT CHS Emissions Schedule'!$A:$A,'VT CHS Emissions Schedule'!H:H),0)</f>
        <v>73.904833101663485</v>
      </c>
      <c r="AL17" s="66">
        <f>IF(AL$15&lt;2025+$T17,$J17+_xlfn.XLOOKUP(_xlfn.XLOOKUP($B17,Lookups!$A$3:$A$17,Lookups!$B$3:$B$17),'VT CHS Emissions Schedule'!$A:$A,'VT CHS Emissions Schedule'!I:I),0)</f>
        <v>73.534499723611702</v>
      </c>
      <c r="AM17" s="66">
        <f>IF(AM$15&lt;2025+$T17,$J17+_xlfn.XLOOKUP(_xlfn.XLOOKUP($B17,Lookups!$A$3:$A$17,Lookups!$B$3:$B$17),'VT CHS Emissions Schedule'!$A:$A,'VT CHS Emissions Schedule'!J:J),0)</f>
        <v>73.534499723611702</v>
      </c>
      <c r="AN17" s="66">
        <f>IF(AN$15&lt;2025+$T17,$J17+_xlfn.XLOOKUP(_xlfn.XLOOKUP($B17,Lookups!$A$3:$A$17,Lookups!$B$3:$B$17),'VT CHS Emissions Schedule'!$A:$A,'VT CHS Emissions Schedule'!K:K),0)</f>
        <v>73.534499723611702</v>
      </c>
      <c r="AO17" s="66">
        <f>IF(AO$15&lt;2025+$T17,$J17+_xlfn.XLOOKUP(_xlfn.XLOOKUP($B17,Lookups!$A$3:$A$17,Lookups!$B$3:$B$17),'VT CHS Emissions Schedule'!$A:$A,'VT CHS Emissions Schedule'!L:L),0)</f>
        <v>73.534499723611702</v>
      </c>
      <c r="AP17" s="66">
        <f>IF(AP$15&lt;2025+$T17,$J17+_xlfn.XLOOKUP(_xlfn.XLOOKUP($B17,Lookups!$A$3:$A$17,Lookups!$B$3:$B$17),'VT CHS Emissions Schedule'!$A:$A,'VT CHS Emissions Schedule'!M:M),0)</f>
        <v>73.534499723611702</v>
      </c>
      <c r="AQ17" s="66">
        <f>IF(AQ$15&lt;2025+$T17,$J17+_xlfn.XLOOKUP(_xlfn.XLOOKUP($B17,Lookups!$A$3:$A$17,Lookups!$B$3:$B$17),'VT CHS Emissions Schedule'!$A:$A,'VT CHS Emissions Schedule'!N:N),0)</f>
        <v>73.470057213134709</v>
      </c>
      <c r="AR17" s="66">
        <f>IF(AR$15&lt;2025+$T17,$J17+_xlfn.XLOOKUP(_xlfn.XLOOKUP($B17,Lookups!$A$3:$A$17,Lookups!$B$3:$B$17),'VT CHS Emissions Schedule'!$A:$A,'VT CHS Emissions Schedule'!O:O),0)</f>
        <v>73.470057213134709</v>
      </c>
      <c r="AS17" s="66">
        <f>IF(AS$15&lt;2025+$T17,$J17+_xlfn.XLOOKUP(_xlfn.XLOOKUP($B17,Lookups!$A$3:$A$17,Lookups!$B$3:$B$17),'VT CHS Emissions Schedule'!$A:$A,'VT CHS Emissions Schedule'!P:P),0)</f>
        <v>73.470057213134709</v>
      </c>
      <c r="AT17" s="66">
        <f>IF(AT$15&lt;2025+$T17,$J17+_xlfn.XLOOKUP(_xlfn.XLOOKUP($B17,Lookups!$A$3:$A$17,Lookups!$B$3:$B$17),'VT CHS Emissions Schedule'!$A:$A,'VT CHS Emissions Schedule'!Q:Q),0)</f>
        <v>73.470057213134709</v>
      </c>
      <c r="AU17" s="66">
        <f>IF(AU$15&lt;2025+$T17,$J17+_xlfn.XLOOKUP(_xlfn.XLOOKUP($B17,Lookups!$A$3:$A$17,Lookups!$B$3:$B$17),'VT CHS Emissions Schedule'!$A:$A,'VT CHS Emissions Schedule'!R:R),0)</f>
        <v>73.470057213134709</v>
      </c>
      <c r="AV17" s="66">
        <f>IF(AV$15&lt;2025+$T17,$J17+_xlfn.XLOOKUP(_xlfn.XLOOKUP($B17,Lookups!$A$3:$A$17,Lookups!$B$3:$B$17),'VT CHS Emissions Schedule'!$A:$A,'VT CHS Emissions Schedule'!S:S),0)</f>
        <v>73.450749829292349</v>
      </c>
      <c r="AW17" s="66">
        <f>IF(AW$15&lt;2025+$T17,$J17+_xlfn.XLOOKUP(_xlfn.XLOOKUP($B17,Lookups!$A$3:$A$17,Lookups!$B$3:$B$17),'VT CHS Emissions Schedule'!$A:$A,'VT CHS Emissions Schedule'!T:T),0)</f>
        <v>0</v>
      </c>
      <c r="AX17" s="66">
        <f>IF(AX$15&lt;2025+$T17,$J17+_xlfn.XLOOKUP(_xlfn.XLOOKUP($B17,Lookups!$A$3:$A$17,Lookups!$B$3:$B$17),'VT CHS Emissions Schedule'!$A:$A,'VT CHS Emissions Schedule'!U:U),0)</f>
        <v>0</v>
      </c>
      <c r="AY17" s="66">
        <f>IF(AY$15&lt;2025+$T17,$J17+_xlfn.XLOOKUP(_xlfn.XLOOKUP($B17,Lookups!$A$3:$A$17,Lookups!$B$3:$B$17),'VT CHS Emissions Schedule'!$A:$A,'VT CHS Emissions Schedule'!V:V),0)</f>
        <v>0</v>
      </c>
      <c r="AZ17" s="66">
        <f>IF(AZ$15&lt;2025+$T17,$J17+_xlfn.XLOOKUP(_xlfn.XLOOKUP($B17,Lookups!$A$3:$A$17,Lookups!$B$3:$B$17),'VT CHS Emissions Schedule'!$A:$A,'VT CHS Emissions Schedule'!W:W),0)</f>
        <v>0</v>
      </c>
      <c r="BA17" s="66">
        <f>IF(BA$15&lt;2025+$T17,$J17+_xlfn.XLOOKUP(_xlfn.XLOOKUP($B17,Lookups!$A$3:$A$17,Lookups!$B$3:$B$17),'VT CHS Emissions Schedule'!$A:$A,'VT CHS Emissions Schedule'!X:X),0)</f>
        <v>0</v>
      </c>
      <c r="BB17" s="66">
        <f>IF(BB$15&lt;2025+$T17,$J17+_xlfn.XLOOKUP(_xlfn.XLOOKUP($B17,Lookups!$A$3:$A$17,Lookups!$B$3:$B$17),'VT CHS Emissions Schedule'!$A:$A,'VT CHS Emissions Schedule'!Y:Y),0)</f>
        <v>0</v>
      </c>
      <c r="BC17" s="66">
        <f>IF(BC$15&lt;2025+$T17,$J17+_xlfn.XLOOKUP(_xlfn.XLOOKUP($B17,Lookups!$A$3:$A$17,Lookups!$B$3:$B$17),'VT CHS Emissions Schedule'!$A:$A,'VT CHS Emissions Schedule'!Z:Z),0)</f>
        <v>0</v>
      </c>
      <c r="BD17" s="66">
        <f>IF(BD$15&lt;2025+$T17,$J17+_xlfn.XLOOKUP(_xlfn.XLOOKUP($B17,Lookups!$A$3:$A$17,Lookups!$B$3:$B$17),'VT CHS Emissions Schedule'!$A:$A,'VT CHS Emissions Schedule'!AA:AA),0)</f>
        <v>0</v>
      </c>
      <c r="BE17" s="66">
        <f>IF(BE$15&lt;2025+$T17,$J17+_xlfn.XLOOKUP(_xlfn.XLOOKUP($B17,Lookups!$A$3:$A$17,Lookups!$B$3:$B$17),'VT CHS Emissions Schedule'!$A:$A,'VT CHS Emissions Schedule'!AB:AB),0)</f>
        <v>0</v>
      </c>
      <c r="BF17" s="66">
        <f>IF(BF$15&lt;2025+$T17,$J17+_xlfn.XLOOKUP(_xlfn.XLOOKUP($B17,Lookups!$A$3:$A$17,Lookups!$B$3:$B$17),'VT CHS Emissions Schedule'!$A:$A,'VT CHS Emissions Schedule'!AC:AC),0)</f>
        <v>0</v>
      </c>
      <c r="BG17" s="63">
        <f>IF(BG$15&lt;2025+$T17,IF($B17="Natural gas",($P17*AG17)/(1-$I17)-($Q17*'VT CHS Emissions Schedule'!D$5)/(1-$K17),IF(OR($B17="Propane",$B17="Oil"),($P17*AG17)-($Q17*'VT CHS Emissions Schedule'!D$5)/(1-$K17),(($U$33*$R17*('VT CHS Emissions Schedule'!D$8+$N17)/$X$33)+($U$34*$R17*('VT CHS Emissions Schedule'!D$9+$M17)/$X$34)+($U$35*$R17*'VT CHS Emissions Schedule'!D$7/$X$35)/(1-$L17)+($U$36*$R17*'VT CHS Emissions Schedule'!D$5/$X$36/(1-$K17))+($U$37*$R17*('VT CHS Emissions Schedule'!D$36+$O17)/$X$37))-($Q17*'VT CHS Emissions Schedule'!D$5)/(1-$K17))),0)</f>
        <v>607797.10511975607</v>
      </c>
      <c r="BH17" s="63">
        <f>IF(BH$15&lt;2025+$T17,IF($B17="Natural gas",($P17*AH17)/(1-$I17)-($Q17*'VT CHS Emissions Schedule'!E$5)/(1-$K17),IF(OR($B17="Propane",$B17="Oil"),($P17*AH17)-($Q17*'VT CHS Emissions Schedule'!E$5)/(1-$K17),(($U$33*$R17*('VT CHS Emissions Schedule'!E$8+$N17)/$X$33)+($U$34*$R17*('VT CHS Emissions Schedule'!E$9+$M17)/$X$34)+($U$35*$R17*'VT CHS Emissions Schedule'!E$7/$X$35)/(1-$L17)+($U$36*$R17*'VT CHS Emissions Schedule'!E$5/$X$36/(1-$K17))+($U$37*$R17*('VT CHS Emissions Schedule'!E$36+$O17)/$X$37))-($Q17*'VT CHS Emissions Schedule'!E$5)/(1-$K17))),0)</f>
        <v>616651.44858804566</v>
      </c>
      <c r="BI17" s="63">
        <f>IF(BI$15&lt;2025+$T17,IF($B17="Natural gas",($P17*AI17)/(1-$I17)-($Q17*'VT CHS Emissions Schedule'!F$5)/(1-$K17),IF(OR($B17="Propane",$B17="Oil"),($P17*AI17)-($Q17*'VT CHS Emissions Schedule'!F$5)/(1-$K17),(($U$33*$R17*('VT CHS Emissions Schedule'!F$8+$N17)/$X$33)+($U$34*$R17*('VT CHS Emissions Schedule'!F$9+$M17)/$X$34)+($U$35*$R17*'VT CHS Emissions Schedule'!F$7/$X$35)/(1-$L17)+($U$36*$R17*'VT CHS Emissions Schedule'!F$5/$X$36/(1-$K17))+($U$37*$R17*('VT CHS Emissions Schedule'!F$36+$O17)/$X$37))-($Q17*'VT CHS Emissions Schedule'!F$5)/(1-$K17))),0)</f>
        <v>625505.79205633514</v>
      </c>
      <c r="BJ17" s="63">
        <f>IF(BJ$15&lt;2025+$T17,IF($B17="Natural gas",($P17*AJ17)/(1-$I17)-($Q17*'VT CHS Emissions Schedule'!G$5)/(1-$K17),IF(OR($B17="Propane",$B17="Oil"),($P17*AJ17)-($Q17*'VT CHS Emissions Schedule'!G$5)/(1-$K17),(($U$33*$R17*('VT CHS Emissions Schedule'!G$8+$N17)/$X$33)+($U$34*$R17*('VT CHS Emissions Schedule'!G$9+$M17)/$X$34)+($U$35*$R17*'VT CHS Emissions Schedule'!G$7/$X$35)/(1-$L17)+($U$36*$R17*'VT CHS Emissions Schedule'!G$5/$X$36/(1-$K17))+($U$37*$R17*('VT CHS Emissions Schedule'!G$36+$O17)/$X$37))-($Q17*'VT CHS Emissions Schedule'!G$5)/(1-$K17))),0)</f>
        <v>634360.13552462473</v>
      </c>
      <c r="BK17" s="63">
        <f>IF(BK$15&lt;2025+$T17,IF($B17="Natural gas",($P17*AK17)/(1-$I17)-($Q17*'VT CHS Emissions Schedule'!H$5)/(1-$K17),IF(OR($B17="Propane",$B17="Oil"),($P17*AK17)-($Q17*'VT CHS Emissions Schedule'!H$5)/(1-$K17),(($U$33*$R17*('VT CHS Emissions Schedule'!H$8+$N17)/$X$33)+($U$34*$R17*('VT CHS Emissions Schedule'!H$9+$M17)/$X$34)+($U$35*$R17*'VT CHS Emissions Schedule'!H$7/$X$35)/(1-$L17)+($U$36*$R17*'VT CHS Emissions Schedule'!H$5/$X$36/(1-$K17))+($U$37*$R17*('VT CHS Emissions Schedule'!H$36+$O17)/$X$37))-($Q17*'VT CHS Emissions Schedule'!H$5)/(1-$K17))),0)</f>
        <v>643214.47899291432</v>
      </c>
      <c r="BL17" s="63">
        <f>IF(BL$15&lt;2025+$T17,IF($B17="Natural gas",($P17*AL17)/(1-$I17)-($Q17*'VT CHS Emissions Schedule'!I$5)/(1-$K17),IF(OR($B17="Propane",$B17="Oil"),($P17*AL17)-($Q17*'VT CHS Emissions Schedule'!I$5)/(1-$K17),(($U$33*$R17*('VT CHS Emissions Schedule'!I$8+$N17)/$X$33)+($U$34*$R17*('VT CHS Emissions Schedule'!I$9+$M17)/$X$34)+($U$35*$R17*'VT CHS Emissions Schedule'!I$7/$X$35)/(1-$L17)+($U$36*$R17*'VT CHS Emissions Schedule'!I$5/$X$36/(1-$K17))+($U$37*$R17*('VT CHS Emissions Schedule'!I$36+$O17)/$X$37))-($Q17*'VT CHS Emissions Schedule'!I$5)/(1-$K17))),0)</f>
        <v>648385.10153638769</v>
      </c>
      <c r="BM17" s="63">
        <f>IF(BM$15&lt;2025+$T17,IF($B17="Natural gas",($P17*AM17)/(1-$I17)-($Q17*'VT CHS Emissions Schedule'!J$5)/(1-$K17),IF(OR($B17="Propane",$B17="Oil"),($P17*AM17)-($Q17*'VT CHS Emissions Schedule'!J$5)/(1-$K17),(($U$33*$R17*('VT CHS Emissions Schedule'!J$8+$N17)/$X$33)+($U$34*$R17*('VT CHS Emissions Schedule'!J$9+$M17)/$X$34)+($U$35*$R17*'VT CHS Emissions Schedule'!J$7/$X$35)/(1-$L17)+($U$36*$R17*'VT CHS Emissions Schedule'!J$5/$X$36/(1-$K17))+($U$37*$R17*('VT CHS Emissions Schedule'!J$36+$O17)/$X$37))-($Q17*'VT CHS Emissions Schedule'!J$5)/(1-$K17))),0)</f>
        <v>657239.44500467728</v>
      </c>
      <c r="BN17" s="63">
        <f>IF(BN$15&lt;2025+$T17,IF($B17="Natural gas",($P17*AN17)/(1-$I17)-($Q17*'VT CHS Emissions Schedule'!K$5)/(1-$K17),IF(OR($B17="Propane",$B17="Oil"),($P17*AN17)-($Q17*'VT CHS Emissions Schedule'!K$5)/(1-$K17),(($U$33*$R17*('VT CHS Emissions Schedule'!K$8+$N17)/$X$33)+($U$34*$R17*('VT CHS Emissions Schedule'!K$9+$M17)/$X$34)+($U$35*$R17*'VT CHS Emissions Schedule'!K$7/$X$35)/(1-$L17)+($U$36*$R17*'VT CHS Emissions Schedule'!K$5/$X$36/(1-$K17))+($U$37*$R17*('VT CHS Emissions Schedule'!K$36+$O17)/$X$37))-($Q17*'VT CHS Emissions Schedule'!K$5)/(1-$K17))),0)</f>
        <v>666093.78847296687</v>
      </c>
      <c r="BO17" s="63">
        <f>IF(BO$15&lt;2025+$T17,IF($B17="Natural gas",($P17*AO17)/(1-$I17)-($Q17*'VT CHS Emissions Schedule'!L$5)/(1-$K17),IF(OR($B17="Propane",$B17="Oil"),($P17*AO17)-($Q17*'VT CHS Emissions Schedule'!L$5)/(1-$K17),(($U$33*$R17*('VT CHS Emissions Schedule'!L$8+$N17)/$X$33)+($U$34*$R17*('VT CHS Emissions Schedule'!L$9+$M17)/$X$34)+($U$35*$R17*'VT CHS Emissions Schedule'!L$7/$X$35)/(1-$L17)+($U$36*$R17*'VT CHS Emissions Schedule'!L$5/$X$36/(1-$K17))+($U$37*$R17*('VT CHS Emissions Schedule'!L$36+$O17)/$X$37))-($Q17*'VT CHS Emissions Schedule'!L$5)/(1-$K17))),0)</f>
        <v>674948.13194125635</v>
      </c>
      <c r="BP17" s="63">
        <f>IF(BP$15&lt;2025+$T17,IF($B17="Natural gas",($P17*AP17)/(1-$I17)-($Q17*'VT CHS Emissions Schedule'!M$5)/(1-$K17),IF(OR($B17="Propane",$B17="Oil"),($P17*AP17)-($Q17*'VT CHS Emissions Schedule'!M$5)/(1-$K17),(($U$33*$R17*('VT CHS Emissions Schedule'!M$8+$N17)/$X$33)+($U$34*$R17*('VT CHS Emissions Schedule'!M$9+$M17)/$X$34)+($U$35*$R17*'VT CHS Emissions Schedule'!M$7/$X$35)/(1-$L17)+($U$36*$R17*'VT CHS Emissions Schedule'!M$5/$X$36/(1-$K17))+($U$37*$R17*('VT CHS Emissions Schedule'!M$36+$O17)/$X$37))-($Q17*'VT CHS Emissions Schedule'!M$5)/(1-$K17))),0)</f>
        <v>683802.47540954594</v>
      </c>
      <c r="BQ17" s="63">
        <f>IF(BQ$15&lt;2025+$T17,IF($B17="Natural gas",($P17*AQ17)/(1-$I17)-($Q17*'VT CHS Emissions Schedule'!N$5)/(1-$K17),IF(OR($B17="Propane",$B17="Oil"),($P17*AQ17)-($Q17*'VT CHS Emissions Schedule'!N$5)/(1-$K17),(($U$33*$R17*('VT CHS Emissions Schedule'!N$8+$N17)/$X$33)+($U$34*$R17*('VT CHS Emissions Schedule'!N$9+$M17)/$X$34)+($U$35*$R17*'VT CHS Emissions Schedule'!N$7/$X$35)/(1-$L17)+($U$36*$R17*'VT CHS Emissions Schedule'!N$5/$X$36/(1-$K17))+($U$37*$R17*('VT CHS Emissions Schedule'!N$36+$O17)/$X$37))-($Q17*'VT CHS Emissions Schedule'!N$5)/(1-$K17))),0)</f>
        <v>692015.8066484204</v>
      </c>
      <c r="BR17" s="63">
        <f>IF(BR$15&lt;2025+$T17,IF($B17="Natural gas",($P17*AR17)/(1-$I17)-($Q17*'VT CHS Emissions Schedule'!O$5)/(1-$K17),IF(OR($B17="Propane",$B17="Oil"),($P17*AR17)-($Q17*'VT CHS Emissions Schedule'!O$5)/(1-$K17),(($U$33*$R17*('VT CHS Emissions Schedule'!O$8+$N17)/$X$33)+($U$34*$R17*('VT CHS Emissions Schedule'!O$9+$M17)/$X$34)+($U$35*$R17*'VT CHS Emissions Schedule'!O$7/$X$35)/(1-$L17)+($U$36*$R17*'VT CHS Emissions Schedule'!O$5/$X$36/(1-$K17))+($U$37*$R17*('VT CHS Emissions Schedule'!O$36+$O17)/$X$37))-($Q17*'VT CHS Emissions Schedule'!O$5)/(1-$K17))),0)</f>
        <v>692015.8066484204</v>
      </c>
      <c r="BS17" s="63">
        <f>IF(BS$15&lt;2025+$T17,IF($B17="Natural gas",($P17*AS17)/(1-$I17)-($Q17*'VT CHS Emissions Schedule'!P$5)/(1-$K17),IF(OR($B17="Propane",$B17="Oil"),($P17*AS17)-($Q17*'VT CHS Emissions Schedule'!P$5)/(1-$K17),(($U$33*$R17*('VT CHS Emissions Schedule'!P$8+$N17)/$X$33)+($U$34*$R17*('VT CHS Emissions Schedule'!P$9+$M17)/$X$34)+($U$35*$R17*'VT CHS Emissions Schedule'!P$7/$X$35)/(1-$L17)+($U$36*$R17*'VT CHS Emissions Schedule'!P$5/$X$36/(1-$K17))+($U$37*$R17*('VT CHS Emissions Schedule'!P$36+$O17)/$X$37))-($Q17*'VT CHS Emissions Schedule'!P$5)/(1-$K17))),0)</f>
        <v>692015.8066484204</v>
      </c>
      <c r="BT17" s="63">
        <f>IF(BT$15&lt;2025+$T17,IF($B17="Natural gas",($P17*AT17)/(1-$I17)-($Q17*'VT CHS Emissions Schedule'!Q$5)/(1-$K17),IF(OR($B17="Propane",$B17="Oil"),($P17*AT17)-($Q17*'VT CHS Emissions Schedule'!Q$5)/(1-$K17),(($U$33*$R17*('VT CHS Emissions Schedule'!Q$8+$N17)/$X$33)+($U$34*$R17*('VT CHS Emissions Schedule'!Q$9+$M17)/$X$34)+($U$35*$R17*'VT CHS Emissions Schedule'!Q$7/$X$35)/(1-$L17)+($U$36*$R17*'VT CHS Emissions Schedule'!Q$5/$X$36/(1-$K17))+($U$37*$R17*('VT CHS Emissions Schedule'!Q$36+$O17)/$X$37))-($Q17*'VT CHS Emissions Schedule'!Q$5)/(1-$K17))),0)</f>
        <v>692015.8066484204</v>
      </c>
      <c r="BU17" s="63">
        <f>IF(BU$15&lt;2025+$T17,IF($B17="Natural gas",($P17*AU17)/(1-$I17)-($Q17*'VT CHS Emissions Schedule'!R$5)/(1-$K17),IF(OR($B17="Propane",$B17="Oil"),($P17*AU17)-($Q17*'VT CHS Emissions Schedule'!R$5)/(1-$K17),(($U$33*$R17*('VT CHS Emissions Schedule'!R$8+$N17)/$X$33)+($U$34*$R17*('VT CHS Emissions Schedule'!R$9+$M17)/$X$34)+($U$35*$R17*'VT CHS Emissions Schedule'!R$7/$X$35)/(1-$L17)+($U$36*$R17*'VT CHS Emissions Schedule'!R$5/$X$36/(1-$K17))+($U$37*$R17*('VT CHS Emissions Schedule'!R$36+$O17)/$X$37))-($Q17*'VT CHS Emissions Schedule'!R$5)/(1-$K17))),0)</f>
        <v>692015.8066484204</v>
      </c>
      <c r="BV17" s="63">
        <f>IF(BV$15&lt;2025+$T17,IF($B17="Natural gas",($P17*AV17)/(1-$I17)-($Q17*'VT CHS Emissions Schedule'!S$5)/(1-$K17),IF(OR($B17="Propane",$B17="Oil"),($P17*AV17)-($Q17*'VT CHS Emissions Schedule'!S$5)/(1-$K17),(($U$33*$R17*('VT CHS Emissions Schedule'!S$8+$N17)/$X$33)+($U$34*$R17*('VT CHS Emissions Schedule'!S$9+$M17)/$X$34)+($U$35*$R17*'VT CHS Emissions Schedule'!S$7/$X$35)/(1-$L17)+($U$36*$R17*'VT CHS Emissions Schedule'!S$5/$X$36/(1-$K17))+($U$37*$R17*('VT CHS Emissions Schedule'!S$36+$O17)/$X$37))-($Q17*'VT CHS Emissions Schedule'!S$5)/(1-$K17))),0)</f>
        <v>691823.75532904512</v>
      </c>
      <c r="BW17" s="63">
        <f>IF(BW$15&lt;2025+$T17,IF($B17="Natural gas",($P17*AW17)/(1-$I17)-($Q17*'VT CHS Emissions Schedule'!T$5)/(1-$K17),IF(OR($B17="Propane",$B17="Oil"),($P17*AW17)-($Q17*'VT CHS Emissions Schedule'!T$5)/(1-$K17),(($U$33*$R17*('VT CHS Emissions Schedule'!T$8+$N17)/$X$33)+($U$34*$R17*('VT CHS Emissions Schedule'!T$9+$M17)/$X$34)+($U$35*$R17*'VT CHS Emissions Schedule'!T$7/$X$35)/(1-$L17)+($U$36*$R17*'VT CHS Emissions Schedule'!T$5/$X$36/(1-$K17))+($U$37*$R17*('VT CHS Emissions Schedule'!T$36+$O17)/$X$37))-($Q17*'VT CHS Emissions Schedule'!T$5)/(1-$K17))),0)</f>
        <v>0</v>
      </c>
      <c r="BX17" s="63">
        <f>IF(BX$15&lt;2025+$T17,IF($B17="Natural gas",($P17*AX17)/(1-$I17)-($Q17*'VT CHS Emissions Schedule'!U$5)/(1-$K17),IF(OR($B17="Propane",$B17="Oil"),($P17*AX17)-($Q17*'VT CHS Emissions Schedule'!U$5)/(1-$K17),(($U$33*$R17*('VT CHS Emissions Schedule'!U$8+$N17)/$X$33)+($U$34*$R17*('VT CHS Emissions Schedule'!U$9+$M17)/$X$34)+($U$35*$R17*'VT CHS Emissions Schedule'!U$7/$X$35)/(1-$L17)+($U$36*$R17*'VT CHS Emissions Schedule'!U$5/$X$36/(1-$K17))+($U$37*$R17*('VT CHS Emissions Schedule'!U$36+$O17)/$X$37))-($Q17*'VT CHS Emissions Schedule'!U$5)/(1-$K17))),0)</f>
        <v>0</v>
      </c>
      <c r="BY17" s="63">
        <f>IF(BY$15&lt;2025+$T17,IF($B17="Natural gas",($P17*AY17)/(1-$I17)-($Q17*'VT CHS Emissions Schedule'!V$5)/(1-$K17),IF(OR($B17="Propane",$B17="Oil"),($P17*AY17)-($Q17*'VT CHS Emissions Schedule'!V$5)/(1-$K17),(($U$33*$R17*('VT CHS Emissions Schedule'!V$8+$N17)/$X$33)+($U$34*$R17*('VT CHS Emissions Schedule'!V$9+$M17)/$X$34)+($U$35*$R17*'VT CHS Emissions Schedule'!V$7/$X$35)/(1-$L17)+($U$36*$R17*'VT CHS Emissions Schedule'!V$5/$X$36/(1-$K17))+($U$37*$R17*('VT CHS Emissions Schedule'!V$36+$O17)/$X$37))-($Q17*'VT CHS Emissions Schedule'!V$5)/(1-$K17))),0)</f>
        <v>0</v>
      </c>
      <c r="BZ17" s="63">
        <f>IF(BZ$15&lt;2025+$T17,IF($B17="Natural gas",($P17*AZ17)/(1-$I17)-($Q17*'VT CHS Emissions Schedule'!W$5)/(1-$K17),IF(OR($B17="Propane",$B17="Oil"),($P17*AZ17)-($Q17*'VT CHS Emissions Schedule'!W$5)/(1-$K17),(($U$33*$R17*('VT CHS Emissions Schedule'!W$8+$N17)/$X$33)+($U$34*$R17*('VT CHS Emissions Schedule'!W$9+$M17)/$X$34)+($U$35*$R17*'VT CHS Emissions Schedule'!W$7/$X$35)/(1-$L17)+($U$36*$R17*'VT CHS Emissions Schedule'!W$5/$X$36/(1-$K17))+($U$37*$R17*('VT CHS Emissions Schedule'!W$36+$O17)/$X$37))-($Q17*'VT CHS Emissions Schedule'!W$5)/(1-$K17))),0)</f>
        <v>0</v>
      </c>
      <c r="CA17" s="63">
        <f>IF(CA$15&lt;2025+$T17,IF($B17="Natural gas",($P17*BA17)/(1-$I17)-($Q17*'VT CHS Emissions Schedule'!X$5)/(1-$K17),IF(OR($B17="Propane",$B17="Oil"),($P17*BA17)-($Q17*'VT CHS Emissions Schedule'!X$5)/(1-$K17),(($U$33*$R17*('VT CHS Emissions Schedule'!X$8+$N17)/$X$33)+($U$34*$R17*('VT CHS Emissions Schedule'!X$9+$M17)/$X$34)+($U$35*$R17*'VT CHS Emissions Schedule'!X$7/$X$35)/(1-$L17)+($U$36*$R17*'VT CHS Emissions Schedule'!X$5/$X$36/(1-$K17))+($U$37*$R17*('VT CHS Emissions Schedule'!X$36+$O17)/$X$37))-($Q17*'VT CHS Emissions Schedule'!X$5)/(1-$K17))),0)</f>
        <v>0</v>
      </c>
      <c r="CB17" s="63">
        <f>IF(CB$15&lt;2025+$T17,IF($B17="Natural gas",($P17*BB17)/(1-$I17)-($Q17*'VT CHS Emissions Schedule'!Y$5)/(1-$K17),IF(OR($B17="Propane",$B17="Oil"),($P17*BB17)-($Q17*'VT CHS Emissions Schedule'!Y$5)/(1-$K17),(($U$33*$R17*('VT CHS Emissions Schedule'!Y$8+$N17)/$X$33)+($U$34*$R17*('VT CHS Emissions Schedule'!Y$9+$M17)/$X$34)+($U$35*$R17*'VT CHS Emissions Schedule'!Y$7/$X$35)/(1-$L17)+($U$36*$R17*'VT CHS Emissions Schedule'!Y$5/$X$36/(1-$K17))+($U$37*$R17*('VT CHS Emissions Schedule'!Y$36+$O17)/$X$37))-($Q17*'VT CHS Emissions Schedule'!Y$5)/(1-$K17))),0)</f>
        <v>0</v>
      </c>
      <c r="CC17" s="63">
        <f>IF(CC$15&lt;2025+$T17,IF($B17="Natural gas",($P17*BC17)/(1-$I17)-($Q17*'VT CHS Emissions Schedule'!Z$5)/(1-$K17),IF(OR($B17="Propane",$B17="Oil"),($P17*BC17)-($Q17*'VT CHS Emissions Schedule'!Z$5)/(1-$K17),(($U$33*$R17*('VT CHS Emissions Schedule'!Z$8+$N17)/$X$33)+($U$34*$R17*('VT CHS Emissions Schedule'!Z$9+$M17)/$X$34)+($U$35*$R17*'VT CHS Emissions Schedule'!Z$7/$X$35)/(1-$L17)+($U$36*$R17*'VT CHS Emissions Schedule'!Z$5/$X$36/(1-$K17))+($U$37*$R17*('VT CHS Emissions Schedule'!Z$36+$O17)/$X$37))-($Q17*'VT CHS Emissions Schedule'!Z$5)/(1-$K17))),0)</f>
        <v>0</v>
      </c>
      <c r="CD17" s="63">
        <f>IF(CD$15&lt;2025+$T17,IF($B17="Natural gas",($P17*BD17)/(1-$I17)-($Q17*'VT CHS Emissions Schedule'!AA$5)/(1-$K17),IF(OR($B17="Propane",$B17="Oil"),($P17*BD17)-($Q17*'VT CHS Emissions Schedule'!AA$5)/(1-$K17),(($U$33*$R17*('VT CHS Emissions Schedule'!AA$8+$N17)/$X$33)+($U$34*$R17*('VT CHS Emissions Schedule'!AA$9+$M17)/$X$34)+($U$35*$R17*'VT CHS Emissions Schedule'!AA$7/$X$35)/(1-$L17)+($U$36*$R17*'VT CHS Emissions Schedule'!AA$5/$X$36/(1-$K17))+($U$37*$R17*('VT CHS Emissions Schedule'!AA$36+$O17)/$X$37))-($Q17*'VT CHS Emissions Schedule'!AA$5)/(1-$K17))),0)</f>
        <v>0</v>
      </c>
      <c r="CE17" s="63">
        <f>IF(CE$15&lt;2025+$T17,IF($B17="Natural gas",($P17*BE17)/(1-$I17)-($Q17*'VT CHS Emissions Schedule'!AB$5)/(1-$K17),IF(OR($B17="Propane",$B17="Oil"),($P17*BE17)-($Q17*'VT CHS Emissions Schedule'!AB$5)/(1-$K17),(($U$33*$R17*('VT CHS Emissions Schedule'!AB$8+$N17)/$X$33)+($U$34*$R17*('VT CHS Emissions Schedule'!AB$9+$M17)/$X$34)+($U$35*$R17*'VT CHS Emissions Schedule'!AB$7/$X$35)/(1-$L17)+($U$36*$R17*'VT CHS Emissions Schedule'!AB$5/$X$36/(1-$K17))+($U$37*$R17*('VT CHS Emissions Schedule'!AB$36+$O17)/$X$37))-($Q17*'VT CHS Emissions Schedule'!AB$5)/(1-$K17))),0)</f>
        <v>0</v>
      </c>
      <c r="CF17" s="63">
        <f>IF(CF$15&lt;2025+$T17,IF($B17="Natural gas",($P17*BF17)/(1-$I17)-($Q17*'VT CHS Emissions Schedule'!AC$5)/(1-$K17),IF(OR($B17="Propane",$B17="Oil"),($P17*BF17)-($Q17*'VT CHS Emissions Schedule'!AC$5)/(1-$K17),(($U$33*$R17*('VT CHS Emissions Schedule'!AC$8+$N17)/$X$33)+($U$34*$R17*('VT CHS Emissions Schedule'!AC$9+$M17)/$X$34)+($U$35*$R17*'VT CHS Emissions Schedule'!AC$7/$X$35)/(1-$L17)+($U$36*$R17*'VT CHS Emissions Schedule'!AC$5/$X$36/(1-$K17))+($U$37*$R17*('VT CHS Emissions Schedule'!AC$36+$O17)/$X$37))-($Q17*'VT CHS Emissions Schedule'!AC$5)/(1-$K17))),0)</f>
        <v>0</v>
      </c>
      <c r="CG17" s="63">
        <f>IF(CG$15&lt;2025+$T17,BG17+($S17*'VT CHS Emissions Schedule'!D$5)/(1-$K17),0)</f>
        <v>581483.25290120696</v>
      </c>
      <c r="CH17" s="63">
        <f>IF(CH$15&lt;2025+$T17,BH17+($S17*'VT CHS Emissions Schedule'!E$5)/(1-$K17),0)</f>
        <v>592167.31964016287</v>
      </c>
      <c r="CI17" s="63">
        <f>IF(CI$15&lt;2025+$T17,BI17+($S17*'VT CHS Emissions Schedule'!F$5)/(1-$K17),0)</f>
        <v>602851.38637911854</v>
      </c>
      <c r="CJ17" s="63">
        <f>IF(CJ$15&lt;2025+$T17,BJ17+($S17*'VT CHS Emissions Schedule'!G$5)/(1-$K17),0)</f>
        <v>613535.45311807445</v>
      </c>
      <c r="CK17" s="63">
        <f>IF(CK$15&lt;2025+$T17,BK17+($S17*'VT CHS Emissions Schedule'!H$5)/(1-$K17),0)</f>
        <v>624219.51985703025</v>
      </c>
      <c r="CL17" s="63">
        <f>IF(CL$15&lt;2025+$T17,BL17+($S17*'VT CHS Emissions Schedule'!I$5)/(1-$K17),0)</f>
        <v>631219.86567116994</v>
      </c>
      <c r="CM17" s="63">
        <f>IF(CM$15&lt;2025+$T17,BM17+($S17*'VT CHS Emissions Schedule'!J$5)/(1-$K17),0)</f>
        <v>641903.93241012574</v>
      </c>
      <c r="CN17" s="63">
        <f>IF(CN$15&lt;2025+$T17,BN17+($S17*'VT CHS Emissions Schedule'!K$5)/(1-$K17),0)</f>
        <v>652587.99914908165</v>
      </c>
      <c r="CO17" s="63">
        <f>IF(CO$15&lt;2025+$T17,BO17+($S17*'VT CHS Emissions Schedule'!L$5)/(1-$K17),0)</f>
        <v>663272.06588803732</v>
      </c>
      <c r="CP17" s="63">
        <f>IF(CP$15&lt;2025+$T17,BP17+($S17*'VT CHS Emissions Schedule'!M$5)/(1-$K17),0)</f>
        <v>673956.13262699312</v>
      </c>
      <c r="CQ17" s="63">
        <f>IF(CQ$15&lt;2025+$T17,BQ17+($S17*'VT CHS Emissions Schedule'!N$5)/(1-$K17),0)</f>
        <v>683999.1871365339</v>
      </c>
      <c r="CR17" s="63">
        <f>IF(CR$15&lt;2025+$T17,BR17+($S17*'VT CHS Emissions Schedule'!O$5)/(1-$K17),0)</f>
        <v>683999.1871365339</v>
      </c>
      <c r="CS17" s="63">
        <f>IF(CS$15&lt;2025+$T17,BS17+($S17*'VT CHS Emissions Schedule'!P$5)/(1-$K17),0)</f>
        <v>683999.1871365339</v>
      </c>
      <c r="CT17" s="63">
        <f>IF(CT$15&lt;2025+$T17,BT17+($S17*'VT CHS Emissions Schedule'!Q$5)/(1-$K17),0)</f>
        <v>683999.1871365339</v>
      </c>
      <c r="CU17" s="63">
        <f>IF(CU$15&lt;2025+$T17,BU17+($S17*'VT CHS Emissions Schedule'!R$5)/(1-$K17),0)</f>
        <v>683999.1871365339</v>
      </c>
      <c r="CV17" s="63">
        <f>IF(CV$15&lt;2025+$T17,BV17+($S17*'VT CHS Emissions Schedule'!S$5)/(1-$K17),0)</f>
        <v>683807.13581715862</v>
      </c>
      <c r="CW17" s="63">
        <f>IF(CW$15&lt;2025+$T17,BW17+($S17*'VT CHS Emissions Schedule'!T$5)/(1-$K17),0)</f>
        <v>0</v>
      </c>
      <c r="CX17" s="63">
        <f>IF(CX$15&lt;2025+$T17,BX17+($S17*'VT CHS Emissions Schedule'!U$5)/(1-$K17),0)</f>
        <v>0</v>
      </c>
      <c r="CY17" s="63">
        <f>IF(CY$15&lt;2025+$T17,BY17+($S17*'VT CHS Emissions Schedule'!V$5)/(1-$K17),0)</f>
        <v>0</v>
      </c>
      <c r="CZ17" s="63">
        <f>IF(CZ$15&lt;2025+$T17,BZ17+($S17*'VT CHS Emissions Schedule'!W$5)/(1-$K17),0)</f>
        <v>0</v>
      </c>
      <c r="DA17" s="63">
        <f>IF(DA$15&lt;2025+$T17,CA17+($S17*'VT CHS Emissions Schedule'!X$5)/(1-$K17),0)</f>
        <v>0</v>
      </c>
      <c r="DB17" s="63">
        <f>IF(DB$15&lt;2025+$T17,CB17+($S17*'VT CHS Emissions Schedule'!Y$5)/(1-$K17),0)</f>
        <v>0</v>
      </c>
      <c r="DC17" s="63">
        <f>IF(DC$15&lt;2025+$T17,CC17+($S17*'VT CHS Emissions Schedule'!Z$5)/(1-$K17),0)</f>
        <v>0</v>
      </c>
      <c r="DD17" s="63">
        <f>IF(DD$15&lt;2025+$T17,CD17+($S17*'VT CHS Emissions Schedule'!AA$5)/(1-$K17),0)</f>
        <v>0</v>
      </c>
      <c r="DE17" s="63">
        <f>IF(DE$15&lt;2025+$T17,CE17+($S17*'VT CHS Emissions Schedule'!AB$5)/(1-$K17),0)</f>
        <v>0</v>
      </c>
      <c r="DF17" s="63">
        <f>IF(DF$15&lt;2025+$T17,CF17+($S17*'VT CHS Emissions Schedule'!AC$5)/(1-$K17),0)</f>
        <v>0</v>
      </c>
    </row>
    <row r="18" spans="1:110" ht="15.75" x14ac:dyDescent="0.25">
      <c r="A18" s="515"/>
      <c r="B18" s="123" t="s">
        <v>10</v>
      </c>
      <c r="C18" s="63">
        <f t="shared" si="0"/>
        <v>11987612.031771157</v>
      </c>
      <c r="D18" s="63">
        <f t="shared" si="1"/>
        <v>11758711.339694327</v>
      </c>
      <c r="E18" s="220">
        <f t="shared" si="2"/>
        <v>11.987612031771157</v>
      </c>
      <c r="F18" s="110">
        <f t="shared" si="3"/>
        <v>668766.60699315357</v>
      </c>
      <c r="G18" s="63">
        <f>IF($B18="Natural gas",($P18*AG18)/(1-$I18)-($Q18*'VT CHS Emissions Schedule'!D$5)/(1-$K18),IF(OR($B18="Propane",$B18="Oil"),($P18*AG18)-($Q18*'VT CHS Emissions Schedule'!D$5)/(1-$K18),(($U$33*$R18*('VT CHS Emissions Schedule'!D$8+$N18)/$X$33)+($U$34*$R18*('VT CHS Emissions Schedule'!D$9+$M18)/$X$34)+($U$35*$R18*'VT CHS Emissions Schedule'!D$7/$X$35)/(1-$L18)+($U$36*$R18*'VT CHS Emissions Schedule'!D$5/$X$36/(1-$K18))+($U$37*$R18*('VT CHS Emissions Schedule'!D$36+$N18)/$X$37))-($Q18*'VT CHS Emissions Schedule'!D$5)/(1-$K18)))</f>
        <v>695080.45921170269</v>
      </c>
      <c r="H18" s="63">
        <f>($S18*'VT CHS Emissions Schedule'!D$5)/(1-$K18)</f>
        <v>-26313.852218549062</v>
      </c>
      <c r="I18" s="65">
        <f>_xlfn.XLOOKUP(B18,Lookups!$A$3:$A$15,Lookups!$E$3:$E$15)</f>
        <v>0</v>
      </c>
      <c r="J18" s="64">
        <f>_xlfn.XLOOKUP(B18,Lookups!$A$3:$A$15,Lookups!$D$3:$D$15)</f>
        <v>0.21490000000000001</v>
      </c>
      <c r="K18" s="65">
        <f>Lookups!$E$6</f>
        <v>8.9499999999999996E-2</v>
      </c>
      <c r="L18" s="65">
        <f>Lookups!$E$5</f>
        <v>1.4E-2</v>
      </c>
      <c r="M18" s="64">
        <f>Lookups!$D$4</f>
        <v>0.32764300000000002</v>
      </c>
      <c r="N18" s="64">
        <f>Lookups!$D$3</f>
        <v>0.21490000000000001</v>
      </c>
      <c r="O18" s="64">
        <f>Lookups!$D$8</f>
        <v>1.3776766038113153</v>
      </c>
      <c r="P18" s="63">
        <f t="shared" si="4"/>
        <v>9828.6228571428583</v>
      </c>
      <c r="Q18" s="63">
        <f t="shared" si="5"/>
        <v>3069.7662164923081</v>
      </c>
      <c r="R18" s="63">
        <f t="shared" si="6"/>
        <v>8256.0432000000001</v>
      </c>
      <c r="S18" s="63">
        <f t="shared" si="7"/>
        <v>-634.35789473684213</v>
      </c>
      <c r="T18" s="67">
        <v>16</v>
      </c>
      <c r="U18" s="79">
        <v>0.34</v>
      </c>
      <c r="V18" s="63">
        <v>12000</v>
      </c>
      <c r="W18" s="63">
        <v>1909</v>
      </c>
      <c r="X18" s="71">
        <v>7.8</v>
      </c>
      <c r="Y18" s="71">
        <f t="shared" si="8"/>
        <v>0.84</v>
      </c>
      <c r="Z18" s="70">
        <v>15.2</v>
      </c>
      <c r="AA18" s="63">
        <f t="shared" si="9"/>
        <v>12000</v>
      </c>
      <c r="AB18" s="63">
        <v>240</v>
      </c>
      <c r="AC18" s="79">
        <v>7.0000000000000007E-2</v>
      </c>
      <c r="AD18" s="72">
        <v>3.4119999999999999</v>
      </c>
      <c r="AE18" s="73">
        <v>3.5999999999999999E-3</v>
      </c>
      <c r="AF18" s="74">
        <v>1.06E-3</v>
      </c>
      <c r="AG18" s="66">
        <f>IF(AG$15&lt;2025+$T18,$J18+_xlfn.XLOOKUP(_xlfn.XLOOKUP($B18,Lookups!$A$3:$A$17,Lookups!$B$3:$B$17),'VT CHS Emissions Schedule'!$A:$A,'VT CHS Emissions Schedule'!D:D),0)</f>
        <v>83.675780127206039</v>
      </c>
      <c r="AH18" s="66">
        <f>IF(AH$15&lt;2025+$T18,$J18+_xlfn.XLOOKUP(_xlfn.XLOOKUP($B18,Lookups!$A$3:$A$17,Lookups!$B$3:$B$17),'VT CHS Emissions Schedule'!$A:$A,'VT CHS Emissions Schedule'!E:E),0)</f>
        <v>83.675780127206039</v>
      </c>
      <c r="AI18" s="66">
        <f>IF(AI$15&lt;2025+$T18,$J18+_xlfn.XLOOKUP(_xlfn.XLOOKUP($B18,Lookups!$A$3:$A$17,Lookups!$B$3:$B$17),'VT CHS Emissions Schedule'!$A:$A,'VT CHS Emissions Schedule'!F:F),0)</f>
        <v>83.675780127206039</v>
      </c>
      <c r="AJ18" s="66">
        <f>IF(AJ$15&lt;2025+$T18,$J18+_xlfn.XLOOKUP(_xlfn.XLOOKUP($B18,Lookups!$A$3:$A$17,Lookups!$B$3:$B$17),'VT CHS Emissions Schedule'!$A:$A,'VT CHS Emissions Schedule'!G:G),0)</f>
        <v>83.675780127206039</v>
      </c>
      <c r="AK18" s="66">
        <f>IF(AK$15&lt;2025+$T18,$J18+_xlfn.XLOOKUP(_xlfn.XLOOKUP($B18,Lookups!$A$3:$A$17,Lookups!$B$3:$B$17),'VT CHS Emissions Schedule'!$A:$A,'VT CHS Emissions Schedule'!H:H),0)</f>
        <v>83.675780127206039</v>
      </c>
      <c r="AL18" s="66">
        <f>IF(AL$15&lt;2025+$T18,$J18+_xlfn.XLOOKUP(_xlfn.XLOOKUP($B18,Lookups!$A$3:$A$17,Lookups!$B$3:$B$17),'VT CHS Emissions Schedule'!$A:$A,'VT CHS Emissions Schedule'!I:I),0)</f>
        <v>83.14068089442506</v>
      </c>
      <c r="AM18" s="66">
        <f>IF(AM$15&lt;2025+$T18,$J18+_xlfn.XLOOKUP(_xlfn.XLOOKUP($B18,Lookups!$A$3:$A$17,Lookups!$B$3:$B$17),'VT CHS Emissions Schedule'!$A:$A,'VT CHS Emissions Schedule'!J:J),0)</f>
        <v>83.14068089442506</v>
      </c>
      <c r="AN18" s="66">
        <f>IF(AN$15&lt;2025+$T18,$J18+_xlfn.XLOOKUP(_xlfn.XLOOKUP($B18,Lookups!$A$3:$A$17,Lookups!$B$3:$B$17),'VT CHS Emissions Schedule'!$A:$A,'VT CHS Emissions Schedule'!K:K),0)</f>
        <v>83.14068089442506</v>
      </c>
      <c r="AO18" s="66">
        <f>IF(AO$15&lt;2025+$T18,$J18+_xlfn.XLOOKUP(_xlfn.XLOOKUP($B18,Lookups!$A$3:$A$17,Lookups!$B$3:$B$17),'VT CHS Emissions Schedule'!$A:$A,'VT CHS Emissions Schedule'!L:L),0)</f>
        <v>83.14068089442506</v>
      </c>
      <c r="AP18" s="66">
        <f>IF(AP$15&lt;2025+$T18,$J18+_xlfn.XLOOKUP(_xlfn.XLOOKUP($B18,Lookups!$A$3:$A$17,Lookups!$B$3:$B$17),'VT CHS Emissions Schedule'!$A:$A,'VT CHS Emissions Schedule'!M:M),0)</f>
        <v>83.14068089442506</v>
      </c>
      <c r="AQ18" s="66">
        <f>IF(AQ$15&lt;2025+$T18,$J18+_xlfn.XLOOKUP(_xlfn.XLOOKUP($B18,Lookups!$A$3:$A$17,Lookups!$B$3:$B$17),'VT CHS Emissions Schedule'!$A:$A,'VT CHS Emissions Schedule'!N:N),0)</f>
        <v>83.051578312022372</v>
      </c>
      <c r="AR18" s="66">
        <f>IF(AR$15&lt;2025+$T18,$J18+_xlfn.XLOOKUP(_xlfn.XLOOKUP($B18,Lookups!$A$3:$A$17,Lookups!$B$3:$B$17),'VT CHS Emissions Schedule'!$A:$A,'VT CHS Emissions Schedule'!O:O),0)</f>
        <v>83.051578312022372</v>
      </c>
      <c r="AS18" s="66">
        <f>IF(AS$15&lt;2025+$T18,$J18+_xlfn.XLOOKUP(_xlfn.XLOOKUP($B18,Lookups!$A$3:$A$17,Lookups!$B$3:$B$17),'VT CHS Emissions Schedule'!$A:$A,'VT CHS Emissions Schedule'!P:P),0)</f>
        <v>83.051578312022372</v>
      </c>
      <c r="AT18" s="66">
        <f>IF(AT$15&lt;2025+$T18,$J18+_xlfn.XLOOKUP(_xlfn.XLOOKUP($B18,Lookups!$A$3:$A$17,Lookups!$B$3:$B$17),'VT CHS Emissions Schedule'!$A:$A,'VT CHS Emissions Schedule'!Q:Q),0)</f>
        <v>83.051578312022372</v>
      </c>
      <c r="AU18" s="66">
        <f>IF(AU$15&lt;2025+$T18,$J18+_xlfn.XLOOKUP(_xlfn.XLOOKUP($B18,Lookups!$A$3:$A$17,Lookups!$B$3:$B$17),'VT CHS Emissions Schedule'!$A:$A,'VT CHS Emissions Schedule'!R:R),0)</f>
        <v>83.051578312022372</v>
      </c>
      <c r="AV18" s="66">
        <f>IF(AV$15&lt;2025+$T18,$J18+_xlfn.XLOOKUP(_xlfn.XLOOKUP($B18,Lookups!$A$3:$A$17,Lookups!$B$3:$B$17),'VT CHS Emissions Schedule'!$A:$A,'VT CHS Emissions Schedule'!S:S),0)</f>
        <v>83.023632213100427</v>
      </c>
      <c r="AW18" s="66">
        <f>IF(AW$15&lt;2025+$T18,$J18+_xlfn.XLOOKUP(_xlfn.XLOOKUP($B18,Lookups!$A$3:$A$17,Lookups!$B$3:$B$17),'VT CHS Emissions Schedule'!$A:$A,'VT CHS Emissions Schedule'!T:T),0)</f>
        <v>0</v>
      </c>
      <c r="AX18" s="66">
        <f>IF(AX$15&lt;2025+$T18,$J18+_xlfn.XLOOKUP(_xlfn.XLOOKUP($B18,Lookups!$A$3:$A$17,Lookups!$B$3:$B$17),'VT CHS Emissions Schedule'!$A:$A,'VT CHS Emissions Schedule'!U:U),0)</f>
        <v>0</v>
      </c>
      <c r="AY18" s="66">
        <f>IF(AY$15&lt;2025+$T18,$J18+_xlfn.XLOOKUP(_xlfn.XLOOKUP($B18,Lookups!$A$3:$A$17,Lookups!$B$3:$B$17),'VT CHS Emissions Schedule'!$A:$A,'VT CHS Emissions Schedule'!V:V),0)</f>
        <v>0</v>
      </c>
      <c r="AZ18" s="66">
        <f>IF(AZ$15&lt;2025+$T18,$J18+_xlfn.XLOOKUP(_xlfn.XLOOKUP($B18,Lookups!$A$3:$A$17,Lookups!$B$3:$B$17),'VT CHS Emissions Schedule'!$A:$A,'VT CHS Emissions Schedule'!W:W),0)</f>
        <v>0</v>
      </c>
      <c r="BA18" s="66">
        <f>IF(BA$15&lt;2025+$T18,$J18+_xlfn.XLOOKUP(_xlfn.XLOOKUP($B18,Lookups!$A$3:$A$17,Lookups!$B$3:$B$17),'VT CHS Emissions Schedule'!$A:$A,'VT CHS Emissions Schedule'!X:X),0)</f>
        <v>0</v>
      </c>
      <c r="BB18" s="66">
        <f>IF(BB$15&lt;2025+$T18,$J18+_xlfn.XLOOKUP(_xlfn.XLOOKUP($B18,Lookups!$A$3:$A$17,Lookups!$B$3:$B$17),'VT CHS Emissions Schedule'!$A:$A,'VT CHS Emissions Schedule'!Y:Y),0)</f>
        <v>0</v>
      </c>
      <c r="BC18" s="66">
        <f>IF(BC$15&lt;2025+$T18,$J18+_xlfn.XLOOKUP(_xlfn.XLOOKUP($B18,Lookups!$A$3:$A$17,Lookups!$B$3:$B$17),'VT CHS Emissions Schedule'!$A:$A,'VT CHS Emissions Schedule'!Z:Z),0)</f>
        <v>0</v>
      </c>
      <c r="BD18" s="66">
        <f>IF(BD$15&lt;2025+$T18,$J18+_xlfn.XLOOKUP(_xlfn.XLOOKUP($B18,Lookups!$A$3:$A$17,Lookups!$B$3:$B$17),'VT CHS Emissions Schedule'!$A:$A,'VT CHS Emissions Schedule'!AA:AA),0)</f>
        <v>0</v>
      </c>
      <c r="BE18" s="66">
        <f>IF(BE$15&lt;2025+$T18,$J18+_xlfn.XLOOKUP(_xlfn.XLOOKUP($B18,Lookups!$A$3:$A$17,Lookups!$B$3:$B$17),'VT CHS Emissions Schedule'!$A:$A,'VT CHS Emissions Schedule'!AB:AB),0)</f>
        <v>0</v>
      </c>
      <c r="BF18" s="66">
        <f>IF(BF$15&lt;2025+$T18,$J18+_xlfn.XLOOKUP(_xlfn.XLOOKUP($B18,Lookups!$A$3:$A$17,Lookups!$B$3:$B$17),'VT CHS Emissions Schedule'!$A:$A,'VT CHS Emissions Schedule'!AC:AC),0)</f>
        <v>0</v>
      </c>
      <c r="BG18" s="63">
        <f>IF(BG$15&lt;2025+$T18,IF($B18="Natural gas",($P18*AG18)/(1-$I18)-($Q18*'VT CHS Emissions Schedule'!D$5)/(1-$K18),IF(OR($B18="Propane",$B18="Oil"),($P18*AG18)-($Q18*'VT CHS Emissions Schedule'!D$5)/(1-$K18),(($U$33*$R18*('VT CHS Emissions Schedule'!D$8+$N18)/$X$33)+($U$34*$R18*('VT CHS Emissions Schedule'!D$9+$M18)/$X$34)+($U$35*$R18*'VT CHS Emissions Schedule'!D$7/$X$35)/(1-$L18)+($U$36*$R18*'VT CHS Emissions Schedule'!D$5/$X$36/(1-$K18))+($U$37*$R18*('VT CHS Emissions Schedule'!D$36+$O18)/$X$37))-($Q18*'VT CHS Emissions Schedule'!D$5)/(1-$K18))),0)</f>
        <v>695080.45921170269</v>
      </c>
      <c r="BH18" s="63">
        <f>IF(BH$15&lt;2025+$T18,IF($B18="Natural gas",($P18*AH18)/(1-$I18)-($Q18*'VT CHS Emissions Schedule'!E$5)/(1-$K18),IF(OR($B18="Propane",$B18="Oil"),($P18*AH18)-($Q18*'VT CHS Emissions Schedule'!E$5)/(1-$K18),(($U$33*$R18*('VT CHS Emissions Schedule'!E$8+$N18)/$X$33)+($U$34*$R18*('VT CHS Emissions Schedule'!E$9+$M18)/$X$34)+($U$35*$R18*'VT CHS Emissions Schedule'!E$7/$X$35)/(1-$L18)+($U$36*$R18*'VT CHS Emissions Schedule'!E$5/$X$36/(1-$K18))+($U$37*$R18*('VT CHS Emissions Schedule'!E$36+$O18)/$X$37))-($Q18*'VT CHS Emissions Schedule'!E$5)/(1-$K18))),0)</f>
        <v>703934.80267999228</v>
      </c>
      <c r="BI18" s="63">
        <f>IF(BI$15&lt;2025+$T18,IF($B18="Natural gas",($P18*AI18)/(1-$I18)-($Q18*'VT CHS Emissions Schedule'!F$5)/(1-$K18),IF(OR($B18="Propane",$B18="Oil"),($P18*AI18)-($Q18*'VT CHS Emissions Schedule'!F$5)/(1-$K18),(($U$33*$R18*('VT CHS Emissions Schedule'!F$8+$N18)/$X$33)+($U$34*$R18*('VT CHS Emissions Schedule'!F$9+$M18)/$X$34)+($U$35*$R18*'VT CHS Emissions Schedule'!F$7/$X$35)/(1-$L18)+($U$36*$R18*'VT CHS Emissions Schedule'!F$5/$X$36/(1-$K18))+($U$37*$R18*('VT CHS Emissions Schedule'!F$36+$O18)/$X$37))-($Q18*'VT CHS Emissions Schedule'!F$5)/(1-$K18))),0)</f>
        <v>712789.14614828187</v>
      </c>
      <c r="BJ18" s="63">
        <f>IF(BJ$15&lt;2025+$T18,IF($B18="Natural gas",($P18*AJ18)/(1-$I18)-($Q18*'VT CHS Emissions Schedule'!G$5)/(1-$K18),IF(OR($B18="Propane",$B18="Oil"),($P18*AJ18)-($Q18*'VT CHS Emissions Schedule'!G$5)/(1-$K18),(($U$33*$R18*('VT CHS Emissions Schedule'!G$8+$N18)/$X$33)+($U$34*$R18*('VT CHS Emissions Schedule'!G$9+$M18)/$X$34)+($U$35*$R18*'VT CHS Emissions Schedule'!G$7/$X$35)/(1-$L18)+($U$36*$R18*'VT CHS Emissions Schedule'!G$5/$X$36/(1-$K18))+($U$37*$R18*('VT CHS Emissions Schedule'!G$36+$O18)/$X$37))-($Q18*'VT CHS Emissions Schedule'!G$5)/(1-$K18))),0)</f>
        <v>721643.48961657134</v>
      </c>
      <c r="BK18" s="63">
        <f>IF(BK$15&lt;2025+$T18,IF($B18="Natural gas",($P18*AK18)/(1-$I18)-($Q18*'VT CHS Emissions Schedule'!H$5)/(1-$K18),IF(OR($B18="Propane",$B18="Oil"),($P18*AK18)-($Q18*'VT CHS Emissions Schedule'!H$5)/(1-$K18),(($U$33*$R18*('VT CHS Emissions Schedule'!H$8+$N18)/$X$33)+($U$34*$R18*('VT CHS Emissions Schedule'!H$9+$M18)/$X$34)+($U$35*$R18*'VT CHS Emissions Schedule'!H$7/$X$35)/(1-$L18)+($U$36*$R18*'VT CHS Emissions Schedule'!H$5/$X$36/(1-$K18))+($U$37*$R18*('VT CHS Emissions Schedule'!H$36+$O18)/$X$37))-($Q18*'VT CHS Emissions Schedule'!H$5)/(1-$K18))),0)</f>
        <v>730497.83308486093</v>
      </c>
      <c r="BL18" s="63">
        <f>IF(BL$15&lt;2025+$T18,IF($B18="Natural gas",($P18*AL18)/(1-$I18)-($Q18*'VT CHS Emissions Schedule'!I$5)/(1-$K18),IF(OR($B18="Propane",$B18="Oil"),($P18*AL18)-($Q18*'VT CHS Emissions Schedule'!I$5)/(1-$K18),(($U$33*$R18*('VT CHS Emissions Schedule'!I$8+$N18)/$X$33)+($U$34*$R18*('VT CHS Emissions Schedule'!I$9+$M18)/$X$34)+($U$35*$R18*'VT CHS Emissions Schedule'!I$7/$X$35)/(1-$L18)+($U$36*$R18*'VT CHS Emissions Schedule'!I$5/$X$36/(1-$K18))+($U$37*$R18*('VT CHS Emissions Schedule'!I$36+$O18)/$X$37))-($Q18*'VT CHS Emissions Schedule'!I$5)/(1-$K18))),0)</f>
        <v>734092.88800299971</v>
      </c>
      <c r="BM18" s="63">
        <f>IF(BM$15&lt;2025+$T18,IF($B18="Natural gas",($P18*AM18)/(1-$I18)-($Q18*'VT CHS Emissions Schedule'!J$5)/(1-$K18),IF(OR($B18="Propane",$B18="Oil"),($P18*AM18)-($Q18*'VT CHS Emissions Schedule'!J$5)/(1-$K18),(($U$33*$R18*('VT CHS Emissions Schedule'!J$8+$N18)/$X$33)+($U$34*$R18*('VT CHS Emissions Schedule'!J$9+$M18)/$X$34)+($U$35*$R18*'VT CHS Emissions Schedule'!J$7/$X$35)/(1-$L18)+($U$36*$R18*'VT CHS Emissions Schedule'!J$5/$X$36/(1-$K18))+($U$37*$R18*('VT CHS Emissions Schedule'!J$36+$O18)/$X$37))-($Q18*'VT CHS Emissions Schedule'!J$5)/(1-$K18))),0)</f>
        <v>742947.2314712893</v>
      </c>
      <c r="BN18" s="63">
        <f>IF(BN$15&lt;2025+$T18,IF($B18="Natural gas",($P18*AN18)/(1-$I18)-($Q18*'VT CHS Emissions Schedule'!K$5)/(1-$K18),IF(OR($B18="Propane",$B18="Oil"),($P18*AN18)-($Q18*'VT CHS Emissions Schedule'!K$5)/(1-$K18),(($U$33*$R18*('VT CHS Emissions Schedule'!K$8+$N18)/$X$33)+($U$34*$R18*('VT CHS Emissions Schedule'!K$9+$M18)/$X$34)+($U$35*$R18*'VT CHS Emissions Schedule'!K$7/$X$35)/(1-$L18)+($U$36*$R18*'VT CHS Emissions Schedule'!K$5/$X$36/(1-$K18))+($U$37*$R18*('VT CHS Emissions Schedule'!K$36+$O18)/$X$37))-($Q18*'VT CHS Emissions Schedule'!K$5)/(1-$K18))),0)</f>
        <v>751801.57493957889</v>
      </c>
      <c r="BO18" s="63">
        <f>IF(BO$15&lt;2025+$T18,IF($B18="Natural gas",($P18*AO18)/(1-$I18)-($Q18*'VT CHS Emissions Schedule'!L$5)/(1-$K18),IF(OR($B18="Propane",$B18="Oil"),($P18*AO18)-($Q18*'VT CHS Emissions Schedule'!L$5)/(1-$K18),(($U$33*$R18*('VT CHS Emissions Schedule'!L$8+$N18)/$X$33)+($U$34*$R18*('VT CHS Emissions Schedule'!L$9+$M18)/$X$34)+($U$35*$R18*'VT CHS Emissions Schedule'!L$7/$X$35)/(1-$L18)+($U$36*$R18*'VT CHS Emissions Schedule'!L$5/$X$36/(1-$K18))+($U$37*$R18*('VT CHS Emissions Schedule'!L$36+$O18)/$X$37))-($Q18*'VT CHS Emissions Schedule'!L$5)/(1-$K18))),0)</f>
        <v>760655.91840786836</v>
      </c>
      <c r="BP18" s="63">
        <f>IF(BP$15&lt;2025+$T18,IF($B18="Natural gas",($P18*AP18)/(1-$I18)-($Q18*'VT CHS Emissions Schedule'!M$5)/(1-$K18),IF(OR($B18="Propane",$B18="Oil"),($P18*AP18)-($Q18*'VT CHS Emissions Schedule'!M$5)/(1-$K18),(($U$33*$R18*('VT CHS Emissions Schedule'!M$8+$N18)/$X$33)+($U$34*$R18*('VT CHS Emissions Schedule'!M$9+$M18)/$X$34)+($U$35*$R18*'VT CHS Emissions Schedule'!M$7/$X$35)/(1-$L18)+($U$36*$R18*'VT CHS Emissions Schedule'!M$5/$X$36/(1-$K18))+($U$37*$R18*('VT CHS Emissions Schedule'!M$36+$O18)/$X$37))-($Q18*'VT CHS Emissions Schedule'!M$5)/(1-$K18))),0)</f>
        <v>769510.26187615795</v>
      </c>
      <c r="BQ18" s="63">
        <f>IF(BQ$15&lt;2025+$T18,IF($B18="Natural gas",($P18*AQ18)/(1-$I18)-($Q18*'VT CHS Emissions Schedule'!N$5)/(1-$K18),IF(OR($B18="Propane",$B18="Oil"),($P18*AQ18)-($Q18*'VT CHS Emissions Schedule'!N$5)/(1-$K18),(($U$33*$R18*('VT CHS Emissions Schedule'!N$8+$N18)/$X$33)+($U$34*$R18*('VT CHS Emissions Schedule'!N$9+$M18)/$X$34)+($U$35*$R18*'VT CHS Emissions Schedule'!N$7/$X$35)/(1-$L18)+($U$36*$R18*'VT CHS Emissions Schedule'!N$5/$X$36/(1-$K18))+($U$37*$R18*('VT CHS Emissions Schedule'!N$36+$O18)/$X$37))-($Q18*'VT CHS Emissions Schedule'!N$5)/(1-$K18))),0)</f>
        <v>777488.84966641408</v>
      </c>
      <c r="BR18" s="63">
        <f>IF(BR$15&lt;2025+$T18,IF($B18="Natural gas",($P18*AR18)/(1-$I18)-($Q18*'VT CHS Emissions Schedule'!O$5)/(1-$K18),IF(OR($B18="Propane",$B18="Oil"),($P18*AR18)-($Q18*'VT CHS Emissions Schedule'!O$5)/(1-$K18),(($U$33*$R18*('VT CHS Emissions Schedule'!O$8+$N18)/$X$33)+($U$34*$R18*('VT CHS Emissions Schedule'!O$9+$M18)/$X$34)+($U$35*$R18*'VT CHS Emissions Schedule'!O$7/$X$35)/(1-$L18)+($U$36*$R18*'VT CHS Emissions Schedule'!O$5/$X$36/(1-$K18))+($U$37*$R18*('VT CHS Emissions Schedule'!O$36+$O18)/$X$37))-($Q18*'VT CHS Emissions Schedule'!O$5)/(1-$K18))),0)</f>
        <v>777488.84966641408</v>
      </c>
      <c r="BS18" s="63">
        <f>IF(BS$15&lt;2025+$T18,IF($B18="Natural gas",($P18*AS18)/(1-$I18)-($Q18*'VT CHS Emissions Schedule'!P$5)/(1-$K18),IF(OR($B18="Propane",$B18="Oil"),($P18*AS18)-($Q18*'VT CHS Emissions Schedule'!P$5)/(1-$K18),(($U$33*$R18*('VT CHS Emissions Schedule'!P$8+$N18)/$X$33)+($U$34*$R18*('VT CHS Emissions Schedule'!P$9+$M18)/$X$34)+($U$35*$R18*'VT CHS Emissions Schedule'!P$7/$X$35)/(1-$L18)+($U$36*$R18*'VT CHS Emissions Schedule'!P$5/$X$36/(1-$K18))+($U$37*$R18*('VT CHS Emissions Schedule'!P$36+$O18)/$X$37))-($Q18*'VT CHS Emissions Schedule'!P$5)/(1-$K18))),0)</f>
        <v>777488.84966641408</v>
      </c>
      <c r="BT18" s="63">
        <f>IF(BT$15&lt;2025+$T18,IF($B18="Natural gas",($P18*AT18)/(1-$I18)-($Q18*'VT CHS Emissions Schedule'!Q$5)/(1-$K18),IF(OR($B18="Propane",$B18="Oil"),($P18*AT18)-($Q18*'VT CHS Emissions Schedule'!Q$5)/(1-$K18),(($U$33*$R18*('VT CHS Emissions Schedule'!Q$8+$N18)/$X$33)+($U$34*$R18*('VT CHS Emissions Schedule'!Q$9+$M18)/$X$34)+($U$35*$R18*'VT CHS Emissions Schedule'!Q$7/$X$35)/(1-$L18)+($U$36*$R18*'VT CHS Emissions Schedule'!Q$5/$X$36/(1-$K18))+($U$37*$R18*('VT CHS Emissions Schedule'!Q$36+$O18)/$X$37))-($Q18*'VT CHS Emissions Schedule'!Q$5)/(1-$K18))),0)</f>
        <v>777488.84966641408</v>
      </c>
      <c r="BU18" s="63">
        <f>IF(BU$15&lt;2025+$T18,IF($B18="Natural gas",($P18*AU18)/(1-$I18)-($Q18*'VT CHS Emissions Schedule'!R$5)/(1-$K18),IF(OR($B18="Propane",$B18="Oil"),($P18*AU18)-($Q18*'VT CHS Emissions Schedule'!R$5)/(1-$K18),(($U$33*$R18*('VT CHS Emissions Schedule'!R$8+$N18)/$X$33)+($U$34*$R18*('VT CHS Emissions Schedule'!R$9+$M18)/$X$34)+($U$35*$R18*'VT CHS Emissions Schedule'!R$7/$X$35)/(1-$L18)+($U$36*$R18*'VT CHS Emissions Schedule'!R$5/$X$36/(1-$K18))+($U$37*$R18*('VT CHS Emissions Schedule'!R$36+$O18)/$X$37))-($Q18*'VT CHS Emissions Schedule'!R$5)/(1-$K18))),0)</f>
        <v>777488.84966641408</v>
      </c>
      <c r="BV18" s="63">
        <f>IF(BV$15&lt;2025+$T18,IF($B18="Natural gas",($P18*AV18)/(1-$I18)-($Q18*'VT CHS Emissions Schedule'!S$5)/(1-$K18),IF(OR($B18="Propane",$B18="Oil"),($P18*AV18)-($Q18*'VT CHS Emissions Schedule'!S$5)/(1-$K18),(($U$33*$R18*('VT CHS Emissions Schedule'!S$8+$N18)/$X$33)+($U$34*$R18*('VT CHS Emissions Schedule'!S$9+$M18)/$X$34)+($U$35*$R18*'VT CHS Emissions Schedule'!S$7/$X$35)/(1-$L18)+($U$36*$R18*'VT CHS Emissions Schedule'!S$5/$X$36/(1-$K18))+($U$37*$R18*('VT CHS Emissions Schedule'!S$36+$O18)/$X$37))-($Q18*'VT CHS Emissions Schedule'!S$5)/(1-$K18))),0)</f>
        <v>777214.17799978179</v>
      </c>
      <c r="BW18" s="63">
        <f>IF(BW$15&lt;2025+$T18,IF($B18="Natural gas",($P18*AW18)/(1-$I18)-($Q18*'VT CHS Emissions Schedule'!T$5)/(1-$K18),IF(OR($B18="Propane",$B18="Oil"),($P18*AW18)-($Q18*'VT CHS Emissions Schedule'!T$5)/(1-$K18),(($U$33*$R18*('VT CHS Emissions Schedule'!T$8+$N18)/$X$33)+($U$34*$R18*('VT CHS Emissions Schedule'!T$9+$M18)/$X$34)+($U$35*$R18*'VT CHS Emissions Schedule'!T$7/$X$35)/(1-$L18)+($U$36*$R18*'VT CHS Emissions Schedule'!T$5/$X$36/(1-$K18))+($U$37*$R18*('VT CHS Emissions Schedule'!T$36+$O18)/$X$37))-($Q18*'VT CHS Emissions Schedule'!T$5)/(1-$K18))),0)</f>
        <v>0</v>
      </c>
      <c r="BX18" s="63">
        <f>IF(BX$15&lt;2025+$T18,IF($B18="Natural gas",($P18*AX18)/(1-$I18)-($Q18*'VT CHS Emissions Schedule'!U$5)/(1-$K18),IF(OR($B18="Propane",$B18="Oil"),($P18*AX18)-($Q18*'VT CHS Emissions Schedule'!U$5)/(1-$K18),(($U$33*$R18*('VT CHS Emissions Schedule'!U$8+$N18)/$X$33)+($U$34*$R18*('VT CHS Emissions Schedule'!U$9+$M18)/$X$34)+($U$35*$R18*'VT CHS Emissions Schedule'!U$7/$X$35)/(1-$L18)+($U$36*$R18*'VT CHS Emissions Schedule'!U$5/$X$36/(1-$K18))+($U$37*$R18*('VT CHS Emissions Schedule'!U$36+$O18)/$X$37))-($Q18*'VT CHS Emissions Schedule'!U$5)/(1-$K18))),0)</f>
        <v>0</v>
      </c>
      <c r="BY18" s="63">
        <f>IF(BY$15&lt;2025+$T18,IF($B18="Natural gas",($P18*AY18)/(1-$I18)-($Q18*'VT CHS Emissions Schedule'!V$5)/(1-$K18),IF(OR($B18="Propane",$B18="Oil"),($P18*AY18)-($Q18*'VT CHS Emissions Schedule'!V$5)/(1-$K18),(($U$33*$R18*('VT CHS Emissions Schedule'!V$8+$N18)/$X$33)+($U$34*$R18*('VT CHS Emissions Schedule'!V$9+$M18)/$X$34)+($U$35*$R18*'VT CHS Emissions Schedule'!V$7/$X$35)/(1-$L18)+($U$36*$R18*'VT CHS Emissions Schedule'!V$5/$X$36/(1-$K18))+($U$37*$R18*('VT CHS Emissions Schedule'!V$36+$O18)/$X$37))-($Q18*'VT CHS Emissions Schedule'!V$5)/(1-$K18))),0)</f>
        <v>0</v>
      </c>
      <c r="BZ18" s="63">
        <f>IF(BZ$15&lt;2025+$T18,IF($B18="Natural gas",($P18*AZ18)/(1-$I18)-($Q18*'VT CHS Emissions Schedule'!W$5)/(1-$K18),IF(OR($B18="Propane",$B18="Oil"),($P18*AZ18)-($Q18*'VT CHS Emissions Schedule'!W$5)/(1-$K18),(($U$33*$R18*('VT CHS Emissions Schedule'!W$8+$N18)/$X$33)+($U$34*$R18*('VT CHS Emissions Schedule'!W$9+$M18)/$X$34)+($U$35*$R18*'VT CHS Emissions Schedule'!W$7/$X$35)/(1-$L18)+($U$36*$R18*'VT CHS Emissions Schedule'!W$5/$X$36/(1-$K18))+($U$37*$R18*('VT CHS Emissions Schedule'!W$36+$O18)/$X$37))-($Q18*'VT CHS Emissions Schedule'!W$5)/(1-$K18))),0)</f>
        <v>0</v>
      </c>
      <c r="CA18" s="63">
        <f>IF(CA$15&lt;2025+$T18,IF($B18="Natural gas",($P18*BA18)/(1-$I18)-($Q18*'VT CHS Emissions Schedule'!X$5)/(1-$K18),IF(OR($B18="Propane",$B18="Oil"),($P18*BA18)-($Q18*'VT CHS Emissions Schedule'!X$5)/(1-$K18),(($U$33*$R18*('VT CHS Emissions Schedule'!X$8+$N18)/$X$33)+($U$34*$R18*('VT CHS Emissions Schedule'!X$9+$M18)/$X$34)+($U$35*$R18*'VT CHS Emissions Schedule'!X$7/$X$35)/(1-$L18)+($U$36*$R18*'VT CHS Emissions Schedule'!X$5/$X$36/(1-$K18))+($U$37*$R18*('VT CHS Emissions Schedule'!X$36+$O18)/$X$37))-($Q18*'VT CHS Emissions Schedule'!X$5)/(1-$K18))),0)</f>
        <v>0</v>
      </c>
      <c r="CB18" s="63">
        <f>IF(CB$15&lt;2025+$T18,IF($B18="Natural gas",($P18*BB18)/(1-$I18)-($Q18*'VT CHS Emissions Schedule'!Y$5)/(1-$K18),IF(OR($B18="Propane",$B18="Oil"),($P18*BB18)-($Q18*'VT CHS Emissions Schedule'!Y$5)/(1-$K18),(($U$33*$R18*('VT CHS Emissions Schedule'!Y$8+$N18)/$X$33)+($U$34*$R18*('VT CHS Emissions Schedule'!Y$9+$M18)/$X$34)+($U$35*$R18*'VT CHS Emissions Schedule'!Y$7/$X$35)/(1-$L18)+($U$36*$R18*'VT CHS Emissions Schedule'!Y$5/$X$36/(1-$K18))+($U$37*$R18*('VT CHS Emissions Schedule'!Y$36+$O18)/$X$37))-($Q18*'VT CHS Emissions Schedule'!Y$5)/(1-$K18))),0)</f>
        <v>0</v>
      </c>
      <c r="CC18" s="63">
        <f>IF(CC$15&lt;2025+$T18,IF($B18="Natural gas",($P18*BC18)/(1-$I18)-($Q18*'VT CHS Emissions Schedule'!Z$5)/(1-$K18),IF(OR($B18="Propane",$B18="Oil"),($P18*BC18)-($Q18*'VT CHS Emissions Schedule'!Z$5)/(1-$K18),(($U$33*$R18*('VT CHS Emissions Schedule'!Z$8+$N18)/$X$33)+($U$34*$R18*('VT CHS Emissions Schedule'!Z$9+$M18)/$X$34)+($U$35*$R18*'VT CHS Emissions Schedule'!Z$7/$X$35)/(1-$L18)+($U$36*$R18*'VT CHS Emissions Schedule'!Z$5/$X$36/(1-$K18))+($U$37*$R18*('VT CHS Emissions Schedule'!Z$36+$O18)/$X$37))-($Q18*'VT CHS Emissions Schedule'!Z$5)/(1-$K18))),0)</f>
        <v>0</v>
      </c>
      <c r="CD18" s="63">
        <f>IF(CD$15&lt;2025+$T18,IF($B18="Natural gas",($P18*BD18)/(1-$I18)-($Q18*'VT CHS Emissions Schedule'!AA$5)/(1-$K18),IF(OR($B18="Propane",$B18="Oil"),($P18*BD18)-($Q18*'VT CHS Emissions Schedule'!AA$5)/(1-$K18),(($U$33*$R18*('VT CHS Emissions Schedule'!AA$8+$N18)/$X$33)+($U$34*$R18*('VT CHS Emissions Schedule'!AA$9+$M18)/$X$34)+($U$35*$R18*'VT CHS Emissions Schedule'!AA$7/$X$35)/(1-$L18)+($U$36*$R18*'VT CHS Emissions Schedule'!AA$5/$X$36/(1-$K18))+($U$37*$R18*('VT CHS Emissions Schedule'!AA$36+$O18)/$X$37))-($Q18*'VT CHS Emissions Schedule'!AA$5)/(1-$K18))),0)</f>
        <v>0</v>
      </c>
      <c r="CE18" s="63">
        <f>IF(CE$15&lt;2025+$T18,IF($B18="Natural gas",($P18*BE18)/(1-$I18)-($Q18*'VT CHS Emissions Schedule'!AB$5)/(1-$K18),IF(OR($B18="Propane",$B18="Oil"),($P18*BE18)-($Q18*'VT CHS Emissions Schedule'!AB$5)/(1-$K18),(($U$33*$R18*('VT CHS Emissions Schedule'!AB$8+$N18)/$X$33)+($U$34*$R18*('VT CHS Emissions Schedule'!AB$9+$M18)/$X$34)+($U$35*$R18*'VT CHS Emissions Schedule'!AB$7/$X$35)/(1-$L18)+($U$36*$R18*'VT CHS Emissions Schedule'!AB$5/$X$36/(1-$K18))+($U$37*$R18*('VT CHS Emissions Schedule'!AB$36+$O18)/$X$37))-($Q18*'VT CHS Emissions Schedule'!AB$5)/(1-$K18))),0)</f>
        <v>0</v>
      </c>
      <c r="CF18" s="63">
        <f>IF(CF$15&lt;2025+$T18,IF($B18="Natural gas",($P18*BF18)/(1-$I18)-($Q18*'VT CHS Emissions Schedule'!AC$5)/(1-$K18),IF(OR($B18="Propane",$B18="Oil"),($P18*BF18)-($Q18*'VT CHS Emissions Schedule'!AC$5)/(1-$K18),(($U$33*$R18*('VT CHS Emissions Schedule'!AC$8+$N18)/$X$33)+($U$34*$R18*('VT CHS Emissions Schedule'!AC$9+$M18)/$X$34)+($U$35*$R18*'VT CHS Emissions Schedule'!AC$7/$X$35)/(1-$L18)+($U$36*$R18*'VT CHS Emissions Schedule'!AC$5/$X$36/(1-$K18))+($U$37*$R18*('VT CHS Emissions Schedule'!AC$36+$O18)/$X$37))-($Q18*'VT CHS Emissions Schedule'!AC$5)/(1-$K18))),0)</f>
        <v>0</v>
      </c>
      <c r="CG18" s="63">
        <f>IF(CG$15&lt;2025+$T18,BG18+($S18*'VT CHS Emissions Schedule'!D$5)/(1-$K18),0)</f>
        <v>668766.60699315357</v>
      </c>
      <c r="CH18" s="63">
        <f>IF(CH$15&lt;2025+$T18,BH18+($S18*'VT CHS Emissions Schedule'!E$5)/(1-$K18),0)</f>
        <v>679450.67373210948</v>
      </c>
      <c r="CI18" s="63">
        <f>IF(CI$15&lt;2025+$T18,BI18+($S18*'VT CHS Emissions Schedule'!F$5)/(1-$K18),0)</f>
        <v>690134.74047106528</v>
      </c>
      <c r="CJ18" s="63">
        <f>IF(CJ$15&lt;2025+$T18,BJ18+($S18*'VT CHS Emissions Schedule'!G$5)/(1-$K18),0)</f>
        <v>700818.80721002107</v>
      </c>
      <c r="CK18" s="63">
        <f>IF(CK$15&lt;2025+$T18,BK18+($S18*'VT CHS Emissions Schedule'!H$5)/(1-$K18),0)</f>
        <v>711502.87394897686</v>
      </c>
      <c r="CL18" s="63">
        <f>IF(CL$15&lt;2025+$T18,BL18+($S18*'VT CHS Emissions Schedule'!I$5)/(1-$K18),0)</f>
        <v>716927.65213778196</v>
      </c>
      <c r="CM18" s="63">
        <f>IF(CM$15&lt;2025+$T18,BM18+($S18*'VT CHS Emissions Schedule'!J$5)/(1-$K18),0)</f>
        <v>727611.71887673775</v>
      </c>
      <c r="CN18" s="63">
        <f>IF(CN$15&lt;2025+$T18,BN18+($S18*'VT CHS Emissions Schedule'!K$5)/(1-$K18),0)</f>
        <v>738295.78561569366</v>
      </c>
      <c r="CO18" s="63">
        <f>IF(CO$15&lt;2025+$T18,BO18+($S18*'VT CHS Emissions Schedule'!L$5)/(1-$K18),0)</f>
        <v>748979.85235464934</v>
      </c>
      <c r="CP18" s="63">
        <f>IF(CP$15&lt;2025+$T18,BP18+($S18*'VT CHS Emissions Schedule'!M$5)/(1-$K18),0)</f>
        <v>759663.91909360513</v>
      </c>
      <c r="CQ18" s="63">
        <f>IF(CQ$15&lt;2025+$T18,BQ18+($S18*'VT CHS Emissions Schedule'!N$5)/(1-$K18),0)</f>
        <v>769472.23015452758</v>
      </c>
      <c r="CR18" s="63">
        <f>IF(CR$15&lt;2025+$T18,BR18+($S18*'VT CHS Emissions Schedule'!O$5)/(1-$K18),0)</f>
        <v>769472.23015452758</v>
      </c>
      <c r="CS18" s="63">
        <f>IF(CS$15&lt;2025+$T18,BS18+($S18*'VT CHS Emissions Schedule'!P$5)/(1-$K18),0)</f>
        <v>769472.23015452758</v>
      </c>
      <c r="CT18" s="63">
        <f>IF(CT$15&lt;2025+$T18,BT18+($S18*'VT CHS Emissions Schedule'!Q$5)/(1-$K18),0)</f>
        <v>769472.23015452758</v>
      </c>
      <c r="CU18" s="63">
        <f>IF(CU$15&lt;2025+$T18,BU18+($S18*'VT CHS Emissions Schedule'!R$5)/(1-$K18),0)</f>
        <v>769472.23015452758</v>
      </c>
      <c r="CV18" s="63">
        <f>IF(CV$15&lt;2025+$T18,BV18+($S18*'VT CHS Emissions Schedule'!S$5)/(1-$K18),0)</f>
        <v>769197.55848789529</v>
      </c>
      <c r="CW18" s="63">
        <f>IF(CW$15&lt;2025+$T18,BW18+($S18*'VT CHS Emissions Schedule'!T$5)/(1-$K18),0)</f>
        <v>0</v>
      </c>
      <c r="CX18" s="63">
        <f>IF(CX$15&lt;2025+$T18,BX18+($S18*'VT CHS Emissions Schedule'!U$5)/(1-$K18),0)</f>
        <v>0</v>
      </c>
      <c r="CY18" s="63">
        <f>IF(CY$15&lt;2025+$T18,BY18+($S18*'VT CHS Emissions Schedule'!V$5)/(1-$K18),0)</f>
        <v>0</v>
      </c>
      <c r="CZ18" s="63">
        <f>IF(CZ$15&lt;2025+$T18,BZ18+($S18*'VT CHS Emissions Schedule'!W$5)/(1-$K18),0)</f>
        <v>0</v>
      </c>
      <c r="DA18" s="63">
        <f>IF(DA$15&lt;2025+$T18,CA18+($S18*'VT CHS Emissions Schedule'!X$5)/(1-$K18),0)</f>
        <v>0</v>
      </c>
      <c r="DB18" s="63">
        <f>IF(DB$15&lt;2025+$T18,CB18+($S18*'VT CHS Emissions Schedule'!Y$5)/(1-$K18),0)</f>
        <v>0</v>
      </c>
      <c r="DC18" s="63">
        <f>IF(DC$15&lt;2025+$T18,CC18+($S18*'VT CHS Emissions Schedule'!Z$5)/(1-$K18),0)</f>
        <v>0</v>
      </c>
      <c r="DD18" s="63">
        <f>IF(DD$15&lt;2025+$T18,CD18+($S18*'VT CHS Emissions Schedule'!AA$5)/(1-$K18),0)</f>
        <v>0</v>
      </c>
      <c r="DE18" s="63">
        <f>IF(DE$15&lt;2025+$T18,CE18+($S18*'VT CHS Emissions Schedule'!AB$5)/(1-$K18),0)</f>
        <v>0</v>
      </c>
      <c r="DF18" s="63">
        <f>IF(DF$15&lt;2025+$T18,CF18+($S18*'VT CHS Emissions Schedule'!AC$5)/(1-$K18),0)</f>
        <v>0</v>
      </c>
    </row>
    <row r="19" spans="1:110" ht="16.5" thickBot="1" x14ac:dyDescent="0.3">
      <c r="A19" s="516"/>
      <c r="B19" s="124" t="s">
        <v>162</v>
      </c>
      <c r="C19" s="195">
        <f t="shared" si="0"/>
        <v>9907232.6723460592</v>
      </c>
      <c r="D19" s="195">
        <f t="shared" si="1"/>
        <v>9678331.9802692309</v>
      </c>
      <c r="E19" s="221">
        <f t="shared" si="2"/>
        <v>9.9072326723460584</v>
      </c>
      <c r="F19" s="110">
        <f t="shared" si="3"/>
        <v>539556.3953510822</v>
      </c>
      <c r="G19" s="63">
        <f>IF($B19="Natural gas",($P19*AG19)/(1-$I19)-($Q19*'VT CHS Emissions Schedule'!D$5)/(1-$K19),IF(OR($B19="Propane",$B19="Oil"),($P19*AG19)-($Q19*'VT CHS Emissions Schedule'!D$5)/(1-$K19),(($U$33*$R19*('VT CHS Emissions Schedule'!D$8+$N19)/$X$33)+($U$34*$R19*('VT CHS Emissions Schedule'!D$9+$M19)/$X$34)+($U$35*$R19*'VT CHS Emissions Schedule'!D$7/$X$35)/(1-$L19)+($U$36*$R19*'VT CHS Emissions Schedule'!D$5/$X$36/(1-$K19))+($U$37*$R19*('VT CHS Emissions Schedule'!D$36+$N19)/$X$37))-($Q19*'VT CHS Emissions Schedule'!D$5)/(1-$K19)))</f>
        <v>565870.24756963132</v>
      </c>
      <c r="H19" s="63">
        <f>($S19*'VT CHS Emissions Schedule'!D$5)/(1-$K19)</f>
        <v>-26313.852218549062</v>
      </c>
      <c r="I19" s="65">
        <f>_xlfn.XLOOKUP(B19,Lookups!$A$3:$A$15,Lookups!$E$3:$E$15)</f>
        <v>0</v>
      </c>
      <c r="J19" s="64">
        <f>_xlfn.XLOOKUP(B19,Lookups!$A$3:$A$15,Lookups!$D$3:$D$15)</f>
        <v>0</v>
      </c>
      <c r="K19" s="65">
        <f>Lookups!$E$6</f>
        <v>8.9499999999999996E-2</v>
      </c>
      <c r="L19" s="65">
        <f>Lookups!$E$5</f>
        <v>1.4E-2</v>
      </c>
      <c r="M19" s="64">
        <f>Lookups!$D$4</f>
        <v>0.32764300000000002</v>
      </c>
      <c r="N19" s="64">
        <f>Lookups!$D$3</f>
        <v>0.21490000000000001</v>
      </c>
      <c r="O19" s="64">
        <f>Lookups!$D$8</f>
        <v>1.3776766038113153</v>
      </c>
      <c r="P19" s="71" t="s">
        <v>244</v>
      </c>
      <c r="Q19" s="63">
        <f t="shared" si="5"/>
        <v>3069.7662164923081</v>
      </c>
      <c r="R19" s="63">
        <f t="shared" si="6"/>
        <v>8256.0432000000001</v>
      </c>
      <c r="S19" s="63">
        <f t="shared" si="7"/>
        <v>-634.35789473684213</v>
      </c>
      <c r="T19" s="67">
        <v>16</v>
      </c>
      <c r="U19" s="79">
        <v>0.34</v>
      </c>
      <c r="V19" s="63">
        <v>12000</v>
      </c>
      <c r="W19" s="63">
        <v>1909</v>
      </c>
      <c r="X19" s="71">
        <v>7.8</v>
      </c>
      <c r="Y19" s="71" t="str">
        <f t="shared" si="8"/>
        <v>blended</v>
      </c>
      <c r="Z19" s="70">
        <v>15.2</v>
      </c>
      <c r="AA19" s="63">
        <f t="shared" si="9"/>
        <v>12000</v>
      </c>
      <c r="AB19" s="63">
        <v>240</v>
      </c>
      <c r="AC19" s="79">
        <v>7.0000000000000007E-2</v>
      </c>
      <c r="AD19" s="72">
        <v>3.4119999999999999</v>
      </c>
      <c r="AE19" s="73">
        <v>3.5999999999999999E-3</v>
      </c>
      <c r="AF19" s="74">
        <v>1.06E-3</v>
      </c>
      <c r="AG19" s="66" t="s">
        <v>244</v>
      </c>
      <c r="AH19" s="66" t="s">
        <v>244</v>
      </c>
      <c r="AI19" s="66" t="s">
        <v>244</v>
      </c>
      <c r="AJ19" s="66" t="s">
        <v>244</v>
      </c>
      <c r="AK19" s="66" t="s">
        <v>244</v>
      </c>
      <c r="AL19" s="66" t="s">
        <v>244</v>
      </c>
      <c r="AM19" s="66" t="s">
        <v>244</v>
      </c>
      <c r="AN19" s="66" t="s">
        <v>244</v>
      </c>
      <c r="AO19" s="66" t="s">
        <v>244</v>
      </c>
      <c r="AP19" s="66" t="s">
        <v>244</v>
      </c>
      <c r="AQ19" s="66" t="s">
        <v>244</v>
      </c>
      <c r="AR19" s="66" t="s">
        <v>244</v>
      </c>
      <c r="AS19" s="66" t="s">
        <v>244</v>
      </c>
      <c r="AT19" s="66" t="s">
        <v>244</v>
      </c>
      <c r="AU19" s="66" t="s">
        <v>244</v>
      </c>
      <c r="AV19" s="66" t="s">
        <v>244</v>
      </c>
      <c r="AW19" s="66" t="s">
        <v>244</v>
      </c>
      <c r="AX19" s="66" t="s">
        <v>244</v>
      </c>
      <c r="AY19" s="66" t="s">
        <v>244</v>
      </c>
      <c r="AZ19" s="66" t="s">
        <v>244</v>
      </c>
      <c r="BA19" s="66" t="s">
        <v>244</v>
      </c>
      <c r="BB19" s="66" t="s">
        <v>244</v>
      </c>
      <c r="BC19" s="66" t="s">
        <v>244</v>
      </c>
      <c r="BD19" s="66" t="s">
        <v>244</v>
      </c>
      <c r="BE19" s="66" t="s">
        <v>244</v>
      </c>
      <c r="BF19" s="66" t="s">
        <v>244</v>
      </c>
      <c r="BG19" s="63">
        <f>IF(BG$15&lt;2025+$T19,IF($B19="Natural gas",($P19*AG19)/(1-$I19)-($Q19*'VT CHS Emissions Schedule'!D$5)/(1-$K19),IF(OR($B19="Propane",$B19="Oil"),($P19*AG19)-($Q19*'VT CHS Emissions Schedule'!D$5)/(1-$K19),(($U$33*$R19*('VT CHS Emissions Schedule'!D$8+$N19)/$X$33)+($U$34*$R19*('VT CHS Emissions Schedule'!D$9+$M19)/$X$34)+($U$35*$R19*'VT CHS Emissions Schedule'!D$7/$X$35)/(1-$L19)+($U$36*$R19*'VT CHS Emissions Schedule'!D$5/$X$36/(1-$K19))+($U$37*$R19*('VT CHS Emissions Schedule'!D$36+$O19)/$X$37))-($Q19*'VT CHS Emissions Schedule'!D$5)/(1-$K19))),0)</f>
        <v>567319.29419197328</v>
      </c>
      <c r="BH19" s="63">
        <f>IF(BH$15&lt;2025+$T19,IF($B19="Natural gas",($P19*AH19)/(1-$I19)-($Q19*'VT CHS Emissions Schedule'!E$5)/(1-$K19),IF(OR($B19="Propane",$B19="Oil"),($P19*AH19)-($Q19*'VT CHS Emissions Schedule'!E$5)/(1-$K19),(($U$33*$R19*('VT CHS Emissions Schedule'!E$8+$N19)/$X$33)+($U$34*$R19*('VT CHS Emissions Schedule'!E$9+$M19)/$X$34)+($U$35*$R19*'VT CHS Emissions Schedule'!E$7/$X$35)/(1-$L19)+($U$36*$R19*'VT CHS Emissions Schedule'!E$5/$X$36/(1-$K19))+($U$37*$R19*('VT CHS Emissions Schedule'!E$36+$O19)/$X$37))-($Q19*'VT CHS Emissions Schedule'!E$5)/(1-$K19))),0)</f>
        <v>575606.64984125644</v>
      </c>
      <c r="BI19" s="63">
        <f>IF(BI$15&lt;2025+$T19,IF($B19="Natural gas",($P19*AI19)/(1-$I19)-($Q19*'VT CHS Emissions Schedule'!F$5)/(1-$K19),IF(OR($B19="Propane",$B19="Oil"),($P19*AI19)-($Q19*'VT CHS Emissions Schedule'!F$5)/(1-$K19),(($U$33*$R19*('VT CHS Emissions Schedule'!F$8+$N19)/$X$33)+($U$34*$R19*('VT CHS Emissions Schedule'!F$9+$M19)/$X$34)+($U$35*$R19*'VT CHS Emissions Schedule'!F$7/$X$35)/(1-$L19)+($U$36*$R19*'VT CHS Emissions Schedule'!F$5/$X$36/(1-$K19))+($U$37*$R19*('VT CHS Emissions Schedule'!F$36+$O19)/$X$37))-($Q19*'VT CHS Emissions Schedule'!F$5)/(1-$K19))),0)</f>
        <v>583894.0054905396</v>
      </c>
      <c r="BJ19" s="63">
        <f>IF(BJ$15&lt;2025+$T19,IF($B19="Natural gas",($P19*AJ19)/(1-$I19)-($Q19*'VT CHS Emissions Schedule'!G$5)/(1-$K19),IF(OR($B19="Propane",$B19="Oil"),($P19*AJ19)-($Q19*'VT CHS Emissions Schedule'!G$5)/(1-$K19),(($U$33*$R19*('VT CHS Emissions Schedule'!G$8+$N19)/$X$33)+($U$34*$R19*('VT CHS Emissions Schedule'!G$9+$M19)/$X$34)+($U$35*$R19*'VT CHS Emissions Schedule'!G$7/$X$35)/(1-$L19)+($U$36*$R19*'VT CHS Emissions Schedule'!G$5/$X$36/(1-$K19))+($U$37*$R19*('VT CHS Emissions Schedule'!G$36+$O19)/$X$37))-($Q19*'VT CHS Emissions Schedule'!G$5)/(1-$K19))),0)</f>
        <v>592181.36113982275</v>
      </c>
      <c r="BK19" s="63">
        <f>IF(BK$15&lt;2025+$T19,IF($B19="Natural gas",($P19*AK19)/(1-$I19)-($Q19*'VT CHS Emissions Schedule'!H$5)/(1-$K19),IF(OR($B19="Propane",$B19="Oil"),($P19*AK19)-($Q19*'VT CHS Emissions Schedule'!H$5)/(1-$K19),(($U$33*$R19*('VT CHS Emissions Schedule'!H$8+$N19)/$X$33)+($U$34*$R19*('VT CHS Emissions Schedule'!H$9+$M19)/$X$34)+($U$35*$R19*'VT CHS Emissions Schedule'!H$7/$X$35)/(1-$L19)+($U$36*$R19*'VT CHS Emissions Schedule'!H$5/$X$36/(1-$K19))+($U$37*$R19*('VT CHS Emissions Schedule'!H$36+$O19)/$X$37))-($Q19*'VT CHS Emissions Schedule'!H$5)/(1-$K19))),0)</f>
        <v>600468.71678910591</v>
      </c>
      <c r="BL19" s="63">
        <f>IF(BL$15&lt;2025+$T19,IF($B19="Natural gas",($P19*AL19)/(1-$I19)-($Q19*'VT CHS Emissions Schedule'!I$5)/(1-$K19),IF(OR($B19="Propane",$B19="Oil"),($P19*AL19)-($Q19*'VT CHS Emissions Schedule'!I$5)/(1-$K19),(($U$33*$R19*('VT CHS Emissions Schedule'!I$8+$N19)/$X$33)+($U$34*$R19*('VT CHS Emissions Schedule'!I$9+$M19)/$X$34)+($U$35*$R19*'VT CHS Emissions Schedule'!I$7/$X$35)/(1-$L19)+($U$36*$R19*'VT CHS Emissions Schedule'!I$5/$X$36/(1-$K19))+($U$37*$R19*('VT CHS Emissions Schedule'!I$36+$O19)/$X$37))-($Q19*'VT CHS Emissions Schedule'!I$5)/(1-$K19))),0)</f>
        <v>605471.47295092943</v>
      </c>
      <c r="BM19" s="63">
        <f>IF(BM$15&lt;2025+$T19,IF($B19="Natural gas",($P19*AM19)/(1-$I19)-($Q19*'VT CHS Emissions Schedule'!J$5)/(1-$K19),IF(OR($B19="Propane",$B19="Oil"),($P19*AM19)-($Q19*'VT CHS Emissions Schedule'!J$5)/(1-$K19),(($U$33*$R19*('VT CHS Emissions Schedule'!J$8+$N19)/$X$33)+($U$34*$R19*('VT CHS Emissions Schedule'!J$9+$M19)/$X$34)+($U$35*$R19*'VT CHS Emissions Schedule'!J$7/$X$35)/(1-$L19)+($U$36*$R19*'VT CHS Emissions Schedule'!J$5/$X$36/(1-$K19))+($U$37*$R19*('VT CHS Emissions Schedule'!J$36+$O19)/$X$37))-($Q19*'VT CHS Emissions Schedule'!J$5)/(1-$K19))),0)</f>
        <v>613758.82860021258</v>
      </c>
      <c r="BN19" s="63">
        <f>IF(BN$15&lt;2025+$T19,IF($B19="Natural gas",($P19*AN19)/(1-$I19)-($Q19*'VT CHS Emissions Schedule'!K$5)/(1-$K19),IF(OR($B19="Propane",$B19="Oil"),($P19*AN19)-($Q19*'VT CHS Emissions Schedule'!K$5)/(1-$K19),(($U$33*$R19*('VT CHS Emissions Schedule'!K$8+$N19)/$X$33)+($U$34*$R19*('VT CHS Emissions Schedule'!K$9+$M19)/$X$34)+($U$35*$R19*'VT CHS Emissions Schedule'!K$7/$X$35)/(1-$L19)+($U$36*$R19*'VT CHS Emissions Schedule'!K$5/$X$36/(1-$K19))+($U$37*$R19*('VT CHS Emissions Schedule'!K$36+$O19)/$X$37))-($Q19*'VT CHS Emissions Schedule'!K$5)/(1-$K19))),0)</f>
        <v>622046.18424949574</v>
      </c>
      <c r="BO19" s="63">
        <f>IF(BO$15&lt;2025+$T19,IF($B19="Natural gas",($P19*AO19)/(1-$I19)-($Q19*'VT CHS Emissions Schedule'!L$5)/(1-$K19),IF(OR($B19="Propane",$B19="Oil"),($P19*AO19)-($Q19*'VT CHS Emissions Schedule'!L$5)/(1-$K19),(($U$33*$R19*('VT CHS Emissions Schedule'!L$8+$N19)/$X$33)+($U$34*$R19*('VT CHS Emissions Schedule'!L$9+$M19)/$X$34)+($U$35*$R19*'VT CHS Emissions Schedule'!L$7/$X$35)/(1-$L19)+($U$36*$R19*'VT CHS Emissions Schedule'!L$5/$X$36/(1-$K19))+($U$37*$R19*('VT CHS Emissions Schedule'!L$36+$O19)/$X$37))-($Q19*'VT CHS Emissions Schedule'!L$5)/(1-$K19))),0)</f>
        <v>630333.53989877889</v>
      </c>
      <c r="BP19" s="63">
        <f>IF(BP$15&lt;2025+$T19,IF($B19="Natural gas",($P19*AP19)/(1-$I19)-($Q19*'VT CHS Emissions Schedule'!M$5)/(1-$K19),IF(OR($B19="Propane",$B19="Oil"),($P19*AP19)-($Q19*'VT CHS Emissions Schedule'!M$5)/(1-$K19),(($U$33*$R19*('VT CHS Emissions Schedule'!M$8+$N19)/$X$33)+($U$34*$R19*('VT CHS Emissions Schedule'!M$9+$M19)/$X$34)+($U$35*$R19*'VT CHS Emissions Schedule'!M$7/$X$35)/(1-$L19)+($U$36*$R19*'VT CHS Emissions Schedule'!M$5/$X$36/(1-$K19))+($U$37*$R19*('VT CHS Emissions Schedule'!M$36+$O19)/$X$37))-($Q19*'VT CHS Emissions Schedule'!M$5)/(1-$K19))),0)</f>
        <v>638620.89554806205</v>
      </c>
      <c r="BQ19" s="63">
        <f>IF(BQ$15&lt;2025+$T19,IF($B19="Natural gas",($P19*AQ19)/(1-$I19)-($Q19*'VT CHS Emissions Schedule'!N$5)/(1-$K19),IF(OR($B19="Propane",$B19="Oil"),($P19*AQ19)-($Q19*'VT CHS Emissions Schedule'!N$5)/(1-$K19),(($U$33*$R19*('VT CHS Emissions Schedule'!N$8+$N19)/$X$33)+($U$34*$R19*('VT CHS Emissions Schedule'!N$9+$M19)/$X$34)+($U$35*$R19*'VT CHS Emissions Schedule'!N$7/$X$35)/(1-$L19)+($U$36*$R19*'VT CHS Emissions Schedule'!N$5/$X$36/(1-$K19))+($U$37*$R19*('VT CHS Emissions Schedule'!N$36+$O19)/$X$37))-($Q19*'VT CHS Emissions Schedule'!N$5)/(1-$K19))),0)</f>
        <v>646282.82256725978</v>
      </c>
      <c r="BR19" s="63">
        <f>IF(BR$15&lt;2025+$T19,IF($B19="Natural gas",($P19*AR19)/(1-$I19)-($Q19*'VT CHS Emissions Schedule'!O$5)/(1-$K19),IF(OR($B19="Propane",$B19="Oil"),($P19*AR19)-($Q19*'VT CHS Emissions Schedule'!O$5)/(1-$K19),(($U$33*$R19*('VT CHS Emissions Schedule'!O$8+$N19)/$X$33)+($U$34*$R19*('VT CHS Emissions Schedule'!O$9+$M19)/$X$34)+($U$35*$R19*'VT CHS Emissions Schedule'!O$7/$X$35)/(1-$L19)+($U$36*$R19*'VT CHS Emissions Schedule'!O$5/$X$36/(1-$K19))+($U$37*$R19*('VT CHS Emissions Schedule'!O$36+$O19)/$X$37))-($Q19*'VT CHS Emissions Schedule'!O$5)/(1-$K19))),0)</f>
        <v>646282.82256725978</v>
      </c>
      <c r="BS19" s="63">
        <f>IF(BS$15&lt;2025+$T19,IF($B19="Natural gas",($P19*AS19)/(1-$I19)-($Q19*'VT CHS Emissions Schedule'!P$5)/(1-$K19),IF(OR($B19="Propane",$B19="Oil"),($P19*AS19)-($Q19*'VT CHS Emissions Schedule'!P$5)/(1-$K19),(($U$33*$R19*('VT CHS Emissions Schedule'!P$8+$N19)/$X$33)+($U$34*$R19*('VT CHS Emissions Schedule'!P$9+$M19)/$X$34)+($U$35*$R19*'VT CHS Emissions Schedule'!P$7/$X$35)/(1-$L19)+($U$36*$R19*'VT CHS Emissions Schedule'!P$5/$X$36/(1-$K19))+($U$37*$R19*('VT CHS Emissions Schedule'!P$36+$O19)/$X$37))-($Q19*'VT CHS Emissions Schedule'!P$5)/(1-$K19))),0)</f>
        <v>646282.82256725978</v>
      </c>
      <c r="BT19" s="63">
        <f>IF(BT$15&lt;2025+$T19,IF($B19="Natural gas",($P19*AT19)/(1-$I19)-($Q19*'VT CHS Emissions Schedule'!Q$5)/(1-$K19),IF(OR($B19="Propane",$B19="Oil"),($P19*AT19)-($Q19*'VT CHS Emissions Schedule'!Q$5)/(1-$K19),(($U$33*$R19*('VT CHS Emissions Schedule'!Q$8+$N19)/$X$33)+($U$34*$R19*('VT CHS Emissions Schedule'!Q$9+$M19)/$X$34)+($U$35*$R19*'VT CHS Emissions Schedule'!Q$7/$X$35)/(1-$L19)+($U$36*$R19*'VT CHS Emissions Schedule'!Q$5/$X$36/(1-$K19))+($U$37*$R19*('VT CHS Emissions Schedule'!Q$36+$O19)/$X$37))-($Q19*'VT CHS Emissions Schedule'!Q$5)/(1-$K19))),0)</f>
        <v>646282.82256725978</v>
      </c>
      <c r="BU19" s="63">
        <f>IF(BU$15&lt;2025+$T19,IF($B19="Natural gas",($P19*AU19)/(1-$I19)-($Q19*'VT CHS Emissions Schedule'!R$5)/(1-$K19),IF(OR($B19="Propane",$B19="Oil"),($P19*AU19)-($Q19*'VT CHS Emissions Schedule'!R$5)/(1-$K19),(($U$33*$R19*('VT CHS Emissions Schedule'!R$8+$N19)/$X$33)+($U$34*$R19*('VT CHS Emissions Schedule'!R$9+$M19)/$X$34)+($U$35*$R19*'VT CHS Emissions Schedule'!R$7/$X$35)/(1-$L19)+($U$36*$R19*'VT CHS Emissions Schedule'!R$5/$X$36/(1-$K19))+($U$37*$R19*('VT CHS Emissions Schedule'!R$36+$O19)/$X$37))-($Q19*'VT CHS Emissions Schedule'!R$5)/(1-$K19))),0)</f>
        <v>646282.82256725978</v>
      </c>
      <c r="BV19" s="63">
        <f>IF(BV$15&lt;2025+$T19,IF($B19="Natural gas",($P19*AV19)/(1-$I19)-($Q19*'VT CHS Emissions Schedule'!S$5)/(1-$K19),IF(OR($B19="Propane",$B19="Oil"),($P19*AV19)-($Q19*'VT CHS Emissions Schedule'!S$5)/(1-$K19),(($U$33*$R19*('VT CHS Emissions Schedule'!S$8+$N19)/$X$33)+($U$34*$R19*('VT CHS Emissions Schedule'!S$9+$M19)/$X$34)+($U$35*$R19*'VT CHS Emissions Schedule'!S$7/$X$35)/(1-$L19)+($U$36*$R19*'VT CHS Emissions Schedule'!S$5/$X$36/(1-$K19))+($U$37*$R19*('VT CHS Emissions Schedule'!S$36+$O19)/$X$37))-($Q19*'VT CHS Emissions Schedule'!S$5)/(1-$K19))),0)</f>
        <v>646117.61080958357</v>
      </c>
      <c r="BW19" s="63">
        <f>IF(BW$15&lt;2025+$T19,IF($B19="Natural gas",($P19*AW19)/(1-$I19)-($Q19*'VT CHS Emissions Schedule'!T$5)/(1-$K19),IF(OR($B19="Propane",$B19="Oil"),($P19*AW19)-($Q19*'VT CHS Emissions Schedule'!T$5)/(1-$K19),(($U$33*$R19*('VT CHS Emissions Schedule'!T$8+$N19)/$X$33)+($U$34*$R19*('VT CHS Emissions Schedule'!T$9+$M19)/$X$34)+($U$35*$R19*'VT CHS Emissions Schedule'!T$7/$X$35)/(1-$L19)+($U$36*$R19*'VT CHS Emissions Schedule'!T$5/$X$36/(1-$K19))+($U$37*$R19*('VT CHS Emissions Schedule'!T$36+$O19)/$X$37))-($Q19*'VT CHS Emissions Schedule'!T$5)/(1-$K19))),0)</f>
        <v>0</v>
      </c>
      <c r="BX19" s="63">
        <f>IF(BX$15&lt;2025+$T19,IF($B19="Natural gas",($P19*AX19)/(1-$I19)-($Q19*'VT CHS Emissions Schedule'!U$5)/(1-$K19),IF(OR($B19="Propane",$B19="Oil"),($P19*AX19)-($Q19*'VT CHS Emissions Schedule'!U$5)/(1-$K19),(($U$33*$R19*('VT CHS Emissions Schedule'!U$8+$N19)/$X$33)+($U$34*$R19*('VT CHS Emissions Schedule'!U$9+$M19)/$X$34)+($U$35*$R19*'VT CHS Emissions Schedule'!U$7/$X$35)/(1-$L19)+($U$36*$R19*'VT CHS Emissions Schedule'!U$5/$X$36/(1-$K19))+($U$37*$R19*('VT CHS Emissions Schedule'!U$36+$O19)/$X$37))-($Q19*'VT CHS Emissions Schedule'!U$5)/(1-$K19))),0)</f>
        <v>0</v>
      </c>
      <c r="BY19" s="63">
        <f>IF(BY$15&lt;2025+$T19,IF($B19="Natural gas",($P19*AY19)/(1-$I19)-($Q19*'VT CHS Emissions Schedule'!V$5)/(1-$K19),IF(OR($B19="Propane",$B19="Oil"),($P19*AY19)-($Q19*'VT CHS Emissions Schedule'!V$5)/(1-$K19),(($U$33*$R19*('VT CHS Emissions Schedule'!V$8+$N19)/$X$33)+($U$34*$R19*('VT CHS Emissions Schedule'!V$9+$M19)/$X$34)+($U$35*$R19*'VT CHS Emissions Schedule'!V$7/$X$35)/(1-$L19)+($U$36*$R19*'VT CHS Emissions Schedule'!V$5/$X$36/(1-$K19))+($U$37*$R19*('VT CHS Emissions Schedule'!V$36+$O19)/$X$37))-($Q19*'VT CHS Emissions Schedule'!V$5)/(1-$K19))),0)</f>
        <v>0</v>
      </c>
      <c r="BZ19" s="63">
        <f>IF(BZ$15&lt;2025+$T19,IF($B19="Natural gas",($P19*AZ19)/(1-$I19)-($Q19*'VT CHS Emissions Schedule'!W$5)/(1-$K19),IF(OR($B19="Propane",$B19="Oil"),($P19*AZ19)-($Q19*'VT CHS Emissions Schedule'!W$5)/(1-$K19),(($U$33*$R19*('VT CHS Emissions Schedule'!W$8+$N19)/$X$33)+($U$34*$R19*('VT CHS Emissions Schedule'!W$9+$M19)/$X$34)+($U$35*$R19*'VT CHS Emissions Schedule'!W$7/$X$35)/(1-$L19)+($U$36*$R19*'VT CHS Emissions Schedule'!W$5/$X$36/(1-$K19))+($U$37*$R19*('VT CHS Emissions Schedule'!W$36+$O19)/$X$37))-($Q19*'VT CHS Emissions Schedule'!W$5)/(1-$K19))),0)</f>
        <v>0</v>
      </c>
      <c r="CA19" s="63">
        <f>IF(CA$15&lt;2025+$T19,IF($B19="Natural gas",($P19*BA19)/(1-$I19)-($Q19*'VT CHS Emissions Schedule'!X$5)/(1-$K19),IF(OR($B19="Propane",$B19="Oil"),($P19*BA19)-($Q19*'VT CHS Emissions Schedule'!X$5)/(1-$K19),(($U$33*$R19*('VT CHS Emissions Schedule'!X$8+$N19)/$X$33)+($U$34*$R19*('VT CHS Emissions Schedule'!X$9+$M19)/$X$34)+($U$35*$R19*'VT CHS Emissions Schedule'!X$7/$X$35)/(1-$L19)+($U$36*$R19*'VT CHS Emissions Schedule'!X$5/$X$36/(1-$K19))+($U$37*$R19*('VT CHS Emissions Schedule'!X$36+$O19)/$X$37))-($Q19*'VT CHS Emissions Schedule'!X$5)/(1-$K19))),0)</f>
        <v>0</v>
      </c>
      <c r="CB19" s="63">
        <f>IF(CB$15&lt;2025+$T19,IF($B19="Natural gas",($P19*BB19)/(1-$I19)-($Q19*'VT CHS Emissions Schedule'!Y$5)/(1-$K19),IF(OR($B19="Propane",$B19="Oil"),($P19*BB19)-($Q19*'VT CHS Emissions Schedule'!Y$5)/(1-$K19),(($U$33*$R19*('VT CHS Emissions Schedule'!Y$8+$N19)/$X$33)+($U$34*$R19*('VT CHS Emissions Schedule'!Y$9+$M19)/$X$34)+($U$35*$R19*'VT CHS Emissions Schedule'!Y$7/$X$35)/(1-$L19)+($U$36*$R19*'VT CHS Emissions Schedule'!Y$5/$X$36/(1-$K19))+($U$37*$R19*('VT CHS Emissions Schedule'!Y$36+$O19)/$X$37))-($Q19*'VT CHS Emissions Schedule'!Y$5)/(1-$K19))),0)</f>
        <v>0</v>
      </c>
      <c r="CC19" s="63">
        <f>IF(CC$15&lt;2025+$T19,IF($B19="Natural gas",($P19*BC19)/(1-$I19)-($Q19*'VT CHS Emissions Schedule'!Z$5)/(1-$K19),IF(OR($B19="Propane",$B19="Oil"),($P19*BC19)-($Q19*'VT CHS Emissions Schedule'!Z$5)/(1-$K19),(($U$33*$R19*('VT CHS Emissions Schedule'!Z$8+$N19)/$X$33)+($U$34*$R19*('VT CHS Emissions Schedule'!Z$9+$M19)/$X$34)+($U$35*$R19*'VT CHS Emissions Schedule'!Z$7/$X$35)/(1-$L19)+($U$36*$R19*'VT CHS Emissions Schedule'!Z$5/$X$36/(1-$K19))+($U$37*$R19*('VT CHS Emissions Schedule'!Z$36+$O19)/$X$37))-($Q19*'VT CHS Emissions Schedule'!Z$5)/(1-$K19))),0)</f>
        <v>0</v>
      </c>
      <c r="CD19" s="63">
        <f>IF(CD$15&lt;2025+$T19,IF($B19="Natural gas",($P19*BD19)/(1-$I19)-($Q19*'VT CHS Emissions Schedule'!AA$5)/(1-$K19),IF(OR($B19="Propane",$B19="Oil"),($P19*BD19)-($Q19*'VT CHS Emissions Schedule'!AA$5)/(1-$K19),(($U$33*$R19*('VT CHS Emissions Schedule'!AA$8+$N19)/$X$33)+($U$34*$R19*('VT CHS Emissions Schedule'!AA$9+$M19)/$X$34)+($U$35*$R19*'VT CHS Emissions Schedule'!AA$7/$X$35)/(1-$L19)+($U$36*$R19*'VT CHS Emissions Schedule'!AA$5/$X$36/(1-$K19))+($U$37*$R19*('VT CHS Emissions Schedule'!AA$36+$O19)/$X$37))-($Q19*'VT CHS Emissions Schedule'!AA$5)/(1-$K19))),0)</f>
        <v>0</v>
      </c>
      <c r="CE19" s="63">
        <f>IF(CE$15&lt;2025+$T19,IF($B19="Natural gas",($P19*BE19)/(1-$I19)-($Q19*'VT CHS Emissions Schedule'!AB$5)/(1-$K19),IF(OR($B19="Propane",$B19="Oil"),($P19*BE19)-($Q19*'VT CHS Emissions Schedule'!AB$5)/(1-$K19),(($U$33*$R19*('VT CHS Emissions Schedule'!AB$8+$N19)/$X$33)+($U$34*$R19*('VT CHS Emissions Schedule'!AB$9+$M19)/$X$34)+($U$35*$R19*'VT CHS Emissions Schedule'!AB$7/$X$35)/(1-$L19)+($U$36*$R19*'VT CHS Emissions Schedule'!AB$5/$X$36/(1-$K19))+($U$37*$R19*('VT CHS Emissions Schedule'!AB$36+$O19)/$X$37))-($Q19*'VT CHS Emissions Schedule'!AB$5)/(1-$K19))),0)</f>
        <v>0</v>
      </c>
      <c r="CF19" s="63">
        <f>IF(CF$15&lt;2025+$T19,IF($B19="Natural gas",($P19*BF19)/(1-$I19)-($Q19*'VT CHS Emissions Schedule'!AC$5)/(1-$K19),IF(OR($B19="Propane",$B19="Oil"),($P19*BF19)-($Q19*'VT CHS Emissions Schedule'!AC$5)/(1-$K19),(($U$33*$R19*('VT CHS Emissions Schedule'!AC$8+$N19)/$X$33)+($U$34*$R19*('VT CHS Emissions Schedule'!AC$9+$M19)/$X$34)+($U$35*$R19*'VT CHS Emissions Schedule'!AC$7/$X$35)/(1-$L19)+($U$36*$R19*'VT CHS Emissions Schedule'!AC$5/$X$36/(1-$K19))+($U$37*$R19*('VT CHS Emissions Schedule'!AC$36+$O19)/$X$37))-($Q19*'VT CHS Emissions Schedule'!AC$5)/(1-$K19))),0)</f>
        <v>0</v>
      </c>
      <c r="CG19" s="63">
        <f>IF(CG$15&lt;2025+$T19,BG19+($S19*'VT CHS Emissions Schedule'!D$5)/(1-$K19),0)</f>
        <v>541005.44197342417</v>
      </c>
      <c r="CH19" s="63">
        <f>IF(CH$15&lt;2025+$T19,BH19+($S19*'VT CHS Emissions Schedule'!E$5)/(1-$K19),0)</f>
        <v>551122.52089337364</v>
      </c>
      <c r="CI19" s="63">
        <f>IF(CI$15&lt;2025+$T19,BI19+($S19*'VT CHS Emissions Schedule'!F$5)/(1-$K19),0)</f>
        <v>561239.599813323</v>
      </c>
      <c r="CJ19" s="63">
        <f>IF(CJ$15&lt;2025+$T19,BJ19+($S19*'VT CHS Emissions Schedule'!G$5)/(1-$K19),0)</f>
        <v>571356.67873327248</v>
      </c>
      <c r="CK19" s="63">
        <f>IF(CK$15&lt;2025+$T19,BK19+($S19*'VT CHS Emissions Schedule'!H$5)/(1-$K19),0)</f>
        <v>581473.75765322184</v>
      </c>
      <c r="CL19" s="63">
        <f>IF(CL$15&lt;2025+$T19,BL19+($S19*'VT CHS Emissions Schedule'!I$5)/(1-$K19),0)</f>
        <v>588306.23708571168</v>
      </c>
      <c r="CM19" s="63">
        <f>IF(CM$15&lt;2025+$T19,BM19+($S19*'VT CHS Emissions Schedule'!J$5)/(1-$K19),0)</f>
        <v>598423.31600566104</v>
      </c>
      <c r="CN19" s="63">
        <f>IF(CN$15&lt;2025+$T19,BN19+($S19*'VT CHS Emissions Schedule'!K$5)/(1-$K19),0)</f>
        <v>608540.39492561051</v>
      </c>
      <c r="CO19" s="63">
        <f>IF(CO$15&lt;2025+$T19,BO19+($S19*'VT CHS Emissions Schedule'!L$5)/(1-$K19),0)</f>
        <v>618657.47384555987</v>
      </c>
      <c r="CP19" s="63">
        <f>IF(CP$15&lt;2025+$T19,BP19+($S19*'VT CHS Emissions Schedule'!M$5)/(1-$K19),0)</f>
        <v>628774.55276550923</v>
      </c>
      <c r="CQ19" s="63">
        <f>IF(CQ$15&lt;2025+$T19,BQ19+($S19*'VT CHS Emissions Schedule'!N$5)/(1-$K19),0)</f>
        <v>638266.20305537328</v>
      </c>
      <c r="CR19" s="63">
        <f>IF(CR$15&lt;2025+$T19,BR19+($S19*'VT CHS Emissions Schedule'!O$5)/(1-$K19),0)</f>
        <v>638266.20305537328</v>
      </c>
      <c r="CS19" s="63">
        <f>IF(CS$15&lt;2025+$T19,BS19+($S19*'VT CHS Emissions Schedule'!P$5)/(1-$K19),0)</f>
        <v>638266.20305537328</v>
      </c>
      <c r="CT19" s="63">
        <f>IF(CT$15&lt;2025+$T19,BT19+($S19*'VT CHS Emissions Schedule'!Q$5)/(1-$K19),0)</f>
        <v>638266.20305537328</v>
      </c>
      <c r="CU19" s="63">
        <f>IF(CU$15&lt;2025+$T19,BU19+($S19*'VT CHS Emissions Schedule'!R$5)/(1-$K19),0)</f>
        <v>638266.20305537328</v>
      </c>
      <c r="CV19" s="63">
        <f>IF(CV$15&lt;2025+$T19,BV19+($S19*'VT CHS Emissions Schedule'!S$5)/(1-$K19),0)</f>
        <v>638100.99129769707</v>
      </c>
      <c r="CW19" s="63">
        <f>IF(CW$15&lt;2025+$T19,BW19+($S19*'VT CHS Emissions Schedule'!T$5)/(1-$K19),0)</f>
        <v>0</v>
      </c>
      <c r="CX19" s="63">
        <f>IF(CX$15&lt;2025+$T19,BX19+($S19*'VT CHS Emissions Schedule'!U$5)/(1-$K19),0)</f>
        <v>0</v>
      </c>
      <c r="CY19" s="63">
        <f>IF(CY$15&lt;2025+$T19,BY19+($S19*'VT CHS Emissions Schedule'!V$5)/(1-$K19),0)</f>
        <v>0</v>
      </c>
      <c r="CZ19" s="63">
        <f>IF(CZ$15&lt;2025+$T19,BZ19+($S19*'VT CHS Emissions Schedule'!W$5)/(1-$K19),0)</f>
        <v>0</v>
      </c>
      <c r="DA19" s="63">
        <f>IF(DA$15&lt;2025+$T19,CA19+($S19*'VT CHS Emissions Schedule'!X$5)/(1-$K19),0)</f>
        <v>0</v>
      </c>
      <c r="DB19" s="63">
        <f>IF(DB$15&lt;2025+$T19,CB19+($S19*'VT CHS Emissions Schedule'!Y$5)/(1-$K19),0)</f>
        <v>0</v>
      </c>
      <c r="DC19" s="63">
        <f>IF(DC$15&lt;2025+$T19,CC19+($S19*'VT CHS Emissions Schedule'!Z$5)/(1-$K19),0)</f>
        <v>0</v>
      </c>
      <c r="DD19" s="63">
        <f>IF(DD$15&lt;2025+$T19,CD19+($S19*'VT CHS Emissions Schedule'!AA$5)/(1-$K19),0)</f>
        <v>0</v>
      </c>
      <c r="DE19" s="63">
        <f>IF(DE$15&lt;2025+$T19,CE19+($S19*'VT CHS Emissions Schedule'!AB$5)/(1-$K19),0)</f>
        <v>0</v>
      </c>
      <c r="DF19" s="63">
        <f>IF(DF$15&lt;2025+$T19,CF19+($S19*'VT CHS Emissions Schedule'!AC$5)/(1-$K19),0)</f>
        <v>0</v>
      </c>
    </row>
    <row r="20" spans="1:110" ht="15" customHeight="1" x14ac:dyDescent="0.25">
      <c r="A20" s="517" t="s">
        <v>7</v>
      </c>
      <c r="B20" s="125" t="s">
        <v>11</v>
      </c>
      <c r="C20" s="196">
        <f t="shared" si="0"/>
        <v>8927210.96256705</v>
      </c>
      <c r="D20" s="196">
        <f t="shared" si="1"/>
        <v>8695848.972725952</v>
      </c>
      <c r="E20" s="219">
        <f t="shared" si="2"/>
        <v>8.9272109625670506</v>
      </c>
      <c r="F20" s="110">
        <f t="shared" si="3"/>
        <v>473740.03617563727</v>
      </c>
      <c r="G20" s="63">
        <f>IF($B20="Natural gas",($P20*AG20)/(1-$I20)-($Q20*'VT CHS Emissions Schedule'!D$5)/(1-$K20),IF(OR($B20="Propane",$B20="Oil"),($P20*AG20)-($Q20*'VT CHS Emissions Schedule'!D$5)/(1-$K20),(($V$33*$R20*('VT CHS Emissions Schedule'!D$8+$N20)/$X$33)+($V$34*$R20*('VT CHS Emissions Schedule'!D$9+$M20)/$X$34)+($V$35*$R20*'VT CHS Emissions Schedule'!D$7/$X$35)/(1-$L20)+($V$36*$R20*'VT CHS Emissions Schedule'!D$5/$X$36/(1-$K20))+($V$37*$R20*('VT CHS Emissions Schedule'!D$36+$N20)/$X$37))-($Q20*'VT CHS Emissions Schedule'!D$5)/(1-$K20)))</f>
        <v>500336.83304169762</v>
      </c>
      <c r="H20" s="63">
        <f>($S20*'VT CHS Emissions Schedule'!D$5)/(1-$K20)</f>
        <v>-26596.796866060344</v>
      </c>
      <c r="I20" s="65">
        <f>_xlfn.XLOOKUP(B20,Lookups!$A$3:$A$15,Lookups!$E$3:$E$15)</f>
        <v>1.4E-2</v>
      </c>
      <c r="J20" s="64">
        <f>_xlfn.XLOOKUP(B20,Lookups!$A$3:$A$15,Lookups!$D$3:$D$15)</f>
        <v>0</v>
      </c>
      <c r="K20" s="65">
        <f>Lookups!$E$6</f>
        <v>8.9499999999999996E-2</v>
      </c>
      <c r="L20" s="65">
        <f>Lookups!$E$5</f>
        <v>1.4E-2</v>
      </c>
      <c r="M20" s="64">
        <f>Lookups!$D$4</f>
        <v>0.32764300000000002</v>
      </c>
      <c r="N20" s="64">
        <f>Lookups!$D$3</f>
        <v>0.21490000000000001</v>
      </c>
      <c r="O20" s="64">
        <f>Lookups!$D$8</f>
        <v>1.3776766038113153</v>
      </c>
      <c r="P20" s="63">
        <f t="shared" si="4"/>
        <v>9712.9920000000002</v>
      </c>
      <c r="Q20" s="63">
        <f t="shared" si="5"/>
        <v>3069.7662164923081</v>
      </c>
      <c r="R20" s="63">
        <f t="shared" si="6"/>
        <v>8256.0432000000001</v>
      </c>
      <c r="S20" s="63">
        <f t="shared" si="7"/>
        <v>-641.17894736842106</v>
      </c>
      <c r="T20" s="67">
        <v>16</v>
      </c>
      <c r="U20" s="79">
        <v>0.34</v>
      </c>
      <c r="V20" s="63">
        <v>12000</v>
      </c>
      <c r="W20" s="63">
        <v>1909</v>
      </c>
      <c r="X20" s="71">
        <v>7.8</v>
      </c>
      <c r="Y20" s="71">
        <f t="shared" si="8"/>
        <v>0.85</v>
      </c>
      <c r="Z20" s="70">
        <v>15.2</v>
      </c>
      <c r="AA20" s="63">
        <f t="shared" si="9"/>
        <v>12000</v>
      </c>
      <c r="AB20" s="63">
        <v>240</v>
      </c>
      <c r="AC20" s="79">
        <v>0.06</v>
      </c>
      <c r="AD20" s="72">
        <v>3.4119999999999999</v>
      </c>
      <c r="AE20" s="73">
        <v>3.5999999999999999E-3</v>
      </c>
      <c r="AF20" s="74">
        <v>1.06E-3</v>
      </c>
      <c r="AG20" s="66">
        <f>IF(AG$15&lt;2025+$T20,$J20+_xlfn.XLOOKUP(_xlfn.XLOOKUP($B20,Lookups!$A$3:$A$17,Lookups!$B$3:$B$17),'VT CHS Emissions Schedule'!$A:$A,'VT CHS Emissions Schedule'!D:D),0)</f>
        <v>63.717402645016818</v>
      </c>
      <c r="AH20" s="66">
        <f>IF(AH$15&lt;2025+$T20,$J20+_xlfn.XLOOKUP(_xlfn.XLOOKUP($B20,Lookups!$A$3:$A$17,Lookups!$B$3:$B$17),'VT CHS Emissions Schedule'!$A:$A,'VT CHS Emissions Schedule'!E:E),0)</f>
        <v>63.717402645016818</v>
      </c>
      <c r="AI20" s="66">
        <f>IF(AI$15&lt;2025+$T20,$J20+_xlfn.XLOOKUP(_xlfn.XLOOKUP($B20,Lookups!$A$3:$A$17,Lookups!$B$3:$B$17),'VT CHS Emissions Schedule'!$A:$A,'VT CHS Emissions Schedule'!F:F),0)</f>
        <v>63.717402645016818</v>
      </c>
      <c r="AJ20" s="66">
        <f>IF(AJ$15&lt;2025+$T20,$J20+_xlfn.XLOOKUP(_xlfn.XLOOKUP($B20,Lookups!$A$3:$A$17,Lookups!$B$3:$B$17),'VT CHS Emissions Schedule'!$A:$A,'VT CHS Emissions Schedule'!G:G),0)</f>
        <v>63.717402645016818</v>
      </c>
      <c r="AK20" s="66">
        <f>IF(AK$15&lt;2025+$T20,$J20+_xlfn.XLOOKUP(_xlfn.XLOOKUP($B20,Lookups!$A$3:$A$17,Lookups!$B$3:$B$17),'VT CHS Emissions Schedule'!$A:$A,'VT CHS Emissions Schedule'!H:H),0)</f>
        <v>63.717402645016818</v>
      </c>
      <c r="AL20" s="66">
        <f>IF(AL$15&lt;2025+$T20,$J20+_xlfn.XLOOKUP(_xlfn.XLOOKUP($B20,Lookups!$A$3:$A$17,Lookups!$B$3:$B$17),'VT CHS Emissions Schedule'!$A:$A,'VT CHS Emissions Schedule'!I:I),0)</f>
        <v>63.651087867640953</v>
      </c>
      <c r="AM20" s="66">
        <f>IF(AM$15&lt;2025+$T20,$J20+_xlfn.XLOOKUP(_xlfn.XLOOKUP($B20,Lookups!$A$3:$A$17,Lookups!$B$3:$B$17),'VT CHS Emissions Schedule'!$A:$A,'VT CHS Emissions Schedule'!J:J),0)</f>
        <v>63.651087867640953</v>
      </c>
      <c r="AN20" s="66">
        <f>IF(AN$15&lt;2025+$T20,$J20+_xlfn.XLOOKUP(_xlfn.XLOOKUP($B20,Lookups!$A$3:$A$17,Lookups!$B$3:$B$17),'VT CHS Emissions Schedule'!$A:$A,'VT CHS Emissions Schedule'!K:K),0)</f>
        <v>63.651087867640953</v>
      </c>
      <c r="AO20" s="66">
        <f>IF(AO$15&lt;2025+$T20,$J20+_xlfn.XLOOKUP(_xlfn.XLOOKUP($B20,Lookups!$A$3:$A$17,Lookups!$B$3:$B$17),'VT CHS Emissions Schedule'!$A:$A,'VT CHS Emissions Schedule'!L:L),0)</f>
        <v>63.651087867640953</v>
      </c>
      <c r="AP20" s="66">
        <f>IF(AP$15&lt;2025+$T20,$J20+_xlfn.XLOOKUP(_xlfn.XLOOKUP($B20,Lookups!$A$3:$A$17,Lookups!$B$3:$B$17),'VT CHS Emissions Schedule'!$A:$A,'VT CHS Emissions Schedule'!M:M),0)</f>
        <v>63.651087867640953</v>
      </c>
      <c r="AQ20" s="66">
        <f>IF(AQ$15&lt;2025+$T20,$J20+_xlfn.XLOOKUP(_xlfn.XLOOKUP($B20,Lookups!$A$3:$A$17,Lookups!$B$3:$B$17),'VT CHS Emissions Schedule'!$A:$A,'VT CHS Emissions Schedule'!N:N),0)</f>
        <v>63.63986854112931</v>
      </c>
      <c r="AR20" s="66">
        <f>IF(AR$15&lt;2025+$T20,$J20+_xlfn.XLOOKUP(_xlfn.XLOOKUP($B20,Lookups!$A$3:$A$17,Lookups!$B$3:$B$17),'VT CHS Emissions Schedule'!$A:$A,'VT CHS Emissions Schedule'!O:O),0)</f>
        <v>63.63986854112931</v>
      </c>
      <c r="AS20" s="66">
        <f>IF(AS$15&lt;2025+$T20,$J20+_xlfn.XLOOKUP(_xlfn.XLOOKUP($B20,Lookups!$A$3:$A$17,Lookups!$B$3:$B$17),'VT CHS Emissions Schedule'!$A:$A,'VT CHS Emissions Schedule'!P:P),0)</f>
        <v>63.63986854112931</v>
      </c>
      <c r="AT20" s="66">
        <f>IF(AT$15&lt;2025+$T20,$J20+_xlfn.XLOOKUP(_xlfn.XLOOKUP($B20,Lookups!$A$3:$A$17,Lookups!$B$3:$B$17),'VT CHS Emissions Schedule'!$A:$A,'VT CHS Emissions Schedule'!Q:Q),0)</f>
        <v>63.63986854112931</v>
      </c>
      <c r="AU20" s="66">
        <f>IF(AU$15&lt;2025+$T20,$J20+_xlfn.XLOOKUP(_xlfn.XLOOKUP($B20,Lookups!$A$3:$A$17,Lookups!$B$3:$B$17),'VT CHS Emissions Schedule'!$A:$A,'VT CHS Emissions Schedule'!R:R),0)</f>
        <v>63.63986854112931</v>
      </c>
      <c r="AV20" s="66">
        <f>IF(AV$15&lt;2025+$T20,$J20+_xlfn.XLOOKUP(_xlfn.XLOOKUP($B20,Lookups!$A$3:$A$17,Lookups!$B$3:$B$17),'VT CHS Emissions Schedule'!$A:$A,'VT CHS Emissions Schedule'!S:S),0)</f>
        <v>63.636270787590277</v>
      </c>
      <c r="AW20" s="66">
        <f>IF(AW$15&lt;2025+$T20,$J20+_xlfn.XLOOKUP(_xlfn.XLOOKUP($B20,Lookups!$A$3:$A$17,Lookups!$B$3:$B$17),'VT CHS Emissions Schedule'!$A:$A,'VT CHS Emissions Schedule'!T:T),0)</f>
        <v>0</v>
      </c>
      <c r="AX20" s="66">
        <f>IF(AX$15&lt;2025+$T20,$J20+_xlfn.XLOOKUP(_xlfn.XLOOKUP($B20,Lookups!$A$3:$A$17,Lookups!$B$3:$B$17),'VT CHS Emissions Schedule'!$A:$A,'VT CHS Emissions Schedule'!U:U),0)</f>
        <v>0</v>
      </c>
      <c r="AY20" s="66">
        <f>IF(AY$15&lt;2025+$T20,$J20+_xlfn.XLOOKUP(_xlfn.XLOOKUP($B20,Lookups!$A$3:$A$17,Lookups!$B$3:$B$17),'VT CHS Emissions Schedule'!$A:$A,'VT CHS Emissions Schedule'!V:V),0)</f>
        <v>0</v>
      </c>
      <c r="AZ20" s="66">
        <f>IF(AZ$15&lt;2025+$T20,$J20+_xlfn.XLOOKUP(_xlfn.XLOOKUP($B20,Lookups!$A$3:$A$17,Lookups!$B$3:$B$17),'VT CHS Emissions Schedule'!$A:$A,'VT CHS Emissions Schedule'!W:W),0)</f>
        <v>0</v>
      </c>
      <c r="BA20" s="66">
        <f>IF(BA$15&lt;2025+$T20,$J20+_xlfn.XLOOKUP(_xlfn.XLOOKUP($B20,Lookups!$A$3:$A$17,Lookups!$B$3:$B$17),'VT CHS Emissions Schedule'!$A:$A,'VT CHS Emissions Schedule'!X:X),0)</f>
        <v>0</v>
      </c>
      <c r="BB20" s="66">
        <f>IF(BB$15&lt;2025+$T20,$J20+_xlfn.XLOOKUP(_xlfn.XLOOKUP($B20,Lookups!$A$3:$A$17,Lookups!$B$3:$B$17),'VT CHS Emissions Schedule'!$A:$A,'VT CHS Emissions Schedule'!Y:Y),0)</f>
        <v>0</v>
      </c>
      <c r="BC20" s="66">
        <f>IF(BC$15&lt;2025+$T20,$J20+_xlfn.XLOOKUP(_xlfn.XLOOKUP($B20,Lookups!$A$3:$A$17,Lookups!$B$3:$B$17),'VT CHS Emissions Schedule'!$A:$A,'VT CHS Emissions Schedule'!Z:Z),0)</f>
        <v>0</v>
      </c>
      <c r="BD20" s="66">
        <f>IF(BD$15&lt;2025+$T20,$J20+_xlfn.XLOOKUP(_xlfn.XLOOKUP($B20,Lookups!$A$3:$A$17,Lookups!$B$3:$B$17),'VT CHS Emissions Schedule'!$A:$A,'VT CHS Emissions Schedule'!AA:AA),0)</f>
        <v>0</v>
      </c>
      <c r="BE20" s="66">
        <f>IF(BE$15&lt;2025+$T20,$J20+_xlfn.XLOOKUP(_xlfn.XLOOKUP($B20,Lookups!$A$3:$A$17,Lookups!$B$3:$B$17),'VT CHS Emissions Schedule'!$A:$A,'VT CHS Emissions Schedule'!AB:AB),0)</f>
        <v>0</v>
      </c>
      <c r="BF20" s="66">
        <f>IF(BF$15&lt;2025+$T20,$J20+_xlfn.XLOOKUP(_xlfn.XLOOKUP($B20,Lookups!$A$3:$A$17,Lookups!$B$3:$B$17),'VT CHS Emissions Schedule'!$A:$A,'VT CHS Emissions Schedule'!AC:AC),0)</f>
        <v>0</v>
      </c>
      <c r="BG20" s="63">
        <f>IF(BG$15&lt;2025+$T20,IF($B20="Natural gas",($P20*AG20)/(1-$I20)-($Q20*'VT CHS Emissions Schedule'!D$5)/(1-$K20),IF(OR($B20="Propane",$B20="Oil"),($P20*AG20)-($Q20*'VT CHS Emissions Schedule'!D$5)/(1-$K20),(($U$33*$R20*('VT CHS Emissions Schedule'!D$8+$N20)/$X$33)+($U$34*$R20*('VT CHS Emissions Schedule'!D$9+$M20)/$X$34)+($U$35*$R20*'VT CHS Emissions Schedule'!D$7/$X$35)/(1-$L20)+($U$36*$R20*'VT CHS Emissions Schedule'!D$5/$X$36/(1-$K20))+($U$37*$R20*('VT CHS Emissions Schedule'!D$36+$O20)/$X$37))-($Q20*'VT CHS Emissions Schedule'!D$5)/(1-$K20))),0)</f>
        <v>500336.83304169762</v>
      </c>
      <c r="BH20" s="63">
        <f>IF(BH$15&lt;2025+$T20,IF($B20="Natural gas",($P20*AH20)/(1-$I20)-($Q20*'VT CHS Emissions Schedule'!E$5)/(1-$K20),IF(OR($B20="Propane",$B20="Oil"),($P20*AH20)-($Q20*'VT CHS Emissions Schedule'!E$5)/(1-$K20),(($U$33*$R20*('VT CHS Emissions Schedule'!E$8+$N20)/$X$33)+($U$34*$R20*('VT CHS Emissions Schedule'!E$9+$M20)/$X$34)+($U$35*$R20*'VT CHS Emissions Schedule'!E$7/$X$35)/(1-$L20)+($U$36*$R20*'VT CHS Emissions Schedule'!E$5/$X$36/(1-$K20))+($U$37*$R20*('VT CHS Emissions Schedule'!E$36+$O20)/$X$37))-($Q20*'VT CHS Emissions Schedule'!E$5)/(1-$K20))),0)</f>
        <v>509191.17650998716</v>
      </c>
      <c r="BI20" s="63">
        <f>IF(BI$15&lt;2025+$T20,IF($B20="Natural gas",($P20*AI20)/(1-$I20)-($Q20*'VT CHS Emissions Schedule'!F$5)/(1-$K20),IF(OR($B20="Propane",$B20="Oil"),($P20*AI20)-($Q20*'VT CHS Emissions Schedule'!F$5)/(1-$K20),(($U$33*$R20*('VT CHS Emissions Schedule'!F$8+$N20)/$X$33)+($U$34*$R20*('VT CHS Emissions Schedule'!F$9+$M20)/$X$34)+($U$35*$R20*'VT CHS Emissions Schedule'!F$7/$X$35)/(1-$L20)+($U$36*$R20*'VT CHS Emissions Schedule'!F$5/$X$36/(1-$K20))+($U$37*$R20*('VT CHS Emissions Schedule'!F$36+$O20)/$X$37))-($Q20*'VT CHS Emissions Schedule'!F$5)/(1-$K20))),0)</f>
        <v>518045.51997827674</v>
      </c>
      <c r="BJ20" s="63">
        <f>IF(BJ$15&lt;2025+$T20,IF($B20="Natural gas",($P20*AJ20)/(1-$I20)-($Q20*'VT CHS Emissions Schedule'!G$5)/(1-$K20),IF(OR($B20="Propane",$B20="Oil"),($P20*AJ20)-($Q20*'VT CHS Emissions Schedule'!G$5)/(1-$K20),(($U$33*$R20*('VT CHS Emissions Schedule'!G$8+$N20)/$X$33)+($U$34*$R20*('VT CHS Emissions Schedule'!G$9+$M20)/$X$34)+($U$35*$R20*'VT CHS Emissions Schedule'!G$7/$X$35)/(1-$L20)+($U$36*$R20*'VT CHS Emissions Schedule'!G$5/$X$36/(1-$K20))+($U$37*$R20*('VT CHS Emissions Schedule'!G$36+$O20)/$X$37))-($Q20*'VT CHS Emissions Schedule'!G$5)/(1-$K20))),0)</f>
        <v>526899.86344656628</v>
      </c>
      <c r="BK20" s="63">
        <f>IF(BK$15&lt;2025+$T20,IF($B20="Natural gas",($P20*AK20)/(1-$I20)-($Q20*'VT CHS Emissions Schedule'!H$5)/(1-$K20),IF(OR($B20="Propane",$B20="Oil"),($P20*AK20)-($Q20*'VT CHS Emissions Schedule'!H$5)/(1-$K20),(($U$33*$R20*('VT CHS Emissions Schedule'!H$8+$N20)/$X$33)+($U$34*$R20*('VT CHS Emissions Schedule'!H$9+$M20)/$X$34)+($U$35*$R20*'VT CHS Emissions Schedule'!H$7/$X$35)/(1-$L20)+($U$36*$R20*'VT CHS Emissions Schedule'!H$5/$X$36/(1-$K20))+($U$37*$R20*('VT CHS Emissions Schedule'!H$36+$O20)/$X$37))-($Q20*'VT CHS Emissions Schedule'!H$5)/(1-$K20))),0)</f>
        <v>535754.20691485587</v>
      </c>
      <c r="BL20" s="63">
        <f>IF(BL$15&lt;2025+$T20,IF($B20="Natural gas",($P20*AL20)/(1-$I20)-($Q20*'VT CHS Emissions Schedule'!I$5)/(1-$K20),IF(OR($B20="Propane",$B20="Oil"),($P20*AL20)-($Q20*'VT CHS Emissions Schedule'!I$5)/(1-$K20),(($U$33*$R20*('VT CHS Emissions Schedule'!I$8+$N20)/$X$33)+($U$34*$R20*('VT CHS Emissions Schedule'!I$9+$M20)/$X$34)+($U$35*$R20*'VT CHS Emissions Schedule'!I$7/$X$35)/(1-$L20)+($U$36*$R20*'VT CHS Emissions Schedule'!I$5/$X$36/(1-$K20))+($U$37*$R20*('VT CHS Emissions Schedule'!I$36+$O20)/$X$37))-($Q20*'VT CHS Emissions Schedule'!I$5)/(1-$K20))),0)</f>
        <v>543955.28983331425</v>
      </c>
      <c r="BM20" s="63">
        <f>IF(BM$15&lt;2025+$T20,IF($B20="Natural gas",($P20*AM20)/(1-$I20)-($Q20*'VT CHS Emissions Schedule'!J$5)/(1-$K20),IF(OR($B20="Propane",$B20="Oil"),($P20*AM20)-($Q20*'VT CHS Emissions Schedule'!J$5)/(1-$K20),(($U$33*$R20*('VT CHS Emissions Schedule'!J$8+$N20)/$X$33)+($U$34*$R20*('VT CHS Emissions Schedule'!J$9+$M20)/$X$34)+($U$35*$R20*'VT CHS Emissions Schedule'!J$7/$X$35)/(1-$L20)+($U$36*$R20*'VT CHS Emissions Schedule'!J$5/$X$36/(1-$K20))+($U$37*$R20*('VT CHS Emissions Schedule'!J$36+$O20)/$X$37))-($Q20*'VT CHS Emissions Schedule'!J$5)/(1-$K20))),0)</f>
        <v>552809.63330160384</v>
      </c>
      <c r="BN20" s="63">
        <f>IF(BN$15&lt;2025+$T20,IF($B20="Natural gas",($P20*AN20)/(1-$I20)-($Q20*'VT CHS Emissions Schedule'!K$5)/(1-$K20),IF(OR($B20="Propane",$B20="Oil"),($P20*AN20)-($Q20*'VT CHS Emissions Schedule'!K$5)/(1-$K20),(($U$33*$R20*('VT CHS Emissions Schedule'!K$8+$N20)/$X$33)+($U$34*$R20*('VT CHS Emissions Schedule'!K$9+$M20)/$X$34)+($U$35*$R20*'VT CHS Emissions Schedule'!K$7/$X$35)/(1-$L20)+($U$36*$R20*'VT CHS Emissions Schedule'!K$5/$X$36/(1-$K20))+($U$37*$R20*('VT CHS Emissions Schedule'!K$36+$O20)/$X$37))-($Q20*'VT CHS Emissions Schedule'!K$5)/(1-$K20))),0)</f>
        <v>561663.97676989343</v>
      </c>
      <c r="BO20" s="63">
        <f>IF(BO$15&lt;2025+$T20,IF($B20="Natural gas",($P20*AO20)/(1-$I20)-($Q20*'VT CHS Emissions Schedule'!L$5)/(1-$K20),IF(OR($B20="Propane",$B20="Oil"),($P20*AO20)-($Q20*'VT CHS Emissions Schedule'!L$5)/(1-$K20),(($U$33*$R20*('VT CHS Emissions Schedule'!L$8+$N20)/$X$33)+($U$34*$R20*('VT CHS Emissions Schedule'!L$9+$M20)/$X$34)+($U$35*$R20*'VT CHS Emissions Schedule'!L$7/$X$35)/(1-$L20)+($U$36*$R20*'VT CHS Emissions Schedule'!L$5/$X$36/(1-$K20))+($U$37*$R20*('VT CHS Emissions Schedule'!L$36+$O20)/$X$37))-($Q20*'VT CHS Emissions Schedule'!L$5)/(1-$K20))),0)</f>
        <v>570518.3202381829</v>
      </c>
      <c r="BP20" s="63">
        <f>IF(BP$15&lt;2025+$T20,IF($B20="Natural gas",($P20*AP20)/(1-$I20)-($Q20*'VT CHS Emissions Schedule'!M$5)/(1-$K20),IF(OR($B20="Propane",$B20="Oil"),($P20*AP20)-($Q20*'VT CHS Emissions Schedule'!M$5)/(1-$K20),(($U$33*$R20*('VT CHS Emissions Schedule'!M$8+$N20)/$X$33)+($U$34*$R20*('VT CHS Emissions Schedule'!M$9+$M20)/$X$34)+($U$35*$R20*'VT CHS Emissions Schedule'!M$7/$X$35)/(1-$L20)+($U$36*$R20*'VT CHS Emissions Schedule'!M$5/$X$36/(1-$K20))+($U$37*$R20*('VT CHS Emissions Schedule'!M$36+$O20)/$X$37))-($Q20*'VT CHS Emissions Schedule'!M$5)/(1-$K20))),0)</f>
        <v>579372.66370647249</v>
      </c>
      <c r="BQ20" s="63">
        <f>IF(BQ$15&lt;2025+$T20,IF($B20="Natural gas",($P20*AQ20)/(1-$I20)-($Q20*'VT CHS Emissions Schedule'!N$5)/(1-$K20),IF(OR($B20="Propane",$B20="Oil"),($P20*AQ20)-($Q20*'VT CHS Emissions Schedule'!N$5)/(1-$K20),(($U$33*$R20*('VT CHS Emissions Schedule'!N$8+$N20)/$X$33)+($U$34*$R20*('VT CHS Emissions Schedule'!N$9+$M20)/$X$34)+($U$35*$R20*'VT CHS Emissions Schedule'!N$7/$X$35)/(1-$L20)+($U$36*$R20*'VT CHS Emissions Schedule'!N$5/$X$36/(1-$K20))+($U$37*$R20*('VT CHS Emissions Schedule'!N$36+$O20)/$X$37))-($Q20*'VT CHS Emissions Schedule'!N$5)/(1-$K20))),0)</f>
        <v>588116.48665888677</v>
      </c>
      <c r="BR20" s="63">
        <f>IF(BR$15&lt;2025+$T20,IF($B20="Natural gas",($P20*AR20)/(1-$I20)-($Q20*'VT CHS Emissions Schedule'!O$5)/(1-$K20),IF(OR($B20="Propane",$B20="Oil"),($P20*AR20)-($Q20*'VT CHS Emissions Schedule'!O$5)/(1-$K20),(($U$33*$R20*('VT CHS Emissions Schedule'!O$8+$N20)/$X$33)+($U$34*$R20*('VT CHS Emissions Schedule'!O$9+$M20)/$X$34)+($U$35*$R20*'VT CHS Emissions Schedule'!O$7/$X$35)/(1-$L20)+($U$36*$R20*'VT CHS Emissions Schedule'!O$5/$X$36/(1-$K20))+($U$37*$R20*('VT CHS Emissions Schedule'!O$36+$O20)/$X$37))-($Q20*'VT CHS Emissions Schedule'!O$5)/(1-$K20))),0)</f>
        <v>588116.48665888677</v>
      </c>
      <c r="BS20" s="63">
        <f>IF(BS$15&lt;2025+$T20,IF($B20="Natural gas",($P20*AS20)/(1-$I20)-($Q20*'VT CHS Emissions Schedule'!P$5)/(1-$K20),IF(OR($B20="Propane",$B20="Oil"),($P20*AS20)-($Q20*'VT CHS Emissions Schedule'!P$5)/(1-$K20),(($U$33*$R20*('VT CHS Emissions Schedule'!P$8+$N20)/$X$33)+($U$34*$R20*('VT CHS Emissions Schedule'!P$9+$M20)/$X$34)+($U$35*$R20*'VT CHS Emissions Schedule'!P$7/$X$35)/(1-$L20)+($U$36*$R20*'VT CHS Emissions Schedule'!P$5/$X$36/(1-$K20))+($U$37*$R20*('VT CHS Emissions Schedule'!P$36+$O20)/$X$37))-($Q20*'VT CHS Emissions Schedule'!P$5)/(1-$K20))),0)</f>
        <v>588116.48665888677</v>
      </c>
      <c r="BT20" s="63">
        <f>IF(BT$15&lt;2025+$T20,IF($B20="Natural gas",($P20*AT20)/(1-$I20)-($Q20*'VT CHS Emissions Schedule'!Q$5)/(1-$K20),IF(OR($B20="Propane",$B20="Oil"),($P20*AT20)-($Q20*'VT CHS Emissions Schedule'!Q$5)/(1-$K20),(($U$33*$R20*('VT CHS Emissions Schedule'!Q$8+$N20)/$X$33)+($U$34*$R20*('VT CHS Emissions Schedule'!Q$9+$M20)/$X$34)+($U$35*$R20*'VT CHS Emissions Schedule'!Q$7/$X$35)/(1-$L20)+($U$36*$R20*'VT CHS Emissions Schedule'!Q$5/$X$36/(1-$K20))+($U$37*$R20*('VT CHS Emissions Schedule'!Q$36+$O20)/$X$37))-($Q20*'VT CHS Emissions Schedule'!Q$5)/(1-$K20))),0)</f>
        <v>588116.48665888677</v>
      </c>
      <c r="BU20" s="63">
        <f>IF(BU$15&lt;2025+$T20,IF($B20="Natural gas",($P20*AU20)/(1-$I20)-($Q20*'VT CHS Emissions Schedule'!R$5)/(1-$K20),IF(OR($B20="Propane",$B20="Oil"),($P20*AU20)-($Q20*'VT CHS Emissions Schedule'!R$5)/(1-$K20),(($U$33*$R20*('VT CHS Emissions Schedule'!R$8+$N20)/$X$33)+($U$34*$R20*('VT CHS Emissions Schedule'!R$9+$M20)/$X$34)+($U$35*$R20*'VT CHS Emissions Schedule'!R$7/$X$35)/(1-$L20)+($U$36*$R20*'VT CHS Emissions Schedule'!R$5/$X$36/(1-$K20))+($U$37*$R20*('VT CHS Emissions Schedule'!R$36+$O20)/$X$37))-($Q20*'VT CHS Emissions Schedule'!R$5)/(1-$K20))),0)</f>
        <v>588116.48665888677</v>
      </c>
      <c r="BV20" s="63">
        <f>IF(BV$15&lt;2025+$T20,IF($B20="Natural gas",($P20*AV20)/(1-$I20)-($Q20*'VT CHS Emissions Schedule'!S$5)/(1-$K20),IF(OR($B20="Propane",$B20="Oil"),($P20*AV20)-($Q20*'VT CHS Emissions Schedule'!S$5)/(1-$K20),(($U$33*$R20*('VT CHS Emissions Schedule'!S$8+$N20)/$X$33)+($U$34*$R20*('VT CHS Emissions Schedule'!S$9+$M20)/$X$34)+($U$35*$R20*'VT CHS Emissions Schedule'!S$7/$X$35)/(1-$L20)+($U$36*$R20*'VT CHS Emissions Schedule'!S$5/$X$36/(1-$K20))+($U$37*$R20*('VT CHS Emissions Schedule'!S$36+$O20)/$X$37))-($Q20*'VT CHS Emissions Schedule'!S$5)/(1-$K20))),0)</f>
        <v>588081.04553176463</v>
      </c>
      <c r="BW20" s="63">
        <f>IF(BW$15&lt;2025+$T20,IF($B20="Natural gas",($P20*AW20)/(1-$I20)-($Q20*'VT CHS Emissions Schedule'!T$5)/(1-$K20),IF(OR($B20="Propane",$B20="Oil"),($P20*AW20)-($Q20*'VT CHS Emissions Schedule'!T$5)/(1-$K20),(($U$33*$R20*('VT CHS Emissions Schedule'!T$8+$N20)/$X$33)+($U$34*$R20*('VT CHS Emissions Schedule'!T$9+$M20)/$X$34)+($U$35*$R20*'VT CHS Emissions Schedule'!T$7/$X$35)/(1-$L20)+($U$36*$R20*'VT CHS Emissions Schedule'!T$5/$X$36/(1-$K20))+($U$37*$R20*('VT CHS Emissions Schedule'!T$36+$O20)/$X$37))-($Q20*'VT CHS Emissions Schedule'!T$5)/(1-$K20))),0)</f>
        <v>0</v>
      </c>
      <c r="BX20" s="63">
        <f>IF(BX$15&lt;2025+$T20,IF($B20="Natural gas",($P20*AX20)/(1-$I20)-($Q20*'VT CHS Emissions Schedule'!U$5)/(1-$K20),IF(OR($B20="Propane",$B20="Oil"),($P20*AX20)-($Q20*'VT CHS Emissions Schedule'!U$5)/(1-$K20),(($U$33*$R20*('VT CHS Emissions Schedule'!U$8+$N20)/$X$33)+($U$34*$R20*('VT CHS Emissions Schedule'!U$9+$M20)/$X$34)+($U$35*$R20*'VT CHS Emissions Schedule'!U$7/$X$35)/(1-$L20)+($U$36*$R20*'VT CHS Emissions Schedule'!U$5/$X$36/(1-$K20))+($U$37*$R20*('VT CHS Emissions Schedule'!U$36+$O20)/$X$37))-($Q20*'VT CHS Emissions Schedule'!U$5)/(1-$K20))),0)</f>
        <v>0</v>
      </c>
      <c r="BY20" s="63">
        <f>IF(BY$15&lt;2025+$T20,IF($B20="Natural gas",($P20*AY20)/(1-$I20)-($Q20*'VT CHS Emissions Schedule'!V$5)/(1-$K20),IF(OR($B20="Propane",$B20="Oil"),($P20*AY20)-($Q20*'VT CHS Emissions Schedule'!V$5)/(1-$K20),(($U$33*$R20*('VT CHS Emissions Schedule'!V$8+$N20)/$X$33)+($U$34*$R20*('VT CHS Emissions Schedule'!V$9+$M20)/$X$34)+($U$35*$R20*'VT CHS Emissions Schedule'!V$7/$X$35)/(1-$L20)+($U$36*$R20*'VT CHS Emissions Schedule'!V$5/$X$36/(1-$K20))+($U$37*$R20*('VT CHS Emissions Schedule'!V$36+$O20)/$X$37))-($Q20*'VT CHS Emissions Schedule'!V$5)/(1-$K20))),0)</f>
        <v>0</v>
      </c>
      <c r="BZ20" s="63">
        <f>IF(BZ$15&lt;2025+$T20,IF($B20="Natural gas",($P20*AZ20)/(1-$I20)-($Q20*'VT CHS Emissions Schedule'!W$5)/(1-$K20),IF(OR($B20="Propane",$B20="Oil"),($P20*AZ20)-($Q20*'VT CHS Emissions Schedule'!W$5)/(1-$K20),(($U$33*$R20*('VT CHS Emissions Schedule'!W$8+$N20)/$X$33)+($U$34*$R20*('VT CHS Emissions Schedule'!W$9+$M20)/$X$34)+($U$35*$R20*'VT CHS Emissions Schedule'!W$7/$X$35)/(1-$L20)+($U$36*$R20*'VT CHS Emissions Schedule'!W$5/$X$36/(1-$K20))+($U$37*$R20*('VT CHS Emissions Schedule'!W$36+$O20)/$X$37))-($Q20*'VT CHS Emissions Schedule'!W$5)/(1-$K20))),0)</f>
        <v>0</v>
      </c>
      <c r="CA20" s="63">
        <f>IF(CA$15&lt;2025+$T20,IF($B20="Natural gas",($P20*BA20)/(1-$I20)-($Q20*'VT CHS Emissions Schedule'!X$5)/(1-$K20),IF(OR($B20="Propane",$B20="Oil"),($P20*BA20)-($Q20*'VT CHS Emissions Schedule'!X$5)/(1-$K20),(($U$33*$R20*('VT CHS Emissions Schedule'!X$8+$N20)/$X$33)+($U$34*$R20*('VT CHS Emissions Schedule'!X$9+$M20)/$X$34)+($U$35*$R20*'VT CHS Emissions Schedule'!X$7/$X$35)/(1-$L20)+($U$36*$R20*'VT CHS Emissions Schedule'!X$5/$X$36/(1-$K20))+($U$37*$R20*('VT CHS Emissions Schedule'!X$36+$O20)/$X$37))-($Q20*'VT CHS Emissions Schedule'!X$5)/(1-$K20))),0)</f>
        <v>0</v>
      </c>
      <c r="CB20" s="63">
        <f>IF(CB$15&lt;2025+$T20,IF($B20="Natural gas",($P20*BB20)/(1-$I20)-($Q20*'VT CHS Emissions Schedule'!Y$5)/(1-$K20),IF(OR($B20="Propane",$B20="Oil"),($P20*BB20)-($Q20*'VT CHS Emissions Schedule'!Y$5)/(1-$K20),(($U$33*$R20*('VT CHS Emissions Schedule'!Y$8+$N20)/$X$33)+($U$34*$R20*('VT CHS Emissions Schedule'!Y$9+$M20)/$X$34)+($U$35*$R20*'VT CHS Emissions Schedule'!Y$7/$X$35)/(1-$L20)+($U$36*$R20*'VT CHS Emissions Schedule'!Y$5/$X$36/(1-$K20))+($U$37*$R20*('VT CHS Emissions Schedule'!Y$36+$O20)/$X$37))-($Q20*'VT CHS Emissions Schedule'!Y$5)/(1-$K20))),0)</f>
        <v>0</v>
      </c>
      <c r="CC20" s="63">
        <f>IF(CC$15&lt;2025+$T20,IF($B20="Natural gas",($P20*BC20)/(1-$I20)-($Q20*'VT CHS Emissions Schedule'!Z$5)/(1-$K20),IF(OR($B20="Propane",$B20="Oil"),($P20*BC20)-($Q20*'VT CHS Emissions Schedule'!Z$5)/(1-$K20),(($U$33*$R20*('VT CHS Emissions Schedule'!Z$8+$N20)/$X$33)+($U$34*$R20*('VT CHS Emissions Schedule'!Z$9+$M20)/$X$34)+($U$35*$R20*'VT CHS Emissions Schedule'!Z$7/$X$35)/(1-$L20)+($U$36*$R20*'VT CHS Emissions Schedule'!Z$5/$X$36/(1-$K20))+($U$37*$R20*('VT CHS Emissions Schedule'!Z$36+$O20)/$X$37))-($Q20*'VT CHS Emissions Schedule'!Z$5)/(1-$K20))),0)</f>
        <v>0</v>
      </c>
      <c r="CD20" s="63">
        <f>IF(CD$15&lt;2025+$T20,IF($B20="Natural gas",($P20*BD20)/(1-$I20)-($Q20*'VT CHS Emissions Schedule'!AA$5)/(1-$K20),IF(OR($B20="Propane",$B20="Oil"),($P20*BD20)-($Q20*'VT CHS Emissions Schedule'!AA$5)/(1-$K20),(($U$33*$R20*('VT CHS Emissions Schedule'!AA$8+$N20)/$X$33)+($U$34*$R20*('VT CHS Emissions Schedule'!AA$9+$M20)/$X$34)+($U$35*$R20*'VT CHS Emissions Schedule'!AA$7/$X$35)/(1-$L20)+($U$36*$R20*'VT CHS Emissions Schedule'!AA$5/$X$36/(1-$K20))+($U$37*$R20*('VT CHS Emissions Schedule'!AA$36+$O20)/$X$37))-($Q20*'VT CHS Emissions Schedule'!AA$5)/(1-$K20))),0)</f>
        <v>0</v>
      </c>
      <c r="CE20" s="63">
        <f>IF(CE$15&lt;2025+$T20,IF($B20="Natural gas",($P20*BE20)/(1-$I20)-($Q20*'VT CHS Emissions Schedule'!AB$5)/(1-$K20),IF(OR($B20="Propane",$B20="Oil"),($P20*BE20)-($Q20*'VT CHS Emissions Schedule'!AB$5)/(1-$K20),(($U$33*$R20*('VT CHS Emissions Schedule'!AB$8+$N20)/$X$33)+($U$34*$R20*('VT CHS Emissions Schedule'!AB$9+$M20)/$X$34)+($U$35*$R20*'VT CHS Emissions Schedule'!AB$7/$X$35)/(1-$L20)+($U$36*$R20*'VT CHS Emissions Schedule'!AB$5/$X$36/(1-$K20))+($U$37*$R20*('VT CHS Emissions Schedule'!AB$36+$O20)/$X$37))-($Q20*'VT CHS Emissions Schedule'!AB$5)/(1-$K20))),0)</f>
        <v>0</v>
      </c>
      <c r="CF20" s="63">
        <f>IF(CF$15&lt;2025+$T20,IF($B20="Natural gas",($P20*BF20)/(1-$I20)-($Q20*'VT CHS Emissions Schedule'!AC$5)/(1-$K20),IF(OR($B20="Propane",$B20="Oil"),($P20*BF20)-($Q20*'VT CHS Emissions Schedule'!AC$5)/(1-$K20),(($U$33*$R20*('VT CHS Emissions Schedule'!AC$8+$N20)/$X$33)+($U$34*$R20*('VT CHS Emissions Schedule'!AC$9+$M20)/$X$34)+($U$35*$R20*'VT CHS Emissions Schedule'!AC$7/$X$35)/(1-$L20)+($U$36*$R20*'VT CHS Emissions Schedule'!AC$5/$X$36/(1-$K20))+($U$37*$R20*('VT CHS Emissions Schedule'!AC$36+$O20)/$X$37))-($Q20*'VT CHS Emissions Schedule'!AC$5)/(1-$K20))),0)</f>
        <v>0</v>
      </c>
      <c r="CG20" s="63">
        <f>IF(CG$15&lt;2025+$T20,BG20+($S20*'VT CHS Emissions Schedule'!D$5)/(1-$K20),0)</f>
        <v>473740.03617563727</v>
      </c>
      <c r="CH20" s="63">
        <f>IF(CH$15&lt;2025+$T20,BH20+($S20*'VT CHS Emissions Schedule'!E$5)/(1-$K20),0)</f>
        <v>484443.77735836367</v>
      </c>
      <c r="CI20" s="63">
        <f>IF(CI$15&lt;2025+$T20,BI20+($S20*'VT CHS Emissions Schedule'!F$5)/(1-$K20),0)</f>
        <v>495147.51854109013</v>
      </c>
      <c r="CJ20" s="63">
        <f>IF(CJ$15&lt;2025+$T20,BJ20+($S20*'VT CHS Emissions Schedule'!G$5)/(1-$K20),0)</f>
        <v>505851.25972381653</v>
      </c>
      <c r="CK20" s="63">
        <f>IF(CK$15&lt;2025+$T20,BK20+($S20*'VT CHS Emissions Schedule'!H$5)/(1-$K20),0)</f>
        <v>516555.00090654299</v>
      </c>
      <c r="CL20" s="63">
        <f>IF(CL$15&lt;2025+$T20,BL20+($S20*'VT CHS Emissions Schedule'!I$5)/(1-$K20),0)</f>
        <v>526605.48153943825</v>
      </c>
      <c r="CM20" s="63">
        <f>IF(CM$15&lt;2025+$T20,BM20+($S20*'VT CHS Emissions Schedule'!J$5)/(1-$K20),0)</f>
        <v>537309.2227221647</v>
      </c>
      <c r="CN20" s="63">
        <f>IF(CN$15&lt;2025+$T20,BN20+($S20*'VT CHS Emissions Schedule'!K$5)/(1-$K20),0)</f>
        <v>548012.96390489105</v>
      </c>
      <c r="CO20" s="63">
        <f>IF(CO$15&lt;2025+$T20,BO20+($S20*'VT CHS Emissions Schedule'!L$5)/(1-$K20),0)</f>
        <v>558716.70508761739</v>
      </c>
      <c r="CP20" s="63">
        <f>IF(CP$15&lt;2025+$T20,BP20+($S20*'VT CHS Emissions Schedule'!M$5)/(1-$K20),0)</f>
        <v>569420.44627034385</v>
      </c>
      <c r="CQ20" s="63">
        <f>IF(CQ$15&lt;2025+$T20,BQ20+($S20*'VT CHS Emissions Schedule'!N$5)/(1-$K20),0)</f>
        <v>580013.666937195</v>
      </c>
      <c r="CR20" s="63">
        <f>IF(CR$15&lt;2025+$T20,BR20+($S20*'VT CHS Emissions Schedule'!O$5)/(1-$K20),0)</f>
        <v>580013.666937195</v>
      </c>
      <c r="CS20" s="63">
        <f>IF(CS$15&lt;2025+$T20,BS20+($S20*'VT CHS Emissions Schedule'!P$5)/(1-$K20),0)</f>
        <v>580013.666937195</v>
      </c>
      <c r="CT20" s="63">
        <f>IF(CT$15&lt;2025+$T20,BT20+($S20*'VT CHS Emissions Schedule'!Q$5)/(1-$K20),0)</f>
        <v>580013.666937195</v>
      </c>
      <c r="CU20" s="63">
        <f>IF(CU$15&lt;2025+$T20,BU20+($S20*'VT CHS Emissions Schedule'!R$5)/(1-$K20),0)</f>
        <v>580013.666937195</v>
      </c>
      <c r="CV20" s="63">
        <f>IF(CV$15&lt;2025+$T20,BV20+($S20*'VT CHS Emissions Schedule'!S$5)/(1-$K20),0)</f>
        <v>579978.22581007285</v>
      </c>
      <c r="CW20" s="63">
        <f>IF(CW$15&lt;2025+$T20,BW20+($S20*'VT CHS Emissions Schedule'!T$5)/(1-$K20),0)</f>
        <v>0</v>
      </c>
      <c r="CX20" s="63">
        <f>IF(CX$15&lt;2025+$T20,BX20+($S20*'VT CHS Emissions Schedule'!U$5)/(1-$K20),0)</f>
        <v>0</v>
      </c>
      <c r="CY20" s="63">
        <f>IF(CY$15&lt;2025+$T20,BY20+($S20*'VT CHS Emissions Schedule'!V$5)/(1-$K20),0)</f>
        <v>0</v>
      </c>
      <c r="CZ20" s="63">
        <f>IF(CZ$15&lt;2025+$T20,BZ20+($S20*'VT CHS Emissions Schedule'!W$5)/(1-$K20),0)</f>
        <v>0</v>
      </c>
      <c r="DA20" s="63">
        <f>IF(DA$15&lt;2025+$T20,CA20+($S20*'VT CHS Emissions Schedule'!X$5)/(1-$K20),0)</f>
        <v>0</v>
      </c>
      <c r="DB20" s="63">
        <f>IF(DB$15&lt;2025+$T20,CB20+($S20*'VT CHS Emissions Schedule'!Y$5)/(1-$K20),0)</f>
        <v>0</v>
      </c>
      <c r="DC20" s="63">
        <f>IF(DC$15&lt;2025+$T20,CC20+($S20*'VT CHS Emissions Schedule'!Z$5)/(1-$K20),0)</f>
        <v>0</v>
      </c>
      <c r="DD20" s="63">
        <f>IF(DD$15&lt;2025+$T20,CD20+($S20*'VT CHS Emissions Schedule'!AA$5)/(1-$K20),0)</f>
        <v>0</v>
      </c>
      <c r="DE20" s="63">
        <f>IF(DE$15&lt;2025+$T20,CE20+($S20*'VT CHS Emissions Schedule'!AB$5)/(1-$K20),0)</f>
        <v>0</v>
      </c>
      <c r="DF20" s="63">
        <f>IF(DF$15&lt;2025+$T20,CF20+($S20*'VT CHS Emissions Schedule'!AC$5)/(1-$K20),0)</f>
        <v>0</v>
      </c>
    </row>
    <row r="21" spans="1:110" ht="15.75" x14ac:dyDescent="0.25">
      <c r="A21" s="515"/>
      <c r="B21" s="123" t="s">
        <v>8</v>
      </c>
      <c r="C21" s="63">
        <f t="shared" si="0"/>
        <v>10609900.691217655</v>
      </c>
      <c r="D21" s="63">
        <f t="shared" si="1"/>
        <v>10378538.701376561</v>
      </c>
      <c r="E21" s="220">
        <f t="shared" si="2"/>
        <v>10.609900691217655</v>
      </c>
      <c r="F21" s="110">
        <f t="shared" si="3"/>
        <v>581200.30825369572</v>
      </c>
      <c r="G21" s="63">
        <f>IF($B21="Natural gas",($P21*AG21)/(1-$I21)-($Q21*'VT CHS Emissions Schedule'!D$5)/(1-$K21),IF(OR($B21="Propane",$B21="Oil"),($P21*AG21)-($Q21*'VT CHS Emissions Schedule'!D$5)/(1-$K21),(($V$33*$R21*('VT CHS Emissions Schedule'!D$8+$N21)/$X$33)+($V$34*$R21*('VT CHS Emissions Schedule'!D$9+$M21)/$X$34)+($V$35*$R21*'VT CHS Emissions Schedule'!D$7/$X$35)/(1-$L21)+($V$36*$R21*'VT CHS Emissions Schedule'!D$5/$X$36/(1-$K21))+($V$37*$R21*('VT CHS Emissions Schedule'!D$36+$N21)/$X$37))-($Q21*'VT CHS Emissions Schedule'!D$5)/(1-$K21)))</f>
        <v>607797.10511975607</v>
      </c>
      <c r="H21" s="63">
        <f>($S21*'VT CHS Emissions Schedule'!D$5)/(1-$K21)</f>
        <v>-26596.796866060344</v>
      </c>
      <c r="I21" s="65">
        <f>_xlfn.XLOOKUP(B21,Lookups!$A$3:$A$15,Lookups!$E$3:$E$15)</f>
        <v>0</v>
      </c>
      <c r="J21" s="64">
        <f>_xlfn.XLOOKUP(B21,Lookups!$A$3:$A$15,Lookups!$D$3:$D$15)</f>
        <v>0.32764300000000002</v>
      </c>
      <c r="K21" s="65">
        <f>Lookups!$E$6</f>
        <v>8.9499999999999996E-2</v>
      </c>
      <c r="L21" s="65">
        <f>Lookups!$E$5</f>
        <v>1.4E-2</v>
      </c>
      <c r="M21" s="64">
        <f>Lookups!$D$4</f>
        <v>0.32764300000000002</v>
      </c>
      <c r="N21" s="64">
        <f>Lookups!$D$3</f>
        <v>0.21490000000000001</v>
      </c>
      <c r="O21" s="64">
        <f>Lookups!$D$8</f>
        <v>1.3776766038113153</v>
      </c>
      <c r="P21" s="63">
        <f t="shared" si="4"/>
        <v>9947.0400000000009</v>
      </c>
      <c r="Q21" s="63">
        <f t="shared" si="5"/>
        <v>3069.7662164923081</v>
      </c>
      <c r="R21" s="63">
        <f t="shared" si="6"/>
        <v>8256.0432000000001</v>
      </c>
      <c r="S21" s="63">
        <f t="shared" si="7"/>
        <v>-641.17894736842106</v>
      </c>
      <c r="T21" s="67">
        <v>16</v>
      </c>
      <c r="U21" s="79">
        <v>0.34</v>
      </c>
      <c r="V21" s="63">
        <v>12000</v>
      </c>
      <c r="W21" s="63">
        <v>1909</v>
      </c>
      <c r="X21" s="71">
        <v>7.8</v>
      </c>
      <c r="Y21" s="71">
        <f t="shared" si="8"/>
        <v>0.83</v>
      </c>
      <c r="Z21" s="70">
        <v>15.2</v>
      </c>
      <c r="AA21" s="63">
        <f t="shared" si="9"/>
        <v>12000</v>
      </c>
      <c r="AB21" s="63">
        <v>240</v>
      </c>
      <c r="AC21" s="79">
        <v>0.06</v>
      </c>
      <c r="AD21" s="72">
        <v>3.4119999999999999</v>
      </c>
      <c r="AE21" s="73">
        <v>3.5999999999999999E-3</v>
      </c>
      <c r="AF21" s="74">
        <v>1.06E-3</v>
      </c>
      <c r="AG21" s="66">
        <f>IF(AG$15&lt;2025+$T21,$J21+_xlfn.XLOOKUP(_xlfn.XLOOKUP($B21,Lookups!$A$3:$A$17,Lookups!$B$3:$B$17),'VT CHS Emissions Schedule'!$A:$A,'VT CHS Emissions Schedule'!D:D),0)</f>
        <v>73.904833101663485</v>
      </c>
      <c r="AH21" s="66">
        <f>IF(AH$15&lt;2025+$T21,$J21+_xlfn.XLOOKUP(_xlfn.XLOOKUP($B21,Lookups!$A$3:$A$17,Lookups!$B$3:$B$17),'VT CHS Emissions Schedule'!$A:$A,'VT CHS Emissions Schedule'!E:E),0)</f>
        <v>73.904833101663485</v>
      </c>
      <c r="AI21" s="66">
        <f>IF(AI$15&lt;2025+$T21,$J21+_xlfn.XLOOKUP(_xlfn.XLOOKUP($B21,Lookups!$A$3:$A$17,Lookups!$B$3:$B$17),'VT CHS Emissions Schedule'!$A:$A,'VT CHS Emissions Schedule'!F:F),0)</f>
        <v>73.904833101663485</v>
      </c>
      <c r="AJ21" s="66">
        <f>IF(AJ$15&lt;2025+$T21,$J21+_xlfn.XLOOKUP(_xlfn.XLOOKUP($B21,Lookups!$A$3:$A$17,Lookups!$B$3:$B$17),'VT CHS Emissions Schedule'!$A:$A,'VT CHS Emissions Schedule'!G:G),0)</f>
        <v>73.904833101663485</v>
      </c>
      <c r="AK21" s="66">
        <f>IF(AK$15&lt;2025+$T21,$J21+_xlfn.XLOOKUP(_xlfn.XLOOKUP($B21,Lookups!$A$3:$A$17,Lookups!$B$3:$B$17),'VT CHS Emissions Schedule'!$A:$A,'VT CHS Emissions Schedule'!H:H),0)</f>
        <v>73.904833101663485</v>
      </c>
      <c r="AL21" s="66">
        <f>IF(AL$15&lt;2025+$T21,$J21+_xlfn.XLOOKUP(_xlfn.XLOOKUP($B21,Lookups!$A$3:$A$17,Lookups!$B$3:$B$17),'VT CHS Emissions Schedule'!$A:$A,'VT CHS Emissions Schedule'!I:I),0)</f>
        <v>73.534499723611702</v>
      </c>
      <c r="AM21" s="66">
        <f>IF(AM$15&lt;2025+$T21,$J21+_xlfn.XLOOKUP(_xlfn.XLOOKUP($B21,Lookups!$A$3:$A$17,Lookups!$B$3:$B$17),'VT CHS Emissions Schedule'!$A:$A,'VT CHS Emissions Schedule'!J:J),0)</f>
        <v>73.534499723611702</v>
      </c>
      <c r="AN21" s="66">
        <f>IF(AN$15&lt;2025+$T21,$J21+_xlfn.XLOOKUP(_xlfn.XLOOKUP($B21,Lookups!$A$3:$A$17,Lookups!$B$3:$B$17),'VT CHS Emissions Schedule'!$A:$A,'VT CHS Emissions Schedule'!K:K),0)</f>
        <v>73.534499723611702</v>
      </c>
      <c r="AO21" s="66">
        <f>IF(AO$15&lt;2025+$T21,$J21+_xlfn.XLOOKUP(_xlfn.XLOOKUP($B21,Lookups!$A$3:$A$17,Lookups!$B$3:$B$17),'VT CHS Emissions Schedule'!$A:$A,'VT CHS Emissions Schedule'!L:L),0)</f>
        <v>73.534499723611702</v>
      </c>
      <c r="AP21" s="66">
        <f>IF(AP$15&lt;2025+$T21,$J21+_xlfn.XLOOKUP(_xlfn.XLOOKUP($B21,Lookups!$A$3:$A$17,Lookups!$B$3:$B$17),'VT CHS Emissions Schedule'!$A:$A,'VT CHS Emissions Schedule'!M:M),0)</f>
        <v>73.534499723611702</v>
      </c>
      <c r="AQ21" s="66">
        <f>IF(AQ$15&lt;2025+$T21,$J21+_xlfn.XLOOKUP(_xlfn.XLOOKUP($B21,Lookups!$A$3:$A$17,Lookups!$B$3:$B$17),'VT CHS Emissions Schedule'!$A:$A,'VT CHS Emissions Schedule'!N:N),0)</f>
        <v>73.470057213134709</v>
      </c>
      <c r="AR21" s="66">
        <f>IF(AR$15&lt;2025+$T21,$J21+_xlfn.XLOOKUP(_xlfn.XLOOKUP($B21,Lookups!$A$3:$A$17,Lookups!$B$3:$B$17),'VT CHS Emissions Schedule'!$A:$A,'VT CHS Emissions Schedule'!O:O),0)</f>
        <v>73.470057213134709</v>
      </c>
      <c r="AS21" s="66">
        <f>IF(AS$15&lt;2025+$T21,$J21+_xlfn.XLOOKUP(_xlfn.XLOOKUP($B21,Lookups!$A$3:$A$17,Lookups!$B$3:$B$17),'VT CHS Emissions Schedule'!$A:$A,'VT CHS Emissions Schedule'!P:P),0)</f>
        <v>73.470057213134709</v>
      </c>
      <c r="AT21" s="66">
        <f>IF(AT$15&lt;2025+$T21,$J21+_xlfn.XLOOKUP(_xlfn.XLOOKUP($B21,Lookups!$A$3:$A$17,Lookups!$B$3:$B$17),'VT CHS Emissions Schedule'!$A:$A,'VT CHS Emissions Schedule'!Q:Q),0)</f>
        <v>73.470057213134709</v>
      </c>
      <c r="AU21" s="66">
        <f>IF(AU$15&lt;2025+$T21,$J21+_xlfn.XLOOKUP(_xlfn.XLOOKUP($B21,Lookups!$A$3:$A$17,Lookups!$B$3:$B$17),'VT CHS Emissions Schedule'!$A:$A,'VT CHS Emissions Schedule'!R:R),0)</f>
        <v>73.470057213134709</v>
      </c>
      <c r="AV21" s="66">
        <f>IF(AV$15&lt;2025+$T21,$J21+_xlfn.XLOOKUP(_xlfn.XLOOKUP($B21,Lookups!$A$3:$A$17,Lookups!$B$3:$B$17),'VT CHS Emissions Schedule'!$A:$A,'VT CHS Emissions Schedule'!S:S),0)</f>
        <v>73.450749829292349</v>
      </c>
      <c r="AW21" s="66">
        <f>IF(AW$15&lt;2025+$T21,$J21+_xlfn.XLOOKUP(_xlfn.XLOOKUP($B21,Lookups!$A$3:$A$17,Lookups!$B$3:$B$17),'VT CHS Emissions Schedule'!$A:$A,'VT CHS Emissions Schedule'!T:T),0)</f>
        <v>0</v>
      </c>
      <c r="AX21" s="66">
        <f>IF(AX$15&lt;2025+$T21,$J21+_xlfn.XLOOKUP(_xlfn.XLOOKUP($B21,Lookups!$A$3:$A$17,Lookups!$B$3:$B$17),'VT CHS Emissions Schedule'!$A:$A,'VT CHS Emissions Schedule'!U:U),0)</f>
        <v>0</v>
      </c>
      <c r="AY21" s="66">
        <f>IF(AY$15&lt;2025+$T21,$J21+_xlfn.XLOOKUP(_xlfn.XLOOKUP($B21,Lookups!$A$3:$A$17,Lookups!$B$3:$B$17),'VT CHS Emissions Schedule'!$A:$A,'VT CHS Emissions Schedule'!V:V),0)</f>
        <v>0</v>
      </c>
      <c r="AZ21" s="66">
        <f>IF(AZ$15&lt;2025+$T21,$J21+_xlfn.XLOOKUP(_xlfn.XLOOKUP($B21,Lookups!$A$3:$A$17,Lookups!$B$3:$B$17),'VT CHS Emissions Schedule'!$A:$A,'VT CHS Emissions Schedule'!W:W),0)</f>
        <v>0</v>
      </c>
      <c r="BA21" s="66">
        <f>IF(BA$15&lt;2025+$T21,$J21+_xlfn.XLOOKUP(_xlfn.XLOOKUP($B21,Lookups!$A$3:$A$17,Lookups!$B$3:$B$17),'VT CHS Emissions Schedule'!$A:$A,'VT CHS Emissions Schedule'!X:X),0)</f>
        <v>0</v>
      </c>
      <c r="BB21" s="66">
        <f>IF(BB$15&lt;2025+$T21,$J21+_xlfn.XLOOKUP(_xlfn.XLOOKUP($B21,Lookups!$A$3:$A$17,Lookups!$B$3:$B$17),'VT CHS Emissions Schedule'!$A:$A,'VT CHS Emissions Schedule'!Y:Y),0)</f>
        <v>0</v>
      </c>
      <c r="BC21" s="66">
        <f>IF(BC$15&lt;2025+$T21,$J21+_xlfn.XLOOKUP(_xlfn.XLOOKUP($B21,Lookups!$A$3:$A$17,Lookups!$B$3:$B$17),'VT CHS Emissions Schedule'!$A:$A,'VT CHS Emissions Schedule'!Z:Z),0)</f>
        <v>0</v>
      </c>
      <c r="BD21" s="66">
        <f>IF(BD$15&lt;2025+$T21,$J21+_xlfn.XLOOKUP(_xlfn.XLOOKUP($B21,Lookups!$A$3:$A$17,Lookups!$B$3:$B$17),'VT CHS Emissions Schedule'!$A:$A,'VT CHS Emissions Schedule'!AA:AA),0)</f>
        <v>0</v>
      </c>
      <c r="BE21" s="66">
        <f>IF(BE$15&lt;2025+$T21,$J21+_xlfn.XLOOKUP(_xlfn.XLOOKUP($B21,Lookups!$A$3:$A$17,Lookups!$B$3:$B$17),'VT CHS Emissions Schedule'!$A:$A,'VT CHS Emissions Schedule'!AB:AB),0)</f>
        <v>0</v>
      </c>
      <c r="BF21" s="66">
        <f>IF(BF$15&lt;2025+$T21,$J21+_xlfn.XLOOKUP(_xlfn.XLOOKUP($B21,Lookups!$A$3:$A$17,Lookups!$B$3:$B$17),'VT CHS Emissions Schedule'!$A:$A,'VT CHS Emissions Schedule'!AC:AC),0)</f>
        <v>0</v>
      </c>
      <c r="BG21" s="63">
        <f>IF(BG$15&lt;2025+$T21,IF($B21="Natural gas",($P21*AG21)/(1-$I21)-($Q21*'VT CHS Emissions Schedule'!D$5)/(1-$K21),IF(OR($B21="Propane",$B21="Oil"),($P21*AG21)-($Q21*'VT CHS Emissions Schedule'!D$5)/(1-$K21),(($U$33*$R21*('VT CHS Emissions Schedule'!D$8+$N21)/$X$33)+($U$34*$R21*('VT CHS Emissions Schedule'!D$9+$M21)/$X$34)+($U$35*$R21*'VT CHS Emissions Schedule'!D$7/$X$35)/(1-$L21)+($U$36*$R21*'VT CHS Emissions Schedule'!D$5/$X$36/(1-$K21))+($U$37*$R21*('VT CHS Emissions Schedule'!D$36+$O21)/$X$37))-($Q21*'VT CHS Emissions Schedule'!D$5)/(1-$K21))),0)</f>
        <v>607797.10511975607</v>
      </c>
      <c r="BH21" s="63">
        <f>IF(BH$15&lt;2025+$T21,IF($B21="Natural gas",($P21*AH21)/(1-$I21)-($Q21*'VT CHS Emissions Schedule'!E$5)/(1-$K21),IF(OR($B21="Propane",$B21="Oil"),($P21*AH21)-($Q21*'VT CHS Emissions Schedule'!E$5)/(1-$K21),(($U$33*$R21*('VT CHS Emissions Schedule'!E$8+$N21)/$X$33)+($U$34*$R21*('VT CHS Emissions Schedule'!E$9+$M21)/$X$34)+($U$35*$R21*'VT CHS Emissions Schedule'!E$7/$X$35)/(1-$L21)+($U$36*$R21*'VT CHS Emissions Schedule'!E$5/$X$36/(1-$K21))+($U$37*$R21*('VT CHS Emissions Schedule'!E$36+$O21)/$X$37))-($Q21*'VT CHS Emissions Schedule'!E$5)/(1-$K21))),0)</f>
        <v>616651.44858804566</v>
      </c>
      <c r="BI21" s="63">
        <f>IF(BI$15&lt;2025+$T21,IF($B21="Natural gas",($P21*AI21)/(1-$I21)-($Q21*'VT CHS Emissions Schedule'!F$5)/(1-$K21),IF(OR($B21="Propane",$B21="Oil"),($P21*AI21)-($Q21*'VT CHS Emissions Schedule'!F$5)/(1-$K21),(($U$33*$R21*('VT CHS Emissions Schedule'!F$8+$N21)/$X$33)+($U$34*$R21*('VT CHS Emissions Schedule'!F$9+$M21)/$X$34)+($U$35*$R21*'VT CHS Emissions Schedule'!F$7/$X$35)/(1-$L21)+($U$36*$R21*'VT CHS Emissions Schedule'!F$5/$X$36/(1-$K21))+($U$37*$R21*('VT CHS Emissions Schedule'!F$36+$O21)/$X$37))-($Q21*'VT CHS Emissions Schedule'!F$5)/(1-$K21))),0)</f>
        <v>625505.79205633514</v>
      </c>
      <c r="BJ21" s="63">
        <f>IF(BJ$15&lt;2025+$T21,IF($B21="Natural gas",($P21*AJ21)/(1-$I21)-($Q21*'VT CHS Emissions Schedule'!G$5)/(1-$K21),IF(OR($B21="Propane",$B21="Oil"),($P21*AJ21)-($Q21*'VT CHS Emissions Schedule'!G$5)/(1-$K21),(($U$33*$R21*('VT CHS Emissions Schedule'!G$8+$N21)/$X$33)+($U$34*$R21*('VT CHS Emissions Schedule'!G$9+$M21)/$X$34)+($U$35*$R21*'VT CHS Emissions Schedule'!G$7/$X$35)/(1-$L21)+($U$36*$R21*'VT CHS Emissions Schedule'!G$5/$X$36/(1-$K21))+($U$37*$R21*('VT CHS Emissions Schedule'!G$36+$O21)/$X$37))-($Q21*'VT CHS Emissions Schedule'!G$5)/(1-$K21))),0)</f>
        <v>634360.13552462473</v>
      </c>
      <c r="BK21" s="63">
        <f>IF(BK$15&lt;2025+$T21,IF($B21="Natural gas",($P21*AK21)/(1-$I21)-($Q21*'VT CHS Emissions Schedule'!H$5)/(1-$K21),IF(OR($B21="Propane",$B21="Oil"),($P21*AK21)-($Q21*'VT CHS Emissions Schedule'!H$5)/(1-$K21),(($U$33*$R21*('VT CHS Emissions Schedule'!H$8+$N21)/$X$33)+($U$34*$R21*('VT CHS Emissions Schedule'!H$9+$M21)/$X$34)+($U$35*$R21*'VT CHS Emissions Schedule'!H$7/$X$35)/(1-$L21)+($U$36*$R21*'VT CHS Emissions Schedule'!H$5/$X$36/(1-$K21))+($U$37*$R21*('VT CHS Emissions Schedule'!H$36+$O21)/$X$37))-($Q21*'VT CHS Emissions Schedule'!H$5)/(1-$K21))),0)</f>
        <v>643214.47899291432</v>
      </c>
      <c r="BL21" s="63">
        <f>IF(BL$15&lt;2025+$T21,IF($B21="Natural gas",($P21*AL21)/(1-$I21)-($Q21*'VT CHS Emissions Schedule'!I$5)/(1-$K21),IF(OR($B21="Propane",$B21="Oil"),($P21*AL21)-($Q21*'VT CHS Emissions Schedule'!I$5)/(1-$K21),(($U$33*$R21*('VT CHS Emissions Schedule'!I$8+$N21)/$X$33)+($U$34*$R21*('VT CHS Emissions Schedule'!I$9+$M21)/$X$34)+($U$35*$R21*'VT CHS Emissions Schedule'!I$7/$X$35)/(1-$L21)+($U$36*$R21*'VT CHS Emissions Schedule'!I$5/$X$36/(1-$K21))+($U$37*$R21*('VT CHS Emissions Schedule'!I$36+$O21)/$X$37))-($Q21*'VT CHS Emissions Schedule'!I$5)/(1-$K21))),0)</f>
        <v>648385.10153638769</v>
      </c>
      <c r="BM21" s="63">
        <f>IF(BM$15&lt;2025+$T21,IF($B21="Natural gas",($P21*AM21)/(1-$I21)-($Q21*'VT CHS Emissions Schedule'!J$5)/(1-$K21),IF(OR($B21="Propane",$B21="Oil"),($P21*AM21)-($Q21*'VT CHS Emissions Schedule'!J$5)/(1-$K21),(($U$33*$R21*('VT CHS Emissions Schedule'!J$8+$N21)/$X$33)+($U$34*$R21*('VT CHS Emissions Schedule'!J$9+$M21)/$X$34)+($U$35*$R21*'VT CHS Emissions Schedule'!J$7/$X$35)/(1-$L21)+($U$36*$R21*'VT CHS Emissions Schedule'!J$5/$X$36/(1-$K21))+($U$37*$R21*('VT CHS Emissions Schedule'!J$36+$O21)/$X$37))-($Q21*'VT CHS Emissions Schedule'!J$5)/(1-$K21))),0)</f>
        <v>657239.44500467728</v>
      </c>
      <c r="BN21" s="63">
        <f>IF(BN$15&lt;2025+$T21,IF($B21="Natural gas",($P21*AN21)/(1-$I21)-($Q21*'VT CHS Emissions Schedule'!K$5)/(1-$K21),IF(OR($B21="Propane",$B21="Oil"),($P21*AN21)-($Q21*'VT CHS Emissions Schedule'!K$5)/(1-$K21),(($U$33*$R21*('VT CHS Emissions Schedule'!K$8+$N21)/$X$33)+($U$34*$R21*('VT CHS Emissions Schedule'!K$9+$M21)/$X$34)+($U$35*$R21*'VT CHS Emissions Schedule'!K$7/$X$35)/(1-$L21)+($U$36*$R21*'VT CHS Emissions Schedule'!K$5/$X$36/(1-$K21))+($U$37*$R21*('VT CHS Emissions Schedule'!K$36+$O21)/$X$37))-($Q21*'VT CHS Emissions Schedule'!K$5)/(1-$K21))),0)</f>
        <v>666093.78847296687</v>
      </c>
      <c r="BO21" s="63">
        <f>IF(BO$15&lt;2025+$T21,IF($B21="Natural gas",($P21*AO21)/(1-$I21)-($Q21*'VT CHS Emissions Schedule'!L$5)/(1-$K21),IF(OR($B21="Propane",$B21="Oil"),($P21*AO21)-($Q21*'VT CHS Emissions Schedule'!L$5)/(1-$K21),(($U$33*$R21*('VT CHS Emissions Schedule'!L$8+$N21)/$X$33)+($U$34*$R21*('VT CHS Emissions Schedule'!L$9+$M21)/$X$34)+($U$35*$R21*'VT CHS Emissions Schedule'!L$7/$X$35)/(1-$L21)+($U$36*$R21*'VT CHS Emissions Schedule'!L$5/$X$36/(1-$K21))+($U$37*$R21*('VT CHS Emissions Schedule'!L$36+$O21)/$X$37))-($Q21*'VT CHS Emissions Schedule'!L$5)/(1-$K21))),0)</f>
        <v>674948.13194125635</v>
      </c>
      <c r="BP21" s="63">
        <f>IF(BP$15&lt;2025+$T21,IF($B21="Natural gas",($P21*AP21)/(1-$I21)-($Q21*'VT CHS Emissions Schedule'!M$5)/(1-$K21),IF(OR($B21="Propane",$B21="Oil"),($P21*AP21)-($Q21*'VT CHS Emissions Schedule'!M$5)/(1-$K21),(($U$33*$R21*('VT CHS Emissions Schedule'!M$8+$N21)/$X$33)+($U$34*$R21*('VT CHS Emissions Schedule'!M$9+$M21)/$X$34)+($U$35*$R21*'VT CHS Emissions Schedule'!M$7/$X$35)/(1-$L21)+($U$36*$R21*'VT CHS Emissions Schedule'!M$5/$X$36/(1-$K21))+($U$37*$R21*('VT CHS Emissions Schedule'!M$36+$O21)/$X$37))-($Q21*'VT CHS Emissions Schedule'!M$5)/(1-$K21))),0)</f>
        <v>683802.47540954594</v>
      </c>
      <c r="BQ21" s="63">
        <f>IF(BQ$15&lt;2025+$T21,IF($B21="Natural gas",($P21*AQ21)/(1-$I21)-($Q21*'VT CHS Emissions Schedule'!N$5)/(1-$K21),IF(OR($B21="Propane",$B21="Oil"),($P21*AQ21)-($Q21*'VT CHS Emissions Schedule'!N$5)/(1-$K21),(($U$33*$R21*('VT CHS Emissions Schedule'!N$8+$N21)/$X$33)+($U$34*$R21*('VT CHS Emissions Schedule'!N$9+$M21)/$X$34)+($U$35*$R21*'VT CHS Emissions Schedule'!N$7/$X$35)/(1-$L21)+($U$36*$R21*'VT CHS Emissions Schedule'!N$5/$X$36/(1-$K21))+($U$37*$R21*('VT CHS Emissions Schedule'!N$36+$O21)/$X$37))-($Q21*'VT CHS Emissions Schedule'!N$5)/(1-$K21))),0)</f>
        <v>692015.8066484204</v>
      </c>
      <c r="BR21" s="63">
        <f>IF(BR$15&lt;2025+$T21,IF($B21="Natural gas",($P21*AR21)/(1-$I21)-($Q21*'VT CHS Emissions Schedule'!O$5)/(1-$K21),IF(OR($B21="Propane",$B21="Oil"),($P21*AR21)-($Q21*'VT CHS Emissions Schedule'!O$5)/(1-$K21),(($U$33*$R21*('VT CHS Emissions Schedule'!O$8+$N21)/$X$33)+($U$34*$R21*('VT CHS Emissions Schedule'!O$9+$M21)/$X$34)+($U$35*$R21*'VT CHS Emissions Schedule'!O$7/$X$35)/(1-$L21)+($U$36*$R21*'VT CHS Emissions Schedule'!O$5/$X$36/(1-$K21))+($U$37*$R21*('VT CHS Emissions Schedule'!O$36+$O21)/$X$37))-($Q21*'VT CHS Emissions Schedule'!O$5)/(1-$K21))),0)</f>
        <v>692015.8066484204</v>
      </c>
      <c r="BS21" s="63">
        <f>IF(BS$15&lt;2025+$T21,IF($B21="Natural gas",($P21*AS21)/(1-$I21)-($Q21*'VT CHS Emissions Schedule'!P$5)/(1-$K21),IF(OR($B21="Propane",$B21="Oil"),($P21*AS21)-($Q21*'VT CHS Emissions Schedule'!P$5)/(1-$K21),(($U$33*$R21*('VT CHS Emissions Schedule'!P$8+$N21)/$X$33)+($U$34*$R21*('VT CHS Emissions Schedule'!P$9+$M21)/$X$34)+($U$35*$R21*'VT CHS Emissions Schedule'!P$7/$X$35)/(1-$L21)+($U$36*$R21*'VT CHS Emissions Schedule'!P$5/$X$36/(1-$K21))+($U$37*$R21*('VT CHS Emissions Schedule'!P$36+$O21)/$X$37))-($Q21*'VT CHS Emissions Schedule'!P$5)/(1-$K21))),0)</f>
        <v>692015.8066484204</v>
      </c>
      <c r="BT21" s="63">
        <f>IF(BT$15&lt;2025+$T21,IF($B21="Natural gas",($P21*AT21)/(1-$I21)-($Q21*'VT CHS Emissions Schedule'!Q$5)/(1-$K21),IF(OR($B21="Propane",$B21="Oil"),($P21*AT21)-($Q21*'VT CHS Emissions Schedule'!Q$5)/(1-$K21),(($U$33*$R21*('VT CHS Emissions Schedule'!Q$8+$N21)/$X$33)+($U$34*$R21*('VT CHS Emissions Schedule'!Q$9+$M21)/$X$34)+($U$35*$R21*'VT CHS Emissions Schedule'!Q$7/$X$35)/(1-$L21)+($U$36*$R21*'VT CHS Emissions Schedule'!Q$5/$X$36/(1-$K21))+($U$37*$R21*('VT CHS Emissions Schedule'!Q$36+$O21)/$X$37))-($Q21*'VT CHS Emissions Schedule'!Q$5)/(1-$K21))),0)</f>
        <v>692015.8066484204</v>
      </c>
      <c r="BU21" s="63">
        <f>IF(BU$15&lt;2025+$T21,IF($B21="Natural gas",($P21*AU21)/(1-$I21)-($Q21*'VT CHS Emissions Schedule'!R$5)/(1-$K21),IF(OR($B21="Propane",$B21="Oil"),($P21*AU21)-($Q21*'VT CHS Emissions Schedule'!R$5)/(1-$K21),(($U$33*$R21*('VT CHS Emissions Schedule'!R$8+$N21)/$X$33)+($U$34*$R21*('VT CHS Emissions Schedule'!R$9+$M21)/$X$34)+($U$35*$R21*'VT CHS Emissions Schedule'!R$7/$X$35)/(1-$L21)+($U$36*$R21*'VT CHS Emissions Schedule'!R$5/$X$36/(1-$K21))+($U$37*$R21*('VT CHS Emissions Schedule'!R$36+$O21)/$X$37))-($Q21*'VT CHS Emissions Schedule'!R$5)/(1-$K21))),0)</f>
        <v>692015.8066484204</v>
      </c>
      <c r="BV21" s="63">
        <f>IF(BV$15&lt;2025+$T21,IF($B21="Natural gas",($P21*AV21)/(1-$I21)-($Q21*'VT CHS Emissions Schedule'!S$5)/(1-$K21),IF(OR($B21="Propane",$B21="Oil"),($P21*AV21)-($Q21*'VT CHS Emissions Schedule'!S$5)/(1-$K21),(($U$33*$R21*('VT CHS Emissions Schedule'!S$8+$N21)/$X$33)+($U$34*$R21*('VT CHS Emissions Schedule'!S$9+$M21)/$X$34)+($U$35*$R21*'VT CHS Emissions Schedule'!S$7/$X$35)/(1-$L21)+($U$36*$R21*'VT CHS Emissions Schedule'!S$5/$X$36/(1-$K21))+($U$37*$R21*('VT CHS Emissions Schedule'!S$36+$O21)/$X$37))-($Q21*'VT CHS Emissions Schedule'!S$5)/(1-$K21))),0)</f>
        <v>691823.75532904512</v>
      </c>
      <c r="BW21" s="63">
        <f>IF(BW$15&lt;2025+$T21,IF($B21="Natural gas",($P21*AW21)/(1-$I21)-($Q21*'VT CHS Emissions Schedule'!T$5)/(1-$K21),IF(OR($B21="Propane",$B21="Oil"),($P21*AW21)-($Q21*'VT CHS Emissions Schedule'!T$5)/(1-$K21),(($U$33*$R21*('VT CHS Emissions Schedule'!T$8+$N21)/$X$33)+($U$34*$R21*('VT CHS Emissions Schedule'!T$9+$M21)/$X$34)+($U$35*$R21*'VT CHS Emissions Schedule'!T$7/$X$35)/(1-$L21)+($U$36*$R21*'VT CHS Emissions Schedule'!T$5/$X$36/(1-$K21))+($U$37*$R21*('VT CHS Emissions Schedule'!T$36+$O21)/$X$37))-($Q21*'VT CHS Emissions Schedule'!T$5)/(1-$K21))),0)</f>
        <v>0</v>
      </c>
      <c r="BX21" s="63">
        <f>IF(BX$15&lt;2025+$T21,IF($B21="Natural gas",($P21*AX21)/(1-$I21)-($Q21*'VT CHS Emissions Schedule'!U$5)/(1-$K21),IF(OR($B21="Propane",$B21="Oil"),($P21*AX21)-($Q21*'VT CHS Emissions Schedule'!U$5)/(1-$K21),(($U$33*$R21*('VT CHS Emissions Schedule'!U$8+$N21)/$X$33)+($U$34*$R21*('VT CHS Emissions Schedule'!U$9+$M21)/$X$34)+($U$35*$R21*'VT CHS Emissions Schedule'!U$7/$X$35)/(1-$L21)+($U$36*$R21*'VT CHS Emissions Schedule'!U$5/$X$36/(1-$K21))+($U$37*$R21*('VT CHS Emissions Schedule'!U$36+$O21)/$X$37))-($Q21*'VT CHS Emissions Schedule'!U$5)/(1-$K21))),0)</f>
        <v>0</v>
      </c>
      <c r="BY21" s="63">
        <f>IF(BY$15&lt;2025+$T21,IF($B21="Natural gas",($P21*AY21)/(1-$I21)-($Q21*'VT CHS Emissions Schedule'!V$5)/(1-$K21),IF(OR($B21="Propane",$B21="Oil"),($P21*AY21)-($Q21*'VT CHS Emissions Schedule'!V$5)/(1-$K21),(($U$33*$R21*('VT CHS Emissions Schedule'!V$8+$N21)/$X$33)+($U$34*$R21*('VT CHS Emissions Schedule'!V$9+$M21)/$X$34)+($U$35*$R21*'VT CHS Emissions Schedule'!V$7/$X$35)/(1-$L21)+($U$36*$R21*'VT CHS Emissions Schedule'!V$5/$X$36/(1-$K21))+($U$37*$R21*('VT CHS Emissions Schedule'!V$36+$O21)/$X$37))-($Q21*'VT CHS Emissions Schedule'!V$5)/(1-$K21))),0)</f>
        <v>0</v>
      </c>
      <c r="BZ21" s="63">
        <f>IF(BZ$15&lt;2025+$T21,IF($B21="Natural gas",($P21*AZ21)/(1-$I21)-($Q21*'VT CHS Emissions Schedule'!W$5)/(1-$K21),IF(OR($B21="Propane",$B21="Oil"),($P21*AZ21)-($Q21*'VT CHS Emissions Schedule'!W$5)/(1-$K21),(($U$33*$R21*('VT CHS Emissions Schedule'!W$8+$N21)/$X$33)+($U$34*$R21*('VT CHS Emissions Schedule'!W$9+$M21)/$X$34)+($U$35*$R21*'VT CHS Emissions Schedule'!W$7/$X$35)/(1-$L21)+($U$36*$R21*'VT CHS Emissions Schedule'!W$5/$X$36/(1-$K21))+($U$37*$R21*('VT CHS Emissions Schedule'!W$36+$O21)/$X$37))-($Q21*'VT CHS Emissions Schedule'!W$5)/(1-$K21))),0)</f>
        <v>0</v>
      </c>
      <c r="CA21" s="63">
        <f>IF(CA$15&lt;2025+$T21,IF($B21="Natural gas",($P21*BA21)/(1-$I21)-($Q21*'VT CHS Emissions Schedule'!X$5)/(1-$K21),IF(OR($B21="Propane",$B21="Oil"),($P21*BA21)-($Q21*'VT CHS Emissions Schedule'!X$5)/(1-$K21),(($U$33*$R21*('VT CHS Emissions Schedule'!X$8+$N21)/$X$33)+($U$34*$R21*('VT CHS Emissions Schedule'!X$9+$M21)/$X$34)+($U$35*$R21*'VT CHS Emissions Schedule'!X$7/$X$35)/(1-$L21)+($U$36*$R21*'VT CHS Emissions Schedule'!X$5/$X$36/(1-$K21))+($U$37*$R21*('VT CHS Emissions Schedule'!X$36+$O21)/$X$37))-($Q21*'VT CHS Emissions Schedule'!X$5)/(1-$K21))),0)</f>
        <v>0</v>
      </c>
      <c r="CB21" s="63">
        <f>IF(CB$15&lt;2025+$T21,IF($B21="Natural gas",($P21*BB21)/(1-$I21)-($Q21*'VT CHS Emissions Schedule'!Y$5)/(1-$K21),IF(OR($B21="Propane",$B21="Oil"),($P21*BB21)-($Q21*'VT CHS Emissions Schedule'!Y$5)/(1-$K21),(($U$33*$R21*('VT CHS Emissions Schedule'!Y$8+$N21)/$X$33)+($U$34*$R21*('VT CHS Emissions Schedule'!Y$9+$M21)/$X$34)+($U$35*$R21*'VT CHS Emissions Schedule'!Y$7/$X$35)/(1-$L21)+($U$36*$R21*'VT CHS Emissions Schedule'!Y$5/$X$36/(1-$K21))+($U$37*$R21*('VT CHS Emissions Schedule'!Y$36+$O21)/$X$37))-($Q21*'VT CHS Emissions Schedule'!Y$5)/(1-$K21))),0)</f>
        <v>0</v>
      </c>
      <c r="CC21" s="63">
        <f>IF(CC$15&lt;2025+$T21,IF($B21="Natural gas",($P21*BC21)/(1-$I21)-($Q21*'VT CHS Emissions Schedule'!Z$5)/(1-$K21),IF(OR($B21="Propane",$B21="Oil"),($P21*BC21)-($Q21*'VT CHS Emissions Schedule'!Z$5)/(1-$K21),(($U$33*$R21*('VT CHS Emissions Schedule'!Z$8+$N21)/$X$33)+($U$34*$R21*('VT CHS Emissions Schedule'!Z$9+$M21)/$X$34)+($U$35*$R21*'VT CHS Emissions Schedule'!Z$7/$X$35)/(1-$L21)+($U$36*$R21*'VT CHS Emissions Schedule'!Z$5/$X$36/(1-$K21))+($U$37*$R21*('VT CHS Emissions Schedule'!Z$36+$O21)/$X$37))-($Q21*'VT CHS Emissions Schedule'!Z$5)/(1-$K21))),0)</f>
        <v>0</v>
      </c>
      <c r="CD21" s="63">
        <f>IF(CD$15&lt;2025+$T21,IF($B21="Natural gas",($P21*BD21)/(1-$I21)-($Q21*'VT CHS Emissions Schedule'!AA$5)/(1-$K21),IF(OR($B21="Propane",$B21="Oil"),($P21*BD21)-($Q21*'VT CHS Emissions Schedule'!AA$5)/(1-$K21),(($U$33*$R21*('VT CHS Emissions Schedule'!AA$8+$N21)/$X$33)+($U$34*$R21*('VT CHS Emissions Schedule'!AA$9+$M21)/$X$34)+($U$35*$R21*'VT CHS Emissions Schedule'!AA$7/$X$35)/(1-$L21)+($U$36*$R21*'VT CHS Emissions Schedule'!AA$5/$X$36/(1-$K21))+($U$37*$R21*('VT CHS Emissions Schedule'!AA$36+$O21)/$X$37))-($Q21*'VT CHS Emissions Schedule'!AA$5)/(1-$K21))),0)</f>
        <v>0</v>
      </c>
      <c r="CE21" s="63">
        <f>IF(CE$15&lt;2025+$T21,IF($B21="Natural gas",($P21*BE21)/(1-$I21)-($Q21*'VT CHS Emissions Schedule'!AB$5)/(1-$K21),IF(OR($B21="Propane",$B21="Oil"),($P21*BE21)-($Q21*'VT CHS Emissions Schedule'!AB$5)/(1-$K21),(($U$33*$R21*('VT CHS Emissions Schedule'!AB$8+$N21)/$X$33)+($U$34*$R21*('VT CHS Emissions Schedule'!AB$9+$M21)/$X$34)+($U$35*$R21*'VT CHS Emissions Schedule'!AB$7/$X$35)/(1-$L21)+($U$36*$R21*'VT CHS Emissions Schedule'!AB$5/$X$36/(1-$K21))+($U$37*$R21*('VT CHS Emissions Schedule'!AB$36+$O21)/$X$37))-($Q21*'VT CHS Emissions Schedule'!AB$5)/(1-$K21))),0)</f>
        <v>0</v>
      </c>
      <c r="CF21" s="63">
        <f>IF(CF$15&lt;2025+$T21,IF($B21="Natural gas",($P21*BF21)/(1-$I21)-($Q21*'VT CHS Emissions Schedule'!AC$5)/(1-$K21),IF(OR($B21="Propane",$B21="Oil"),($P21*BF21)-($Q21*'VT CHS Emissions Schedule'!AC$5)/(1-$K21),(($U$33*$R21*('VT CHS Emissions Schedule'!AC$8+$N21)/$X$33)+($U$34*$R21*('VT CHS Emissions Schedule'!AC$9+$M21)/$X$34)+($U$35*$R21*'VT CHS Emissions Schedule'!AC$7/$X$35)/(1-$L21)+($U$36*$R21*'VT CHS Emissions Schedule'!AC$5/$X$36/(1-$K21))+($U$37*$R21*('VT CHS Emissions Schedule'!AC$36+$O21)/$X$37))-($Q21*'VT CHS Emissions Schedule'!AC$5)/(1-$K21))),0)</f>
        <v>0</v>
      </c>
      <c r="CG21" s="63">
        <f>IF(CG$15&lt;2025+$T21,BG21+($S21*'VT CHS Emissions Schedule'!D$5)/(1-$K21),0)</f>
        <v>581200.30825369572</v>
      </c>
      <c r="CH21" s="63">
        <f>IF(CH$15&lt;2025+$T21,BH21+($S21*'VT CHS Emissions Schedule'!E$5)/(1-$K21),0)</f>
        <v>591904.04943642218</v>
      </c>
      <c r="CI21" s="63">
        <f>IF(CI$15&lt;2025+$T21,BI21+($S21*'VT CHS Emissions Schedule'!F$5)/(1-$K21),0)</f>
        <v>602607.79061914852</v>
      </c>
      <c r="CJ21" s="63">
        <f>IF(CJ$15&lt;2025+$T21,BJ21+($S21*'VT CHS Emissions Schedule'!G$5)/(1-$K21),0)</f>
        <v>613311.53180187498</v>
      </c>
      <c r="CK21" s="63">
        <f>IF(CK$15&lt;2025+$T21,BK21+($S21*'VT CHS Emissions Schedule'!H$5)/(1-$K21),0)</f>
        <v>624015.27298460144</v>
      </c>
      <c r="CL21" s="63">
        <f>IF(CL$15&lt;2025+$T21,BL21+($S21*'VT CHS Emissions Schedule'!I$5)/(1-$K21),0)</f>
        <v>631035.29324251169</v>
      </c>
      <c r="CM21" s="63">
        <f>IF(CM$15&lt;2025+$T21,BM21+($S21*'VT CHS Emissions Schedule'!J$5)/(1-$K21),0)</f>
        <v>641739.03442523815</v>
      </c>
      <c r="CN21" s="63">
        <f>IF(CN$15&lt;2025+$T21,BN21+($S21*'VT CHS Emissions Schedule'!K$5)/(1-$K21),0)</f>
        <v>652442.77560796449</v>
      </c>
      <c r="CO21" s="63">
        <f>IF(CO$15&lt;2025+$T21,BO21+($S21*'VT CHS Emissions Schedule'!L$5)/(1-$K21),0)</f>
        <v>663146.51679069083</v>
      </c>
      <c r="CP21" s="63">
        <f>IF(CP$15&lt;2025+$T21,BP21+($S21*'VT CHS Emissions Schedule'!M$5)/(1-$K21),0)</f>
        <v>673850.25797341729</v>
      </c>
      <c r="CQ21" s="63">
        <f>IF(CQ$15&lt;2025+$T21,BQ21+($S21*'VT CHS Emissions Schedule'!N$5)/(1-$K21),0)</f>
        <v>683912.98692672863</v>
      </c>
      <c r="CR21" s="63">
        <f>IF(CR$15&lt;2025+$T21,BR21+($S21*'VT CHS Emissions Schedule'!O$5)/(1-$K21),0)</f>
        <v>683912.98692672863</v>
      </c>
      <c r="CS21" s="63">
        <f>IF(CS$15&lt;2025+$T21,BS21+($S21*'VT CHS Emissions Schedule'!P$5)/(1-$K21),0)</f>
        <v>683912.98692672863</v>
      </c>
      <c r="CT21" s="63">
        <f>IF(CT$15&lt;2025+$T21,BT21+($S21*'VT CHS Emissions Schedule'!Q$5)/(1-$K21),0)</f>
        <v>683912.98692672863</v>
      </c>
      <c r="CU21" s="63">
        <f>IF(CU$15&lt;2025+$T21,BU21+($S21*'VT CHS Emissions Schedule'!R$5)/(1-$K21),0)</f>
        <v>683912.98692672863</v>
      </c>
      <c r="CV21" s="63">
        <f>IF(CV$15&lt;2025+$T21,BV21+($S21*'VT CHS Emissions Schedule'!S$5)/(1-$K21),0)</f>
        <v>683720.93560735334</v>
      </c>
      <c r="CW21" s="63">
        <f>IF(CW$15&lt;2025+$T21,BW21+($S21*'VT CHS Emissions Schedule'!T$5)/(1-$K21),0)</f>
        <v>0</v>
      </c>
      <c r="CX21" s="63">
        <f>IF(CX$15&lt;2025+$T21,BX21+($S21*'VT CHS Emissions Schedule'!U$5)/(1-$K21),0)</f>
        <v>0</v>
      </c>
      <c r="CY21" s="63">
        <f>IF(CY$15&lt;2025+$T21,BY21+($S21*'VT CHS Emissions Schedule'!V$5)/(1-$K21),0)</f>
        <v>0</v>
      </c>
      <c r="CZ21" s="63">
        <f>IF(CZ$15&lt;2025+$T21,BZ21+($S21*'VT CHS Emissions Schedule'!W$5)/(1-$K21),0)</f>
        <v>0</v>
      </c>
      <c r="DA21" s="63">
        <f>IF(DA$15&lt;2025+$T21,CA21+($S21*'VT CHS Emissions Schedule'!X$5)/(1-$K21),0)</f>
        <v>0</v>
      </c>
      <c r="DB21" s="63">
        <f>IF(DB$15&lt;2025+$T21,CB21+($S21*'VT CHS Emissions Schedule'!Y$5)/(1-$K21),0)</f>
        <v>0</v>
      </c>
      <c r="DC21" s="63">
        <f>IF(DC$15&lt;2025+$T21,CC21+($S21*'VT CHS Emissions Schedule'!Z$5)/(1-$K21),0)</f>
        <v>0</v>
      </c>
      <c r="DD21" s="63">
        <f>IF(DD$15&lt;2025+$T21,CD21+($S21*'VT CHS Emissions Schedule'!AA$5)/(1-$K21),0)</f>
        <v>0</v>
      </c>
      <c r="DE21" s="63">
        <f>IF(DE$15&lt;2025+$T21,CE21+($S21*'VT CHS Emissions Schedule'!AB$5)/(1-$K21),0)</f>
        <v>0</v>
      </c>
      <c r="DF21" s="63">
        <f>IF(DF$15&lt;2025+$T21,CF21+($S21*'VT CHS Emissions Schedule'!AC$5)/(1-$K21),0)</f>
        <v>0</v>
      </c>
    </row>
    <row r="22" spans="1:110" ht="15.75" x14ac:dyDescent="0.25">
      <c r="A22" s="515"/>
      <c r="B22" s="123" t="s">
        <v>10</v>
      </c>
      <c r="C22" s="63">
        <f t="shared" si="0"/>
        <v>11987612.031771157</v>
      </c>
      <c r="D22" s="63">
        <f t="shared" si="1"/>
        <v>11756250.041930059</v>
      </c>
      <c r="E22" s="220">
        <f t="shared" si="2"/>
        <v>11.987612031771157</v>
      </c>
      <c r="F22" s="110">
        <f t="shared" si="3"/>
        <v>668483.66234564234</v>
      </c>
      <c r="G22" s="63">
        <f>IF($B22="Natural gas",($P22*AG22)/(1-$I22)-($Q22*'VT CHS Emissions Schedule'!D$5)/(1-$K22),IF(OR($B22="Propane",$B22="Oil"),($P22*AG22)-($Q22*'VT CHS Emissions Schedule'!D$5)/(1-$K22),(($V$33*$R22*('VT CHS Emissions Schedule'!D$8+$N22)/$X$33)+($V$34*$R22*('VT CHS Emissions Schedule'!D$9+$M22)/$X$34)+($V$35*$R22*'VT CHS Emissions Schedule'!D$7/$X$35)/(1-$L22)+($V$36*$R22*'VT CHS Emissions Schedule'!D$5/$X$36/(1-$K22))+($V$37*$R22*('VT CHS Emissions Schedule'!D$36+$N22)/$X$37))-($Q22*'VT CHS Emissions Schedule'!D$5)/(1-$K22)))</f>
        <v>695080.45921170269</v>
      </c>
      <c r="H22" s="63">
        <f>($S22*'VT CHS Emissions Schedule'!D$5)/(1-$K22)</f>
        <v>-26596.796866060344</v>
      </c>
      <c r="I22" s="65">
        <f>_xlfn.XLOOKUP(B22,Lookups!$A$3:$A$15,Lookups!$E$3:$E$15)</f>
        <v>0</v>
      </c>
      <c r="J22" s="64">
        <f>_xlfn.XLOOKUP(B22,Lookups!$A$3:$A$15,Lookups!$D$3:$D$15)</f>
        <v>0.21490000000000001</v>
      </c>
      <c r="K22" s="65">
        <f>Lookups!$E$6</f>
        <v>8.9499999999999996E-2</v>
      </c>
      <c r="L22" s="65">
        <f>Lookups!$E$5</f>
        <v>1.4E-2</v>
      </c>
      <c r="M22" s="64">
        <f>Lookups!$D$4</f>
        <v>0.32764300000000002</v>
      </c>
      <c r="N22" s="64">
        <f>Lookups!$D$3</f>
        <v>0.21490000000000001</v>
      </c>
      <c r="O22" s="64">
        <f>Lookups!$D$8</f>
        <v>1.3776766038113153</v>
      </c>
      <c r="P22" s="63">
        <f t="shared" si="4"/>
        <v>9828.6228571428583</v>
      </c>
      <c r="Q22" s="63">
        <f t="shared" si="5"/>
        <v>3069.7662164923081</v>
      </c>
      <c r="R22" s="63">
        <f t="shared" si="6"/>
        <v>8256.0432000000001</v>
      </c>
      <c r="S22" s="63">
        <f t="shared" si="7"/>
        <v>-641.17894736842106</v>
      </c>
      <c r="T22" s="67">
        <v>16</v>
      </c>
      <c r="U22" s="79">
        <v>0.34</v>
      </c>
      <c r="V22" s="63">
        <v>12000</v>
      </c>
      <c r="W22" s="63">
        <v>1909</v>
      </c>
      <c r="X22" s="71">
        <v>7.8</v>
      </c>
      <c r="Y22" s="71">
        <f t="shared" si="8"/>
        <v>0.84</v>
      </c>
      <c r="Z22" s="70">
        <v>15.2</v>
      </c>
      <c r="AA22" s="63">
        <f t="shared" si="9"/>
        <v>12000</v>
      </c>
      <c r="AB22" s="63">
        <v>240</v>
      </c>
      <c r="AC22" s="79">
        <v>0.06</v>
      </c>
      <c r="AD22" s="72">
        <v>3.4119999999999999</v>
      </c>
      <c r="AE22" s="73">
        <v>3.5999999999999999E-3</v>
      </c>
      <c r="AF22" s="74">
        <v>1.06E-3</v>
      </c>
      <c r="AG22" s="66">
        <f>IF(AG$15&lt;2025+$T22,$J22+_xlfn.XLOOKUP(_xlfn.XLOOKUP($B22,Lookups!$A$3:$A$17,Lookups!$B$3:$B$17),'VT CHS Emissions Schedule'!$A:$A,'VT CHS Emissions Schedule'!D:D),0)</f>
        <v>83.675780127206039</v>
      </c>
      <c r="AH22" s="66">
        <f>IF(AH$15&lt;2025+$T22,$J22+_xlfn.XLOOKUP(_xlfn.XLOOKUP($B22,Lookups!$A$3:$A$17,Lookups!$B$3:$B$17),'VT CHS Emissions Schedule'!$A:$A,'VT CHS Emissions Schedule'!E:E),0)</f>
        <v>83.675780127206039</v>
      </c>
      <c r="AI22" s="66">
        <f>IF(AI$15&lt;2025+$T22,$J22+_xlfn.XLOOKUP(_xlfn.XLOOKUP($B22,Lookups!$A$3:$A$17,Lookups!$B$3:$B$17),'VT CHS Emissions Schedule'!$A:$A,'VT CHS Emissions Schedule'!F:F),0)</f>
        <v>83.675780127206039</v>
      </c>
      <c r="AJ22" s="66">
        <f>IF(AJ$15&lt;2025+$T22,$J22+_xlfn.XLOOKUP(_xlfn.XLOOKUP($B22,Lookups!$A$3:$A$17,Lookups!$B$3:$B$17),'VT CHS Emissions Schedule'!$A:$A,'VT CHS Emissions Schedule'!G:G),0)</f>
        <v>83.675780127206039</v>
      </c>
      <c r="AK22" s="66">
        <f>IF(AK$15&lt;2025+$T22,$J22+_xlfn.XLOOKUP(_xlfn.XLOOKUP($B22,Lookups!$A$3:$A$17,Lookups!$B$3:$B$17),'VT CHS Emissions Schedule'!$A:$A,'VT CHS Emissions Schedule'!H:H),0)</f>
        <v>83.675780127206039</v>
      </c>
      <c r="AL22" s="66">
        <f>IF(AL$15&lt;2025+$T22,$J22+_xlfn.XLOOKUP(_xlfn.XLOOKUP($B22,Lookups!$A$3:$A$17,Lookups!$B$3:$B$17),'VT CHS Emissions Schedule'!$A:$A,'VT CHS Emissions Schedule'!I:I),0)</f>
        <v>83.14068089442506</v>
      </c>
      <c r="AM22" s="66">
        <f>IF(AM$15&lt;2025+$T22,$J22+_xlfn.XLOOKUP(_xlfn.XLOOKUP($B22,Lookups!$A$3:$A$17,Lookups!$B$3:$B$17),'VT CHS Emissions Schedule'!$A:$A,'VT CHS Emissions Schedule'!J:J),0)</f>
        <v>83.14068089442506</v>
      </c>
      <c r="AN22" s="66">
        <f>IF(AN$15&lt;2025+$T22,$J22+_xlfn.XLOOKUP(_xlfn.XLOOKUP($B22,Lookups!$A$3:$A$17,Lookups!$B$3:$B$17),'VT CHS Emissions Schedule'!$A:$A,'VT CHS Emissions Schedule'!K:K),0)</f>
        <v>83.14068089442506</v>
      </c>
      <c r="AO22" s="66">
        <f>IF(AO$15&lt;2025+$T22,$J22+_xlfn.XLOOKUP(_xlfn.XLOOKUP($B22,Lookups!$A$3:$A$17,Lookups!$B$3:$B$17),'VT CHS Emissions Schedule'!$A:$A,'VT CHS Emissions Schedule'!L:L),0)</f>
        <v>83.14068089442506</v>
      </c>
      <c r="AP22" s="66">
        <f>IF(AP$15&lt;2025+$T22,$J22+_xlfn.XLOOKUP(_xlfn.XLOOKUP($B22,Lookups!$A$3:$A$17,Lookups!$B$3:$B$17),'VT CHS Emissions Schedule'!$A:$A,'VT CHS Emissions Schedule'!M:M),0)</f>
        <v>83.14068089442506</v>
      </c>
      <c r="AQ22" s="66">
        <f>IF(AQ$15&lt;2025+$T22,$J22+_xlfn.XLOOKUP(_xlfn.XLOOKUP($B22,Lookups!$A$3:$A$17,Lookups!$B$3:$B$17),'VT CHS Emissions Schedule'!$A:$A,'VT CHS Emissions Schedule'!N:N),0)</f>
        <v>83.051578312022372</v>
      </c>
      <c r="AR22" s="66">
        <f>IF(AR$15&lt;2025+$T22,$J22+_xlfn.XLOOKUP(_xlfn.XLOOKUP($B22,Lookups!$A$3:$A$17,Lookups!$B$3:$B$17),'VT CHS Emissions Schedule'!$A:$A,'VT CHS Emissions Schedule'!O:O),0)</f>
        <v>83.051578312022372</v>
      </c>
      <c r="AS22" s="66">
        <f>IF(AS$15&lt;2025+$T22,$J22+_xlfn.XLOOKUP(_xlfn.XLOOKUP($B22,Lookups!$A$3:$A$17,Lookups!$B$3:$B$17),'VT CHS Emissions Schedule'!$A:$A,'VT CHS Emissions Schedule'!P:P),0)</f>
        <v>83.051578312022372</v>
      </c>
      <c r="AT22" s="66">
        <f>IF(AT$15&lt;2025+$T22,$J22+_xlfn.XLOOKUP(_xlfn.XLOOKUP($B22,Lookups!$A$3:$A$17,Lookups!$B$3:$B$17),'VT CHS Emissions Schedule'!$A:$A,'VT CHS Emissions Schedule'!Q:Q),0)</f>
        <v>83.051578312022372</v>
      </c>
      <c r="AU22" s="66">
        <f>IF(AU$15&lt;2025+$T22,$J22+_xlfn.XLOOKUP(_xlfn.XLOOKUP($B22,Lookups!$A$3:$A$17,Lookups!$B$3:$B$17),'VT CHS Emissions Schedule'!$A:$A,'VT CHS Emissions Schedule'!R:R),0)</f>
        <v>83.051578312022372</v>
      </c>
      <c r="AV22" s="66">
        <f>IF(AV$15&lt;2025+$T22,$J22+_xlfn.XLOOKUP(_xlfn.XLOOKUP($B22,Lookups!$A$3:$A$17,Lookups!$B$3:$B$17),'VT CHS Emissions Schedule'!$A:$A,'VT CHS Emissions Schedule'!S:S),0)</f>
        <v>83.023632213100427</v>
      </c>
      <c r="AW22" s="66">
        <f>IF(AW$15&lt;2025+$T22,$J22+_xlfn.XLOOKUP(_xlfn.XLOOKUP($B22,Lookups!$A$3:$A$17,Lookups!$B$3:$B$17),'VT CHS Emissions Schedule'!$A:$A,'VT CHS Emissions Schedule'!T:T),0)</f>
        <v>0</v>
      </c>
      <c r="AX22" s="66">
        <f>IF(AX$15&lt;2025+$T22,$J22+_xlfn.XLOOKUP(_xlfn.XLOOKUP($B22,Lookups!$A$3:$A$17,Lookups!$B$3:$B$17),'VT CHS Emissions Schedule'!$A:$A,'VT CHS Emissions Schedule'!U:U),0)</f>
        <v>0</v>
      </c>
      <c r="AY22" s="66">
        <f>IF(AY$15&lt;2025+$T22,$J22+_xlfn.XLOOKUP(_xlfn.XLOOKUP($B22,Lookups!$A$3:$A$17,Lookups!$B$3:$B$17),'VT CHS Emissions Schedule'!$A:$A,'VT CHS Emissions Schedule'!V:V),0)</f>
        <v>0</v>
      </c>
      <c r="AZ22" s="66">
        <f>IF(AZ$15&lt;2025+$T22,$J22+_xlfn.XLOOKUP(_xlfn.XLOOKUP($B22,Lookups!$A$3:$A$17,Lookups!$B$3:$B$17),'VT CHS Emissions Schedule'!$A:$A,'VT CHS Emissions Schedule'!W:W),0)</f>
        <v>0</v>
      </c>
      <c r="BA22" s="66">
        <f>IF(BA$15&lt;2025+$T22,$J22+_xlfn.XLOOKUP(_xlfn.XLOOKUP($B22,Lookups!$A$3:$A$17,Lookups!$B$3:$B$17),'VT CHS Emissions Schedule'!$A:$A,'VT CHS Emissions Schedule'!X:X),0)</f>
        <v>0</v>
      </c>
      <c r="BB22" s="66">
        <f>IF(BB$15&lt;2025+$T22,$J22+_xlfn.XLOOKUP(_xlfn.XLOOKUP($B22,Lookups!$A$3:$A$17,Lookups!$B$3:$B$17),'VT CHS Emissions Schedule'!$A:$A,'VT CHS Emissions Schedule'!Y:Y),0)</f>
        <v>0</v>
      </c>
      <c r="BC22" s="66">
        <f>IF(BC$15&lt;2025+$T22,$J22+_xlfn.XLOOKUP(_xlfn.XLOOKUP($B22,Lookups!$A$3:$A$17,Lookups!$B$3:$B$17),'VT CHS Emissions Schedule'!$A:$A,'VT CHS Emissions Schedule'!Z:Z),0)</f>
        <v>0</v>
      </c>
      <c r="BD22" s="66">
        <f>IF(BD$15&lt;2025+$T22,$J22+_xlfn.XLOOKUP(_xlfn.XLOOKUP($B22,Lookups!$A$3:$A$17,Lookups!$B$3:$B$17),'VT CHS Emissions Schedule'!$A:$A,'VT CHS Emissions Schedule'!AA:AA),0)</f>
        <v>0</v>
      </c>
      <c r="BE22" s="66">
        <f>IF(BE$15&lt;2025+$T22,$J22+_xlfn.XLOOKUP(_xlfn.XLOOKUP($B22,Lookups!$A$3:$A$17,Lookups!$B$3:$B$17),'VT CHS Emissions Schedule'!$A:$A,'VT CHS Emissions Schedule'!AB:AB),0)</f>
        <v>0</v>
      </c>
      <c r="BF22" s="66">
        <f>IF(BF$15&lt;2025+$T22,$J22+_xlfn.XLOOKUP(_xlfn.XLOOKUP($B22,Lookups!$A$3:$A$17,Lookups!$B$3:$B$17),'VT CHS Emissions Schedule'!$A:$A,'VT CHS Emissions Schedule'!AC:AC),0)</f>
        <v>0</v>
      </c>
      <c r="BG22" s="63">
        <f>IF(BG$15&lt;2025+$T22,IF($B22="Natural gas",($P22*AG22)/(1-$I22)-($Q22*'VT CHS Emissions Schedule'!D$5)/(1-$K22),IF(OR($B22="Propane",$B22="Oil"),($P22*AG22)-($Q22*'VT CHS Emissions Schedule'!D$5)/(1-$K22),(($U$33*$R22*('VT CHS Emissions Schedule'!D$8+$N22)/$X$33)+($U$34*$R22*('VT CHS Emissions Schedule'!D$9+$M22)/$X$34)+($U$35*$R22*'VT CHS Emissions Schedule'!D$7/$X$35)/(1-$L22)+($U$36*$R22*'VT CHS Emissions Schedule'!D$5/$X$36/(1-$K22))+($U$37*$R22*('VT CHS Emissions Schedule'!D$36+$O22)/$X$37))-($Q22*'VT CHS Emissions Schedule'!D$5)/(1-$K22))),0)</f>
        <v>695080.45921170269</v>
      </c>
      <c r="BH22" s="63">
        <f>IF(BH$15&lt;2025+$T22,IF($B22="Natural gas",($P22*AH22)/(1-$I22)-($Q22*'VT CHS Emissions Schedule'!E$5)/(1-$K22),IF(OR($B22="Propane",$B22="Oil"),($P22*AH22)-($Q22*'VT CHS Emissions Schedule'!E$5)/(1-$K22),(($U$33*$R22*('VT CHS Emissions Schedule'!E$8+$N22)/$X$33)+($U$34*$R22*('VT CHS Emissions Schedule'!E$9+$M22)/$X$34)+($U$35*$R22*'VT CHS Emissions Schedule'!E$7/$X$35)/(1-$L22)+($U$36*$R22*'VT CHS Emissions Schedule'!E$5/$X$36/(1-$K22))+($U$37*$R22*('VT CHS Emissions Schedule'!E$36+$O22)/$X$37))-($Q22*'VT CHS Emissions Schedule'!E$5)/(1-$K22))),0)</f>
        <v>703934.80267999228</v>
      </c>
      <c r="BI22" s="63">
        <f>IF(BI$15&lt;2025+$T22,IF($B22="Natural gas",($P22*AI22)/(1-$I22)-($Q22*'VT CHS Emissions Schedule'!F$5)/(1-$K22),IF(OR($B22="Propane",$B22="Oil"),($P22*AI22)-($Q22*'VT CHS Emissions Schedule'!F$5)/(1-$K22),(($U$33*$R22*('VT CHS Emissions Schedule'!F$8+$N22)/$X$33)+($U$34*$R22*('VT CHS Emissions Schedule'!F$9+$M22)/$X$34)+($U$35*$R22*'VT CHS Emissions Schedule'!F$7/$X$35)/(1-$L22)+($U$36*$R22*'VT CHS Emissions Schedule'!F$5/$X$36/(1-$K22))+($U$37*$R22*('VT CHS Emissions Schedule'!F$36+$O22)/$X$37))-($Q22*'VT CHS Emissions Schedule'!F$5)/(1-$K22))),0)</f>
        <v>712789.14614828187</v>
      </c>
      <c r="BJ22" s="63">
        <f>IF(BJ$15&lt;2025+$T22,IF($B22="Natural gas",($P22*AJ22)/(1-$I22)-($Q22*'VT CHS Emissions Schedule'!G$5)/(1-$K22),IF(OR($B22="Propane",$B22="Oil"),($P22*AJ22)-($Q22*'VT CHS Emissions Schedule'!G$5)/(1-$K22),(($U$33*$R22*('VT CHS Emissions Schedule'!G$8+$N22)/$X$33)+($U$34*$R22*('VT CHS Emissions Schedule'!G$9+$M22)/$X$34)+($U$35*$R22*'VT CHS Emissions Schedule'!G$7/$X$35)/(1-$L22)+($U$36*$R22*'VT CHS Emissions Schedule'!G$5/$X$36/(1-$K22))+($U$37*$R22*('VT CHS Emissions Schedule'!G$36+$O22)/$X$37))-($Q22*'VT CHS Emissions Schedule'!G$5)/(1-$K22))),0)</f>
        <v>721643.48961657134</v>
      </c>
      <c r="BK22" s="63">
        <f>IF(BK$15&lt;2025+$T22,IF($B22="Natural gas",($P22*AK22)/(1-$I22)-($Q22*'VT CHS Emissions Schedule'!H$5)/(1-$K22),IF(OR($B22="Propane",$B22="Oil"),($P22*AK22)-($Q22*'VT CHS Emissions Schedule'!H$5)/(1-$K22),(($U$33*$R22*('VT CHS Emissions Schedule'!H$8+$N22)/$X$33)+($U$34*$R22*('VT CHS Emissions Schedule'!H$9+$M22)/$X$34)+($U$35*$R22*'VT CHS Emissions Schedule'!H$7/$X$35)/(1-$L22)+($U$36*$R22*'VT CHS Emissions Schedule'!H$5/$X$36/(1-$K22))+($U$37*$R22*('VT CHS Emissions Schedule'!H$36+$O22)/$X$37))-($Q22*'VT CHS Emissions Schedule'!H$5)/(1-$K22))),0)</f>
        <v>730497.83308486093</v>
      </c>
      <c r="BL22" s="63">
        <f>IF(BL$15&lt;2025+$T22,IF($B22="Natural gas",($P22*AL22)/(1-$I22)-($Q22*'VT CHS Emissions Schedule'!I$5)/(1-$K22),IF(OR($B22="Propane",$B22="Oil"),($P22*AL22)-($Q22*'VT CHS Emissions Schedule'!I$5)/(1-$K22),(($U$33*$R22*('VT CHS Emissions Schedule'!I$8+$N22)/$X$33)+($U$34*$R22*('VT CHS Emissions Schedule'!I$9+$M22)/$X$34)+($U$35*$R22*'VT CHS Emissions Schedule'!I$7/$X$35)/(1-$L22)+($U$36*$R22*'VT CHS Emissions Schedule'!I$5/$X$36/(1-$K22))+($U$37*$R22*('VT CHS Emissions Schedule'!I$36+$O22)/$X$37))-($Q22*'VT CHS Emissions Schedule'!I$5)/(1-$K22))),0)</f>
        <v>734092.88800299971</v>
      </c>
      <c r="BM22" s="63">
        <f>IF(BM$15&lt;2025+$T22,IF($B22="Natural gas",($P22*AM22)/(1-$I22)-($Q22*'VT CHS Emissions Schedule'!J$5)/(1-$K22),IF(OR($B22="Propane",$B22="Oil"),($P22*AM22)-($Q22*'VT CHS Emissions Schedule'!J$5)/(1-$K22),(($U$33*$R22*('VT CHS Emissions Schedule'!J$8+$N22)/$X$33)+($U$34*$R22*('VT CHS Emissions Schedule'!J$9+$M22)/$X$34)+($U$35*$R22*'VT CHS Emissions Schedule'!J$7/$X$35)/(1-$L22)+($U$36*$R22*'VT CHS Emissions Schedule'!J$5/$X$36/(1-$K22))+($U$37*$R22*('VT CHS Emissions Schedule'!J$36+$O22)/$X$37))-($Q22*'VT CHS Emissions Schedule'!J$5)/(1-$K22))),0)</f>
        <v>742947.2314712893</v>
      </c>
      <c r="BN22" s="63">
        <f>IF(BN$15&lt;2025+$T22,IF($B22="Natural gas",($P22*AN22)/(1-$I22)-($Q22*'VT CHS Emissions Schedule'!K$5)/(1-$K22),IF(OR($B22="Propane",$B22="Oil"),($P22*AN22)-($Q22*'VT CHS Emissions Schedule'!K$5)/(1-$K22),(($U$33*$R22*('VT CHS Emissions Schedule'!K$8+$N22)/$X$33)+($U$34*$R22*('VT CHS Emissions Schedule'!K$9+$M22)/$X$34)+($U$35*$R22*'VT CHS Emissions Schedule'!K$7/$X$35)/(1-$L22)+($U$36*$R22*'VT CHS Emissions Schedule'!K$5/$X$36/(1-$K22))+($U$37*$R22*('VT CHS Emissions Schedule'!K$36+$O22)/$X$37))-($Q22*'VT CHS Emissions Schedule'!K$5)/(1-$K22))),0)</f>
        <v>751801.57493957889</v>
      </c>
      <c r="BO22" s="63">
        <f>IF(BO$15&lt;2025+$T22,IF($B22="Natural gas",($P22*AO22)/(1-$I22)-($Q22*'VT CHS Emissions Schedule'!L$5)/(1-$K22),IF(OR($B22="Propane",$B22="Oil"),($P22*AO22)-($Q22*'VT CHS Emissions Schedule'!L$5)/(1-$K22),(($U$33*$R22*('VT CHS Emissions Schedule'!L$8+$N22)/$X$33)+($U$34*$R22*('VT CHS Emissions Schedule'!L$9+$M22)/$X$34)+($U$35*$R22*'VT CHS Emissions Schedule'!L$7/$X$35)/(1-$L22)+($U$36*$R22*'VT CHS Emissions Schedule'!L$5/$X$36/(1-$K22))+($U$37*$R22*('VT CHS Emissions Schedule'!L$36+$O22)/$X$37))-($Q22*'VT CHS Emissions Schedule'!L$5)/(1-$K22))),0)</f>
        <v>760655.91840786836</v>
      </c>
      <c r="BP22" s="63">
        <f>IF(BP$15&lt;2025+$T22,IF($B22="Natural gas",($P22*AP22)/(1-$I22)-($Q22*'VT CHS Emissions Schedule'!M$5)/(1-$K22),IF(OR($B22="Propane",$B22="Oil"),($P22*AP22)-($Q22*'VT CHS Emissions Schedule'!M$5)/(1-$K22),(($U$33*$R22*('VT CHS Emissions Schedule'!M$8+$N22)/$X$33)+($U$34*$R22*('VT CHS Emissions Schedule'!M$9+$M22)/$X$34)+($U$35*$R22*'VT CHS Emissions Schedule'!M$7/$X$35)/(1-$L22)+($U$36*$R22*'VT CHS Emissions Schedule'!M$5/$X$36/(1-$K22))+($U$37*$R22*('VT CHS Emissions Schedule'!M$36+$O22)/$X$37))-($Q22*'VT CHS Emissions Schedule'!M$5)/(1-$K22))),0)</f>
        <v>769510.26187615795</v>
      </c>
      <c r="BQ22" s="63">
        <f>IF(BQ$15&lt;2025+$T22,IF($B22="Natural gas",($P22*AQ22)/(1-$I22)-($Q22*'VT CHS Emissions Schedule'!N$5)/(1-$K22),IF(OR($B22="Propane",$B22="Oil"),($P22*AQ22)-($Q22*'VT CHS Emissions Schedule'!N$5)/(1-$K22),(($U$33*$R22*('VT CHS Emissions Schedule'!N$8+$N22)/$X$33)+($U$34*$R22*('VT CHS Emissions Schedule'!N$9+$M22)/$X$34)+($U$35*$R22*'VT CHS Emissions Schedule'!N$7/$X$35)/(1-$L22)+($U$36*$R22*'VT CHS Emissions Schedule'!N$5/$X$36/(1-$K22))+($U$37*$R22*('VT CHS Emissions Schedule'!N$36+$O22)/$X$37))-($Q22*'VT CHS Emissions Schedule'!N$5)/(1-$K22))),0)</f>
        <v>777488.84966641408</v>
      </c>
      <c r="BR22" s="63">
        <f>IF(BR$15&lt;2025+$T22,IF($B22="Natural gas",($P22*AR22)/(1-$I22)-($Q22*'VT CHS Emissions Schedule'!O$5)/(1-$K22),IF(OR($B22="Propane",$B22="Oil"),($P22*AR22)-($Q22*'VT CHS Emissions Schedule'!O$5)/(1-$K22),(($U$33*$R22*('VT CHS Emissions Schedule'!O$8+$N22)/$X$33)+($U$34*$R22*('VT CHS Emissions Schedule'!O$9+$M22)/$X$34)+($U$35*$R22*'VT CHS Emissions Schedule'!O$7/$X$35)/(1-$L22)+($U$36*$R22*'VT CHS Emissions Schedule'!O$5/$X$36/(1-$K22))+($U$37*$R22*('VT CHS Emissions Schedule'!O$36+$O22)/$X$37))-($Q22*'VT CHS Emissions Schedule'!O$5)/(1-$K22))),0)</f>
        <v>777488.84966641408</v>
      </c>
      <c r="BS22" s="63">
        <f>IF(BS$15&lt;2025+$T22,IF($B22="Natural gas",($P22*AS22)/(1-$I22)-($Q22*'VT CHS Emissions Schedule'!P$5)/(1-$K22),IF(OR($B22="Propane",$B22="Oil"),($P22*AS22)-($Q22*'VT CHS Emissions Schedule'!P$5)/(1-$K22),(($U$33*$R22*('VT CHS Emissions Schedule'!P$8+$N22)/$X$33)+($U$34*$R22*('VT CHS Emissions Schedule'!P$9+$M22)/$X$34)+($U$35*$R22*'VT CHS Emissions Schedule'!P$7/$X$35)/(1-$L22)+($U$36*$R22*'VT CHS Emissions Schedule'!P$5/$X$36/(1-$K22))+($U$37*$R22*('VT CHS Emissions Schedule'!P$36+$O22)/$X$37))-($Q22*'VT CHS Emissions Schedule'!P$5)/(1-$K22))),0)</f>
        <v>777488.84966641408</v>
      </c>
      <c r="BT22" s="63">
        <f>IF(BT$15&lt;2025+$T22,IF($B22="Natural gas",($P22*AT22)/(1-$I22)-($Q22*'VT CHS Emissions Schedule'!Q$5)/(1-$K22),IF(OR($B22="Propane",$B22="Oil"),($P22*AT22)-($Q22*'VT CHS Emissions Schedule'!Q$5)/(1-$K22),(($U$33*$R22*('VT CHS Emissions Schedule'!Q$8+$N22)/$X$33)+($U$34*$R22*('VT CHS Emissions Schedule'!Q$9+$M22)/$X$34)+($U$35*$R22*'VT CHS Emissions Schedule'!Q$7/$X$35)/(1-$L22)+($U$36*$R22*'VT CHS Emissions Schedule'!Q$5/$X$36/(1-$K22))+($U$37*$R22*('VT CHS Emissions Schedule'!Q$36+$O22)/$X$37))-($Q22*'VT CHS Emissions Schedule'!Q$5)/(1-$K22))),0)</f>
        <v>777488.84966641408</v>
      </c>
      <c r="BU22" s="63">
        <f>IF(BU$15&lt;2025+$T22,IF($B22="Natural gas",($P22*AU22)/(1-$I22)-($Q22*'VT CHS Emissions Schedule'!R$5)/(1-$K22),IF(OR($B22="Propane",$B22="Oil"),($P22*AU22)-($Q22*'VT CHS Emissions Schedule'!R$5)/(1-$K22),(($U$33*$R22*('VT CHS Emissions Schedule'!R$8+$N22)/$X$33)+($U$34*$R22*('VT CHS Emissions Schedule'!R$9+$M22)/$X$34)+($U$35*$R22*'VT CHS Emissions Schedule'!R$7/$X$35)/(1-$L22)+($U$36*$R22*'VT CHS Emissions Schedule'!R$5/$X$36/(1-$K22))+($U$37*$R22*('VT CHS Emissions Schedule'!R$36+$O22)/$X$37))-($Q22*'VT CHS Emissions Schedule'!R$5)/(1-$K22))),0)</f>
        <v>777488.84966641408</v>
      </c>
      <c r="BV22" s="63">
        <f>IF(BV$15&lt;2025+$T22,IF($B22="Natural gas",($P22*AV22)/(1-$I22)-($Q22*'VT CHS Emissions Schedule'!S$5)/(1-$K22),IF(OR($B22="Propane",$B22="Oil"),($P22*AV22)-($Q22*'VT CHS Emissions Schedule'!S$5)/(1-$K22),(($U$33*$R22*('VT CHS Emissions Schedule'!S$8+$N22)/$X$33)+($U$34*$R22*('VT CHS Emissions Schedule'!S$9+$M22)/$X$34)+($U$35*$R22*'VT CHS Emissions Schedule'!S$7/$X$35)/(1-$L22)+($U$36*$R22*'VT CHS Emissions Schedule'!S$5/$X$36/(1-$K22))+($U$37*$R22*('VT CHS Emissions Schedule'!S$36+$O22)/$X$37))-($Q22*'VT CHS Emissions Schedule'!S$5)/(1-$K22))),0)</f>
        <v>777214.17799978179</v>
      </c>
      <c r="BW22" s="63">
        <f>IF(BW$15&lt;2025+$T22,IF($B22="Natural gas",($P22*AW22)/(1-$I22)-($Q22*'VT CHS Emissions Schedule'!T$5)/(1-$K22),IF(OR($B22="Propane",$B22="Oil"),($P22*AW22)-($Q22*'VT CHS Emissions Schedule'!T$5)/(1-$K22),(($U$33*$R22*('VT CHS Emissions Schedule'!T$8+$N22)/$X$33)+($U$34*$R22*('VT CHS Emissions Schedule'!T$9+$M22)/$X$34)+($U$35*$R22*'VT CHS Emissions Schedule'!T$7/$X$35)/(1-$L22)+($U$36*$R22*'VT CHS Emissions Schedule'!T$5/$X$36/(1-$K22))+($U$37*$R22*('VT CHS Emissions Schedule'!T$36+$O22)/$X$37))-($Q22*'VT CHS Emissions Schedule'!T$5)/(1-$K22))),0)</f>
        <v>0</v>
      </c>
      <c r="BX22" s="63">
        <f>IF(BX$15&lt;2025+$T22,IF($B22="Natural gas",($P22*AX22)/(1-$I22)-($Q22*'VT CHS Emissions Schedule'!U$5)/(1-$K22),IF(OR($B22="Propane",$B22="Oil"),($P22*AX22)-($Q22*'VT CHS Emissions Schedule'!U$5)/(1-$K22),(($U$33*$R22*('VT CHS Emissions Schedule'!U$8+$N22)/$X$33)+($U$34*$R22*('VT CHS Emissions Schedule'!U$9+$M22)/$X$34)+($U$35*$R22*'VT CHS Emissions Schedule'!U$7/$X$35)/(1-$L22)+($U$36*$R22*'VT CHS Emissions Schedule'!U$5/$X$36/(1-$K22))+($U$37*$R22*('VT CHS Emissions Schedule'!U$36+$O22)/$X$37))-($Q22*'VT CHS Emissions Schedule'!U$5)/(1-$K22))),0)</f>
        <v>0</v>
      </c>
      <c r="BY22" s="63">
        <f>IF(BY$15&lt;2025+$T22,IF($B22="Natural gas",($P22*AY22)/(1-$I22)-($Q22*'VT CHS Emissions Schedule'!V$5)/(1-$K22),IF(OR($B22="Propane",$B22="Oil"),($P22*AY22)-($Q22*'VT CHS Emissions Schedule'!V$5)/(1-$K22),(($U$33*$R22*('VT CHS Emissions Schedule'!V$8+$N22)/$X$33)+($U$34*$R22*('VT CHS Emissions Schedule'!V$9+$M22)/$X$34)+($U$35*$R22*'VT CHS Emissions Schedule'!V$7/$X$35)/(1-$L22)+($U$36*$R22*'VT CHS Emissions Schedule'!V$5/$X$36/(1-$K22))+($U$37*$R22*('VT CHS Emissions Schedule'!V$36+$O22)/$X$37))-($Q22*'VT CHS Emissions Schedule'!V$5)/(1-$K22))),0)</f>
        <v>0</v>
      </c>
      <c r="BZ22" s="63">
        <f>IF(BZ$15&lt;2025+$T22,IF($B22="Natural gas",($P22*AZ22)/(1-$I22)-($Q22*'VT CHS Emissions Schedule'!W$5)/(1-$K22),IF(OR($B22="Propane",$B22="Oil"),($P22*AZ22)-($Q22*'VT CHS Emissions Schedule'!W$5)/(1-$K22),(($U$33*$R22*('VT CHS Emissions Schedule'!W$8+$N22)/$X$33)+($U$34*$R22*('VT CHS Emissions Schedule'!W$9+$M22)/$X$34)+($U$35*$R22*'VT CHS Emissions Schedule'!W$7/$X$35)/(1-$L22)+($U$36*$R22*'VT CHS Emissions Schedule'!W$5/$X$36/(1-$K22))+($U$37*$R22*('VT CHS Emissions Schedule'!W$36+$O22)/$X$37))-($Q22*'VT CHS Emissions Schedule'!W$5)/(1-$K22))),0)</f>
        <v>0</v>
      </c>
      <c r="CA22" s="63">
        <f>IF(CA$15&lt;2025+$T22,IF($B22="Natural gas",($P22*BA22)/(1-$I22)-($Q22*'VT CHS Emissions Schedule'!X$5)/(1-$K22),IF(OR($B22="Propane",$B22="Oil"),($P22*BA22)-($Q22*'VT CHS Emissions Schedule'!X$5)/(1-$K22),(($U$33*$R22*('VT CHS Emissions Schedule'!X$8+$N22)/$X$33)+($U$34*$R22*('VT CHS Emissions Schedule'!X$9+$M22)/$X$34)+($U$35*$R22*'VT CHS Emissions Schedule'!X$7/$X$35)/(1-$L22)+($U$36*$R22*'VT CHS Emissions Schedule'!X$5/$X$36/(1-$K22))+($U$37*$R22*('VT CHS Emissions Schedule'!X$36+$O22)/$X$37))-($Q22*'VT CHS Emissions Schedule'!X$5)/(1-$K22))),0)</f>
        <v>0</v>
      </c>
      <c r="CB22" s="63">
        <f>IF(CB$15&lt;2025+$T22,IF($B22="Natural gas",($P22*BB22)/(1-$I22)-($Q22*'VT CHS Emissions Schedule'!Y$5)/(1-$K22),IF(OR($B22="Propane",$B22="Oil"),($P22*BB22)-($Q22*'VT CHS Emissions Schedule'!Y$5)/(1-$K22),(($U$33*$R22*('VT CHS Emissions Schedule'!Y$8+$N22)/$X$33)+($U$34*$R22*('VT CHS Emissions Schedule'!Y$9+$M22)/$X$34)+($U$35*$R22*'VT CHS Emissions Schedule'!Y$7/$X$35)/(1-$L22)+($U$36*$R22*'VT CHS Emissions Schedule'!Y$5/$X$36/(1-$K22))+($U$37*$R22*('VT CHS Emissions Schedule'!Y$36+$O22)/$X$37))-($Q22*'VT CHS Emissions Schedule'!Y$5)/(1-$K22))),0)</f>
        <v>0</v>
      </c>
      <c r="CC22" s="63">
        <f>IF(CC$15&lt;2025+$T22,IF($B22="Natural gas",($P22*BC22)/(1-$I22)-($Q22*'VT CHS Emissions Schedule'!Z$5)/(1-$K22),IF(OR($B22="Propane",$B22="Oil"),($P22*BC22)-($Q22*'VT CHS Emissions Schedule'!Z$5)/(1-$K22),(($U$33*$R22*('VT CHS Emissions Schedule'!Z$8+$N22)/$X$33)+($U$34*$R22*('VT CHS Emissions Schedule'!Z$9+$M22)/$X$34)+($U$35*$R22*'VT CHS Emissions Schedule'!Z$7/$X$35)/(1-$L22)+($U$36*$R22*'VT CHS Emissions Schedule'!Z$5/$X$36/(1-$K22))+($U$37*$R22*('VT CHS Emissions Schedule'!Z$36+$O22)/$X$37))-($Q22*'VT CHS Emissions Schedule'!Z$5)/(1-$K22))),0)</f>
        <v>0</v>
      </c>
      <c r="CD22" s="63">
        <f>IF(CD$15&lt;2025+$T22,IF($B22="Natural gas",($P22*BD22)/(1-$I22)-($Q22*'VT CHS Emissions Schedule'!AA$5)/(1-$K22),IF(OR($B22="Propane",$B22="Oil"),($P22*BD22)-($Q22*'VT CHS Emissions Schedule'!AA$5)/(1-$K22),(($U$33*$R22*('VT CHS Emissions Schedule'!AA$8+$N22)/$X$33)+($U$34*$R22*('VT CHS Emissions Schedule'!AA$9+$M22)/$X$34)+($U$35*$R22*'VT CHS Emissions Schedule'!AA$7/$X$35)/(1-$L22)+($U$36*$R22*'VT CHS Emissions Schedule'!AA$5/$X$36/(1-$K22))+($U$37*$R22*('VT CHS Emissions Schedule'!AA$36+$O22)/$X$37))-($Q22*'VT CHS Emissions Schedule'!AA$5)/(1-$K22))),0)</f>
        <v>0</v>
      </c>
      <c r="CE22" s="63">
        <f>IF(CE$15&lt;2025+$T22,IF($B22="Natural gas",($P22*BE22)/(1-$I22)-($Q22*'VT CHS Emissions Schedule'!AB$5)/(1-$K22),IF(OR($B22="Propane",$B22="Oil"),($P22*BE22)-($Q22*'VT CHS Emissions Schedule'!AB$5)/(1-$K22),(($U$33*$R22*('VT CHS Emissions Schedule'!AB$8+$N22)/$X$33)+($U$34*$R22*('VT CHS Emissions Schedule'!AB$9+$M22)/$X$34)+($U$35*$R22*'VT CHS Emissions Schedule'!AB$7/$X$35)/(1-$L22)+($U$36*$R22*'VT CHS Emissions Schedule'!AB$5/$X$36/(1-$K22))+($U$37*$R22*('VT CHS Emissions Schedule'!AB$36+$O22)/$X$37))-($Q22*'VT CHS Emissions Schedule'!AB$5)/(1-$K22))),0)</f>
        <v>0</v>
      </c>
      <c r="CF22" s="63">
        <f>IF(CF$15&lt;2025+$T22,IF($B22="Natural gas",($P22*BF22)/(1-$I22)-($Q22*'VT CHS Emissions Schedule'!AC$5)/(1-$K22),IF(OR($B22="Propane",$B22="Oil"),($P22*BF22)-($Q22*'VT CHS Emissions Schedule'!AC$5)/(1-$K22),(($U$33*$R22*('VT CHS Emissions Schedule'!AC$8+$N22)/$X$33)+($U$34*$R22*('VT CHS Emissions Schedule'!AC$9+$M22)/$X$34)+($U$35*$R22*'VT CHS Emissions Schedule'!AC$7/$X$35)/(1-$L22)+($U$36*$R22*'VT CHS Emissions Schedule'!AC$5/$X$36/(1-$K22))+($U$37*$R22*('VT CHS Emissions Schedule'!AC$36+$O22)/$X$37))-($Q22*'VT CHS Emissions Schedule'!AC$5)/(1-$K22))),0)</f>
        <v>0</v>
      </c>
      <c r="CG22" s="63">
        <f>IF(CG$15&lt;2025+$T22,BG22+($S22*'VT CHS Emissions Schedule'!D$5)/(1-$K22),0)</f>
        <v>668483.66234564234</v>
      </c>
      <c r="CH22" s="63">
        <f>IF(CH$15&lt;2025+$T22,BH22+($S22*'VT CHS Emissions Schedule'!E$5)/(1-$K22),0)</f>
        <v>679187.4035283688</v>
      </c>
      <c r="CI22" s="63">
        <f>IF(CI$15&lt;2025+$T22,BI22+($S22*'VT CHS Emissions Schedule'!F$5)/(1-$K22),0)</f>
        <v>689891.14471109526</v>
      </c>
      <c r="CJ22" s="63">
        <f>IF(CJ$15&lt;2025+$T22,BJ22+($S22*'VT CHS Emissions Schedule'!G$5)/(1-$K22),0)</f>
        <v>700594.8858938216</v>
      </c>
      <c r="CK22" s="63">
        <f>IF(CK$15&lt;2025+$T22,BK22+($S22*'VT CHS Emissions Schedule'!H$5)/(1-$K22),0)</f>
        <v>711298.62707654806</v>
      </c>
      <c r="CL22" s="63">
        <f>IF(CL$15&lt;2025+$T22,BL22+($S22*'VT CHS Emissions Schedule'!I$5)/(1-$K22),0)</f>
        <v>716743.0797091237</v>
      </c>
      <c r="CM22" s="63">
        <f>IF(CM$15&lt;2025+$T22,BM22+($S22*'VT CHS Emissions Schedule'!J$5)/(1-$K22),0)</f>
        <v>727446.82089185016</v>
      </c>
      <c r="CN22" s="63">
        <f>IF(CN$15&lt;2025+$T22,BN22+($S22*'VT CHS Emissions Schedule'!K$5)/(1-$K22),0)</f>
        <v>738150.5620745765</v>
      </c>
      <c r="CO22" s="63">
        <f>IF(CO$15&lt;2025+$T22,BO22+($S22*'VT CHS Emissions Schedule'!L$5)/(1-$K22),0)</f>
        <v>748854.30325730285</v>
      </c>
      <c r="CP22" s="63">
        <f>IF(CP$15&lt;2025+$T22,BP22+($S22*'VT CHS Emissions Schedule'!M$5)/(1-$K22),0)</f>
        <v>759558.04444002931</v>
      </c>
      <c r="CQ22" s="63">
        <f>IF(CQ$15&lt;2025+$T22,BQ22+($S22*'VT CHS Emissions Schedule'!N$5)/(1-$K22),0)</f>
        <v>769386.02994472231</v>
      </c>
      <c r="CR22" s="63">
        <f>IF(CR$15&lt;2025+$T22,BR22+($S22*'VT CHS Emissions Schedule'!O$5)/(1-$K22),0)</f>
        <v>769386.02994472231</v>
      </c>
      <c r="CS22" s="63">
        <f>IF(CS$15&lt;2025+$T22,BS22+($S22*'VT CHS Emissions Schedule'!P$5)/(1-$K22),0)</f>
        <v>769386.02994472231</v>
      </c>
      <c r="CT22" s="63">
        <f>IF(CT$15&lt;2025+$T22,BT22+($S22*'VT CHS Emissions Schedule'!Q$5)/(1-$K22),0)</f>
        <v>769386.02994472231</v>
      </c>
      <c r="CU22" s="63">
        <f>IF(CU$15&lt;2025+$T22,BU22+($S22*'VT CHS Emissions Schedule'!R$5)/(1-$K22),0)</f>
        <v>769386.02994472231</v>
      </c>
      <c r="CV22" s="63">
        <f>IF(CV$15&lt;2025+$T22,BV22+($S22*'VT CHS Emissions Schedule'!S$5)/(1-$K22),0)</f>
        <v>769111.35827809002</v>
      </c>
      <c r="CW22" s="63">
        <f>IF(CW$15&lt;2025+$T22,BW22+($S22*'VT CHS Emissions Schedule'!T$5)/(1-$K22),0)</f>
        <v>0</v>
      </c>
      <c r="CX22" s="63">
        <f>IF(CX$15&lt;2025+$T22,BX22+($S22*'VT CHS Emissions Schedule'!U$5)/(1-$K22),0)</f>
        <v>0</v>
      </c>
      <c r="CY22" s="63">
        <f>IF(CY$15&lt;2025+$T22,BY22+($S22*'VT CHS Emissions Schedule'!V$5)/(1-$K22),0)</f>
        <v>0</v>
      </c>
      <c r="CZ22" s="63">
        <f>IF(CZ$15&lt;2025+$T22,BZ22+($S22*'VT CHS Emissions Schedule'!W$5)/(1-$K22),0)</f>
        <v>0</v>
      </c>
      <c r="DA22" s="63">
        <f>IF(DA$15&lt;2025+$T22,CA22+($S22*'VT CHS Emissions Schedule'!X$5)/(1-$K22),0)</f>
        <v>0</v>
      </c>
      <c r="DB22" s="63">
        <f>IF(DB$15&lt;2025+$T22,CB22+($S22*'VT CHS Emissions Schedule'!Y$5)/(1-$K22),0)</f>
        <v>0</v>
      </c>
      <c r="DC22" s="63">
        <f>IF(DC$15&lt;2025+$T22,CC22+($S22*'VT CHS Emissions Schedule'!Z$5)/(1-$K22),0)</f>
        <v>0</v>
      </c>
      <c r="DD22" s="63">
        <f>IF(DD$15&lt;2025+$T22,CD22+($S22*'VT CHS Emissions Schedule'!AA$5)/(1-$K22),0)</f>
        <v>0</v>
      </c>
      <c r="DE22" s="63">
        <f>IF(DE$15&lt;2025+$T22,CE22+($S22*'VT CHS Emissions Schedule'!AB$5)/(1-$K22),0)</f>
        <v>0</v>
      </c>
      <c r="DF22" s="63">
        <f>IF(DF$15&lt;2025+$T22,CF22+($S22*'VT CHS Emissions Schedule'!AC$5)/(1-$K22),0)</f>
        <v>0</v>
      </c>
    </row>
    <row r="23" spans="1:110" ht="16.5" thickBot="1" x14ac:dyDescent="0.3">
      <c r="A23" s="516"/>
      <c r="B23" s="124" t="s">
        <v>162</v>
      </c>
      <c r="C23" s="195">
        <f t="shared" si="0"/>
        <v>9907232.6723460592</v>
      </c>
      <c r="D23" s="195">
        <f t="shared" si="1"/>
        <v>9675870.6825049631</v>
      </c>
      <c r="E23" s="221">
        <f t="shared" si="2"/>
        <v>9.9072326723460584</v>
      </c>
      <c r="F23" s="110">
        <f t="shared" si="3"/>
        <v>375169.05473535799</v>
      </c>
      <c r="G23" s="63">
        <f>IF($B23="Natural gas",($P23*AG23)/(1-$I23)-($Q23*'VT CHS Emissions Schedule'!D$5)/(1-$K23),IF(OR($B23="Propane",$B23="Oil"),($P23*AG23)-($Q23*'VT CHS Emissions Schedule'!D$5)/(1-$K23),(($V$33*$R23*('VT CHS Emissions Schedule'!D$8+$N23)/$X$33)+($V$34*$R23*('VT CHS Emissions Schedule'!D$9+$M23)/$X$34)+($V$35*$R23*'VT CHS Emissions Schedule'!D$7/$X$35)/(1-$L23)+($V$36*$R23*'VT CHS Emissions Schedule'!D$5/$X$36/(1-$K23))+($V$37*$R23*('VT CHS Emissions Schedule'!D$36+$N23)/$X$37))-($Q23*'VT CHS Emissions Schedule'!D$5)/(1-$K23)))</f>
        <v>401765.85160141834</v>
      </c>
      <c r="H23" s="63">
        <f>($S23*'VT CHS Emissions Schedule'!D$5)/(1-$K23)</f>
        <v>-26596.796866060344</v>
      </c>
      <c r="I23" s="65">
        <f>_xlfn.XLOOKUP(B23,Lookups!$A$3:$A$15,Lookups!$E$3:$E$15)</f>
        <v>0</v>
      </c>
      <c r="J23" s="64">
        <f>_xlfn.XLOOKUP(B23,Lookups!$A$3:$A$15,Lookups!$D$3:$D$15)</f>
        <v>0</v>
      </c>
      <c r="K23" s="65">
        <f>Lookups!$E$6</f>
        <v>8.9499999999999996E-2</v>
      </c>
      <c r="L23" s="65">
        <f>Lookups!$E$5</f>
        <v>1.4E-2</v>
      </c>
      <c r="M23" s="64">
        <f>Lookups!$D$4</f>
        <v>0.32764300000000002</v>
      </c>
      <c r="N23" s="64">
        <f>Lookups!$D$3</f>
        <v>0.21490000000000001</v>
      </c>
      <c r="O23" s="64">
        <f>Lookups!$D$8</f>
        <v>1.3776766038113153</v>
      </c>
      <c r="P23" s="71" t="s">
        <v>244</v>
      </c>
      <c r="Q23" s="63">
        <f t="shared" si="5"/>
        <v>3069.7662164923081</v>
      </c>
      <c r="R23" s="63">
        <f t="shared" si="6"/>
        <v>8256.0432000000001</v>
      </c>
      <c r="S23" s="63">
        <f t="shared" si="7"/>
        <v>-641.17894736842106</v>
      </c>
      <c r="T23" s="67">
        <v>16</v>
      </c>
      <c r="U23" s="79">
        <v>0.34</v>
      </c>
      <c r="V23" s="63">
        <v>12000</v>
      </c>
      <c r="W23" s="63">
        <v>1909</v>
      </c>
      <c r="X23" s="71">
        <v>7.8</v>
      </c>
      <c r="Y23" s="71" t="str">
        <f t="shared" si="8"/>
        <v>blended</v>
      </c>
      <c r="Z23" s="70">
        <v>15.2</v>
      </c>
      <c r="AA23" s="63">
        <f t="shared" si="9"/>
        <v>12000</v>
      </c>
      <c r="AB23" s="63">
        <v>240</v>
      </c>
      <c r="AC23" s="79">
        <v>0.06</v>
      </c>
      <c r="AD23" s="72">
        <v>3.4119999999999999</v>
      </c>
      <c r="AE23" s="73">
        <v>3.5999999999999999E-3</v>
      </c>
      <c r="AF23" s="74">
        <v>1.06E-3</v>
      </c>
      <c r="AG23" s="66" t="s">
        <v>244</v>
      </c>
      <c r="AH23" s="66" t="s">
        <v>244</v>
      </c>
      <c r="AI23" s="66" t="s">
        <v>244</v>
      </c>
      <c r="AJ23" s="66" t="s">
        <v>244</v>
      </c>
      <c r="AK23" s="66" t="s">
        <v>244</v>
      </c>
      <c r="AL23" s="66" t="s">
        <v>244</v>
      </c>
      <c r="AM23" s="66" t="s">
        <v>244</v>
      </c>
      <c r="AN23" s="66" t="s">
        <v>244</v>
      </c>
      <c r="AO23" s="66" t="s">
        <v>244</v>
      </c>
      <c r="AP23" s="66" t="s">
        <v>244</v>
      </c>
      <c r="AQ23" s="66" t="s">
        <v>244</v>
      </c>
      <c r="AR23" s="66" t="s">
        <v>244</v>
      </c>
      <c r="AS23" s="66" t="s">
        <v>244</v>
      </c>
      <c r="AT23" s="66" t="s">
        <v>244</v>
      </c>
      <c r="AU23" s="66" t="s">
        <v>244</v>
      </c>
      <c r="AV23" s="66" t="s">
        <v>244</v>
      </c>
      <c r="AW23" s="66" t="s">
        <v>244</v>
      </c>
      <c r="AX23" s="66" t="s">
        <v>244</v>
      </c>
      <c r="AY23" s="66" t="s">
        <v>244</v>
      </c>
      <c r="AZ23" s="66" t="s">
        <v>244</v>
      </c>
      <c r="BA23" s="66" t="s">
        <v>244</v>
      </c>
      <c r="BB23" s="66" t="s">
        <v>244</v>
      </c>
      <c r="BC23" s="66" t="s">
        <v>244</v>
      </c>
      <c r="BD23" s="66" t="s">
        <v>244</v>
      </c>
      <c r="BE23" s="66" t="s">
        <v>244</v>
      </c>
      <c r="BF23" s="66" t="s">
        <v>244</v>
      </c>
      <c r="BG23" s="63">
        <f>IF(BG$15&lt;2025+$T23,IF($B23="Natural gas",($P23*AG23)/(1-$I23)-($Q23*'VT CHS Emissions Schedule'!D$5)/(1-$K23),IF(OR($B23="Propane",$B23="Oil"),($P23*AG23)-($Q23*'VT CHS Emissions Schedule'!D$5)/(1-$K23),(($U$33*$R23*('VT CHS Emissions Schedule'!D$8+$N23)/$X$33)+($U$34*$R23*('VT CHS Emissions Schedule'!D$9+$M23)/$X$34)+($U$35*$R23*'VT CHS Emissions Schedule'!D$7/$X$35)/(1-$L23)+($U$36*$R23*'VT CHS Emissions Schedule'!D$5/$X$36/(1-$K23))+($U$37*$R23*('VT CHS Emissions Schedule'!D$36+$O23)/$X$37))-($Q23*'VT CHS Emissions Schedule'!D$5)/(1-$K23))),0)</f>
        <v>567319.29419197328</v>
      </c>
      <c r="BH23" s="63">
        <f>IF(BH$15&lt;2025+$T23,IF($B23="Natural gas",($P23*AH23)/(1-$I23)-($Q23*'VT CHS Emissions Schedule'!E$5)/(1-$K23),IF(OR($B23="Propane",$B23="Oil"),($P23*AH23)-($Q23*'VT CHS Emissions Schedule'!E$5)/(1-$K23),(($U$33*$R23*('VT CHS Emissions Schedule'!E$8+$N23)/$X$33)+($U$34*$R23*('VT CHS Emissions Schedule'!E$9+$M23)/$X$34)+($U$35*$R23*'VT CHS Emissions Schedule'!E$7/$X$35)/(1-$L23)+($U$36*$R23*'VT CHS Emissions Schedule'!E$5/$X$36/(1-$K23))+($U$37*$R23*('VT CHS Emissions Schedule'!E$36+$O23)/$X$37))-($Q23*'VT CHS Emissions Schedule'!E$5)/(1-$K23))),0)</f>
        <v>575606.64984125644</v>
      </c>
      <c r="BI23" s="63">
        <f>IF(BI$15&lt;2025+$T23,IF($B23="Natural gas",($P23*AI23)/(1-$I23)-($Q23*'VT CHS Emissions Schedule'!F$5)/(1-$K23),IF(OR($B23="Propane",$B23="Oil"),($P23*AI23)-($Q23*'VT CHS Emissions Schedule'!F$5)/(1-$K23),(($U$33*$R23*('VT CHS Emissions Schedule'!F$8+$N23)/$X$33)+($U$34*$R23*('VT CHS Emissions Schedule'!F$9+$M23)/$X$34)+($U$35*$R23*'VT CHS Emissions Schedule'!F$7/$X$35)/(1-$L23)+($U$36*$R23*'VT CHS Emissions Schedule'!F$5/$X$36/(1-$K23))+($U$37*$R23*('VT CHS Emissions Schedule'!F$36+$O23)/$X$37))-($Q23*'VT CHS Emissions Schedule'!F$5)/(1-$K23))),0)</f>
        <v>583894.0054905396</v>
      </c>
      <c r="BJ23" s="63">
        <f>IF(BJ$15&lt;2025+$T23,IF($B23="Natural gas",($P23*AJ23)/(1-$I23)-($Q23*'VT CHS Emissions Schedule'!G$5)/(1-$K23),IF(OR($B23="Propane",$B23="Oil"),($P23*AJ23)-($Q23*'VT CHS Emissions Schedule'!G$5)/(1-$K23),(($U$33*$R23*('VT CHS Emissions Schedule'!G$8+$N23)/$X$33)+($U$34*$R23*('VT CHS Emissions Schedule'!G$9+$M23)/$X$34)+($U$35*$R23*'VT CHS Emissions Schedule'!G$7/$X$35)/(1-$L23)+($U$36*$R23*'VT CHS Emissions Schedule'!G$5/$X$36/(1-$K23))+($U$37*$R23*('VT CHS Emissions Schedule'!G$36+$O23)/$X$37))-($Q23*'VT CHS Emissions Schedule'!G$5)/(1-$K23))),0)</f>
        <v>592181.36113982275</v>
      </c>
      <c r="BK23" s="63">
        <f>IF(BK$15&lt;2025+$T23,IF($B23="Natural gas",($P23*AK23)/(1-$I23)-($Q23*'VT CHS Emissions Schedule'!H$5)/(1-$K23),IF(OR($B23="Propane",$B23="Oil"),($P23*AK23)-($Q23*'VT CHS Emissions Schedule'!H$5)/(1-$K23),(($U$33*$R23*('VT CHS Emissions Schedule'!H$8+$N23)/$X$33)+($U$34*$R23*('VT CHS Emissions Schedule'!H$9+$M23)/$X$34)+($U$35*$R23*'VT CHS Emissions Schedule'!H$7/$X$35)/(1-$L23)+($U$36*$R23*'VT CHS Emissions Schedule'!H$5/$X$36/(1-$K23))+($U$37*$R23*('VT CHS Emissions Schedule'!H$36+$O23)/$X$37))-($Q23*'VT CHS Emissions Schedule'!H$5)/(1-$K23))),0)</f>
        <v>600468.71678910591</v>
      </c>
      <c r="BL23" s="63">
        <f>IF(BL$15&lt;2025+$T23,IF($B23="Natural gas",($P23*AL23)/(1-$I23)-($Q23*'VT CHS Emissions Schedule'!I$5)/(1-$K23),IF(OR($B23="Propane",$B23="Oil"),($P23*AL23)-($Q23*'VT CHS Emissions Schedule'!I$5)/(1-$K23),(($U$33*$R23*('VT CHS Emissions Schedule'!I$8+$N23)/$X$33)+($U$34*$R23*('VT CHS Emissions Schedule'!I$9+$M23)/$X$34)+($U$35*$R23*'VT CHS Emissions Schedule'!I$7/$X$35)/(1-$L23)+($U$36*$R23*'VT CHS Emissions Schedule'!I$5/$X$36/(1-$K23))+($U$37*$R23*('VT CHS Emissions Schedule'!I$36+$O23)/$X$37))-($Q23*'VT CHS Emissions Schedule'!I$5)/(1-$K23))),0)</f>
        <v>605471.47295092943</v>
      </c>
      <c r="BM23" s="63">
        <f>IF(BM$15&lt;2025+$T23,IF($B23="Natural gas",($P23*AM23)/(1-$I23)-($Q23*'VT CHS Emissions Schedule'!J$5)/(1-$K23),IF(OR($B23="Propane",$B23="Oil"),($P23*AM23)-($Q23*'VT CHS Emissions Schedule'!J$5)/(1-$K23),(($U$33*$R23*('VT CHS Emissions Schedule'!J$8+$N23)/$X$33)+($U$34*$R23*('VT CHS Emissions Schedule'!J$9+$M23)/$X$34)+($U$35*$R23*'VT CHS Emissions Schedule'!J$7/$X$35)/(1-$L23)+($U$36*$R23*'VT CHS Emissions Schedule'!J$5/$X$36/(1-$K23))+($U$37*$R23*('VT CHS Emissions Schedule'!J$36+$O23)/$X$37))-($Q23*'VT CHS Emissions Schedule'!J$5)/(1-$K23))),0)</f>
        <v>613758.82860021258</v>
      </c>
      <c r="BN23" s="63">
        <f>IF(BN$15&lt;2025+$T23,IF($B23="Natural gas",($P23*AN23)/(1-$I23)-($Q23*'VT CHS Emissions Schedule'!K$5)/(1-$K23),IF(OR($B23="Propane",$B23="Oil"),($P23*AN23)-($Q23*'VT CHS Emissions Schedule'!K$5)/(1-$K23),(($U$33*$R23*('VT CHS Emissions Schedule'!K$8+$N23)/$X$33)+($U$34*$R23*('VT CHS Emissions Schedule'!K$9+$M23)/$X$34)+($U$35*$R23*'VT CHS Emissions Schedule'!K$7/$X$35)/(1-$L23)+($U$36*$R23*'VT CHS Emissions Schedule'!K$5/$X$36/(1-$K23))+($U$37*$R23*('VT CHS Emissions Schedule'!K$36+$O23)/$X$37))-($Q23*'VT CHS Emissions Schedule'!K$5)/(1-$K23))),0)</f>
        <v>622046.18424949574</v>
      </c>
      <c r="BO23" s="63">
        <f>IF(BO$15&lt;2025+$T23,IF($B23="Natural gas",($P23*AO23)/(1-$I23)-($Q23*'VT CHS Emissions Schedule'!L$5)/(1-$K23),IF(OR($B23="Propane",$B23="Oil"),($P23*AO23)-($Q23*'VT CHS Emissions Schedule'!L$5)/(1-$K23),(($U$33*$R23*('VT CHS Emissions Schedule'!L$8+$N23)/$X$33)+($U$34*$R23*('VT CHS Emissions Schedule'!L$9+$M23)/$X$34)+($U$35*$R23*'VT CHS Emissions Schedule'!L$7/$X$35)/(1-$L23)+($U$36*$R23*'VT CHS Emissions Schedule'!L$5/$X$36/(1-$K23))+($U$37*$R23*('VT CHS Emissions Schedule'!L$36+$O23)/$X$37))-($Q23*'VT CHS Emissions Schedule'!L$5)/(1-$K23))),0)</f>
        <v>630333.53989877889</v>
      </c>
      <c r="BP23" s="63">
        <f>IF(BP$15&lt;2025+$T23,IF($B23="Natural gas",($P23*AP23)/(1-$I23)-($Q23*'VT CHS Emissions Schedule'!M$5)/(1-$K23),IF(OR($B23="Propane",$B23="Oil"),($P23*AP23)-($Q23*'VT CHS Emissions Schedule'!M$5)/(1-$K23),(($U$33*$R23*('VT CHS Emissions Schedule'!M$8+$N23)/$X$33)+($U$34*$R23*('VT CHS Emissions Schedule'!M$9+$M23)/$X$34)+($U$35*$R23*'VT CHS Emissions Schedule'!M$7/$X$35)/(1-$L23)+($U$36*$R23*'VT CHS Emissions Schedule'!M$5/$X$36/(1-$K23))+($U$37*$R23*('VT CHS Emissions Schedule'!M$36+$O23)/$X$37))-($Q23*'VT CHS Emissions Schedule'!M$5)/(1-$K23))),0)</f>
        <v>638620.89554806205</v>
      </c>
      <c r="BQ23" s="63">
        <f>IF(BQ$15&lt;2025+$T23,IF($B23="Natural gas",($P23*AQ23)/(1-$I23)-($Q23*'VT CHS Emissions Schedule'!N$5)/(1-$K23),IF(OR($B23="Propane",$B23="Oil"),($P23*AQ23)-($Q23*'VT CHS Emissions Schedule'!N$5)/(1-$K23),(($U$33*$R23*('VT CHS Emissions Schedule'!N$8+$N23)/$X$33)+($U$34*$R23*('VT CHS Emissions Schedule'!N$9+$M23)/$X$34)+($U$35*$R23*'VT CHS Emissions Schedule'!N$7/$X$35)/(1-$L23)+($U$36*$R23*'VT CHS Emissions Schedule'!N$5/$X$36/(1-$K23))+($U$37*$R23*('VT CHS Emissions Schedule'!N$36+$O23)/$X$37))-($Q23*'VT CHS Emissions Schedule'!N$5)/(1-$K23))),0)</f>
        <v>646282.82256725978</v>
      </c>
      <c r="BR23" s="63">
        <f>IF(BR$15&lt;2025+$T23,IF($B23="Natural gas",($P23*AR23)/(1-$I23)-($Q23*'VT CHS Emissions Schedule'!O$5)/(1-$K23),IF(OR($B23="Propane",$B23="Oil"),($P23*AR23)-($Q23*'VT CHS Emissions Schedule'!O$5)/(1-$K23),(($U$33*$R23*('VT CHS Emissions Schedule'!O$8+$N23)/$X$33)+($U$34*$R23*('VT CHS Emissions Schedule'!O$9+$M23)/$X$34)+($U$35*$R23*'VT CHS Emissions Schedule'!O$7/$X$35)/(1-$L23)+($U$36*$R23*'VT CHS Emissions Schedule'!O$5/$X$36/(1-$K23))+($U$37*$R23*('VT CHS Emissions Schedule'!O$36+$O23)/$X$37))-($Q23*'VT CHS Emissions Schedule'!O$5)/(1-$K23))),0)</f>
        <v>646282.82256725978</v>
      </c>
      <c r="BS23" s="63">
        <f>IF(BS$15&lt;2025+$T23,IF($B23="Natural gas",($P23*AS23)/(1-$I23)-($Q23*'VT CHS Emissions Schedule'!P$5)/(1-$K23),IF(OR($B23="Propane",$B23="Oil"),($P23*AS23)-($Q23*'VT CHS Emissions Schedule'!P$5)/(1-$K23),(($U$33*$R23*('VT CHS Emissions Schedule'!P$8+$N23)/$X$33)+($U$34*$R23*('VT CHS Emissions Schedule'!P$9+$M23)/$X$34)+($U$35*$R23*'VT CHS Emissions Schedule'!P$7/$X$35)/(1-$L23)+($U$36*$R23*'VT CHS Emissions Schedule'!P$5/$X$36/(1-$K23))+($U$37*$R23*('VT CHS Emissions Schedule'!P$36+$O23)/$X$37))-($Q23*'VT CHS Emissions Schedule'!P$5)/(1-$K23))),0)</f>
        <v>646282.82256725978</v>
      </c>
      <c r="BT23" s="63">
        <f>IF(BT$15&lt;2025+$T23,IF($B23="Natural gas",($P23*AT23)/(1-$I23)-($Q23*'VT CHS Emissions Schedule'!Q$5)/(1-$K23),IF(OR($B23="Propane",$B23="Oil"),($P23*AT23)-($Q23*'VT CHS Emissions Schedule'!Q$5)/(1-$K23),(($U$33*$R23*('VT CHS Emissions Schedule'!Q$8+$N23)/$X$33)+($U$34*$R23*('VT CHS Emissions Schedule'!Q$9+$M23)/$X$34)+($U$35*$R23*'VT CHS Emissions Schedule'!Q$7/$X$35)/(1-$L23)+($U$36*$R23*'VT CHS Emissions Schedule'!Q$5/$X$36/(1-$K23))+($U$37*$R23*('VT CHS Emissions Schedule'!Q$36+$O23)/$X$37))-($Q23*'VT CHS Emissions Schedule'!Q$5)/(1-$K23))),0)</f>
        <v>646282.82256725978</v>
      </c>
      <c r="BU23" s="63">
        <f>IF(BU$15&lt;2025+$T23,IF($B23="Natural gas",($P23*AU23)/(1-$I23)-($Q23*'VT CHS Emissions Schedule'!R$5)/(1-$K23),IF(OR($B23="Propane",$B23="Oil"),($P23*AU23)-($Q23*'VT CHS Emissions Schedule'!R$5)/(1-$K23),(($U$33*$R23*('VT CHS Emissions Schedule'!R$8+$N23)/$X$33)+($U$34*$R23*('VT CHS Emissions Schedule'!R$9+$M23)/$X$34)+($U$35*$R23*'VT CHS Emissions Schedule'!R$7/$X$35)/(1-$L23)+($U$36*$R23*'VT CHS Emissions Schedule'!R$5/$X$36/(1-$K23))+($U$37*$R23*('VT CHS Emissions Schedule'!R$36+$O23)/$X$37))-($Q23*'VT CHS Emissions Schedule'!R$5)/(1-$K23))),0)</f>
        <v>646282.82256725978</v>
      </c>
      <c r="BV23" s="63">
        <f>IF(BV$15&lt;2025+$T23,IF($B23="Natural gas",($P23*AV23)/(1-$I23)-($Q23*'VT CHS Emissions Schedule'!S$5)/(1-$K23),IF(OR($B23="Propane",$B23="Oil"),($P23*AV23)-($Q23*'VT CHS Emissions Schedule'!S$5)/(1-$K23),(($U$33*$R23*('VT CHS Emissions Schedule'!S$8+$N23)/$X$33)+($U$34*$R23*('VT CHS Emissions Schedule'!S$9+$M23)/$X$34)+($U$35*$R23*'VT CHS Emissions Schedule'!S$7/$X$35)/(1-$L23)+($U$36*$R23*'VT CHS Emissions Schedule'!S$5/$X$36/(1-$K23))+($U$37*$R23*('VT CHS Emissions Schedule'!S$36+$O23)/$X$37))-($Q23*'VT CHS Emissions Schedule'!S$5)/(1-$K23))),0)</f>
        <v>646117.61080958357</v>
      </c>
      <c r="BW23" s="63">
        <f>IF(BW$15&lt;2025+$T23,IF($B23="Natural gas",($P23*AW23)/(1-$I23)-($Q23*'VT CHS Emissions Schedule'!T$5)/(1-$K23),IF(OR($B23="Propane",$B23="Oil"),($P23*AW23)-($Q23*'VT CHS Emissions Schedule'!T$5)/(1-$K23),(($U$33*$R23*('VT CHS Emissions Schedule'!T$8+$N23)/$X$33)+($U$34*$R23*('VT CHS Emissions Schedule'!T$9+$M23)/$X$34)+($U$35*$R23*'VT CHS Emissions Schedule'!T$7/$X$35)/(1-$L23)+($U$36*$R23*'VT CHS Emissions Schedule'!T$5/$X$36/(1-$K23))+($U$37*$R23*('VT CHS Emissions Schedule'!T$36+$O23)/$X$37))-($Q23*'VT CHS Emissions Schedule'!T$5)/(1-$K23))),0)</f>
        <v>0</v>
      </c>
      <c r="BX23" s="63">
        <f>IF(BX$15&lt;2025+$T23,IF($B23="Natural gas",($P23*AX23)/(1-$I23)-($Q23*'VT CHS Emissions Schedule'!U$5)/(1-$K23),IF(OR($B23="Propane",$B23="Oil"),($P23*AX23)-($Q23*'VT CHS Emissions Schedule'!U$5)/(1-$K23),(($U$33*$R23*('VT CHS Emissions Schedule'!U$8+$N23)/$X$33)+($U$34*$R23*('VT CHS Emissions Schedule'!U$9+$M23)/$X$34)+($U$35*$R23*'VT CHS Emissions Schedule'!U$7/$X$35)/(1-$L23)+($U$36*$R23*'VT CHS Emissions Schedule'!U$5/$X$36/(1-$K23))+($U$37*$R23*('VT CHS Emissions Schedule'!U$36+$O23)/$X$37))-($Q23*'VT CHS Emissions Schedule'!U$5)/(1-$K23))),0)</f>
        <v>0</v>
      </c>
      <c r="BY23" s="63">
        <f>IF(BY$15&lt;2025+$T23,IF($B23="Natural gas",($P23*AY23)/(1-$I23)-($Q23*'VT CHS Emissions Schedule'!V$5)/(1-$K23),IF(OR($B23="Propane",$B23="Oil"),($P23*AY23)-($Q23*'VT CHS Emissions Schedule'!V$5)/(1-$K23),(($U$33*$R23*('VT CHS Emissions Schedule'!V$8+$N23)/$X$33)+($U$34*$R23*('VT CHS Emissions Schedule'!V$9+$M23)/$X$34)+($U$35*$R23*'VT CHS Emissions Schedule'!V$7/$X$35)/(1-$L23)+($U$36*$R23*'VT CHS Emissions Schedule'!V$5/$X$36/(1-$K23))+($U$37*$R23*('VT CHS Emissions Schedule'!V$36+$O23)/$X$37))-($Q23*'VT CHS Emissions Schedule'!V$5)/(1-$K23))),0)</f>
        <v>0</v>
      </c>
      <c r="BZ23" s="63">
        <f>IF(BZ$15&lt;2025+$T23,IF($B23="Natural gas",($P23*AZ23)/(1-$I23)-($Q23*'VT CHS Emissions Schedule'!W$5)/(1-$K23),IF(OR($B23="Propane",$B23="Oil"),($P23*AZ23)-($Q23*'VT CHS Emissions Schedule'!W$5)/(1-$K23),(($U$33*$R23*('VT CHS Emissions Schedule'!W$8+$N23)/$X$33)+($U$34*$R23*('VT CHS Emissions Schedule'!W$9+$M23)/$X$34)+($U$35*$R23*'VT CHS Emissions Schedule'!W$7/$X$35)/(1-$L23)+($U$36*$R23*'VT CHS Emissions Schedule'!W$5/$X$36/(1-$K23))+($U$37*$R23*('VT CHS Emissions Schedule'!W$36+$O23)/$X$37))-($Q23*'VT CHS Emissions Schedule'!W$5)/(1-$K23))),0)</f>
        <v>0</v>
      </c>
      <c r="CA23" s="63">
        <f>IF(CA$15&lt;2025+$T23,IF($B23="Natural gas",($P23*BA23)/(1-$I23)-($Q23*'VT CHS Emissions Schedule'!X$5)/(1-$K23),IF(OR($B23="Propane",$B23="Oil"),($P23*BA23)-($Q23*'VT CHS Emissions Schedule'!X$5)/(1-$K23),(($U$33*$R23*('VT CHS Emissions Schedule'!X$8+$N23)/$X$33)+($U$34*$R23*('VT CHS Emissions Schedule'!X$9+$M23)/$X$34)+($U$35*$R23*'VT CHS Emissions Schedule'!X$7/$X$35)/(1-$L23)+($U$36*$R23*'VT CHS Emissions Schedule'!X$5/$X$36/(1-$K23))+($U$37*$R23*('VT CHS Emissions Schedule'!X$36+$O23)/$X$37))-($Q23*'VT CHS Emissions Schedule'!X$5)/(1-$K23))),0)</f>
        <v>0</v>
      </c>
      <c r="CB23" s="63">
        <f>IF(CB$15&lt;2025+$T23,IF($B23="Natural gas",($P23*BB23)/(1-$I23)-($Q23*'VT CHS Emissions Schedule'!Y$5)/(1-$K23),IF(OR($B23="Propane",$B23="Oil"),($P23*BB23)-($Q23*'VT CHS Emissions Schedule'!Y$5)/(1-$K23),(($U$33*$R23*('VT CHS Emissions Schedule'!Y$8+$N23)/$X$33)+($U$34*$R23*('VT CHS Emissions Schedule'!Y$9+$M23)/$X$34)+($U$35*$R23*'VT CHS Emissions Schedule'!Y$7/$X$35)/(1-$L23)+($U$36*$R23*'VT CHS Emissions Schedule'!Y$5/$X$36/(1-$K23))+($U$37*$R23*('VT CHS Emissions Schedule'!Y$36+$O23)/$X$37))-($Q23*'VT CHS Emissions Schedule'!Y$5)/(1-$K23))),0)</f>
        <v>0</v>
      </c>
      <c r="CC23" s="63">
        <f>IF(CC$15&lt;2025+$T23,IF($B23="Natural gas",($P23*BC23)/(1-$I23)-($Q23*'VT CHS Emissions Schedule'!Z$5)/(1-$K23),IF(OR($B23="Propane",$B23="Oil"),($P23*BC23)-($Q23*'VT CHS Emissions Schedule'!Z$5)/(1-$K23),(($U$33*$R23*('VT CHS Emissions Schedule'!Z$8+$N23)/$X$33)+($U$34*$R23*('VT CHS Emissions Schedule'!Z$9+$M23)/$X$34)+($U$35*$R23*'VT CHS Emissions Schedule'!Z$7/$X$35)/(1-$L23)+($U$36*$R23*'VT CHS Emissions Schedule'!Z$5/$X$36/(1-$K23))+($U$37*$R23*('VT CHS Emissions Schedule'!Z$36+$O23)/$X$37))-($Q23*'VT CHS Emissions Schedule'!Z$5)/(1-$K23))),0)</f>
        <v>0</v>
      </c>
      <c r="CD23" s="63">
        <f>IF(CD$15&lt;2025+$T23,IF($B23="Natural gas",($P23*BD23)/(1-$I23)-($Q23*'VT CHS Emissions Schedule'!AA$5)/(1-$K23),IF(OR($B23="Propane",$B23="Oil"),($P23*BD23)-($Q23*'VT CHS Emissions Schedule'!AA$5)/(1-$K23),(($U$33*$R23*('VT CHS Emissions Schedule'!AA$8+$N23)/$X$33)+($U$34*$R23*('VT CHS Emissions Schedule'!AA$9+$M23)/$X$34)+($U$35*$R23*'VT CHS Emissions Schedule'!AA$7/$X$35)/(1-$L23)+($U$36*$R23*'VT CHS Emissions Schedule'!AA$5/$X$36/(1-$K23))+($U$37*$R23*('VT CHS Emissions Schedule'!AA$36+$O23)/$X$37))-($Q23*'VT CHS Emissions Schedule'!AA$5)/(1-$K23))),0)</f>
        <v>0</v>
      </c>
      <c r="CE23" s="63">
        <f>IF(CE$15&lt;2025+$T23,IF($B23="Natural gas",($P23*BE23)/(1-$I23)-($Q23*'VT CHS Emissions Schedule'!AB$5)/(1-$K23),IF(OR($B23="Propane",$B23="Oil"),($P23*BE23)-($Q23*'VT CHS Emissions Schedule'!AB$5)/(1-$K23),(($U$33*$R23*('VT CHS Emissions Schedule'!AB$8+$N23)/$X$33)+($U$34*$R23*('VT CHS Emissions Schedule'!AB$9+$M23)/$X$34)+($U$35*$R23*'VT CHS Emissions Schedule'!AB$7/$X$35)/(1-$L23)+($U$36*$R23*'VT CHS Emissions Schedule'!AB$5/$X$36/(1-$K23))+($U$37*$R23*('VT CHS Emissions Schedule'!AB$36+$O23)/$X$37))-($Q23*'VT CHS Emissions Schedule'!AB$5)/(1-$K23))),0)</f>
        <v>0</v>
      </c>
      <c r="CF23" s="63">
        <f>IF(CF$15&lt;2025+$T23,IF($B23="Natural gas",($P23*BF23)/(1-$I23)-($Q23*'VT CHS Emissions Schedule'!AC$5)/(1-$K23),IF(OR($B23="Propane",$B23="Oil"),($P23*BF23)-($Q23*'VT CHS Emissions Schedule'!AC$5)/(1-$K23),(($U$33*$R23*('VT CHS Emissions Schedule'!AC$8+$N23)/$X$33)+($U$34*$R23*('VT CHS Emissions Schedule'!AC$9+$M23)/$X$34)+($U$35*$R23*'VT CHS Emissions Schedule'!AC$7/$X$35)/(1-$L23)+($U$36*$R23*'VT CHS Emissions Schedule'!AC$5/$X$36/(1-$K23))+($U$37*$R23*('VT CHS Emissions Schedule'!AC$36+$O23)/$X$37))-($Q23*'VT CHS Emissions Schedule'!AC$5)/(1-$K23))),0)</f>
        <v>0</v>
      </c>
      <c r="CG23" s="63">
        <f>IF(CG$15&lt;2025+$T23,BG23+($S23*'VT CHS Emissions Schedule'!D$5)/(1-$K23),0)</f>
        <v>540722.49732591293</v>
      </c>
      <c r="CH23" s="63">
        <f>IF(CH$15&lt;2025+$T23,BH23+($S23*'VT CHS Emissions Schedule'!E$5)/(1-$K23),0)</f>
        <v>550859.25068963296</v>
      </c>
      <c r="CI23" s="63">
        <f>IF(CI$15&lt;2025+$T23,BI23+($S23*'VT CHS Emissions Schedule'!F$5)/(1-$K23),0)</f>
        <v>560996.00405335298</v>
      </c>
      <c r="CJ23" s="63">
        <f>IF(CJ$15&lt;2025+$T23,BJ23+($S23*'VT CHS Emissions Schedule'!G$5)/(1-$K23),0)</f>
        <v>571132.75741707301</v>
      </c>
      <c r="CK23" s="63">
        <f>IF(CK$15&lt;2025+$T23,BK23+($S23*'VT CHS Emissions Schedule'!H$5)/(1-$K23),0)</f>
        <v>581269.51078079303</v>
      </c>
      <c r="CL23" s="63">
        <f>IF(CL$15&lt;2025+$T23,BL23+($S23*'VT CHS Emissions Schedule'!I$5)/(1-$K23),0)</f>
        <v>588121.66465705342</v>
      </c>
      <c r="CM23" s="63">
        <f>IF(CM$15&lt;2025+$T23,BM23+($S23*'VT CHS Emissions Schedule'!J$5)/(1-$K23),0)</f>
        <v>598258.41802077345</v>
      </c>
      <c r="CN23" s="63">
        <f>IF(CN$15&lt;2025+$T23,BN23+($S23*'VT CHS Emissions Schedule'!K$5)/(1-$K23),0)</f>
        <v>608395.17138449335</v>
      </c>
      <c r="CO23" s="63">
        <f>IF(CO$15&lt;2025+$T23,BO23+($S23*'VT CHS Emissions Schedule'!L$5)/(1-$K23),0)</f>
        <v>618531.92474821338</v>
      </c>
      <c r="CP23" s="63">
        <f>IF(CP$15&lt;2025+$T23,BP23+($S23*'VT CHS Emissions Schedule'!M$5)/(1-$K23),0)</f>
        <v>628668.6781119334</v>
      </c>
      <c r="CQ23" s="63">
        <f>IF(CQ$15&lt;2025+$T23,BQ23+($S23*'VT CHS Emissions Schedule'!N$5)/(1-$K23),0)</f>
        <v>638180.002845568</v>
      </c>
      <c r="CR23" s="63">
        <f>IF(CR$15&lt;2025+$T23,BR23+($S23*'VT CHS Emissions Schedule'!O$5)/(1-$K23),0)</f>
        <v>638180.002845568</v>
      </c>
      <c r="CS23" s="63">
        <f>IF(CS$15&lt;2025+$T23,BS23+($S23*'VT CHS Emissions Schedule'!P$5)/(1-$K23),0)</f>
        <v>638180.002845568</v>
      </c>
      <c r="CT23" s="63">
        <f>IF(CT$15&lt;2025+$T23,BT23+($S23*'VT CHS Emissions Schedule'!Q$5)/(1-$K23),0)</f>
        <v>638180.002845568</v>
      </c>
      <c r="CU23" s="63">
        <f>IF(CU$15&lt;2025+$T23,BU23+($S23*'VT CHS Emissions Schedule'!R$5)/(1-$K23),0)</f>
        <v>638180.002845568</v>
      </c>
      <c r="CV23" s="63">
        <f>IF(CV$15&lt;2025+$T23,BV23+($S23*'VT CHS Emissions Schedule'!S$5)/(1-$K23),0)</f>
        <v>638014.79108789179</v>
      </c>
      <c r="CW23" s="63">
        <f>IF(CW$15&lt;2025+$T23,BW23+($S23*'VT CHS Emissions Schedule'!T$5)/(1-$K23),0)</f>
        <v>0</v>
      </c>
      <c r="CX23" s="63">
        <f>IF(CX$15&lt;2025+$T23,BX23+($S23*'VT CHS Emissions Schedule'!U$5)/(1-$K23),0)</f>
        <v>0</v>
      </c>
      <c r="CY23" s="63">
        <f>IF(CY$15&lt;2025+$T23,BY23+($S23*'VT CHS Emissions Schedule'!V$5)/(1-$K23),0)</f>
        <v>0</v>
      </c>
      <c r="CZ23" s="63">
        <f>IF(CZ$15&lt;2025+$T23,BZ23+($S23*'VT CHS Emissions Schedule'!W$5)/(1-$K23),0)</f>
        <v>0</v>
      </c>
      <c r="DA23" s="63">
        <f>IF(DA$15&lt;2025+$T23,CA23+($S23*'VT CHS Emissions Schedule'!X$5)/(1-$K23),0)</f>
        <v>0</v>
      </c>
      <c r="DB23" s="63">
        <f>IF(DB$15&lt;2025+$T23,CB23+($S23*'VT CHS Emissions Schedule'!Y$5)/(1-$K23),0)</f>
        <v>0</v>
      </c>
      <c r="DC23" s="63">
        <f>IF(DC$15&lt;2025+$T23,CC23+($S23*'VT CHS Emissions Schedule'!Z$5)/(1-$K23),0)</f>
        <v>0</v>
      </c>
      <c r="DD23" s="63">
        <f>IF(DD$15&lt;2025+$T23,CD23+($S23*'VT CHS Emissions Schedule'!AA$5)/(1-$K23),0)</f>
        <v>0</v>
      </c>
      <c r="DE23" s="63">
        <f>IF(DE$15&lt;2025+$T23,CE23+($S23*'VT CHS Emissions Schedule'!AB$5)/(1-$K23),0)</f>
        <v>0</v>
      </c>
      <c r="DF23" s="63">
        <f>IF(DF$15&lt;2025+$T23,CF23+($S23*'VT CHS Emissions Schedule'!AC$5)/(1-$K23),0)</f>
        <v>0</v>
      </c>
    </row>
    <row r="24" spans="1:110" ht="15" customHeight="1" x14ac:dyDescent="0.25">
      <c r="A24" s="517" t="s">
        <v>6</v>
      </c>
      <c r="B24" s="125" t="s">
        <v>11</v>
      </c>
      <c r="C24" s="196">
        <f t="shared" si="0"/>
        <v>8927210.96256705</v>
      </c>
      <c r="D24" s="196">
        <f t="shared" si="1"/>
        <v>8698064.1407137923</v>
      </c>
      <c r="E24" s="219">
        <f t="shared" si="2"/>
        <v>8.9272109625670506</v>
      </c>
      <c r="F24" s="110">
        <f t="shared" si="3"/>
        <v>473994.68635839742</v>
      </c>
      <c r="G24" s="63">
        <f>IF($B24="Natural gas",($P24*AG24)/(1-$I24)-($Q24*'VT CHS Emissions Schedule'!D$5)/(1-$K24),IF(OR($B24="Propane",$B24="Oil"),($P24*AG24)-($Q24*'VT CHS Emissions Schedule'!D$5)/(1-$K24),(($W$33*$R24*('VT CHS Emissions Schedule'!D$8+$N24)/$X$33)+($W$34*$R24*('VT CHS Emissions Schedule'!D$9+$M24)/$X$34)+($W$35*$R24*'VT CHS Emissions Schedule'!D$7/$X$35)/(1-$L24)+($W$36*$R24*'VT CHS Emissions Schedule'!D$5/$X$36/(1-$K24))+($W$37*$R24*('VT CHS Emissions Schedule'!D$36+$N24)/$X$37))-($Q24*'VT CHS Emissions Schedule'!D$5)/(1-$K24)))</f>
        <v>500336.83304169762</v>
      </c>
      <c r="H24" s="63">
        <f>($S24*'VT CHS Emissions Schedule'!D$5)/(1-$K24)</f>
        <v>-26342.146683300187</v>
      </c>
      <c r="I24" s="65">
        <f>_xlfn.XLOOKUP(B24,Lookups!$A$3:$A$15,Lookups!$E$3:$E$15)</f>
        <v>1.4E-2</v>
      </c>
      <c r="J24" s="64">
        <f>_xlfn.XLOOKUP(B24,Lookups!$A$3:$A$15,Lookups!$D$3:$D$15)</f>
        <v>0</v>
      </c>
      <c r="K24" s="65">
        <f>Lookups!$E$6</f>
        <v>8.9499999999999996E-2</v>
      </c>
      <c r="L24" s="65">
        <f>Lookups!$E$5</f>
        <v>1.4E-2</v>
      </c>
      <c r="M24" s="64">
        <f>Lookups!$D$4</f>
        <v>0.32764300000000002</v>
      </c>
      <c r="N24" s="64">
        <f>Lookups!$D$3</f>
        <v>0.21490000000000001</v>
      </c>
      <c r="O24" s="64">
        <f>Lookups!$D$8</f>
        <v>1.3776766038113153</v>
      </c>
      <c r="P24" s="63">
        <f t="shared" si="4"/>
        <v>9712.9920000000002</v>
      </c>
      <c r="Q24" s="63">
        <f t="shared" si="5"/>
        <v>3069.7662164923081</v>
      </c>
      <c r="R24" s="63">
        <f t="shared" si="6"/>
        <v>8256.0432000000001</v>
      </c>
      <c r="S24" s="63">
        <f t="shared" si="7"/>
        <v>-635.04</v>
      </c>
      <c r="T24" s="67">
        <v>16</v>
      </c>
      <c r="U24" s="79">
        <v>0.34</v>
      </c>
      <c r="V24" s="63">
        <v>12000</v>
      </c>
      <c r="W24" s="63">
        <v>1909</v>
      </c>
      <c r="X24" s="71">
        <v>7.8</v>
      </c>
      <c r="Y24" s="71">
        <f t="shared" si="8"/>
        <v>0.85</v>
      </c>
      <c r="Z24" s="70">
        <v>15.2</v>
      </c>
      <c r="AA24" s="63">
        <f t="shared" si="9"/>
        <v>12000</v>
      </c>
      <c r="AB24" s="63">
        <v>240</v>
      </c>
      <c r="AC24" s="65">
        <v>6.9000000000000006E-2</v>
      </c>
      <c r="AD24" s="72">
        <v>3.4119999999999999</v>
      </c>
      <c r="AE24" s="73">
        <v>3.5999999999999999E-3</v>
      </c>
      <c r="AF24" s="74">
        <v>1.06E-3</v>
      </c>
      <c r="AG24" s="66">
        <f>IF(AG$15&lt;2025+$T24,$J24+_xlfn.XLOOKUP(_xlfn.XLOOKUP($B24,Lookups!$A$3:$A$17,Lookups!$B$3:$B$17),'VT CHS Emissions Schedule'!$A:$A,'VT CHS Emissions Schedule'!D:D),0)</f>
        <v>63.717402645016818</v>
      </c>
      <c r="AH24" s="66">
        <f>IF(AH$15&lt;2025+$T24,$J24+_xlfn.XLOOKUP(_xlfn.XLOOKUP($B24,Lookups!$A$3:$A$17,Lookups!$B$3:$B$17),'VT CHS Emissions Schedule'!$A:$A,'VT CHS Emissions Schedule'!E:E),0)</f>
        <v>63.717402645016818</v>
      </c>
      <c r="AI24" s="66">
        <f>IF(AI$15&lt;2025+$T24,$J24+_xlfn.XLOOKUP(_xlfn.XLOOKUP($B24,Lookups!$A$3:$A$17,Lookups!$B$3:$B$17),'VT CHS Emissions Schedule'!$A:$A,'VT CHS Emissions Schedule'!F:F),0)</f>
        <v>63.717402645016818</v>
      </c>
      <c r="AJ24" s="66">
        <f>IF(AJ$15&lt;2025+$T24,$J24+_xlfn.XLOOKUP(_xlfn.XLOOKUP($B24,Lookups!$A$3:$A$17,Lookups!$B$3:$B$17),'VT CHS Emissions Schedule'!$A:$A,'VT CHS Emissions Schedule'!G:G),0)</f>
        <v>63.717402645016818</v>
      </c>
      <c r="AK24" s="66">
        <f>IF(AK$15&lt;2025+$T24,$J24+_xlfn.XLOOKUP(_xlfn.XLOOKUP($B24,Lookups!$A$3:$A$17,Lookups!$B$3:$B$17),'VT CHS Emissions Schedule'!$A:$A,'VT CHS Emissions Schedule'!H:H),0)</f>
        <v>63.717402645016818</v>
      </c>
      <c r="AL24" s="66">
        <f>IF(AL$15&lt;2025+$T24,$J24+_xlfn.XLOOKUP(_xlfn.XLOOKUP($B24,Lookups!$A$3:$A$17,Lookups!$B$3:$B$17),'VT CHS Emissions Schedule'!$A:$A,'VT CHS Emissions Schedule'!I:I),0)</f>
        <v>63.651087867640953</v>
      </c>
      <c r="AM24" s="66">
        <f>IF(AM$15&lt;2025+$T24,$J24+_xlfn.XLOOKUP(_xlfn.XLOOKUP($B24,Lookups!$A$3:$A$17,Lookups!$B$3:$B$17),'VT CHS Emissions Schedule'!$A:$A,'VT CHS Emissions Schedule'!J:J),0)</f>
        <v>63.651087867640953</v>
      </c>
      <c r="AN24" s="66">
        <f>IF(AN$15&lt;2025+$T24,$J24+_xlfn.XLOOKUP(_xlfn.XLOOKUP($B24,Lookups!$A$3:$A$17,Lookups!$B$3:$B$17),'VT CHS Emissions Schedule'!$A:$A,'VT CHS Emissions Schedule'!K:K),0)</f>
        <v>63.651087867640953</v>
      </c>
      <c r="AO24" s="66">
        <f>IF(AO$15&lt;2025+$T24,$J24+_xlfn.XLOOKUP(_xlfn.XLOOKUP($B24,Lookups!$A$3:$A$17,Lookups!$B$3:$B$17),'VT CHS Emissions Schedule'!$A:$A,'VT CHS Emissions Schedule'!L:L),0)</f>
        <v>63.651087867640953</v>
      </c>
      <c r="AP24" s="66">
        <f>IF(AP$15&lt;2025+$T24,$J24+_xlfn.XLOOKUP(_xlfn.XLOOKUP($B24,Lookups!$A$3:$A$17,Lookups!$B$3:$B$17),'VT CHS Emissions Schedule'!$A:$A,'VT CHS Emissions Schedule'!M:M),0)</f>
        <v>63.651087867640953</v>
      </c>
      <c r="AQ24" s="66">
        <f>IF(AQ$15&lt;2025+$T24,$J24+_xlfn.XLOOKUP(_xlfn.XLOOKUP($B24,Lookups!$A$3:$A$17,Lookups!$B$3:$B$17),'VT CHS Emissions Schedule'!$A:$A,'VT CHS Emissions Schedule'!N:N),0)</f>
        <v>63.63986854112931</v>
      </c>
      <c r="AR24" s="66">
        <f>IF(AR$15&lt;2025+$T24,$J24+_xlfn.XLOOKUP(_xlfn.XLOOKUP($B24,Lookups!$A$3:$A$17,Lookups!$B$3:$B$17),'VT CHS Emissions Schedule'!$A:$A,'VT CHS Emissions Schedule'!O:O),0)</f>
        <v>63.63986854112931</v>
      </c>
      <c r="AS24" s="66">
        <f>IF(AS$15&lt;2025+$T24,$J24+_xlfn.XLOOKUP(_xlfn.XLOOKUP($B24,Lookups!$A$3:$A$17,Lookups!$B$3:$B$17),'VT CHS Emissions Schedule'!$A:$A,'VT CHS Emissions Schedule'!P:P),0)</f>
        <v>63.63986854112931</v>
      </c>
      <c r="AT24" s="66">
        <f>IF(AT$15&lt;2025+$T24,$J24+_xlfn.XLOOKUP(_xlfn.XLOOKUP($B24,Lookups!$A$3:$A$17,Lookups!$B$3:$B$17),'VT CHS Emissions Schedule'!$A:$A,'VT CHS Emissions Schedule'!Q:Q),0)</f>
        <v>63.63986854112931</v>
      </c>
      <c r="AU24" s="66">
        <f>IF(AU$15&lt;2025+$T24,$J24+_xlfn.XLOOKUP(_xlfn.XLOOKUP($B24,Lookups!$A$3:$A$17,Lookups!$B$3:$B$17),'VT CHS Emissions Schedule'!$A:$A,'VT CHS Emissions Schedule'!R:R),0)</f>
        <v>63.63986854112931</v>
      </c>
      <c r="AV24" s="66">
        <f>IF(AV$15&lt;2025+$T24,$J24+_xlfn.XLOOKUP(_xlfn.XLOOKUP($B24,Lookups!$A$3:$A$17,Lookups!$B$3:$B$17),'VT CHS Emissions Schedule'!$A:$A,'VT CHS Emissions Schedule'!S:S),0)</f>
        <v>63.636270787590277</v>
      </c>
      <c r="AW24" s="66">
        <f>IF(AW$15&lt;2025+$T24,$J24+_xlfn.XLOOKUP(_xlfn.XLOOKUP($B24,Lookups!$A$3:$A$17,Lookups!$B$3:$B$17),'VT CHS Emissions Schedule'!$A:$A,'VT CHS Emissions Schedule'!T:T),0)</f>
        <v>0</v>
      </c>
      <c r="AX24" s="66">
        <f>IF(AX$15&lt;2025+$T24,$J24+_xlfn.XLOOKUP(_xlfn.XLOOKUP($B24,Lookups!$A$3:$A$17,Lookups!$B$3:$B$17),'VT CHS Emissions Schedule'!$A:$A,'VT CHS Emissions Schedule'!U:U),0)</f>
        <v>0</v>
      </c>
      <c r="AY24" s="66">
        <f>IF(AY$15&lt;2025+$T24,$J24+_xlfn.XLOOKUP(_xlfn.XLOOKUP($B24,Lookups!$A$3:$A$17,Lookups!$B$3:$B$17),'VT CHS Emissions Schedule'!$A:$A,'VT CHS Emissions Schedule'!V:V),0)</f>
        <v>0</v>
      </c>
      <c r="AZ24" s="66">
        <f>IF(AZ$15&lt;2025+$T24,$J24+_xlfn.XLOOKUP(_xlfn.XLOOKUP($B24,Lookups!$A$3:$A$17,Lookups!$B$3:$B$17),'VT CHS Emissions Schedule'!$A:$A,'VT CHS Emissions Schedule'!W:W),0)</f>
        <v>0</v>
      </c>
      <c r="BA24" s="66">
        <f>IF(BA$15&lt;2025+$T24,$J24+_xlfn.XLOOKUP(_xlfn.XLOOKUP($B24,Lookups!$A$3:$A$17,Lookups!$B$3:$B$17),'VT CHS Emissions Schedule'!$A:$A,'VT CHS Emissions Schedule'!X:X),0)</f>
        <v>0</v>
      </c>
      <c r="BB24" s="66">
        <f>IF(BB$15&lt;2025+$T24,$J24+_xlfn.XLOOKUP(_xlfn.XLOOKUP($B24,Lookups!$A$3:$A$17,Lookups!$B$3:$B$17),'VT CHS Emissions Schedule'!$A:$A,'VT CHS Emissions Schedule'!Y:Y),0)</f>
        <v>0</v>
      </c>
      <c r="BC24" s="66">
        <f>IF(BC$15&lt;2025+$T24,$J24+_xlfn.XLOOKUP(_xlfn.XLOOKUP($B24,Lookups!$A$3:$A$17,Lookups!$B$3:$B$17),'VT CHS Emissions Schedule'!$A:$A,'VT CHS Emissions Schedule'!Z:Z),0)</f>
        <v>0</v>
      </c>
      <c r="BD24" s="66">
        <f>IF(BD$15&lt;2025+$T24,$J24+_xlfn.XLOOKUP(_xlfn.XLOOKUP($B24,Lookups!$A$3:$A$17,Lookups!$B$3:$B$17),'VT CHS Emissions Schedule'!$A:$A,'VT CHS Emissions Schedule'!AA:AA),0)</f>
        <v>0</v>
      </c>
      <c r="BE24" s="66">
        <f>IF(BE$15&lt;2025+$T24,$J24+_xlfn.XLOOKUP(_xlfn.XLOOKUP($B24,Lookups!$A$3:$A$17,Lookups!$B$3:$B$17),'VT CHS Emissions Schedule'!$A:$A,'VT CHS Emissions Schedule'!AB:AB),0)</f>
        <v>0</v>
      </c>
      <c r="BF24" s="66">
        <f>IF(BF$15&lt;2025+$T24,$J24+_xlfn.XLOOKUP(_xlfn.XLOOKUP($B24,Lookups!$A$3:$A$17,Lookups!$B$3:$B$17),'VT CHS Emissions Schedule'!$A:$A,'VT CHS Emissions Schedule'!AC:AC),0)</f>
        <v>0</v>
      </c>
      <c r="BG24" s="63">
        <f>IF(BG$15&lt;2025+$T24,IF($B24="Natural gas",($P24*AG24)/(1-$I24)-($Q24*'VT CHS Emissions Schedule'!D$5)/(1-$K24),IF(OR($B24="Propane",$B24="Oil"),($P24*AG24)-($Q24*'VT CHS Emissions Schedule'!D$5)/(1-$K24),(($U$33*$R24*('VT CHS Emissions Schedule'!D$8+$N24)/$X$33)+($U$34*$R24*('VT CHS Emissions Schedule'!D$9+$M24)/$X$34)+($U$35*$R24*'VT CHS Emissions Schedule'!D$7/$X$35)/(1-$L24)+($U$36*$R24*'VT CHS Emissions Schedule'!D$5/$X$36/(1-$K24))+($U$37*$R24*('VT CHS Emissions Schedule'!D$36+$O24)/$X$37))-($Q24*'VT CHS Emissions Schedule'!D$5)/(1-$K24))),0)</f>
        <v>500336.83304169762</v>
      </c>
      <c r="BH24" s="63">
        <f>IF(BH$15&lt;2025+$T24,IF($B24="Natural gas",($P24*AH24)/(1-$I24)-($Q24*'VT CHS Emissions Schedule'!E$5)/(1-$K24),IF(OR($B24="Propane",$B24="Oil"),($P24*AH24)-($Q24*'VT CHS Emissions Schedule'!E$5)/(1-$K24),(($U$33*$R24*('VT CHS Emissions Schedule'!E$8+$N24)/$X$33)+($U$34*$R24*('VT CHS Emissions Schedule'!E$9+$M24)/$X$34)+($U$35*$R24*'VT CHS Emissions Schedule'!E$7/$X$35)/(1-$L24)+($U$36*$R24*'VT CHS Emissions Schedule'!E$5/$X$36/(1-$K24))+($U$37*$R24*('VT CHS Emissions Schedule'!E$36+$O24)/$X$37))-($Q24*'VT CHS Emissions Schedule'!E$5)/(1-$K24))),0)</f>
        <v>509191.17650998716</v>
      </c>
      <c r="BI24" s="63">
        <f>IF(BI$15&lt;2025+$T24,IF($B24="Natural gas",($P24*AI24)/(1-$I24)-($Q24*'VT CHS Emissions Schedule'!F$5)/(1-$K24),IF(OR($B24="Propane",$B24="Oil"),($P24*AI24)-($Q24*'VT CHS Emissions Schedule'!F$5)/(1-$K24),(($U$33*$R24*('VT CHS Emissions Schedule'!F$8+$N24)/$X$33)+($U$34*$R24*('VT CHS Emissions Schedule'!F$9+$M24)/$X$34)+($U$35*$R24*'VT CHS Emissions Schedule'!F$7/$X$35)/(1-$L24)+($U$36*$R24*'VT CHS Emissions Schedule'!F$5/$X$36/(1-$K24))+($U$37*$R24*('VT CHS Emissions Schedule'!F$36+$O24)/$X$37))-($Q24*'VT CHS Emissions Schedule'!F$5)/(1-$K24))),0)</f>
        <v>518045.51997827674</v>
      </c>
      <c r="BJ24" s="63">
        <f>IF(BJ$15&lt;2025+$T24,IF($B24="Natural gas",($P24*AJ24)/(1-$I24)-($Q24*'VT CHS Emissions Schedule'!G$5)/(1-$K24),IF(OR($B24="Propane",$B24="Oil"),($P24*AJ24)-($Q24*'VT CHS Emissions Schedule'!G$5)/(1-$K24),(($U$33*$R24*('VT CHS Emissions Schedule'!G$8+$N24)/$X$33)+($U$34*$R24*('VT CHS Emissions Schedule'!G$9+$M24)/$X$34)+($U$35*$R24*'VT CHS Emissions Schedule'!G$7/$X$35)/(1-$L24)+($U$36*$R24*'VT CHS Emissions Schedule'!G$5/$X$36/(1-$K24))+($U$37*$R24*('VT CHS Emissions Schedule'!G$36+$O24)/$X$37))-($Q24*'VT CHS Emissions Schedule'!G$5)/(1-$K24))),0)</f>
        <v>526899.86344656628</v>
      </c>
      <c r="BK24" s="63">
        <f>IF(BK$15&lt;2025+$T24,IF($B24="Natural gas",($P24*AK24)/(1-$I24)-($Q24*'VT CHS Emissions Schedule'!H$5)/(1-$K24),IF(OR($B24="Propane",$B24="Oil"),($P24*AK24)-($Q24*'VT CHS Emissions Schedule'!H$5)/(1-$K24),(($U$33*$R24*('VT CHS Emissions Schedule'!H$8+$N24)/$X$33)+($U$34*$R24*('VT CHS Emissions Schedule'!H$9+$M24)/$X$34)+($U$35*$R24*'VT CHS Emissions Schedule'!H$7/$X$35)/(1-$L24)+($U$36*$R24*'VT CHS Emissions Schedule'!H$5/$X$36/(1-$K24))+($U$37*$R24*('VT CHS Emissions Schedule'!H$36+$O24)/$X$37))-($Q24*'VT CHS Emissions Schedule'!H$5)/(1-$K24))),0)</f>
        <v>535754.20691485587</v>
      </c>
      <c r="BL24" s="63">
        <f>IF(BL$15&lt;2025+$T24,IF($B24="Natural gas",($P24*AL24)/(1-$I24)-($Q24*'VT CHS Emissions Schedule'!I$5)/(1-$K24),IF(OR($B24="Propane",$B24="Oil"),($P24*AL24)-($Q24*'VT CHS Emissions Schedule'!I$5)/(1-$K24),(($U$33*$R24*('VT CHS Emissions Schedule'!I$8+$N24)/$X$33)+($U$34*$R24*('VT CHS Emissions Schedule'!I$9+$M24)/$X$34)+($U$35*$R24*'VT CHS Emissions Schedule'!I$7/$X$35)/(1-$L24)+($U$36*$R24*'VT CHS Emissions Schedule'!I$5/$X$36/(1-$K24))+($U$37*$R24*('VT CHS Emissions Schedule'!I$36+$O24)/$X$37))-($Q24*'VT CHS Emissions Schedule'!I$5)/(1-$K24))),0)</f>
        <v>543955.28983331425</v>
      </c>
      <c r="BM24" s="63">
        <f>IF(BM$15&lt;2025+$T24,IF($B24="Natural gas",($P24*AM24)/(1-$I24)-($Q24*'VT CHS Emissions Schedule'!J$5)/(1-$K24),IF(OR($B24="Propane",$B24="Oil"),($P24*AM24)-($Q24*'VT CHS Emissions Schedule'!J$5)/(1-$K24),(($U$33*$R24*('VT CHS Emissions Schedule'!J$8+$N24)/$X$33)+($U$34*$R24*('VT CHS Emissions Schedule'!J$9+$M24)/$X$34)+($U$35*$R24*'VT CHS Emissions Schedule'!J$7/$X$35)/(1-$L24)+($U$36*$R24*'VT CHS Emissions Schedule'!J$5/$X$36/(1-$K24))+($U$37*$R24*('VT CHS Emissions Schedule'!J$36+$O24)/$X$37))-($Q24*'VT CHS Emissions Schedule'!J$5)/(1-$K24))),0)</f>
        <v>552809.63330160384</v>
      </c>
      <c r="BN24" s="63">
        <f>IF(BN$15&lt;2025+$T24,IF($B24="Natural gas",($P24*AN24)/(1-$I24)-($Q24*'VT CHS Emissions Schedule'!K$5)/(1-$K24),IF(OR($B24="Propane",$B24="Oil"),($P24*AN24)-($Q24*'VT CHS Emissions Schedule'!K$5)/(1-$K24),(($U$33*$R24*('VT CHS Emissions Schedule'!K$8+$N24)/$X$33)+($U$34*$R24*('VT CHS Emissions Schedule'!K$9+$M24)/$X$34)+($U$35*$R24*'VT CHS Emissions Schedule'!K$7/$X$35)/(1-$L24)+($U$36*$R24*'VT CHS Emissions Schedule'!K$5/$X$36/(1-$K24))+($U$37*$R24*('VT CHS Emissions Schedule'!K$36+$O24)/$X$37))-($Q24*'VT CHS Emissions Schedule'!K$5)/(1-$K24))),0)</f>
        <v>561663.97676989343</v>
      </c>
      <c r="BO24" s="63">
        <f>IF(BO$15&lt;2025+$T24,IF($B24="Natural gas",($P24*AO24)/(1-$I24)-($Q24*'VT CHS Emissions Schedule'!L$5)/(1-$K24),IF(OR($B24="Propane",$B24="Oil"),($P24*AO24)-($Q24*'VT CHS Emissions Schedule'!L$5)/(1-$K24),(($U$33*$R24*('VT CHS Emissions Schedule'!L$8+$N24)/$X$33)+($U$34*$R24*('VT CHS Emissions Schedule'!L$9+$M24)/$X$34)+($U$35*$R24*'VT CHS Emissions Schedule'!L$7/$X$35)/(1-$L24)+($U$36*$R24*'VT CHS Emissions Schedule'!L$5/$X$36/(1-$K24))+($U$37*$R24*('VT CHS Emissions Schedule'!L$36+$O24)/$X$37))-($Q24*'VT CHS Emissions Schedule'!L$5)/(1-$K24))),0)</f>
        <v>570518.3202381829</v>
      </c>
      <c r="BP24" s="63">
        <f>IF(BP$15&lt;2025+$T24,IF($B24="Natural gas",($P24*AP24)/(1-$I24)-($Q24*'VT CHS Emissions Schedule'!M$5)/(1-$K24),IF(OR($B24="Propane",$B24="Oil"),($P24*AP24)-($Q24*'VT CHS Emissions Schedule'!M$5)/(1-$K24),(($U$33*$R24*('VT CHS Emissions Schedule'!M$8+$N24)/$X$33)+($U$34*$R24*('VT CHS Emissions Schedule'!M$9+$M24)/$X$34)+($U$35*$R24*'VT CHS Emissions Schedule'!M$7/$X$35)/(1-$L24)+($U$36*$R24*'VT CHS Emissions Schedule'!M$5/$X$36/(1-$K24))+($U$37*$R24*('VT CHS Emissions Schedule'!M$36+$O24)/$X$37))-($Q24*'VT CHS Emissions Schedule'!M$5)/(1-$K24))),0)</f>
        <v>579372.66370647249</v>
      </c>
      <c r="BQ24" s="63">
        <f>IF(BQ$15&lt;2025+$T24,IF($B24="Natural gas",($P24*AQ24)/(1-$I24)-($Q24*'VT CHS Emissions Schedule'!N$5)/(1-$K24),IF(OR($B24="Propane",$B24="Oil"),($P24*AQ24)-($Q24*'VT CHS Emissions Schedule'!N$5)/(1-$K24),(($U$33*$R24*('VT CHS Emissions Schedule'!N$8+$N24)/$X$33)+($U$34*$R24*('VT CHS Emissions Schedule'!N$9+$M24)/$X$34)+($U$35*$R24*'VT CHS Emissions Schedule'!N$7/$X$35)/(1-$L24)+($U$36*$R24*'VT CHS Emissions Schedule'!N$5/$X$36/(1-$K24))+($U$37*$R24*('VT CHS Emissions Schedule'!N$36+$O24)/$X$37))-($Q24*'VT CHS Emissions Schedule'!N$5)/(1-$K24))),0)</f>
        <v>588116.48665888677</v>
      </c>
      <c r="BR24" s="63">
        <f>IF(BR$15&lt;2025+$T24,IF($B24="Natural gas",($P24*AR24)/(1-$I24)-($Q24*'VT CHS Emissions Schedule'!O$5)/(1-$K24),IF(OR($B24="Propane",$B24="Oil"),($P24*AR24)-($Q24*'VT CHS Emissions Schedule'!O$5)/(1-$K24),(($U$33*$R24*('VT CHS Emissions Schedule'!O$8+$N24)/$X$33)+($U$34*$R24*('VT CHS Emissions Schedule'!O$9+$M24)/$X$34)+($U$35*$R24*'VT CHS Emissions Schedule'!O$7/$X$35)/(1-$L24)+($U$36*$R24*'VT CHS Emissions Schedule'!O$5/$X$36/(1-$K24))+($U$37*$R24*('VT CHS Emissions Schedule'!O$36+$O24)/$X$37))-($Q24*'VT CHS Emissions Schedule'!O$5)/(1-$K24))),0)</f>
        <v>588116.48665888677</v>
      </c>
      <c r="BS24" s="63">
        <f>IF(BS$15&lt;2025+$T24,IF($B24="Natural gas",($P24*AS24)/(1-$I24)-($Q24*'VT CHS Emissions Schedule'!P$5)/(1-$K24),IF(OR($B24="Propane",$B24="Oil"),($P24*AS24)-($Q24*'VT CHS Emissions Schedule'!P$5)/(1-$K24),(($U$33*$R24*('VT CHS Emissions Schedule'!P$8+$N24)/$X$33)+($U$34*$R24*('VT CHS Emissions Schedule'!P$9+$M24)/$X$34)+($U$35*$R24*'VT CHS Emissions Schedule'!P$7/$X$35)/(1-$L24)+($U$36*$R24*'VT CHS Emissions Schedule'!P$5/$X$36/(1-$K24))+($U$37*$R24*('VT CHS Emissions Schedule'!P$36+$O24)/$X$37))-($Q24*'VT CHS Emissions Schedule'!P$5)/(1-$K24))),0)</f>
        <v>588116.48665888677</v>
      </c>
      <c r="BT24" s="63">
        <f>IF(BT$15&lt;2025+$T24,IF($B24="Natural gas",($P24*AT24)/(1-$I24)-($Q24*'VT CHS Emissions Schedule'!Q$5)/(1-$K24),IF(OR($B24="Propane",$B24="Oil"),($P24*AT24)-($Q24*'VT CHS Emissions Schedule'!Q$5)/(1-$K24),(($U$33*$R24*('VT CHS Emissions Schedule'!Q$8+$N24)/$X$33)+($U$34*$R24*('VT CHS Emissions Schedule'!Q$9+$M24)/$X$34)+($U$35*$R24*'VT CHS Emissions Schedule'!Q$7/$X$35)/(1-$L24)+($U$36*$R24*'VT CHS Emissions Schedule'!Q$5/$X$36/(1-$K24))+($U$37*$R24*('VT CHS Emissions Schedule'!Q$36+$O24)/$X$37))-($Q24*'VT CHS Emissions Schedule'!Q$5)/(1-$K24))),0)</f>
        <v>588116.48665888677</v>
      </c>
      <c r="BU24" s="63">
        <f>IF(BU$15&lt;2025+$T24,IF($B24="Natural gas",($P24*AU24)/(1-$I24)-($Q24*'VT CHS Emissions Schedule'!R$5)/(1-$K24),IF(OR($B24="Propane",$B24="Oil"),($P24*AU24)-($Q24*'VT CHS Emissions Schedule'!R$5)/(1-$K24),(($U$33*$R24*('VT CHS Emissions Schedule'!R$8+$N24)/$X$33)+($U$34*$R24*('VT CHS Emissions Schedule'!R$9+$M24)/$X$34)+($U$35*$R24*'VT CHS Emissions Schedule'!R$7/$X$35)/(1-$L24)+($U$36*$R24*'VT CHS Emissions Schedule'!R$5/$X$36/(1-$K24))+($U$37*$R24*('VT CHS Emissions Schedule'!R$36+$O24)/$X$37))-($Q24*'VT CHS Emissions Schedule'!R$5)/(1-$K24))),0)</f>
        <v>588116.48665888677</v>
      </c>
      <c r="BV24" s="63">
        <f>IF(BV$15&lt;2025+$T24,IF($B24="Natural gas",($P24*AV24)/(1-$I24)-($Q24*'VT CHS Emissions Schedule'!S$5)/(1-$K24),IF(OR($B24="Propane",$B24="Oil"),($P24*AV24)-($Q24*'VT CHS Emissions Schedule'!S$5)/(1-$K24),(($U$33*$R24*('VT CHS Emissions Schedule'!S$8+$N24)/$X$33)+($U$34*$R24*('VT CHS Emissions Schedule'!S$9+$M24)/$X$34)+($U$35*$R24*'VT CHS Emissions Schedule'!S$7/$X$35)/(1-$L24)+($U$36*$R24*'VT CHS Emissions Schedule'!S$5/$X$36/(1-$K24))+($U$37*$R24*('VT CHS Emissions Schedule'!S$36+$O24)/$X$37))-($Q24*'VT CHS Emissions Schedule'!S$5)/(1-$K24))),0)</f>
        <v>588081.04553176463</v>
      </c>
      <c r="BW24" s="63">
        <f>IF(BW$15&lt;2025+$T24,IF($B24="Natural gas",($P24*AW24)/(1-$I24)-($Q24*'VT CHS Emissions Schedule'!T$5)/(1-$K24),IF(OR($B24="Propane",$B24="Oil"),($P24*AW24)-($Q24*'VT CHS Emissions Schedule'!T$5)/(1-$K24),(($U$33*$R24*('VT CHS Emissions Schedule'!T$8+$N24)/$X$33)+($U$34*$R24*('VT CHS Emissions Schedule'!T$9+$M24)/$X$34)+($U$35*$R24*'VT CHS Emissions Schedule'!T$7/$X$35)/(1-$L24)+($U$36*$R24*'VT CHS Emissions Schedule'!T$5/$X$36/(1-$K24))+($U$37*$R24*('VT CHS Emissions Schedule'!T$36+$O24)/$X$37))-($Q24*'VT CHS Emissions Schedule'!T$5)/(1-$K24))),0)</f>
        <v>0</v>
      </c>
      <c r="BX24" s="63">
        <f>IF(BX$15&lt;2025+$T24,IF($B24="Natural gas",($P24*AX24)/(1-$I24)-($Q24*'VT CHS Emissions Schedule'!U$5)/(1-$K24),IF(OR($B24="Propane",$B24="Oil"),($P24*AX24)-($Q24*'VT CHS Emissions Schedule'!U$5)/(1-$K24),(($U$33*$R24*('VT CHS Emissions Schedule'!U$8+$N24)/$X$33)+($U$34*$R24*('VT CHS Emissions Schedule'!U$9+$M24)/$X$34)+($U$35*$R24*'VT CHS Emissions Schedule'!U$7/$X$35)/(1-$L24)+($U$36*$R24*'VT CHS Emissions Schedule'!U$5/$X$36/(1-$K24))+($U$37*$R24*('VT CHS Emissions Schedule'!U$36+$O24)/$X$37))-($Q24*'VT CHS Emissions Schedule'!U$5)/(1-$K24))),0)</f>
        <v>0</v>
      </c>
      <c r="BY24" s="63">
        <f>IF(BY$15&lt;2025+$T24,IF($B24="Natural gas",($P24*AY24)/(1-$I24)-($Q24*'VT CHS Emissions Schedule'!V$5)/(1-$K24),IF(OR($B24="Propane",$B24="Oil"),($P24*AY24)-($Q24*'VT CHS Emissions Schedule'!V$5)/(1-$K24),(($U$33*$R24*('VT CHS Emissions Schedule'!V$8+$N24)/$X$33)+($U$34*$R24*('VT CHS Emissions Schedule'!V$9+$M24)/$X$34)+($U$35*$R24*'VT CHS Emissions Schedule'!V$7/$X$35)/(1-$L24)+($U$36*$R24*'VT CHS Emissions Schedule'!V$5/$X$36/(1-$K24))+($U$37*$R24*('VT CHS Emissions Schedule'!V$36+$O24)/$X$37))-($Q24*'VT CHS Emissions Schedule'!V$5)/(1-$K24))),0)</f>
        <v>0</v>
      </c>
      <c r="BZ24" s="63">
        <f>IF(BZ$15&lt;2025+$T24,IF($B24="Natural gas",($P24*AZ24)/(1-$I24)-($Q24*'VT CHS Emissions Schedule'!W$5)/(1-$K24),IF(OR($B24="Propane",$B24="Oil"),($P24*AZ24)-($Q24*'VT CHS Emissions Schedule'!W$5)/(1-$K24),(($U$33*$R24*('VT CHS Emissions Schedule'!W$8+$N24)/$X$33)+($U$34*$R24*('VT CHS Emissions Schedule'!W$9+$M24)/$X$34)+($U$35*$R24*'VT CHS Emissions Schedule'!W$7/$X$35)/(1-$L24)+($U$36*$R24*'VT CHS Emissions Schedule'!W$5/$X$36/(1-$K24))+($U$37*$R24*('VT CHS Emissions Schedule'!W$36+$O24)/$X$37))-($Q24*'VT CHS Emissions Schedule'!W$5)/(1-$K24))),0)</f>
        <v>0</v>
      </c>
      <c r="CA24" s="63">
        <f>IF(CA$15&lt;2025+$T24,IF($B24="Natural gas",($P24*BA24)/(1-$I24)-($Q24*'VT CHS Emissions Schedule'!X$5)/(1-$K24),IF(OR($B24="Propane",$B24="Oil"),($P24*BA24)-($Q24*'VT CHS Emissions Schedule'!X$5)/(1-$K24),(($U$33*$R24*('VT CHS Emissions Schedule'!X$8+$N24)/$X$33)+($U$34*$R24*('VT CHS Emissions Schedule'!X$9+$M24)/$X$34)+($U$35*$R24*'VT CHS Emissions Schedule'!X$7/$X$35)/(1-$L24)+($U$36*$R24*'VT CHS Emissions Schedule'!X$5/$X$36/(1-$K24))+($U$37*$R24*('VT CHS Emissions Schedule'!X$36+$O24)/$X$37))-($Q24*'VT CHS Emissions Schedule'!X$5)/(1-$K24))),0)</f>
        <v>0</v>
      </c>
      <c r="CB24" s="63">
        <f>IF(CB$15&lt;2025+$T24,IF($B24="Natural gas",($P24*BB24)/(1-$I24)-($Q24*'VT CHS Emissions Schedule'!Y$5)/(1-$K24),IF(OR($B24="Propane",$B24="Oil"),($P24*BB24)-($Q24*'VT CHS Emissions Schedule'!Y$5)/(1-$K24),(($U$33*$R24*('VT CHS Emissions Schedule'!Y$8+$N24)/$X$33)+($U$34*$R24*('VT CHS Emissions Schedule'!Y$9+$M24)/$X$34)+($U$35*$R24*'VT CHS Emissions Schedule'!Y$7/$X$35)/(1-$L24)+($U$36*$R24*'VT CHS Emissions Schedule'!Y$5/$X$36/(1-$K24))+($U$37*$R24*('VT CHS Emissions Schedule'!Y$36+$O24)/$X$37))-($Q24*'VT CHS Emissions Schedule'!Y$5)/(1-$K24))),0)</f>
        <v>0</v>
      </c>
      <c r="CC24" s="63">
        <f>IF(CC$15&lt;2025+$T24,IF($B24="Natural gas",($P24*BC24)/(1-$I24)-($Q24*'VT CHS Emissions Schedule'!Z$5)/(1-$K24),IF(OR($B24="Propane",$B24="Oil"),($P24*BC24)-($Q24*'VT CHS Emissions Schedule'!Z$5)/(1-$K24),(($U$33*$R24*('VT CHS Emissions Schedule'!Z$8+$N24)/$X$33)+($U$34*$R24*('VT CHS Emissions Schedule'!Z$9+$M24)/$X$34)+($U$35*$R24*'VT CHS Emissions Schedule'!Z$7/$X$35)/(1-$L24)+($U$36*$R24*'VT CHS Emissions Schedule'!Z$5/$X$36/(1-$K24))+($U$37*$R24*('VT CHS Emissions Schedule'!Z$36+$O24)/$X$37))-($Q24*'VT CHS Emissions Schedule'!Z$5)/(1-$K24))),0)</f>
        <v>0</v>
      </c>
      <c r="CD24" s="63">
        <f>IF(CD$15&lt;2025+$T24,IF($B24="Natural gas",($P24*BD24)/(1-$I24)-($Q24*'VT CHS Emissions Schedule'!AA$5)/(1-$K24),IF(OR($B24="Propane",$B24="Oil"),($P24*BD24)-($Q24*'VT CHS Emissions Schedule'!AA$5)/(1-$K24),(($U$33*$R24*('VT CHS Emissions Schedule'!AA$8+$N24)/$X$33)+($U$34*$R24*('VT CHS Emissions Schedule'!AA$9+$M24)/$X$34)+($U$35*$R24*'VT CHS Emissions Schedule'!AA$7/$X$35)/(1-$L24)+($U$36*$R24*'VT CHS Emissions Schedule'!AA$5/$X$36/(1-$K24))+($U$37*$R24*('VT CHS Emissions Schedule'!AA$36+$O24)/$X$37))-($Q24*'VT CHS Emissions Schedule'!AA$5)/(1-$K24))),0)</f>
        <v>0</v>
      </c>
      <c r="CE24" s="63">
        <f>IF(CE$15&lt;2025+$T24,IF($B24="Natural gas",($P24*BE24)/(1-$I24)-($Q24*'VT CHS Emissions Schedule'!AB$5)/(1-$K24),IF(OR($B24="Propane",$B24="Oil"),($P24*BE24)-($Q24*'VT CHS Emissions Schedule'!AB$5)/(1-$K24),(($U$33*$R24*('VT CHS Emissions Schedule'!AB$8+$N24)/$X$33)+($U$34*$R24*('VT CHS Emissions Schedule'!AB$9+$M24)/$X$34)+($U$35*$R24*'VT CHS Emissions Schedule'!AB$7/$X$35)/(1-$L24)+($U$36*$R24*'VT CHS Emissions Schedule'!AB$5/$X$36/(1-$K24))+($U$37*$R24*('VT CHS Emissions Schedule'!AB$36+$O24)/$X$37))-($Q24*'VT CHS Emissions Schedule'!AB$5)/(1-$K24))),0)</f>
        <v>0</v>
      </c>
      <c r="CF24" s="63">
        <f>IF(CF$15&lt;2025+$T24,IF($B24="Natural gas",($P24*BF24)/(1-$I24)-($Q24*'VT CHS Emissions Schedule'!AC$5)/(1-$K24),IF(OR($B24="Propane",$B24="Oil"),($P24*BF24)-($Q24*'VT CHS Emissions Schedule'!AC$5)/(1-$K24),(($U$33*$R24*('VT CHS Emissions Schedule'!AC$8+$N24)/$X$33)+($U$34*$R24*('VT CHS Emissions Schedule'!AC$9+$M24)/$X$34)+($U$35*$R24*'VT CHS Emissions Schedule'!AC$7/$X$35)/(1-$L24)+($U$36*$R24*'VT CHS Emissions Schedule'!AC$5/$X$36/(1-$K24))+($U$37*$R24*('VT CHS Emissions Schedule'!AC$36+$O24)/$X$37))-($Q24*'VT CHS Emissions Schedule'!AC$5)/(1-$K24))),0)</f>
        <v>0</v>
      </c>
      <c r="CG24" s="63">
        <f>IF(CG$15&lt;2025+$T24,BG24+($S24*'VT CHS Emissions Schedule'!D$5)/(1-$K24),0)</f>
        <v>473994.68635839742</v>
      </c>
      <c r="CH24" s="63">
        <f>IF(CH$15&lt;2025+$T24,BH24+($S24*'VT CHS Emissions Schedule'!E$5)/(1-$K24),0)</f>
        <v>484680.72054173029</v>
      </c>
      <c r="CI24" s="63">
        <f>IF(CI$15&lt;2025+$T24,BI24+($S24*'VT CHS Emissions Schedule'!F$5)/(1-$K24),0)</f>
        <v>495366.75472506316</v>
      </c>
      <c r="CJ24" s="63">
        <f>IF(CJ$15&lt;2025+$T24,BJ24+($S24*'VT CHS Emissions Schedule'!G$5)/(1-$K24),0)</f>
        <v>506052.78890839603</v>
      </c>
      <c r="CK24" s="63">
        <f>IF(CK$15&lt;2025+$T24,BK24+($S24*'VT CHS Emissions Schedule'!H$5)/(1-$K24),0)</f>
        <v>516738.82309172896</v>
      </c>
      <c r="CL24" s="63">
        <f>IF(CL$15&lt;2025+$T24,BL24+($S24*'VT CHS Emissions Schedule'!I$5)/(1-$K24),0)</f>
        <v>526771.59672523069</v>
      </c>
      <c r="CM24" s="63">
        <f>IF(CM$15&lt;2025+$T24,BM24+($S24*'VT CHS Emissions Schedule'!J$5)/(1-$K24),0)</f>
        <v>537457.6309085635</v>
      </c>
      <c r="CN24" s="63">
        <f>IF(CN$15&lt;2025+$T24,BN24+($S24*'VT CHS Emissions Schedule'!K$5)/(1-$K24),0)</f>
        <v>548143.66509189643</v>
      </c>
      <c r="CO24" s="63">
        <f>IF(CO$15&lt;2025+$T24,BO24+($S24*'VT CHS Emissions Schedule'!L$5)/(1-$K24),0)</f>
        <v>558829.69927522924</v>
      </c>
      <c r="CP24" s="63">
        <f>IF(CP$15&lt;2025+$T24,BP24+($S24*'VT CHS Emissions Schedule'!M$5)/(1-$K24),0)</f>
        <v>569515.73345856217</v>
      </c>
      <c r="CQ24" s="63">
        <f>IF(CQ$15&lt;2025+$T24,BQ24+($S24*'VT CHS Emissions Schedule'!N$5)/(1-$K24),0)</f>
        <v>580091.24712601979</v>
      </c>
      <c r="CR24" s="63">
        <f>IF(CR$15&lt;2025+$T24,BR24+($S24*'VT CHS Emissions Schedule'!O$5)/(1-$K24),0)</f>
        <v>580091.24712601979</v>
      </c>
      <c r="CS24" s="63">
        <f>IF(CS$15&lt;2025+$T24,BS24+($S24*'VT CHS Emissions Schedule'!P$5)/(1-$K24),0)</f>
        <v>580091.24712601979</v>
      </c>
      <c r="CT24" s="63">
        <f>IF(CT$15&lt;2025+$T24,BT24+($S24*'VT CHS Emissions Schedule'!Q$5)/(1-$K24),0)</f>
        <v>580091.24712601979</v>
      </c>
      <c r="CU24" s="63">
        <f>IF(CU$15&lt;2025+$T24,BU24+($S24*'VT CHS Emissions Schedule'!R$5)/(1-$K24),0)</f>
        <v>580091.24712601979</v>
      </c>
      <c r="CV24" s="63">
        <f>IF(CV$15&lt;2025+$T24,BV24+($S24*'VT CHS Emissions Schedule'!S$5)/(1-$K24),0)</f>
        <v>580055.80599889765</v>
      </c>
      <c r="CW24" s="63">
        <f>IF(CW$15&lt;2025+$T24,BW24+($S24*'VT CHS Emissions Schedule'!T$5)/(1-$K24),0)</f>
        <v>0</v>
      </c>
      <c r="CX24" s="63">
        <f>IF(CX$15&lt;2025+$T24,BX24+($S24*'VT CHS Emissions Schedule'!U$5)/(1-$K24),0)</f>
        <v>0</v>
      </c>
      <c r="CY24" s="63">
        <f>IF(CY$15&lt;2025+$T24,BY24+($S24*'VT CHS Emissions Schedule'!V$5)/(1-$K24),0)</f>
        <v>0</v>
      </c>
      <c r="CZ24" s="63">
        <f>IF(CZ$15&lt;2025+$T24,BZ24+($S24*'VT CHS Emissions Schedule'!W$5)/(1-$K24),0)</f>
        <v>0</v>
      </c>
      <c r="DA24" s="63">
        <f>IF(DA$15&lt;2025+$T24,CA24+($S24*'VT CHS Emissions Schedule'!X$5)/(1-$K24),0)</f>
        <v>0</v>
      </c>
      <c r="DB24" s="63">
        <f>IF(DB$15&lt;2025+$T24,CB24+($S24*'VT CHS Emissions Schedule'!Y$5)/(1-$K24),0)</f>
        <v>0</v>
      </c>
      <c r="DC24" s="63">
        <f>IF(DC$15&lt;2025+$T24,CC24+($S24*'VT CHS Emissions Schedule'!Z$5)/(1-$K24),0)</f>
        <v>0</v>
      </c>
      <c r="DD24" s="63">
        <f>IF(DD$15&lt;2025+$T24,CD24+($S24*'VT CHS Emissions Schedule'!AA$5)/(1-$K24),0)</f>
        <v>0</v>
      </c>
      <c r="DE24" s="63">
        <f>IF(DE$15&lt;2025+$T24,CE24+($S24*'VT CHS Emissions Schedule'!AB$5)/(1-$K24),0)</f>
        <v>0</v>
      </c>
      <c r="DF24" s="63">
        <f>IF(DF$15&lt;2025+$T24,CF24+($S24*'VT CHS Emissions Schedule'!AC$5)/(1-$K24),0)</f>
        <v>0</v>
      </c>
    </row>
    <row r="25" spans="1:110" ht="15.75" x14ac:dyDescent="0.25">
      <c r="A25" s="515"/>
      <c r="B25" s="123" t="s">
        <v>8</v>
      </c>
      <c r="C25" s="63">
        <f t="shared" si="0"/>
        <v>10609900.691217655</v>
      </c>
      <c r="D25" s="63">
        <f t="shared" si="1"/>
        <v>10380753.869364403</v>
      </c>
      <c r="E25" s="220">
        <f t="shared" si="2"/>
        <v>10.609900691217655</v>
      </c>
      <c r="F25" s="110">
        <f t="shared" si="3"/>
        <v>581454.95843645593</v>
      </c>
      <c r="G25" s="63">
        <f>IF($B25="Natural gas",($P25*AG25)/(1-$I25)-($Q25*'VT CHS Emissions Schedule'!D$5)/(1-$K25),IF(OR($B25="Propane",$B25="Oil"),($P25*AG25)-($Q25*'VT CHS Emissions Schedule'!D$5)/(1-$K25),(($W$33*$R25*('VT CHS Emissions Schedule'!D$8+$N25)/$X$33)+($W$34*$R25*('VT CHS Emissions Schedule'!D$9+$M25)/$X$34)+($W$35*$R25*'VT CHS Emissions Schedule'!D$7/$X$35)/(1-$L25)+($W$36*$R25*'VT CHS Emissions Schedule'!D$5/$X$36/(1-$K25))+($W$37*$R25*('VT CHS Emissions Schedule'!D$36+$N25)/$X$37))-($Q25*'VT CHS Emissions Schedule'!D$5)/(1-$K25)))</f>
        <v>607797.10511975607</v>
      </c>
      <c r="H25" s="63">
        <f>($S25*'VT CHS Emissions Schedule'!D$5)/(1-$K25)</f>
        <v>-26342.146683300187</v>
      </c>
      <c r="I25" s="65">
        <f>_xlfn.XLOOKUP(B25,Lookups!$A$3:$A$15,Lookups!$E$3:$E$15)</f>
        <v>0</v>
      </c>
      <c r="J25" s="64">
        <f>_xlfn.XLOOKUP(B25,Lookups!$A$3:$A$15,Lookups!$D$3:$D$15)</f>
        <v>0.32764300000000002</v>
      </c>
      <c r="K25" s="65">
        <f>Lookups!$E$6</f>
        <v>8.9499999999999996E-2</v>
      </c>
      <c r="L25" s="65">
        <f>Lookups!$E$5</f>
        <v>1.4E-2</v>
      </c>
      <c r="M25" s="64">
        <f>Lookups!$D$4</f>
        <v>0.32764300000000002</v>
      </c>
      <c r="N25" s="64">
        <f>Lookups!$D$3</f>
        <v>0.21490000000000001</v>
      </c>
      <c r="O25" s="64">
        <f>Lookups!$D$8</f>
        <v>1.3776766038113153</v>
      </c>
      <c r="P25" s="63">
        <f t="shared" si="4"/>
        <v>9947.0400000000009</v>
      </c>
      <c r="Q25" s="63">
        <f t="shared" si="5"/>
        <v>3069.7662164923081</v>
      </c>
      <c r="R25" s="63">
        <f t="shared" si="6"/>
        <v>8256.0432000000001</v>
      </c>
      <c r="S25" s="63">
        <f t="shared" si="7"/>
        <v>-635.04</v>
      </c>
      <c r="T25" s="67">
        <v>16</v>
      </c>
      <c r="U25" s="79">
        <v>0.34</v>
      </c>
      <c r="V25" s="63">
        <v>12000</v>
      </c>
      <c r="W25" s="63">
        <v>1909</v>
      </c>
      <c r="X25" s="71">
        <v>7.8</v>
      </c>
      <c r="Y25" s="71">
        <f t="shared" si="8"/>
        <v>0.83</v>
      </c>
      <c r="Z25" s="70">
        <v>15.2</v>
      </c>
      <c r="AA25" s="63">
        <f t="shared" si="9"/>
        <v>12000</v>
      </c>
      <c r="AB25" s="63">
        <v>240</v>
      </c>
      <c r="AC25" s="65">
        <v>6.9000000000000006E-2</v>
      </c>
      <c r="AD25" s="72">
        <v>3.4119999999999999</v>
      </c>
      <c r="AE25" s="73">
        <v>3.5999999999999999E-3</v>
      </c>
      <c r="AF25" s="74">
        <v>1.06E-3</v>
      </c>
      <c r="AG25" s="66">
        <f>IF(AG$15&lt;2025+$T25,$J25+_xlfn.XLOOKUP(_xlfn.XLOOKUP($B25,Lookups!$A$3:$A$17,Lookups!$B$3:$B$17),'VT CHS Emissions Schedule'!$A:$A,'VT CHS Emissions Schedule'!D:D),0)</f>
        <v>73.904833101663485</v>
      </c>
      <c r="AH25" s="66">
        <f>IF(AH$15&lt;2025+$T25,$J25+_xlfn.XLOOKUP(_xlfn.XLOOKUP($B25,Lookups!$A$3:$A$17,Lookups!$B$3:$B$17),'VT CHS Emissions Schedule'!$A:$A,'VT CHS Emissions Schedule'!E:E),0)</f>
        <v>73.904833101663485</v>
      </c>
      <c r="AI25" s="66">
        <f>IF(AI$15&lt;2025+$T25,$J25+_xlfn.XLOOKUP(_xlfn.XLOOKUP($B25,Lookups!$A$3:$A$17,Lookups!$B$3:$B$17),'VT CHS Emissions Schedule'!$A:$A,'VT CHS Emissions Schedule'!F:F),0)</f>
        <v>73.904833101663485</v>
      </c>
      <c r="AJ25" s="66">
        <f>IF(AJ$15&lt;2025+$T25,$J25+_xlfn.XLOOKUP(_xlfn.XLOOKUP($B25,Lookups!$A$3:$A$17,Lookups!$B$3:$B$17),'VT CHS Emissions Schedule'!$A:$A,'VT CHS Emissions Schedule'!G:G),0)</f>
        <v>73.904833101663485</v>
      </c>
      <c r="AK25" s="66">
        <f>IF(AK$15&lt;2025+$T25,$J25+_xlfn.XLOOKUP(_xlfn.XLOOKUP($B25,Lookups!$A$3:$A$17,Lookups!$B$3:$B$17),'VT CHS Emissions Schedule'!$A:$A,'VT CHS Emissions Schedule'!H:H),0)</f>
        <v>73.904833101663485</v>
      </c>
      <c r="AL25" s="66">
        <f>IF(AL$15&lt;2025+$T25,$J25+_xlfn.XLOOKUP(_xlfn.XLOOKUP($B25,Lookups!$A$3:$A$17,Lookups!$B$3:$B$17),'VT CHS Emissions Schedule'!$A:$A,'VT CHS Emissions Schedule'!I:I),0)</f>
        <v>73.534499723611702</v>
      </c>
      <c r="AM25" s="66">
        <f>IF(AM$15&lt;2025+$T25,$J25+_xlfn.XLOOKUP(_xlfn.XLOOKUP($B25,Lookups!$A$3:$A$17,Lookups!$B$3:$B$17),'VT CHS Emissions Schedule'!$A:$A,'VT CHS Emissions Schedule'!J:J),0)</f>
        <v>73.534499723611702</v>
      </c>
      <c r="AN25" s="66">
        <f>IF(AN$15&lt;2025+$T25,$J25+_xlfn.XLOOKUP(_xlfn.XLOOKUP($B25,Lookups!$A$3:$A$17,Lookups!$B$3:$B$17),'VT CHS Emissions Schedule'!$A:$A,'VT CHS Emissions Schedule'!K:K),0)</f>
        <v>73.534499723611702</v>
      </c>
      <c r="AO25" s="66">
        <f>IF(AO$15&lt;2025+$T25,$J25+_xlfn.XLOOKUP(_xlfn.XLOOKUP($B25,Lookups!$A$3:$A$17,Lookups!$B$3:$B$17),'VT CHS Emissions Schedule'!$A:$A,'VT CHS Emissions Schedule'!L:L),0)</f>
        <v>73.534499723611702</v>
      </c>
      <c r="AP25" s="66">
        <f>IF(AP$15&lt;2025+$T25,$J25+_xlfn.XLOOKUP(_xlfn.XLOOKUP($B25,Lookups!$A$3:$A$17,Lookups!$B$3:$B$17),'VT CHS Emissions Schedule'!$A:$A,'VT CHS Emissions Schedule'!M:M),0)</f>
        <v>73.534499723611702</v>
      </c>
      <c r="AQ25" s="66">
        <f>IF(AQ$15&lt;2025+$T25,$J25+_xlfn.XLOOKUP(_xlfn.XLOOKUP($B25,Lookups!$A$3:$A$17,Lookups!$B$3:$B$17),'VT CHS Emissions Schedule'!$A:$A,'VT CHS Emissions Schedule'!N:N),0)</f>
        <v>73.470057213134709</v>
      </c>
      <c r="AR25" s="66">
        <f>IF(AR$15&lt;2025+$T25,$J25+_xlfn.XLOOKUP(_xlfn.XLOOKUP($B25,Lookups!$A$3:$A$17,Lookups!$B$3:$B$17),'VT CHS Emissions Schedule'!$A:$A,'VT CHS Emissions Schedule'!O:O),0)</f>
        <v>73.470057213134709</v>
      </c>
      <c r="AS25" s="66">
        <f>IF(AS$15&lt;2025+$T25,$J25+_xlfn.XLOOKUP(_xlfn.XLOOKUP($B25,Lookups!$A$3:$A$17,Lookups!$B$3:$B$17),'VT CHS Emissions Schedule'!$A:$A,'VT CHS Emissions Schedule'!P:P),0)</f>
        <v>73.470057213134709</v>
      </c>
      <c r="AT25" s="66">
        <f>IF(AT$15&lt;2025+$T25,$J25+_xlfn.XLOOKUP(_xlfn.XLOOKUP($B25,Lookups!$A$3:$A$17,Lookups!$B$3:$B$17),'VT CHS Emissions Schedule'!$A:$A,'VT CHS Emissions Schedule'!Q:Q),0)</f>
        <v>73.470057213134709</v>
      </c>
      <c r="AU25" s="66">
        <f>IF(AU$15&lt;2025+$T25,$J25+_xlfn.XLOOKUP(_xlfn.XLOOKUP($B25,Lookups!$A$3:$A$17,Lookups!$B$3:$B$17),'VT CHS Emissions Schedule'!$A:$A,'VT CHS Emissions Schedule'!R:R),0)</f>
        <v>73.470057213134709</v>
      </c>
      <c r="AV25" s="66">
        <f>IF(AV$15&lt;2025+$T25,$J25+_xlfn.XLOOKUP(_xlfn.XLOOKUP($B25,Lookups!$A$3:$A$17,Lookups!$B$3:$B$17),'VT CHS Emissions Schedule'!$A:$A,'VT CHS Emissions Schedule'!S:S),0)</f>
        <v>73.450749829292349</v>
      </c>
      <c r="AW25" s="66">
        <f>IF(AW$15&lt;2025+$T25,$J25+_xlfn.XLOOKUP(_xlfn.XLOOKUP($B25,Lookups!$A$3:$A$17,Lookups!$B$3:$B$17),'VT CHS Emissions Schedule'!$A:$A,'VT CHS Emissions Schedule'!T:T),0)</f>
        <v>0</v>
      </c>
      <c r="AX25" s="66">
        <f>IF(AX$15&lt;2025+$T25,$J25+_xlfn.XLOOKUP(_xlfn.XLOOKUP($B25,Lookups!$A$3:$A$17,Lookups!$B$3:$B$17),'VT CHS Emissions Schedule'!$A:$A,'VT CHS Emissions Schedule'!U:U),0)</f>
        <v>0</v>
      </c>
      <c r="AY25" s="66">
        <f>IF(AY$15&lt;2025+$T25,$J25+_xlfn.XLOOKUP(_xlfn.XLOOKUP($B25,Lookups!$A$3:$A$17,Lookups!$B$3:$B$17),'VT CHS Emissions Schedule'!$A:$A,'VT CHS Emissions Schedule'!V:V),0)</f>
        <v>0</v>
      </c>
      <c r="AZ25" s="66">
        <f>IF(AZ$15&lt;2025+$T25,$J25+_xlfn.XLOOKUP(_xlfn.XLOOKUP($B25,Lookups!$A$3:$A$17,Lookups!$B$3:$B$17),'VT CHS Emissions Schedule'!$A:$A,'VT CHS Emissions Schedule'!W:W),0)</f>
        <v>0</v>
      </c>
      <c r="BA25" s="66">
        <f>IF(BA$15&lt;2025+$T25,$J25+_xlfn.XLOOKUP(_xlfn.XLOOKUP($B25,Lookups!$A$3:$A$17,Lookups!$B$3:$B$17),'VT CHS Emissions Schedule'!$A:$A,'VT CHS Emissions Schedule'!X:X),0)</f>
        <v>0</v>
      </c>
      <c r="BB25" s="66">
        <f>IF(BB$15&lt;2025+$T25,$J25+_xlfn.XLOOKUP(_xlfn.XLOOKUP($B25,Lookups!$A$3:$A$17,Lookups!$B$3:$B$17),'VT CHS Emissions Schedule'!$A:$A,'VT CHS Emissions Schedule'!Y:Y),0)</f>
        <v>0</v>
      </c>
      <c r="BC25" s="66">
        <f>IF(BC$15&lt;2025+$T25,$J25+_xlfn.XLOOKUP(_xlfn.XLOOKUP($B25,Lookups!$A$3:$A$17,Lookups!$B$3:$B$17),'VT CHS Emissions Schedule'!$A:$A,'VT CHS Emissions Schedule'!Z:Z),0)</f>
        <v>0</v>
      </c>
      <c r="BD25" s="66">
        <f>IF(BD$15&lt;2025+$T25,$J25+_xlfn.XLOOKUP(_xlfn.XLOOKUP($B25,Lookups!$A$3:$A$17,Lookups!$B$3:$B$17),'VT CHS Emissions Schedule'!$A:$A,'VT CHS Emissions Schedule'!AA:AA),0)</f>
        <v>0</v>
      </c>
      <c r="BE25" s="66">
        <f>IF(BE$15&lt;2025+$T25,$J25+_xlfn.XLOOKUP(_xlfn.XLOOKUP($B25,Lookups!$A$3:$A$17,Lookups!$B$3:$B$17),'VT CHS Emissions Schedule'!$A:$A,'VT CHS Emissions Schedule'!AB:AB),0)</f>
        <v>0</v>
      </c>
      <c r="BF25" s="66">
        <f>IF(BF$15&lt;2025+$T25,$J25+_xlfn.XLOOKUP(_xlfn.XLOOKUP($B25,Lookups!$A$3:$A$17,Lookups!$B$3:$B$17),'VT CHS Emissions Schedule'!$A:$A,'VT CHS Emissions Schedule'!AC:AC),0)</f>
        <v>0</v>
      </c>
      <c r="BG25" s="63">
        <f>IF(BG$15&lt;2025+$T25,IF($B25="Natural gas",($P25*AG25)/(1-$I25)-($Q25*'VT CHS Emissions Schedule'!D$5)/(1-$K25),IF(OR($B25="Propane",$B25="Oil"),($P25*AG25)-($Q25*'VT CHS Emissions Schedule'!D$5)/(1-$K25),(($U$33*$R25*('VT CHS Emissions Schedule'!D$8+$N25)/$X$33)+($U$34*$R25*('VT CHS Emissions Schedule'!D$9+$M25)/$X$34)+($U$35*$R25*'VT CHS Emissions Schedule'!D$7/$X$35)/(1-$L25)+($U$36*$R25*'VT CHS Emissions Schedule'!D$5/$X$36/(1-$K25))+($U$37*$R25*('VT CHS Emissions Schedule'!D$36+$O25)/$X$37))-($Q25*'VT CHS Emissions Schedule'!D$5)/(1-$K25))),0)</f>
        <v>607797.10511975607</v>
      </c>
      <c r="BH25" s="63">
        <f>IF(BH$15&lt;2025+$T25,IF($B25="Natural gas",($P25*AH25)/(1-$I25)-($Q25*'VT CHS Emissions Schedule'!E$5)/(1-$K25),IF(OR($B25="Propane",$B25="Oil"),($P25*AH25)-($Q25*'VT CHS Emissions Schedule'!E$5)/(1-$K25),(($U$33*$R25*('VT CHS Emissions Schedule'!E$8+$N25)/$X$33)+($U$34*$R25*('VT CHS Emissions Schedule'!E$9+$M25)/$X$34)+($U$35*$R25*'VT CHS Emissions Schedule'!E$7/$X$35)/(1-$L25)+($U$36*$R25*'VT CHS Emissions Schedule'!E$5/$X$36/(1-$K25))+($U$37*$R25*('VT CHS Emissions Schedule'!E$36+$O25)/$X$37))-($Q25*'VT CHS Emissions Schedule'!E$5)/(1-$K25))),0)</f>
        <v>616651.44858804566</v>
      </c>
      <c r="BI25" s="63">
        <f>IF(BI$15&lt;2025+$T25,IF($B25="Natural gas",($P25*AI25)/(1-$I25)-($Q25*'VT CHS Emissions Schedule'!F$5)/(1-$K25),IF(OR($B25="Propane",$B25="Oil"),($P25*AI25)-($Q25*'VT CHS Emissions Schedule'!F$5)/(1-$K25),(($U$33*$R25*('VT CHS Emissions Schedule'!F$8+$N25)/$X$33)+($U$34*$R25*('VT CHS Emissions Schedule'!F$9+$M25)/$X$34)+($U$35*$R25*'VT CHS Emissions Schedule'!F$7/$X$35)/(1-$L25)+($U$36*$R25*'VT CHS Emissions Schedule'!F$5/$X$36/(1-$K25))+($U$37*$R25*('VT CHS Emissions Schedule'!F$36+$O25)/$X$37))-($Q25*'VT CHS Emissions Schedule'!F$5)/(1-$K25))),0)</f>
        <v>625505.79205633514</v>
      </c>
      <c r="BJ25" s="63">
        <f>IF(BJ$15&lt;2025+$T25,IF($B25="Natural gas",($P25*AJ25)/(1-$I25)-($Q25*'VT CHS Emissions Schedule'!G$5)/(1-$K25),IF(OR($B25="Propane",$B25="Oil"),($P25*AJ25)-($Q25*'VT CHS Emissions Schedule'!G$5)/(1-$K25),(($U$33*$R25*('VT CHS Emissions Schedule'!G$8+$N25)/$X$33)+($U$34*$R25*('VT CHS Emissions Schedule'!G$9+$M25)/$X$34)+($U$35*$R25*'VT CHS Emissions Schedule'!G$7/$X$35)/(1-$L25)+($U$36*$R25*'VT CHS Emissions Schedule'!G$5/$X$36/(1-$K25))+($U$37*$R25*('VT CHS Emissions Schedule'!G$36+$O25)/$X$37))-($Q25*'VT CHS Emissions Schedule'!G$5)/(1-$K25))),0)</f>
        <v>634360.13552462473</v>
      </c>
      <c r="BK25" s="63">
        <f>IF(BK$15&lt;2025+$T25,IF($B25="Natural gas",($P25*AK25)/(1-$I25)-($Q25*'VT CHS Emissions Schedule'!H$5)/(1-$K25),IF(OR($B25="Propane",$B25="Oil"),($P25*AK25)-($Q25*'VT CHS Emissions Schedule'!H$5)/(1-$K25),(($U$33*$R25*('VT CHS Emissions Schedule'!H$8+$N25)/$X$33)+($U$34*$R25*('VT CHS Emissions Schedule'!H$9+$M25)/$X$34)+($U$35*$R25*'VT CHS Emissions Schedule'!H$7/$X$35)/(1-$L25)+($U$36*$R25*'VT CHS Emissions Schedule'!H$5/$X$36/(1-$K25))+($U$37*$R25*('VT CHS Emissions Schedule'!H$36+$O25)/$X$37))-($Q25*'VT CHS Emissions Schedule'!H$5)/(1-$K25))),0)</f>
        <v>643214.47899291432</v>
      </c>
      <c r="BL25" s="63">
        <f>IF(BL$15&lt;2025+$T25,IF($B25="Natural gas",($P25*AL25)/(1-$I25)-($Q25*'VT CHS Emissions Schedule'!I$5)/(1-$K25),IF(OR($B25="Propane",$B25="Oil"),($P25*AL25)-($Q25*'VT CHS Emissions Schedule'!I$5)/(1-$K25),(($U$33*$R25*('VT CHS Emissions Schedule'!I$8+$N25)/$X$33)+($U$34*$R25*('VT CHS Emissions Schedule'!I$9+$M25)/$X$34)+($U$35*$R25*'VT CHS Emissions Schedule'!I$7/$X$35)/(1-$L25)+($U$36*$R25*'VT CHS Emissions Schedule'!I$5/$X$36/(1-$K25))+($U$37*$R25*('VT CHS Emissions Schedule'!I$36+$O25)/$X$37))-($Q25*'VT CHS Emissions Schedule'!I$5)/(1-$K25))),0)</f>
        <v>648385.10153638769</v>
      </c>
      <c r="BM25" s="63">
        <f>IF(BM$15&lt;2025+$T25,IF($B25="Natural gas",($P25*AM25)/(1-$I25)-($Q25*'VT CHS Emissions Schedule'!J$5)/(1-$K25),IF(OR($B25="Propane",$B25="Oil"),($P25*AM25)-($Q25*'VT CHS Emissions Schedule'!J$5)/(1-$K25),(($U$33*$R25*('VT CHS Emissions Schedule'!J$8+$N25)/$X$33)+($U$34*$R25*('VT CHS Emissions Schedule'!J$9+$M25)/$X$34)+($U$35*$R25*'VT CHS Emissions Schedule'!J$7/$X$35)/(1-$L25)+($U$36*$R25*'VT CHS Emissions Schedule'!J$5/$X$36/(1-$K25))+($U$37*$R25*('VT CHS Emissions Schedule'!J$36+$O25)/$X$37))-($Q25*'VT CHS Emissions Schedule'!J$5)/(1-$K25))),0)</f>
        <v>657239.44500467728</v>
      </c>
      <c r="BN25" s="63">
        <f>IF(BN$15&lt;2025+$T25,IF($B25="Natural gas",($P25*AN25)/(1-$I25)-($Q25*'VT CHS Emissions Schedule'!K$5)/(1-$K25),IF(OR($B25="Propane",$B25="Oil"),($P25*AN25)-($Q25*'VT CHS Emissions Schedule'!K$5)/(1-$K25),(($U$33*$R25*('VT CHS Emissions Schedule'!K$8+$N25)/$X$33)+($U$34*$R25*('VT CHS Emissions Schedule'!K$9+$M25)/$X$34)+($U$35*$R25*'VT CHS Emissions Schedule'!K$7/$X$35)/(1-$L25)+($U$36*$R25*'VT CHS Emissions Schedule'!K$5/$X$36/(1-$K25))+($U$37*$R25*('VT CHS Emissions Schedule'!K$36+$O25)/$X$37))-($Q25*'VT CHS Emissions Schedule'!K$5)/(1-$K25))),0)</f>
        <v>666093.78847296687</v>
      </c>
      <c r="BO25" s="63">
        <f>IF(BO$15&lt;2025+$T25,IF($B25="Natural gas",($P25*AO25)/(1-$I25)-($Q25*'VT CHS Emissions Schedule'!L$5)/(1-$K25),IF(OR($B25="Propane",$B25="Oil"),($P25*AO25)-($Q25*'VT CHS Emissions Schedule'!L$5)/(1-$K25),(($U$33*$R25*('VT CHS Emissions Schedule'!L$8+$N25)/$X$33)+($U$34*$R25*('VT CHS Emissions Schedule'!L$9+$M25)/$X$34)+($U$35*$R25*'VT CHS Emissions Schedule'!L$7/$X$35)/(1-$L25)+($U$36*$R25*'VT CHS Emissions Schedule'!L$5/$X$36/(1-$K25))+($U$37*$R25*('VT CHS Emissions Schedule'!L$36+$O25)/$X$37))-($Q25*'VT CHS Emissions Schedule'!L$5)/(1-$K25))),0)</f>
        <v>674948.13194125635</v>
      </c>
      <c r="BP25" s="63">
        <f>IF(BP$15&lt;2025+$T25,IF($B25="Natural gas",($P25*AP25)/(1-$I25)-($Q25*'VT CHS Emissions Schedule'!M$5)/(1-$K25),IF(OR($B25="Propane",$B25="Oil"),($P25*AP25)-($Q25*'VT CHS Emissions Schedule'!M$5)/(1-$K25),(($U$33*$R25*('VT CHS Emissions Schedule'!M$8+$N25)/$X$33)+($U$34*$R25*('VT CHS Emissions Schedule'!M$9+$M25)/$X$34)+($U$35*$R25*'VT CHS Emissions Schedule'!M$7/$X$35)/(1-$L25)+($U$36*$R25*'VT CHS Emissions Schedule'!M$5/$X$36/(1-$K25))+($U$37*$R25*('VT CHS Emissions Schedule'!M$36+$O25)/$X$37))-($Q25*'VT CHS Emissions Schedule'!M$5)/(1-$K25))),0)</f>
        <v>683802.47540954594</v>
      </c>
      <c r="BQ25" s="63">
        <f>IF(BQ$15&lt;2025+$T25,IF($B25="Natural gas",($P25*AQ25)/(1-$I25)-($Q25*'VT CHS Emissions Schedule'!N$5)/(1-$K25),IF(OR($B25="Propane",$B25="Oil"),($P25*AQ25)-($Q25*'VT CHS Emissions Schedule'!N$5)/(1-$K25),(($U$33*$R25*('VT CHS Emissions Schedule'!N$8+$N25)/$X$33)+($U$34*$R25*('VT CHS Emissions Schedule'!N$9+$M25)/$X$34)+($U$35*$R25*'VT CHS Emissions Schedule'!N$7/$X$35)/(1-$L25)+($U$36*$R25*'VT CHS Emissions Schedule'!N$5/$X$36/(1-$K25))+($U$37*$R25*('VT CHS Emissions Schedule'!N$36+$O25)/$X$37))-($Q25*'VT CHS Emissions Schedule'!N$5)/(1-$K25))),0)</f>
        <v>692015.8066484204</v>
      </c>
      <c r="BR25" s="63">
        <f>IF(BR$15&lt;2025+$T25,IF($B25="Natural gas",($P25*AR25)/(1-$I25)-($Q25*'VT CHS Emissions Schedule'!O$5)/(1-$K25),IF(OR($B25="Propane",$B25="Oil"),($P25*AR25)-($Q25*'VT CHS Emissions Schedule'!O$5)/(1-$K25),(($U$33*$R25*('VT CHS Emissions Schedule'!O$8+$N25)/$X$33)+($U$34*$R25*('VT CHS Emissions Schedule'!O$9+$M25)/$X$34)+($U$35*$R25*'VT CHS Emissions Schedule'!O$7/$X$35)/(1-$L25)+($U$36*$R25*'VT CHS Emissions Schedule'!O$5/$X$36/(1-$K25))+($U$37*$R25*('VT CHS Emissions Schedule'!O$36+$O25)/$X$37))-($Q25*'VT CHS Emissions Schedule'!O$5)/(1-$K25))),0)</f>
        <v>692015.8066484204</v>
      </c>
      <c r="BS25" s="63">
        <f>IF(BS$15&lt;2025+$T25,IF($B25="Natural gas",($P25*AS25)/(1-$I25)-($Q25*'VT CHS Emissions Schedule'!P$5)/(1-$K25),IF(OR($B25="Propane",$B25="Oil"),($P25*AS25)-($Q25*'VT CHS Emissions Schedule'!P$5)/(1-$K25),(($U$33*$R25*('VT CHS Emissions Schedule'!P$8+$N25)/$X$33)+($U$34*$R25*('VT CHS Emissions Schedule'!P$9+$M25)/$X$34)+($U$35*$R25*'VT CHS Emissions Schedule'!P$7/$X$35)/(1-$L25)+($U$36*$R25*'VT CHS Emissions Schedule'!P$5/$X$36/(1-$K25))+($U$37*$R25*('VT CHS Emissions Schedule'!P$36+$O25)/$X$37))-($Q25*'VT CHS Emissions Schedule'!P$5)/(1-$K25))),0)</f>
        <v>692015.8066484204</v>
      </c>
      <c r="BT25" s="63">
        <f>IF(BT$15&lt;2025+$T25,IF($B25="Natural gas",($P25*AT25)/(1-$I25)-($Q25*'VT CHS Emissions Schedule'!Q$5)/(1-$K25),IF(OR($B25="Propane",$B25="Oil"),($P25*AT25)-($Q25*'VT CHS Emissions Schedule'!Q$5)/(1-$K25),(($U$33*$R25*('VT CHS Emissions Schedule'!Q$8+$N25)/$X$33)+($U$34*$R25*('VT CHS Emissions Schedule'!Q$9+$M25)/$X$34)+($U$35*$R25*'VT CHS Emissions Schedule'!Q$7/$X$35)/(1-$L25)+($U$36*$R25*'VT CHS Emissions Schedule'!Q$5/$X$36/(1-$K25))+($U$37*$R25*('VT CHS Emissions Schedule'!Q$36+$O25)/$X$37))-($Q25*'VT CHS Emissions Schedule'!Q$5)/(1-$K25))),0)</f>
        <v>692015.8066484204</v>
      </c>
      <c r="BU25" s="63">
        <f>IF(BU$15&lt;2025+$T25,IF($B25="Natural gas",($P25*AU25)/(1-$I25)-($Q25*'VT CHS Emissions Schedule'!R$5)/(1-$K25),IF(OR($B25="Propane",$B25="Oil"),($P25*AU25)-($Q25*'VT CHS Emissions Schedule'!R$5)/(1-$K25),(($U$33*$R25*('VT CHS Emissions Schedule'!R$8+$N25)/$X$33)+($U$34*$R25*('VT CHS Emissions Schedule'!R$9+$M25)/$X$34)+($U$35*$R25*'VT CHS Emissions Schedule'!R$7/$X$35)/(1-$L25)+($U$36*$R25*'VT CHS Emissions Schedule'!R$5/$X$36/(1-$K25))+($U$37*$R25*('VT CHS Emissions Schedule'!R$36+$O25)/$X$37))-($Q25*'VT CHS Emissions Schedule'!R$5)/(1-$K25))),0)</f>
        <v>692015.8066484204</v>
      </c>
      <c r="BV25" s="63">
        <f>IF(BV$15&lt;2025+$T25,IF($B25="Natural gas",($P25*AV25)/(1-$I25)-($Q25*'VT CHS Emissions Schedule'!S$5)/(1-$K25),IF(OR($B25="Propane",$B25="Oil"),($P25*AV25)-($Q25*'VT CHS Emissions Schedule'!S$5)/(1-$K25),(($U$33*$R25*('VT CHS Emissions Schedule'!S$8+$N25)/$X$33)+($U$34*$R25*('VT CHS Emissions Schedule'!S$9+$M25)/$X$34)+($U$35*$R25*'VT CHS Emissions Schedule'!S$7/$X$35)/(1-$L25)+($U$36*$R25*'VT CHS Emissions Schedule'!S$5/$X$36/(1-$K25))+($U$37*$R25*('VT CHS Emissions Schedule'!S$36+$O25)/$X$37))-($Q25*'VT CHS Emissions Schedule'!S$5)/(1-$K25))),0)</f>
        <v>691823.75532904512</v>
      </c>
      <c r="BW25" s="63">
        <f>IF(BW$15&lt;2025+$T25,IF($B25="Natural gas",($P25*AW25)/(1-$I25)-($Q25*'VT CHS Emissions Schedule'!T$5)/(1-$K25),IF(OR($B25="Propane",$B25="Oil"),($P25*AW25)-($Q25*'VT CHS Emissions Schedule'!T$5)/(1-$K25),(($U$33*$R25*('VT CHS Emissions Schedule'!T$8+$N25)/$X$33)+($U$34*$R25*('VT CHS Emissions Schedule'!T$9+$M25)/$X$34)+($U$35*$R25*'VT CHS Emissions Schedule'!T$7/$X$35)/(1-$L25)+($U$36*$R25*'VT CHS Emissions Schedule'!T$5/$X$36/(1-$K25))+($U$37*$R25*('VT CHS Emissions Schedule'!T$36+$O25)/$X$37))-($Q25*'VT CHS Emissions Schedule'!T$5)/(1-$K25))),0)</f>
        <v>0</v>
      </c>
      <c r="BX25" s="63">
        <f>IF(BX$15&lt;2025+$T25,IF($B25="Natural gas",($P25*AX25)/(1-$I25)-($Q25*'VT CHS Emissions Schedule'!U$5)/(1-$K25),IF(OR($B25="Propane",$B25="Oil"),($P25*AX25)-($Q25*'VT CHS Emissions Schedule'!U$5)/(1-$K25),(($U$33*$R25*('VT CHS Emissions Schedule'!U$8+$N25)/$X$33)+($U$34*$R25*('VT CHS Emissions Schedule'!U$9+$M25)/$X$34)+($U$35*$R25*'VT CHS Emissions Schedule'!U$7/$X$35)/(1-$L25)+($U$36*$R25*'VT CHS Emissions Schedule'!U$5/$X$36/(1-$K25))+($U$37*$R25*('VT CHS Emissions Schedule'!U$36+$O25)/$X$37))-($Q25*'VT CHS Emissions Schedule'!U$5)/(1-$K25))),0)</f>
        <v>0</v>
      </c>
      <c r="BY25" s="63">
        <f>IF(BY$15&lt;2025+$T25,IF($B25="Natural gas",($P25*AY25)/(1-$I25)-($Q25*'VT CHS Emissions Schedule'!V$5)/(1-$K25),IF(OR($B25="Propane",$B25="Oil"),($P25*AY25)-($Q25*'VT CHS Emissions Schedule'!V$5)/(1-$K25),(($U$33*$R25*('VT CHS Emissions Schedule'!V$8+$N25)/$X$33)+($U$34*$R25*('VT CHS Emissions Schedule'!V$9+$M25)/$X$34)+($U$35*$R25*'VT CHS Emissions Schedule'!V$7/$X$35)/(1-$L25)+($U$36*$R25*'VT CHS Emissions Schedule'!V$5/$X$36/(1-$K25))+($U$37*$R25*('VT CHS Emissions Schedule'!V$36+$O25)/$X$37))-($Q25*'VT CHS Emissions Schedule'!V$5)/(1-$K25))),0)</f>
        <v>0</v>
      </c>
      <c r="BZ25" s="63">
        <f>IF(BZ$15&lt;2025+$T25,IF($B25="Natural gas",($P25*AZ25)/(1-$I25)-($Q25*'VT CHS Emissions Schedule'!W$5)/(1-$K25),IF(OR($B25="Propane",$B25="Oil"),($P25*AZ25)-($Q25*'VT CHS Emissions Schedule'!W$5)/(1-$K25),(($U$33*$R25*('VT CHS Emissions Schedule'!W$8+$N25)/$X$33)+($U$34*$R25*('VT CHS Emissions Schedule'!W$9+$M25)/$X$34)+($U$35*$R25*'VT CHS Emissions Schedule'!W$7/$X$35)/(1-$L25)+($U$36*$R25*'VT CHS Emissions Schedule'!W$5/$X$36/(1-$K25))+($U$37*$R25*('VT CHS Emissions Schedule'!W$36+$O25)/$X$37))-($Q25*'VT CHS Emissions Schedule'!W$5)/(1-$K25))),0)</f>
        <v>0</v>
      </c>
      <c r="CA25" s="63">
        <f>IF(CA$15&lt;2025+$T25,IF($B25="Natural gas",($P25*BA25)/(1-$I25)-($Q25*'VT CHS Emissions Schedule'!X$5)/(1-$K25),IF(OR($B25="Propane",$B25="Oil"),($P25*BA25)-($Q25*'VT CHS Emissions Schedule'!X$5)/(1-$K25),(($U$33*$R25*('VT CHS Emissions Schedule'!X$8+$N25)/$X$33)+($U$34*$R25*('VT CHS Emissions Schedule'!X$9+$M25)/$X$34)+($U$35*$R25*'VT CHS Emissions Schedule'!X$7/$X$35)/(1-$L25)+($U$36*$R25*'VT CHS Emissions Schedule'!X$5/$X$36/(1-$K25))+($U$37*$R25*('VT CHS Emissions Schedule'!X$36+$O25)/$X$37))-($Q25*'VT CHS Emissions Schedule'!X$5)/(1-$K25))),0)</f>
        <v>0</v>
      </c>
      <c r="CB25" s="63">
        <f>IF(CB$15&lt;2025+$T25,IF($B25="Natural gas",($P25*BB25)/(1-$I25)-($Q25*'VT CHS Emissions Schedule'!Y$5)/(1-$K25),IF(OR($B25="Propane",$B25="Oil"),($P25*BB25)-($Q25*'VT CHS Emissions Schedule'!Y$5)/(1-$K25),(($U$33*$R25*('VT CHS Emissions Schedule'!Y$8+$N25)/$X$33)+($U$34*$R25*('VT CHS Emissions Schedule'!Y$9+$M25)/$X$34)+($U$35*$R25*'VT CHS Emissions Schedule'!Y$7/$X$35)/(1-$L25)+($U$36*$R25*'VT CHS Emissions Schedule'!Y$5/$X$36/(1-$K25))+($U$37*$R25*('VT CHS Emissions Schedule'!Y$36+$O25)/$X$37))-($Q25*'VT CHS Emissions Schedule'!Y$5)/(1-$K25))),0)</f>
        <v>0</v>
      </c>
      <c r="CC25" s="63">
        <f>IF(CC$15&lt;2025+$T25,IF($B25="Natural gas",($P25*BC25)/(1-$I25)-($Q25*'VT CHS Emissions Schedule'!Z$5)/(1-$K25),IF(OR($B25="Propane",$B25="Oil"),($P25*BC25)-($Q25*'VT CHS Emissions Schedule'!Z$5)/(1-$K25),(($U$33*$R25*('VT CHS Emissions Schedule'!Z$8+$N25)/$X$33)+($U$34*$R25*('VT CHS Emissions Schedule'!Z$9+$M25)/$X$34)+($U$35*$R25*'VT CHS Emissions Schedule'!Z$7/$X$35)/(1-$L25)+($U$36*$R25*'VT CHS Emissions Schedule'!Z$5/$X$36/(1-$K25))+($U$37*$R25*('VT CHS Emissions Schedule'!Z$36+$O25)/$X$37))-($Q25*'VT CHS Emissions Schedule'!Z$5)/(1-$K25))),0)</f>
        <v>0</v>
      </c>
      <c r="CD25" s="63">
        <f>IF(CD$15&lt;2025+$T25,IF($B25="Natural gas",($P25*BD25)/(1-$I25)-($Q25*'VT CHS Emissions Schedule'!AA$5)/(1-$K25),IF(OR($B25="Propane",$B25="Oil"),($P25*BD25)-($Q25*'VT CHS Emissions Schedule'!AA$5)/(1-$K25),(($U$33*$R25*('VT CHS Emissions Schedule'!AA$8+$N25)/$X$33)+($U$34*$R25*('VT CHS Emissions Schedule'!AA$9+$M25)/$X$34)+($U$35*$R25*'VT CHS Emissions Schedule'!AA$7/$X$35)/(1-$L25)+($U$36*$R25*'VT CHS Emissions Schedule'!AA$5/$X$36/(1-$K25))+($U$37*$R25*('VT CHS Emissions Schedule'!AA$36+$O25)/$X$37))-($Q25*'VT CHS Emissions Schedule'!AA$5)/(1-$K25))),0)</f>
        <v>0</v>
      </c>
      <c r="CE25" s="63">
        <f>IF(CE$15&lt;2025+$T25,IF($B25="Natural gas",($P25*BE25)/(1-$I25)-($Q25*'VT CHS Emissions Schedule'!AB$5)/(1-$K25),IF(OR($B25="Propane",$B25="Oil"),($P25*BE25)-($Q25*'VT CHS Emissions Schedule'!AB$5)/(1-$K25),(($U$33*$R25*('VT CHS Emissions Schedule'!AB$8+$N25)/$X$33)+($U$34*$R25*('VT CHS Emissions Schedule'!AB$9+$M25)/$X$34)+($U$35*$R25*'VT CHS Emissions Schedule'!AB$7/$X$35)/(1-$L25)+($U$36*$R25*'VT CHS Emissions Schedule'!AB$5/$X$36/(1-$K25))+($U$37*$R25*('VT CHS Emissions Schedule'!AB$36+$O25)/$X$37))-($Q25*'VT CHS Emissions Schedule'!AB$5)/(1-$K25))),0)</f>
        <v>0</v>
      </c>
      <c r="CF25" s="63">
        <f>IF(CF$15&lt;2025+$T25,IF($B25="Natural gas",($P25*BF25)/(1-$I25)-($Q25*'VT CHS Emissions Schedule'!AC$5)/(1-$K25),IF(OR($B25="Propane",$B25="Oil"),($P25*BF25)-($Q25*'VT CHS Emissions Schedule'!AC$5)/(1-$K25),(($U$33*$R25*('VT CHS Emissions Schedule'!AC$8+$N25)/$X$33)+($U$34*$R25*('VT CHS Emissions Schedule'!AC$9+$M25)/$X$34)+($U$35*$R25*'VT CHS Emissions Schedule'!AC$7/$X$35)/(1-$L25)+($U$36*$R25*'VT CHS Emissions Schedule'!AC$5/$X$36/(1-$K25))+($U$37*$R25*('VT CHS Emissions Schedule'!AC$36+$O25)/$X$37))-($Q25*'VT CHS Emissions Schedule'!AC$5)/(1-$K25))),0)</f>
        <v>0</v>
      </c>
      <c r="CG25" s="63">
        <f>IF(CG$15&lt;2025+$T25,BG25+($S25*'VT CHS Emissions Schedule'!D$5)/(1-$K25),0)</f>
        <v>581454.95843645593</v>
      </c>
      <c r="CH25" s="63">
        <f>IF(CH$15&lt;2025+$T25,BH25+($S25*'VT CHS Emissions Schedule'!E$5)/(1-$K25),0)</f>
        <v>592140.99261978874</v>
      </c>
      <c r="CI25" s="63">
        <f>IF(CI$15&lt;2025+$T25,BI25+($S25*'VT CHS Emissions Schedule'!F$5)/(1-$K25),0)</f>
        <v>602827.02680312155</v>
      </c>
      <c r="CJ25" s="63">
        <f>IF(CJ$15&lt;2025+$T25,BJ25+($S25*'VT CHS Emissions Schedule'!G$5)/(1-$K25),0)</f>
        <v>613513.06098645448</v>
      </c>
      <c r="CK25" s="63">
        <f>IF(CK$15&lt;2025+$T25,BK25+($S25*'VT CHS Emissions Schedule'!H$5)/(1-$K25),0)</f>
        <v>624199.09516978741</v>
      </c>
      <c r="CL25" s="63">
        <f>IF(CL$15&lt;2025+$T25,BL25+($S25*'VT CHS Emissions Schedule'!I$5)/(1-$K25),0)</f>
        <v>631201.40842830413</v>
      </c>
      <c r="CM25" s="63">
        <f>IF(CM$15&lt;2025+$T25,BM25+($S25*'VT CHS Emissions Schedule'!J$5)/(1-$K25),0)</f>
        <v>641887.44261163694</v>
      </c>
      <c r="CN25" s="63">
        <f>IF(CN$15&lt;2025+$T25,BN25+($S25*'VT CHS Emissions Schedule'!K$5)/(1-$K25),0)</f>
        <v>652573.47679496987</v>
      </c>
      <c r="CO25" s="63">
        <f>IF(CO$15&lt;2025+$T25,BO25+($S25*'VT CHS Emissions Schedule'!L$5)/(1-$K25),0)</f>
        <v>663259.51097830269</v>
      </c>
      <c r="CP25" s="63">
        <f>IF(CP$15&lt;2025+$T25,BP25+($S25*'VT CHS Emissions Schedule'!M$5)/(1-$K25),0)</f>
        <v>673945.54516163561</v>
      </c>
      <c r="CQ25" s="63">
        <f>IF(CQ$15&lt;2025+$T25,BQ25+($S25*'VT CHS Emissions Schedule'!N$5)/(1-$K25),0)</f>
        <v>683990.56711555342</v>
      </c>
      <c r="CR25" s="63">
        <f>IF(CR$15&lt;2025+$T25,BR25+($S25*'VT CHS Emissions Schedule'!O$5)/(1-$K25),0)</f>
        <v>683990.56711555342</v>
      </c>
      <c r="CS25" s="63">
        <f>IF(CS$15&lt;2025+$T25,BS25+($S25*'VT CHS Emissions Schedule'!P$5)/(1-$K25),0)</f>
        <v>683990.56711555342</v>
      </c>
      <c r="CT25" s="63">
        <f>IF(CT$15&lt;2025+$T25,BT25+($S25*'VT CHS Emissions Schedule'!Q$5)/(1-$K25),0)</f>
        <v>683990.56711555342</v>
      </c>
      <c r="CU25" s="63">
        <f>IF(CU$15&lt;2025+$T25,BU25+($S25*'VT CHS Emissions Schedule'!R$5)/(1-$K25),0)</f>
        <v>683990.56711555342</v>
      </c>
      <c r="CV25" s="63">
        <f>IF(CV$15&lt;2025+$T25,BV25+($S25*'VT CHS Emissions Schedule'!S$5)/(1-$K25),0)</f>
        <v>683798.51579617802</v>
      </c>
      <c r="CW25" s="63">
        <f>IF(CW$15&lt;2025+$T25,BW25+($S25*'VT CHS Emissions Schedule'!T$5)/(1-$K25),0)</f>
        <v>0</v>
      </c>
      <c r="CX25" s="63">
        <f>IF(CX$15&lt;2025+$T25,BX25+($S25*'VT CHS Emissions Schedule'!U$5)/(1-$K25),0)</f>
        <v>0</v>
      </c>
      <c r="CY25" s="63">
        <f>IF(CY$15&lt;2025+$T25,BY25+($S25*'VT CHS Emissions Schedule'!V$5)/(1-$K25),0)</f>
        <v>0</v>
      </c>
      <c r="CZ25" s="63">
        <f>IF(CZ$15&lt;2025+$T25,BZ25+($S25*'VT CHS Emissions Schedule'!W$5)/(1-$K25),0)</f>
        <v>0</v>
      </c>
      <c r="DA25" s="63">
        <f>IF(DA$15&lt;2025+$T25,CA25+($S25*'VT CHS Emissions Schedule'!X$5)/(1-$K25),0)</f>
        <v>0</v>
      </c>
      <c r="DB25" s="63">
        <f>IF(DB$15&lt;2025+$T25,CB25+($S25*'VT CHS Emissions Schedule'!Y$5)/(1-$K25),0)</f>
        <v>0</v>
      </c>
      <c r="DC25" s="63">
        <f>IF(DC$15&lt;2025+$T25,CC25+($S25*'VT CHS Emissions Schedule'!Z$5)/(1-$K25),0)</f>
        <v>0</v>
      </c>
      <c r="DD25" s="63">
        <f>IF(DD$15&lt;2025+$T25,CD25+($S25*'VT CHS Emissions Schedule'!AA$5)/(1-$K25),0)</f>
        <v>0</v>
      </c>
      <c r="DE25" s="63">
        <f>IF(DE$15&lt;2025+$T25,CE25+($S25*'VT CHS Emissions Schedule'!AB$5)/(1-$K25),0)</f>
        <v>0</v>
      </c>
      <c r="DF25" s="63">
        <f>IF(DF$15&lt;2025+$T25,CF25+($S25*'VT CHS Emissions Schedule'!AC$5)/(1-$K25),0)</f>
        <v>0</v>
      </c>
    </row>
    <row r="26" spans="1:110" ht="15.75" x14ac:dyDescent="0.25">
      <c r="A26" s="515"/>
      <c r="B26" s="123" t="s">
        <v>10</v>
      </c>
      <c r="C26" s="63">
        <f t="shared" si="0"/>
        <v>11987612.031771157</v>
      </c>
      <c r="D26" s="63">
        <f t="shared" si="1"/>
        <v>11758465.209917901</v>
      </c>
      <c r="E26" s="220">
        <f t="shared" si="2"/>
        <v>11.987612031771157</v>
      </c>
      <c r="F26" s="110">
        <f t="shared" si="3"/>
        <v>668738.31252840254</v>
      </c>
      <c r="G26" s="63">
        <f>IF($B26="Natural gas",($P26*AG26)/(1-$I26)-($Q26*'VT CHS Emissions Schedule'!D$5)/(1-$K26),IF(OR($B26="Propane",$B26="Oil"),($P26*AG26)-($Q26*'VT CHS Emissions Schedule'!D$5)/(1-$K26),(($W$33*$R26*('VT CHS Emissions Schedule'!D$8+$N26)/$X$33)+($W$34*$R26*('VT CHS Emissions Schedule'!D$9+$M26)/$X$34)+($W$35*$R26*'VT CHS Emissions Schedule'!D$7/$X$35)/(1-$L26)+($W$36*$R26*'VT CHS Emissions Schedule'!D$5/$X$36/(1-$K26))+($W$37*$R26*('VT CHS Emissions Schedule'!D$36+$N26)/$X$37))-($Q26*'VT CHS Emissions Schedule'!D$5)/(1-$K26)))</f>
        <v>695080.45921170269</v>
      </c>
      <c r="H26" s="63">
        <f>($S26*'VT CHS Emissions Schedule'!D$5)/(1-$K26)</f>
        <v>-26342.146683300187</v>
      </c>
      <c r="I26" s="65">
        <f>_xlfn.XLOOKUP(B26,Lookups!$A$3:$A$15,Lookups!$E$3:$E$15)</f>
        <v>0</v>
      </c>
      <c r="J26" s="64">
        <f>_xlfn.XLOOKUP(B26,Lookups!$A$3:$A$15,Lookups!$D$3:$D$15)</f>
        <v>0.21490000000000001</v>
      </c>
      <c r="K26" s="65">
        <f>Lookups!$E$6</f>
        <v>8.9499999999999996E-2</v>
      </c>
      <c r="L26" s="65">
        <f>Lookups!$E$5</f>
        <v>1.4E-2</v>
      </c>
      <c r="M26" s="64">
        <f>Lookups!$D$4</f>
        <v>0.32764300000000002</v>
      </c>
      <c r="N26" s="64">
        <f>Lookups!$D$3</f>
        <v>0.21490000000000001</v>
      </c>
      <c r="O26" s="64">
        <f>Lookups!$D$8</f>
        <v>1.3776766038113153</v>
      </c>
      <c r="P26" s="63">
        <f t="shared" si="4"/>
        <v>9828.6228571428583</v>
      </c>
      <c r="Q26" s="63">
        <f t="shared" si="5"/>
        <v>3069.7662164923081</v>
      </c>
      <c r="R26" s="63">
        <f t="shared" si="6"/>
        <v>8256.0432000000001</v>
      </c>
      <c r="S26" s="63">
        <f t="shared" si="7"/>
        <v>-635.04</v>
      </c>
      <c r="T26" s="67">
        <v>16</v>
      </c>
      <c r="U26" s="79">
        <v>0.34</v>
      </c>
      <c r="V26" s="63">
        <v>12000</v>
      </c>
      <c r="W26" s="63">
        <v>1909</v>
      </c>
      <c r="X26" s="71">
        <v>7.8</v>
      </c>
      <c r="Y26" s="71">
        <f t="shared" si="8"/>
        <v>0.84</v>
      </c>
      <c r="Z26" s="70">
        <v>15.2</v>
      </c>
      <c r="AA26" s="63">
        <f t="shared" si="9"/>
        <v>12000</v>
      </c>
      <c r="AB26" s="63">
        <v>240</v>
      </c>
      <c r="AC26" s="65">
        <v>6.9000000000000006E-2</v>
      </c>
      <c r="AD26" s="72">
        <v>3.4119999999999999</v>
      </c>
      <c r="AE26" s="73">
        <v>3.5999999999999999E-3</v>
      </c>
      <c r="AF26" s="74">
        <v>1.06E-3</v>
      </c>
      <c r="AG26" s="66">
        <f>IF(AG$15&lt;2025+$T26,$J26+_xlfn.XLOOKUP(_xlfn.XLOOKUP($B26,Lookups!$A$3:$A$17,Lookups!$B$3:$B$17),'VT CHS Emissions Schedule'!$A:$A,'VT CHS Emissions Schedule'!D:D),0)</f>
        <v>83.675780127206039</v>
      </c>
      <c r="AH26" s="66">
        <f>IF(AH$15&lt;2025+$T26,$J26+_xlfn.XLOOKUP(_xlfn.XLOOKUP($B26,Lookups!$A$3:$A$17,Lookups!$B$3:$B$17),'VT CHS Emissions Schedule'!$A:$A,'VT CHS Emissions Schedule'!E:E),0)</f>
        <v>83.675780127206039</v>
      </c>
      <c r="AI26" s="66">
        <f>IF(AI$15&lt;2025+$T26,$J26+_xlfn.XLOOKUP(_xlfn.XLOOKUP($B26,Lookups!$A$3:$A$17,Lookups!$B$3:$B$17),'VT CHS Emissions Schedule'!$A:$A,'VT CHS Emissions Schedule'!F:F),0)</f>
        <v>83.675780127206039</v>
      </c>
      <c r="AJ26" s="66">
        <f>IF(AJ$15&lt;2025+$T26,$J26+_xlfn.XLOOKUP(_xlfn.XLOOKUP($B26,Lookups!$A$3:$A$17,Lookups!$B$3:$B$17),'VT CHS Emissions Schedule'!$A:$A,'VT CHS Emissions Schedule'!G:G),0)</f>
        <v>83.675780127206039</v>
      </c>
      <c r="AK26" s="66">
        <f>IF(AK$15&lt;2025+$T26,$J26+_xlfn.XLOOKUP(_xlfn.XLOOKUP($B26,Lookups!$A$3:$A$17,Lookups!$B$3:$B$17),'VT CHS Emissions Schedule'!$A:$A,'VT CHS Emissions Schedule'!H:H),0)</f>
        <v>83.675780127206039</v>
      </c>
      <c r="AL26" s="66">
        <f>IF(AL$15&lt;2025+$T26,$J26+_xlfn.XLOOKUP(_xlfn.XLOOKUP($B26,Lookups!$A$3:$A$17,Lookups!$B$3:$B$17),'VT CHS Emissions Schedule'!$A:$A,'VT CHS Emissions Schedule'!I:I),0)</f>
        <v>83.14068089442506</v>
      </c>
      <c r="AM26" s="66">
        <f>IF(AM$15&lt;2025+$T26,$J26+_xlfn.XLOOKUP(_xlfn.XLOOKUP($B26,Lookups!$A$3:$A$17,Lookups!$B$3:$B$17),'VT CHS Emissions Schedule'!$A:$A,'VT CHS Emissions Schedule'!J:J),0)</f>
        <v>83.14068089442506</v>
      </c>
      <c r="AN26" s="66">
        <f>IF(AN$15&lt;2025+$T26,$J26+_xlfn.XLOOKUP(_xlfn.XLOOKUP($B26,Lookups!$A$3:$A$17,Lookups!$B$3:$B$17),'VT CHS Emissions Schedule'!$A:$A,'VT CHS Emissions Schedule'!K:K),0)</f>
        <v>83.14068089442506</v>
      </c>
      <c r="AO26" s="66">
        <f>IF(AO$15&lt;2025+$T26,$J26+_xlfn.XLOOKUP(_xlfn.XLOOKUP($B26,Lookups!$A$3:$A$17,Lookups!$B$3:$B$17),'VT CHS Emissions Schedule'!$A:$A,'VT CHS Emissions Schedule'!L:L),0)</f>
        <v>83.14068089442506</v>
      </c>
      <c r="AP26" s="66">
        <f>IF(AP$15&lt;2025+$T26,$J26+_xlfn.XLOOKUP(_xlfn.XLOOKUP($B26,Lookups!$A$3:$A$17,Lookups!$B$3:$B$17),'VT CHS Emissions Schedule'!$A:$A,'VT CHS Emissions Schedule'!M:M),0)</f>
        <v>83.14068089442506</v>
      </c>
      <c r="AQ26" s="66">
        <f>IF(AQ$15&lt;2025+$T26,$J26+_xlfn.XLOOKUP(_xlfn.XLOOKUP($B26,Lookups!$A$3:$A$17,Lookups!$B$3:$B$17),'VT CHS Emissions Schedule'!$A:$A,'VT CHS Emissions Schedule'!N:N),0)</f>
        <v>83.051578312022372</v>
      </c>
      <c r="AR26" s="66">
        <f>IF(AR$15&lt;2025+$T26,$J26+_xlfn.XLOOKUP(_xlfn.XLOOKUP($B26,Lookups!$A$3:$A$17,Lookups!$B$3:$B$17),'VT CHS Emissions Schedule'!$A:$A,'VT CHS Emissions Schedule'!O:O),0)</f>
        <v>83.051578312022372</v>
      </c>
      <c r="AS26" s="66">
        <f>IF(AS$15&lt;2025+$T26,$J26+_xlfn.XLOOKUP(_xlfn.XLOOKUP($B26,Lookups!$A$3:$A$17,Lookups!$B$3:$B$17),'VT CHS Emissions Schedule'!$A:$A,'VT CHS Emissions Schedule'!P:P),0)</f>
        <v>83.051578312022372</v>
      </c>
      <c r="AT26" s="66">
        <f>IF(AT$15&lt;2025+$T26,$J26+_xlfn.XLOOKUP(_xlfn.XLOOKUP($B26,Lookups!$A$3:$A$17,Lookups!$B$3:$B$17),'VT CHS Emissions Schedule'!$A:$A,'VT CHS Emissions Schedule'!Q:Q),0)</f>
        <v>83.051578312022372</v>
      </c>
      <c r="AU26" s="66">
        <f>IF(AU$15&lt;2025+$T26,$J26+_xlfn.XLOOKUP(_xlfn.XLOOKUP($B26,Lookups!$A$3:$A$17,Lookups!$B$3:$B$17),'VT CHS Emissions Schedule'!$A:$A,'VT CHS Emissions Schedule'!R:R),0)</f>
        <v>83.051578312022372</v>
      </c>
      <c r="AV26" s="66">
        <f>IF(AV$15&lt;2025+$T26,$J26+_xlfn.XLOOKUP(_xlfn.XLOOKUP($B26,Lookups!$A$3:$A$17,Lookups!$B$3:$B$17),'VT CHS Emissions Schedule'!$A:$A,'VT CHS Emissions Schedule'!S:S),0)</f>
        <v>83.023632213100427</v>
      </c>
      <c r="AW26" s="66">
        <f>IF(AW$15&lt;2025+$T26,$J26+_xlfn.XLOOKUP(_xlfn.XLOOKUP($B26,Lookups!$A$3:$A$17,Lookups!$B$3:$B$17),'VT CHS Emissions Schedule'!$A:$A,'VT CHS Emissions Schedule'!T:T),0)</f>
        <v>0</v>
      </c>
      <c r="AX26" s="66">
        <f>IF(AX$15&lt;2025+$T26,$J26+_xlfn.XLOOKUP(_xlfn.XLOOKUP($B26,Lookups!$A$3:$A$17,Lookups!$B$3:$B$17),'VT CHS Emissions Schedule'!$A:$A,'VT CHS Emissions Schedule'!U:U),0)</f>
        <v>0</v>
      </c>
      <c r="AY26" s="66">
        <f>IF(AY$15&lt;2025+$T26,$J26+_xlfn.XLOOKUP(_xlfn.XLOOKUP($B26,Lookups!$A$3:$A$17,Lookups!$B$3:$B$17),'VT CHS Emissions Schedule'!$A:$A,'VT CHS Emissions Schedule'!V:V),0)</f>
        <v>0</v>
      </c>
      <c r="AZ26" s="66">
        <f>IF(AZ$15&lt;2025+$T26,$J26+_xlfn.XLOOKUP(_xlfn.XLOOKUP($B26,Lookups!$A$3:$A$17,Lookups!$B$3:$B$17),'VT CHS Emissions Schedule'!$A:$A,'VT CHS Emissions Schedule'!W:W),0)</f>
        <v>0</v>
      </c>
      <c r="BA26" s="66">
        <f>IF(BA$15&lt;2025+$T26,$J26+_xlfn.XLOOKUP(_xlfn.XLOOKUP($B26,Lookups!$A$3:$A$17,Lookups!$B$3:$B$17),'VT CHS Emissions Schedule'!$A:$A,'VT CHS Emissions Schedule'!X:X),0)</f>
        <v>0</v>
      </c>
      <c r="BB26" s="66">
        <f>IF(BB$15&lt;2025+$T26,$J26+_xlfn.XLOOKUP(_xlfn.XLOOKUP($B26,Lookups!$A$3:$A$17,Lookups!$B$3:$B$17),'VT CHS Emissions Schedule'!$A:$A,'VT CHS Emissions Schedule'!Y:Y),0)</f>
        <v>0</v>
      </c>
      <c r="BC26" s="66">
        <f>IF(BC$15&lt;2025+$T26,$J26+_xlfn.XLOOKUP(_xlfn.XLOOKUP($B26,Lookups!$A$3:$A$17,Lookups!$B$3:$B$17),'VT CHS Emissions Schedule'!$A:$A,'VT CHS Emissions Schedule'!Z:Z),0)</f>
        <v>0</v>
      </c>
      <c r="BD26" s="66">
        <f>IF(BD$15&lt;2025+$T26,$J26+_xlfn.XLOOKUP(_xlfn.XLOOKUP($B26,Lookups!$A$3:$A$17,Lookups!$B$3:$B$17),'VT CHS Emissions Schedule'!$A:$A,'VT CHS Emissions Schedule'!AA:AA),0)</f>
        <v>0</v>
      </c>
      <c r="BE26" s="66">
        <f>IF(BE$15&lt;2025+$T26,$J26+_xlfn.XLOOKUP(_xlfn.XLOOKUP($B26,Lookups!$A$3:$A$17,Lookups!$B$3:$B$17),'VT CHS Emissions Schedule'!$A:$A,'VT CHS Emissions Schedule'!AB:AB),0)</f>
        <v>0</v>
      </c>
      <c r="BF26" s="66">
        <f>IF(BF$15&lt;2025+$T26,$J26+_xlfn.XLOOKUP(_xlfn.XLOOKUP($B26,Lookups!$A$3:$A$17,Lookups!$B$3:$B$17),'VT CHS Emissions Schedule'!$A:$A,'VT CHS Emissions Schedule'!AC:AC),0)</f>
        <v>0</v>
      </c>
      <c r="BG26" s="63">
        <f>IF(BG$15&lt;2025+$T26,IF($B26="Natural gas",($P26*AG26)/(1-$I26)-($Q26*'VT CHS Emissions Schedule'!D$5)/(1-$K26),IF(OR($B26="Propane",$B26="Oil"),($P26*AG26)-($Q26*'VT CHS Emissions Schedule'!D$5)/(1-$K26),(($U$33*$R26*('VT CHS Emissions Schedule'!D$8+$N26)/$X$33)+($U$34*$R26*('VT CHS Emissions Schedule'!D$9+$M26)/$X$34)+($U$35*$R26*'VT CHS Emissions Schedule'!D$7/$X$35)/(1-$L26)+($U$36*$R26*'VT CHS Emissions Schedule'!D$5/$X$36/(1-$K26))+($U$37*$R26*('VT CHS Emissions Schedule'!D$36+$O26)/$X$37))-($Q26*'VT CHS Emissions Schedule'!D$5)/(1-$K26))),0)</f>
        <v>695080.45921170269</v>
      </c>
      <c r="BH26" s="63">
        <f>IF(BH$15&lt;2025+$T26,IF($B26="Natural gas",($P26*AH26)/(1-$I26)-($Q26*'VT CHS Emissions Schedule'!E$5)/(1-$K26),IF(OR($B26="Propane",$B26="Oil"),($P26*AH26)-($Q26*'VT CHS Emissions Schedule'!E$5)/(1-$K26),(($U$33*$R26*('VT CHS Emissions Schedule'!E$8+$N26)/$X$33)+($U$34*$R26*('VT CHS Emissions Schedule'!E$9+$M26)/$X$34)+($U$35*$R26*'VT CHS Emissions Schedule'!E$7/$X$35)/(1-$L26)+($U$36*$R26*'VT CHS Emissions Schedule'!E$5/$X$36/(1-$K26))+($U$37*$R26*('VT CHS Emissions Schedule'!E$36+$O26)/$X$37))-($Q26*'VT CHS Emissions Schedule'!E$5)/(1-$K26))),0)</f>
        <v>703934.80267999228</v>
      </c>
      <c r="BI26" s="63">
        <f>IF(BI$15&lt;2025+$T26,IF($B26="Natural gas",($P26*AI26)/(1-$I26)-($Q26*'VT CHS Emissions Schedule'!F$5)/(1-$K26),IF(OR($B26="Propane",$B26="Oil"),($P26*AI26)-($Q26*'VT CHS Emissions Schedule'!F$5)/(1-$K26),(($U$33*$R26*('VT CHS Emissions Schedule'!F$8+$N26)/$X$33)+($U$34*$R26*('VT CHS Emissions Schedule'!F$9+$M26)/$X$34)+($U$35*$R26*'VT CHS Emissions Schedule'!F$7/$X$35)/(1-$L26)+($U$36*$R26*'VT CHS Emissions Schedule'!F$5/$X$36/(1-$K26))+($U$37*$R26*('VT CHS Emissions Schedule'!F$36+$O26)/$X$37))-($Q26*'VT CHS Emissions Schedule'!F$5)/(1-$K26))),0)</f>
        <v>712789.14614828187</v>
      </c>
      <c r="BJ26" s="63">
        <f>IF(BJ$15&lt;2025+$T26,IF($B26="Natural gas",($P26*AJ26)/(1-$I26)-($Q26*'VT CHS Emissions Schedule'!G$5)/(1-$K26),IF(OR($B26="Propane",$B26="Oil"),($P26*AJ26)-($Q26*'VT CHS Emissions Schedule'!G$5)/(1-$K26),(($U$33*$R26*('VT CHS Emissions Schedule'!G$8+$N26)/$X$33)+($U$34*$R26*('VT CHS Emissions Schedule'!G$9+$M26)/$X$34)+($U$35*$R26*'VT CHS Emissions Schedule'!G$7/$X$35)/(1-$L26)+($U$36*$R26*'VT CHS Emissions Schedule'!G$5/$X$36/(1-$K26))+($U$37*$R26*('VT CHS Emissions Schedule'!G$36+$O26)/$X$37))-($Q26*'VT CHS Emissions Schedule'!G$5)/(1-$K26))),0)</f>
        <v>721643.48961657134</v>
      </c>
      <c r="BK26" s="63">
        <f>IF(BK$15&lt;2025+$T26,IF($B26="Natural gas",($P26*AK26)/(1-$I26)-($Q26*'VT CHS Emissions Schedule'!H$5)/(1-$K26),IF(OR($B26="Propane",$B26="Oil"),($P26*AK26)-($Q26*'VT CHS Emissions Schedule'!H$5)/(1-$K26),(($U$33*$R26*('VT CHS Emissions Schedule'!H$8+$N26)/$X$33)+($U$34*$R26*('VT CHS Emissions Schedule'!H$9+$M26)/$X$34)+($U$35*$R26*'VT CHS Emissions Schedule'!H$7/$X$35)/(1-$L26)+($U$36*$R26*'VT CHS Emissions Schedule'!H$5/$X$36/(1-$K26))+($U$37*$R26*('VT CHS Emissions Schedule'!H$36+$O26)/$X$37))-($Q26*'VT CHS Emissions Schedule'!H$5)/(1-$K26))),0)</f>
        <v>730497.83308486093</v>
      </c>
      <c r="BL26" s="63">
        <f>IF(BL$15&lt;2025+$T26,IF($B26="Natural gas",($P26*AL26)/(1-$I26)-($Q26*'VT CHS Emissions Schedule'!I$5)/(1-$K26),IF(OR($B26="Propane",$B26="Oil"),($P26*AL26)-($Q26*'VT CHS Emissions Schedule'!I$5)/(1-$K26),(($U$33*$R26*('VT CHS Emissions Schedule'!I$8+$N26)/$X$33)+($U$34*$R26*('VT CHS Emissions Schedule'!I$9+$M26)/$X$34)+($U$35*$R26*'VT CHS Emissions Schedule'!I$7/$X$35)/(1-$L26)+($U$36*$R26*'VT CHS Emissions Schedule'!I$5/$X$36/(1-$K26))+($U$37*$R26*('VT CHS Emissions Schedule'!I$36+$O26)/$X$37))-($Q26*'VT CHS Emissions Schedule'!I$5)/(1-$K26))),0)</f>
        <v>734092.88800299971</v>
      </c>
      <c r="BM26" s="63">
        <f>IF(BM$15&lt;2025+$T26,IF($B26="Natural gas",($P26*AM26)/(1-$I26)-($Q26*'VT CHS Emissions Schedule'!J$5)/(1-$K26),IF(OR($B26="Propane",$B26="Oil"),($P26*AM26)-($Q26*'VT CHS Emissions Schedule'!J$5)/(1-$K26),(($U$33*$R26*('VT CHS Emissions Schedule'!J$8+$N26)/$X$33)+($U$34*$R26*('VT CHS Emissions Schedule'!J$9+$M26)/$X$34)+($U$35*$R26*'VT CHS Emissions Schedule'!J$7/$X$35)/(1-$L26)+($U$36*$R26*'VT CHS Emissions Schedule'!J$5/$X$36/(1-$K26))+($U$37*$R26*('VT CHS Emissions Schedule'!J$36+$O26)/$X$37))-($Q26*'VT CHS Emissions Schedule'!J$5)/(1-$K26))),0)</f>
        <v>742947.2314712893</v>
      </c>
      <c r="BN26" s="63">
        <f>IF(BN$15&lt;2025+$T26,IF($B26="Natural gas",($P26*AN26)/(1-$I26)-($Q26*'VT CHS Emissions Schedule'!K$5)/(1-$K26),IF(OR($B26="Propane",$B26="Oil"),($P26*AN26)-($Q26*'VT CHS Emissions Schedule'!K$5)/(1-$K26),(($U$33*$R26*('VT CHS Emissions Schedule'!K$8+$N26)/$X$33)+($U$34*$R26*('VT CHS Emissions Schedule'!K$9+$M26)/$X$34)+($U$35*$R26*'VT CHS Emissions Schedule'!K$7/$X$35)/(1-$L26)+($U$36*$R26*'VT CHS Emissions Schedule'!K$5/$X$36/(1-$K26))+($U$37*$R26*('VT CHS Emissions Schedule'!K$36+$O26)/$X$37))-($Q26*'VT CHS Emissions Schedule'!K$5)/(1-$K26))),0)</f>
        <v>751801.57493957889</v>
      </c>
      <c r="BO26" s="63">
        <f>IF(BO$15&lt;2025+$T26,IF($B26="Natural gas",($P26*AO26)/(1-$I26)-($Q26*'VT CHS Emissions Schedule'!L$5)/(1-$K26),IF(OR($B26="Propane",$B26="Oil"),($P26*AO26)-($Q26*'VT CHS Emissions Schedule'!L$5)/(1-$K26),(($U$33*$R26*('VT CHS Emissions Schedule'!L$8+$N26)/$X$33)+($U$34*$R26*('VT CHS Emissions Schedule'!L$9+$M26)/$X$34)+($U$35*$R26*'VT CHS Emissions Schedule'!L$7/$X$35)/(1-$L26)+($U$36*$R26*'VT CHS Emissions Schedule'!L$5/$X$36/(1-$K26))+($U$37*$R26*('VT CHS Emissions Schedule'!L$36+$O26)/$X$37))-($Q26*'VT CHS Emissions Schedule'!L$5)/(1-$K26))),0)</f>
        <v>760655.91840786836</v>
      </c>
      <c r="BP26" s="63">
        <f>IF(BP$15&lt;2025+$T26,IF($B26="Natural gas",($P26*AP26)/(1-$I26)-($Q26*'VT CHS Emissions Schedule'!M$5)/(1-$K26),IF(OR($B26="Propane",$B26="Oil"),($P26*AP26)-($Q26*'VT CHS Emissions Schedule'!M$5)/(1-$K26),(($U$33*$R26*('VT CHS Emissions Schedule'!M$8+$N26)/$X$33)+($U$34*$R26*('VT CHS Emissions Schedule'!M$9+$M26)/$X$34)+($U$35*$R26*'VT CHS Emissions Schedule'!M$7/$X$35)/(1-$L26)+($U$36*$R26*'VT CHS Emissions Schedule'!M$5/$X$36/(1-$K26))+($U$37*$R26*('VT CHS Emissions Schedule'!M$36+$O26)/$X$37))-($Q26*'VT CHS Emissions Schedule'!M$5)/(1-$K26))),0)</f>
        <v>769510.26187615795</v>
      </c>
      <c r="BQ26" s="63">
        <f>IF(BQ$15&lt;2025+$T26,IF($B26="Natural gas",($P26*AQ26)/(1-$I26)-($Q26*'VT CHS Emissions Schedule'!N$5)/(1-$K26),IF(OR($B26="Propane",$B26="Oil"),($P26*AQ26)-($Q26*'VT CHS Emissions Schedule'!N$5)/(1-$K26),(($U$33*$R26*('VT CHS Emissions Schedule'!N$8+$N26)/$X$33)+($U$34*$R26*('VT CHS Emissions Schedule'!N$9+$M26)/$X$34)+($U$35*$R26*'VT CHS Emissions Schedule'!N$7/$X$35)/(1-$L26)+($U$36*$R26*'VT CHS Emissions Schedule'!N$5/$X$36/(1-$K26))+($U$37*$R26*('VT CHS Emissions Schedule'!N$36+$O26)/$X$37))-($Q26*'VT CHS Emissions Schedule'!N$5)/(1-$K26))),0)</f>
        <v>777488.84966641408</v>
      </c>
      <c r="BR26" s="63">
        <f>IF(BR$15&lt;2025+$T26,IF($B26="Natural gas",($P26*AR26)/(1-$I26)-($Q26*'VT CHS Emissions Schedule'!O$5)/(1-$K26),IF(OR($B26="Propane",$B26="Oil"),($P26*AR26)-($Q26*'VT CHS Emissions Schedule'!O$5)/(1-$K26),(($U$33*$R26*('VT CHS Emissions Schedule'!O$8+$N26)/$X$33)+($U$34*$R26*('VT CHS Emissions Schedule'!O$9+$M26)/$X$34)+($U$35*$R26*'VT CHS Emissions Schedule'!O$7/$X$35)/(1-$L26)+($U$36*$R26*'VT CHS Emissions Schedule'!O$5/$X$36/(1-$K26))+($U$37*$R26*('VT CHS Emissions Schedule'!O$36+$O26)/$X$37))-($Q26*'VT CHS Emissions Schedule'!O$5)/(1-$K26))),0)</f>
        <v>777488.84966641408</v>
      </c>
      <c r="BS26" s="63">
        <f>IF(BS$15&lt;2025+$T26,IF($B26="Natural gas",($P26*AS26)/(1-$I26)-($Q26*'VT CHS Emissions Schedule'!P$5)/(1-$K26),IF(OR($B26="Propane",$B26="Oil"),($P26*AS26)-($Q26*'VT CHS Emissions Schedule'!P$5)/(1-$K26),(($U$33*$R26*('VT CHS Emissions Schedule'!P$8+$N26)/$X$33)+($U$34*$R26*('VT CHS Emissions Schedule'!P$9+$M26)/$X$34)+($U$35*$R26*'VT CHS Emissions Schedule'!P$7/$X$35)/(1-$L26)+($U$36*$R26*'VT CHS Emissions Schedule'!P$5/$X$36/(1-$K26))+($U$37*$R26*('VT CHS Emissions Schedule'!P$36+$O26)/$X$37))-($Q26*'VT CHS Emissions Schedule'!P$5)/(1-$K26))),0)</f>
        <v>777488.84966641408</v>
      </c>
      <c r="BT26" s="63">
        <f>IF(BT$15&lt;2025+$T26,IF($B26="Natural gas",($P26*AT26)/(1-$I26)-($Q26*'VT CHS Emissions Schedule'!Q$5)/(1-$K26),IF(OR($B26="Propane",$B26="Oil"),($P26*AT26)-($Q26*'VT CHS Emissions Schedule'!Q$5)/(1-$K26),(($U$33*$R26*('VT CHS Emissions Schedule'!Q$8+$N26)/$X$33)+($U$34*$R26*('VT CHS Emissions Schedule'!Q$9+$M26)/$X$34)+($U$35*$R26*'VT CHS Emissions Schedule'!Q$7/$X$35)/(1-$L26)+($U$36*$R26*'VT CHS Emissions Schedule'!Q$5/$X$36/(1-$K26))+($U$37*$R26*('VT CHS Emissions Schedule'!Q$36+$O26)/$X$37))-($Q26*'VT CHS Emissions Schedule'!Q$5)/(1-$K26))),0)</f>
        <v>777488.84966641408</v>
      </c>
      <c r="BU26" s="63">
        <f>IF(BU$15&lt;2025+$T26,IF($B26="Natural gas",($P26*AU26)/(1-$I26)-($Q26*'VT CHS Emissions Schedule'!R$5)/(1-$K26),IF(OR($B26="Propane",$B26="Oil"),($P26*AU26)-($Q26*'VT CHS Emissions Schedule'!R$5)/(1-$K26),(($U$33*$R26*('VT CHS Emissions Schedule'!R$8+$N26)/$X$33)+($U$34*$R26*('VT CHS Emissions Schedule'!R$9+$M26)/$X$34)+($U$35*$R26*'VT CHS Emissions Schedule'!R$7/$X$35)/(1-$L26)+($U$36*$R26*'VT CHS Emissions Schedule'!R$5/$X$36/(1-$K26))+($U$37*$R26*('VT CHS Emissions Schedule'!R$36+$O26)/$X$37))-($Q26*'VT CHS Emissions Schedule'!R$5)/(1-$K26))),0)</f>
        <v>777488.84966641408</v>
      </c>
      <c r="BV26" s="63">
        <f>IF(BV$15&lt;2025+$T26,IF($B26="Natural gas",($P26*AV26)/(1-$I26)-($Q26*'VT CHS Emissions Schedule'!S$5)/(1-$K26),IF(OR($B26="Propane",$B26="Oil"),($P26*AV26)-($Q26*'VT CHS Emissions Schedule'!S$5)/(1-$K26),(($U$33*$R26*('VT CHS Emissions Schedule'!S$8+$N26)/$X$33)+($U$34*$R26*('VT CHS Emissions Schedule'!S$9+$M26)/$X$34)+($U$35*$R26*'VT CHS Emissions Schedule'!S$7/$X$35)/(1-$L26)+($U$36*$R26*'VT CHS Emissions Schedule'!S$5/$X$36/(1-$K26))+($U$37*$R26*('VT CHS Emissions Schedule'!S$36+$O26)/$X$37))-($Q26*'VT CHS Emissions Schedule'!S$5)/(1-$K26))),0)</f>
        <v>777214.17799978179</v>
      </c>
      <c r="BW26" s="63">
        <f>IF(BW$15&lt;2025+$T26,IF($B26="Natural gas",($P26*AW26)/(1-$I26)-($Q26*'VT CHS Emissions Schedule'!T$5)/(1-$K26),IF(OR($B26="Propane",$B26="Oil"),($P26*AW26)-($Q26*'VT CHS Emissions Schedule'!T$5)/(1-$K26),(($U$33*$R26*('VT CHS Emissions Schedule'!T$8+$N26)/$X$33)+($U$34*$R26*('VT CHS Emissions Schedule'!T$9+$M26)/$X$34)+($U$35*$R26*'VT CHS Emissions Schedule'!T$7/$X$35)/(1-$L26)+($U$36*$R26*'VT CHS Emissions Schedule'!T$5/$X$36/(1-$K26))+($U$37*$R26*('VT CHS Emissions Schedule'!T$36+$O26)/$X$37))-($Q26*'VT CHS Emissions Schedule'!T$5)/(1-$K26))),0)</f>
        <v>0</v>
      </c>
      <c r="BX26" s="63">
        <f>IF(BX$15&lt;2025+$T26,IF($B26="Natural gas",($P26*AX26)/(1-$I26)-($Q26*'VT CHS Emissions Schedule'!U$5)/(1-$K26),IF(OR($B26="Propane",$B26="Oil"),($P26*AX26)-($Q26*'VT CHS Emissions Schedule'!U$5)/(1-$K26),(($U$33*$R26*('VT CHS Emissions Schedule'!U$8+$N26)/$X$33)+($U$34*$R26*('VT CHS Emissions Schedule'!U$9+$M26)/$X$34)+($U$35*$R26*'VT CHS Emissions Schedule'!U$7/$X$35)/(1-$L26)+($U$36*$R26*'VT CHS Emissions Schedule'!U$5/$X$36/(1-$K26))+($U$37*$R26*('VT CHS Emissions Schedule'!U$36+$O26)/$X$37))-($Q26*'VT CHS Emissions Schedule'!U$5)/(1-$K26))),0)</f>
        <v>0</v>
      </c>
      <c r="BY26" s="63">
        <f>IF(BY$15&lt;2025+$T26,IF($B26="Natural gas",($P26*AY26)/(1-$I26)-($Q26*'VT CHS Emissions Schedule'!V$5)/(1-$K26),IF(OR($B26="Propane",$B26="Oil"),($P26*AY26)-($Q26*'VT CHS Emissions Schedule'!V$5)/(1-$K26),(($U$33*$R26*('VT CHS Emissions Schedule'!V$8+$N26)/$X$33)+($U$34*$R26*('VT CHS Emissions Schedule'!V$9+$M26)/$X$34)+($U$35*$R26*'VT CHS Emissions Schedule'!V$7/$X$35)/(1-$L26)+($U$36*$R26*'VT CHS Emissions Schedule'!V$5/$X$36/(1-$K26))+($U$37*$R26*('VT CHS Emissions Schedule'!V$36+$O26)/$X$37))-($Q26*'VT CHS Emissions Schedule'!V$5)/(1-$K26))),0)</f>
        <v>0</v>
      </c>
      <c r="BZ26" s="63">
        <f>IF(BZ$15&lt;2025+$T26,IF($B26="Natural gas",($P26*AZ26)/(1-$I26)-($Q26*'VT CHS Emissions Schedule'!W$5)/(1-$K26),IF(OR($B26="Propane",$B26="Oil"),($P26*AZ26)-($Q26*'VT CHS Emissions Schedule'!W$5)/(1-$K26),(($U$33*$R26*('VT CHS Emissions Schedule'!W$8+$N26)/$X$33)+($U$34*$R26*('VT CHS Emissions Schedule'!W$9+$M26)/$X$34)+($U$35*$R26*'VT CHS Emissions Schedule'!W$7/$X$35)/(1-$L26)+($U$36*$R26*'VT CHS Emissions Schedule'!W$5/$X$36/(1-$K26))+($U$37*$R26*('VT CHS Emissions Schedule'!W$36+$O26)/$X$37))-($Q26*'VT CHS Emissions Schedule'!W$5)/(1-$K26))),0)</f>
        <v>0</v>
      </c>
      <c r="CA26" s="63">
        <f>IF(CA$15&lt;2025+$T26,IF($B26="Natural gas",($P26*BA26)/(1-$I26)-($Q26*'VT CHS Emissions Schedule'!X$5)/(1-$K26),IF(OR($B26="Propane",$B26="Oil"),($P26*BA26)-($Q26*'VT CHS Emissions Schedule'!X$5)/(1-$K26),(($U$33*$R26*('VT CHS Emissions Schedule'!X$8+$N26)/$X$33)+($U$34*$R26*('VT CHS Emissions Schedule'!X$9+$M26)/$X$34)+($U$35*$R26*'VT CHS Emissions Schedule'!X$7/$X$35)/(1-$L26)+($U$36*$R26*'VT CHS Emissions Schedule'!X$5/$X$36/(1-$K26))+($U$37*$R26*('VT CHS Emissions Schedule'!X$36+$O26)/$X$37))-($Q26*'VT CHS Emissions Schedule'!X$5)/(1-$K26))),0)</f>
        <v>0</v>
      </c>
      <c r="CB26" s="63">
        <f>IF(CB$15&lt;2025+$T26,IF($B26="Natural gas",($P26*BB26)/(1-$I26)-($Q26*'VT CHS Emissions Schedule'!Y$5)/(1-$K26),IF(OR($B26="Propane",$B26="Oil"),($P26*BB26)-($Q26*'VT CHS Emissions Schedule'!Y$5)/(1-$K26),(($U$33*$R26*('VT CHS Emissions Schedule'!Y$8+$N26)/$X$33)+($U$34*$R26*('VT CHS Emissions Schedule'!Y$9+$M26)/$X$34)+($U$35*$R26*'VT CHS Emissions Schedule'!Y$7/$X$35)/(1-$L26)+($U$36*$R26*'VT CHS Emissions Schedule'!Y$5/$X$36/(1-$K26))+($U$37*$R26*('VT CHS Emissions Schedule'!Y$36+$O26)/$X$37))-($Q26*'VT CHS Emissions Schedule'!Y$5)/(1-$K26))),0)</f>
        <v>0</v>
      </c>
      <c r="CC26" s="63">
        <f>IF(CC$15&lt;2025+$T26,IF($B26="Natural gas",($P26*BC26)/(1-$I26)-($Q26*'VT CHS Emissions Schedule'!Z$5)/(1-$K26),IF(OR($B26="Propane",$B26="Oil"),($P26*BC26)-($Q26*'VT CHS Emissions Schedule'!Z$5)/(1-$K26),(($U$33*$R26*('VT CHS Emissions Schedule'!Z$8+$N26)/$X$33)+($U$34*$R26*('VT CHS Emissions Schedule'!Z$9+$M26)/$X$34)+($U$35*$R26*'VT CHS Emissions Schedule'!Z$7/$X$35)/(1-$L26)+($U$36*$R26*'VT CHS Emissions Schedule'!Z$5/$X$36/(1-$K26))+($U$37*$R26*('VT CHS Emissions Schedule'!Z$36+$O26)/$X$37))-($Q26*'VT CHS Emissions Schedule'!Z$5)/(1-$K26))),0)</f>
        <v>0</v>
      </c>
      <c r="CD26" s="63">
        <f>IF(CD$15&lt;2025+$T26,IF($B26="Natural gas",($P26*BD26)/(1-$I26)-($Q26*'VT CHS Emissions Schedule'!AA$5)/(1-$K26),IF(OR($B26="Propane",$B26="Oil"),($P26*BD26)-($Q26*'VT CHS Emissions Schedule'!AA$5)/(1-$K26),(($U$33*$R26*('VT CHS Emissions Schedule'!AA$8+$N26)/$X$33)+($U$34*$R26*('VT CHS Emissions Schedule'!AA$9+$M26)/$X$34)+($U$35*$R26*'VT CHS Emissions Schedule'!AA$7/$X$35)/(1-$L26)+($U$36*$R26*'VT CHS Emissions Schedule'!AA$5/$X$36/(1-$K26))+($U$37*$R26*('VT CHS Emissions Schedule'!AA$36+$O26)/$X$37))-($Q26*'VT CHS Emissions Schedule'!AA$5)/(1-$K26))),0)</f>
        <v>0</v>
      </c>
      <c r="CE26" s="63">
        <f>IF(CE$15&lt;2025+$T26,IF($B26="Natural gas",($P26*BE26)/(1-$I26)-($Q26*'VT CHS Emissions Schedule'!AB$5)/(1-$K26),IF(OR($B26="Propane",$B26="Oil"),($P26*BE26)-($Q26*'VT CHS Emissions Schedule'!AB$5)/(1-$K26),(($U$33*$R26*('VT CHS Emissions Schedule'!AB$8+$N26)/$X$33)+($U$34*$R26*('VT CHS Emissions Schedule'!AB$9+$M26)/$X$34)+($U$35*$R26*'VT CHS Emissions Schedule'!AB$7/$X$35)/(1-$L26)+($U$36*$R26*'VT CHS Emissions Schedule'!AB$5/$X$36/(1-$K26))+($U$37*$R26*('VT CHS Emissions Schedule'!AB$36+$O26)/$X$37))-($Q26*'VT CHS Emissions Schedule'!AB$5)/(1-$K26))),0)</f>
        <v>0</v>
      </c>
      <c r="CF26" s="63">
        <f>IF(CF$15&lt;2025+$T26,IF($B26="Natural gas",($P26*BF26)/(1-$I26)-($Q26*'VT CHS Emissions Schedule'!AC$5)/(1-$K26),IF(OR($B26="Propane",$B26="Oil"),($P26*BF26)-($Q26*'VT CHS Emissions Schedule'!AC$5)/(1-$K26),(($U$33*$R26*('VT CHS Emissions Schedule'!AC$8+$N26)/$X$33)+($U$34*$R26*('VT CHS Emissions Schedule'!AC$9+$M26)/$X$34)+($U$35*$R26*'VT CHS Emissions Schedule'!AC$7/$X$35)/(1-$L26)+($U$36*$R26*'VT CHS Emissions Schedule'!AC$5/$X$36/(1-$K26))+($U$37*$R26*('VT CHS Emissions Schedule'!AC$36+$O26)/$X$37))-($Q26*'VT CHS Emissions Schedule'!AC$5)/(1-$K26))),0)</f>
        <v>0</v>
      </c>
      <c r="CG26" s="63">
        <f>IF(CG$15&lt;2025+$T26,BG26+($S26*'VT CHS Emissions Schedule'!D$5)/(1-$K26),0)</f>
        <v>668738.31252840254</v>
      </c>
      <c r="CH26" s="63">
        <f>IF(CH$15&lt;2025+$T26,BH26+($S26*'VT CHS Emissions Schedule'!E$5)/(1-$K26),0)</f>
        <v>679424.34671173536</v>
      </c>
      <c r="CI26" s="63">
        <f>IF(CI$15&lt;2025+$T26,BI26+($S26*'VT CHS Emissions Schedule'!F$5)/(1-$K26),0)</f>
        <v>690110.38089506829</v>
      </c>
      <c r="CJ26" s="63">
        <f>IF(CJ$15&lt;2025+$T26,BJ26+($S26*'VT CHS Emissions Schedule'!G$5)/(1-$K26),0)</f>
        <v>700796.4150784011</v>
      </c>
      <c r="CK26" s="63">
        <f>IF(CK$15&lt;2025+$T26,BK26+($S26*'VT CHS Emissions Schedule'!H$5)/(1-$K26),0)</f>
        <v>711482.44926173403</v>
      </c>
      <c r="CL26" s="63">
        <f>IF(CL$15&lt;2025+$T26,BL26+($S26*'VT CHS Emissions Schedule'!I$5)/(1-$K26),0)</f>
        <v>716909.19489491615</v>
      </c>
      <c r="CM26" s="63">
        <f>IF(CM$15&lt;2025+$T26,BM26+($S26*'VT CHS Emissions Schedule'!J$5)/(1-$K26),0)</f>
        <v>727595.22907824896</v>
      </c>
      <c r="CN26" s="63">
        <f>IF(CN$15&lt;2025+$T26,BN26+($S26*'VT CHS Emissions Schedule'!K$5)/(1-$K26),0)</f>
        <v>738281.26326158189</v>
      </c>
      <c r="CO26" s="63">
        <f>IF(CO$15&lt;2025+$T26,BO26+($S26*'VT CHS Emissions Schedule'!L$5)/(1-$K26),0)</f>
        <v>748967.2974449147</v>
      </c>
      <c r="CP26" s="63">
        <f>IF(CP$15&lt;2025+$T26,BP26+($S26*'VT CHS Emissions Schedule'!M$5)/(1-$K26),0)</f>
        <v>759653.33162824763</v>
      </c>
      <c r="CQ26" s="63">
        <f>IF(CQ$15&lt;2025+$T26,BQ26+($S26*'VT CHS Emissions Schedule'!N$5)/(1-$K26),0)</f>
        <v>769463.6101335471</v>
      </c>
      <c r="CR26" s="63">
        <f>IF(CR$15&lt;2025+$T26,BR26+($S26*'VT CHS Emissions Schedule'!O$5)/(1-$K26),0)</f>
        <v>769463.6101335471</v>
      </c>
      <c r="CS26" s="63">
        <f>IF(CS$15&lt;2025+$T26,BS26+($S26*'VT CHS Emissions Schedule'!P$5)/(1-$K26),0)</f>
        <v>769463.6101335471</v>
      </c>
      <c r="CT26" s="63">
        <f>IF(CT$15&lt;2025+$T26,BT26+($S26*'VT CHS Emissions Schedule'!Q$5)/(1-$K26),0)</f>
        <v>769463.6101335471</v>
      </c>
      <c r="CU26" s="63">
        <f>IF(CU$15&lt;2025+$T26,BU26+($S26*'VT CHS Emissions Schedule'!R$5)/(1-$K26),0)</f>
        <v>769463.6101335471</v>
      </c>
      <c r="CV26" s="63">
        <f>IF(CV$15&lt;2025+$T26,BV26+($S26*'VT CHS Emissions Schedule'!S$5)/(1-$K26),0)</f>
        <v>769188.9384669147</v>
      </c>
      <c r="CW26" s="63">
        <f>IF(CW$15&lt;2025+$T26,BW26+($S26*'VT CHS Emissions Schedule'!T$5)/(1-$K26),0)</f>
        <v>0</v>
      </c>
      <c r="CX26" s="63">
        <f>IF(CX$15&lt;2025+$T26,BX26+($S26*'VT CHS Emissions Schedule'!U$5)/(1-$K26),0)</f>
        <v>0</v>
      </c>
      <c r="CY26" s="63">
        <f>IF(CY$15&lt;2025+$T26,BY26+($S26*'VT CHS Emissions Schedule'!V$5)/(1-$K26),0)</f>
        <v>0</v>
      </c>
      <c r="CZ26" s="63">
        <f>IF(CZ$15&lt;2025+$T26,BZ26+($S26*'VT CHS Emissions Schedule'!W$5)/(1-$K26),0)</f>
        <v>0</v>
      </c>
      <c r="DA26" s="63">
        <f>IF(DA$15&lt;2025+$T26,CA26+($S26*'VT CHS Emissions Schedule'!X$5)/(1-$K26),0)</f>
        <v>0</v>
      </c>
      <c r="DB26" s="63">
        <f>IF(DB$15&lt;2025+$T26,CB26+($S26*'VT CHS Emissions Schedule'!Y$5)/(1-$K26),0)</f>
        <v>0</v>
      </c>
      <c r="DC26" s="63">
        <f>IF(DC$15&lt;2025+$T26,CC26+($S26*'VT CHS Emissions Schedule'!Z$5)/(1-$K26),0)</f>
        <v>0</v>
      </c>
      <c r="DD26" s="63">
        <f>IF(DD$15&lt;2025+$T26,CD26+($S26*'VT CHS Emissions Schedule'!AA$5)/(1-$K26),0)</f>
        <v>0</v>
      </c>
      <c r="DE26" s="63">
        <f>IF(DE$15&lt;2025+$T26,CE26+($S26*'VT CHS Emissions Schedule'!AB$5)/(1-$K26),0)</f>
        <v>0</v>
      </c>
      <c r="DF26" s="63">
        <f>IF(DF$15&lt;2025+$T26,CF26+($S26*'VT CHS Emissions Schedule'!AC$5)/(1-$K26),0)</f>
        <v>0</v>
      </c>
    </row>
    <row r="27" spans="1:110" ht="16.5" thickBot="1" x14ac:dyDescent="0.3">
      <c r="A27" s="516"/>
      <c r="B27" s="124" t="s">
        <v>162</v>
      </c>
      <c r="C27" s="195">
        <f t="shared" si="0"/>
        <v>9907232.6723460592</v>
      </c>
      <c r="D27" s="195">
        <f t="shared" si="1"/>
        <v>9678085.8504928034</v>
      </c>
      <c r="E27" s="221">
        <f t="shared" si="2"/>
        <v>9.9072326723460584</v>
      </c>
      <c r="F27" s="110">
        <f t="shared" si="3"/>
        <v>521401.57442797819</v>
      </c>
      <c r="G27" s="63">
        <f>IF($B27="Natural gas",($P27*AG27)/(1-$I27)-($Q27*'VT CHS Emissions Schedule'!D$5)/(1-$K27),IF(OR($B27="Propane",$B27="Oil"),($P27*AG27)-($Q27*'VT CHS Emissions Schedule'!D$5)/(1-$K27),(($W$33*$R27*('VT CHS Emissions Schedule'!D$8+$N27)/$X$33)+($W$34*$R27*('VT CHS Emissions Schedule'!D$9+$M27)/$X$34)+($W$35*$R27*'VT CHS Emissions Schedule'!D$7/$X$35)/(1-$L27)+($W$36*$R27*'VT CHS Emissions Schedule'!D$5/$X$36/(1-$K27))+($W$37*$R27*('VT CHS Emissions Schedule'!D$36+$N27)/$X$37))-($Q27*'VT CHS Emissions Schedule'!D$5)/(1-$K27)))</f>
        <v>547743.7211112784</v>
      </c>
      <c r="H27" s="63">
        <f>($S27*'VT CHS Emissions Schedule'!D$5)/(1-$K27)</f>
        <v>-26342.146683300187</v>
      </c>
      <c r="I27" s="65">
        <f>_xlfn.XLOOKUP(B27,Lookups!$A$3:$A$15,Lookups!$E$3:$E$15)</f>
        <v>0</v>
      </c>
      <c r="J27" s="64">
        <f>_xlfn.XLOOKUP(B27,Lookups!$A$3:$A$15,Lookups!$D$3:$D$15)</f>
        <v>0</v>
      </c>
      <c r="K27" s="65">
        <f>Lookups!$E$6</f>
        <v>8.9499999999999996E-2</v>
      </c>
      <c r="L27" s="65">
        <f>Lookups!$E$5</f>
        <v>1.4E-2</v>
      </c>
      <c r="M27" s="64">
        <f>Lookups!$D$4</f>
        <v>0.32764300000000002</v>
      </c>
      <c r="N27" s="64">
        <f>Lookups!$D$3</f>
        <v>0.21490000000000001</v>
      </c>
      <c r="O27" s="64">
        <f>Lookups!$D$8</f>
        <v>1.3776766038113153</v>
      </c>
      <c r="P27" s="71" t="s">
        <v>244</v>
      </c>
      <c r="Q27" s="63">
        <f t="shared" si="5"/>
        <v>3069.7662164923081</v>
      </c>
      <c r="R27" s="63">
        <f t="shared" si="6"/>
        <v>8256.0432000000001</v>
      </c>
      <c r="S27" s="63">
        <f t="shared" si="7"/>
        <v>-635.04</v>
      </c>
      <c r="T27" s="67">
        <v>16</v>
      </c>
      <c r="U27" s="79">
        <v>0.34</v>
      </c>
      <c r="V27" s="63">
        <v>12000</v>
      </c>
      <c r="W27" s="63">
        <v>1909</v>
      </c>
      <c r="X27" s="71">
        <v>7.8</v>
      </c>
      <c r="Y27" s="71" t="str">
        <f t="shared" si="8"/>
        <v>blended</v>
      </c>
      <c r="Z27" s="70">
        <v>15.2</v>
      </c>
      <c r="AA27" s="63">
        <f t="shared" si="9"/>
        <v>12000</v>
      </c>
      <c r="AB27" s="63">
        <v>240</v>
      </c>
      <c r="AC27" s="65">
        <v>6.9000000000000006E-2</v>
      </c>
      <c r="AD27" s="72">
        <v>3.4119999999999999</v>
      </c>
      <c r="AE27" s="73">
        <v>3.5999999999999999E-3</v>
      </c>
      <c r="AF27" s="74">
        <v>1.06E-3</v>
      </c>
      <c r="AG27" s="66" t="s">
        <v>244</v>
      </c>
      <c r="AH27" s="66" t="s">
        <v>244</v>
      </c>
      <c r="AI27" s="66" t="s">
        <v>244</v>
      </c>
      <c r="AJ27" s="66" t="s">
        <v>244</v>
      </c>
      <c r="AK27" s="66" t="s">
        <v>244</v>
      </c>
      <c r="AL27" s="66" t="s">
        <v>244</v>
      </c>
      <c r="AM27" s="66" t="s">
        <v>244</v>
      </c>
      <c r="AN27" s="66" t="s">
        <v>244</v>
      </c>
      <c r="AO27" s="66" t="s">
        <v>244</v>
      </c>
      <c r="AP27" s="66" t="s">
        <v>244</v>
      </c>
      <c r="AQ27" s="66" t="s">
        <v>244</v>
      </c>
      <c r="AR27" s="66" t="s">
        <v>244</v>
      </c>
      <c r="AS27" s="66" t="s">
        <v>244</v>
      </c>
      <c r="AT27" s="66" t="s">
        <v>244</v>
      </c>
      <c r="AU27" s="66" t="s">
        <v>244</v>
      </c>
      <c r="AV27" s="66" t="s">
        <v>244</v>
      </c>
      <c r="AW27" s="66" t="s">
        <v>244</v>
      </c>
      <c r="AX27" s="66" t="s">
        <v>244</v>
      </c>
      <c r="AY27" s="66" t="s">
        <v>244</v>
      </c>
      <c r="AZ27" s="66" t="s">
        <v>244</v>
      </c>
      <c r="BA27" s="66" t="s">
        <v>244</v>
      </c>
      <c r="BB27" s="66" t="s">
        <v>244</v>
      </c>
      <c r="BC27" s="66" t="s">
        <v>244</v>
      </c>
      <c r="BD27" s="66" t="s">
        <v>244</v>
      </c>
      <c r="BE27" s="66" t="s">
        <v>244</v>
      </c>
      <c r="BF27" s="66" t="s">
        <v>244</v>
      </c>
      <c r="BG27" s="63">
        <f>IF(BG$15&lt;2025+$T27,IF($B27="Natural gas",($P27*AG27)/(1-$I27)-($Q27*'VT CHS Emissions Schedule'!D$5)/(1-$K27),IF(OR($B27="Propane",$B27="Oil"),($P27*AG27)-($Q27*'VT CHS Emissions Schedule'!D$5)/(1-$K27),(($U$33*$R27*('VT CHS Emissions Schedule'!D$8+$N27)/$X$33)+($U$34*$R27*('VT CHS Emissions Schedule'!D$9+$M27)/$X$34)+($U$35*$R27*'VT CHS Emissions Schedule'!D$7/$X$35)/(1-$L27)+($U$36*$R27*'VT CHS Emissions Schedule'!D$5/$X$36/(1-$K27))+($U$37*$R27*('VT CHS Emissions Schedule'!D$36+$O27)/$X$37))-($Q27*'VT CHS Emissions Schedule'!D$5)/(1-$K27))),0)</f>
        <v>567319.29419197328</v>
      </c>
      <c r="BH27" s="63">
        <f>IF(BH$15&lt;2025+$T27,IF($B27="Natural gas",($P27*AH27)/(1-$I27)-($Q27*'VT CHS Emissions Schedule'!E$5)/(1-$K27),IF(OR($B27="Propane",$B27="Oil"),($P27*AH27)-($Q27*'VT CHS Emissions Schedule'!E$5)/(1-$K27),(($U$33*$R27*('VT CHS Emissions Schedule'!E$8+$N27)/$X$33)+($U$34*$R27*('VT CHS Emissions Schedule'!E$9+$M27)/$X$34)+($U$35*$R27*'VT CHS Emissions Schedule'!E$7/$X$35)/(1-$L27)+($U$36*$R27*'VT CHS Emissions Schedule'!E$5/$X$36/(1-$K27))+($U$37*$R27*('VT CHS Emissions Schedule'!E$36+$O27)/$X$37))-($Q27*'VT CHS Emissions Schedule'!E$5)/(1-$K27))),0)</f>
        <v>575606.64984125644</v>
      </c>
      <c r="BI27" s="63">
        <f>IF(BI$15&lt;2025+$T27,IF($B27="Natural gas",($P27*AI27)/(1-$I27)-($Q27*'VT CHS Emissions Schedule'!F$5)/(1-$K27),IF(OR($B27="Propane",$B27="Oil"),($P27*AI27)-($Q27*'VT CHS Emissions Schedule'!F$5)/(1-$K27),(($U$33*$R27*('VT CHS Emissions Schedule'!F$8+$N27)/$X$33)+($U$34*$R27*('VT CHS Emissions Schedule'!F$9+$M27)/$X$34)+($U$35*$R27*'VT CHS Emissions Schedule'!F$7/$X$35)/(1-$L27)+($U$36*$R27*'VT CHS Emissions Schedule'!F$5/$X$36/(1-$K27))+($U$37*$R27*('VT CHS Emissions Schedule'!F$36+$O27)/$X$37))-($Q27*'VT CHS Emissions Schedule'!F$5)/(1-$K27))),0)</f>
        <v>583894.0054905396</v>
      </c>
      <c r="BJ27" s="63">
        <f>IF(BJ$15&lt;2025+$T27,IF($B27="Natural gas",($P27*AJ27)/(1-$I27)-($Q27*'VT CHS Emissions Schedule'!G$5)/(1-$K27),IF(OR($B27="Propane",$B27="Oil"),($P27*AJ27)-($Q27*'VT CHS Emissions Schedule'!G$5)/(1-$K27),(($U$33*$R27*('VT CHS Emissions Schedule'!G$8+$N27)/$X$33)+($U$34*$R27*('VT CHS Emissions Schedule'!G$9+$M27)/$X$34)+($U$35*$R27*'VT CHS Emissions Schedule'!G$7/$X$35)/(1-$L27)+($U$36*$R27*'VT CHS Emissions Schedule'!G$5/$X$36/(1-$K27))+($U$37*$R27*('VT CHS Emissions Schedule'!G$36+$O27)/$X$37))-($Q27*'VT CHS Emissions Schedule'!G$5)/(1-$K27))),0)</f>
        <v>592181.36113982275</v>
      </c>
      <c r="BK27" s="63">
        <f>IF(BK$15&lt;2025+$T27,IF($B27="Natural gas",($P27*AK27)/(1-$I27)-($Q27*'VT CHS Emissions Schedule'!H$5)/(1-$K27),IF(OR($B27="Propane",$B27="Oil"),($P27*AK27)-($Q27*'VT CHS Emissions Schedule'!H$5)/(1-$K27),(($U$33*$R27*('VT CHS Emissions Schedule'!H$8+$N27)/$X$33)+($U$34*$R27*('VT CHS Emissions Schedule'!H$9+$M27)/$X$34)+($U$35*$R27*'VT CHS Emissions Schedule'!H$7/$X$35)/(1-$L27)+($U$36*$R27*'VT CHS Emissions Schedule'!H$5/$X$36/(1-$K27))+($U$37*$R27*('VT CHS Emissions Schedule'!H$36+$O27)/$X$37))-($Q27*'VT CHS Emissions Schedule'!H$5)/(1-$K27))),0)</f>
        <v>600468.71678910591</v>
      </c>
      <c r="BL27" s="63">
        <f>IF(BL$15&lt;2025+$T27,IF($B27="Natural gas",($P27*AL27)/(1-$I27)-($Q27*'VT CHS Emissions Schedule'!I$5)/(1-$K27),IF(OR($B27="Propane",$B27="Oil"),($P27*AL27)-($Q27*'VT CHS Emissions Schedule'!I$5)/(1-$K27),(($U$33*$R27*('VT CHS Emissions Schedule'!I$8+$N27)/$X$33)+($U$34*$R27*('VT CHS Emissions Schedule'!I$9+$M27)/$X$34)+($U$35*$R27*'VT CHS Emissions Schedule'!I$7/$X$35)/(1-$L27)+($U$36*$R27*'VT CHS Emissions Schedule'!I$5/$X$36/(1-$K27))+($U$37*$R27*('VT CHS Emissions Schedule'!I$36+$O27)/$X$37))-($Q27*'VT CHS Emissions Schedule'!I$5)/(1-$K27))),0)</f>
        <v>605471.47295092943</v>
      </c>
      <c r="BM27" s="63">
        <f>IF(BM$15&lt;2025+$T27,IF($B27="Natural gas",($P27*AM27)/(1-$I27)-($Q27*'VT CHS Emissions Schedule'!J$5)/(1-$K27),IF(OR($B27="Propane",$B27="Oil"),($P27*AM27)-($Q27*'VT CHS Emissions Schedule'!J$5)/(1-$K27),(($U$33*$R27*('VT CHS Emissions Schedule'!J$8+$N27)/$X$33)+($U$34*$R27*('VT CHS Emissions Schedule'!J$9+$M27)/$X$34)+($U$35*$R27*'VT CHS Emissions Schedule'!J$7/$X$35)/(1-$L27)+($U$36*$R27*'VT CHS Emissions Schedule'!J$5/$X$36/(1-$K27))+($U$37*$R27*('VT CHS Emissions Schedule'!J$36+$O27)/$X$37))-($Q27*'VT CHS Emissions Schedule'!J$5)/(1-$K27))),0)</f>
        <v>613758.82860021258</v>
      </c>
      <c r="BN27" s="63">
        <f>IF(BN$15&lt;2025+$T27,IF($B27="Natural gas",($P27*AN27)/(1-$I27)-($Q27*'VT CHS Emissions Schedule'!K$5)/(1-$K27),IF(OR($B27="Propane",$B27="Oil"),($P27*AN27)-($Q27*'VT CHS Emissions Schedule'!K$5)/(1-$K27),(($U$33*$R27*('VT CHS Emissions Schedule'!K$8+$N27)/$X$33)+($U$34*$R27*('VT CHS Emissions Schedule'!K$9+$M27)/$X$34)+($U$35*$R27*'VT CHS Emissions Schedule'!K$7/$X$35)/(1-$L27)+($U$36*$R27*'VT CHS Emissions Schedule'!K$5/$X$36/(1-$K27))+($U$37*$R27*('VT CHS Emissions Schedule'!K$36+$O27)/$X$37))-($Q27*'VT CHS Emissions Schedule'!K$5)/(1-$K27))),0)</f>
        <v>622046.18424949574</v>
      </c>
      <c r="BO27" s="63">
        <f>IF(BO$15&lt;2025+$T27,IF($B27="Natural gas",($P27*AO27)/(1-$I27)-($Q27*'VT CHS Emissions Schedule'!L$5)/(1-$K27),IF(OR($B27="Propane",$B27="Oil"),($P27*AO27)-($Q27*'VT CHS Emissions Schedule'!L$5)/(1-$K27),(($U$33*$R27*('VT CHS Emissions Schedule'!L$8+$N27)/$X$33)+($U$34*$R27*('VT CHS Emissions Schedule'!L$9+$M27)/$X$34)+($U$35*$R27*'VT CHS Emissions Schedule'!L$7/$X$35)/(1-$L27)+($U$36*$R27*'VT CHS Emissions Schedule'!L$5/$X$36/(1-$K27))+($U$37*$R27*('VT CHS Emissions Schedule'!L$36+$O27)/$X$37))-($Q27*'VT CHS Emissions Schedule'!L$5)/(1-$K27))),0)</f>
        <v>630333.53989877889</v>
      </c>
      <c r="BP27" s="63">
        <f>IF(BP$15&lt;2025+$T27,IF($B27="Natural gas",($P27*AP27)/(1-$I27)-($Q27*'VT CHS Emissions Schedule'!M$5)/(1-$K27),IF(OR($B27="Propane",$B27="Oil"),($P27*AP27)-($Q27*'VT CHS Emissions Schedule'!M$5)/(1-$K27),(($U$33*$R27*('VT CHS Emissions Schedule'!M$8+$N27)/$X$33)+($U$34*$R27*('VT CHS Emissions Schedule'!M$9+$M27)/$X$34)+($U$35*$R27*'VT CHS Emissions Schedule'!M$7/$X$35)/(1-$L27)+($U$36*$R27*'VT CHS Emissions Schedule'!M$5/$X$36/(1-$K27))+($U$37*$R27*('VT CHS Emissions Schedule'!M$36+$O27)/$X$37))-($Q27*'VT CHS Emissions Schedule'!M$5)/(1-$K27))),0)</f>
        <v>638620.89554806205</v>
      </c>
      <c r="BQ27" s="63">
        <f>IF(BQ$15&lt;2025+$T27,IF($B27="Natural gas",($P27*AQ27)/(1-$I27)-($Q27*'VT CHS Emissions Schedule'!N$5)/(1-$K27),IF(OR($B27="Propane",$B27="Oil"),($P27*AQ27)-($Q27*'VT CHS Emissions Schedule'!N$5)/(1-$K27),(($U$33*$R27*('VT CHS Emissions Schedule'!N$8+$N27)/$X$33)+($U$34*$R27*('VT CHS Emissions Schedule'!N$9+$M27)/$X$34)+($U$35*$R27*'VT CHS Emissions Schedule'!N$7/$X$35)/(1-$L27)+($U$36*$R27*'VT CHS Emissions Schedule'!N$5/$X$36/(1-$K27))+($U$37*$R27*('VT CHS Emissions Schedule'!N$36+$O27)/$X$37))-($Q27*'VT CHS Emissions Schedule'!N$5)/(1-$K27))),0)</f>
        <v>646282.82256725978</v>
      </c>
      <c r="BR27" s="63">
        <f>IF(BR$15&lt;2025+$T27,IF($B27="Natural gas",($P27*AR27)/(1-$I27)-($Q27*'VT CHS Emissions Schedule'!O$5)/(1-$K27),IF(OR($B27="Propane",$B27="Oil"),($P27*AR27)-($Q27*'VT CHS Emissions Schedule'!O$5)/(1-$K27),(($U$33*$R27*('VT CHS Emissions Schedule'!O$8+$N27)/$X$33)+($U$34*$R27*('VT CHS Emissions Schedule'!O$9+$M27)/$X$34)+($U$35*$R27*'VT CHS Emissions Schedule'!O$7/$X$35)/(1-$L27)+($U$36*$R27*'VT CHS Emissions Schedule'!O$5/$X$36/(1-$K27))+($U$37*$R27*('VT CHS Emissions Schedule'!O$36+$O27)/$X$37))-($Q27*'VT CHS Emissions Schedule'!O$5)/(1-$K27))),0)</f>
        <v>646282.82256725978</v>
      </c>
      <c r="BS27" s="63">
        <f>IF(BS$15&lt;2025+$T27,IF($B27="Natural gas",($P27*AS27)/(1-$I27)-($Q27*'VT CHS Emissions Schedule'!P$5)/(1-$K27),IF(OR($B27="Propane",$B27="Oil"),($P27*AS27)-($Q27*'VT CHS Emissions Schedule'!P$5)/(1-$K27),(($U$33*$R27*('VT CHS Emissions Schedule'!P$8+$N27)/$X$33)+($U$34*$R27*('VT CHS Emissions Schedule'!P$9+$M27)/$X$34)+($U$35*$R27*'VT CHS Emissions Schedule'!P$7/$X$35)/(1-$L27)+($U$36*$R27*'VT CHS Emissions Schedule'!P$5/$X$36/(1-$K27))+($U$37*$R27*('VT CHS Emissions Schedule'!P$36+$O27)/$X$37))-($Q27*'VT CHS Emissions Schedule'!P$5)/(1-$K27))),0)</f>
        <v>646282.82256725978</v>
      </c>
      <c r="BT27" s="63">
        <f>IF(BT$15&lt;2025+$T27,IF($B27="Natural gas",($P27*AT27)/(1-$I27)-($Q27*'VT CHS Emissions Schedule'!Q$5)/(1-$K27),IF(OR($B27="Propane",$B27="Oil"),($P27*AT27)-($Q27*'VT CHS Emissions Schedule'!Q$5)/(1-$K27),(($U$33*$R27*('VT CHS Emissions Schedule'!Q$8+$N27)/$X$33)+($U$34*$R27*('VT CHS Emissions Schedule'!Q$9+$M27)/$X$34)+($U$35*$R27*'VT CHS Emissions Schedule'!Q$7/$X$35)/(1-$L27)+($U$36*$R27*'VT CHS Emissions Schedule'!Q$5/$X$36/(1-$K27))+($U$37*$R27*('VT CHS Emissions Schedule'!Q$36+$O27)/$X$37))-($Q27*'VT CHS Emissions Schedule'!Q$5)/(1-$K27))),0)</f>
        <v>646282.82256725978</v>
      </c>
      <c r="BU27" s="63">
        <f>IF(BU$15&lt;2025+$T27,IF($B27="Natural gas",($P27*AU27)/(1-$I27)-($Q27*'VT CHS Emissions Schedule'!R$5)/(1-$K27),IF(OR($B27="Propane",$B27="Oil"),($P27*AU27)-($Q27*'VT CHS Emissions Schedule'!R$5)/(1-$K27),(($U$33*$R27*('VT CHS Emissions Schedule'!R$8+$N27)/$X$33)+($U$34*$R27*('VT CHS Emissions Schedule'!R$9+$M27)/$X$34)+($U$35*$R27*'VT CHS Emissions Schedule'!R$7/$X$35)/(1-$L27)+($U$36*$R27*'VT CHS Emissions Schedule'!R$5/$X$36/(1-$K27))+($U$37*$R27*('VT CHS Emissions Schedule'!R$36+$O27)/$X$37))-($Q27*'VT CHS Emissions Schedule'!R$5)/(1-$K27))),0)</f>
        <v>646282.82256725978</v>
      </c>
      <c r="BV27" s="63">
        <f>IF(BV$15&lt;2025+$T27,IF($B27="Natural gas",($P27*AV27)/(1-$I27)-($Q27*'VT CHS Emissions Schedule'!S$5)/(1-$K27),IF(OR($B27="Propane",$B27="Oil"),($P27*AV27)-($Q27*'VT CHS Emissions Schedule'!S$5)/(1-$K27),(($U$33*$R27*('VT CHS Emissions Schedule'!S$8+$N27)/$X$33)+($U$34*$R27*('VT CHS Emissions Schedule'!S$9+$M27)/$X$34)+($U$35*$R27*'VT CHS Emissions Schedule'!S$7/$X$35)/(1-$L27)+($U$36*$R27*'VT CHS Emissions Schedule'!S$5/$X$36/(1-$K27))+($U$37*$R27*('VT CHS Emissions Schedule'!S$36+$O27)/$X$37))-($Q27*'VT CHS Emissions Schedule'!S$5)/(1-$K27))),0)</f>
        <v>646117.61080958357</v>
      </c>
      <c r="BW27" s="63">
        <f>IF(BW$15&lt;2025+$T27,IF($B27="Natural gas",($P27*AW27)/(1-$I27)-($Q27*'VT CHS Emissions Schedule'!T$5)/(1-$K27),IF(OR($B27="Propane",$B27="Oil"),($P27*AW27)-($Q27*'VT CHS Emissions Schedule'!T$5)/(1-$K27),(($U$33*$R27*('VT CHS Emissions Schedule'!T$8+$N27)/$X$33)+($U$34*$R27*('VT CHS Emissions Schedule'!T$9+$M27)/$X$34)+($U$35*$R27*'VT CHS Emissions Schedule'!T$7/$X$35)/(1-$L27)+($U$36*$R27*'VT CHS Emissions Schedule'!T$5/$X$36/(1-$K27))+($U$37*$R27*('VT CHS Emissions Schedule'!T$36+$O27)/$X$37))-($Q27*'VT CHS Emissions Schedule'!T$5)/(1-$K27))),0)</f>
        <v>0</v>
      </c>
      <c r="BX27" s="63">
        <f>IF(BX$15&lt;2025+$T27,IF($B27="Natural gas",($P27*AX27)/(1-$I27)-($Q27*'VT CHS Emissions Schedule'!U$5)/(1-$K27),IF(OR($B27="Propane",$B27="Oil"),($P27*AX27)-($Q27*'VT CHS Emissions Schedule'!U$5)/(1-$K27),(($U$33*$R27*('VT CHS Emissions Schedule'!U$8+$N27)/$X$33)+($U$34*$R27*('VT CHS Emissions Schedule'!U$9+$M27)/$X$34)+($U$35*$R27*'VT CHS Emissions Schedule'!U$7/$X$35)/(1-$L27)+($U$36*$R27*'VT CHS Emissions Schedule'!U$5/$X$36/(1-$K27))+($U$37*$R27*('VT CHS Emissions Schedule'!U$36+$O27)/$X$37))-($Q27*'VT CHS Emissions Schedule'!U$5)/(1-$K27))),0)</f>
        <v>0</v>
      </c>
      <c r="BY27" s="63">
        <f>IF(BY$15&lt;2025+$T27,IF($B27="Natural gas",($P27*AY27)/(1-$I27)-($Q27*'VT CHS Emissions Schedule'!V$5)/(1-$K27),IF(OR($B27="Propane",$B27="Oil"),($P27*AY27)-($Q27*'VT CHS Emissions Schedule'!V$5)/(1-$K27),(($U$33*$R27*('VT CHS Emissions Schedule'!V$8+$N27)/$X$33)+($U$34*$R27*('VT CHS Emissions Schedule'!V$9+$M27)/$X$34)+($U$35*$R27*'VT CHS Emissions Schedule'!V$7/$X$35)/(1-$L27)+($U$36*$R27*'VT CHS Emissions Schedule'!V$5/$X$36/(1-$K27))+($U$37*$R27*('VT CHS Emissions Schedule'!V$36+$O27)/$X$37))-($Q27*'VT CHS Emissions Schedule'!V$5)/(1-$K27))),0)</f>
        <v>0</v>
      </c>
      <c r="BZ27" s="63">
        <f>IF(BZ$15&lt;2025+$T27,IF($B27="Natural gas",($P27*AZ27)/(1-$I27)-($Q27*'VT CHS Emissions Schedule'!W$5)/(1-$K27),IF(OR($B27="Propane",$B27="Oil"),($P27*AZ27)-($Q27*'VT CHS Emissions Schedule'!W$5)/(1-$K27),(($U$33*$R27*('VT CHS Emissions Schedule'!W$8+$N27)/$X$33)+($U$34*$R27*('VT CHS Emissions Schedule'!W$9+$M27)/$X$34)+($U$35*$R27*'VT CHS Emissions Schedule'!W$7/$X$35)/(1-$L27)+($U$36*$R27*'VT CHS Emissions Schedule'!W$5/$X$36/(1-$K27))+($U$37*$R27*('VT CHS Emissions Schedule'!W$36+$O27)/$X$37))-($Q27*'VT CHS Emissions Schedule'!W$5)/(1-$K27))),0)</f>
        <v>0</v>
      </c>
      <c r="CA27" s="63">
        <f>IF(CA$15&lt;2025+$T27,IF($B27="Natural gas",($P27*BA27)/(1-$I27)-($Q27*'VT CHS Emissions Schedule'!X$5)/(1-$K27),IF(OR($B27="Propane",$B27="Oil"),($P27*BA27)-($Q27*'VT CHS Emissions Schedule'!X$5)/(1-$K27),(($U$33*$R27*('VT CHS Emissions Schedule'!X$8+$N27)/$X$33)+($U$34*$R27*('VT CHS Emissions Schedule'!X$9+$M27)/$X$34)+($U$35*$R27*'VT CHS Emissions Schedule'!X$7/$X$35)/(1-$L27)+($U$36*$R27*'VT CHS Emissions Schedule'!X$5/$X$36/(1-$K27))+($U$37*$R27*('VT CHS Emissions Schedule'!X$36+$O27)/$X$37))-($Q27*'VT CHS Emissions Schedule'!X$5)/(1-$K27))),0)</f>
        <v>0</v>
      </c>
      <c r="CB27" s="63">
        <f>IF(CB$15&lt;2025+$T27,IF($B27="Natural gas",($P27*BB27)/(1-$I27)-($Q27*'VT CHS Emissions Schedule'!Y$5)/(1-$K27),IF(OR($B27="Propane",$B27="Oil"),($P27*BB27)-($Q27*'VT CHS Emissions Schedule'!Y$5)/(1-$K27),(($U$33*$R27*('VT CHS Emissions Schedule'!Y$8+$N27)/$X$33)+($U$34*$R27*('VT CHS Emissions Schedule'!Y$9+$M27)/$X$34)+($U$35*$R27*'VT CHS Emissions Schedule'!Y$7/$X$35)/(1-$L27)+($U$36*$R27*'VT CHS Emissions Schedule'!Y$5/$X$36/(1-$K27))+($U$37*$R27*('VT CHS Emissions Schedule'!Y$36+$O27)/$X$37))-($Q27*'VT CHS Emissions Schedule'!Y$5)/(1-$K27))),0)</f>
        <v>0</v>
      </c>
      <c r="CC27" s="63">
        <f>IF(CC$15&lt;2025+$T27,IF($B27="Natural gas",($P27*BC27)/(1-$I27)-($Q27*'VT CHS Emissions Schedule'!Z$5)/(1-$K27),IF(OR($B27="Propane",$B27="Oil"),($P27*BC27)-($Q27*'VT CHS Emissions Schedule'!Z$5)/(1-$K27),(($U$33*$R27*('VT CHS Emissions Schedule'!Z$8+$N27)/$X$33)+($U$34*$R27*('VT CHS Emissions Schedule'!Z$9+$M27)/$X$34)+($U$35*$R27*'VT CHS Emissions Schedule'!Z$7/$X$35)/(1-$L27)+($U$36*$R27*'VT CHS Emissions Schedule'!Z$5/$X$36/(1-$K27))+($U$37*$R27*('VT CHS Emissions Schedule'!Z$36+$O27)/$X$37))-($Q27*'VT CHS Emissions Schedule'!Z$5)/(1-$K27))),0)</f>
        <v>0</v>
      </c>
      <c r="CD27" s="63">
        <f>IF(CD$15&lt;2025+$T27,IF($B27="Natural gas",($P27*BD27)/(1-$I27)-($Q27*'VT CHS Emissions Schedule'!AA$5)/(1-$K27),IF(OR($B27="Propane",$B27="Oil"),($P27*BD27)-($Q27*'VT CHS Emissions Schedule'!AA$5)/(1-$K27),(($U$33*$R27*('VT CHS Emissions Schedule'!AA$8+$N27)/$X$33)+($U$34*$R27*('VT CHS Emissions Schedule'!AA$9+$M27)/$X$34)+($U$35*$R27*'VT CHS Emissions Schedule'!AA$7/$X$35)/(1-$L27)+($U$36*$R27*'VT CHS Emissions Schedule'!AA$5/$X$36/(1-$K27))+($U$37*$R27*('VT CHS Emissions Schedule'!AA$36+$O27)/$X$37))-($Q27*'VT CHS Emissions Schedule'!AA$5)/(1-$K27))),0)</f>
        <v>0</v>
      </c>
      <c r="CE27" s="63">
        <f>IF(CE$15&lt;2025+$T27,IF($B27="Natural gas",($P27*BE27)/(1-$I27)-($Q27*'VT CHS Emissions Schedule'!AB$5)/(1-$K27),IF(OR($B27="Propane",$B27="Oil"),($P27*BE27)-($Q27*'VT CHS Emissions Schedule'!AB$5)/(1-$K27),(($U$33*$R27*('VT CHS Emissions Schedule'!AB$8+$N27)/$X$33)+($U$34*$R27*('VT CHS Emissions Schedule'!AB$9+$M27)/$X$34)+($U$35*$R27*'VT CHS Emissions Schedule'!AB$7/$X$35)/(1-$L27)+($U$36*$R27*'VT CHS Emissions Schedule'!AB$5/$X$36/(1-$K27))+($U$37*$R27*('VT CHS Emissions Schedule'!AB$36+$O27)/$X$37))-($Q27*'VT CHS Emissions Schedule'!AB$5)/(1-$K27))),0)</f>
        <v>0</v>
      </c>
      <c r="CF27" s="63">
        <f>IF(CF$15&lt;2025+$T27,IF($B27="Natural gas",($P27*BF27)/(1-$I27)-($Q27*'VT CHS Emissions Schedule'!AC$5)/(1-$K27),IF(OR($B27="Propane",$B27="Oil"),($P27*BF27)-($Q27*'VT CHS Emissions Schedule'!AC$5)/(1-$K27),(($U$33*$R27*('VT CHS Emissions Schedule'!AC$8+$N27)/$X$33)+($U$34*$R27*('VT CHS Emissions Schedule'!AC$9+$M27)/$X$34)+($U$35*$R27*'VT CHS Emissions Schedule'!AC$7/$X$35)/(1-$L27)+($U$36*$R27*'VT CHS Emissions Schedule'!AC$5/$X$36/(1-$K27))+($U$37*$R27*('VT CHS Emissions Schedule'!AC$36+$O27)/$X$37))-($Q27*'VT CHS Emissions Schedule'!AC$5)/(1-$K27))),0)</f>
        <v>0</v>
      </c>
      <c r="CG27" s="63">
        <f>IF(CG$15&lt;2025+$T27,BG27+($S27*'VT CHS Emissions Schedule'!D$5)/(1-$K27),0)</f>
        <v>540977.14750867314</v>
      </c>
      <c r="CH27" s="63">
        <f>IF(CH$15&lt;2025+$T27,BH27+($S27*'VT CHS Emissions Schedule'!E$5)/(1-$K27),0)</f>
        <v>551096.19387299952</v>
      </c>
      <c r="CI27" s="63">
        <f>IF(CI$15&lt;2025+$T27,BI27+($S27*'VT CHS Emissions Schedule'!F$5)/(1-$K27),0)</f>
        <v>561215.24023732601</v>
      </c>
      <c r="CJ27" s="63">
        <f>IF(CJ$15&lt;2025+$T27,BJ27+($S27*'VT CHS Emissions Schedule'!G$5)/(1-$K27),0)</f>
        <v>571334.28660165251</v>
      </c>
      <c r="CK27" s="63">
        <f>IF(CK$15&lt;2025+$T27,BK27+($S27*'VT CHS Emissions Schedule'!H$5)/(1-$K27),0)</f>
        <v>581453.332965979</v>
      </c>
      <c r="CL27" s="63">
        <f>IF(CL$15&lt;2025+$T27,BL27+($S27*'VT CHS Emissions Schedule'!I$5)/(1-$K27),0)</f>
        <v>588287.77984284586</v>
      </c>
      <c r="CM27" s="63">
        <f>IF(CM$15&lt;2025+$T27,BM27+($S27*'VT CHS Emissions Schedule'!J$5)/(1-$K27),0)</f>
        <v>598406.82620717224</v>
      </c>
      <c r="CN27" s="63">
        <f>IF(CN$15&lt;2025+$T27,BN27+($S27*'VT CHS Emissions Schedule'!K$5)/(1-$K27),0)</f>
        <v>608525.87257149874</v>
      </c>
      <c r="CO27" s="63">
        <f>IF(CO$15&lt;2025+$T27,BO27+($S27*'VT CHS Emissions Schedule'!L$5)/(1-$K27),0)</f>
        <v>618644.91893582523</v>
      </c>
      <c r="CP27" s="63">
        <f>IF(CP$15&lt;2025+$T27,BP27+($S27*'VT CHS Emissions Schedule'!M$5)/(1-$K27),0)</f>
        <v>628763.96530015173</v>
      </c>
      <c r="CQ27" s="63">
        <f>IF(CQ$15&lt;2025+$T27,BQ27+($S27*'VT CHS Emissions Schedule'!N$5)/(1-$K27),0)</f>
        <v>638257.58303439268</v>
      </c>
      <c r="CR27" s="63">
        <f>IF(CR$15&lt;2025+$T27,BR27+($S27*'VT CHS Emissions Schedule'!O$5)/(1-$K27),0)</f>
        <v>638257.58303439268</v>
      </c>
      <c r="CS27" s="63">
        <f>IF(CS$15&lt;2025+$T27,BS27+($S27*'VT CHS Emissions Schedule'!P$5)/(1-$K27),0)</f>
        <v>638257.58303439268</v>
      </c>
      <c r="CT27" s="63">
        <f>IF(CT$15&lt;2025+$T27,BT27+($S27*'VT CHS Emissions Schedule'!Q$5)/(1-$K27),0)</f>
        <v>638257.58303439268</v>
      </c>
      <c r="CU27" s="63">
        <f>IF(CU$15&lt;2025+$T27,BU27+($S27*'VT CHS Emissions Schedule'!R$5)/(1-$K27),0)</f>
        <v>638257.58303439268</v>
      </c>
      <c r="CV27" s="63">
        <f>IF(CV$15&lt;2025+$T27,BV27+($S27*'VT CHS Emissions Schedule'!S$5)/(1-$K27),0)</f>
        <v>638092.37127671647</v>
      </c>
      <c r="CW27" s="63">
        <f>IF(CW$15&lt;2025+$T27,BW27+($S27*'VT CHS Emissions Schedule'!T$5)/(1-$K27),0)</f>
        <v>0</v>
      </c>
      <c r="CX27" s="63">
        <f>IF(CX$15&lt;2025+$T27,BX27+($S27*'VT CHS Emissions Schedule'!U$5)/(1-$K27),0)</f>
        <v>0</v>
      </c>
      <c r="CY27" s="63">
        <f>IF(CY$15&lt;2025+$T27,BY27+($S27*'VT CHS Emissions Schedule'!V$5)/(1-$K27),0)</f>
        <v>0</v>
      </c>
      <c r="CZ27" s="63">
        <f>IF(CZ$15&lt;2025+$T27,BZ27+($S27*'VT CHS Emissions Schedule'!W$5)/(1-$K27),0)</f>
        <v>0</v>
      </c>
      <c r="DA27" s="63">
        <f>IF(DA$15&lt;2025+$T27,CA27+($S27*'VT CHS Emissions Schedule'!X$5)/(1-$K27),0)</f>
        <v>0</v>
      </c>
      <c r="DB27" s="63">
        <f>IF(DB$15&lt;2025+$T27,CB27+($S27*'VT CHS Emissions Schedule'!Y$5)/(1-$K27),0)</f>
        <v>0</v>
      </c>
      <c r="DC27" s="63">
        <f>IF(DC$15&lt;2025+$T27,CC27+($S27*'VT CHS Emissions Schedule'!Z$5)/(1-$K27),0)</f>
        <v>0</v>
      </c>
      <c r="DD27" s="63">
        <f>IF(DD$15&lt;2025+$T27,CD27+($S27*'VT CHS Emissions Schedule'!AA$5)/(1-$K27),0)</f>
        <v>0</v>
      </c>
      <c r="DE27" s="63">
        <f>IF(DE$15&lt;2025+$T27,CE27+($S27*'VT CHS Emissions Schedule'!AB$5)/(1-$K27),0)</f>
        <v>0</v>
      </c>
      <c r="DF27" s="63">
        <f>IF(DF$15&lt;2025+$T27,CF27+($S27*'VT CHS Emissions Schedule'!AC$5)/(1-$K27),0)</f>
        <v>0</v>
      </c>
    </row>
    <row r="28" spans="1:110" ht="15.75" x14ac:dyDescent="0.25">
      <c r="D28" s="109"/>
      <c r="E28" s="109"/>
    </row>
    <row r="29" spans="1:110" ht="15.75" x14ac:dyDescent="0.3">
      <c r="A29"/>
      <c r="B29"/>
      <c r="D29" s="109"/>
      <c r="E29" s="109"/>
    </row>
    <row r="30" spans="1:110" ht="15.75" x14ac:dyDescent="0.3">
      <c r="A30"/>
      <c r="B30"/>
      <c r="D30" s="109"/>
      <c r="E30" s="109"/>
    </row>
    <row r="31" spans="1:110" ht="15.75" x14ac:dyDescent="0.3">
      <c r="A31"/>
      <c r="B31"/>
      <c r="D31" s="109"/>
      <c r="E31" s="109"/>
      <c r="T31" s="61" t="s">
        <v>423</v>
      </c>
      <c r="U31"/>
      <c r="V31"/>
    </row>
    <row r="32" spans="1:110" ht="55.5" x14ac:dyDescent="0.3">
      <c r="A32"/>
      <c r="B32"/>
      <c r="D32" s="109"/>
      <c r="E32" s="109"/>
      <c r="T32" s="120" t="s">
        <v>16</v>
      </c>
      <c r="U32" s="120" t="s">
        <v>9</v>
      </c>
      <c r="V32" s="120" t="s">
        <v>7</v>
      </c>
      <c r="W32" s="120" t="s">
        <v>6</v>
      </c>
      <c r="X32" s="120" t="s">
        <v>294</v>
      </c>
    </row>
    <row r="33" spans="1:24" ht="15" customHeight="1" x14ac:dyDescent="0.3">
      <c r="A33"/>
      <c r="B33"/>
      <c r="D33" s="109"/>
      <c r="E33" s="109"/>
      <c r="T33" s="117" t="s">
        <v>10</v>
      </c>
      <c r="U33" s="207">
        <v>0.45</v>
      </c>
      <c r="V33" s="207">
        <v>0.05</v>
      </c>
      <c r="W33" s="208">
        <v>0.41</v>
      </c>
      <c r="X33" s="119">
        <v>0.84</v>
      </c>
    </row>
    <row r="34" spans="1:24" ht="15.75" x14ac:dyDescent="0.3">
      <c r="A34"/>
      <c r="B34"/>
      <c r="D34" s="109"/>
      <c r="E34" s="109"/>
      <c r="T34" s="117" t="s">
        <v>8</v>
      </c>
      <c r="U34" s="207">
        <v>0.17</v>
      </c>
      <c r="V34" s="207">
        <v>0.05</v>
      </c>
      <c r="W34" s="208">
        <v>0.16</v>
      </c>
      <c r="X34" s="119">
        <v>0.83</v>
      </c>
    </row>
    <row r="35" spans="1:24" ht="15.75" x14ac:dyDescent="0.3">
      <c r="A35"/>
      <c r="B35"/>
      <c r="D35" s="109"/>
      <c r="E35" s="109"/>
      <c r="T35" s="117" t="s">
        <v>11</v>
      </c>
      <c r="U35" s="207">
        <v>0.23</v>
      </c>
      <c r="V35" s="207">
        <v>0.66</v>
      </c>
      <c r="W35" s="208">
        <v>0.27</v>
      </c>
      <c r="X35" s="119">
        <v>0.85</v>
      </c>
    </row>
    <row r="36" spans="1:24" ht="15" customHeight="1" x14ac:dyDescent="0.3">
      <c r="A36"/>
      <c r="B36"/>
      <c r="D36" s="109"/>
      <c r="E36" s="109"/>
      <c r="T36" s="117" t="s">
        <v>18</v>
      </c>
      <c r="U36" s="207">
        <v>0.06</v>
      </c>
      <c r="V36" s="207">
        <v>0.23</v>
      </c>
      <c r="W36" s="208">
        <v>0.08</v>
      </c>
      <c r="X36" s="119">
        <v>2.52</v>
      </c>
    </row>
    <row r="37" spans="1:24" ht="15.75" x14ac:dyDescent="0.3">
      <c r="A37"/>
      <c r="B37"/>
      <c r="D37" s="109"/>
      <c r="E37" s="109"/>
      <c r="T37" s="117" t="s">
        <v>5</v>
      </c>
      <c r="U37" s="207">
        <v>0.08</v>
      </c>
      <c r="V37" s="207">
        <v>0.01</v>
      </c>
      <c r="W37" s="208">
        <v>7.0000000000000007E-2</v>
      </c>
      <c r="X37" s="119">
        <v>0.53</v>
      </c>
    </row>
    <row r="38" spans="1:24" ht="15.75" x14ac:dyDescent="0.25">
      <c r="B38" s="109"/>
      <c r="D38" s="109"/>
      <c r="E38" s="109"/>
    </row>
    <row r="39" spans="1:24" ht="15.75" x14ac:dyDescent="0.25">
      <c r="D39" s="109"/>
      <c r="E39" s="109"/>
    </row>
    <row r="40" spans="1:24" ht="15.75" x14ac:dyDescent="0.25">
      <c r="D40" s="109"/>
      <c r="E40" s="109"/>
    </row>
    <row r="51" spans="20:22" ht="15.75" x14ac:dyDescent="0.3">
      <c r="T51"/>
      <c r="U51"/>
      <c r="V51"/>
    </row>
    <row r="52" spans="20:22" ht="15.75" x14ac:dyDescent="0.3">
      <c r="T52"/>
      <c r="U52"/>
      <c r="V52"/>
    </row>
    <row r="53" spans="20:22" ht="15.75" x14ac:dyDescent="0.3">
      <c r="T53"/>
      <c r="U53"/>
      <c r="V53"/>
    </row>
    <row r="54" spans="20:22" ht="15.75" x14ac:dyDescent="0.3">
      <c r="T54"/>
      <c r="U54"/>
      <c r="V54"/>
    </row>
    <row r="55" spans="20:22" ht="15.75" x14ac:dyDescent="0.3">
      <c r="T55"/>
      <c r="U55"/>
      <c r="V55"/>
    </row>
    <row r="56" spans="20:22" ht="15.75" x14ac:dyDescent="0.3">
      <c r="T56"/>
      <c r="U56"/>
      <c r="V56"/>
    </row>
  </sheetData>
  <mergeCells count="9">
    <mergeCell ref="BG14:CF14"/>
    <mergeCell ref="CG14:DF14"/>
    <mergeCell ref="A16:A19"/>
    <mergeCell ref="A20:A23"/>
    <mergeCell ref="A24:A27"/>
    <mergeCell ref="F14:H14"/>
    <mergeCell ref="I14:J14"/>
    <mergeCell ref="K14:O14"/>
    <mergeCell ref="AG14:BF14"/>
  </mergeCells>
  <conditionalFormatting sqref="C15:D15">
    <cfRule type="duplicateValues" dxfId="45" priority="3"/>
  </conditionalFormatting>
  <conditionalFormatting sqref="E15">
    <cfRule type="duplicateValues" dxfId="44" priority="1"/>
  </conditionalFormatting>
  <conditionalFormatting sqref="F15">
    <cfRule type="duplicateValues" dxfId="43" priority="5"/>
  </conditionalFormatting>
  <conditionalFormatting sqref="G15">
    <cfRule type="duplicateValues" dxfId="42" priority="2"/>
  </conditionalFormatting>
  <conditionalFormatting sqref="AF15">
    <cfRule type="duplicateValues" dxfId="41" priority="8"/>
  </conditionalFormatting>
  <conditionalFormatting sqref="DG15:XFD15 A15:B15 H15:AE15">
    <cfRule type="duplicateValues" dxfId="40" priority="9"/>
  </conditionalFormatting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0CEB3B-2038-4081-8CD7-52206673D013}">
  <sheetPr>
    <tabColor theme="6"/>
  </sheetPr>
  <dimension ref="A1:DE55"/>
  <sheetViews>
    <sheetView zoomScaleNormal="100" workbookViewId="0"/>
  </sheetViews>
  <sheetFormatPr defaultColWidth="8.77734375" defaultRowHeight="13.5" x14ac:dyDescent="0.25"/>
  <cols>
    <col min="1" max="1" width="14" style="61" customWidth="1"/>
    <col min="2" max="2" width="13.77734375" style="61" customWidth="1"/>
    <col min="3" max="3" width="18" style="61" bestFit="1" customWidth="1"/>
    <col min="4" max="4" width="18" style="61" customWidth="1"/>
    <col min="5" max="5" width="14.21875" style="61" customWidth="1"/>
    <col min="6" max="8" width="12.44140625" style="61" customWidth="1"/>
    <col min="9" max="33" width="9.6640625" style="61" customWidth="1"/>
    <col min="34" max="34" width="8.21875" style="61" customWidth="1"/>
    <col min="35" max="35" width="10.44140625" style="61" customWidth="1"/>
    <col min="36" max="36" width="9.21875" style="61" customWidth="1"/>
    <col min="37" max="38" width="8.77734375" style="61"/>
    <col min="39" max="39" width="9.77734375" style="61" bestFit="1" customWidth="1"/>
    <col min="40" max="57" width="8.77734375" style="61"/>
    <col min="58" max="58" width="12.21875" style="61" bestFit="1" customWidth="1"/>
    <col min="59" max="83" width="8.77734375" style="61"/>
    <col min="84" max="84" width="12.21875" style="61" bestFit="1" customWidth="1"/>
    <col min="85" max="16384" width="8.77734375" style="61"/>
  </cols>
  <sheetData>
    <row r="1" spans="1:109" ht="13.15" customHeight="1" x14ac:dyDescent="0.25">
      <c r="A1" s="60" t="s">
        <v>24</v>
      </c>
      <c r="B1" s="60" t="s">
        <v>376</v>
      </c>
      <c r="E1" s="86"/>
    </row>
    <row r="2" spans="1:109" ht="13.15" customHeight="1" x14ac:dyDescent="0.25">
      <c r="B2" s="61" t="s">
        <v>839</v>
      </c>
    </row>
    <row r="3" spans="1:109" ht="13.15" customHeight="1" x14ac:dyDescent="0.25">
      <c r="A3" s="61" t="s">
        <v>30</v>
      </c>
    </row>
    <row r="4" spans="1:109" ht="13.15" customHeight="1" x14ac:dyDescent="0.25">
      <c r="A4" s="134" t="s">
        <v>341</v>
      </c>
      <c r="B4" s="75"/>
    </row>
    <row r="5" spans="1:109" ht="13.15" customHeight="1" x14ac:dyDescent="0.25">
      <c r="A5" s="134" t="s">
        <v>292</v>
      </c>
      <c r="B5" s="75"/>
    </row>
    <row r="6" spans="1:109" ht="13.15" customHeight="1" x14ac:dyDescent="0.25">
      <c r="A6" s="134"/>
    </row>
    <row r="7" spans="1:109" ht="13.15" customHeight="1" x14ac:dyDescent="0.25">
      <c r="A7" s="134"/>
    </row>
    <row r="8" spans="1:109" ht="13.15" customHeight="1" x14ac:dyDescent="0.25">
      <c r="A8" s="75"/>
    </row>
    <row r="9" spans="1:109" ht="13.15" customHeight="1" x14ac:dyDescent="0.25">
      <c r="A9" s="75"/>
    </row>
    <row r="10" spans="1:109" ht="13.15" customHeight="1" x14ac:dyDescent="0.25">
      <c r="A10" s="62"/>
    </row>
    <row r="11" spans="1:109" ht="13.15" customHeight="1" x14ac:dyDescent="0.25">
      <c r="A11" s="62"/>
    </row>
    <row r="12" spans="1:109" ht="13.15" customHeight="1" x14ac:dyDescent="0.25">
      <c r="A12" s="62"/>
      <c r="C12" s="86"/>
    </row>
    <row r="13" spans="1:109" x14ac:dyDescent="0.25">
      <c r="A13" s="90" t="s">
        <v>155</v>
      </c>
      <c r="B13" s="90"/>
      <c r="C13" s="90"/>
      <c r="D13" s="90"/>
      <c r="E13" s="90"/>
      <c r="F13" s="90"/>
      <c r="G13" s="90"/>
      <c r="H13" s="90"/>
      <c r="I13" s="90"/>
      <c r="J13" s="90"/>
      <c r="K13" s="90"/>
      <c r="L13" s="90"/>
      <c r="M13" s="90"/>
      <c r="N13" s="90"/>
      <c r="O13" s="90"/>
      <c r="P13" s="90"/>
      <c r="Q13" s="90"/>
      <c r="R13" s="90"/>
      <c r="S13" s="90"/>
      <c r="T13" s="90"/>
      <c r="U13" s="90"/>
      <c r="V13" s="90"/>
      <c r="W13" s="90"/>
      <c r="X13" s="90"/>
      <c r="Y13" s="90"/>
      <c r="Z13" s="90"/>
      <c r="AA13" s="90"/>
      <c r="AB13" s="90"/>
      <c r="AC13" s="90"/>
      <c r="AD13" s="90"/>
      <c r="AE13" s="90"/>
      <c r="AF13" s="90"/>
      <c r="AG13" s="90"/>
      <c r="AH13" s="90"/>
      <c r="AI13" s="90"/>
      <c r="AJ13" s="90"/>
      <c r="AK13" s="90"/>
      <c r="AL13" s="90"/>
      <c r="AM13" s="90"/>
      <c r="AN13" s="90"/>
      <c r="AO13" s="90"/>
      <c r="AP13" s="90"/>
      <c r="AQ13" s="90"/>
      <c r="AR13" s="90"/>
      <c r="AS13" s="90"/>
      <c r="AT13" s="90"/>
      <c r="AU13" s="90"/>
      <c r="AV13" s="90"/>
      <c r="AW13" s="90"/>
      <c r="AX13" s="90"/>
      <c r="AY13" s="90"/>
      <c r="AZ13" s="90"/>
      <c r="BA13" s="90"/>
      <c r="BB13" s="90"/>
      <c r="BC13" s="90"/>
      <c r="BD13" s="90"/>
      <c r="BE13" s="90"/>
      <c r="BF13" s="90"/>
      <c r="BG13" s="90"/>
      <c r="BH13" s="90"/>
      <c r="BI13" s="90"/>
      <c r="BJ13" s="90"/>
      <c r="BK13" s="90"/>
      <c r="BL13" s="90"/>
      <c r="BM13" s="90"/>
      <c r="BN13" s="90"/>
      <c r="BO13" s="90"/>
      <c r="BP13" s="90"/>
      <c r="BQ13" s="90"/>
      <c r="BR13" s="90"/>
      <c r="BS13" s="90"/>
      <c r="BT13" s="90"/>
      <c r="BU13" s="90"/>
      <c r="BV13" s="90"/>
      <c r="BW13" s="90"/>
      <c r="BX13" s="90"/>
      <c r="BY13" s="90"/>
      <c r="BZ13" s="90"/>
      <c r="CA13" s="90"/>
      <c r="CB13" s="90"/>
      <c r="CC13" s="90"/>
      <c r="CD13" s="90"/>
      <c r="CE13" s="90"/>
      <c r="CF13" s="90"/>
      <c r="CG13" s="90"/>
      <c r="CH13" s="90"/>
      <c r="CI13" s="90"/>
      <c r="CJ13" s="90"/>
      <c r="CK13" s="90"/>
      <c r="CL13" s="90"/>
      <c r="CM13" s="90"/>
      <c r="CN13" s="90"/>
      <c r="CO13" s="90"/>
      <c r="CP13" s="90"/>
      <c r="CQ13" s="90"/>
      <c r="CR13" s="90"/>
      <c r="CS13" s="90"/>
      <c r="CT13" s="90"/>
      <c r="CU13" s="90"/>
      <c r="CV13" s="90"/>
      <c r="CW13" s="90"/>
      <c r="CX13" s="90"/>
      <c r="CY13" s="90"/>
      <c r="CZ13" s="90"/>
      <c r="DA13" s="90"/>
      <c r="DB13" s="90"/>
      <c r="DC13" s="90"/>
      <c r="DD13" s="90"/>
      <c r="DE13" s="90"/>
    </row>
    <row r="14" spans="1:109" s="144" customFormat="1" ht="15.75" thickBot="1" x14ac:dyDescent="0.35">
      <c r="C14" s="61"/>
      <c r="F14" s="487" t="s">
        <v>129</v>
      </c>
      <c r="G14" s="487"/>
      <c r="H14" s="487"/>
      <c r="I14" s="479" t="s">
        <v>153</v>
      </c>
      <c r="J14" s="479"/>
      <c r="K14" s="480" t="s">
        <v>879</v>
      </c>
      <c r="L14" s="480"/>
      <c r="M14" s="480"/>
      <c r="N14" s="480"/>
      <c r="O14" s="480"/>
      <c r="AF14" s="443" t="s">
        <v>154</v>
      </c>
      <c r="AG14" s="443"/>
      <c r="AH14" s="443"/>
      <c r="AI14" s="443"/>
      <c r="AJ14" s="443"/>
      <c r="AK14" s="443"/>
      <c r="AL14" s="443"/>
      <c r="AM14" s="443"/>
      <c r="AN14" s="443"/>
      <c r="AO14" s="443"/>
      <c r="AP14" s="443"/>
      <c r="AQ14" s="443"/>
      <c r="AR14" s="443"/>
      <c r="AS14" s="443"/>
      <c r="AT14" s="443"/>
      <c r="AU14" s="443"/>
      <c r="AV14" s="443"/>
      <c r="AW14" s="443"/>
      <c r="AX14" s="443"/>
      <c r="AY14" s="443"/>
      <c r="AZ14" s="443"/>
      <c r="BA14" s="443"/>
      <c r="BB14" s="443"/>
      <c r="BC14" s="443"/>
      <c r="BD14" s="443"/>
      <c r="BE14" s="443"/>
      <c r="BF14" s="444" t="s">
        <v>419</v>
      </c>
      <c r="BG14" s="444"/>
      <c r="BH14" s="444"/>
      <c r="BI14" s="444"/>
      <c r="BJ14" s="444"/>
      <c r="BK14" s="444"/>
      <c r="BL14" s="444"/>
      <c r="BM14" s="444"/>
      <c r="BN14" s="444"/>
      <c r="BO14" s="444"/>
      <c r="BP14" s="444"/>
      <c r="BQ14" s="444"/>
      <c r="BR14" s="444"/>
      <c r="BS14" s="444"/>
      <c r="BT14" s="444"/>
      <c r="BU14" s="444"/>
      <c r="BV14" s="444"/>
      <c r="BW14" s="444"/>
      <c r="BX14" s="444"/>
      <c r="BY14" s="444"/>
      <c r="BZ14" s="444"/>
      <c r="CA14" s="444"/>
      <c r="CB14" s="444"/>
      <c r="CC14" s="444"/>
      <c r="CD14" s="444"/>
      <c r="CE14" s="444"/>
      <c r="CF14" s="445" t="s">
        <v>418</v>
      </c>
      <c r="CG14" s="445"/>
      <c r="CH14" s="445"/>
      <c r="CI14" s="445"/>
      <c r="CJ14" s="445"/>
      <c r="CK14" s="445"/>
      <c r="CL14" s="445"/>
      <c r="CM14" s="445"/>
      <c r="CN14" s="445"/>
      <c r="CO14" s="445"/>
      <c r="CP14" s="445"/>
      <c r="CQ14" s="445"/>
      <c r="CR14" s="445"/>
      <c r="CS14" s="445"/>
      <c r="CT14" s="445"/>
      <c r="CU14" s="445"/>
      <c r="CV14" s="445"/>
      <c r="CW14" s="445"/>
      <c r="CX14" s="445"/>
      <c r="CY14" s="445"/>
      <c r="CZ14" s="445"/>
      <c r="DA14" s="445"/>
      <c r="DB14" s="445"/>
      <c r="DC14" s="445"/>
      <c r="DD14" s="445"/>
      <c r="DE14" s="445"/>
    </row>
    <row r="15" spans="1:109" s="145" customFormat="1" ht="42.75" thickBot="1" x14ac:dyDescent="0.35">
      <c r="A15" s="113" t="s">
        <v>86</v>
      </c>
      <c r="B15" s="114" t="s">
        <v>321</v>
      </c>
      <c r="C15" s="149" t="s">
        <v>415</v>
      </c>
      <c r="D15" s="149" t="s">
        <v>421</v>
      </c>
      <c r="E15" s="115" t="s">
        <v>432</v>
      </c>
      <c r="F15" s="98" t="s">
        <v>90</v>
      </c>
      <c r="G15" s="98" t="s">
        <v>319</v>
      </c>
      <c r="H15" s="99" t="s">
        <v>310</v>
      </c>
      <c r="I15" s="100" t="s">
        <v>76</v>
      </c>
      <c r="J15" s="100" t="s">
        <v>75</v>
      </c>
      <c r="K15" s="101" t="s">
        <v>148</v>
      </c>
      <c r="L15" s="101" t="s">
        <v>149</v>
      </c>
      <c r="M15" s="101" t="s">
        <v>151</v>
      </c>
      <c r="N15" s="101" t="s">
        <v>152</v>
      </c>
      <c r="O15" s="101" t="s">
        <v>158</v>
      </c>
      <c r="P15" s="102" t="s">
        <v>308</v>
      </c>
      <c r="Q15" s="102" t="s">
        <v>307</v>
      </c>
      <c r="R15" s="102" t="s">
        <v>309</v>
      </c>
      <c r="S15" s="102" t="s">
        <v>248</v>
      </c>
      <c r="T15" s="103" t="s">
        <v>29</v>
      </c>
      <c r="U15" s="103" t="s">
        <v>312</v>
      </c>
      <c r="V15" s="104" t="s">
        <v>306</v>
      </c>
      <c r="W15" s="104" t="s">
        <v>337</v>
      </c>
      <c r="X15" s="189" t="s">
        <v>304</v>
      </c>
      <c r="Y15" s="189" t="s">
        <v>339</v>
      </c>
      <c r="Z15" s="103" t="s">
        <v>311</v>
      </c>
      <c r="AA15" s="103" t="s">
        <v>17</v>
      </c>
      <c r="AB15" s="104" t="s">
        <v>15</v>
      </c>
      <c r="AC15" s="104" t="s">
        <v>338</v>
      </c>
      <c r="AD15" s="104" t="s">
        <v>417</v>
      </c>
      <c r="AE15" s="104" t="s">
        <v>79</v>
      </c>
      <c r="AF15" s="211">
        <v>2025</v>
      </c>
      <c r="AG15" s="211">
        <v>2026</v>
      </c>
      <c r="AH15" s="211">
        <v>2027</v>
      </c>
      <c r="AI15" s="211">
        <v>2028</v>
      </c>
      <c r="AJ15" s="211">
        <v>2029</v>
      </c>
      <c r="AK15" s="211">
        <v>2030</v>
      </c>
      <c r="AL15" s="211">
        <v>2031</v>
      </c>
      <c r="AM15" s="211">
        <v>2032</v>
      </c>
      <c r="AN15" s="211">
        <v>2033</v>
      </c>
      <c r="AO15" s="211">
        <v>2034</v>
      </c>
      <c r="AP15" s="211">
        <v>2035</v>
      </c>
      <c r="AQ15" s="211">
        <v>2036</v>
      </c>
      <c r="AR15" s="211">
        <v>2037</v>
      </c>
      <c r="AS15" s="211">
        <v>2038</v>
      </c>
      <c r="AT15" s="211">
        <v>2039</v>
      </c>
      <c r="AU15" s="211">
        <v>2040</v>
      </c>
      <c r="AV15" s="211">
        <v>2041</v>
      </c>
      <c r="AW15" s="211">
        <v>2042</v>
      </c>
      <c r="AX15" s="211">
        <v>2043</v>
      </c>
      <c r="AY15" s="211">
        <v>2044</v>
      </c>
      <c r="AZ15" s="211">
        <v>2045</v>
      </c>
      <c r="BA15" s="211">
        <v>2046</v>
      </c>
      <c r="BB15" s="211">
        <v>2047</v>
      </c>
      <c r="BC15" s="211">
        <v>2048</v>
      </c>
      <c r="BD15" s="211">
        <v>2049</v>
      </c>
      <c r="BE15" s="211">
        <v>2050</v>
      </c>
      <c r="BF15" s="108">
        <v>2025</v>
      </c>
      <c r="BG15" s="108">
        <v>2026</v>
      </c>
      <c r="BH15" s="108">
        <v>2027</v>
      </c>
      <c r="BI15" s="108">
        <v>2028</v>
      </c>
      <c r="BJ15" s="108">
        <v>2029</v>
      </c>
      <c r="BK15" s="108">
        <v>2030</v>
      </c>
      <c r="BL15" s="108">
        <v>2031</v>
      </c>
      <c r="BM15" s="108">
        <v>2032</v>
      </c>
      <c r="BN15" s="108">
        <v>2033</v>
      </c>
      <c r="BO15" s="108">
        <v>2034</v>
      </c>
      <c r="BP15" s="108">
        <v>2035</v>
      </c>
      <c r="BQ15" s="108">
        <v>2036</v>
      </c>
      <c r="BR15" s="108">
        <v>2037</v>
      </c>
      <c r="BS15" s="108">
        <v>2038</v>
      </c>
      <c r="BT15" s="108">
        <v>2039</v>
      </c>
      <c r="BU15" s="108">
        <v>2040</v>
      </c>
      <c r="BV15" s="108">
        <v>2041</v>
      </c>
      <c r="BW15" s="108">
        <v>2042</v>
      </c>
      <c r="BX15" s="108">
        <v>2043</v>
      </c>
      <c r="BY15" s="108">
        <v>2044</v>
      </c>
      <c r="BZ15" s="108">
        <v>2045</v>
      </c>
      <c r="CA15" s="108">
        <v>2046</v>
      </c>
      <c r="CB15" s="108">
        <v>2047</v>
      </c>
      <c r="CC15" s="108">
        <v>2048</v>
      </c>
      <c r="CD15" s="108">
        <v>2049</v>
      </c>
      <c r="CE15" s="108">
        <v>2050</v>
      </c>
      <c r="CF15" s="57">
        <v>2025</v>
      </c>
      <c r="CG15" s="57">
        <v>2026</v>
      </c>
      <c r="CH15" s="57">
        <v>2027</v>
      </c>
      <c r="CI15" s="57">
        <v>2028</v>
      </c>
      <c r="CJ15" s="57">
        <v>2029</v>
      </c>
      <c r="CK15" s="57">
        <v>2030</v>
      </c>
      <c r="CL15" s="57">
        <v>2031</v>
      </c>
      <c r="CM15" s="57">
        <v>2032</v>
      </c>
      <c r="CN15" s="57">
        <v>2033</v>
      </c>
      <c r="CO15" s="57">
        <v>2034</v>
      </c>
      <c r="CP15" s="57">
        <v>2035</v>
      </c>
      <c r="CQ15" s="57">
        <v>2036</v>
      </c>
      <c r="CR15" s="57">
        <v>2037</v>
      </c>
      <c r="CS15" s="57">
        <v>2038</v>
      </c>
      <c r="CT15" s="57">
        <v>2039</v>
      </c>
      <c r="CU15" s="57">
        <v>2040</v>
      </c>
      <c r="CV15" s="57">
        <v>2041</v>
      </c>
      <c r="CW15" s="57">
        <v>2042</v>
      </c>
      <c r="CX15" s="57">
        <v>2043</v>
      </c>
      <c r="CY15" s="57">
        <v>2044</v>
      </c>
      <c r="CZ15" s="57">
        <v>2045</v>
      </c>
      <c r="DA15" s="57">
        <v>2046</v>
      </c>
      <c r="DB15" s="57">
        <v>2047</v>
      </c>
      <c r="DC15" s="57">
        <v>2048</v>
      </c>
      <c r="DD15" s="57">
        <v>2049</v>
      </c>
      <c r="DE15" s="57">
        <v>2050</v>
      </c>
    </row>
    <row r="16" spans="1:109" ht="15" customHeight="1" x14ac:dyDescent="0.25">
      <c r="A16" s="517" t="s">
        <v>9</v>
      </c>
      <c r="B16" s="125" t="s">
        <v>11</v>
      </c>
      <c r="C16" s="196">
        <f t="shared" ref="C16:C27" si="0">SUM(BF16:CE16)</f>
        <v>26348941.812522478</v>
      </c>
      <c r="D16" s="196">
        <f t="shared" ref="D16:D27" si="1">SUM(CF16:DE16)</f>
        <v>26116989.111217968</v>
      </c>
      <c r="E16" s="219">
        <f t="shared" ref="E16:E27" si="2">(C16/1000000)*1</f>
        <v>26.348941812522479</v>
      </c>
      <c r="F16" s="110">
        <f>G16+H16</f>
        <v>1455540.7717057781</v>
      </c>
      <c r="G16" s="63">
        <f>IF($B16="Natural gas",($P16*AF16)/(1-$I16)-($Q16*'VT CHS Emissions Schedule'!D$5)/(1-$K16),IF(OR($B16="Propane",$B16="Oil"),($P16*AF16)-($Q16*'VT CHS Emissions Schedule'!D$5)/(1-$K16),(($U$32*$R16*('VT CHS Emissions Schedule'!D$8+$N16)/$X$32)+($U$33*$R16*('VT CHS Emissions Schedule'!D$9+$M16)/$X$33)+($U$34*$R16*'VT CHS Emissions Schedule'!D$7/$X$34)/(1-$L16)+($U$35*$R16*'VT CHS Emissions Schedule'!D$5/$X$35/(1-$K16))+($U$36*$R16*('VT CHS Emissions Schedule'!D$36+$N16)/$X$36))-($Q16*'VT CHS Emissions Schedule'!D$5)/(1-$K16)))</f>
        <v>1482205.4752872412</v>
      </c>
      <c r="H16" s="63">
        <f>($S16*'VT CHS Emissions Schedule'!D$5)/(1-$K16)</f>
        <v>-26664.703581463051</v>
      </c>
      <c r="I16" s="65">
        <f>_xlfn.XLOOKUP(B16,Lookups!$A$3:$A$15,Lookups!$E$3:$E$15)</f>
        <v>1.4E-2</v>
      </c>
      <c r="J16" s="64">
        <f>_xlfn.XLOOKUP(B16,Lookups!$A$3:$A$15,Lookups!$D$3:$D$15)</f>
        <v>0</v>
      </c>
      <c r="K16" s="65">
        <f>Lookups!$E$6</f>
        <v>8.9499999999999996E-2</v>
      </c>
      <c r="L16" s="65">
        <f>Lookups!$E$5</f>
        <v>1.4E-2</v>
      </c>
      <c r="M16" s="64">
        <f>Lookups!$D$4</f>
        <v>0.32764300000000002</v>
      </c>
      <c r="N16" s="64">
        <f>Lookups!$D$3</f>
        <v>0.21490000000000001</v>
      </c>
      <c r="O16" s="64">
        <f>Lookups!$D$8</f>
        <v>1.3776766038113153</v>
      </c>
      <c r="P16" s="63">
        <f>$R16/$X16</f>
        <v>28567.623529411765</v>
      </c>
      <c r="Q16" s="63">
        <f>$R16/($W16/0.9)*AC16</f>
        <v>8772.5458334117648</v>
      </c>
      <c r="R16" s="63">
        <f>($U16*$V16*$AE16)</f>
        <v>24282.48</v>
      </c>
      <c r="S16" s="63">
        <f>-((1-$AB16)*($Z16*$AA16)/$Y16)*$AD16</f>
        <v>-642.81600000000003</v>
      </c>
      <c r="T16" s="67">
        <v>16</v>
      </c>
      <c r="U16" s="63">
        <v>12000</v>
      </c>
      <c r="V16" s="63">
        <v>1909</v>
      </c>
      <c r="W16" s="71">
        <v>8.5</v>
      </c>
      <c r="X16" s="71">
        <f t="shared" ref="X16:X27" si="3">_xlfn.XLOOKUP($B16,$T$32:$T$36,$X$32:$X$36,"blended")</f>
        <v>0.85</v>
      </c>
      <c r="Y16" s="70">
        <v>15</v>
      </c>
      <c r="Z16" s="63">
        <f>U16</f>
        <v>12000</v>
      </c>
      <c r="AA16" s="63">
        <v>240</v>
      </c>
      <c r="AB16" s="79">
        <v>7.0000000000000007E-2</v>
      </c>
      <c r="AC16" s="72">
        <v>3.4119999999999999</v>
      </c>
      <c r="AD16" s="73">
        <v>3.5999999999999999E-3</v>
      </c>
      <c r="AE16" s="74">
        <v>1.06E-3</v>
      </c>
      <c r="AF16" s="66">
        <f>IF(AF$15&lt;2025+$T16,$J16+_xlfn.XLOOKUP(_xlfn.XLOOKUP($B16,Lookups!$A$3:$A$17,Lookups!$B$3:$B$17),'VT CHS Emissions Schedule'!$A:$A,'VT CHS Emissions Schedule'!D:D),0)</f>
        <v>63.717402645016818</v>
      </c>
      <c r="AG16" s="66">
        <f>IF(AG$15&lt;2025+$T16,$J16+_xlfn.XLOOKUP(_xlfn.XLOOKUP($B16,Lookups!$A$3:$A$17,Lookups!$B$3:$B$17),'VT CHS Emissions Schedule'!$A:$A,'VT CHS Emissions Schedule'!E:E),0)</f>
        <v>63.717402645016818</v>
      </c>
      <c r="AH16" s="66">
        <f>IF(AH$15&lt;2025+$T16,$J16+_xlfn.XLOOKUP(_xlfn.XLOOKUP($B16,Lookups!$A$3:$A$17,Lookups!$B$3:$B$17),'VT CHS Emissions Schedule'!$A:$A,'VT CHS Emissions Schedule'!F:F),0)</f>
        <v>63.717402645016818</v>
      </c>
      <c r="AI16" s="66">
        <f>IF(AI$15&lt;2025+$T16,$J16+_xlfn.XLOOKUP(_xlfn.XLOOKUP($B16,Lookups!$A$3:$A$17,Lookups!$B$3:$B$17),'VT CHS Emissions Schedule'!$A:$A,'VT CHS Emissions Schedule'!G:G),0)</f>
        <v>63.717402645016818</v>
      </c>
      <c r="AJ16" s="66">
        <f>IF(AJ$15&lt;2025+$T16,$J16+_xlfn.XLOOKUP(_xlfn.XLOOKUP($B16,Lookups!$A$3:$A$17,Lookups!$B$3:$B$17),'VT CHS Emissions Schedule'!$A:$A,'VT CHS Emissions Schedule'!H:H),0)</f>
        <v>63.717402645016818</v>
      </c>
      <c r="AK16" s="66">
        <f>IF(AK$15&lt;2025+$T16,$J16+_xlfn.XLOOKUP(_xlfn.XLOOKUP($B16,Lookups!$A$3:$A$17,Lookups!$B$3:$B$17),'VT CHS Emissions Schedule'!$A:$A,'VT CHS Emissions Schedule'!I:I),0)</f>
        <v>63.651087867640953</v>
      </c>
      <c r="AL16" s="66">
        <f>IF(AL$15&lt;2025+$T16,$J16+_xlfn.XLOOKUP(_xlfn.XLOOKUP($B16,Lookups!$A$3:$A$17,Lookups!$B$3:$B$17),'VT CHS Emissions Schedule'!$A:$A,'VT CHS Emissions Schedule'!J:J),0)</f>
        <v>63.651087867640953</v>
      </c>
      <c r="AM16" s="66">
        <f>IF(AM$15&lt;2025+$T16,$J16+_xlfn.XLOOKUP(_xlfn.XLOOKUP($B16,Lookups!$A$3:$A$17,Lookups!$B$3:$B$17),'VT CHS Emissions Schedule'!$A:$A,'VT CHS Emissions Schedule'!K:K),0)</f>
        <v>63.651087867640953</v>
      </c>
      <c r="AN16" s="66">
        <f>IF(AN$15&lt;2025+$T16,$J16+_xlfn.XLOOKUP(_xlfn.XLOOKUP($B16,Lookups!$A$3:$A$17,Lookups!$B$3:$B$17),'VT CHS Emissions Schedule'!$A:$A,'VT CHS Emissions Schedule'!L:L),0)</f>
        <v>63.651087867640953</v>
      </c>
      <c r="AO16" s="66">
        <f>IF(AO$15&lt;2025+$T16,$J16+_xlfn.XLOOKUP(_xlfn.XLOOKUP($B16,Lookups!$A$3:$A$17,Lookups!$B$3:$B$17),'VT CHS Emissions Schedule'!$A:$A,'VT CHS Emissions Schedule'!M:M),0)</f>
        <v>63.651087867640953</v>
      </c>
      <c r="AP16" s="66">
        <f>IF(AP$15&lt;2025+$T16,$J16+_xlfn.XLOOKUP(_xlfn.XLOOKUP($B16,Lookups!$A$3:$A$17,Lookups!$B$3:$B$17),'VT CHS Emissions Schedule'!$A:$A,'VT CHS Emissions Schedule'!N:N),0)</f>
        <v>63.63986854112931</v>
      </c>
      <c r="AQ16" s="66">
        <f>IF(AQ$15&lt;2025+$T16,$J16+_xlfn.XLOOKUP(_xlfn.XLOOKUP($B16,Lookups!$A$3:$A$17,Lookups!$B$3:$B$17),'VT CHS Emissions Schedule'!$A:$A,'VT CHS Emissions Schedule'!O:O),0)</f>
        <v>63.63986854112931</v>
      </c>
      <c r="AR16" s="66">
        <f>IF(AR$15&lt;2025+$T16,$J16+_xlfn.XLOOKUP(_xlfn.XLOOKUP($B16,Lookups!$A$3:$A$17,Lookups!$B$3:$B$17),'VT CHS Emissions Schedule'!$A:$A,'VT CHS Emissions Schedule'!P:P),0)</f>
        <v>63.63986854112931</v>
      </c>
      <c r="AS16" s="66">
        <f>IF(AS$15&lt;2025+$T16,$J16+_xlfn.XLOOKUP(_xlfn.XLOOKUP($B16,Lookups!$A$3:$A$17,Lookups!$B$3:$B$17),'VT CHS Emissions Schedule'!$A:$A,'VT CHS Emissions Schedule'!Q:Q),0)</f>
        <v>63.63986854112931</v>
      </c>
      <c r="AT16" s="66">
        <f>IF(AT$15&lt;2025+$T16,$J16+_xlfn.XLOOKUP(_xlfn.XLOOKUP($B16,Lookups!$A$3:$A$17,Lookups!$B$3:$B$17),'VT CHS Emissions Schedule'!$A:$A,'VT CHS Emissions Schedule'!R:R),0)</f>
        <v>63.63986854112931</v>
      </c>
      <c r="AU16" s="66">
        <f>IF(AU$15&lt;2025+$T16,$J16+_xlfn.XLOOKUP(_xlfn.XLOOKUP($B16,Lookups!$A$3:$A$17,Lookups!$B$3:$B$17),'VT CHS Emissions Schedule'!$A:$A,'VT CHS Emissions Schedule'!S:S),0)</f>
        <v>63.636270787590277</v>
      </c>
      <c r="AV16" s="66">
        <f>IF(AV$15&lt;2025+$T16,$J16+_xlfn.XLOOKUP(_xlfn.XLOOKUP($B16,Lookups!$A$3:$A$17,Lookups!$B$3:$B$17),'VT CHS Emissions Schedule'!$A:$A,'VT CHS Emissions Schedule'!T:T),0)</f>
        <v>0</v>
      </c>
      <c r="AW16" s="66">
        <f>IF(AW$15&lt;2025+$T16,$J16+_xlfn.XLOOKUP(_xlfn.XLOOKUP($B16,Lookups!$A$3:$A$17,Lookups!$B$3:$B$17),'VT CHS Emissions Schedule'!$A:$A,'VT CHS Emissions Schedule'!U:U),0)</f>
        <v>0</v>
      </c>
      <c r="AX16" s="66">
        <f>IF(AX$15&lt;2025+$T16,$J16+_xlfn.XLOOKUP(_xlfn.XLOOKUP($B16,Lookups!$A$3:$A$17,Lookups!$B$3:$B$17),'VT CHS Emissions Schedule'!$A:$A,'VT CHS Emissions Schedule'!V:V),0)</f>
        <v>0</v>
      </c>
      <c r="AY16" s="66">
        <f>IF(AY$15&lt;2025+$T16,$J16+_xlfn.XLOOKUP(_xlfn.XLOOKUP($B16,Lookups!$A$3:$A$17,Lookups!$B$3:$B$17),'VT CHS Emissions Schedule'!$A:$A,'VT CHS Emissions Schedule'!W:W),0)</f>
        <v>0</v>
      </c>
      <c r="AZ16" s="66">
        <f>IF(AZ$15&lt;2025+$T16,$J16+_xlfn.XLOOKUP(_xlfn.XLOOKUP($B16,Lookups!$A$3:$A$17,Lookups!$B$3:$B$17),'VT CHS Emissions Schedule'!$A:$A,'VT CHS Emissions Schedule'!X:X),0)</f>
        <v>0</v>
      </c>
      <c r="BA16" s="66">
        <f>IF(BA$15&lt;2025+$T16,$J16+_xlfn.XLOOKUP(_xlfn.XLOOKUP($B16,Lookups!$A$3:$A$17,Lookups!$B$3:$B$17),'VT CHS Emissions Schedule'!$A:$A,'VT CHS Emissions Schedule'!Y:Y),0)</f>
        <v>0</v>
      </c>
      <c r="BB16" s="66">
        <f>IF(BB$15&lt;2025+$T16,$J16+_xlfn.XLOOKUP(_xlfn.XLOOKUP($B16,Lookups!$A$3:$A$17,Lookups!$B$3:$B$17),'VT CHS Emissions Schedule'!$A:$A,'VT CHS Emissions Schedule'!Z:Z),0)</f>
        <v>0</v>
      </c>
      <c r="BC16" s="66">
        <f>IF(BC$15&lt;2025+$T16,$J16+_xlfn.XLOOKUP(_xlfn.XLOOKUP($B16,Lookups!$A$3:$A$17,Lookups!$B$3:$B$17),'VT CHS Emissions Schedule'!$A:$A,'VT CHS Emissions Schedule'!AA:AA),0)</f>
        <v>0</v>
      </c>
      <c r="BD16" s="66">
        <f>IF(BD$15&lt;2025+$T16,$J16+_xlfn.XLOOKUP(_xlfn.XLOOKUP($B16,Lookups!$A$3:$A$17,Lookups!$B$3:$B$17),'VT CHS Emissions Schedule'!$A:$A,'VT CHS Emissions Schedule'!AB:AB),0)</f>
        <v>0</v>
      </c>
      <c r="BE16" s="66">
        <f>IF(BE$15&lt;2025+$T16,$J16+_xlfn.XLOOKUP(_xlfn.XLOOKUP($B16,Lookups!$A$3:$A$17,Lookups!$B$3:$B$17),'VT CHS Emissions Schedule'!$A:$A,'VT CHS Emissions Schedule'!AC:AC),0)</f>
        <v>0</v>
      </c>
      <c r="BF16" s="63">
        <f>IF(BF$15&lt;2025+$T16,IF($B16="Natural gas",($P16*AF16)/(1-$I16)-($Q16*'VT CHS Emissions Schedule'!D$5)/(1-$K16),IF(OR($B16="Propane",$B16="Oil"),($P16*AF16)-($Q16*'VT CHS Emissions Schedule'!D$5)/(1-$K16),(($U$32*$R16*('VT CHS Emissions Schedule'!D$8+$N16)/$X$32)+($U$33*$R16*('VT CHS Emissions Schedule'!D$9+$M16)/$X$33)+($U$34*$R16*'VT CHS Emissions Schedule'!D$7/$X$34)/(1-$L16)+($U$35*$R16*'VT CHS Emissions Schedule'!D$5/$X$35/(1-$K16))+($U$36*$R16*('VT CHS Emissions Schedule'!D$36+$O16)/$X$36))-($Q16*'VT CHS Emissions Schedule'!D$5)/(1-$K16))),0)</f>
        <v>1482205.4752872412</v>
      </c>
      <c r="BG16" s="63">
        <f>IF(BG$15&lt;2025+$T16,IF($B16="Natural gas",($P16*AG16)/(1-$I16)-($Q16*'VT CHS Emissions Schedule'!E$5)/(1-$K16),IF(OR($B16="Propane",$B16="Oil"),($P16*AG16)-($Q16*'VT CHS Emissions Schedule'!E$5)/(1-$K16),(($U$32*$R16*('VT CHS Emissions Schedule'!E$8+$N16)/$X$32)+($U$33*$R16*('VT CHS Emissions Schedule'!E$9+$M16)/$X$33)+($U$34*$R16*'VT CHS Emissions Schedule'!E$7/$X$34)/(1-$L16)+($U$35*$R16*'VT CHS Emissions Schedule'!E$5/$X$35/(1-$K16))+($U$36*$R16*('VT CHS Emissions Schedule'!E$36+$O16)/$X$36))-($Q16*'VT CHS Emissions Schedule'!E$5)/(1-$K16))),0)</f>
        <v>1507508.7487036437</v>
      </c>
      <c r="BH16" s="63">
        <f>IF(BH$15&lt;2025+$T16,IF($B16="Natural gas",($P16*AH16)/(1-$I16)-($Q16*'VT CHS Emissions Schedule'!F$5)/(1-$K16),IF(OR($B16="Propane",$B16="Oil"),($P16*AH16)-($Q16*'VT CHS Emissions Schedule'!F$5)/(1-$K16),(($U$32*$R16*('VT CHS Emissions Schedule'!F$8+$N16)/$X$32)+($U$33*$R16*('VT CHS Emissions Schedule'!F$9+$M16)/$X$33)+($U$34*$R16*'VT CHS Emissions Schedule'!F$7/$X$34)/(1-$L16)+($U$35*$R16*'VT CHS Emissions Schedule'!F$5/$X$35/(1-$K16))+($U$36*$R16*('VT CHS Emissions Schedule'!F$36+$O16)/$X$36))-($Q16*'VT CHS Emissions Schedule'!F$5)/(1-$K16))),0)</f>
        <v>1532812.022120046</v>
      </c>
      <c r="BI16" s="63">
        <f>IF(BI$15&lt;2025+$T16,IF($B16="Natural gas",($P16*AI16)/(1-$I16)-($Q16*'VT CHS Emissions Schedule'!G$5)/(1-$K16),IF(OR($B16="Propane",$B16="Oil"),($P16*AI16)-($Q16*'VT CHS Emissions Schedule'!G$5)/(1-$K16),(($U$32*$R16*('VT CHS Emissions Schedule'!G$8+$N16)/$X$32)+($U$33*$R16*('VT CHS Emissions Schedule'!G$9+$M16)/$X$33)+($U$34*$R16*'VT CHS Emissions Schedule'!G$7/$X$34)/(1-$L16)+($U$35*$R16*'VT CHS Emissions Schedule'!G$5/$X$35/(1-$K16))+($U$36*$R16*('VT CHS Emissions Schedule'!G$36+$O16)/$X$36))-($Q16*'VT CHS Emissions Schedule'!G$5)/(1-$K16))),0)</f>
        <v>1558115.2955364487</v>
      </c>
      <c r="BJ16" s="63">
        <f>IF(BJ$15&lt;2025+$T16,IF($B16="Natural gas",($P16*AJ16)/(1-$I16)-($Q16*'VT CHS Emissions Schedule'!H$5)/(1-$K16),IF(OR($B16="Propane",$B16="Oil"),($P16*AJ16)-($Q16*'VT CHS Emissions Schedule'!H$5)/(1-$K16),(($U$32*$R16*('VT CHS Emissions Schedule'!H$8+$N16)/$X$32)+($U$33*$R16*('VT CHS Emissions Schedule'!H$9+$M16)/$X$33)+($U$34*$R16*'VT CHS Emissions Schedule'!H$7/$X$34)/(1-$L16)+($U$35*$R16*'VT CHS Emissions Schedule'!H$5/$X$35/(1-$K16))+($U$36*$R16*('VT CHS Emissions Schedule'!H$36+$O16)/$X$36))-($Q16*'VT CHS Emissions Schedule'!H$5)/(1-$K16))),0)</f>
        <v>1583418.5689528512</v>
      </c>
      <c r="BK16" s="63">
        <f>IF(BK$15&lt;2025+$T16,IF($B16="Natural gas",($P16*AK16)/(1-$I16)-($Q16*'VT CHS Emissions Schedule'!I$5)/(1-$K16),IF(OR($B16="Propane",$B16="Oil"),($P16*AK16)-($Q16*'VT CHS Emissions Schedule'!I$5)/(1-$K16),(($U$32*$R16*('VT CHS Emissions Schedule'!I$8+$N16)/$X$32)+($U$33*$R16*('VT CHS Emissions Schedule'!I$9+$M16)/$X$33)+($U$34*$R16*'VT CHS Emissions Schedule'!I$7/$X$34)/(1-$L16)+($U$35*$R16*'VT CHS Emissions Schedule'!I$5/$X$35/(1-$K16))+($U$36*$R16*('VT CHS Emissions Schedule'!I$36+$O16)/$X$36))-($Q16*'VT CHS Emissions Schedule'!I$5)/(1-$K16))),0)</f>
        <v>1606800.4878109265</v>
      </c>
      <c r="BL16" s="63">
        <f>IF(BL$15&lt;2025+$T16,IF($B16="Natural gas",($P16*AL16)/(1-$I16)-($Q16*'VT CHS Emissions Schedule'!J$5)/(1-$K16),IF(OR($B16="Propane",$B16="Oil"),($P16*AL16)-($Q16*'VT CHS Emissions Schedule'!J$5)/(1-$K16),(($U$32*$R16*('VT CHS Emissions Schedule'!J$8+$N16)/$X$32)+($U$33*$R16*('VT CHS Emissions Schedule'!J$9+$M16)/$X$33)+($U$34*$R16*'VT CHS Emissions Schedule'!J$7/$X$34)/(1-$L16)+($U$35*$R16*'VT CHS Emissions Schedule'!J$5/$X$35/(1-$K16))+($U$36*$R16*('VT CHS Emissions Schedule'!J$36+$O16)/$X$36))-($Q16*'VT CHS Emissions Schedule'!J$5)/(1-$K16))),0)</f>
        <v>1632103.761227329</v>
      </c>
      <c r="BM16" s="63">
        <f>IF(BM$15&lt;2025+$T16,IF($B16="Natural gas",($P16*AM16)/(1-$I16)-($Q16*'VT CHS Emissions Schedule'!K$5)/(1-$K16),IF(OR($B16="Propane",$B16="Oil"),($P16*AM16)-($Q16*'VT CHS Emissions Schedule'!K$5)/(1-$K16),(($U$32*$R16*('VT CHS Emissions Schedule'!K$8+$N16)/$X$32)+($U$33*$R16*('VT CHS Emissions Schedule'!K$9+$M16)/$X$33)+($U$34*$R16*'VT CHS Emissions Schedule'!K$7/$X$34)/(1-$L16)+($U$35*$R16*'VT CHS Emissions Schedule'!K$5/$X$35/(1-$K16))+($U$36*$R16*('VT CHS Emissions Schedule'!K$36+$O16)/$X$36))-($Q16*'VT CHS Emissions Schedule'!K$5)/(1-$K16))),0)</f>
        <v>1657407.0346437313</v>
      </c>
      <c r="BN16" s="63">
        <f>IF(BN$15&lt;2025+$T16,IF($B16="Natural gas",($P16*AN16)/(1-$I16)-($Q16*'VT CHS Emissions Schedule'!L$5)/(1-$K16),IF(OR($B16="Propane",$B16="Oil"),($P16*AN16)-($Q16*'VT CHS Emissions Schedule'!L$5)/(1-$K16),(($U$32*$R16*('VT CHS Emissions Schedule'!L$8+$N16)/$X$32)+($U$33*$R16*('VT CHS Emissions Schedule'!L$9+$M16)/$X$33)+($U$34*$R16*'VT CHS Emissions Schedule'!L$7/$X$34)/(1-$L16)+($U$35*$R16*'VT CHS Emissions Schedule'!L$5/$X$35/(1-$K16))+($U$36*$R16*('VT CHS Emissions Schedule'!L$36+$O16)/$X$36))-($Q16*'VT CHS Emissions Schedule'!L$5)/(1-$K16))),0)</f>
        <v>1682710.3080601338</v>
      </c>
      <c r="BO16" s="63">
        <f>IF(BO$15&lt;2025+$T16,IF($B16="Natural gas",($P16*AO16)/(1-$I16)-($Q16*'VT CHS Emissions Schedule'!M$5)/(1-$K16),IF(OR($B16="Propane",$B16="Oil"),($P16*AO16)-($Q16*'VT CHS Emissions Schedule'!M$5)/(1-$K16),(($U$32*$R16*('VT CHS Emissions Schedule'!M$8+$N16)/$X$32)+($U$33*$R16*('VT CHS Emissions Schedule'!M$9+$M16)/$X$33)+($U$34*$R16*'VT CHS Emissions Schedule'!M$7/$X$34)/(1-$L16)+($U$35*$R16*'VT CHS Emissions Schedule'!M$5/$X$35/(1-$K16))+($U$36*$R16*('VT CHS Emissions Schedule'!M$36+$O16)/$X$36))-($Q16*'VT CHS Emissions Schedule'!M$5)/(1-$K16))),0)</f>
        <v>1708013.5814765366</v>
      </c>
      <c r="BP16" s="63">
        <f>IF(BP$15&lt;2025+$T16,IF($B16="Natural gas",($P16*AP16)/(1-$I16)-($Q16*'VT CHS Emissions Schedule'!N$5)/(1-$K16),IF(OR($B16="Propane",$B16="Oil"),($P16*AP16)-($Q16*'VT CHS Emissions Schedule'!N$5)/(1-$K16),(($U$32*$R16*('VT CHS Emissions Schedule'!N$8+$N16)/$X$32)+($U$33*$R16*('VT CHS Emissions Schedule'!N$9+$M16)/$X$33)+($U$34*$R16*'VT CHS Emissions Schedule'!N$7/$X$34)/(1-$L16)+($U$35*$R16*'VT CHS Emissions Schedule'!N$5/$X$35/(1-$K16))+($U$36*$R16*('VT CHS Emissions Schedule'!N$36+$O16)/$X$36))-($Q16*'VT CHS Emissions Schedule'!N$5)/(1-$K16))),0)</f>
        <v>1732991.7945521292</v>
      </c>
      <c r="BQ16" s="63">
        <f>IF(BQ$15&lt;2025+$T16,IF($B16="Natural gas",($P16*AQ16)/(1-$I16)-($Q16*'VT CHS Emissions Schedule'!O$5)/(1-$K16),IF(OR($B16="Propane",$B16="Oil"),($P16*AQ16)-($Q16*'VT CHS Emissions Schedule'!O$5)/(1-$K16),(($U$32*$R16*('VT CHS Emissions Schedule'!O$8+$N16)/$X$32)+($U$33*$R16*('VT CHS Emissions Schedule'!O$9+$M16)/$X$33)+($U$34*$R16*'VT CHS Emissions Schedule'!O$7/$X$34)/(1-$L16)+($U$35*$R16*'VT CHS Emissions Schedule'!O$5/$X$35/(1-$K16))+($U$36*$R16*('VT CHS Emissions Schedule'!O$36+$O16)/$X$36))-($Q16*'VT CHS Emissions Schedule'!O$5)/(1-$K16))),0)</f>
        <v>1732991.7945521292</v>
      </c>
      <c r="BR16" s="63">
        <f>IF(BR$15&lt;2025+$T16,IF($B16="Natural gas",($P16*AR16)/(1-$I16)-($Q16*'VT CHS Emissions Schedule'!P$5)/(1-$K16),IF(OR($B16="Propane",$B16="Oil"),($P16*AR16)-($Q16*'VT CHS Emissions Schedule'!P$5)/(1-$K16),(($U$32*$R16*('VT CHS Emissions Schedule'!P$8+$N16)/$X$32)+($U$33*$R16*('VT CHS Emissions Schedule'!P$9+$M16)/$X$33)+($U$34*$R16*'VT CHS Emissions Schedule'!P$7/$X$34)/(1-$L16)+($U$35*$R16*'VT CHS Emissions Schedule'!P$5/$X$35/(1-$K16))+($U$36*$R16*('VT CHS Emissions Schedule'!P$36+$O16)/$X$36))-($Q16*'VT CHS Emissions Schedule'!P$5)/(1-$K16))),0)</f>
        <v>1732991.7945521292</v>
      </c>
      <c r="BS16" s="63">
        <f>IF(BS$15&lt;2025+$T16,IF($B16="Natural gas",($P16*AS16)/(1-$I16)-($Q16*'VT CHS Emissions Schedule'!Q$5)/(1-$K16),IF(OR($B16="Propane",$B16="Oil"),($P16*AS16)-($Q16*'VT CHS Emissions Schedule'!Q$5)/(1-$K16),(($U$32*$R16*('VT CHS Emissions Schedule'!Q$8+$N16)/$X$32)+($U$33*$R16*('VT CHS Emissions Schedule'!Q$9+$M16)/$X$33)+($U$34*$R16*'VT CHS Emissions Schedule'!Q$7/$X$34)/(1-$L16)+($U$35*$R16*'VT CHS Emissions Schedule'!Q$5/$X$35/(1-$K16))+($U$36*$R16*('VT CHS Emissions Schedule'!Q$36+$O16)/$X$36))-($Q16*'VT CHS Emissions Schedule'!Q$5)/(1-$K16))),0)</f>
        <v>1732991.7945521292</v>
      </c>
      <c r="BT16" s="63">
        <f>IF(BT$15&lt;2025+$T16,IF($B16="Natural gas",($P16*AT16)/(1-$I16)-($Q16*'VT CHS Emissions Schedule'!R$5)/(1-$K16),IF(OR($B16="Propane",$B16="Oil"),($P16*AT16)-($Q16*'VT CHS Emissions Schedule'!R$5)/(1-$K16),(($U$32*$R16*('VT CHS Emissions Schedule'!R$8+$N16)/$X$32)+($U$33*$R16*('VT CHS Emissions Schedule'!R$9+$M16)/$X$33)+($U$34*$R16*'VT CHS Emissions Schedule'!R$7/$X$34)/(1-$L16)+($U$35*$R16*'VT CHS Emissions Schedule'!R$5/$X$35/(1-$K16))+($U$36*$R16*('VT CHS Emissions Schedule'!R$36+$O16)/$X$36))-($Q16*'VT CHS Emissions Schedule'!R$5)/(1-$K16))),0)</f>
        <v>1732991.7945521292</v>
      </c>
      <c r="BU16" s="63">
        <f>IF(BU$15&lt;2025+$T16,IF($B16="Natural gas",($P16*AU16)/(1-$I16)-($Q16*'VT CHS Emissions Schedule'!S$5)/(1-$K16),IF(OR($B16="Propane",$B16="Oil"),($P16*AU16)-($Q16*'VT CHS Emissions Schedule'!S$5)/(1-$K16),(($U$32*$R16*('VT CHS Emissions Schedule'!S$8+$N16)/$X$32)+($U$33*$R16*('VT CHS Emissions Schedule'!S$9+$M16)/$X$33)+($U$34*$R16*'VT CHS Emissions Schedule'!S$7/$X$34)/(1-$L16)+($U$35*$R16*'VT CHS Emissions Schedule'!S$5/$X$35/(1-$K16))+($U$36*$R16*('VT CHS Emissions Schedule'!S$36+$O16)/$X$36))-($Q16*'VT CHS Emissions Schedule'!S$5)/(1-$K16))),0)</f>
        <v>1732887.5559429461</v>
      </c>
      <c r="BV16" s="63">
        <f>IF(BV$15&lt;2025+$T16,IF($B16="Natural gas",($P16*AV16)/(1-$I16)-($Q16*'VT CHS Emissions Schedule'!T$5)/(1-$K16),IF(OR($B16="Propane",$B16="Oil"),($P16*AV16)-($Q16*'VT CHS Emissions Schedule'!T$5)/(1-$K16),(($U$32*$R16*('VT CHS Emissions Schedule'!T$8+$N16)/$X$32)+($U$33*$R16*('VT CHS Emissions Schedule'!T$9+$M16)/$X$33)+($U$34*$R16*'VT CHS Emissions Schedule'!T$7/$X$34)/(1-$L16)+($U$35*$R16*'VT CHS Emissions Schedule'!T$5/$X$35/(1-$K16))+($U$36*$R16*('VT CHS Emissions Schedule'!T$36+$O16)/$X$36))-($Q16*'VT CHS Emissions Schedule'!T$5)/(1-$K16))),0)</f>
        <v>0</v>
      </c>
      <c r="BW16" s="63">
        <f>IF(BW$15&lt;2025+$T16,IF($B16="Natural gas",($P16*AW16)/(1-$I16)-($Q16*'VT CHS Emissions Schedule'!U$5)/(1-$K16),IF(OR($B16="Propane",$B16="Oil"),($P16*AW16)-($Q16*'VT CHS Emissions Schedule'!U$5)/(1-$K16),(($U$32*$R16*('VT CHS Emissions Schedule'!U$8+$N16)/$X$32)+($U$33*$R16*('VT CHS Emissions Schedule'!U$9+$M16)/$X$33)+($U$34*$R16*'VT CHS Emissions Schedule'!U$7/$X$34)/(1-$L16)+($U$35*$R16*'VT CHS Emissions Schedule'!U$5/$X$35/(1-$K16))+($U$36*$R16*('VT CHS Emissions Schedule'!U$36+$O16)/$X$36))-($Q16*'VT CHS Emissions Schedule'!U$5)/(1-$K16))),0)</f>
        <v>0</v>
      </c>
      <c r="BX16" s="63">
        <f>IF(BX$15&lt;2025+$T16,IF($B16="Natural gas",($P16*AX16)/(1-$I16)-($Q16*'VT CHS Emissions Schedule'!V$5)/(1-$K16),IF(OR($B16="Propane",$B16="Oil"),($P16*AX16)-($Q16*'VT CHS Emissions Schedule'!V$5)/(1-$K16),(($U$32*$R16*('VT CHS Emissions Schedule'!V$8+$N16)/$X$32)+($U$33*$R16*('VT CHS Emissions Schedule'!V$9+$M16)/$X$33)+($U$34*$R16*'VT CHS Emissions Schedule'!V$7/$X$34)/(1-$L16)+($U$35*$R16*'VT CHS Emissions Schedule'!V$5/$X$35/(1-$K16))+($U$36*$R16*('VT CHS Emissions Schedule'!V$36+$O16)/$X$36))-($Q16*'VT CHS Emissions Schedule'!V$5)/(1-$K16))),0)</f>
        <v>0</v>
      </c>
      <c r="BY16" s="63">
        <f>IF(BY$15&lt;2025+$T16,IF($B16="Natural gas",($P16*AY16)/(1-$I16)-($Q16*'VT CHS Emissions Schedule'!W$5)/(1-$K16),IF(OR($B16="Propane",$B16="Oil"),($P16*AY16)-($Q16*'VT CHS Emissions Schedule'!W$5)/(1-$K16),(($U$32*$R16*('VT CHS Emissions Schedule'!W$8+$N16)/$X$32)+($U$33*$R16*('VT CHS Emissions Schedule'!W$9+$M16)/$X$33)+($U$34*$R16*'VT CHS Emissions Schedule'!W$7/$X$34)/(1-$L16)+($U$35*$R16*'VT CHS Emissions Schedule'!W$5/$X$35/(1-$K16))+($U$36*$R16*('VT CHS Emissions Schedule'!W$36+$O16)/$X$36))-($Q16*'VT CHS Emissions Schedule'!W$5)/(1-$K16))),0)</f>
        <v>0</v>
      </c>
      <c r="BZ16" s="63">
        <f>IF(BZ$15&lt;2025+$T16,IF($B16="Natural gas",($P16*AZ16)/(1-$I16)-($Q16*'VT CHS Emissions Schedule'!X$5)/(1-$K16),IF(OR($B16="Propane",$B16="Oil"),($P16*AZ16)-($Q16*'VT CHS Emissions Schedule'!X$5)/(1-$K16),(($U$32*$R16*('VT CHS Emissions Schedule'!X$8+$N16)/$X$32)+($U$33*$R16*('VT CHS Emissions Schedule'!X$9+$M16)/$X$33)+($U$34*$R16*'VT CHS Emissions Schedule'!X$7/$X$34)/(1-$L16)+($U$35*$R16*'VT CHS Emissions Schedule'!X$5/$X$35/(1-$K16))+($U$36*$R16*('VT CHS Emissions Schedule'!X$36+$O16)/$X$36))-($Q16*'VT CHS Emissions Schedule'!X$5)/(1-$K16))),0)</f>
        <v>0</v>
      </c>
      <c r="CA16" s="63">
        <f>IF(CA$15&lt;2025+$T16,IF($B16="Natural gas",($P16*BA16)/(1-$I16)-($Q16*'VT CHS Emissions Schedule'!Y$5)/(1-$K16),IF(OR($B16="Propane",$B16="Oil"),($P16*BA16)-($Q16*'VT CHS Emissions Schedule'!Y$5)/(1-$K16),(($U$32*$R16*('VT CHS Emissions Schedule'!Y$8+$N16)/$X$32)+($U$33*$R16*('VT CHS Emissions Schedule'!Y$9+$M16)/$X$33)+($U$34*$R16*'VT CHS Emissions Schedule'!Y$7/$X$34)/(1-$L16)+($U$35*$R16*'VT CHS Emissions Schedule'!Y$5/$X$35/(1-$K16))+($U$36*$R16*('VT CHS Emissions Schedule'!Y$36+$O16)/$X$36))-($Q16*'VT CHS Emissions Schedule'!Y$5)/(1-$K16))),0)</f>
        <v>0</v>
      </c>
      <c r="CB16" s="63">
        <f>IF(CB$15&lt;2025+$T16,IF($B16="Natural gas",($P16*BB16)/(1-$I16)-($Q16*'VT CHS Emissions Schedule'!Z$5)/(1-$K16),IF(OR($B16="Propane",$B16="Oil"),($P16*BB16)-($Q16*'VT CHS Emissions Schedule'!Z$5)/(1-$K16),(($U$32*$R16*('VT CHS Emissions Schedule'!Z$8+$N16)/$X$32)+($U$33*$R16*('VT CHS Emissions Schedule'!Z$9+$M16)/$X$33)+($U$34*$R16*'VT CHS Emissions Schedule'!Z$7/$X$34)/(1-$L16)+($U$35*$R16*'VT CHS Emissions Schedule'!Z$5/$X$35/(1-$K16))+($U$36*$R16*('VT CHS Emissions Schedule'!Z$36+$O16)/$X$36))-($Q16*'VT CHS Emissions Schedule'!Z$5)/(1-$K16))),0)</f>
        <v>0</v>
      </c>
      <c r="CC16" s="63">
        <f>IF(CC$15&lt;2025+$T16,IF($B16="Natural gas",($P16*BC16)/(1-$I16)-($Q16*'VT CHS Emissions Schedule'!AA$5)/(1-$K16),IF(OR($B16="Propane",$B16="Oil"),($P16*BC16)-($Q16*'VT CHS Emissions Schedule'!AA$5)/(1-$K16),(($U$32*$R16*('VT CHS Emissions Schedule'!AA$8+$N16)/$X$32)+($U$33*$R16*('VT CHS Emissions Schedule'!AA$9+$M16)/$X$33)+($U$34*$R16*'VT CHS Emissions Schedule'!AA$7/$X$34)/(1-$L16)+($U$35*$R16*'VT CHS Emissions Schedule'!AA$5/$X$35/(1-$K16))+($U$36*$R16*('VT CHS Emissions Schedule'!AA$36+$O16)/$X$36))-($Q16*'VT CHS Emissions Schedule'!AA$5)/(1-$K16))),0)</f>
        <v>0</v>
      </c>
      <c r="CD16" s="63">
        <f>IF(CD$15&lt;2025+$T16,IF($B16="Natural gas",($P16*BD16)/(1-$I16)-($Q16*'VT CHS Emissions Schedule'!AB$5)/(1-$K16),IF(OR($B16="Propane",$B16="Oil"),($P16*BD16)-($Q16*'VT CHS Emissions Schedule'!AB$5)/(1-$K16),(($U$32*$R16*('VT CHS Emissions Schedule'!AB$8+$N16)/$X$32)+($U$33*$R16*('VT CHS Emissions Schedule'!AB$9+$M16)/$X$33)+($U$34*$R16*'VT CHS Emissions Schedule'!AB$7/$X$34)/(1-$L16)+($U$35*$R16*'VT CHS Emissions Schedule'!AB$5/$X$35/(1-$K16))+($U$36*$R16*('VT CHS Emissions Schedule'!AB$36+$O16)/$X$36))-($Q16*'VT CHS Emissions Schedule'!AB$5)/(1-$K16))),0)</f>
        <v>0</v>
      </c>
      <c r="CE16" s="63">
        <f>IF(CE$15&lt;2025+$T16,IF($B16="Natural gas",($P16*BE16)/(1-$I16)-($Q16*'VT CHS Emissions Schedule'!AC$5)/(1-$K16),IF(OR($B16="Propane",$B16="Oil"),($P16*BE16)-($Q16*'VT CHS Emissions Schedule'!AC$5)/(1-$K16),(($U$32*$R16*('VT CHS Emissions Schedule'!AC$8+$N16)/$X$32)+($U$33*$R16*('VT CHS Emissions Schedule'!AC$9+$M16)/$X$33)+($U$34*$R16*'VT CHS Emissions Schedule'!AC$7/$X$34)/(1-$L16)+($U$35*$R16*'VT CHS Emissions Schedule'!AC$5/$X$35/(1-$K16))+($U$36*$R16*('VT CHS Emissions Schedule'!AC$36+$O16)/$X$36))-($Q16*'VT CHS Emissions Schedule'!AC$5)/(1-$K16))),0)</f>
        <v>0</v>
      </c>
      <c r="CF16" s="63">
        <f>IF(CF$15&lt;2025+$T16,BF16+($S16*'VT CHS Emissions Schedule'!D$5)/(1-$K16),0)</f>
        <v>1455540.7717057781</v>
      </c>
      <c r="CG16" s="63">
        <f>IF(CG$15&lt;2025+$T16,BG16+($S16*'VT CHS Emissions Schedule'!E$5)/(1-$K16),0)</f>
        <v>1482698.1647031223</v>
      </c>
      <c r="CH16" s="63">
        <f>IF(CH$15&lt;2025+$T16,BH16+($S16*'VT CHS Emissions Schedule'!F$5)/(1-$K16),0)</f>
        <v>1509855.5577004666</v>
      </c>
      <c r="CI16" s="63">
        <f>IF(CI$15&lt;2025+$T16,BI16+($S16*'VT CHS Emissions Schedule'!G$5)/(1-$K16),0)</f>
        <v>1537012.9506978111</v>
      </c>
      <c r="CJ16" s="63">
        <f>IF(CJ$15&lt;2025+$T16,BJ16+($S16*'VT CHS Emissions Schedule'!H$5)/(1-$K16),0)</f>
        <v>1564170.3436951553</v>
      </c>
      <c r="CK16" s="63">
        <f>IF(CK$15&lt;2025+$T16,BK16+($S16*'VT CHS Emissions Schedule'!I$5)/(1-$K16),0)</f>
        <v>1589406.3821341726</v>
      </c>
      <c r="CL16" s="63">
        <f>IF(CL$15&lt;2025+$T16,BL16+($S16*'VT CHS Emissions Schedule'!J$5)/(1-$K16),0)</f>
        <v>1616563.7751315169</v>
      </c>
      <c r="CM16" s="63">
        <f>IF(CM$15&lt;2025+$T16,BM16+($S16*'VT CHS Emissions Schedule'!K$5)/(1-$K16),0)</f>
        <v>1643721.1681288609</v>
      </c>
      <c r="CN16" s="63">
        <f>IF(CN$15&lt;2025+$T16,BN16+($S16*'VT CHS Emissions Schedule'!L$5)/(1-$K16),0)</f>
        <v>1670878.5611262051</v>
      </c>
      <c r="CO16" s="63">
        <f>IF(CO$15&lt;2025+$T16,BO16+($S16*'VT CHS Emissions Schedule'!M$5)/(1-$K16),0)</f>
        <v>1698035.9541235499</v>
      </c>
      <c r="CP16" s="63">
        <f>IF(CP$15&lt;2025+$T16,BP16+($S16*'VT CHS Emissions Schedule'!N$5)/(1-$K16),0)</f>
        <v>1724868.2867800843</v>
      </c>
      <c r="CQ16" s="63">
        <f>IF(CQ$15&lt;2025+$T16,BQ16+($S16*'VT CHS Emissions Schedule'!O$5)/(1-$K16),0)</f>
        <v>1724868.2867800843</v>
      </c>
      <c r="CR16" s="63">
        <f>IF(CR$15&lt;2025+$T16,BR16+($S16*'VT CHS Emissions Schedule'!P$5)/(1-$K16),0)</f>
        <v>1724868.2867800843</v>
      </c>
      <c r="CS16" s="63">
        <f>IF(CS$15&lt;2025+$T16,BS16+($S16*'VT CHS Emissions Schedule'!Q$5)/(1-$K16),0)</f>
        <v>1724868.2867800843</v>
      </c>
      <c r="CT16" s="63">
        <f>IF(CT$15&lt;2025+$T16,BT16+($S16*'VT CHS Emissions Schedule'!R$5)/(1-$K16),0)</f>
        <v>1724868.2867800843</v>
      </c>
      <c r="CU16" s="63">
        <f>IF(CU$15&lt;2025+$T16,BU16+($S16*'VT CHS Emissions Schedule'!S$5)/(1-$K16),0)</f>
        <v>1724764.0481709011</v>
      </c>
      <c r="CV16" s="63">
        <f>IF(CV$15&lt;2025+$T16,BV16+($S16*'VT CHS Emissions Schedule'!T$5)/(1-$K16),0)</f>
        <v>0</v>
      </c>
      <c r="CW16" s="63">
        <f>IF(CW$15&lt;2025+$T16,BW16+($S16*'VT CHS Emissions Schedule'!U$5)/(1-$K16),0)</f>
        <v>0</v>
      </c>
      <c r="CX16" s="63">
        <f>IF(CX$15&lt;2025+$T16,BX16+($S16*'VT CHS Emissions Schedule'!V$5)/(1-$K16),0)</f>
        <v>0</v>
      </c>
      <c r="CY16" s="63">
        <f>IF(CY$15&lt;2025+$T16,BY16+($S16*'VT CHS Emissions Schedule'!W$5)/(1-$K16),0)</f>
        <v>0</v>
      </c>
      <c r="CZ16" s="63">
        <f>IF(CZ$15&lt;2025+$T16,BZ16+($S16*'VT CHS Emissions Schedule'!X$5)/(1-$K16),0)</f>
        <v>0</v>
      </c>
      <c r="DA16" s="63">
        <f>IF(DA$15&lt;2025+$T16,CA16+($S16*'VT CHS Emissions Schedule'!Y$5)/(1-$K16),0)</f>
        <v>0</v>
      </c>
      <c r="DB16" s="63">
        <f>IF(DB$15&lt;2025+$T16,CB16+($S16*'VT CHS Emissions Schedule'!Z$5)/(1-$K16),0)</f>
        <v>0</v>
      </c>
      <c r="DC16" s="63">
        <f>IF(DC$15&lt;2025+$T16,CC16+($S16*'VT CHS Emissions Schedule'!AA$5)/(1-$K16),0)</f>
        <v>0</v>
      </c>
      <c r="DD16" s="63">
        <f>IF(DD$15&lt;2025+$T16,CD16+($S16*'VT CHS Emissions Schedule'!AB$5)/(1-$K16),0)</f>
        <v>0</v>
      </c>
      <c r="DE16" s="63">
        <f>IF(DE$15&lt;2025+$T16,CE16+($S16*'VT CHS Emissions Schedule'!AC$5)/(1-$K16),0)</f>
        <v>0</v>
      </c>
    </row>
    <row r="17" spans="1:109" ht="15.75" x14ac:dyDescent="0.25">
      <c r="A17" s="515"/>
      <c r="B17" s="123" t="s">
        <v>8</v>
      </c>
      <c r="C17" s="63">
        <f t="shared" si="0"/>
        <v>31298029.249730155</v>
      </c>
      <c r="D17" s="63">
        <f t="shared" si="1"/>
        <v>31066076.548425626</v>
      </c>
      <c r="E17" s="220">
        <f t="shared" si="2"/>
        <v>31.298029249730156</v>
      </c>
      <c r="F17" s="110">
        <f t="shared" ref="F17:F27" si="4">G17+H17</f>
        <v>1771600.3954647731</v>
      </c>
      <c r="G17" s="63">
        <f>IF($B17="Natural gas",($P17*AF17)/(1-$I17)-($Q17*'VT CHS Emissions Schedule'!D$5)/(1-$K17),IF(OR($B17="Propane",$B17="Oil"),($P17*AF17)-($Q17*'VT CHS Emissions Schedule'!D$5)/(1-$K17),(($U$32*$R17*('VT CHS Emissions Schedule'!D$8+$N17)/$X$32)+($U$33*$R17*('VT CHS Emissions Schedule'!D$9+$M17)/$X$33)+($U$34*$R17*'VT CHS Emissions Schedule'!D$7/$X$34)/(1-$L17)+($U$35*$R17*'VT CHS Emissions Schedule'!D$5/$X$35/(1-$K17))+($U$36*$R17*('VT CHS Emissions Schedule'!D$36+$N17)/$X$36))-($Q17*'VT CHS Emissions Schedule'!D$5)/(1-$K17)))</f>
        <v>1798265.0990462361</v>
      </c>
      <c r="H17" s="63">
        <f>($S17*'VT CHS Emissions Schedule'!D$5)/(1-$K17)</f>
        <v>-26664.703581463051</v>
      </c>
      <c r="I17" s="65">
        <f>_xlfn.XLOOKUP(B17,Lookups!$A$3:$A$15,Lookups!$E$3:$E$15)</f>
        <v>0</v>
      </c>
      <c r="J17" s="64">
        <f>_xlfn.XLOOKUP(B17,Lookups!$A$3:$A$15,Lookups!$D$3:$D$15)</f>
        <v>0.32764300000000002</v>
      </c>
      <c r="K17" s="65">
        <f>Lookups!$E$6</f>
        <v>8.9499999999999996E-2</v>
      </c>
      <c r="L17" s="65">
        <f>Lookups!$E$5</f>
        <v>1.4E-2</v>
      </c>
      <c r="M17" s="64">
        <f>Lookups!$D$4</f>
        <v>0.32764300000000002</v>
      </c>
      <c r="N17" s="64">
        <f>Lookups!$D$3</f>
        <v>0.21490000000000001</v>
      </c>
      <c r="O17" s="64">
        <f>Lookups!$D$8</f>
        <v>1.3776766038113153</v>
      </c>
      <c r="P17" s="63">
        <f t="shared" ref="P17:P26" si="5">$R17/$X17</f>
        <v>29256</v>
      </c>
      <c r="Q17" s="63">
        <f t="shared" ref="Q17:Q27" si="6">$R17/($W17/0.9)*AC17</f>
        <v>8772.5458334117648</v>
      </c>
      <c r="R17" s="63">
        <f t="shared" ref="R17:R27" si="7">($U17*$V17*$AE17)</f>
        <v>24282.48</v>
      </c>
      <c r="S17" s="63">
        <f t="shared" ref="S17:S27" si="8">-((1-$AB17)*($Z17*$AA17)/$Y17)*$AD17</f>
        <v>-642.81600000000003</v>
      </c>
      <c r="T17" s="67">
        <v>16</v>
      </c>
      <c r="U17" s="63">
        <v>12000</v>
      </c>
      <c r="V17" s="63">
        <v>1909</v>
      </c>
      <c r="W17" s="71">
        <v>8.5</v>
      </c>
      <c r="X17" s="71">
        <f t="shared" si="3"/>
        <v>0.83</v>
      </c>
      <c r="Y17" s="70">
        <v>15</v>
      </c>
      <c r="Z17" s="63">
        <f t="shared" ref="Z17:Z27" si="9">U17</f>
        <v>12000</v>
      </c>
      <c r="AA17" s="63">
        <v>240</v>
      </c>
      <c r="AB17" s="79">
        <v>7.0000000000000007E-2</v>
      </c>
      <c r="AC17" s="72">
        <v>3.4119999999999999</v>
      </c>
      <c r="AD17" s="73">
        <v>3.5999999999999999E-3</v>
      </c>
      <c r="AE17" s="74">
        <v>1.06E-3</v>
      </c>
      <c r="AF17" s="66">
        <f>IF(AF$15&lt;2025+$T17,$J17+_xlfn.XLOOKUP(_xlfn.XLOOKUP($B17,Lookups!$A$3:$A$17,Lookups!$B$3:$B$17),'VT CHS Emissions Schedule'!$A:$A,'VT CHS Emissions Schedule'!D:D),0)</f>
        <v>73.904833101663485</v>
      </c>
      <c r="AG17" s="66">
        <f>IF(AG$15&lt;2025+$T17,$J17+_xlfn.XLOOKUP(_xlfn.XLOOKUP($B17,Lookups!$A$3:$A$17,Lookups!$B$3:$B$17),'VT CHS Emissions Schedule'!$A:$A,'VT CHS Emissions Schedule'!E:E),0)</f>
        <v>73.904833101663485</v>
      </c>
      <c r="AH17" s="66">
        <f>IF(AH$15&lt;2025+$T17,$J17+_xlfn.XLOOKUP(_xlfn.XLOOKUP($B17,Lookups!$A$3:$A$17,Lookups!$B$3:$B$17),'VT CHS Emissions Schedule'!$A:$A,'VT CHS Emissions Schedule'!F:F),0)</f>
        <v>73.904833101663485</v>
      </c>
      <c r="AI17" s="66">
        <f>IF(AI$15&lt;2025+$T17,$J17+_xlfn.XLOOKUP(_xlfn.XLOOKUP($B17,Lookups!$A$3:$A$17,Lookups!$B$3:$B$17),'VT CHS Emissions Schedule'!$A:$A,'VT CHS Emissions Schedule'!G:G),0)</f>
        <v>73.904833101663485</v>
      </c>
      <c r="AJ17" s="66">
        <f>IF(AJ$15&lt;2025+$T17,$J17+_xlfn.XLOOKUP(_xlfn.XLOOKUP($B17,Lookups!$A$3:$A$17,Lookups!$B$3:$B$17),'VT CHS Emissions Schedule'!$A:$A,'VT CHS Emissions Schedule'!H:H),0)</f>
        <v>73.904833101663485</v>
      </c>
      <c r="AK17" s="66">
        <f>IF(AK$15&lt;2025+$T17,$J17+_xlfn.XLOOKUP(_xlfn.XLOOKUP($B17,Lookups!$A$3:$A$17,Lookups!$B$3:$B$17),'VT CHS Emissions Schedule'!$A:$A,'VT CHS Emissions Schedule'!I:I),0)</f>
        <v>73.534499723611702</v>
      </c>
      <c r="AL17" s="66">
        <f>IF(AL$15&lt;2025+$T17,$J17+_xlfn.XLOOKUP(_xlfn.XLOOKUP($B17,Lookups!$A$3:$A$17,Lookups!$B$3:$B$17),'VT CHS Emissions Schedule'!$A:$A,'VT CHS Emissions Schedule'!J:J),0)</f>
        <v>73.534499723611702</v>
      </c>
      <c r="AM17" s="66">
        <f>IF(AM$15&lt;2025+$T17,$J17+_xlfn.XLOOKUP(_xlfn.XLOOKUP($B17,Lookups!$A$3:$A$17,Lookups!$B$3:$B$17),'VT CHS Emissions Schedule'!$A:$A,'VT CHS Emissions Schedule'!K:K),0)</f>
        <v>73.534499723611702</v>
      </c>
      <c r="AN17" s="66">
        <f>IF(AN$15&lt;2025+$T17,$J17+_xlfn.XLOOKUP(_xlfn.XLOOKUP($B17,Lookups!$A$3:$A$17,Lookups!$B$3:$B$17),'VT CHS Emissions Schedule'!$A:$A,'VT CHS Emissions Schedule'!L:L),0)</f>
        <v>73.534499723611702</v>
      </c>
      <c r="AO17" s="66">
        <f>IF(AO$15&lt;2025+$T17,$J17+_xlfn.XLOOKUP(_xlfn.XLOOKUP($B17,Lookups!$A$3:$A$17,Lookups!$B$3:$B$17),'VT CHS Emissions Schedule'!$A:$A,'VT CHS Emissions Schedule'!M:M),0)</f>
        <v>73.534499723611702</v>
      </c>
      <c r="AP17" s="66">
        <f>IF(AP$15&lt;2025+$T17,$J17+_xlfn.XLOOKUP(_xlfn.XLOOKUP($B17,Lookups!$A$3:$A$17,Lookups!$B$3:$B$17),'VT CHS Emissions Schedule'!$A:$A,'VT CHS Emissions Schedule'!N:N),0)</f>
        <v>73.470057213134709</v>
      </c>
      <c r="AQ17" s="66">
        <f>IF(AQ$15&lt;2025+$T17,$J17+_xlfn.XLOOKUP(_xlfn.XLOOKUP($B17,Lookups!$A$3:$A$17,Lookups!$B$3:$B$17),'VT CHS Emissions Schedule'!$A:$A,'VT CHS Emissions Schedule'!O:O),0)</f>
        <v>73.470057213134709</v>
      </c>
      <c r="AR17" s="66">
        <f>IF(AR$15&lt;2025+$T17,$J17+_xlfn.XLOOKUP(_xlfn.XLOOKUP($B17,Lookups!$A$3:$A$17,Lookups!$B$3:$B$17),'VT CHS Emissions Schedule'!$A:$A,'VT CHS Emissions Schedule'!P:P),0)</f>
        <v>73.470057213134709</v>
      </c>
      <c r="AS17" s="66">
        <f>IF(AS$15&lt;2025+$T17,$J17+_xlfn.XLOOKUP(_xlfn.XLOOKUP($B17,Lookups!$A$3:$A$17,Lookups!$B$3:$B$17),'VT CHS Emissions Schedule'!$A:$A,'VT CHS Emissions Schedule'!Q:Q),0)</f>
        <v>73.470057213134709</v>
      </c>
      <c r="AT17" s="66">
        <f>IF(AT$15&lt;2025+$T17,$J17+_xlfn.XLOOKUP(_xlfn.XLOOKUP($B17,Lookups!$A$3:$A$17,Lookups!$B$3:$B$17),'VT CHS Emissions Schedule'!$A:$A,'VT CHS Emissions Schedule'!R:R),0)</f>
        <v>73.470057213134709</v>
      </c>
      <c r="AU17" s="66">
        <f>IF(AU$15&lt;2025+$T17,$J17+_xlfn.XLOOKUP(_xlfn.XLOOKUP($B17,Lookups!$A$3:$A$17,Lookups!$B$3:$B$17),'VT CHS Emissions Schedule'!$A:$A,'VT CHS Emissions Schedule'!S:S),0)</f>
        <v>73.450749829292349</v>
      </c>
      <c r="AV17" s="66">
        <f>IF(AV$15&lt;2025+$T17,$J17+_xlfn.XLOOKUP(_xlfn.XLOOKUP($B17,Lookups!$A$3:$A$17,Lookups!$B$3:$B$17),'VT CHS Emissions Schedule'!$A:$A,'VT CHS Emissions Schedule'!T:T),0)</f>
        <v>0</v>
      </c>
      <c r="AW17" s="66">
        <f>IF(AW$15&lt;2025+$T17,$J17+_xlfn.XLOOKUP(_xlfn.XLOOKUP($B17,Lookups!$A$3:$A$17,Lookups!$B$3:$B$17),'VT CHS Emissions Schedule'!$A:$A,'VT CHS Emissions Schedule'!U:U),0)</f>
        <v>0</v>
      </c>
      <c r="AX17" s="66">
        <f>IF(AX$15&lt;2025+$T17,$J17+_xlfn.XLOOKUP(_xlfn.XLOOKUP($B17,Lookups!$A$3:$A$17,Lookups!$B$3:$B$17),'VT CHS Emissions Schedule'!$A:$A,'VT CHS Emissions Schedule'!V:V),0)</f>
        <v>0</v>
      </c>
      <c r="AY17" s="66">
        <f>IF(AY$15&lt;2025+$T17,$J17+_xlfn.XLOOKUP(_xlfn.XLOOKUP($B17,Lookups!$A$3:$A$17,Lookups!$B$3:$B$17),'VT CHS Emissions Schedule'!$A:$A,'VT CHS Emissions Schedule'!W:W),0)</f>
        <v>0</v>
      </c>
      <c r="AZ17" s="66">
        <f>IF(AZ$15&lt;2025+$T17,$J17+_xlfn.XLOOKUP(_xlfn.XLOOKUP($B17,Lookups!$A$3:$A$17,Lookups!$B$3:$B$17),'VT CHS Emissions Schedule'!$A:$A,'VT CHS Emissions Schedule'!X:X),0)</f>
        <v>0</v>
      </c>
      <c r="BA17" s="66">
        <f>IF(BA$15&lt;2025+$T17,$J17+_xlfn.XLOOKUP(_xlfn.XLOOKUP($B17,Lookups!$A$3:$A$17,Lookups!$B$3:$B$17),'VT CHS Emissions Schedule'!$A:$A,'VT CHS Emissions Schedule'!Y:Y),0)</f>
        <v>0</v>
      </c>
      <c r="BB17" s="66">
        <f>IF(BB$15&lt;2025+$T17,$J17+_xlfn.XLOOKUP(_xlfn.XLOOKUP($B17,Lookups!$A$3:$A$17,Lookups!$B$3:$B$17),'VT CHS Emissions Schedule'!$A:$A,'VT CHS Emissions Schedule'!Z:Z),0)</f>
        <v>0</v>
      </c>
      <c r="BC17" s="66">
        <f>IF(BC$15&lt;2025+$T17,$J17+_xlfn.XLOOKUP(_xlfn.XLOOKUP($B17,Lookups!$A$3:$A$17,Lookups!$B$3:$B$17),'VT CHS Emissions Schedule'!$A:$A,'VT CHS Emissions Schedule'!AA:AA),0)</f>
        <v>0</v>
      </c>
      <c r="BD17" s="66">
        <f>IF(BD$15&lt;2025+$T17,$J17+_xlfn.XLOOKUP(_xlfn.XLOOKUP($B17,Lookups!$A$3:$A$17,Lookups!$B$3:$B$17),'VT CHS Emissions Schedule'!$A:$A,'VT CHS Emissions Schedule'!AB:AB),0)</f>
        <v>0</v>
      </c>
      <c r="BE17" s="66">
        <f>IF(BE$15&lt;2025+$T17,$J17+_xlfn.XLOOKUP(_xlfn.XLOOKUP($B17,Lookups!$A$3:$A$17,Lookups!$B$3:$B$17),'VT CHS Emissions Schedule'!$A:$A,'VT CHS Emissions Schedule'!AC:AC),0)</f>
        <v>0</v>
      </c>
      <c r="BF17" s="63">
        <f>IF(BF$15&lt;2025+$T17,IF($B17="Natural gas",($P17*AF17)/(1-$I17)-($Q17*'VT CHS Emissions Schedule'!D$5)/(1-$K17),IF(OR($B17="Propane",$B17="Oil"),($P17*AF17)-($Q17*'VT CHS Emissions Schedule'!D$5)/(1-$K17),(($U$32*$R17*('VT CHS Emissions Schedule'!D$8+$N17)/$X$32)+($U$33*$R17*('VT CHS Emissions Schedule'!D$9+$M17)/$X$33)+($U$34*$R17*'VT CHS Emissions Schedule'!D$7/$X$34)/(1-$L17)+($U$35*$R17*'VT CHS Emissions Schedule'!D$5/$X$35/(1-$K17))+($U$36*$R17*('VT CHS Emissions Schedule'!D$36+$O17)/$X$36))-($Q17*'VT CHS Emissions Schedule'!D$5)/(1-$K17))),0)</f>
        <v>1798265.0990462361</v>
      </c>
      <c r="BG17" s="63">
        <f>IF(BG$15&lt;2025+$T17,IF($B17="Natural gas",($P17*AG17)/(1-$I17)-($Q17*'VT CHS Emissions Schedule'!E$5)/(1-$K17),IF(OR($B17="Propane",$B17="Oil"),($P17*AG17)-($Q17*'VT CHS Emissions Schedule'!E$5)/(1-$K17),(($U$32*$R17*('VT CHS Emissions Schedule'!E$8+$N17)/$X$32)+($U$33*$R17*('VT CHS Emissions Schedule'!E$9+$M17)/$X$33)+($U$34*$R17*'VT CHS Emissions Schedule'!E$7/$X$34)/(1-$L17)+($U$35*$R17*'VT CHS Emissions Schedule'!E$5/$X$35/(1-$K17))+($U$36*$R17*('VT CHS Emissions Schedule'!E$36+$O17)/$X$36))-($Q17*'VT CHS Emissions Schedule'!E$5)/(1-$K17))),0)</f>
        <v>1823568.3724626387</v>
      </c>
      <c r="BH17" s="63">
        <f>IF(BH$15&lt;2025+$T17,IF($B17="Natural gas",($P17*AH17)/(1-$I17)-($Q17*'VT CHS Emissions Schedule'!F$5)/(1-$K17),IF(OR($B17="Propane",$B17="Oil"),($P17*AH17)-($Q17*'VT CHS Emissions Schedule'!F$5)/(1-$K17),(($U$32*$R17*('VT CHS Emissions Schedule'!F$8+$N17)/$X$32)+($U$33*$R17*('VT CHS Emissions Schedule'!F$9+$M17)/$X$33)+($U$34*$R17*'VT CHS Emissions Schedule'!F$7/$X$34)/(1-$L17)+($U$35*$R17*'VT CHS Emissions Schedule'!F$5/$X$35/(1-$K17))+($U$36*$R17*('VT CHS Emissions Schedule'!F$36+$O17)/$X$36))-($Q17*'VT CHS Emissions Schedule'!F$5)/(1-$K17))),0)</f>
        <v>1848871.6458790409</v>
      </c>
      <c r="BI17" s="63">
        <f>IF(BI$15&lt;2025+$T17,IF($B17="Natural gas",($P17*AI17)/(1-$I17)-($Q17*'VT CHS Emissions Schedule'!G$5)/(1-$K17),IF(OR($B17="Propane",$B17="Oil"),($P17*AI17)-($Q17*'VT CHS Emissions Schedule'!G$5)/(1-$K17),(($U$32*$R17*('VT CHS Emissions Schedule'!G$8+$N17)/$X$32)+($U$33*$R17*('VT CHS Emissions Schedule'!G$9+$M17)/$X$33)+($U$34*$R17*'VT CHS Emissions Schedule'!G$7/$X$34)/(1-$L17)+($U$35*$R17*'VT CHS Emissions Schedule'!G$5/$X$35/(1-$K17))+($U$36*$R17*('VT CHS Emissions Schedule'!G$36+$O17)/$X$36))-($Q17*'VT CHS Emissions Schedule'!G$5)/(1-$K17))),0)</f>
        <v>1874174.9192954437</v>
      </c>
      <c r="BJ17" s="63">
        <f>IF(BJ$15&lt;2025+$T17,IF($B17="Natural gas",($P17*AJ17)/(1-$I17)-($Q17*'VT CHS Emissions Schedule'!H$5)/(1-$K17),IF(OR($B17="Propane",$B17="Oil"),($P17*AJ17)-($Q17*'VT CHS Emissions Schedule'!H$5)/(1-$K17),(($U$32*$R17*('VT CHS Emissions Schedule'!H$8+$N17)/$X$32)+($U$33*$R17*('VT CHS Emissions Schedule'!H$9+$M17)/$X$33)+($U$34*$R17*'VT CHS Emissions Schedule'!H$7/$X$34)/(1-$L17)+($U$35*$R17*'VT CHS Emissions Schedule'!H$5/$X$35/(1-$K17))+($U$36*$R17*('VT CHS Emissions Schedule'!H$36+$O17)/$X$36))-($Q17*'VT CHS Emissions Schedule'!H$5)/(1-$K17))),0)</f>
        <v>1899478.1927118462</v>
      </c>
      <c r="BK17" s="63">
        <f>IF(BK$15&lt;2025+$T17,IF($B17="Natural gas",($P17*AK17)/(1-$I17)-($Q17*'VT CHS Emissions Schedule'!I$5)/(1-$K17),IF(OR($B17="Propane",$B17="Oil"),($P17*AK17)-($Q17*'VT CHS Emissions Schedule'!I$5)/(1-$K17),(($U$32*$R17*('VT CHS Emissions Schedule'!I$8+$N17)/$X$32)+($U$33*$R17*('VT CHS Emissions Schedule'!I$9+$M17)/$X$33)+($U$34*$R17*'VT CHS Emissions Schedule'!I$7/$X$34)/(1-$L17)+($U$35*$R17*'VT CHS Emissions Schedule'!I$5/$X$35/(1-$K17))+($U$36*$R17*('VT CHS Emissions Schedule'!I$36+$O17)/$X$36))-($Q17*'VT CHS Emissions Schedule'!I$5)/(1-$K17))),0)</f>
        <v>1913946.9928199658</v>
      </c>
      <c r="BL17" s="63">
        <f>IF(BL$15&lt;2025+$T17,IF($B17="Natural gas",($P17*AL17)/(1-$I17)-($Q17*'VT CHS Emissions Schedule'!J$5)/(1-$K17),IF(OR($B17="Propane",$B17="Oil"),($P17*AL17)-($Q17*'VT CHS Emissions Schedule'!J$5)/(1-$K17),(($U$32*$R17*('VT CHS Emissions Schedule'!J$8+$N17)/$X$32)+($U$33*$R17*('VT CHS Emissions Schedule'!J$9+$M17)/$X$33)+($U$34*$R17*'VT CHS Emissions Schedule'!J$7/$X$34)/(1-$L17)+($U$35*$R17*'VT CHS Emissions Schedule'!J$5/$X$35/(1-$K17))+($U$36*$R17*('VT CHS Emissions Schedule'!J$36+$O17)/$X$36))-($Q17*'VT CHS Emissions Schedule'!J$5)/(1-$K17))),0)</f>
        <v>1939250.2662363683</v>
      </c>
      <c r="BM17" s="63">
        <f>IF(BM$15&lt;2025+$T17,IF($B17="Natural gas",($P17*AM17)/(1-$I17)-($Q17*'VT CHS Emissions Schedule'!K$5)/(1-$K17),IF(OR($B17="Propane",$B17="Oil"),($P17*AM17)-($Q17*'VT CHS Emissions Schedule'!K$5)/(1-$K17),(($U$32*$R17*('VT CHS Emissions Schedule'!K$8+$N17)/$X$32)+($U$33*$R17*('VT CHS Emissions Schedule'!K$9+$M17)/$X$33)+($U$34*$R17*'VT CHS Emissions Schedule'!K$7/$X$34)/(1-$L17)+($U$35*$R17*'VT CHS Emissions Schedule'!K$5/$X$35/(1-$K17))+($U$36*$R17*('VT CHS Emissions Schedule'!K$36+$O17)/$X$36))-($Q17*'VT CHS Emissions Schedule'!K$5)/(1-$K17))),0)</f>
        <v>1964553.5396527706</v>
      </c>
      <c r="BN17" s="63">
        <f>IF(BN$15&lt;2025+$T17,IF($B17="Natural gas",($P17*AN17)/(1-$I17)-($Q17*'VT CHS Emissions Schedule'!L$5)/(1-$K17),IF(OR($B17="Propane",$B17="Oil"),($P17*AN17)-($Q17*'VT CHS Emissions Schedule'!L$5)/(1-$K17),(($U$32*$R17*('VT CHS Emissions Schedule'!L$8+$N17)/$X$32)+($U$33*$R17*('VT CHS Emissions Schedule'!L$9+$M17)/$X$33)+($U$34*$R17*'VT CHS Emissions Schedule'!L$7/$X$34)/(1-$L17)+($U$35*$R17*'VT CHS Emissions Schedule'!L$5/$X$35/(1-$K17))+($U$36*$R17*('VT CHS Emissions Schedule'!L$36+$O17)/$X$36))-($Q17*'VT CHS Emissions Schedule'!L$5)/(1-$K17))),0)</f>
        <v>1989856.8130691731</v>
      </c>
      <c r="BO17" s="63">
        <f>IF(BO$15&lt;2025+$T17,IF($B17="Natural gas",($P17*AO17)/(1-$I17)-($Q17*'VT CHS Emissions Schedule'!M$5)/(1-$K17),IF(OR($B17="Propane",$B17="Oil"),($P17*AO17)-($Q17*'VT CHS Emissions Schedule'!M$5)/(1-$K17),(($U$32*$R17*('VT CHS Emissions Schedule'!M$8+$N17)/$X$32)+($U$33*$R17*('VT CHS Emissions Schedule'!M$9+$M17)/$X$33)+($U$34*$R17*'VT CHS Emissions Schedule'!M$7/$X$34)/(1-$L17)+($U$35*$R17*'VT CHS Emissions Schedule'!M$5/$X$35/(1-$K17))+($U$36*$R17*('VT CHS Emissions Schedule'!M$36+$O17)/$X$36))-($Q17*'VT CHS Emissions Schedule'!M$5)/(1-$K17))),0)</f>
        <v>2015160.0864855759</v>
      </c>
      <c r="BP17" s="63">
        <f>IF(BP$15&lt;2025+$T17,IF($B17="Natural gas",($P17*AP17)/(1-$I17)-($Q17*'VT CHS Emissions Schedule'!N$5)/(1-$K17),IF(OR($B17="Propane",$B17="Oil"),($P17*AP17)-($Q17*'VT CHS Emissions Schedule'!N$5)/(1-$K17),(($U$32*$R17*('VT CHS Emissions Schedule'!N$8+$N17)/$X$32)+($U$33*$R17*('VT CHS Emissions Schedule'!N$9+$M17)/$X$33)+($U$34*$R17*'VT CHS Emissions Schedule'!N$7/$X$34)/(1-$L17)+($U$35*$R17*'VT CHS Emissions Schedule'!N$5/$X$35/(1-$K17))+($U$36*$R17*('VT CHS Emissions Schedule'!N$36+$O17)/$X$36))-($Q17*'VT CHS Emissions Schedule'!N$5)/(1-$K17))),0)</f>
        <v>2038578.0298154633</v>
      </c>
      <c r="BQ17" s="63">
        <f>IF(BQ$15&lt;2025+$T17,IF($B17="Natural gas",($P17*AQ17)/(1-$I17)-($Q17*'VT CHS Emissions Schedule'!O$5)/(1-$K17),IF(OR($B17="Propane",$B17="Oil"),($P17*AQ17)-($Q17*'VT CHS Emissions Schedule'!O$5)/(1-$K17),(($U$32*$R17*('VT CHS Emissions Schedule'!O$8+$N17)/$X$32)+($U$33*$R17*('VT CHS Emissions Schedule'!O$9+$M17)/$X$33)+($U$34*$R17*'VT CHS Emissions Schedule'!O$7/$X$34)/(1-$L17)+($U$35*$R17*'VT CHS Emissions Schedule'!O$5/$X$35/(1-$K17))+($U$36*$R17*('VT CHS Emissions Schedule'!O$36+$O17)/$X$36))-($Q17*'VT CHS Emissions Schedule'!O$5)/(1-$K17))),0)</f>
        <v>2038578.0298154633</v>
      </c>
      <c r="BR17" s="63">
        <f>IF(BR$15&lt;2025+$T17,IF($B17="Natural gas",($P17*AR17)/(1-$I17)-($Q17*'VT CHS Emissions Schedule'!P$5)/(1-$K17),IF(OR($B17="Propane",$B17="Oil"),($P17*AR17)-($Q17*'VT CHS Emissions Schedule'!P$5)/(1-$K17),(($U$32*$R17*('VT CHS Emissions Schedule'!P$8+$N17)/$X$32)+($U$33*$R17*('VT CHS Emissions Schedule'!P$9+$M17)/$X$33)+($U$34*$R17*'VT CHS Emissions Schedule'!P$7/$X$34)/(1-$L17)+($U$35*$R17*'VT CHS Emissions Schedule'!P$5/$X$35/(1-$K17))+($U$36*$R17*('VT CHS Emissions Schedule'!P$36+$O17)/$X$36))-($Q17*'VT CHS Emissions Schedule'!P$5)/(1-$K17))),0)</f>
        <v>2038578.0298154633</v>
      </c>
      <c r="BS17" s="63">
        <f>IF(BS$15&lt;2025+$T17,IF($B17="Natural gas",($P17*AS17)/(1-$I17)-($Q17*'VT CHS Emissions Schedule'!Q$5)/(1-$K17),IF(OR($B17="Propane",$B17="Oil"),($P17*AS17)-($Q17*'VT CHS Emissions Schedule'!Q$5)/(1-$K17),(($U$32*$R17*('VT CHS Emissions Schedule'!Q$8+$N17)/$X$32)+($U$33*$R17*('VT CHS Emissions Schedule'!Q$9+$M17)/$X$33)+($U$34*$R17*'VT CHS Emissions Schedule'!Q$7/$X$34)/(1-$L17)+($U$35*$R17*'VT CHS Emissions Schedule'!Q$5/$X$35/(1-$K17))+($U$36*$R17*('VT CHS Emissions Schedule'!Q$36+$O17)/$X$36))-($Q17*'VT CHS Emissions Schedule'!Q$5)/(1-$K17))),0)</f>
        <v>2038578.0298154633</v>
      </c>
      <c r="BT17" s="63">
        <f>IF(BT$15&lt;2025+$T17,IF($B17="Natural gas",($P17*AT17)/(1-$I17)-($Q17*'VT CHS Emissions Schedule'!R$5)/(1-$K17),IF(OR($B17="Propane",$B17="Oil"),($P17*AT17)-($Q17*'VT CHS Emissions Schedule'!R$5)/(1-$K17),(($U$32*$R17*('VT CHS Emissions Schedule'!R$8+$N17)/$X$32)+($U$33*$R17*('VT CHS Emissions Schedule'!R$9+$M17)/$X$33)+($U$34*$R17*'VT CHS Emissions Schedule'!R$7/$X$34)/(1-$L17)+($U$35*$R17*'VT CHS Emissions Schedule'!R$5/$X$35/(1-$K17))+($U$36*$R17*('VT CHS Emissions Schedule'!R$36+$O17)/$X$36))-($Q17*'VT CHS Emissions Schedule'!R$5)/(1-$K17))),0)</f>
        <v>2038578.0298154633</v>
      </c>
      <c r="BU17" s="63">
        <f>IF(BU$15&lt;2025+$T17,IF($B17="Natural gas",($P17*AU17)/(1-$I17)-($Q17*'VT CHS Emissions Schedule'!S$5)/(1-$K17),IF(OR($B17="Propane",$B17="Oil"),($P17*AU17)-($Q17*'VT CHS Emissions Schedule'!S$5)/(1-$K17),(($U$32*$R17*('VT CHS Emissions Schedule'!S$8+$N17)/$X$32)+($U$33*$R17*('VT CHS Emissions Schedule'!S$9+$M17)/$X$33)+($U$34*$R17*'VT CHS Emissions Schedule'!S$7/$X$34)/(1-$L17)+($U$35*$R17*'VT CHS Emissions Schedule'!S$5/$X$35/(1-$K17))+($U$36*$R17*('VT CHS Emissions Schedule'!S$36+$O17)/$X$36))-($Q17*'VT CHS Emissions Schedule'!S$5)/(1-$K17))),0)</f>
        <v>2038013.1729937713</v>
      </c>
      <c r="BV17" s="63">
        <f>IF(BV$15&lt;2025+$T17,IF($B17="Natural gas",($P17*AV17)/(1-$I17)-($Q17*'VT CHS Emissions Schedule'!T$5)/(1-$K17),IF(OR($B17="Propane",$B17="Oil"),($P17*AV17)-($Q17*'VT CHS Emissions Schedule'!T$5)/(1-$K17),(($U$32*$R17*('VT CHS Emissions Schedule'!T$8+$N17)/$X$32)+($U$33*$R17*('VT CHS Emissions Schedule'!T$9+$M17)/$X$33)+($U$34*$R17*'VT CHS Emissions Schedule'!T$7/$X$34)/(1-$L17)+($U$35*$R17*'VT CHS Emissions Schedule'!T$5/$X$35/(1-$K17))+($U$36*$R17*('VT CHS Emissions Schedule'!T$36+$O17)/$X$36))-($Q17*'VT CHS Emissions Schedule'!T$5)/(1-$K17))),0)</f>
        <v>0</v>
      </c>
      <c r="BW17" s="63">
        <f>IF(BW$15&lt;2025+$T17,IF($B17="Natural gas",($P17*AW17)/(1-$I17)-($Q17*'VT CHS Emissions Schedule'!U$5)/(1-$K17),IF(OR($B17="Propane",$B17="Oil"),($P17*AW17)-($Q17*'VT CHS Emissions Schedule'!U$5)/(1-$K17),(($U$32*$R17*('VT CHS Emissions Schedule'!U$8+$N17)/$X$32)+($U$33*$R17*('VT CHS Emissions Schedule'!U$9+$M17)/$X$33)+($U$34*$R17*'VT CHS Emissions Schedule'!U$7/$X$34)/(1-$L17)+($U$35*$R17*'VT CHS Emissions Schedule'!U$5/$X$35/(1-$K17))+($U$36*$R17*('VT CHS Emissions Schedule'!U$36+$O17)/$X$36))-($Q17*'VT CHS Emissions Schedule'!U$5)/(1-$K17))),0)</f>
        <v>0</v>
      </c>
      <c r="BX17" s="63">
        <f>IF(BX$15&lt;2025+$T17,IF($B17="Natural gas",($P17*AX17)/(1-$I17)-($Q17*'VT CHS Emissions Schedule'!V$5)/(1-$K17),IF(OR($B17="Propane",$B17="Oil"),($P17*AX17)-($Q17*'VT CHS Emissions Schedule'!V$5)/(1-$K17),(($U$32*$R17*('VT CHS Emissions Schedule'!V$8+$N17)/$X$32)+($U$33*$R17*('VT CHS Emissions Schedule'!V$9+$M17)/$X$33)+($U$34*$R17*'VT CHS Emissions Schedule'!V$7/$X$34)/(1-$L17)+($U$35*$R17*'VT CHS Emissions Schedule'!V$5/$X$35/(1-$K17))+($U$36*$R17*('VT CHS Emissions Schedule'!V$36+$O17)/$X$36))-($Q17*'VT CHS Emissions Schedule'!V$5)/(1-$K17))),0)</f>
        <v>0</v>
      </c>
      <c r="BY17" s="63">
        <f>IF(BY$15&lt;2025+$T17,IF($B17="Natural gas",($P17*AY17)/(1-$I17)-($Q17*'VT CHS Emissions Schedule'!W$5)/(1-$K17),IF(OR($B17="Propane",$B17="Oil"),($P17*AY17)-($Q17*'VT CHS Emissions Schedule'!W$5)/(1-$K17),(($U$32*$R17*('VT CHS Emissions Schedule'!W$8+$N17)/$X$32)+($U$33*$R17*('VT CHS Emissions Schedule'!W$9+$M17)/$X$33)+($U$34*$R17*'VT CHS Emissions Schedule'!W$7/$X$34)/(1-$L17)+($U$35*$R17*'VT CHS Emissions Schedule'!W$5/$X$35/(1-$K17))+($U$36*$R17*('VT CHS Emissions Schedule'!W$36+$O17)/$X$36))-($Q17*'VT CHS Emissions Schedule'!W$5)/(1-$K17))),0)</f>
        <v>0</v>
      </c>
      <c r="BZ17" s="63">
        <f>IF(BZ$15&lt;2025+$T17,IF($B17="Natural gas",($P17*AZ17)/(1-$I17)-($Q17*'VT CHS Emissions Schedule'!X$5)/(1-$K17),IF(OR($B17="Propane",$B17="Oil"),($P17*AZ17)-($Q17*'VT CHS Emissions Schedule'!X$5)/(1-$K17),(($U$32*$R17*('VT CHS Emissions Schedule'!X$8+$N17)/$X$32)+($U$33*$R17*('VT CHS Emissions Schedule'!X$9+$M17)/$X$33)+($U$34*$R17*'VT CHS Emissions Schedule'!X$7/$X$34)/(1-$L17)+($U$35*$R17*'VT CHS Emissions Schedule'!X$5/$X$35/(1-$K17))+($U$36*$R17*('VT CHS Emissions Schedule'!X$36+$O17)/$X$36))-($Q17*'VT CHS Emissions Schedule'!X$5)/(1-$K17))),0)</f>
        <v>0</v>
      </c>
      <c r="CA17" s="63">
        <f>IF(CA$15&lt;2025+$T17,IF($B17="Natural gas",($P17*BA17)/(1-$I17)-($Q17*'VT CHS Emissions Schedule'!Y$5)/(1-$K17),IF(OR($B17="Propane",$B17="Oil"),($P17*BA17)-($Q17*'VT CHS Emissions Schedule'!Y$5)/(1-$K17),(($U$32*$R17*('VT CHS Emissions Schedule'!Y$8+$N17)/$X$32)+($U$33*$R17*('VT CHS Emissions Schedule'!Y$9+$M17)/$X$33)+($U$34*$R17*'VT CHS Emissions Schedule'!Y$7/$X$34)/(1-$L17)+($U$35*$R17*'VT CHS Emissions Schedule'!Y$5/$X$35/(1-$K17))+($U$36*$R17*('VT CHS Emissions Schedule'!Y$36+$O17)/$X$36))-($Q17*'VT CHS Emissions Schedule'!Y$5)/(1-$K17))),0)</f>
        <v>0</v>
      </c>
      <c r="CB17" s="63">
        <f>IF(CB$15&lt;2025+$T17,IF($B17="Natural gas",($P17*BB17)/(1-$I17)-($Q17*'VT CHS Emissions Schedule'!Z$5)/(1-$K17),IF(OR($B17="Propane",$B17="Oil"),($P17*BB17)-($Q17*'VT CHS Emissions Schedule'!Z$5)/(1-$K17),(($U$32*$R17*('VT CHS Emissions Schedule'!Z$8+$N17)/$X$32)+($U$33*$R17*('VT CHS Emissions Schedule'!Z$9+$M17)/$X$33)+($U$34*$R17*'VT CHS Emissions Schedule'!Z$7/$X$34)/(1-$L17)+($U$35*$R17*'VT CHS Emissions Schedule'!Z$5/$X$35/(1-$K17))+($U$36*$R17*('VT CHS Emissions Schedule'!Z$36+$O17)/$X$36))-($Q17*'VT CHS Emissions Schedule'!Z$5)/(1-$K17))),0)</f>
        <v>0</v>
      </c>
      <c r="CC17" s="63">
        <f>IF(CC$15&lt;2025+$T17,IF($B17="Natural gas",($P17*BC17)/(1-$I17)-($Q17*'VT CHS Emissions Schedule'!AA$5)/(1-$K17),IF(OR($B17="Propane",$B17="Oil"),($P17*BC17)-($Q17*'VT CHS Emissions Schedule'!AA$5)/(1-$K17),(($U$32*$R17*('VT CHS Emissions Schedule'!AA$8+$N17)/$X$32)+($U$33*$R17*('VT CHS Emissions Schedule'!AA$9+$M17)/$X$33)+($U$34*$R17*'VT CHS Emissions Schedule'!AA$7/$X$34)/(1-$L17)+($U$35*$R17*'VT CHS Emissions Schedule'!AA$5/$X$35/(1-$K17))+($U$36*$R17*('VT CHS Emissions Schedule'!AA$36+$O17)/$X$36))-($Q17*'VT CHS Emissions Schedule'!AA$5)/(1-$K17))),0)</f>
        <v>0</v>
      </c>
      <c r="CD17" s="63">
        <f>IF(CD$15&lt;2025+$T17,IF($B17="Natural gas",($P17*BD17)/(1-$I17)-($Q17*'VT CHS Emissions Schedule'!AB$5)/(1-$K17),IF(OR($B17="Propane",$B17="Oil"),($P17*BD17)-($Q17*'VT CHS Emissions Schedule'!AB$5)/(1-$K17),(($U$32*$R17*('VT CHS Emissions Schedule'!AB$8+$N17)/$X$32)+($U$33*$R17*('VT CHS Emissions Schedule'!AB$9+$M17)/$X$33)+($U$34*$R17*'VT CHS Emissions Schedule'!AB$7/$X$34)/(1-$L17)+($U$35*$R17*'VT CHS Emissions Schedule'!AB$5/$X$35/(1-$K17))+($U$36*$R17*('VT CHS Emissions Schedule'!AB$36+$O17)/$X$36))-($Q17*'VT CHS Emissions Schedule'!AB$5)/(1-$K17))),0)</f>
        <v>0</v>
      </c>
      <c r="CE17" s="63">
        <f>IF(CE$15&lt;2025+$T17,IF($B17="Natural gas",($P17*BE17)/(1-$I17)-($Q17*'VT CHS Emissions Schedule'!AC$5)/(1-$K17),IF(OR($B17="Propane",$B17="Oil"),($P17*BE17)-($Q17*'VT CHS Emissions Schedule'!AC$5)/(1-$K17),(($U$32*$R17*('VT CHS Emissions Schedule'!AC$8+$N17)/$X$32)+($U$33*$R17*('VT CHS Emissions Schedule'!AC$9+$M17)/$X$33)+($U$34*$R17*'VT CHS Emissions Schedule'!AC$7/$X$34)/(1-$L17)+($U$35*$R17*'VT CHS Emissions Schedule'!AC$5/$X$35/(1-$K17))+($U$36*$R17*('VT CHS Emissions Schedule'!AC$36+$O17)/$X$36))-($Q17*'VT CHS Emissions Schedule'!AC$5)/(1-$K17))),0)</f>
        <v>0</v>
      </c>
      <c r="CF17" s="63">
        <f>IF(CF$15&lt;2025+$T17,BF17+($S17*'VT CHS Emissions Schedule'!D$5)/(1-$K17),0)</f>
        <v>1771600.3954647731</v>
      </c>
      <c r="CG17" s="63">
        <f>IF(CG$15&lt;2025+$T17,BG17+($S17*'VT CHS Emissions Schedule'!E$5)/(1-$K17),0)</f>
        <v>1798757.7884621173</v>
      </c>
      <c r="CH17" s="63">
        <f>IF(CH$15&lt;2025+$T17,BH17+($S17*'VT CHS Emissions Schedule'!F$5)/(1-$K17),0)</f>
        <v>1825915.1814594616</v>
      </c>
      <c r="CI17" s="63">
        <f>IF(CI$15&lt;2025+$T17,BI17+($S17*'VT CHS Emissions Schedule'!G$5)/(1-$K17),0)</f>
        <v>1853072.5744568061</v>
      </c>
      <c r="CJ17" s="63">
        <f>IF(CJ$15&lt;2025+$T17,BJ17+($S17*'VT CHS Emissions Schedule'!H$5)/(1-$K17),0)</f>
        <v>1880229.9674541503</v>
      </c>
      <c r="CK17" s="63">
        <f>IF(CK$15&lt;2025+$T17,BK17+($S17*'VT CHS Emissions Schedule'!I$5)/(1-$K17),0)</f>
        <v>1896552.8871432119</v>
      </c>
      <c r="CL17" s="63">
        <f>IF(CL$15&lt;2025+$T17,BL17+($S17*'VT CHS Emissions Schedule'!J$5)/(1-$K17),0)</f>
        <v>1923710.2801405562</v>
      </c>
      <c r="CM17" s="63">
        <f>IF(CM$15&lt;2025+$T17,BM17+($S17*'VT CHS Emissions Schedule'!K$5)/(1-$K17),0)</f>
        <v>1950867.6731379002</v>
      </c>
      <c r="CN17" s="63">
        <f>IF(CN$15&lt;2025+$T17,BN17+($S17*'VT CHS Emissions Schedule'!L$5)/(1-$K17),0)</f>
        <v>1978025.0661352444</v>
      </c>
      <c r="CO17" s="63">
        <f>IF(CO$15&lt;2025+$T17,BO17+($S17*'VT CHS Emissions Schedule'!M$5)/(1-$K17),0)</f>
        <v>2005182.4591325892</v>
      </c>
      <c r="CP17" s="63">
        <f>IF(CP$15&lt;2025+$T17,BP17+($S17*'VT CHS Emissions Schedule'!N$5)/(1-$K17),0)</f>
        <v>2030454.5220434184</v>
      </c>
      <c r="CQ17" s="63">
        <f>IF(CQ$15&lt;2025+$T17,BQ17+($S17*'VT CHS Emissions Schedule'!O$5)/(1-$K17),0)</f>
        <v>2030454.5220434184</v>
      </c>
      <c r="CR17" s="63">
        <f>IF(CR$15&lt;2025+$T17,BR17+($S17*'VT CHS Emissions Schedule'!P$5)/(1-$K17),0)</f>
        <v>2030454.5220434184</v>
      </c>
      <c r="CS17" s="63">
        <f>IF(CS$15&lt;2025+$T17,BS17+($S17*'VT CHS Emissions Schedule'!Q$5)/(1-$K17),0)</f>
        <v>2030454.5220434184</v>
      </c>
      <c r="CT17" s="63">
        <f>IF(CT$15&lt;2025+$T17,BT17+($S17*'VT CHS Emissions Schedule'!R$5)/(1-$K17),0)</f>
        <v>2030454.5220434184</v>
      </c>
      <c r="CU17" s="63">
        <f>IF(CU$15&lt;2025+$T17,BU17+($S17*'VT CHS Emissions Schedule'!S$5)/(1-$K17),0)</f>
        <v>2029889.6652217263</v>
      </c>
      <c r="CV17" s="63">
        <f>IF(CV$15&lt;2025+$T17,BV17+($S17*'VT CHS Emissions Schedule'!T$5)/(1-$K17),0)</f>
        <v>0</v>
      </c>
      <c r="CW17" s="63">
        <f>IF(CW$15&lt;2025+$T17,BW17+($S17*'VT CHS Emissions Schedule'!U$5)/(1-$K17),0)</f>
        <v>0</v>
      </c>
      <c r="CX17" s="63">
        <f>IF(CX$15&lt;2025+$T17,BX17+($S17*'VT CHS Emissions Schedule'!V$5)/(1-$K17),0)</f>
        <v>0</v>
      </c>
      <c r="CY17" s="63">
        <f>IF(CY$15&lt;2025+$T17,BY17+($S17*'VT CHS Emissions Schedule'!W$5)/(1-$K17),0)</f>
        <v>0</v>
      </c>
      <c r="CZ17" s="63">
        <f>IF(CZ$15&lt;2025+$T17,BZ17+($S17*'VT CHS Emissions Schedule'!X$5)/(1-$K17),0)</f>
        <v>0</v>
      </c>
      <c r="DA17" s="63">
        <f>IF(DA$15&lt;2025+$T17,CA17+($S17*'VT CHS Emissions Schedule'!Y$5)/(1-$K17),0)</f>
        <v>0</v>
      </c>
      <c r="DB17" s="63">
        <f>IF(DB$15&lt;2025+$T17,CB17+($S17*'VT CHS Emissions Schedule'!Z$5)/(1-$K17),0)</f>
        <v>0</v>
      </c>
      <c r="DC17" s="63">
        <f>IF(DC$15&lt;2025+$T17,CC17+($S17*'VT CHS Emissions Schedule'!AA$5)/(1-$K17),0)</f>
        <v>0</v>
      </c>
      <c r="DD17" s="63">
        <f>IF(DD$15&lt;2025+$T17,CD17+($S17*'VT CHS Emissions Schedule'!AB$5)/(1-$K17),0)</f>
        <v>0</v>
      </c>
      <c r="DE17" s="63">
        <f>IF(DE$15&lt;2025+$T17,CE17+($S17*'VT CHS Emissions Schedule'!AC$5)/(1-$K17),0)</f>
        <v>0</v>
      </c>
    </row>
    <row r="18" spans="1:109" ht="15.75" x14ac:dyDescent="0.25">
      <c r="A18" s="515"/>
      <c r="B18" s="123" t="s">
        <v>10</v>
      </c>
      <c r="C18" s="63">
        <f t="shared" si="0"/>
        <v>35350121.427828655</v>
      </c>
      <c r="D18" s="63">
        <f t="shared" si="1"/>
        <v>35118168.726524144</v>
      </c>
      <c r="E18" s="220">
        <f t="shared" si="2"/>
        <v>35.350121427828654</v>
      </c>
      <c r="F18" s="110">
        <f t="shared" si="4"/>
        <v>2028316.1427940277</v>
      </c>
      <c r="G18" s="63">
        <f>IF($B18="Natural gas",($P18*AF18)/(1-$I18)-($Q18*'VT CHS Emissions Schedule'!D$5)/(1-$K18),IF(OR($B18="Propane",$B18="Oil"),($P18*AF18)-($Q18*'VT CHS Emissions Schedule'!D$5)/(1-$K18),(($U$32*$R18*('VT CHS Emissions Schedule'!D$8+$N18)/$X$32)+($U$33*$R18*('VT CHS Emissions Schedule'!D$9+$M18)/$X$33)+($U$34*$R18*'VT CHS Emissions Schedule'!D$7/$X$34)/(1-$L18)+($U$35*$R18*'VT CHS Emissions Schedule'!D$5/$X$35/(1-$K18))+($U$36*$R18*('VT CHS Emissions Schedule'!D$36+$N18)/$X$36))-($Q18*'VT CHS Emissions Schedule'!D$5)/(1-$K18)))</f>
        <v>2054980.8463754908</v>
      </c>
      <c r="H18" s="63">
        <f>($S18*'VT CHS Emissions Schedule'!D$5)/(1-$K18)</f>
        <v>-26664.703581463051</v>
      </c>
      <c r="I18" s="65">
        <f>_xlfn.XLOOKUP(B18,Lookups!$A$3:$A$15,Lookups!$E$3:$E$15)</f>
        <v>0</v>
      </c>
      <c r="J18" s="64">
        <f>_xlfn.XLOOKUP(B18,Lookups!$A$3:$A$15,Lookups!$D$3:$D$15)</f>
        <v>0.21490000000000001</v>
      </c>
      <c r="K18" s="65">
        <f>Lookups!$E$6</f>
        <v>8.9499999999999996E-2</v>
      </c>
      <c r="L18" s="65">
        <f>Lookups!$E$5</f>
        <v>1.4E-2</v>
      </c>
      <c r="M18" s="64">
        <f>Lookups!$D$4</f>
        <v>0.32764300000000002</v>
      </c>
      <c r="N18" s="64">
        <f>Lookups!$D$3</f>
        <v>0.21490000000000001</v>
      </c>
      <c r="O18" s="64">
        <f>Lookups!$D$8</f>
        <v>1.3776766038113153</v>
      </c>
      <c r="P18" s="63">
        <f t="shared" si="5"/>
        <v>28907.714285714286</v>
      </c>
      <c r="Q18" s="63">
        <f t="shared" si="6"/>
        <v>8772.5458334117648</v>
      </c>
      <c r="R18" s="63">
        <f t="shared" si="7"/>
        <v>24282.48</v>
      </c>
      <c r="S18" s="63">
        <f t="shared" si="8"/>
        <v>-642.81600000000003</v>
      </c>
      <c r="T18" s="67">
        <v>16</v>
      </c>
      <c r="U18" s="63">
        <v>12000</v>
      </c>
      <c r="V18" s="63">
        <v>1909</v>
      </c>
      <c r="W18" s="71">
        <v>8.5</v>
      </c>
      <c r="X18" s="71">
        <f t="shared" si="3"/>
        <v>0.84</v>
      </c>
      <c r="Y18" s="70">
        <v>15</v>
      </c>
      <c r="Z18" s="63">
        <f t="shared" si="9"/>
        <v>12000</v>
      </c>
      <c r="AA18" s="63">
        <v>240</v>
      </c>
      <c r="AB18" s="79">
        <v>7.0000000000000007E-2</v>
      </c>
      <c r="AC18" s="72">
        <v>3.4119999999999999</v>
      </c>
      <c r="AD18" s="73">
        <v>3.5999999999999999E-3</v>
      </c>
      <c r="AE18" s="74">
        <v>1.06E-3</v>
      </c>
      <c r="AF18" s="66">
        <f>IF(AF$15&lt;2025+$T18,$J18+_xlfn.XLOOKUP(_xlfn.XLOOKUP($B18,Lookups!$A$3:$A$17,Lookups!$B$3:$B$17),'VT CHS Emissions Schedule'!$A:$A,'VT CHS Emissions Schedule'!D:D),0)</f>
        <v>83.675780127206039</v>
      </c>
      <c r="AG18" s="66">
        <f>IF(AG$15&lt;2025+$T18,$J18+_xlfn.XLOOKUP(_xlfn.XLOOKUP($B18,Lookups!$A$3:$A$17,Lookups!$B$3:$B$17),'VT CHS Emissions Schedule'!$A:$A,'VT CHS Emissions Schedule'!E:E),0)</f>
        <v>83.675780127206039</v>
      </c>
      <c r="AH18" s="66">
        <f>IF(AH$15&lt;2025+$T18,$J18+_xlfn.XLOOKUP(_xlfn.XLOOKUP($B18,Lookups!$A$3:$A$17,Lookups!$B$3:$B$17),'VT CHS Emissions Schedule'!$A:$A,'VT CHS Emissions Schedule'!F:F),0)</f>
        <v>83.675780127206039</v>
      </c>
      <c r="AI18" s="66">
        <f>IF(AI$15&lt;2025+$T18,$J18+_xlfn.XLOOKUP(_xlfn.XLOOKUP($B18,Lookups!$A$3:$A$17,Lookups!$B$3:$B$17),'VT CHS Emissions Schedule'!$A:$A,'VT CHS Emissions Schedule'!G:G),0)</f>
        <v>83.675780127206039</v>
      </c>
      <c r="AJ18" s="66">
        <f>IF(AJ$15&lt;2025+$T18,$J18+_xlfn.XLOOKUP(_xlfn.XLOOKUP($B18,Lookups!$A$3:$A$17,Lookups!$B$3:$B$17),'VT CHS Emissions Schedule'!$A:$A,'VT CHS Emissions Schedule'!H:H),0)</f>
        <v>83.675780127206039</v>
      </c>
      <c r="AK18" s="66">
        <f>IF(AK$15&lt;2025+$T18,$J18+_xlfn.XLOOKUP(_xlfn.XLOOKUP($B18,Lookups!$A$3:$A$17,Lookups!$B$3:$B$17),'VT CHS Emissions Schedule'!$A:$A,'VT CHS Emissions Schedule'!I:I),0)</f>
        <v>83.14068089442506</v>
      </c>
      <c r="AL18" s="66">
        <f>IF(AL$15&lt;2025+$T18,$J18+_xlfn.XLOOKUP(_xlfn.XLOOKUP($B18,Lookups!$A$3:$A$17,Lookups!$B$3:$B$17),'VT CHS Emissions Schedule'!$A:$A,'VT CHS Emissions Schedule'!J:J),0)</f>
        <v>83.14068089442506</v>
      </c>
      <c r="AM18" s="66">
        <f>IF(AM$15&lt;2025+$T18,$J18+_xlfn.XLOOKUP(_xlfn.XLOOKUP($B18,Lookups!$A$3:$A$17,Lookups!$B$3:$B$17),'VT CHS Emissions Schedule'!$A:$A,'VT CHS Emissions Schedule'!K:K),0)</f>
        <v>83.14068089442506</v>
      </c>
      <c r="AN18" s="66">
        <f>IF(AN$15&lt;2025+$T18,$J18+_xlfn.XLOOKUP(_xlfn.XLOOKUP($B18,Lookups!$A$3:$A$17,Lookups!$B$3:$B$17),'VT CHS Emissions Schedule'!$A:$A,'VT CHS Emissions Schedule'!L:L),0)</f>
        <v>83.14068089442506</v>
      </c>
      <c r="AO18" s="66">
        <f>IF(AO$15&lt;2025+$T18,$J18+_xlfn.XLOOKUP(_xlfn.XLOOKUP($B18,Lookups!$A$3:$A$17,Lookups!$B$3:$B$17),'VT CHS Emissions Schedule'!$A:$A,'VT CHS Emissions Schedule'!M:M),0)</f>
        <v>83.14068089442506</v>
      </c>
      <c r="AP18" s="66">
        <f>IF(AP$15&lt;2025+$T18,$J18+_xlfn.XLOOKUP(_xlfn.XLOOKUP($B18,Lookups!$A$3:$A$17,Lookups!$B$3:$B$17),'VT CHS Emissions Schedule'!$A:$A,'VT CHS Emissions Schedule'!N:N),0)</f>
        <v>83.051578312022372</v>
      </c>
      <c r="AQ18" s="66">
        <f>IF(AQ$15&lt;2025+$T18,$J18+_xlfn.XLOOKUP(_xlfn.XLOOKUP($B18,Lookups!$A$3:$A$17,Lookups!$B$3:$B$17),'VT CHS Emissions Schedule'!$A:$A,'VT CHS Emissions Schedule'!O:O),0)</f>
        <v>83.051578312022372</v>
      </c>
      <c r="AR18" s="66">
        <f>IF(AR$15&lt;2025+$T18,$J18+_xlfn.XLOOKUP(_xlfn.XLOOKUP($B18,Lookups!$A$3:$A$17,Lookups!$B$3:$B$17),'VT CHS Emissions Schedule'!$A:$A,'VT CHS Emissions Schedule'!P:P),0)</f>
        <v>83.051578312022372</v>
      </c>
      <c r="AS18" s="66">
        <f>IF(AS$15&lt;2025+$T18,$J18+_xlfn.XLOOKUP(_xlfn.XLOOKUP($B18,Lookups!$A$3:$A$17,Lookups!$B$3:$B$17),'VT CHS Emissions Schedule'!$A:$A,'VT CHS Emissions Schedule'!Q:Q),0)</f>
        <v>83.051578312022372</v>
      </c>
      <c r="AT18" s="66">
        <f>IF(AT$15&lt;2025+$T18,$J18+_xlfn.XLOOKUP(_xlfn.XLOOKUP($B18,Lookups!$A$3:$A$17,Lookups!$B$3:$B$17),'VT CHS Emissions Schedule'!$A:$A,'VT CHS Emissions Schedule'!R:R),0)</f>
        <v>83.051578312022372</v>
      </c>
      <c r="AU18" s="66">
        <f>IF(AU$15&lt;2025+$T18,$J18+_xlfn.XLOOKUP(_xlfn.XLOOKUP($B18,Lookups!$A$3:$A$17,Lookups!$B$3:$B$17),'VT CHS Emissions Schedule'!$A:$A,'VT CHS Emissions Schedule'!S:S),0)</f>
        <v>83.023632213100427</v>
      </c>
      <c r="AV18" s="66">
        <f>IF(AV$15&lt;2025+$T18,$J18+_xlfn.XLOOKUP(_xlfn.XLOOKUP($B18,Lookups!$A$3:$A$17,Lookups!$B$3:$B$17),'VT CHS Emissions Schedule'!$A:$A,'VT CHS Emissions Schedule'!T:T),0)</f>
        <v>0</v>
      </c>
      <c r="AW18" s="66">
        <f>IF(AW$15&lt;2025+$T18,$J18+_xlfn.XLOOKUP(_xlfn.XLOOKUP($B18,Lookups!$A$3:$A$17,Lookups!$B$3:$B$17),'VT CHS Emissions Schedule'!$A:$A,'VT CHS Emissions Schedule'!U:U),0)</f>
        <v>0</v>
      </c>
      <c r="AX18" s="66">
        <f>IF(AX$15&lt;2025+$T18,$J18+_xlfn.XLOOKUP(_xlfn.XLOOKUP($B18,Lookups!$A$3:$A$17,Lookups!$B$3:$B$17),'VT CHS Emissions Schedule'!$A:$A,'VT CHS Emissions Schedule'!V:V),0)</f>
        <v>0</v>
      </c>
      <c r="AY18" s="66">
        <f>IF(AY$15&lt;2025+$T18,$J18+_xlfn.XLOOKUP(_xlfn.XLOOKUP($B18,Lookups!$A$3:$A$17,Lookups!$B$3:$B$17),'VT CHS Emissions Schedule'!$A:$A,'VT CHS Emissions Schedule'!W:W),0)</f>
        <v>0</v>
      </c>
      <c r="AZ18" s="66">
        <f>IF(AZ$15&lt;2025+$T18,$J18+_xlfn.XLOOKUP(_xlfn.XLOOKUP($B18,Lookups!$A$3:$A$17,Lookups!$B$3:$B$17),'VT CHS Emissions Schedule'!$A:$A,'VT CHS Emissions Schedule'!X:X),0)</f>
        <v>0</v>
      </c>
      <c r="BA18" s="66">
        <f>IF(BA$15&lt;2025+$T18,$J18+_xlfn.XLOOKUP(_xlfn.XLOOKUP($B18,Lookups!$A$3:$A$17,Lookups!$B$3:$B$17),'VT CHS Emissions Schedule'!$A:$A,'VT CHS Emissions Schedule'!Y:Y),0)</f>
        <v>0</v>
      </c>
      <c r="BB18" s="66">
        <f>IF(BB$15&lt;2025+$T18,$J18+_xlfn.XLOOKUP(_xlfn.XLOOKUP($B18,Lookups!$A$3:$A$17,Lookups!$B$3:$B$17),'VT CHS Emissions Schedule'!$A:$A,'VT CHS Emissions Schedule'!Z:Z),0)</f>
        <v>0</v>
      </c>
      <c r="BC18" s="66">
        <f>IF(BC$15&lt;2025+$T18,$J18+_xlfn.XLOOKUP(_xlfn.XLOOKUP($B18,Lookups!$A$3:$A$17,Lookups!$B$3:$B$17),'VT CHS Emissions Schedule'!$A:$A,'VT CHS Emissions Schedule'!AA:AA),0)</f>
        <v>0</v>
      </c>
      <c r="BD18" s="66">
        <f>IF(BD$15&lt;2025+$T18,$J18+_xlfn.XLOOKUP(_xlfn.XLOOKUP($B18,Lookups!$A$3:$A$17,Lookups!$B$3:$B$17),'VT CHS Emissions Schedule'!$A:$A,'VT CHS Emissions Schedule'!AB:AB),0)</f>
        <v>0</v>
      </c>
      <c r="BE18" s="66">
        <f>IF(BE$15&lt;2025+$T18,$J18+_xlfn.XLOOKUP(_xlfn.XLOOKUP($B18,Lookups!$A$3:$A$17,Lookups!$B$3:$B$17),'VT CHS Emissions Schedule'!$A:$A,'VT CHS Emissions Schedule'!AC:AC),0)</f>
        <v>0</v>
      </c>
      <c r="BF18" s="63">
        <f>IF(BF$15&lt;2025+$T18,IF($B18="Natural gas",($P18*AF18)/(1-$I18)-($Q18*'VT CHS Emissions Schedule'!D$5)/(1-$K18),IF(OR($B18="Propane",$B18="Oil"),($P18*AF18)-($Q18*'VT CHS Emissions Schedule'!D$5)/(1-$K18),(($U$32*$R18*('VT CHS Emissions Schedule'!D$8+$N18)/$X$32)+($U$33*$R18*('VT CHS Emissions Schedule'!D$9+$M18)/$X$33)+($U$34*$R18*'VT CHS Emissions Schedule'!D$7/$X$34)/(1-$L18)+($U$35*$R18*'VT CHS Emissions Schedule'!D$5/$X$35/(1-$K18))+($U$36*$R18*('VT CHS Emissions Schedule'!D$36+$O18)/$X$36))-($Q18*'VT CHS Emissions Schedule'!D$5)/(1-$K18))),0)</f>
        <v>2054980.8463754908</v>
      </c>
      <c r="BG18" s="63">
        <f>IF(BG$15&lt;2025+$T18,IF($B18="Natural gas",($P18*AG18)/(1-$I18)-($Q18*'VT CHS Emissions Schedule'!E$5)/(1-$K18),IF(OR($B18="Propane",$B18="Oil"),($P18*AG18)-($Q18*'VT CHS Emissions Schedule'!E$5)/(1-$K18),(($U$32*$R18*('VT CHS Emissions Schedule'!E$8+$N18)/$X$32)+($U$33*$R18*('VT CHS Emissions Schedule'!E$9+$M18)/$X$33)+($U$34*$R18*'VT CHS Emissions Schedule'!E$7/$X$34)/(1-$L18)+($U$35*$R18*'VT CHS Emissions Schedule'!E$5/$X$35/(1-$K18))+($U$36*$R18*('VT CHS Emissions Schedule'!E$36+$O18)/$X$36))-($Q18*'VT CHS Emissions Schedule'!E$5)/(1-$K18))),0)</f>
        <v>2080284.1197918933</v>
      </c>
      <c r="BH18" s="63">
        <f>IF(BH$15&lt;2025+$T18,IF($B18="Natural gas",($P18*AH18)/(1-$I18)-($Q18*'VT CHS Emissions Schedule'!F$5)/(1-$K18),IF(OR($B18="Propane",$B18="Oil"),($P18*AH18)-($Q18*'VT CHS Emissions Schedule'!F$5)/(1-$K18),(($U$32*$R18*('VT CHS Emissions Schedule'!F$8+$N18)/$X$32)+($U$33*$R18*('VT CHS Emissions Schedule'!F$9+$M18)/$X$33)+($U$34*$R18*'VT CHS Emissions Schedule'!F$7/$X$34)/(1-$L18)+($U$35*$R18*'VT CHS Emissions Schedule'!F$5/$X$35/(1-$K18))+($U$36*$R18*('VT CHS Emissions Schedule'!F$36+$O18)/$X$36))-($Q18*'VT CHS Emissions Schedule'!F$5)/(1-$K18))),0)</f>
        <v>2105587.3932082956</v>
      </c>
      <c r="BI18" s="63">
        <f>IF(BI$15&lt;2025+$T18,IF($B18="Natural gas",($P18*AI18)/(1-$I18)-($Q18*'VT CHS Emissions Schedule'!G$5)/(1-$K18),IF(OR($B18="Propane",$B18="Oil"),($P18*AI18)-($Q18*'VT CHS Emissions Schedule'!G$5)/(1-$K18),(($U$32*$R18*('VT CHS Emissions Schedule'!G$8+$N18)/$X$32)+($U$33*$R18*('VT CHS Emissions Schedule'!G$9+$M18)/$X$33)+($U$34*$R18*'VT CHS Emissions Schedule'!G$7/$X$34)/(1-$L18)+($U$35*$R18*'VT CHS Emissions Schedule'!G$5/$X$35/(1-$K18))+($U$36*$R18*('VT CHS Emissions Schedule'!G$36+$O18)/$X$36))-($Q18*'VT CHS Emissions Schedule'!G$5)/(1-$K18))),0)</f>
        <v>2130890.6666246983</v>
      </c>
      <c r="BJ18" s="63">
        <f>IF(BJ$15&lt;2025+$T18,IF($B18="Natural gas",($P18*AJ18)/(1-$I18)-($Q18*'VT CHS Emissions Schedule'!H$5)/(1-$K18),IF(OR($B18="Propane",$B18="Oil"),($P18*AJ18)-($Q18*'VT CHS Emissions Schedule'!H$5)/(1-$K18),(($U$32*$R18*('VT CHS Emissions Schedule'!H$8+$N18)/$X$32)+($U$33*$R18*('VT CHS Emissions Schedule'!H$9+$M18)/$X$33)+($U$34*$R18*'VT CHS Emissions Schedule'!H$7/$X$34)/(1-$L18)+($U$35*$R18*'VT CHS Emissions Schedule'!H$5/$X$35/(1-$K18))+($U$36*$R18*('VT CHS Emissions Schedule'!H$36+$O18)/$X$36))-($Q18*'VT CHS Emissions Schedule'!H$5)/(1-$K18))),0)</f>
        <v>2156193.9400411006</v>
      </c>
      <c r="BK18" s="63">
        <f>IF(BK$15&lt;2025+$T18,IF($B18="Natural gas",($P18*AK18)/(1-$I18)-($Q18*'VT CHS Emissions Schedule'!I$5)/(1-$K18),IF(OR($B18="Propane",$B18="Oil"),($P18*AK18)-($Q18*'VT CHS Emissions Schedule'!I$5)/(1-$K18),(($U$32*$R18*('VT CHS Emissions Schedule'!I$8+$N18)/$X$32)+($U$33*$R18*('VT CHS Emissions Schedule'!I$9+$M18)/$X$33)+($U$34*$R18*'VT CHS Emissions Schedule'!I$7/$X$34)/(1-$L18)+($U$35*$R18*'VT CHS Emissions Schedule'!I$5/$X$35/(1-$K18))+($U$36*$R18*('VT CHS Emissions Schedule'!I$36+$O18)/$X$36))-($Q18*'VT CHS Emissions Schedule'!I$5)/(1-$K18))),0)</f>
        <v>2166028.7177217659</v>
      </c>
      <c r="BL18" s="63">
        <f>IF(BL$15&lt;2025+$T18,IF($B18="Natural gas",($P18*AL18)/(1-$I18)-($Q18*'VT CHS Emissions Schedule'!J$5)/(1-$K18),IF(OR($B18="Propane",$B18="Oil"),($P18*AL18)-($Q18*'VT CHS Emissions Schedule'!J$5)/(1-$K18),(($U$32*$R18*('VT CHS Emissions Schedule'!J$8+$N18)/$X$32)+($U$33*$R18*('VT CHS Emissions Schedule'!J$9+$M18)/$X$33)+($U$34*$R18*'VT CHS Emissions Schedule'!J$7/$X$34)/(1-$L18)+($U$35*$R18*'VT CHS Emissions Schedule'!J$5/$X$35/(1-$K18))+($U$36*$R18*('VT CHS Emissions Schedule'!J$36+$O18)/$X$36))-($Q18*'VT CHS Emissions Schedule'!J$5)/(1-$K18))),0)</f>
        <v>2191331.9911381681</v>
      </c>
      <c r="BM18" s="63">
        <f>IF(BM$15&lt;2025+$T18,IF($B18="Natural gas",($P18*AM18)/(1-$I18)-($Q18*'VT CHS Emissions Schedule'!K$5)/(1-$K18),IF(OR($B18="Propane",$B18="Oil"),($P18*AM18)-($Q18*'VT CHS Emissions Schedule'!K$5)/(1-$K18),(($U$32*$R18*('VT CHS Emissions Schedule'!K$8+$N18)/$X$32)+($U$33*$R18*('VT CHS Emissions Schedule'!K$9+$M18)/$X$33)+($U$34*$R18*'VT CHS Emissions Schedule'!K$7/$X$34)/(1-$L18)+($U$35*$R18*'VT CHS Emissions Schedule'!K$5/$X$35/(1-$K18))+($U$36*$R18*('VT CHS Emissions Schedule'!K$36+$O18)/$X$36))-($Q18*'VT CHS Emissions Schedule'!K$5)/(1-$K18))),0)</f>
        <v>2216635.2645545709</v>
      </c>
      <c r="BN18" s="63">
        <f>IF(BN$15&lt;2025+$T18,IF($B18="Natural gas",($P18*AN18)/(1-$I18)-($Q18*'VT CHS Emissions Schedule'!L$5)/(1-$K18),IF(OR($B18="Propane",$B18="Oil"),($P18*AN18)-($Q18*'VT CHS Emissions Schedule'!L$5)/(1-$K18),(($U$32*$R18*('VT CHS Emissions Schedule'!L$8+$N18)/$X$32)+($U$33*$R18*('VT CHS Emissions Schedule'!L$9+$M18)/$X$33)+($U$34*$R18*'VT CHS Emissions Schedule'!L$7/$X$34)/(1-$L18)+($U$35*$R18*'VT CHS Emissions Schedule'!L$5/$X$35/(1-$K18))+($U$36*$R18*('VT CHS Emissions Schedule'!L$36+$O18)/$X$36))-($Q18*'VT CHS Emissions Schedule'!L$5)/(1-$K18))),0)</f>
        <v>2241938.5379709732</v>
      </c>
      <c r="BO18" s="63">
        <f>IF(BO$15&lt;2025+$T18,IF($B18="Natural gas",($P18*AO18)/(1-$I18)-($Q18*'VT CHS Emissions Schedule'!M$5)/(1-$K18),IF(OR($B18="Propane",$B18="Oil"),($P18*AO18)-($Q18*'VT CHS Emissions Schedule'!M$5)/(1-$K18),(($U$32*$R18*('VT CHS Emissions Schedule'!M$8+$N18)/$X$32)+($U$33*$R18*('VT CHS Emissions Schedule'!M$9+$M18)/$X$33)+($U$34*$R18*'VT CHS Emissions Schedule'!M$7/$X$34)/(1-$L18)+($U$35*$R18*'VT CHS Emissions Schedule'!M$5/$X$35/(1-$K18))+($U$36*$R18*('VT CHS Emissions Schedule'!M$36+$O18)/$X$36))-($Q18*'VT CHS Emissions Schedule'!M$5)/(1-$K18))),0)</f>
        <v>2267241.8113873759</v>
      </c>
      <c r="BP18" s="63">
        <f>IF(BP$15&lt;2025+$T18,IF($B18="Natural gas",($P18*AP18)/(1-$I18)-($Q18*'VT CHS Emissions Schedule'!N$5)/(1-$K18),IF(OR($B18="Propane",$B18="Oil"),($P18*AP18)-($Q18*'VT CHS Emissions Schedule'!N$5)/(1-$K18),(($U$32*$R18*('VT CHS Emissions Schedule'!N$8+$N18)/$X$32)+($U$33*$R18*('VT CHS Emissions Schedule'!N$9+$M18)/$X$33)+($U$34*$R18*'VT CHS Emissions Schedule'!N$7/$X$34)/(1-$L18)+($U$35*$R18*'VT CHS Emissions Schedule'!N$5/$X$35/(1-$K18))+($U$36*$R18*('VT CHS Emissions Schedule'!N$36+$O18)/$X$36))-($Q18*'VT CHS Emissions Schedule'!N$5)/(1-$K18))),0)</f>
        <v>2289969.3328095619</v>
      </c>
      <c r="BQ18" s="63">
        <f>IF(BQ$15&lt;2025+$T18,IF($B18="Natural gas",($P18*AQ18)/(1-$I18)-($Q18*'VT CHS Emissions Schedule'!O$5)/(1-$K18),IF(OR($B18="Propane",$B18="Oil"),($P18*AQ18)-($Q18*'VT CHS Emissions Schedule'!O$5)/(1-$K18),(($U$32*$R18*('VT CHS Emissions Schedule'!O$8+$N18)/$X$32)+($U$33*$R18*('VT CHS Emissions Schedule'!O$9+$M18)/$X$33)+($U$34*$R18*'VT CHS Emissions Schedule'!O$7/$X$34)/(1-$L18)+($U$35*$R18*'VT CHS Emissions Schedule'!O$5/$X$35/(1-$K18))+($U$36*$R18*('VT CHS Emissions Schedule'!O$36+$O18)/$X$36))-($Q18*'VT CHS Emissions Schedule'!O$5)/(1-$K18))),0)</f>
        <v>2289969.3328095619</v>
      </c>
      <c r="BR18" s="63">
        <f>IF(BR$15&lt;2025+$T18,IF($B18="Natural gas",($P18*AR18)/(1-$I18)-($Q18*'VT CHS Emissions Schedule'!P$5)/(1-$K18),IF(OR($B18="Propane",$B18="Oil"),($P18*AR18)-($Q18*'VT CHS Emissions Schedule'!P$5)/(1-$K18),(($U$32*$R18*('VT CHS Emissions Schedule'!P$8+$N18)/$X$32)+($U$33*$R18*('VT CHS Emissions Schedule'!P$9+$M18)/$X$33)+($U$34*$R18*'VT CHS Emissions Schedule'!P$7/$X$34)/(1-$L18)+($U$35*$R18*'VT CHS Emissions Schedule'!P$5/$X$35/(1-$K18))+($U$36*$R18*('VT CHS Emissions Schedule'!P$36+$O18)/$X$36))-($Q18*'VT CHS Emissions Schedule'!P$5)/(1-$K18))),0)</f>
        <v>2289969.3328095619</v>
      </c>
      <c r="BS18" s="63">
        <f>IF(BS$15&lt;2025+$T18,IF($B18="Natural gas",($P18*AS18)/(1-$I18)-($Q18*'VT CHS Emissions Schedule'!Q$5)/(1-$K18),IF(OR($B18="Propane",$B18="Oil"),($P18*AS18)-($Q18*'VT CHS Emissions Schedule'!Q$5)/(1-$K18),(($U$32*$R18*('VT CHS Emissions Schedule'!Q$8+$N18)/$X$32)+($U$33*$R18*('VT CHS Emissions Schedule'!Q$9+$M18)/$X$33)+($U$34*$R18*'VT CHS Emissions Schedule'!Q$7/$X$34)/(1-$L18)+($U$35*$R18*'VT CHS Emissions Schedule'!Q$5/$X$35/(1-$K18))+($U$36*$R18*('VT CHS Emissions Schedule'!Q$36+$O18)/$X$36))-($Q18*'VT CHS Emissions Schedule'!Q$5)/(1-$K18))),0)</f>
        <v>2289969.3328095619</v>
      </c>
      <c r="BT18" s="63">
        <f>IF(BT$15&lt;2025+$T18,IF($B18="Natural gas",($P18*AT18)/(1-$I18)-($Q18*'VT CHS Emissions Schedule'!R$5)/(1-$K18),IF(OR($B18="Propane",$B18="Oil"),($P18*AT18)-($Q18*'VT CHS Emissions Schedule'!R$5)/(1-$K18),(($U$32*$R18*('VT CHS Emissions Schedule'!R$8+$N18)/$X$32)+($U$33*$R18*('VT CHS Emissions Schedule'!R$9+$M18)/$X$33)+($U$34*$R18*'VT CHS Emissions Schedule'!R$7/$X$34)/(1-$L18)+($U$35*$R18*'VT CHS Emissions Schedule'!R$5/$X$35/(1-$K18))+($U$36*$R18*('VT CHS Emissions Schedule'!R$36+$O18)/$X$36))-($Q18*'VT CHS Emissions Schedule'!R$5)/(1-$K18))),0)</f>
        <v>2289969.3328095619</v>
      </c>
      <c r="BU18" s="63">
        <f>IF(BU$15&lt;2025+$T18,IF($B18="Natural gas",($P18*AU18)/(1-$I18)-($Q18*'VT CHS Emissions Schedule'!S$5)/(1-$K18),IF(OR($B18="Propane",$B18="Oil"),($P18*AU18)-($Q18*'VT CHS Emissions Schedule'!S$5)/(1-$K18),(($U$32*$R18*('VT CHS Emissions Schedule'!S$8+$N18)/$X$32)+($U$33*$R18*('VT CHS Emissions Schedule'!S$9+$M18)/$X$33)+($U$34*$R18*'VT CHS Emissions Schedule'!S$7/$X$34)/(1-$L18)+($U$35*$R18*'VT CHS Emissions Schedule'!S$5/$X$35/(1-$K18))+($U$36*$R18*('VT CHS Emissions Schedule'!S$36+$O18)/$X$36))-($Q18*'VT CHS Emissions Schedule'!S$5)/(1-$K18))),0)</f>
        <v>2289161.474966526</v>
      </c>
      <c r="BV18" s="63">
        <f>IF(BV$15&lt;2025+$T18,IF($B18="Natural gas",($P18*AV18)/(1-$I18)-($Q18*'VT CHS Emissions Schedule'!T$5)/(1-$K18),IF(OR($B18="Propane",$B18="Oil"),($P18*AV18)-($Q18*'VT CHS Emissions Schedule'!T$5)/(1-$K18),(($U$32*$R18*('VT CHS Emissions Schedule'!T$8+$N18)/$X$32)+($U$33*$R18*('VT CHS Emissions Schedule'!T$9+$M18)/$X$33)+($U$34*$R18*'VT CHS Emissions Schedule'!T$7/$X$34)/(1-$L18)+($U$35*$R18*'VT CHS Emissions Schedule'!T$5/$X$35/(1-$K18))+($U$36*$R18*('VT CHS Emissions Schedule'!T$36+$O18)/$X$36))-($Q18*'VT CHS Emissions Schedule'!T$5)/(1-$K18))),0)</f>
        <v>0</v>
      </c>
      <c r="BW18" s="63">
        <f>IF(BW$15&lt;2025+$T18,IF($B18="Natural gas",($P18*AW18)/(1-$I18)-($Q18*'VT CHS Emissions Schedule'!U$5)/(1-$K18),IF(OR($B18="Propane",$B18="Oil"),($P18*AW18)-($Q18*'VT CHS Emissions Schedule'!U$5)/(1-$K18),(($U$32*$R18*('VT CHS Emissions Schedule'!U$8+$N18)/$X$32)+($U$33*$R18*('VT CHS Emissions Schedule'!U$9+$M18)/$X$33)+($U$34*$R18*'VT CHS Emissions Schedule'!U$7/$X$34)/(1-$L18)+($U$35*$R18*'VT CHS Emissions Schedule'!U$5/$X$35/(1-$K18))+($U$36*$R18*('VT CHS Emissions Schedule'!U$36+$O18)/$X$36))-($Q18*'VT CHS Emissions Schedule'!U$5)/(1-$K18))),0)</f>
        <v>0</v>
      </c>
      <c r="BX18" s="63">
        <f>IF(BX$15&lt;2025+$T18,IF($B18="Natural gas",($P18*AX18)/(1-$I18)-($Q18*'VT CHS Emissions Schedule'!V$5)/(1-$K18),IF(OR($B18="Propane",$B18="Oil"),($P18*AX18)-($Q18*'VT CHS Emissions Schedule'!V$5)/(1-$K18),(($U$32*$R18*('VT CHS Emissions Schedule'!V$8+$N18)/$X$32)+($U$33*$R18*('VT CHS Emissions Schedule'!V$9+$M18)/$X$33)+($U$34*$R18*'VT CHS Emissions Schedule'!V$7/$X$34)/(1-$L18)+($U$35*$R18*'VT CHS Emissions Schedule'!V$5/$X$35/(1-$K18))+($U$36*$R18*('VT CHS Emissions Schedule'!V$36+$O18)/$X$36))-($Q18*'VT CHS Emissions Schedule'!V$5)/(1-$K18))),0)</f>
        <v>0</v>
      </c>
      <c r="BY18" s="63">
        <f>IF(BY$15&lt;2025+$T18,IF($B18="Natural gas",($P18*AY18)/(1-$I18)-($Q18*'VT CHS Emissions Schedule'!W$5)/(1-$K18),IF(OR($B18="Propane",$B18="Oil"),($P18*AY18)-($Q18*'VT CHS Emissions Schedule'!W$5)/(1-$K18),(($U$32*$R18*('VT CHS Emissions Schedule'!W$8+$N18)/$X$32)+($U$33*$R18*('VT CHS Emissions Schedule'!W$9+$M18)/$X$33)+($U$34*$R18*'VT CHS Emissions Schedule'!W$7/$X$34)/(1-$L18)+($U$35*$R18*'VT CHS Emissions Schedule'!W$5/$X$35/(1-$K18))+($U$36*$R18*('VT CHS Emissions Schedule'!W$36+$O18)/$X$36))-($Q18*'VT CHS Emissions Schedule'!W$5)/(1-$K18))),0)</f>
        <v>0</v>
      </c>
      <c r="BZ18" s="63">
        <f>IF(BZ$15&lt;2025+$T18,IF($B18="Natural gas",($P18*AZ18)/(1-$I18)-($Q18*'VT CHS Emissions Schedule'!X$5)/(1-$K18),IF(OR($B18="Propane",$B18="Oil"),($P18*AZ18)-($Q18*'VT CHS Emissions Schedule'!X$5)/(1-$K18),(($U$32*$R18*('VT CHS Emissions Schedule'!X$8+$N18)/$X$32)+($U$33*$R18*('VT CHS Emissions Schedule'!X$9+$M18)/$X$33)+($U$34*$R18*'VT CHS Emissions Schedule'!X$7/$X$34)/(1-$L18)+($U$35*$R18*'VT CHS Emissions Schedule'!X$5/$X$35/(1-$K18))+($U$36*$R18*('VT CHS Emissions Schedule'!X$36+$O18)/$X$36))-($Q18*'VT CHS Emissions Schedule'!X$5)/(1-$K18))),0)</f>
        <v>0</v>
      </c>
      <c r="CA18" s="63">
        <f>IF(CA$15&lt;2025+$T18,IF($B18="Natural gas",($P18*BA18)/(1-$I18)-($Q18*'VT CHS Emissions Schedule'!Y$5)/(1-$K18),IF(OR($B18="Propane",$B18="Oil"),($P18*BA18)-($Q18*'VT CHS Emissions Schedule'!Y$5)/(1-$K18),(($U$32*$R18*('VT CHS Emissions Schedule'!Y$8+$N18)/$X$32)+($U$33*$R18*('VT CHS Emissions Schedule'!Y$9+$M18)/$X$33)+($U$34*$R18*'VT CHS Emissions Schedule'!Y$7/$X$34)/(1-$L18)+($U$35*$R18*'VT CHS Emissions Schedule'!Y$5/$X$35/(1-$K18))+($U$36*$R18*('VT CHS Emissions Schedule'!Y$36+$O18)/$X$36))-($Q18*'VT CHS Emissions Schedule'!Y$5)/(1-$K18))),0)</f>
        <v>0</v>
      </c>
      <c r="CB18" s="63">
        <f>IF(CB$15&lt;2025+$T18,IF($B18="Natural gas",($P18*BB18)/(1-$I18)-($Q18*'VT CHS Emissions Schedule'!Z$5)/(1-$K18),IF(OR($B18="Propane",$B18="Oil"),($P18*BB18)-($Q18*'VT CHS Emissions Schedule'!Z$5)/(1-$K18),(($U$32*$R18*('VT CHS Emissions Schedule'!Z$8+$N18)/$X$32)+($U$33*$R18*('VT CHS Emissions Schedule'!Z$9+$M18)/$X$33)+($U$34*$R18*'VT CHS Emissions Schedule'!Z$7/$X$34)/(1-$L18)+($U$35*$R18*'VT CHS Emissions Schedule'!Z$5/$X$35/(1-$K18))+($U$36*$R18*('VT CHS Emissions Schedule'!Z$36+$O18)/$X$36))-($Q18*'VT CHS Emissions Schedule'!Z$5)/(1-$K18))),0)</f>
        <v>0</v>
      </c>
      <c r="CC18" s="63">
        <f>IF(CC$15&lt;2025+$T18,IF($B18="Natural gas",($P18*BC18)/(1-$I18)-($Q18*'VT CHS Emissions Schedule'!AA$5)/(1-$K18),IF(OR($B18="Propane",$B18="Oil"),($P18*BC18)-($Q18*'VT CHS Emissions Schedule'!AA$5)/(1-$K18),(($U$32*$R18*('VT CHS Emissions Schedule'!AA$8+$N18)/$X$32)+($U$33*$R18*('VT CHS Emissions Schedule'!AA$9+$M18)/$X$33)+($U$34*$R18*'VT CHS Emissions Schedule'!AA$7/$X$34)/(1-$L18)+($U$35*$R18*'VT CHS Emissions Schedule'!AA$5/$X$35/(1-$K18))+($U$36*$R18*('VT CHS Emissions Schedule'!AA$36+$O18)/$X$36))-($Q18*'VT CHS Emissions Schedule'!AA$5)/(1-$K18))),0)</f>
        <v>0</v>
      </c>
      <c r="CD18" s="63">
        <f>IF(CD$15&lt;2025+$T18,IF($B18="Natural gas",($P18*BD18)/(1-$I18)-($Q18*'VT CHS Emissions Schedule'!AB$5)/(1-$K18),IF(OR($B18="Propane",$B18="Oil"),($P18*BD18)-($Q18*'VT CHS Emissions Schedule'!AB$5)/(1-$K18),(($U$32*$R18*('VT CHS Emissions Schedule'!AB$8+$N18)/$X$32)+($U$33*$R18*('VT CHS Emissions Schedule'!AB$9+$M18)/$X$33)+($U$34*$R18*'VT CHS Emissions Schedule'!AB$7/$X$34)/(1-$L18)+($U$35*$R18*'VT CHS Emissions Schedule'!AB$5/$X$35/(1-$K18))+($U$36*$R18*('VT CHS Emissions Schedule'!AB$36+$O18)/$X$36))-($Q18*'VT CHS Emissions Schedule'!AB$5)/(1-$K18))),0)</f>
        <v>0</v>
      </c>
      <c r="CE18" s="63">
        <f>IF(CE$15&lt;2025+$T18,IF($B18="Natural gas",($P18*BE18)/(1-$I18)-($Q18*'VT CHS Emissions Schedule'!AC$5)/(1-$K18),IF(OR($B18="Propane",$B18="Oil"),($P18*BE18)-($Q18*'VT CHS Emissions Schedule'!AC$5)/(1-$K18),(($U$32*$R18*('VT CHS Emissions Schedule'!AC$8+$N18)/$X$32)+($U$33*$R18*('VT CHS Emissions Schedule'!AC$9+$M18)/$X$33)+($U$34*$R18*'VT CHS Emissions Schedule'!AC$7/$X$34)/(1-$L18)+($U$35*$R18*'VT CHS Emissions Schedule'!AC$5/$X$35/(1-$K18))+($U$36*$R18*('VT CHS Emissions Schedule'!AC$36+$O18)/$X$36))-($Q18*'VT CHS Emissions Schedule'!AC$5)/(1-$K18))),0)</f>
        <v>0</v>
      </c>
      <c r="CF18" s="63">
        <f>IF(CF$15&lt;2025+$T18,BF18+($S18*'VT CHS Emissions Schedule'!D$5)/(1-$K18),0)</f>
        <v>2028316.1427940277</v>
      </c>
      <c r="CG18" s="63">
        <f>IF(CG$15&lt;2025+$T18,BG18+($S18*'VT CHS Emissions Schedule'!E$5)/(1-$K18),0)</f>
        <v>2055473.5357913719</v>
      </c>
      <c r="CH18" s="63">
        <f>IF(CH$15&lt;2025+$T18,BH18+($S18*'VT CHS Emissions Schedule'!F$5)/(1-$K18),0)</f>
        <v>2082630.9287887162</v>
      </c>
      <c r="CI18" s="63">
        <f>IF(CI$15&lt;2025+$T18,BI18+($S18*'VT CHS Emissions Schedule'!G$5)/(1-$K18),0)</f>
        <v>2109788.3217860605</v>
      </c>
      <c r="CJ18" s="63">
        <f>IF(CJ$15&lt;2025+$T18,BJ18+($S18*'VT CHS Emissions Schedule'!H$5)/(1-$K18),0)</f>
        <v>2136945.714783405</v>
      </c>
      <c r="CK18" s="63">
        <f>IF(CK$15&lt;2025+$T18,BK18+($S18*'VT CHS Emissions Schedule'!I$5)/(1-$K18),0)</f>
        <v>2148634.6120450119</v>
      </c>
      <c r="CL18" s="63">
        <f>IF(CL$15&lt;2025+$T18,BL18+($S18*'VT CHS Emissions Schedule'!J$5)/(1-$K18),0)</f>
        <v>2175792.005042356</v>
      </c>
      <c r="CM18" s="63">
        <f>IF(CM$15&lt;2025+$T18,BM18+($S18*'VT CHS Emissions Schedule'!K$5)/(1-$K18),0)</f>
        <v>2202949.3980397005</v>
      </c>
      <c r="CN18" s="63">
        <f>IF(CN$15&lt;2025+$T18,BN18+($S18*'VT CHS Emissions Schedule'!L$5)/(1-$K18),0)</f>
        <v>2230106.7910370445</v>
      </c>
      <c r="CO18" s="63">
        <f>IF(CO$15&lt;2025+$T18,BO18+($S18*'VT CHS Emissions Schedule'!M$5)/(1-$K18),0)</f>
        <v>2257264.184034389</v>
      </c>
      <c r="CP18" s="63">
        <f>IF(CP$15&lt;2025+$T18,BP18+($S18*'VT CHS Emissions Schedule'!N$5)/(1-$K18),0)</f>
        <v>2281845.8250375167</v>
      </c>
      <c r="CQ18" s="63">
        <f>IF(CQ$15&lt;2025+$T18,BQ18+($S18*'VT CHS Emissions Schedule'!O$5)/(1-$K18),0)</f>
        <v>2281845.8250375167</v>
      </c>
      <c r="CR18" s="63">
        <f>IF(CR$15&lt;2025+$T18,BR18+($S18*'VT CHS Emissions Schedule'!P$5)/(1-$K18),0)</f>
        <v>2281845.8250375167</v>
      </c>
      <c r="CS18" s="63">
        <f>IF(CS$15&lt;2025+$T18,BS18+($S18*'VT CHS Emissions Schedule'!Q$5)/(1-$K18),0)</f>
        <v>2281845.8250375167</v>
      </c>
      <c r="CT18" s="63">
        <f>IF(CT$15&lt;2025+$T18,BT18+($S18*'VT CHS Emissions Schedule'!R$5)/(1-$K18),0)</f>
        <v>2281845.8250375167</v>
      </c>
      <c r="CU18" s="63">
        <f>IF(CU$15&lt;2025+$T18,BU18+($S18*'VT CHS Emissions Schedule'!S$5)/(1-$K18),0)</f>
        <v>2281037.9671944808</v>
      </c>
      <c r="CV18" s="63">
        <f>IF(CV$15&lt;2025+$T18,BV18+($S18*'VT CHS Emissions Schedule'!T$5)/(1-$K18),0)</f>
        <v>0</v>
      </c>
      <c r="CW18" s="63">
        <f>IF(CW$15&lt;2025+$T18,BW18+($S18*'VT CHS Emissions Schedule'!U$5)/(1-$K18),0)</f>
        <v>0</v>
      </c>
      <c r="CX18" s="63">
        <f>IF(CX$15&lt;2025+$T18,BX18+($S18*'VT CHS Emissions Schedule'!V$5)/(1-$K18),0)</f>
        <v>0</v>
      </c>
      <c r="CY18" s="63">
        <f>IF(CY$15&lt;2025+$T18,BY18+($S18*'VT CHS Emissions Schedule'!W$5)/(1-$K18),0)</f>
        <v>0</v>
      </c>
      <c r="CZ18" s="63">
        <f>IF(CZ$15&lt;2025+$T18,BZ18+($S18*'VT CHS Emissions Schedule'!X$5)/(1-$K18),0)</f>
        <v>0</v>
      </c>
      <c r="DA18" s="63">
        <f>IF(DA$15&lt;2025+$T18,CA18+($S18*'VT CHS Emissions Schedule'!Y$5)/(1-$K18),0)</f>
        <v>0</v>
      </c>
      <c r="DB18" s="63">
        <f>IF(DB$15&lt;2025+$T18,CB18+($S18*'VT CHS Emissions Schedule'!Z$5)/(1-$K18),0)</f>
        <v>0</v>
      </c>
      <c r="DC18" s="63">
        <f>IF(DC$15&lt;2025+$T18,CC18+($S18*'VT CHS Emissions Schedule'!AA$5)/(1-$K18),0)</f>
        <v>0</v>
      </c>
      <c r="DD18" s="63">
        <f>IF(DD$15&lt;2025+$T18,CD18+($S18*'VT CHS Emissions Schedule'!AB$5)/(1-$K18),0)</f>
        <v>0</v>
      </c>
      <c r="DE18" s="63">
        <f>IF(DE$15&lt;2025+$T18,CE18+($S18*'VT CHS Emissions Schedule'!AC$5)/(1-$K18),0)</f>
        <v>0</v>
      </c>
    </row>
    <row r="19" spans="1:109" ht="16.5" thickBot="1" x14ac:dyDescent="0.3">
      <c r="A19" s="516"/>
      <c r="B19" s="124" t="s">
        <v>162</v>
      </c>
      <c r="C19" s="195">
        <f t="shared" si="0"/>
        <v>29231358.60599016</v>
      </c>
      <c r="D19" s="195">
        <f t="shared" si="1"/>
        <v>28999405.904685631</v>
      </c>
      <c r="E19" s="221">
        <f t="shared" si="2"/>
        <v>29.23135860599016</v>
      </c>
      <c r="F19" s="110">
        <f t="shared" si="4"/>
        <v>1648286.1085526412</v>
      </c>
      <c r="G19" s="63">
        <f>IF($B19="Natural gas",($P19*AF19)/(1-$I19)-($Q19*'VT CHS Emissions Schedule'!D$5)/(1-$K19),IF(OR($B19="Propane",$B19="Oil"),($P19*AF19)-($Q19*'VT CHS Emissions Schedule'!D$5)/(1-$K19),(($U$32*$R19*('VT CHS Emissions Schedule'!D$8+$N19)/$X$32)+($U$33*$R19*('VT CHS Emissions Schedule'!D$9+$M19)/$X$33)+($U$34*$R19*'VT CHS Emissions Schedule'!D$7/$X$34)/(1-$L19)+($U$35*$R19*'VT CHS Emissions Schedule'!D$5/$X$35/(1-$K19))+($U$36*$R19*('VT CHS Emissions Schedule'!D$36+$N19)/$X$36))-($Q19*'VT CHS Emissions Schedule'!D$5)/(1-$K19)))</f>
        <v>1674950.8121341043</v>
      </c>
      <c r="H19" s="63">
        <f>($S19*'VT CHS Emissions Schedule'!D$5)/(1-$K19)</f>
        <v>-26664.703581463051</v>
      </c>
      <c r="I19" s="65">
        <f>_xlfn.XLOOKUP(B19,Lookups!$A$3:$A$15,Lookups!$E$3:$E$15)</f>
        <v>0</v>
      </c>
      <c r="J19" s="64">
        <f>_xlfn.XLOOKUP(B19,Lookups!$A$3:$A$15,Lookups!$D$3:$D$15)</f>
        <v>0</v>
      </c>
      <c r="K19" s="65">
        <f>Lookups!$E$6</f>
        <v>8.9499999999999996E-2</v>
      </c>
      <c r="L19" s="65">
        <f>Lookups!$E$5</f>
        <v>1.4E-2</v>
      </c>
      <c r="M19" s="64">
        <f>Lookups!$D$4</f>
        <v>0.32764300000000002</v>
      </c>
      <c r="N19" s="64">
        <f>Lookups!$D$3</f>
        <v>0.21490000000000001</v>
      </c>
      <c r="O19" s="64">
        <f>Lookups!$D$8</f>
        <v>1.3776766038113153</v>
      </c>
      <c r="P19" s="71" t="s">
        <v>244</v>
      </c>
      <c r="Q19" s="63">
        <f t="shared" si="6"/>
        <v>8772.5458334117648</v>
      </c>
      <c r="R19" s="63">
        <f t="shared" si="7"/>
        <v>24282.48</v>
      </c>
      <c r="S19" s="63">
        <f t="shared" si="8"/>
        <v>-642.81600000000003</v>
      </c>
      <c r="T19" s="67">
        <v>16</v>
      </c>
      <c r="U19" s="63">
        <v>12000</v>
      </c>
      <c r="V19" s="63">
        <v>1909</v>
      </c>
      <c r="W19" s="71">
        <v>8.5</v>
      </c>
      <c r="X19" s="71" t="str">
        <f t="shared" si="3"/>
        <v>blended</v>
      </c>
      <c r="Y19" s="70">
        <v>15</v>
      </c>
      <c r="Z19" s="63">
        <f t="shared" si="9"/>
        <v>12000</v>
      </c>
      <c r="AA19" s="63">
        <v>240</v>
      </c>
      <c r="AB19" s="79">
        <v>7.0000000000000007E-2</v>
      </c>
      <c r="AC19" s="72">
        <v>3.4119999999999999</v>
      </c>
      <c r="AD19" s="73">
        <v>3.5999999999999999E-3</v>
      </c>
      <c r="AE19" s="74">
        <v>1.06E-3</v>
      </c>
      <c r="AF19" s="66" t="s">
        <v>244</v>
      </c>
      <c r="AG19" s="66" t="s">
        <v>244</v>
      </c>
      <c r="AH19" s="66" t="s">
        <v>244</v>
      </c>
      <c r="AI19" s="66" t="s">
        <v>244</v>
      </c>
      <c r="AJ19" s="66" t="s">
        <v>244</v>
      </c>
      <c r="AK19" s="66" t="s">
        <v>244</v>
      </c>
      <c r="AL19" s="66" t="s">
        <v>244</v>
      </c>
      <c r="AM19" s="66" t="s">
        <v>244</v>
      </c>
      <c r="AN19" s="66" t="s">
        <v>244</v>
      </c>
      <c r="AO19" s="66" t="s">
        <v>244</v>
      </c>
      <c r="AP19" s="66" t="s">
        <v>244</v>
      </c>
      <c r="AQ19" s="66" t="s">
        <v>244</v>
      </c>
      <c r="AR19" s="66" t="s">
        <v>244</v>
      </c>
      <c r="AS19" s="66" t="s">
        <v>244</v>
      </c>
      <c r="AT19" s="66" t="s">
        <v>244</v>
      </c>
      <c r="AU19" s="66" t="s">
        <v>244</v>
      </c>
      <c r="AV19" s="66" t="s">
        <v>244</v>
      </c>
      <c r="AW19" s="66" t="s">
        <v>244</v>
      </c>
      <c r="AX19" s="66" t="s">
        <v>244</v>
      </c>
      <c r="AY19" s="66" t="s">
        <v>244</v>
      </c>
      <c r="AZ19" s="66" t="s">
        <v>244</v>
      </c>
      <c r="BA19" s="66" t="s">
        <v>244</v>
      </c>
      <c r="BB19" s="66" t="s">
        <v>244</v>
      </c>
      <c r="BC19" s="66" t="s">
        <v>244</v>
      </c>
      <c r="BD19" s="66" t="s">
        <v>244</v>
      </c>
      <c r="BE19" s="66" t="s">
        <v>244</v>
      </c>
      <c r="BF19" s="63">
        <f>IF(BF$15&lt;2025+$T19,IF($B19="Natural gas",($P19*AF19)/(1-$I19)-($Q19*'VT CHS Emissions Schedule'!D$5)/(1-$K19),IF(OR($B19="Propane",$B19="Oil"),($P19*AF19)-($Q19*'VT CHS Emissions Schedule'!D$5)/(1-$K19),(($U$32*$R19*('VT CHS Emissions Schedule'!D$8+$N19)/$X$32)+($U$33*$R19*('VT CHS Emissions Schedule'!D$9+$M19)/$X$33)+($U$34*$R19*'VT CHS Emissions Schedule'!D$7/$X$34)/(1-$L19)+($U$35*$R19*'VT CHS Emissions Schedule'!D$5/$X$35/(1-$K19))+($U$36*$R19*('VT CHS Emissions Schedule'!D$36+$O19)/$X$36))-($Q19*'VT CHS Emissions Schedule'!D$5)/(1-$K19))),0)</f>
        <v>1679212.7139645219</v>
      </c>
      <c r="BG19" s="63">
        <f>IF(BG$15&lt;2025+$T19,IF($B19="Natural gas",($P19*AG19)/(1-$I19)-($Q19*'VT CHS Emissions Schedule'!E$5)/(1-$K19),IF(OR($B19="Propane",$B19="Oil"),($P19*AG19)-($Q19*'VT CHS Emissions Schedule'!E$5)/(1-$K19),(($U$32*$R19*('VT CHS Emissions Schedule'!E$8+$N19)/$X$32)+($U$33*$R19*('VT CHS Emissions Schedule'!E$9+$M19)/$X$33)+($U$34*$R19*'VT CHS Emissions Schedule'!E$7/$X$34)/(1-$L19)+($U$35*$R19*'VT CHS Emissions Schedule'!E$5/$X$35/(1-$K19))+($U$36*$R19*('VT CHS Emissions Schedule'!E$36+$O19)/$X$36))-($Q19*'VT CHS Emissions Schedule'!E$5)/(1-$K19))),0)</f>
        <v>1702848.3761485526</v>
      </c>
      <c r="BH19" s="63">
        <f>IF(BH$15&lt;2025+$T19,IF($B19="Natural gas",($P19*AH19)/(1-$I19)-($Q19*'VT CHS Emissions Schedule'!F$5)/(1-$K19),IF(OR($B19="Propane",$B19="Oil"),($P19*AH19)-($Q19*'VT CHS Emissions Schedule'!F$5)/(1-$K19),(($U$32*$R19*('VT CHS Emissions Schedule'!F$8+$N19)/$X$32)+($U$33*$R19*('VT CHS Emissions Schedule'!F$9+$M19)/$X$33)+($U$34*$R19*'VT CHS Emissions Schedule'!F$7/$X$34)/(1-$L19)+($U$35*$R19*'VT CHS Emissions Schedule'!F$5/$X$35/(1-$K19))+($U$36*$R19*('VT CHS Emissions Schedule'!F$36+$O19)/$X$36))-($Q19*'VT CHS Emissions Schedule'!F$5)/(1-$K19))),0)</f>
        <v>1726484.0383325831</v>
      </c>
      <c r="BI19" s="63">
        <f>IF(BI$15&lt;2025+$T19,IF($B19="Natural gas",($P19*AI19)/(1-$I19)-($Q19*'VT CHS Emissions Schedule'!G$5)/(1-$K19),IF(OR($B19="Propane",$B19="Oil"),($P19*AI19)-($Q19*'VT CHS Emissions Schedule'!G$5)/(1-$K19),(($U$32*$R19*('VT CHS Emissions Schedule'!G$8+$N19)/$X$32)+($U$33*$R19*('VT CHS Emissions Schedule'!G$9+$M19)/$X$33)+($U$34*$R19*'VT CHS Emissions Schedule'!G$7/$X$34)/(1-$L19)+($U$35*$R19*'VT CHS Emissions Schedule'!G$5/$X$35/(1-$K19))+($U$36*$R19*('VT CHS Emissions Schedule'!G$36+$O19)/$X$36))-($Q19*'VT CHS Emissions Schedule'!G$5)/(1-$K19))),0)</f>
        <v>1750119.7005166141</v>
      </c>
      <c r="BJ19" s="63">
        <f>IF(BJ$15&lt;2025+$T19,IF($B19="Natural gas",($P19*AJ19)/(1-$I19)-($Q19*'VT CHS Emissions Schedule'!H$5)/(1-$K19),IF(OR($B19="Propane",$B19="Oil"),($P19*AJ19)-($Q19*'VT CHS Emissions Schedule'!H$5)/(1-$K19),(($U$32*$R19*('VT CHS Emissions Schedule'!H$8+$N19)/$X$32)+($U$33*$R19*('VT CHS Emissions Schedule'!H$9+$M19)/$X$33)+($U$34*$R19*'VT CHS Emissions Schedule'!H$7/$X$34)/(1-$L19)+($U$35*$R19*'VT CHS Emissions Schedule'!H$5/$X$35/(1-$K19))+($U$36*$R19*('VT CHS Emissions Schedule'!H$36+$O19)/$X$36))-($Q19*'VT CHS Emissions Schedule'!H$5)/(1-$K19))),0)</f>
        <v>1773755.3627006451</v>
      </c>
      <c r="BK19" s="63">
        <f>IF(BK$15&lt;2025+$T19,IF($B19="Natural gas",($P19*AK19)/(1-$I19)-($Q19*'VT CHS Emissions Schedule'!I$5)/(1-$K19),IF(OR($B19="Propane",$B19="Oil"),($P19*AK19)-($Q19*'VT CHS Emissions Schedule'!I$5)/(1-$K19),(($U$32*$R19*('VT CHS Emissions Schedule'!I$8+$N19)/$X$32)+($U$33*$R19*('VT CHS Emissions Schedule'!I$9+$M19)/$X$33)+($U$34*$R19*'VT CHS Emissions Schedule'!I$7/$X$34)/(1-$L19)+($U$35*$R19*'VT CHS Emissions Schedule'!I$5/$X$35/(1-$K19))+($U$36*$R19*('VT CHS Emissions Schedule'!I$36+$O19)/$X$36))-($Q19*'VT CHS Emissions Schedule'!I$5)/(1-$K19))),0)</f>
        <v>1787730.438156853</v>
      </c>
      <c r="BL19" s="63">
        <f>IF(BL$15&lt;2025+$T19,IF($B19="Natural gas",($P19*AL19)/(1-$I19)-($Q19*'VT CHS Emissions Schedule'!J$5)/(1-$K19),IF(OR($B19="Propane",$B19="Oil"),($P19*AL19)-($Q19*'VT CHS Emissions Schedule'!J$5)/(1-$K19),(($U$32*$R19*('VT CHS Emissions Schedule'!J$8+$N19)/$X$32)+($U$33*$R19*('VT CHS Emissions Schedule'!J$9+$M19)/$X$33)+($U$34*$R19*'VT CHS Emissions Schedule'!J$7/$X$34)/(1-$L19)+($U$35*$R19*'VT CHS Emissions Schedule'!J$5/$X$35/(1-$K19))+($U$36*$R19*('VT CHS Emissions Schedule'!J$36+$O19)/$X$36))-($Q19*'VT CHS Emissions Schedule'!J$5)/(1-$K19))),0)</f>
        <v>1811366.1003408837</v>
      </c>
      <c r="BM19" s="63">
        <f>IF(BM$15&lt;2025+$T19,IF($B19="Natural gas",($P19*AM19)/(1-$I19)-($Q19*'VT CHS Emissions Schedule'!K$5)/(1-$K19),IF(OR($B19="Propane",$B19="Oil"),($P19*AM19)-($Q19*'VT CHS Emissions Schedule'!K$5)/(1-$K19),(($U$32*$R19*('VT CHS Emissions Schedule'!K$8+$N19)/$X$32)+($U$33*$R19*('VT CHS Emissions Schedule'!K$9+$M19)/$X$33)+($U$34*$R19*'VT CHS Emissions Schedule'!K$7/$X$34)/(1-$L19)+($U$35*$R19*'VT CHS Emissions Schedule'!K$5/$X$35/(1-$K19))+($U$36*$R19*('VT CHS Emissions Schedule'!K$36+$O19)/$X$36))-($Q19*'VT CHS Emissions Schedule'!K$5)/(1-$K19))),0)</f>
        <v>1835001.7625249142</v>
      </c>
      <c r="BN19" s="63">
        <f>IF(BN$15&lt;2025+$T19,IF($B19="Natural gas",($P19*AN19)/(1-$I19)-($Q19*'VT CHS Emissions Schedule'!L$5)/(1-$K19),IF(OR($B19="Propane",$B19="Oil"),($P19*AN19)-($Q19*'VT CHS Emissions Schedule'!L$5)/(1-$K19),(($U$32*$R19*('VT CHS Emissions Schedule'!L$8+$N19)/$X$32)+($U$33*$R19*('VT CHS Emissions Schedule'!L$9+$M19)/$X$33)+($U$34*$R19*'VT CHS Emissions Schedule'!L$7/$X$34)/(1-$L19)+($U$35*$R19*'VT CHS Emissions Schedule'!L$5/$X$35/(1-$K19))+($U$36*$R19*('VT CHS Emissions Schedule'!L$36+$O19)/$X$36))-($Q19*'VT CHS Emissions Schedule'!L$5)/(1-$K19))),0)</f>
        <v>1858637.424708945</v>
      </c>
      <c r="BO19" s="63">
        <f>IF(BO$15&lt;2025+$T19,IF($B19="Natural gas",($P19*AO19)/(1-$I19)-($Q19*'VT CHS Emissions Schedule'!M$5)/(1-$K19),IF(OR($B19="Propane",$B19="Oil"),($P19*AO19)-($Q19*'VT CHS Emissions Schedule'!M$5)/(1-$K19),(($U$32*$R19*('VT CHS Emissions Schedule'!M$8+$N19)/$X$32)+($U$33*$R19*('VT CHS Emissions Schedule'!M$9+$M19)/$X$33)+($U$34*$R19*'VT CHS Emissions Schedule'!M$7/$X$34)/(1-$L19)+($U$35*$R19*'VT CHS Emissions Schedule'!M$5/$X$35/(1-$K19))+($U$36*$R19*('VT CHS Emissions Schedule'!M$36+$O19)/$X$36))-($Q19*'VT CHS Emissions Schedule'!M$5)/(1-$K19))),0)</f>
        <v>1882273.086892976</v>
      </c>
      <c r="BP19" s="63">
        <f>IF(BP$15&lt;2025+$T19,IF($B19="Natural gas",($P19*AP19)/(1-$I19)-($Q19*'VT CHS Emissions Schedule'!N$5)/(1-$K19),IF(OR($B19="Propane",$B19="Oil"),($P19*AP19)-($Q19*'VT CHS Emissions Schedule'!N$5)/(1-$K19),(($U$32*$R19*('VT CHS Emissions Schedule'!N$8+$N19)/$X$32)+($U$33*$R19*('VT CHS Emissions Schedule'!N$9+$M19)/$X$33)+($U$34*$R19*'VT CHS Emissions Schedule'!N$7/$X$34)/(1-$L19)+($U$35*$R19*'VT CHS Emissions Schedule'!N$5/$X$35/(1-$K19))+($U$36*$R19*('VT CHS Emissions Schedule'!N$36+$O19)/$X$36))-($Q19*'VT CHS Emissions Schedule'!N$5)/(1-$K19))),0)</f>
        <v>1904069.2531061675</v>
      </c>
      <c r="BQ19" s="63">
        <f>IF(BQ$15&lt;2025+$T19,IF($B19="Natural gas",($P19*AQ19)/(1-$I19)-($Q19*'VT CHS Emissions Schedule'!O$5)/(1-$K19),IF(OR($B19="Propane",$B19="Oil"),($P19*AQ19)-($Q19*'VT CHS Emissions Schedule'!O$5)/(1-$K19),(($U$32*$R19*('VT CHS Emissions Schedule'!O$8+$N19)/$X$32)+($U$33*$R19*('VT CHS Emissions Schedule'!O$9+$M19)/$X$33)+($U$34*$R19*'VT CHS Emissions Schedule'!O$7/$X$34)/(1-$L19)+($U$35*$R19*'VT CHS Emissions Schedule'!O$5/$X$35/(1-$K19))+($U$36*$R19*('VT CHS Emissions Schedule'!O$36+$O19)/$X$36))-($Q19*'VT CHS Emissions Schedule'!O$5)/(1-$K19))),0)</f>
        <v>1904069.2531061675</v>
      </c>
      <c r="BR19" s="63">
        <f>IF(BR$15&lt;2025+$T19,IF($B19="Natural gas",($P19*AR19)/(1-$I19)-($Q19*'VT CHS Emissions Schedule'!P$5)/(1-$K19),IF(OR($B19="Propane",$B19="Oil"),($P19*AR19)-($Q19*'VT CHS Emissions Schedule'!P$5)/(1-$K19),(($U$32*$R19*('VT CHS Emissions Schedule'!P$8+$N19)/$X$32)+($U$33*$R19*('VT CHS Emissions Schedule'!P$9+$M19)/$X$33)+($U$34*$R19*'VT CHS Emissions Schedule'!P$7/$X$34)/(1-$L19)+($U$35*$R19*'VT CHS Emissions Schedule'!P$5/$X$35/(1-$K19))+($U$36*$R19*('VT CHS Emissions Schedule'!P$36+$O19)/$X$36))-($Q19*'VT CHS Emissions Schedule'!P$5)/(1-$K19))),0)</f>
        <v>1904069.2531061675</v>
      </c>
      <c r="BS19" s="63">
        <f>IF(BS$15&lt;2025+$T19,IF($B19="Natural gas",($P19*AS19)/(1-$I19)-($Q19*'VT CHS Emissions Schedule'!Q$5)/(1-$K19),IF(OR($B19="Propane",$B19="Oil"),($P19*AS19)-($Q19*'VT CHS Emissions Schedule'!Q$5)/(1-$K19),(($U$32*$R19*('VT CHS Emissions Schedule'!Q$8+$N19)/$X$32)+($U$33*$R19*('VT CHS Emissions Schedule'!Q$9+$M19)/$X$33)+($U$34*$R19*'VT CHS Emissions Schedule'!Q$7/$X$34)/(1-$L19)+($U$35*$R19*'VT CHS Emissions Schedule'!Q$5/$X$35/(1-$K19))+($U$36*$R19*('VT CHS Emissions Schedule'!Q$36+$O19)/$X$36))-($Q19*'VT CHS Emissions Schedule'!Q$5)/(1-$K19))),0)</f>
        <v>1904069.2531061675</v>
      </c>
      <c r="BT19" s="63">
        <f>IF(BT$15&lt;2025+$T19,IF($B19="Natural gas",($P19*AT19)/(1-$I19)-($Q19*'VT CHS Emissions Schedule'!R$5)/(1-$K19),IF(OR($B19="Propane",$B19="Oil"),($P19*AT19)-($Q19*'VT CHS Emissions Schedule'!R$5)/(1-$K19),(($U$32*$R19*('VT CHS Emissions Schedule'!R$8+$N19)/$X$32)+($U$33*$R19*('VT CHS Emissions Schedule'!R$9+$M19)/$X$33)+($U$34*$R19*'VT CHS Emissions Schedule'!R$7/$X$34)/(1-$L19)+($U$35*$R19*'VT CHS Emissions Schedule'!R$5/$X$35/(1-$K19))+($U$36*$R19*('VT CHS Emissions Schedule'!R$36+$O19)/$X$36))-($Q19*'VT CHS Emissions Schedule'!R$5)/(1-$K19))),0)</f>
        <v>1904069.2531061675</v>
      </c>
      <c r="BU19" s="63">
        <f>IF(BU$15&lt;2025+$T19,IF($B19="Natural gas",($P19*AU19)/(1-$I19)-($Q19*'VT CHS Emissions Schedule'!S$5)/(1-$K19),IF(OR($B19="Propane",$B19="Oil"),($P19*AU19)-($Q19*'VT CHS Emissions Schedule'!S$5)/(1-$K19),(($U$32*$R19*('VT CHS Emissions Schedule'!S$8+$N19)/$X$32)+($U$33*$R19*('VT CHS Emissions Schedule'!S$9+$M19)/$X$33)+($U$34*$R19*'VT CHS Emissions Schedule'!S$7/$X$34)/(1-$L19)+($U$35*$R19*'VT CHS Emissions Schedule'!S$5/$X$35/(1-$K19))+($U$36*$R19*('VT CHS Emissions Schedule'!S$36+$O19)/$X$36))-($Q19*'VT CHS Emissions Schedule'!S$5)/(1-$K19))),0)</f>
        <v>1903583.3361718259</v>
      </c>
      <c r="BV19" s="63">
        <f>IF(BV$15&lt;2025+$T19,IF($B19="Natural gas",($P19*AV19)/(1-$I19)-($Q19*'VT CHS Emissions Schedule'!T$5)/(1-$K19),IF(OR($B19="Propane",$B19="Oil"),($P19*AV19)-($Q19*'VT CHS Emissions Schedule'!T$5)/(1-$K19),(($U$32*$R19*('VT CHS Emissions Schedule'!T$8+$N19)/$X$32)+($U$33*$R19*('VT CHS Emissions Schedule'!T$9+$M19)/$X$33)+($U$34*$R19*'VT CHS Emissions Schedule'!T$7/$X$34)/(1-$L19)+($U$35*$R19*'VT CHS Emissions Schedule'!T$5/$X$35/(1-$K19))+($U$36*$R19*('VT CHS Emissions Schedule'!T$36+$O19)/$X$36))-($Q19*'VT CHS Emissions Schedule'!T$5)/(1-$K19))),0)</f>
        <v>0</v>
      </c>
      <c r="BW19" s="63">
        <f>IF(BW$15&lt;2025+$T19,IF($B19="Natural gas",($P19*AW19)/(1-$I19)-($Q19*'VT CHS Emissions Schedule'!U$5)/(1-$K19),IF(OR($B19="Propane",$B19="Oil"),($P19*AW19)-($Q19*'VT CHS Emissions Schedule'!U$5)/(1-$K19),(($U$32*$R19*('VT CHS Emissions Schedule'!U$8+$N19)/$X$32)+($U$33*$R19*('VT CHS Emissions Schedule'!U$9+$M19)/$X$33)+($U$34*$R19*'VT CHS Emissions Schedule'!U$7/$X$34)/(1-$L19)+($U$35*$R19*'VT CHS Emissions Schedule'!U$5/$X$35/(1-$K19))+($U$36*$R19*('VT CHS Emissions Schedule'!U$36+$O19)/$X$36))-($Q19*'VT CHS Emissions Schedule'!U$5)/(1-$K19))),0)</f>
        <v>0</v>
      </c>
      <c r="BX19" s="63">
        <f>IF(BX$15&lt;2025+$T19,IF($B19="Natural gas",($P19*AX19)/(1-$I19)-($Q19*'VT CHS Emissions Schedule'!V$5)/(1-$K19),IF(OR($B19="Propane",$B19="Oil"),($P19*AX19)-($Q19*'VT CHS Emissions Schedule'!V$5)/(1-$K19),(($U$32*$R19*('VT CHS Emissions Schedule'!V$8+$N19)/$X$32)+($U$33*$R19*('VT CHS Emissions Schedule'!V$9+$M19)/$X$33)+($U$34*$R19*'VT CHS Emissions Schedule'!V$7/$X$34)/(1-$L19)+($U$35*$R19*'VT CHS Emissions Schedule'!V$5/$X$35/(1-$K19))+($U$36*$R19*('VT CHS Emissions Schedule'!V$36+$O19)/$X$36))-($Q19*'VT CHS Emissions Schedule'!V$5)/(1-$K19))),0)</f>
        <v>0</v>
      </c>
      <c r="BY19" s="63">
        <f>IF(BY$15&lt;2025+$T19,IF($B19="Natural gas",($P19*AY19)/(1-$I19)-($Q19*'VT CHS Emissions Schedule'!W$5)/(1-$K19),IF(OR($B19="Propane",$B19="Oil"),($P19*AY19)-($Q19*'VT CHS Emissions Schedule'!W$5)/(1-$K19),(($U$32*$R19*('VT CHS Emissions Schedule'!W$8+$N19)/$X$32)+($U$33*$R19*('VT CHS Emissions Schedule'!W$9+$M19)/$X$33)+($U$34*$R19*'VT CHS Emissions Schedule'!W$7/$X$34)/(1-$L19)+($U$35*$R19*'VT CHS Emissions Schedule'!W$5/$X$35/(1-$K19))+($U$36*$R19*('VT CHS Emissions Schedule'!W$36+$O19)/$X$36))-($Q19*'VT CHS Emissions Schedule'!W$5)/(1-$K19))),0)</f>
        <v>0</v>
      </c>
      <c r="BZ19" s="63">
        <f>IF(BZ$15&lt;2025+$T19,IF($B19="Natural gas",($P19*AZ19)/(1-$I19)-($Q19*'VT CHS Emissions Schedule'!X$5)/(1-$K19),IF(OR($B19="Propane",$B19="Oil"),($P19*AZ19)-($Q19*'VT CHS Emissions Schedule'!X$5)/(1-$K19),(($U$32*$R19*('VT CHS Emissions Schedule'!X$8+$N19)/$X$32)+($U$33*$R19*('VT CHS Emissions Schedule'!X$9+$M19)/$X$33)+($U$34*$R19*'VT CHS Emissions Schedule'!X$7/$X$34)/(1-$L19)+($U$35*$R19*'VT CHS Emissions Schedule'!X$5/$X$35/(1-$K19))+($U$36*$R19*('VT CHS Emissions Schedule'!X$36+$O19)/$X$36))-($Q19*'VT CHS Emissions Schedule'!X$5)/(1-$K19))),0)</f>
        <v>0</v>
      </c>
      <c r="CA19" s="63">
        <f>IF(CA$15&lt;2025+$T19,IF($B19="Natural gas",($P19*BA19)/(1-$I19)-($Q19*'VT CHS Emissions Schedule'!Y$5)/(1-$K19),IF(OR($B19="Propane",$B19="Oil"),($P19*BA19)-($Q19*'VT CHS Emissions Schedule'!Y$5)/(1-$K19),(($U$32*$R19*('VT CHS Emissions Schedule'!Y$8+$N19)/$X$32)+($U$33*$R19*('VT CHS Emissions Schedule'!Y$9+$M19)/$X$33)+($U$34*$R19*'VT CHS Emissions Schedule'!Y$7/$X$34)/(1-$L19)+($U$35*$R19*'VT CHS Emissions Schedule'!Y$5/$X$35/(1-$K19))+($U$36*$R19*('VT CHS Emissions Schedule'!Y$36+$O19)/$X$36))-($Q19*'VT CHS Emissions Schedule'!Y$5)/(1-$K19))),0)</f>
        <v>0</v>
      </c>
      <c r="CB19" s="63">
        <f>IF(CB$15&lt;2025+$T19,IF($B19="Natural gas",($P19*BB19)/(1-$I19)-($Q19*'VT CHS Emissions Schedule'!Z$5)/(1-$K19),IF(OR($B19="Propane",$B19="Oil"),($P19*BB19)-($Q19*'VT CHS Emissions Schedule'!Z$5)/(1-$K19),(($U$32*$R19*('VT CHS Emissions Schedule'!Z$8+$N19)/$X$32)+($U$33*$R19*('VT CHS Emissions Schedule'!Z$9+$M19)/$X$33)+($U$34*$R19*'VT CHS Emissions Schedule'!Z$7/$X$34)/(1-$L19)+($U$35*$R19*'VT CHS Emissions Schedule'!Z$5/$X$35/(1-$K19))+($U$36*$R19*('VT CHS Emissions Schedule'!Z$36+$O19)/$X$36))-($Q19*'VT CHS Emissions Schedule'!Z$5)/(1-$K19))),0)</f>
        <v>0</v>
      </c>
      <c r="CC19" s="63">
        <f>IF(CC$15&lt;2025+$T19,IF($B19="Natural gas",($P19*BC19)/(1-$I19)-($Q19*'VT CHS Emissions Schedule'!AA$5)/(1-$K19),IF(OR($B19="Propane",$B19="Oil"),($P19*BC19)-($Q19*'VT CHS Emissions Schedule'!AA$5)/(1-$K19),(($U$32*$R19*('VT CHS Emissions Schedule'!AA$8+$N19)/$X$32)+($U$33*$R19*('VT CHS Emissions Schedule'!AA$9+$M19)/$X$33)+($U$34*$R19*'VT CHS Emissions Schedule'!AA$7/$X$34)/(1-$L19)+($U$35*$R19*'VT CHS Emissions Schedule'!AA$5/$X$35/(1-$K19))+($U$36*$R19*('VT CHS Emissions Schedule'!AA$36+$O19)/$X$36))-($Q19*'VT CHS Emissions Schedule'!AA$5)/(1-$K19))),0)</f>
        <v>0</v>
      </c>
      <c r="CD19" s="63">
        <f>IF(CD$15&lt;2025+$T19,IF($B19="Natural gas",($P19*BD19)/(1-$I19)-($Q19*'VT CHS Emissions Schedule'!AB$5)/(1-$K19),IF(OR($B19="Propane",$B19="Oil"),($P19*BD19)-($Q19*'VT CHS Emissions Schedule'!AB$5)/(1-$K19),(($U$32*$R19*('VT CHS Emissions Schedule'!AB$8+$N19)/$X$32)+($U$33*$R19*('VT CHS Emissions Schedule'!AB$9+$M19)/$X$33)+($U$34*$R19*'VT CHS Emissions Schedule'!AB$7/$X$34)/(1-$L19)+($U$35*$R19*'VT CHS Emissions Schedule'!AB$5/$X$35/(1-$K19))+($U$36*$R19*('VT CHS Emissions Schedule'!AB$36+$O19)/$X$36))-($Q19*'VT CHS Emissions Schedule'!AB$5)/(1-$K19))),0)</f>
        <v>0</v>
      </c>
      <c r="CE19" s="63">
        <f>IF(CE$15&lt;2025+$T19,IF($B19="Natural gas",($P19*BE19)/(1-$I19)-($Q19*'VT CHS Emissions Schedule'!AC$5)/(1-$K19),IF(OR($B19="Propane",$B19="Oil"),($P19*BE19)-($Q19*'VT CHS Emissions Schedule'!AC$5)/(1-$K19),(($U$32*$R19*('VT CHS Emissions Schedule'!AC$8+$N19)/$X$32)+($U$33*$R19*('VT CHS Emissions Schedule'!AC$9+$M19)/$X$33)+($U$34*$R19*'VT CHS Emissions Schedule'!AC$7/$X$34)/(1-$L19)+($U$35*$R19*'VT CHS Emissions Schedule'!AC$5/$X$35/(1-$K19))+($U$36*$R19*('VT CHS Emissions Schedule'!AC$36+$O19)/$X$36))-($Q19*'VT CHS Emissions Schedule'!AC$5)/(1-$K19))),0)</f>
        <v>0</v>
      </c>
      <c r="CF19" s="63">
        <f>IF(CF$15&lt;2025+$T19,BF19+($S19*'VT CHS Emissions Schedule'!D$5)/(1-$K19),0)</f>
        <v>1652548.0103830588</v>
      </c>
      <c r="CG19" s="63">
        <f>IF(CG$15&lt;2025+$T19,BG19+($S19*'VT CHS Emissions Schedule'!E$5)/(1-$K19),0)</f>
        <v>1678037.7921480313</v>
      </c>
      <c r="CH19" s="63">
        <f>IF(CH$15&lt;2025+$T19,BH19+($S19*'VT CHS Emissions Schedule'!F$5)/(1-$K19),0)</f>
        <v>1703527.5739130038</v>
      </c>
      <c r="CI19" s="63">
        <f>IF(CI$15&lt;2025+$T19,BI19+($S19*'VT CHS Emissions Schedule'!G$5)/(1-$K19),0)</f>
        <v>1729017.3556779765</v>
      </c>
      <c r="CJ19" s="63">
        <f>IF(CJ$15&lt;2025+$T19,BJ19+($S19*'VT CHS Emissions Schedule'!H$5)/(1-$K19),0)</f>
        <v>1754507.1374429492</v>
      </c>
      <c r="CK19" s="63">
        <f>IF(CK$15&lt;2025+$T19,BK19+($S19*'VT CHS Emissions Schedule'!I$5)/(1-$K19),0)</f>
        <v>1770336.3324800991</v>
      </c>
      <c r="CL19" s="63">
        <f>IF(CL$15&lt;2025+$T19,BL19+($S19*'VT CHS Emissions Schedule'!J$5)/(1-$K19),0)</f>
        <v>1795826.1142450715</v>
      </c>
      <c r="CM19" s="63">
        <f>IF(CM$15&lt;2025+$T19,BM19+($S19*'VT CHS Emissions Schedule'!K$5)/(1-$K19),0)</f>
        <v>1821315.8960100438</v>
      </c>
      <c r="CN19" s="63">
        <f>IF(CN$15&lt;2025+$T19,BN19+($S19*'VT CHS Emissions Schedule'!L$5)/(1-$K19),0)</f>
        <v>1846805.6777750163</v>
      </c>
      <c r="CO19" s="63">
        <f>IF(CO$15&lt;2025+$T19,BO19+($S19*'VT CHS Emissions Schedule'!M$5)/(1-$K19),0)</f>
        <v>1872295.4595399892</v>
      </c>
      <c r="CP19" s="63">
        <f>IF(CP$15&lt;2025+$T19,BP19+($S19*'VT CHS Emissions Schedule'!N$5)/(1-$K19),0)</f>
        <v>1895945.7453341226</v>
      </c>
      <c r="CQ19" s="63">
        <f>IF(CQ$15&lt;2025+$T19,BQ19+($S19*'VT CHS Emissions Schedule'!O$5)/(1-$K19),0)</f>
        <v>1895945.7453341226</v>
      </c>
      <c r="CR19" s="63">
        <f>IF(CR$15&lt;2025+$T19,BR19+($S19*'VT CHS Emissions Schedule'!P$5)/(1-$K19),0)</f>
        <v>1895945.7453341226</v>
      </c>
      <c r="CS19" s="63">
        <f>IF(CS$15&lt;2025+$T19,BS19+($S19*'VT CHS Emissions Schedule'!Q$5)/(1-$K19),0)</f>
        <v>1895945.7453341226</v>
      </c>
      <c r="CT19" s="63">
        <f>IF(CT$15&lt;2025+$T19,BT19+($S19*'VT CHS Emissions Schedule'!R$5)/(1-$K19),0)</f>
        <v>1895945.7453341226</v>
      </c>
      <c r="CU19" s="63">
        <f>IF(CU$15&lt;2025+$T19,BU19+($S19*'VT CHS Emissions Schedule'!S$5)/(1-$K19),0)</f>
        <v>1895459.8283997809</v>
      </c>
      <c r="CV19" s="63">
        <f>IF(CV$15&lt;2025+$T19,BV19+($S19*'VT CHS Emissions Schedule'!T$5)/(1-$K19),0)</f>
        <v>0</v>
      </c>
      <c r="CW19" s="63">
        <f>IF(CW$15&lt;2025+$T19,BW19+($S19*'VT CHS Emissions Schedule'!U$5)/(1-$K19),0)</f>
        <v>0</v>
      </c>
      <c r="CX19" s="63">
        <f>IF(CX$15&lt;2025+$T19,BX19+($S19*'VT CHS Emissions Schedule'!V$5)/(1-$K19),0)</f>
        <v>0</v>
      </c>
      <c r="CY19" s="63">
        <f>IF(CY$15&lt;2025+$T19,BY19+($S19*'VT CHS Emissions Schedule'!W$5)/(1-$K19),0)</f>
        <v>0</v>
      </c>
      <c r="CZ19" s="63">
        <f>IF(CZ$15&lt;2025+$T19,BZ19+($S19*'VT CHS Emissions Schedule'!X$5)/(1-$K19),0)</f>
        <v>0</v>
      </c>
      <c r="DA19" s="63">
        <f>IF(DA$15&lt;2025+$T19,CA19+($S19*'VT CHS Emissions Schedule'!Y$5)/(1-$K19),0)</f>
        <v>0</v>
      </c>
      <c r="DB19" s="63">
        <f>IF(DB$15&lt;2025+$T19,CB19+($S19*'VT CHS Emissions Schedule'!Z$5)/(1-$K19),0)</f>
        <v>0</v>
      </c>
      <c r="DC19" s="63">
        <f>IF(DC$15&lt;2025+$T19,CC19+($S19*'VT CHS Emissions Schedule'!AA$5)/(1-$K19),0)</f>
        <v>0</v>
      </c>
      <c r="DD19" s="63">
        <f>IF(DD$15&lt;2025+$T19,CD19+($S19*'VT CHS Emissions Schedule'!AB$5)/(1-$K19),0)</f>
        <v>0</v>
      </c>
      <c r="DE19" s="63">
        <f>IF(DE$15&lt;2025+$T19,CE19+($S19*'VT CHS Emissions Schedule'!AC$5)/(1-$K19),0)</f>
        <v>0</v>
      </c>
    </row>
    <row r="20" spans="1:109" ht="15" customHeight="1" x14ac:dyDescent="0.25">
      <c r="A20" s="517" t="s">
        <v>7</v>
      </c>
      <c r="B20" s="125" t="s">
        <v>11</v>
      </c>
      <c r="C20" s="196">
        <f t="shared" si="0"/>
        <v>26348941.812522478</v>
      </c>
      <c r="D20" s="196">
        <f t="shared" si="1"/>
        <v>26114494.99615017</v>
      </c>
      <c r="E20" s="219">
        <f t="shared" si="2"/>
        <v>26.348941812522479</v>
      </c>
      <c r="F20" s="110">
        <f t="shared" si="4"/>
        <v>1455254.0544629667</v>
      </c>
      <c r="G20" s="63">
        <f>IF($B20="Natural gas",($P20*AF20)/(1-$I20)-($Q20*'VT CHS Emissions Schedule'!D$5)/(1-$K20),IF(OR($B20="Propane",$B20="Oil"),($P20*AF20)-($Q20*'VT CHS Emissions Schedule'!D$5)/(1-$K20),(($V$32*$R20*('VT CHS Emissions Schedule'!D$8+$N20)/$X$32)+($V$33*$R20*('VT CHS Emissions Schedule'!D$9+$M20)/$X$33)+($V$34*$R20*'VT CHS Emissions Schedule'!D$7/$X$34)/(1-$L20)+($V$35*$R20*'VT CHS Emissions Schedule'!D$5/$X$35/(1-$K20))+($V$36*$R20*('VT CHS Emissions Schedule'!D$36+$N20)/$X$36))-($Q20*'VT CHS Emissions Schedule'!D$5)/(1-$K20)))</f>
        <v>1482205.4752872412</v>
      </c>
      <c r="H20" s="63">
        <f>($S20*'VT CHS Emissions Schedule'!D$5)/(1-$K20)</f>
        <v>-26951.420824274479</v>
      </c>
      <c r="I20" s="65">
        <f>_xlfn.XLOOKUP(B20,Lookups!$A$3:$A$15,Lookups!$E$3:$E$15)</f>
        <v>1.4E-2</v>
      </c>
      <c r="J20" s="64">
        <f>_xlfn.XLOOKUP(B20,Lookups!$A$3:$A$15,Lookups!$D$3:$D$15)</f>
        <v>0</v>
      </c>
      <c r="K20" s="65">
        <f>Lookups!$E$6</f>
        <v>8.9499999999999996E-2</v>
      </c>
      <c r="L20" s="65">
        <f>Lookups!$E$5</f>
        <v>1.4E-2</v>
      </c>
      <c r="M20" s="64">
        <f>Lookups!$D$4</f>
        <v>0.32764300000000002</v>
      </c>
      <c r="N20" s="64">
        <f>Lookups!$D$3</f>
        <v>0.21490000000000001</v>
      </c>
      <c r="O20" s="64">
        <f>Lookups!$D$8</f>
        <v>1.3776766038113153</v>
      </c>
      <c r="P20" s="63">
        <f t="shared" si="5"/>
        <v>28567.623529411765</v>
      </c>
      <c r="Q20" s="63">
        <f t="shared" si="6"/>
        <v>8772.5458334117648</v>
      </c>
      <c r="R20" s="63">
        <f t="shared" si="7"/>
        <v>24282.48</v>
      </c>
      <c r="S20" s="63">
        <f t="shared" si="8"/>
        <v>-649.72799999999995</v>
      </c>
      <c r="T20" s="67">
        <v>16</v>
      </c>
      <c r="U20" s="63">
        <v>12000</v>
      </c>
      <c r="V20" s="63">
        <v>1909</v>
      </c>
      <c r="W20" s="71">
        <v>8.5</v>
      </c>
      <c r="X20" s="71">
        <f t="shared" si="3"/>
        <v>0.85</v>
      </c>
      <c r="Y20" s="70">
        <v>15</v>
      </c>
      <c r="Z20" s="63">
        <f t="shared" si="9"/>
        <v>12000</v>
      </c>
      <c r="AA20" s="63">
        <v>240</v>
      </c>
      <c r="AB20" s="79">
        <v>0.06</v>
      </c>
      <c r="AC20" s="72">
        <v>3.4119999999999999</v>
      </c>
      <c r="AD20" s="73">
        <v>3.5999999999999999E-3</v>
      </c>
      <c r="AE20" s="74">
        <v>1.06E-3</v>
      </c>
      <c r="AF20" s="66">
        <f>IF(AF$15&lt;2025+$T20,$J20+_xlfn.XLOOKUP(_xlfn.XLOOKUP($B20,Lookups!$A$3:$A$17,Lookups!$B$3:$B$17),'VT CHS Emissions Schedule'!$A:$A,'VT CHS Emissions Schedule'!D:D),0)</f>
        <v>63.717402645016818</v>
      </c>
      <c r="AG20" s="66">
        <f>IF(AG$15&lt;2025+$T20,$J20+_xlfn.XLOOKUP(_xlfn.XLOOKUP($B20,Lookups!$A$3:$A$17,Lookups!$B$3:$B$17),'VT CHS Emissions Schedule'!$A:$A,'VT CHS Emissions Schedule'!E:E),0)</f>
        <v>63.717402645016818</v>
      </c>
      <c r="AH20" s="66">
        <f>IF(AH$15&lt;2025+$T20,$J20+_xlfn.XLOOKUP(_xlfn.XLOOKUP($B20,Lookups!$A$3:$A$17,Lookups!$B$3:$B$17),'VT CHS Emissions Schedule'!$A:$A,'VT CHS Emissions Schedule'!F:F),0)</f>
        <v>63.717402645016818</v>
      </c>
      <c r="AI20" s="66">
        <f>IF(AI$15&lt;2025+$T20,$J20+_xlfn.XLOOKUP(_xlfn.XLOOKUP($B20,Lookups!$A$3:$A$17,Lookups!$B$3:$B$17),'VT CHS Emissions Schedule'!$A:$A,'VT CHS Emissions Schedule'!G:G),0)</f>
        <v>63.717402645016818</v>
      </c>
      <c r="AJ20" s="66">
        <f>IF(AJ$15&lt;2025+$T20,$J20+_xlfn.XLOOKUP(_xlfn.XLOOKUP($B20,Lookups!$A$3:$A$17,Lookups!$B$3:$B$17),'VT CHS Emissions Schedule'!$A:$A,'VT CHS Emissions Schedule'!H:H),0)</f>
        <v>63.717402645016818</v>
      </c>
      <c r="AK20" s="66">
        <f>IF(AK$15&lt;2025+$T20,$J20+_xlfn.XLOOKUP(_xlfn.XLOOKUP($B20,Lookups!$A$3:$A$17,Lookups!$B$3:$B$17),'VT CHS Emissions Schedule'!$A:$A,'VT CHS Emissions Schedule'!I:I),0)</f>
        <v>63.651087867640953</v>
      </c>
      <c r="AL20" s="66">
        <f>IF(AL$15&lt;2025+$T20,$J20+_xlfn.XLOOKUP(_xlfn.XLOOKUP($B20,Lookups!$A$3:$A$17,Lookups!$B$3:$B$17),'VT CHS Emissions Schedule'!$A:$A,'VT CHS Emissions Schedule'!J:J),0)</f>
        <v>63.651087867640953</v>
      </c>
      <c r="AM20" s="66">
        <f>IF(AM$15&lt;2025+$T20,$J20+_xlfn.XLOOKUP(_xlfn.XLOOKUP($B20,Lookups!$A$3:$A$17,Lookups!$B$3:$B$17),'VT CHS Emissions Schedule'!$A:$A,'VT CHS Emissions Schedule'!K:K),0)</f>
        <v>63.651087867640953</v>
      </c>
      <c r="AN20" s="66">
        <f>IF(AN$15&lt;2025+$T20,$J20+_xlfn.XLOOKUP(_xlfn.XLOOKUP($B20,Lookups!$A$3:$A$17,Lookups!$B$3:$B$17),'VT CHS Emissions Schedule'!$A:$A,'VT CHS Emissions Schedule'!L:L),0)</f>
        <v>63.651087867640953</v>
      </c>
      <c r="AO20" s="66">
        <f>IF(AO$15&lt;2025+$T20,$J20+_xlfn.XLOOKUP(_xlfn.XLOOKUP($B20,Lookups!$A$3:$A$17,Lookups!$B$3:$B$17),'VT CHS Emissions Schedule'!$A:$A,'VT CHS Emissions Schedule'!M:M),0)</f>
        <v>63.651087867640953</v>
      </c>
      <c r="AP20" s="66">
        <f>IF(AP$15&lt;2025+$T20,$J20+_xlfn.XLOOKUP(_xlfn.XLOOKUP($B20,Lookups!$A$3:$A$17,Lookups!$B$3:$B$17),'VT CHS Emissions Schedule'!$A:$A,'VT CHS Emissions Schedule'!N:N),0)</f>
        <v>63.63986854112931</v>
      </c>
      <c r="AQ20" s="66">
        <f>IF(AQ$15&lt;2025+$T20,$J20+_xlfn.XLOOKUP(_xlfn.XLOOKUP($B20,Lookups!$A$3:$A$17,Lookups!$B$3:$B$17),'VT CHS Emissions Schedule'!$A:$A,'VT CHS Emissions Schedule'!O:O),0)</f>
        <v>63.63986854112931</v>
      </c>
      <c r="AR20" s="66">
        <f>IF(AR$15&lt;2025+$T20,$J20+_xlfn.XLOOKUP(_xlfn.XLOOKUP($B20,Lookups!$A$3:$A$17,Lookups!$B$3:$B$17),'VT CHS Emissions Schedule'!$A:$A,'VT CHS Emissions Schedule'!P:P),0)</f>
        <v>63.63986854112931</v>
      </c>
      <c r="AS20" s="66">
        <f>IF(AS$15&lt;2025+$T20,$J20+_xlfn.XLOOKUP(_xlfn.XLOOKUP($B20,Lookups!$A$3:$A$17,Lookups!$B$3:$B$17),'VT CHS Emissions Schedule'!$A:$A,'VT CHS Emissions Schedule'!Q:Q),0)</f>
        <v>63.63986854112931</v>
      </c>
      <c r="AT20" s="66">
        <f>IF(AT$15&lt;2025+$T20,$J20+_xlfn.XLOOKUP(_xlfn.XLOOKUP($B20,Lookups!$A$3:$A$17,Lookups!$B$3:$B$17),'VT CHS Emissions Schedule'!$A:$A,'VT CHS Emissions Schedule'!R:R),0)</f>
        <v>63.63986854112931</v>
      </c>
      <c r="AU20" s="66">
        <f>IF(AU$15&lt;2025+$T20,$J20+_xlfn.XLOOKUP(_xlfn.XLOOKUP($B20,Lookups!$A$3:$A$17,Lookups!$B$3:$B$17),'VT CHS Emissions Schedule'!$A:$A,'VT CHS Emissions Schedule'!S:S),0)</f>
        <v>63.636270787590277</v>
      </c>
      <c r="AV20" s="66">
        <f>IF(AV$15&lt;2025+$T20,$J20+_xlfn.XLOOKUP(_xlfn.XLOOKUP($B20,Lookups!$A$3:$A$17,Lookups!$B$3:$B$17),'VT CHS Emissions Schedule'!$A:$A,'VT CHS Emissions Schedule'!T:T),0)</f>
        <v>0</v>
      </c>
      <c r="AW20" s="66">
        <f>IF(AW$15&lt;2025+$T20,$J20+_xlfn.XLOOKUP(_xlfn.XLOOKUP($B20,Lookups!$A$3:$A$17,Lookups!$B$3:$B$17),'VT CHS Emissions Schedule'!$A:$A,'VT CHS Emissions Schedule'!U:U),0)</f>
        <v>0</v>
      </c>
      <c r="AX20" s="66">
        <f>IF(AX$15&lt;2025+$T20,$J20+_xlfn.XLOOKUP(_xlfn.XLOOKUP($B20,Lookups!$A$3:$A$17,Lookups!$B$3:$B$17),'VT CHS Emissions Schedule'!$A:$A,'VT CHS Emissions Schedule'!V:V),0)</f>
        <v>0</v>
      </c>
      <c r="AY20" s="66">
        <f>IF(AY$15&lt;2025+$T20,$J20+_xlfn.XLOOKUP(_xlfn.XLOOKUP($B20,Lookups!$A$3:$A$17,Lookups!$B$3:$B$17),'VT CHS Emissions Schedule'!$A:$A,'VT CHS Emissions Schedule'!W:W),0)</f>
        <v>0</v>
      </c>
      <c r="AZ20" s="66">
        <f>IF(AZ$15&lt;2025+$T20,$J20+_xlfn.XLOOKUP(_xlfn.XLOOKUP($B20,Lookups!$A$3:$A$17,Lookups!$B$3:$B$17),'VT CHS Emissions Schedule'!$A:$A,'VT CHS Emissions Schedule'!X:X),0)</f>
        <v>0</v>
      </c>
      <c r="BA20" s="66">
        <f>IF(BA$15&lt;2025+$T20,$J20+_xlfn.XLOOKUP(_xlfn.XLOOKUP($B20,Lookups!$A$3:$A$17,Lookups!$B$3:$B$17),'VT CHS Emissions Schedule'!$A:$A,'VT CHS Emissions Schedule'!Y:Y),0)</f>
        <v>0</v>
      </c>
      <c r="BB20" s="66">
        <f>IF(BB$15&lt;2025+$T20,$J20+_xlfn.XLOOKUP(_xlfn.XLOOKUP($B20,Lookups!$A$3:$A$17,Lookups!$B$3:$B$17),'VT CHS Emissions Schedule'!$A:$A,'VT CHS Emissions Schedule'!Z:Z),0)</f>
        <v>0</v>
      </c>
      <c r="BC20" s="66">
        <f>IF(BC$15&lt;2025+$T20,$J20+_xlfn.XLOOKUP(_xlfn.XLOOKUP($B20,Lookups!$A$3:$A$17,Lookups!$B$3:$B$17),'VT CHS Emissions Schedule'!$A:$A,'VT CHS Emissions Schedule'!AA:AA),0)</f>
        <v>0</v>
      </c>
      <c r="BD20" s="66">
        <f>IF(BD$15&lt;2025+$T20,$J20+_xlfn.XLOOKUP(_xlfn.XLOOKUP($B20,Lookups!$A$3:$A$17,Lookups!$B$3:$B$17),'VT CHS Emissions Schedule'!$A:$A,'VT CHS Emissions Schedule'!AB:AB),0)</f>
        <v>0</v>
      </c>
      <c r="BE20" s="66">
        <f>IF(BE$15&lt;2025+$T20,$J20+_xlfn.XLOOKUP(_xlfn.XLOOKUP($B20,Lookups!$A$3:$A$17,Lookups!$B$3:$B$17),'VT CHS Emissions Schedule'!$A:$A,'VT CHS Emissions Schedule'!AC:AC),0)</f>
        <v>0</v>
      </c>
      <c r="BF20" s="63">
        <f>IF(BF$15&lt;2025+$T20,IF($B20="Natural gas",($P20*AF20)/(1-$I20)-($Q20*'VT CHS Emissions Schedule'!D$5)/(1-$K20),IF(OR($B20="Propane",$B20="Oil"),($P20*AF20)-($Q20*'VT CHS Emissions Schedule'!D$5)/(1-$K20),(($U$32*$R20*('VT CHS Emissions Schedule'!D$8+$N20)/$X$32)+($U$33*$R20*('VT CHS Emissions Schedule'!D$9+$M20)/$X$33)+($U$34*$R20*'VT CHS Emissions Schedule'!D$7/$X$34)/(1-$L20)+($U$35*$R20*'VT CHS Emissions Schedule'!D$5/$X$35/(1-$K20))+($U$36*$R20*('VT CHS Emissions Schedule'!D$36+$O20)/$X$36))-($Q20*'VT CHS Emissions Schedule'!D$5)/(1-$K20))),0)</f>
        <v>1482205.4752872412</v>
      </c>
      <c r="BG20" s="63">
        <f>IF(BG$15&lt;2025+$T20,IF($B20="Natural gas",($P20*AG20)/(1-$I20)-($Q20*'VT CHS Emissions Schedule'!E$5)/(1-$K20),IF(OR($B20="Propane",$B20="Oil"),($P20*AG20)-($Q20*'VT CHS Emissions Schedule'!E$5)/(1-$K20),(($U$32*$R20*('VT CHS Emissions Schedule'!E$8+$N20)/$X$32)+($U$33*$R20*('VT CHS Emissions Schedule'!E$9+$M20)/$X$33)+($U$34*$R20*'VT CHS Emissions Schedule'!E$7/$X$34)/(1-$L20)+($U$35*$R20*'VT CHS Emissions Schedule'!E$5/$X$35/(1-$K20))+($U$36*$R20*('VT CHS Emissions Schedule'!E$36+$O20)/$X$36))-($Q20*'VT CHS Emissions Schedule'!E$5)/(1-$K20))),0)</f>
        <v>1507508.7487036437</v>
      </c>
      <c r="BH20" s="63">
        <f>IF(BH$15&lt;2025+$T20,IF($B20="Natural gas",($P20*AH20)/(1-$I20)-($Q20*'VT CHS Emissions Schedule'!F$5)/(1-$K20),IF(OR($B20="Propane",$B20="Oil"),($P20*AH20)-($Q20*'VT CHS Emissions Schedule'!F$5)/(1-$K20),(($U$32*$R20*('VT CHS Emissions Schedule'!F$8+$N20)/$X$32)+($U$33*$R20*('VT CHS Emissions Schedule'!F$9+$M20)/$X$33)+($U$34*$R20*'VT CHS Emissions Schedule'!F$7/$X$34)/(1-$L20)+($U$35*$R20*'VT CHS Emissions Schedule'!F$5/$X$35/(1-$K20))+($U$36*$R20*('VT CHS Emissions Schedule'!F$36+$O20)/$X$36))-($Q20*'VT CHS Emissions Schedule'!F$5)/(1-$K20))),0)</f>
        <v>1532812.022120046</v>
      </c>
      <c r="BI20" s="63">
        <f>IF(BI$15&lt;2025+$T20,IF($B20="Natural gas",($P20*AI20)/(1-$I20)-($Q20*'VT CHS Emissions Schedule'!G$5)/(1-$K20),IF(OR($B20="Propane",$B20="Oil"),($P20*AI20)-($Q20*'VT CHS Emissions Schedule'!G$5)/(1-$K20),(($U$32*$R20*('VT CHS Emissions Schedule'!G$8+$N20)/$X$32)+($U$33*$R20*('VT CHS Emissions Schedule'!G$9+$M20)/$X$33)+($U$34*$R20*'VT CHS Emissions Schedule'!G$7/$X$34)/(1-$L20)+($U$35*$R20*'VT CHS Emissions Schedule'!G$5/$X$35/(1-$K20))+($U$36*$R20*('VT CHS Emissions Schedule'!G$36+$O20)/$X$36))-($Q20*'VT CHS Emissions Schedule'!G$5)/(1-$K20))),0)</f>
        <v>1558115.2955364487</v>
      </c>
      <c r="BJ20" s="63">
        <f>IF(BJ$15&lt;2025+$T20,IF($B20="Natural gas",($P20*AJ20)/(1-$I20)-($Q20*'VT CHS Emissions Schedule'!H$5)/(1-$K20),IF(OR($B20="Propane",$B20="Oil"),($P20*AJ20)-($Q20*'VT CHS Emissions Schedule'!H$5)/(1-$K20),(($U$32*$R20*('VT CHS Emissions Schedule'!H$8+$N20)/$X$32)+($U$33*$R20*('VT CHS Emissions Schedule'!H$9+$M20)/$X$33)+($U$34*$R20*'VT CHS Emissions Schedule'!H$7/$X$34)/(1-$L20)+($U$35*$R20*'VT CHS Emissions Schedule'!H$5/$X$35/(1-$K20))+($U$36*$R20*('VT CHS Emissions Schedule'!H$36+$O20)/$X$36))-($Q20*'VT CHS Emissions Schedule'!H$5)/(1-$K20))),0)</f>
        <v>1583418.5689528512</v>
      </c>
      <c r="BK20" s="63">
        <f>IF(BK$15&lt;2025+$T20,IF($B20="Natural gas",($P20*AK20)/(1-$I20)-($Q20*'VT CHS Emissions Schedule'!I$5)/(1-$K20),IF(OR($B20="Propane",$B20="Oil"),($P20*AK20)-($Q20*'VT CHS Emissions Schedule'!I$5)/(1-$K20),(($U$32*$R20*('VT CHS Emissions Schedule'!I$8+$N20)/$X$32)+($U$33*$R20*('VT CHS Emissions Schedule'!I$9+$M20)/$X$33)+($U$34*$R20*'VT CHS Emissions Schedule'!I$7/$X$34)/(1-$L20)+($U$35*$R20*'VT CHS Emissions Schedule'!I$5/$X$35/(1-$K20))+($U$36*$R20*('VT CHS Emissions Schedule'!I$36+$O20)/$X$36))-($Q20*'VT CHS Emissions Schedule'!I$5)/(1-$K20))),0)</f>
        <v>1606800.4878109265</v>
      </c>
      <c r="BL20" s="63">
        <f>IF(BL$15&lt;2025+$T20,IF($B20="Natural gas",($P20*AL20)/(1-$I20)-($Q20*'VT CHS Emissions Schedule'!J$5)/(1-$K20),IF(OR($B20="Propane",$B20="Oil"),($P20*AL20)-($Q20*'VT CHS Emissions Schedule'!J$5)/(1-$K20),(($U$32*$R20*('VT CHS Emissions Schedule'!J$8+$N20)/$X$32)+($U$33*$R20*('VT CHS Emissions Schedule'!J$9+$M20)/$X$33)+($U$34*$R20*'VT CHS Emissions Schedule'!J$7/$X$34)/(1-$L20)+($U$35*$R20*'VT CHS Emissions Schedule'!J$5/$X$35/(1-$K20))+($U$36*$R20*('VT CHS Emissions Schedule'!J$36+$O20)/$X$36))-($Q20*'VT CHS Emissions Schedule'!J$5)/(1-$K20))),0)</f>
        <v>1632103.761227329</v>
      </c>
      <c r="BM20" s="63">
        <f>IF(BM$15&lt;2025+$T20,IF($B20="Natural gas",($P20*AM20)/(1-$I20)-($Q20*'VT CHS Emissions Schedule'!K$5)/(1-$K20),IF(OR($B20="Propane",$B20="Oil"),($P20*AM20)-($Q20*'VT CHS Emissions Schedule'!K$5)/(1-$K20),(($U$32*$R20*('VT CHS Emissions Schedule'!K$8+$N20)/$X$32)+($U$33*$R20*('VT CHS Emissions Schedule'!K$9+$M20)/$X$33)+($U$34*$R20*'VT CHS Emissions Schedule'!K$7/$X$34)/(1-$L20)+($U$35*$R20*'VT CHS Emissions Schedule'!K$5/$X$35/(1-$K20))+($U$36*$R20*('VT CHS Emissions Schedule'!K$36+$O20)/$X$36))-($Q20*'VT CHS Emissions Schedule'!K$5)/(1-$K20))),0)</f>
        <v>1657407.0346437313</v>
      </c>
      <c r="BN20" s="63">
        <f>IF(BN$15&lt;2025+$T20,IF($B20="Natural gas",($P20*AN20)/(1-$I20)-($Q20*'VT CHS Emissions Schedule'!L$5)/(1-$K20),IF(OR($B20="Propane",$B20="Oil"),($P20*AN20)-($Q20*'VT CHS Emissions Schedule'!L$5)/(1-$K20),(($U$32*$R20*('VT CHS Emissions Schedule'!L$8+$N20)/$X$32)+($U$33*$R20*('VT CHS Emissions Schedule'!L$9+$M20)/$X$33)+($U$34*$R20*'VT CHS Emissions Schedule'!L$7/$X$34)/(1-$L20)+($U$35*$R20*'VT CHS Emissions Schedule'!L$5/$X$35/(1-$K20))+($U$36*$R20*('VT CHS Emissions Schedule'!L$36+$O20)/$X$36))-($Q20*'VT CHS Emissions Schedule'!L$5)/(1-$K20))),0)</f>
        <v>1682710.3080601338</v>
      </c>
      <c r="BO20" s="63">
        <f>IF(BO$15&lt;2025+$T20,IF($B20="Natural gas",($P20*AO20)/(1-$I20)-($Q20*'VT CHS Emissions Schedule'!M$5)/(1-$K20),IF(OR($B20="Propane",$B20="Oil"),($P20*AO20)-($Q20*'VT CHS Emissions Schedule'!M$5)/(1-$K20),(($U$32*$R20*('VT CHS Emissions Schedule'!M$8+$N20)/$X$32)+($U$33*$R20*('VT CHS Emissions Schedule'!M$9+$M20)/$X$33)+($U$34*$R20*'VT CHS Emissions Schedule'!M$7/$X$34)/(1-$L20)+($U$35*$R20*'VT CHS Emissions Schedule'!M$5/$X$35/(1-$K20))+($U$36*$R20*('VT CHS Emissions Schedule'!M$36+$O20)/$X$36))-($Q20*'VT CHS Emissions Schedule'!M$5)/(1-$K20))),0)</f>
        <v>1708013.5814765366</v>
      </c>
      <c r="BP20" s="63">
        <f>IF(BP$15&lt;2025+$T20,IF($B20="Natural gas",($P20*AP20)/(1-$I20)-($Q20*'VT CHS Emissions Schedule'!N$5)/(1-$K20),IF(OR($B20="Propane",$B20="Oil"),($P20*AP20)-($Q20*'VT CHS Emissions Schedule'!N$5)/(1-$K20),(($U$32*$R20*('VT CHS Emissions Schedule'!N$8+$N20)/$X$32)+($U$33*$R20*('VT CHS Emissions Schedule'!N$9+$M20)/$X$33)+($U$34*$R20*'VT CHS Emissions Schedule'!N$7/$X$34)/(1-$L20)+($U$35*$R20*'VT CHS Emissions Schedule'!N$5/$X$35/(1-$K20))+($U$36*$R20*('VT CHS Emissions Schedule'!N$36+$O20)/$X$36))-($Q20*'VT CHS Emissions Schedule'!N$5)/(1-$K20))),0)</f>
        <v>1732991.7945521292</v>
      </c>
      <c r="BQ20" s="63">
        <f>IF(BQ$15&lt;2025+$T20,IF($B20="Natural gas",($P20*AQ20)/(1-$I20)-($Q20*'VT CHS Emissions Schedule'!O$5)/(1-$K20),IF(OR($B20="Propane",$B20="Oil"),($P20*AQ20)-($Q20*'VT CHS Emissions Schedule'!O$5)/(1-$K20),(($U$32*$R20*('VT CHS Emissions Schedule'!O$8+$N20)/$X$32)+($U$33*$R20*('VT CHS Emissions Schedule'!O$9+$M20)/$X$33)+($U$34*$R20*'VT CHS Emissions Schedule'!O$7/$X$34)/(1-$L20)+($U$35*$R20*'VT CHS Emissions Schedule'!O$5/$X$35/(1-$K20))+($U$36*$R20*('VT CHS Emissions Schedule'!O$36+$O20)/$X$36))-($Q20*'VT CHS Emissions Schedule'!O$5)/(1-$K20))),0)</f>
        <v>1732991.7945521292</v>
      </c>
      <c r="BR20" s="63">
        <f>IF(BR$15&lt;2025+$T20,IF($B20="Natural gas",($P20*AR20)/(1-$I20)-($Q20*'VT CHS Emissions Schedule'!P$5)/(1-$K20),IF(OR($B20="Propane",$B20="Oil"),($P20*AR20)-($Q20*'VT CHS Emissions Schedule'!P$5)/(1-$K20),(($U$32*$R20*('VT CHS Emissions Schedule'!P$8+$N20)/$X$32)+($U$33*$R20*('VT CHS Emissions Schedule'!P$9+$M20)/$X$33)+($U$34*$R20*'VT CHS Emissions Schedule'!P$7/$X$34)/(1-$L20)+($U$35*$R20*'VT CHS Emissions Schedule'!P$5/$X$35/(1-$K20))+($U$36*$R20*('VT CHS Emissions Schedule'!P$36+$O20)/$X$36))-($Q20*'VT CHS Emissions Schedule'!P$5)/(1-$K20))),0)</f>
        <v>1732991.7945521292</v>
      </c>
      <c r="BS20" s="63">
        <f>IF(BS$15&lt;2025+$T20,IF($B20="Natural gas",($P20*AS20)/(1-$I20)-($Q20*'VT CHS Emissions Schedule'!Q$5)/(1-$K20),IF(OR($B20="Propane",$B20="Oil"),($P20*AS20)-($Q20*'VT CHS Emissions Schedule'!Q$5)/(1-$K20),(($U$32*$R20*('VT CHS Emissions Schedule'!Q$8+$N20)/$X$32)+($U$33*$R20*('VT CHS Emissions Schedule'!Q$9+$M20)/$X$33)+($U$34*$R20*'VT CHS Emissions Schedule'!Q$7/$X$34)/(1-$L20)+($U$35*$R20*'VT CHS Emissions Schedule'!Q$5/$X$35/(1-$K20))+($U$36*$R20*('VT CHS Emissions Schedule'!Q$36+$O20)/$X$36))-($Q20*'VT CHS Emissions Schedule'!Q$5)/(1-$K20))),0)</f>
        <v>1732991.7945521292</v>
      </c>
      <c r="BT20" s="63">
        <f>IF(BT$15&lt;2025+$T20,IF($B20="Natural gas",($P20*AT20)/(1-$I20)-($Q20*'VT CHS Emissions Schedule'!R$5)/(1-$K20),IF(OR($B20="Propane",$B20="Oil"),($P20*AT20)-($Q20*'VT CHS Emissions Schedule'!R$5)/(1-$K20),(($U$32*$R20*('VT CHS Emissions Schedule'!R$8+$N20)/$X$32)+($U$33*$R20*('VT CHS Emissions Schedule'!R$9+$M20)/$X$33)+($U$34*$R20*'VT CHS Emissions Schedule'!R$7/$X$34)/(1-$L20)+($U$35*$R20*'VT CHS Emissions Schedule'!R$5/$X$35/(1-$K20))+($U$36*$R20*('VT CHS Emissions Schedule'!R$36+$O20)/$X$36))-($Q20*'VT CHS Emissions Schedule'!R$5)/(1-$K20))),0)</f>
        <v>1732991.7945521292</v>
      </c>
      <c r="BU20" s="63">
        <f>IF(BU$15&lt;2025+$T20,IF($B20="Natural gas",($P20*AU20)/(1-$I20)-($Q20*'VT CHS Emissions Schedule'!S$5)/(1-$K20),IF(OR($B20="Propane",$B20="Oil"),($P20*AU20)-($Q20*'VT CHS Emissions Schedule'!S$5)/(1-$K20),(($U$32*$R20*('VT CHS Emissions Schedule'!S$8+$N20)/$X$32)+($U$33*$R20*('VT CHS Emissions Schedule'!S$9+$M20)/$X$33)+($U$34*$R20*'VT CHS Emissions Schedule'!S$7/$X$34)/(1-$L20)+($U$35*$R20*'VT CHS Emissions Schedule'!S$5/$X$35/(1-$K20))+($U$36*$R20*('VT CHS Emissions Schedule'!S$36+$O20)/$X$36))-($Q20*'VT CHS Emissions Schedule'!S$5)/(1-$K20))),0)</f>
        <v>1732887.5559429461</v>
      </c>
      <c r="BV20" s="63">
        <f>IF(BV$15&lt;2025+$T20,IF($B20="Natural gas",($P20*AV20)/(1-$I20)-($Q20*'VT CHS Emissions Schedule'!T$5)/(1-$K20),IF(OR($B20="Propane",$B20="Oil"),($P20*AV20)-($Q20*'VT CHS Emissions Schedule'!T$5)/(1-$K20),(($U$32*$R20*('VT CHS Emissions Schedule'!T$8+$N20)/$X$32)+($U$33*$R20*('VT CHS Emissions Schedule'!T$9+$M20)/$X$33)+($U$34*$R20*'VT CHS Emissions Schedule'!T$7/$X$34)/(1-$L20)+($U$35*$R20*'VT CHS Emissions Schedule'!T$5/$X$35/(1-$K20))+($U$36*$R20*('VT CHS Emissions Schedule'!T$36+$O20)/$X$36))-($Q20*'VT CHS Emissions Schedule'!T$5)/(1-$K20))),0)</f>
        <v>0</v>
      </c>
      <c r="BW20" s="63">
        <f>IF(BW$15&lt;2025+$T20,IF($B20="Natural gas",($P20*AW20)/(1-$I20)-($Q20*'VT CHS Emissions Schedule'!U$5)/(1-$K20),IF(OR($B20="Propane",$B20="Oil"),($P20*AW20)-($Q20*'VT CHS Emissions Schedule'!U$5)/(1-$K20),(($U$32*$R20*('VT CHS Emissions Schedule'!U$8+$N20)/$X$32)+($U$33*$R20*('VT CHS Emissions Schedule'!U$9+$M20)/$X$33)+($U$34*$R20*'VT CHS Emissions Schedule'!U$7/$X$34)/(1-$L20)+($U$35*$R20*'VT CHS Emissions Schedule'!U$5/$X$35/(1-$K20))+($U$36*$R20*('VT CHS Emissions Schedule'!U$36+$O20)/$X$36))-($Q20*'VT CHS Emissions Schedule'!U$5)/(1-$K20))),0)</f>
        <v>0</v>
      </c>
      <c r="BX20" s="63">
        <f>IF(BX$15&lt;2025+$T20,IF($B20="Natural gas",($P20*AX20)/(1-$I20)-($Q20*'VT CHS Emissions Schedule'!V$5)/(1-$K20),IF(OR($B20="Propane",$B20="Oil"),($P20*AX20)-($Q20*'VT CHS Emissions Schedule'!V$5)/(1-$K20),(($U$32*$R20*('VT CHS Emissions Schedule'!V$8+$N20)/$X$32)+($U$33*$R20*('VT CHS Emissions Schedule'!V$9+$M20)/$X$33)+($U$34*$R20*'VT CHS Emissions Schedule'!V$7/$X$34)/(1-$L20)+($U$35*$R20*'VT CHS Emissions Schedule'!V$5/$X$35/(1-$K20))+($U$36*$R20*('VT CHS Emissions Schedule'!V$36+$O20)/$X$36))-($Q20*'VT CHS Emissions Schedule'!V$5)/(1-$K20))),0)</f>
        <v>0</v>
      </c>
      <c r="BY20" s="63">
        <f>IF(BY$15&lt;2025+$T20,IF($B20="Natural gas",($P20*AY20)/(1-$I20)-($Q20*'VT CHS Emissions Schedule'!W$5)/(1-$K20),IF(OR($B20="Propane",$B20="Oil"),($P20*AY20)-($Q20*'VT CHS Emissions Schedule'!W$5)/(1-$K20),(($U$32*$R20*('VT CHS Emissions Schedule'!W$8+$N20)/$X$32)+($U$33*$R20*('VT CHS Emissions Schedule'!W$9+$M20)/$X$33)+($U$34*$R20*'VT CHS Emissions Schedule'!W$7/$X$34)/(1-$L20)+($U$35*$R20*'VT CHS Emissions Schedule'!W$5/$X$35/(1-$K20))+($U$36*$R20*('VT CHS Emissions Schedule'!W$36+$O20)/$X$36))-($Q20*'VT CHS Emissions Schedule'!W$5)/(1-$K20))),0)</f>
        <v>0</v>
      </c>
      <c r="BZ20" s="63">
        <f>IF(BZ$15&lt;2025+$T20,IF($B20="Natural gas",($P20*AZ20)/(1-$I20)-($Q20*'VT CHS Emissions Schedule'!X$5)/(1-$K20),IF(OR($B20="Propane",$B20="Oil"),($P20*AZ20)-($Q20*'VT CHS Emissions Schedule'!X$5)/(1-$K20),(($U$32*$R20*('VT CHS Emissions Schedule'!X$8+$N20)/$X$32)+($U$33*$R20*('VT CHS Emissions Schedule'!X$9+$M20)/$X$33)+($U$34*$R20*'VT CHS Emissions Schedule'!X$7/$X$34)/(1-$L20)+($U$35*$R20*'VT CHS Emissions Schedule'!X$5/$X$35/(1-$K20))+($U$36*$R20*('VT CHS Emissions Schedule'!X$36+$O20)/$X$36))-($Q20*'VT CHS Emissions Schedule'!X$5)/(1-$K20))),0)</f>
        <v>0</v>
      </c>
      <c r="CA20" s="63">
        <f>IF(CA$15&lt;2025+$T20,IF($B20="Natural gas",($P20*BA20)/(1-$I20)-($Q20*'VT CHS Emissions Schedule'!Y$5)/(1-$K20),IF(OR($B20="Propane",$B20="Oil"),($P20*BA20)-($Q20*'VT CHS Emissions Schedule'!Y$5)/(1-$K20),(($U$32*$R20*('VT CHS Emissions Schedule'!Y$8+$N20)/$X$32)+($U$33*$R20*('VT CHS Emissions Schedule'!Y$9+$M20)/$X$33)+($U$34*$R20*'VT CHS Emissions Schedule'!Y$7/$X$34)/(1-$L20)+($U$35*$R20*'VT CHS Emissions Schedule'!Y$5/$X$35/(1-$K20))+($U$36*$R20*('VT CHS Emissions Schedule'!Y$36+$O20)/$X$36))-($Q20*'VT CHS Emissions Schedule'!Y$5)/(1-$K20))),0)</f>
        <v>0</v>
      </c>
      <c r="CB20" s="63">
        <f>IF(CB$15&lt;2025+$T20,IF($B20="Natural gas",($P20*BB20)/(1-$I20)-($Q20*'VT CHS Emissions Schedule'!Z$5)/(1-$K20),IF(OR($B20="Propane",$B20="Oil"),($P20*BB20)-($Q20*'VT CHS Emissions Schedule'!Z$5)/(1-$K20),(($U$32*$R20*('VT CHS Emissions Schedule'!Z$8+$N20)/$X$32)+($U$33*$R20*('VT CHS Emissions Schedule'!Z$9+$M20)/$X$33)+($U$34*$R20*'VT CHS Emissions Schedule'!Z$7/$X$34)/(1-$L20)+($U$35*$R20*'VT CHS Emissions Schedule'!Z$5/$X$35/(1-$K20))+($U$36*$R20*('VT CHS Emissions Schedule'!Z$36+$O20)/$X$36))-($Q20*'VT CHS Emissions Schedule'!Z$5)/(1-$K20))),0)</f>
        <v>0</v>
      </c>
      <c r="CC20" s="63">
        <f>IF(CC$15&lt;2025+$T20,IF($B20="Natural gas",($P20*BC20)/(1-$I20)-($Q20*'VT CHS Emissions Schedule'!AA$5)/(1-$K20),IF(OR($B20="Propane",$B20="Oil"),($P20*BC20)-($Q20*'VT CHS Emissions Schedule'!AA$5)/(1-$K20),(($U$32*$R20*('VT CHS Emissions Schedule'!AA$8+$N20)/$X$32)+($U$33*$R20*('VT CHS Emissions Schedule'!AA$9+$M20)/$X$33)+($U$34*$R20*'VT CHS Emissions Schedule'!AA$7/$X$34)/(1-$L20)+($U$35*$R20*'VT CHS Emissions Schedule'!AA$5/$X$35/(1-$K20))+($U$36*$R20*('VT CHS Emissions Schedule'!AA$36+$O20)/$X$36))-($Q20*'VT CHS Emissions Schedule'!AA$5)/(1-$K20))),0)</f>
        <v>0</v>
      </c>
      <c r="CD20" s="63">
        <f>IF(CD$15&lt;2025+$T20,IF($B20="Natural gas",($P20*BD20)/(1-$I20)-($Q20*'VT CHS Emissions Schedule'!AB$5)/(1-$K20),IF(OR($B20="Propane",$B20="Oil"),($P20*BD20)-($Q20*'VT CHS Emissions Schedule'!AB$5)/(1-$K20),(($U$32*$R20*('VT CHS Emissions Schedule'!AB$8+$N20)/$X$32)+($U$33*$R20*('VT CHS Emissions Schedule'!AB$9+$M20)/$X$33)+($U$34*$R20*'VT CHS Emissions Schedule'!AB$7/$X$34)/(1-$L20)+($U$35*$R20*'VT CHS Emissions Schedule'!AB$5/$X$35/(1-$K20))+($U$36*$R20*('VT CHS Emissions Schedule'!AB$36+$O20)/$X$36))-($Q20*'VT CHS Emissions Schedule'!AB$5)/(1-$K20))),0)</f>
        <v>0</v>
      </c>
      <c r="CE20" s="63">
        <f>IF(CE$15&lt;2025+$T20,IF($B20="Natural gas",($P20*BE20)/(1-$I20)-($Q20*'VT CHS Emissions Schedule'!AC$5)/(1-$K20),IF(OR($B20="Propane",$B20="Oil"),($P20*BE20)-($Q20*'VT CHS Emissions Schedule'!AC$5)/(1-$K20),(($U$32*$R20*('VT CHS Emissions Schedule'!AC$8+$N20)/$X$32)+($U$33*$R20*('VT CHS Emissions Schedule'!AC$9+$M20)/$X$33)+($U$34*$R20*'VT CHS Emissions Schedule'!AC$7/$X$34)/(1-$L20)+($U$35*$R20*'VT CHS Emissions Schedule'!AC$5/$X$35/(1-$K20))+($U$36*$R20*('VT CHS Emissions Schedule'!AC$36+$O20)/$X$36))-($Q20*'VT CHS Emissions Schedule'!AC$5)/(1-$K20))),0)</f>
        <v>0</v>
      </c>
      <c r="CF20" s="63">
        <f>IF(CF$15&lt;2025+$T20,BF20+($S20*'VT CHS Emissions Schedule'!D$5)/(1-$K20),0)</f>
        <v>1455254.0544629667</v>
      </c>
      <c r="CG20" s="63">
        <f>IF(CG$15&lt;2025+$T20,BG20+($S20*'VT CHS Emissions Schedule'!E$5)/(1-$K20),0)</f>
        <v>1482431.3842299986</v>
      </c>
      <c r="CH20" s="63">
        <f>IF(CH$15&lt;2025+$T20,BH20+($S20*'VT CHS Emissions Schedule'!F$5)/(1-$K20),0)</f>
        <v>1509608.7139970302</v>
      </c>
      <c r="CI20" s="63">
        <f>IF(CI$15&lt;2025+$T20,BI20+($S20*'VT CHS Emissions Schedule'!G$5)/(1-$K20),0)</f>
        <v>1536786.0437640622</v>
      </c>
      <c r="CJ20" s="63">
        <f>IF(CJ$15&lt;2025+$T20,BJ20+($S20*'VT CHS Emissions Schedule'!H$5)/(1-$K20),0)</f>
        <v>1563963.3735310941</v>
      </c>
      <c r="CK20" s="63">
        <f>IF(CK$15&lt;2025+$T20,BK20+($S20*'VT CHS Emissions Schedule'!I$5)/(1-$K20),0)</f>
        <v>1589219.3487397989</v>
      </c>
      <c r="CL20" s="63">
        <f>IF(CL$15&lt;2025+$T20,BL20+($S20*'VT CHS Emissions Schedule'!J$5)/(1-$K20),0)</f>
        <v>1616396.6785068307</v>
      </c>
      <c r="CM20" s="63">
        <f>IF(CM$15&lt;2025+$T20,BM20+($S20*'VT CHS Emissions Schedule'!K$5)/(1-$K20),0)</f>
        <v>1643574.0082738623</v>
      </c>
      <c r="CN20" s="63">
        <f>IF(CN$15&lt;2025+$T20,BN20+($S20*'VT CHS Emissions Schedule'!L$5)/(1-$K20),0)</f>
        <v>1670751.3380408941</v>
      </c>
      <c r="CO20" s="63">
        <f>IF(CO$15&lt;2025+$T20,BO20+($S20*'VT CHS Emissions Schedule'!M$5)/(1-$K20),0)</f>
        <v>1697928.6678079262</v>
      </c>
      <c r="CP20" s="63">
        <f>IF(CP$15&lt;2025+$T20,BP20+($S20*'VT CHS Emissions Schedule'!N$5)/(1-$K20),0)</f>
        <v>1724780.9372341482</v>
      </c>
      <c r="CQ20" s="63">
        <f>IF(CQ$15&lt;2025+$T20,BQ20+($S20*'VT CHS Emissions Schedule'!O$5)/(1-$K20),0)</f>
        <v>1724780.9372341482</v>
      </c>
      <c r="CR20" s="63">
        <f>IF(CR$15&lt;2025+$T20,BR20+($S20*'VT CHS Emissions Schedule'!P$5)/(1-$K20),0)</f>
        <v>1724780.9372341482</v>
      </c>
      <c r="CS20" s="63">
        <f>IF(CS$15&lt;2025+$T20,BS20+($S20*'VT CHS Emissions Schedule'!Q$5)/(1-$K20),0)</f>
        <v>1724780.9372341482</v>
      </c>
      <c r="CT20" s="63">
        <f>IF(CT$15&lt;2025+$T20,BT20+($S20*'VT CHS Emissions Schedule'!R$5)/(1-$K20),0)</f>
        <v>1724780.9372341482</v>
      </c>
      <c r="CU20" s="63">
        <f>IF(CU$15&lt;2025+$T20,BU20+($S20*'VT CHS Emissions Schedule'!S$5)/(1-$K20),0)</f>
        <v>1724676.698624965</v>
      </c>
      <c r="CV20" s="63">
        <f>IF(CV$15&lt;2025+$T20,BV20+($S20*'VT CHS Emissions Schedule'!T$5)/(1-$K20),0)</f>
        <v>0</v>
      </c>
      <c r="CW20" s="63">
        <f>IF(CW$15&lt;2025+$T20,BW20+($S20*'VT CHS Emissions Schedule'!U$5)/(1-$K20),0)</f>
        <v>0</v>
      </c>
      <c r="CX20" s="63">
        <f>IF(CX$15&lt;2025+$T20,BX20+($S20*'VT CHS Emissions Schedule'!V$5)/(1-$K20),0)</f>
        <v>0</v>
      </c>
      <c r="CY20" s="63">
        <f>IF(CY$15&lt;2025+$T20,BY20+($S20*'VT CHS Emissions Schedule'!W$5)/(1-$K20),0)</f>
        <v>0</v>
      </c>
      <c r="CZ20" s="63">
        <f>IF(CZ$15&lt;2025+$T20,BZ20+($S20*'VT CHS Emissions Schedule'!X$5)/(1-$K20),0)</f>
        <v>0</v>
      </c>
      <c r="DA20" s="63">
        <f>IF(DA$15&lt;2025+$T20,CA20+($S20*'VT CHS Emissions Schedule'!Y$5)/(1-$K20),0)</f>
        <v>0</v>
      </c>
      <c r="DB20" s="63">
        <f>IF(DB$15&lt;2025+$T20,CB20+($S20*'VT CHS Emissions Schedule'!Z$5)/(1-$K20),0)</f>
        <v>0</v>
      </c>
      <c r="DC20" s="63">
        <f>IF(DC$15&lt;2025+$T20,CC20+($S20*'VT CHS Emissions Schedule'!AA$5)/(1-$K20),0)</f>
        <v>0</v>
      </c>
      <c r="DD20" s="63">
        <f>IF(DD$15&lt;2025+$T20,CD20+($S20*'VT CHS Emissions Schedule'!AB$5)/(1-$K20),0)</f>
        <v>0</v>
      </c>
      <c r="DE20" s="63">
        <f>IF(DE$15&lt;2025+$T20,CE20+($S20*'VT CHS Emissions Schedule'!AC$5)/(1-$K20),0)</f>
        <v>0</v>
      </c>
    </row>
    <row r="21" spans="1:109" ht="15.75" x14ac:dyDescent="0.25">
      <c r="A21" s="515"/>
      <c r="B21" s="123" t="s">
        <v>8</v>
      </c>
      <c r="C21" s="63">
        <f t="shared" si="0"/>
        <v>31298029.249730155</v>
      </c>
      <c r="D21" s="63">
        <f t="shared" si="1"/>
        <v>31063582.433357831</v>
      </c>
      <c r="E21" s="220">
        <f t="shared" si="2"/>
        <v>31.298029249730156</v>
      </c>
      <c r="F21" s="110">
        <f t="shared" si="4"/>
        <v>1771313.6782219617</v>
      </c>
      <c r="G21" s="63">
        <f>IF($B21="Natural gas",($P21*AF21)/(1-$I21)-($Q21*'VT CHS Emissions Schedule'!D$5)/(1-$K21),IF(OR($B21="Propane",$B21="Oil"),($P21*AF21)-($Q21*'VT CHS Emissions Schedule'!D$5)/(1-$K21),(($V$32*$R21*('VT CHS Emissions Schedule'!D$8+$N21)/$X$32)+($V$33*$R21*('VT CHS Emissions Schedule'!D$9+$M21)/$X$33)+($V$34*$R21*'VT CHS Emissions Schedule'!D$7/$X$34)/(1-$L21)+($V$35*$R21*'VT CHS Emissions Schedule'!D$5/$X$35/(1-$K21))+($V$36*$R21*('VT CHS Emissions Schedule'!D$36+$N21)/$X$36))-($Q21*'VT CHS Emissions Schedule'!D$5)/(1-$K21)))</f>
        <v>1798265.0990462361</v>
      </c>
      <c r="H21" s="63">
        <f>($S21*'VT CHS Emissions Schedule'!D$5)/(1-$K21)</f>
        <v>-26951.420824274479</v>
      </c>
      <c r="I21" s="65">
        <f>_xlfn.XLOOKUP(B21,Lookups!$A$3:$A$15,Lookups!$E$3:$E$15)</f>
        <v>0</v>
      </c>
      <c r="J21" s="64">
        <f>_xlfn.XLOOKUP(B21,Lookups!$A$3:$A$15,Lookups!$D$3:$D$15)</f>
        <v>0.32764300000000002</v>
      </c>
      <c r="K21" s="65">
        <f>Lookups!$E$6</f>
        <v>8.9499999999999996E-2</v>
      </c>
      <c r="L21" s="65">
        <f>Lookups!$E$5</f>
        <v>1.4E-2</v>
      </c>
      <c r="M21" s="64">
        <f>Lookups!$D$4</f>
        <v>0.32764300000000002</v>
      </c>
      <c r="N21" s="64">
        <f>Lookups!$D$3</f>
        <v>0.21490000000000001</v>
      </c>
      <c r="O21" s="64">
        <f>Lookups!$D$8</f>
        <v>1.3776766038113153</v>
      </c>
      <c r="P21" s="63">
        <f t="shared" si="5"/>
        <v>29256</v>
      </c>
      <c r="Q21" s="63">
        <f t="shared" si="6"/>
        <v>8772.5458334117648</v>
      </c>
      <c r="R21" s="63">
        <f t="shared" si="7"/>
        <v>24282.48</v>
      </c>
      <c r="S21" s="63">
        <f t="shared" si="8"/>
        <v>-649.72799999999995</v>
      </c>
      <c r="T21" s="67">
        <v>16</v>
      </c>
      <c r="U21" s="63">
        <v>12000</v>
      </c>
      <c r="V21" s="63">
        <v>1909</v>
      </c>
      <c r="W21" s="71">
        <v>8.5</v>
      </c>
      <c r="X21" s="71">
        <f t="shared" si="3"/>
        <v>0.83</v>
      </c>
      <c r="Y21" s="70">
        <v>15</v>
      </c>
      <c r="Z21" s="63">
        <f t="shared" si="9"/>
        <v>12000</v>
      </c>
      <c r="AA21" s="63">
        <v>240</v>
      </c>
      <c r="AB21" s="79">
        <v>0.06</v>
      </c>
      <c r="AC21" s="72">
        <v>3.4119999999999999</v>
      </c>
      <c r="AD21" s="73">
        <v>3.5999999999999999E-3</v>
      </c>
      <c r="AE21" s="74">
        <v>1.06E-3</v>
      </c>
      <c r="AF21" s="66">
        <f>IF(AF$15&lt;2025+$T21,$J21+_xlfn.XLOOKUP(_xlfn.XLOOKUP($B21,Lookups!$A$3:$A$17,Lookups!$B$3:$B$17),'VT CHS Emissions Schedule'!$A:$A,'VT CHS Emissions Schedule'!D:D),0)</f>
        <v>73.904833101663485</v>
      </c>
      <c r="AG21" s="66">
        <f>IF(AG$15&lt;2025+$T21,$J21+_xlfn.XLOOKUP(_xlfn.XLOOKUP($B21,Lookups!$A$3:$A$17,Lookups!$B$3:$B$17),'VT CHS Emissions Schedule'!$A:$A,'VT CHS Emissions Schedule'!E:E),0)</f>
        <v>73.904833101663485</v>
      </c>
      <c r="AH21" s="66">
        <f>IF(AH$15&lt;2025+$T21,$J21+_xlfn.XLOOKUP(_xlfn.XLOOKUP($B21,Lookups!$A$3:$A$17,Lookups!$B$3:$B$17),'VT CHS Emissions Schedule'!$A:$A,'VT CHS Emissions Schedule'!F:F),0)</f>
        <v>73.904833101663485</v>
      </c>
      <c r="AI21" s="66">
        <f>IF(AI$15&lt;2025+$T21,$J21+_xlfn.XLOOKUP(_xlfn.XLOOKUP($B21,Lookups!$A$3:$A$17,Lookups!$B$3:$B$17),'VT CHS Emissions Schedule'!$A:$A,'VT CHS Emissions Schedule'!G:G),0)</f>
        <v>73.904833101663485</v>
      </c>
      <c r="AJ21" s="66">
        <f>IF(AJ$15&lt;2025+$T21,$J21+_xlfn.XLOOKUP(_xlfn.XLOOKUP($B21,Lookups!$A$3:$A$17,Lookups!$B$3:$B$17),'VT CHS Emissions Schedule'!$A:$A,'VT CHS Emissions Schedule'!H:H),0)</f>
        <v>73.904833101663485</v>
      </c>
      <c r="AK21" s="66">
        <f>IF(AK$15&lt;2025+$T21,$J21+_xlfn.XLOOKUP(_xlfn.XLOOKUP($B21,Lookups!$A$3:$A$17,Lookups!$B$3:$B$17),'VT CHS Emissions Schedule'!$A:$A,'VT CHS Emissions Schedule'!I:I),0)</f>
        <v>73.534499723611702</v>
      </c>
      <c r="AL21" s="66">
        <f>IF(AL$15&lt;2025+$T21,$J21+_xlfn.XLOOKUP(_xlfn.XLOOKUP($B21,Lookups!$A$3:$A$17,Lookups!$B$3:$B$17),'VT CHS Emissions Schedule'!$A:$A,'VT CHS Emissions Schedule'!J:J),0)</f>
        <v>73.534499723611702</v>
      </c>
      <c r="AM21" s="66">
        <f>IF(AM$15&lt;2025+$T21,$J21+_xlfn.XLOOKUP(_xlfn.XLOOKUP($B21,Lookups!$A$3:$A$17,Lookups!$B$3:$B$17),'VT CHS Emissions Schedule'!$A:$A,'VT CHS Emissions Schedule'!K:K),0)</f>
        <v>73.534499723611702</v>
      </c>
      <c r="AN21" s="66">
        <f>IF(AN$15&lt;2025+$T21,$J21+_xlfn.XLOOKUP(_xlfn.XLOOKUP($B21,Lookups!$A$3:$A$17,Lookups!$B$3:$B$17),'VT CHS Emissions Schedule'!$A:$A,'VT CHS Emissions Schedule'!L:L),0)</f>
        <v>73.534499723611702</v>
      </c>
      <c r="AO21" s="66">
        <f>IF(AO$15&lt;2025+$T21,$J21+_xlfn.XLOOKUP(_xlfn.XLOOKUP($B21,Lookups!$A$3:$A$17,Lookups!$B$3:$B$17),'VT CHS Emissions Schedule'!$A:$A,'VT CHS Emissions Schedule'!M:M),0)</f>
        <v>73.534499723611702</v>
      </c>
      <c r="AP21" s="66">
        <f>IF(AP$15&lt;2025+$T21,$J21+_xlfn.XLOOKUP(_xlfn.XLOOKUP($B21,Lookups!$A$3:$A$17,Lookups!$B$3:$B$17),'VT CHS Emissions Schedule'!$A:$A,'VT CHS Emissions Schedule'!N:N),0)</f>
        <v>73.470057213134709</v>
      </c>
      <c r="AQ21" s="66">
        <f>IF(AQ$15&lt;2025+$T21,$J21+_xlfn.XLOOKUP(_xlfn.XLOOKUP($B21,Lookups!$A$3:$A$17,Lookups!$B$3:$B$17),'VT CHS Emissions Schedule'!$A:$A,'VT CHS Emissions Schedule'!O:O),0)</f>
        <v>73.470057213134709</v>
      </c>
      <c r="AR21" s="66">
        <f>IF(AR$15&lt;2025+$T21,$J21+_xlfn.XLOOKUP(_xlfn.XLOOKUP($B21,Lookups!$A$3:$A$17,Lookups!$B$3:$B$17),'VT CHS Emissions Schedule'!$A:$A,'VT CHS Emissions Schedule'!P:P),0)</f>
        <v>73.470057213134709</v>
      </c>
      <c r="AS21" s="66">
        <f>IF(AS$15&lt;2025+$T21,$J21+_xlfn.XLOOKUP(_xlfn.XLOOKUP($B21,Lookups!$A$3:$A$17,Lookups!$B$3:$B$17),'VT CHS Emissions Schedule'!$A:$A,'VT CHS Emissions Schedule'!Q:Q),0)</f>
        <v>73.470057213134709</v>
      </c>
      <c r="AT21" s="66">
        <f>IF(AT$15&lt;2025+$T21,$J21+_xlfn.XLOOKUP(_xlfn.XLOOKUP($B21,Lookups!$A$3:$A$17,Lookups!$B$3:$B$17),'VT CHS Emissions Schedule'!$A:$A,'VT CHS Emissions Schedule'!R:R),0)</f>
        <v>73.470057213134709</v>
      </c>
      <c r="AU21" s="66">
        <f>IF(AU$15&lt;2025+$T21,$J21+_xlfn.XLOOKUP(_xlfn.XLOOKUP($B21,Lookups!$A$3:$A$17,Lookups!$B$3:$B$17),'VT CHS Emissions Schedule'!$A:$A,'VT CHS Emissions Schedule'!S:S),0)</f>
        <v>73.450749829292349</v>
      </c>
      <c r="AV21" s="66">
        <f>IF(AV$15&lt;2025+$T21,$J21+_xlfn.XLOOKUP(_xlfn.XLOOKUP($B21,Lookups!$A$3:$A$17,Lookups!$B$3:$B$17),'VT CHS Emissions Schedule'!$A:$A,'VT CHS Emissions Schedule'!T:T),0)</f>
        <v>0</v>
      </c>
      <c r="AW21" s="66">
        <f>IF(AW$15&lt;2025+$T21,$J21+_xlfn.XLOOKUP(_xlfn.XLOOKUP($B21,Lookups!$A$3:$A$17,Lookups!$B$3:$B$17),'VT CHS Emissions Schedule'!$A:$A,'VT CHS Emissions Schedule'!U:U),0)</f>
        <v>0</v>
      </c>
      <c r="AX21" s="66">
        <f>IF(AX$15&lt;2025+$T21,$J21+_xlfn.XLOOKUP(_xlfn.XLOOKUP($B21,Lookups!$A$3:$A$17,Lookups!$B$3:$B$17),'VT CHS Emissions Schedule'!$A:$A,'VT CHS Emissions Schedule'!V:V),0)</f>
        <v>0</v>
      </c>
      <c r="AY21" s="66">
        <f>IF(AY$15&lt;2025+$T21,$J21+_xlfn.XLOOKUP(_xlfn.XLOOKUP($B21,Lookups!$A$3:$A$17,Lookups!$B$3:$B$17),'VT CHS Emissions Schedule'!$A:$A,'VT CHS Emissions Schedule'!W:W),0)</f>
        <v>0</v>
      </c>
      <c r="AZ21" s="66">
        <f>IF(AZ$15&lt;2025+$T21,$J21+_xlfn.XLOOKUP(_xlfn.XLOOKUP($B21,Lookups!$A$3:$A$17,Lookups!$B$3:$B$17),'VT CHS Emissions Schedule'!$A:$A,'VT CHS Emissions Schedule'!X:X),0)</f>
        <v>0</v>
      </c>
      <c r="BA21" s="66">
        <f>IF(BA$15&lt;2025+$T21,$J21+_xlfn.XLOOKUP(_xlfn.XLOOKUP($B21,Lookups!$A$3:$A$17,Lookups!$B$3:$B$17),'VT CHS Emissions Schedule'!$A:$A,'VT CHS Emissions Schedule'!Y:Y),0)</f>
        <v>0</v>
      </c>
      <c r="BB21" s="66">
        <f>IF(BB$15&lt;2025+$T21,$J21+_xlfn.XLOOKUP(_xlfn.XLOOKUP($B21,Lookups!$A$3:$A$17,Lookups!$B$3:$B$17),'VT CHS Emissions Schedule'!$A:$A,'VT CHS Emissions Schedule'!Z:Z),0)</f>
        <v>0</v>
      </c>
      <c r="BC21" s="66">
        <f>IF(BC$15&lt;2025+$T21,$J21+_xlfn.XLOOKUP(_xlfn.XLOOKUP($B21,Lookups!$A$3:$A$17,Lookups!$B$3:$B$17),'VT CHS Emissions Schedule'!$A:$A,'VT CHS Emissions Schedule'!AA:AA),0)</f>
        <v>0</v>
      </c>
      <c r="BD21" s="66">
        <f>IF(BD$15&lt;2025+$T21,$J21+_xlfn.XLOOKUP(_xlfn.XLOOKUP($B21,Lookups!$A$3:$A$17,Lookups!$B$3:$B$17),'VT CHS Emissions Schedule'!$A:$A,'VT CHS Emissions Schedule'!AB:AB),0)</f>
        <v>0</v>
      </c>
      <c r="BE21" s="66">
        <f>IF(BE$15&lt;2025+$T21,$J21+_xlfn.XLOOKUP(_xlfn.XLOOKUP($B21,Lookups!$A$3:$A$17,Lookups!$B$3:$B$17),'VT CHS Emissions Schedule'!$A:$A,'VT CHS Emissions Schedule'!AC:AC),0)</f>
        <v>0</v>
      </c>
      <c r="BF21" s="63">
        <f>IF(BF$15&lt;2025+$T21,IF($B21="Natural gas",($P21*AF21)/(1-$I21)-($Q21*'VT CHS Emissions Schedule'!D$5)/(1-$K21),IF(OR($B21="Propane",$B21="Oil"),($P21*AF21)-($Q21*'VT CHS Emissions Schedule'!D$5)/(1-$K21),(($U$32*$R21*('VT CHS Emissions Schedule'!D$8+$N21)/$X$32)+($U$33*$R21*('VT CHS Emissions Schedule'!D$9+$M21)/$X$33)+($U$34*$R21*'VT CHS Emissions Schedule'!D$7/$X$34)/(1-$L21)+($U$35*$R21*'VT CHS Emissions Schedule'!D$5/$X$35/(1-$K21))+($U$36*$R21*('VT CHS Emissions Schedule'!D$36+$O21)/$X$36))-($Q21*'VT CHS Emissions Schedule'!D$5)/(1-$K21))),0)</f>
        <v>1798265.0990462361</v>
      </c>
      <c r="BG21" s="63">
        <f>IF(BG$15&lt;2025+$T21,IF($B21="Natural gas",($P21*AG21)/(1-$I21)-($Q21*'VT CHS Emissions Schedule'!E$5)/(1-$K21),IF(OR($B21="Propane",$B21="Oil"),($P21*AG21)-($Q21*'VT CHS Emissions Schedule'!E$5)/(1-$K21),(($U$32*$R21*('VT CHS Emissions Schedule'!E$8+$N21)/$X$32)+($U$33*$R21*('VT CHS Emissions Schedule'!E$9+$M21)/$X$33)+($U$34*$R21*'VT CHS Emissions Schedule'!E$7/$X$34)/(1-$L21)+($U$35*$R21*'VT CHS Emissions Schedule'!E$5/$X$35/(1-$K21))+($U$36*$R21*('VT CHS Emissions Schedule'!E$36+$O21)/$X$36))-($Q21*'VT CHS Emissions Schedule'!E$5)/(1-$K21))),0)</f>
        <v>1823568.3724626387</v>
      </c>
      <c r="BH21" s="63">
        <f>IF(BH$15&lt;2025+$T21,IF($B21="Natural gas",($P21*AH21)/(1-$I21)-($Q21*'VT CHS Emissions Schedule'!F$5)/(1-$K21),IF(OR($B21="Propane",$B21="Oil"),($P21*AH21)-($Q21*'VT CHS Emissions Schedule'!F$5)/(1-$K21),(($U$32*$R21*('VT CHS Emissions Schedule'!F$8+$N21)/$X$32)+($U$33*$R21*('VT CHS Emissions Schedule'!F$9+$M21)/$X$33)+($U$34*$R21*'VT CHS Emissions Schedule'!F$7/$X$34)/(1-$L21)+($U$35*$R21*'VT CHS Emissions Schedule'!F$5/$X$35/(1-$K21))+($U$36*$R21*('VT CHS Emissions Schedule'!F$36+$O21)/$X$36))-($Q21*'VT CHS Emissions Schedule'!F$5)/(1-$K21))),0)</f>
        <v>1848871.6458790409</v>
      </c>
      <c r="BI21" s="63">
        <f>IF(BI$15&lt;2025+$T21,IF($B21="Natural gas",($P21*AI21)/(1-$I21)-($Q21*'VT CHS Emissions Schedule'!G$5)/(1-$K21),IF(OR($B21="Propane",$B21="Oil"),($P21*AI21)-($Q21*'VT CHS Emissions Schedule'!G$5)/(1-$K21),(($U$32*$R21*('VT CHS Emissions Schedule'!G$8+$N21)/$X$32)+($U$33*$R21*('VT CHS Emissions Schedule'!G$9+$M21)/$X$33)+($U$34*$R21*'VT CHS Emissions Schedule'!G$7/$X$34)/(1-$L21)+($U$35*$R21*'VT CHS Emissions Schedule'!G$5/$X$35/(1-$K21))+($U$36*$R21*('VT CHS Emissions Schedule'!G$36+$O21)/$X$36))-($Q21*'VT CHS Emissions Schedule'!G$5)/(1-$K21))),0)</f>
        <v>1874174.9192954437</v>
      </c>
      <c r="BJ21" s="63">
        <f>IF(BJ$15&lt;2025+$T21,IF($B21="Natural gas",($P21*AJ21)/(1-$I21)-($Q21*'VT CHS Emissions Schedule'!H$5)/(1-$K21),IF(OR($B21="Propane",$B21="Oil"),($P21*AJ21)-($Q21*'VT CHS Emissions Schedule'!H$5)/(1-$K21),(($U$32*$R21*('VT CHS Emissions Schedule'!H$8+$N21)/$X$32)+($U$33*$R21*('VT CHS Emissions Schedule'!H$9+$M21)/$X$33)+($U$34*$R21*'VT CHS Emissions Schedule'!H$7/$X$34)/(1-$L21)+($U$35*$R21*'VT CHS Emissions Schedule'!H$5/$X$35/(1-$K21))+($U$36*$R21*('VT CHS Emissions Schedule'!H$36+$O21)/$X$36))-($Q21*'VT CHS Emissions Schedule'!H$5)/(1-$K21))),0)</f>
        <v>1899478.1927118462</v>
      </c>
      <c r="BK21" s="63">
        <f>IF(BK$15&lt;2025+$T21,IF($B21="Natural gas",($P21*AK21)/(1-$I21)-($Q21*'VT CHS Emissions Schedule'!I$5)/(1-$K21),IF(OR($B21="Propane",$B21="Oil"),($P21*AK21)-($Q21*'VT CHS Emissions Schedule'!I$5)/(1-$K21),(($U$32*$R21*('VT CHS Emissions Schedule'!I$8+$N21)/$X$32)+($U$33*$R21*('VT CHS Emissions Schedule'!I$9+$M21)/$X$33)+($U$34*$R21*'VT CHS Emissions Schedule'!I$7/$X$34)/(1-$L21)+($U$35*$R21*'VT CHS Emissions Schedule'!I$5/$X$35/(1-$K21))+($U$36*$R21*('VT CHS Emissions Schedule'!I$36+$O21)/$X$36))-($Q21*'VT CHS Emissions Schedule'!I$5)/(1-$K21))),0)</f>
        <v>1913946.9928199658</v>
      </c>
      <c r="BL21" s="63">
        <f>IF(BL$15&lt;2025+$T21,IF($B21="Natural gas",($P21*AL21)/(1-$I21)-($Q21*'VT CHS Emissions Schedule'!J$5)/(1-$K21),IF(OR($B21="Propane",$B21="Oil"),($P21*AL21)-($Q21*'VT CHS Emissions Schedule'!J$5)/(1-$K21),(($U$32*$R21*('VT CHS Emissions Schedule'!J$8+$N21)/$X$32)+($U$33*$R21*('VT CHS Emissions Schedule'!J$9+$M21)/$X$33)+($U$34*$R21*'VT CHS Emissions Schedule'!J$7/$X$34)/(1-$L21)+($U$35*$R21*'VT CHS Emissions Schedule'!J$5/$X$35/(1-$K21))+($U$36*$R21*('VT CHS Emissions Schedule'!J$36+$O21)/$X$36))-($Q21*'VT CHS Emissions Schedule'!J$5)/(1-$K21))),0)</f>
        <v>1939250.2662363683</v>
      </c>
      <c r="BM21" s="63">
        <f>IF(BM$15&lt;2025+$T21,IF($B21="Natural gas",($P21*AM21)/(1-$I21)-($Q21*'VT CHS Emissions Schedule'!K$5)/(1-$K21),IF(OR($B21="Propane",$B21="Oil"),($P21*AM21)-($Q21*'VT CHS Emissions Schedule'!K$5)/(1-$K21),(($U$32*$R21*('VT CHS Emissions Schedule'!K$8+$N21)/$X$32)+($U$33*$R21*('VT CHS Emissions Schedule'!K$9+$M21)/$X$33)+($U$34*$R21*'VT CHS Emissions Schedule'!K$7/$X$34)/(1-$L21)+($U$35*$R21*'VT CHS Emissions Schedule'!K$5/$X$35/(1-$K21))+($U$36*$R21*('VT CHS Emissions Schedule'!K$36+$O21)/$X$36))-($Q21*'VT CHS Emissions Schedule'!K$5)/(1-$K21))),0)</f>
        <v>1964553.5396527706</v>
      </c>
      <c r="BN21" s="63">
        <f>IF(BN$15&lt;2025+$T21,IF($B21="Natural gas",($P21*AN21)/(1-$I21)-($Q21*'VT CHS Emissions Schedule'!L$5)/(1-$K21),IF(OR($B21="Propane",$B21="Oil"),($P21*AN21)-($Q21*'VT CHS Emissions Schedule'!L$5)/(1-$K21),(($U$32*$R21*('VT CHS Emissions Schedule'!L$8+$N21)/$X$32)+($U$33*$R21*('VT CHS Emissions Schedule'!L$9+$M21)/$X$33)+($U$34*$R21*'VT CHS Emissions Schedule'!L$7/$X$34)/(1-$L21)+($U$35*$R21*'VT CHS Emissions Schedule'!L$5/$X$35/(1-$K21))+($U$36*$R21*('VT CHS Emissions Schedule'!L$36+$O21)/$X$36))-($Q21*'VT CHS Emissions Schedule'!L$5)/(1-$K21))),0)</f>
        <v>1989856.8130691731</v>
      </c>
      <c r="BO21" s="63">
        <f>IF(BO$15&lt;2025+$T21,IF($B21="Natural gas",($P21*AO21)/(1-$I21)-($Q21*'VT CHS Emissions Schedule'!M$5)/(1-$K21),IF(OR($B21="Propane",$B21="Oil"),($P21*AO21)-($Q21*'VT CHS Emissions Schedule'!M$5)/(1-$K21),(($U$32*$R21*('VT CHS Emissions Schedule'!M$8+$N21)/$X$32)+($U$33*$R21*('VT CHS Emissions Schedule'!M$9+$M21)/$X$33)+($U$34*$R21*'VT CHS Emissions Schedule'!M$7/$X$34)/(1-$L21)+($U$35*$R21*'VT CHS Emissions Schedule'!M$5/$X$35/(1-$K21))+($U$36*$R21*('VT CHS Emissions Schedule'!M$36+$O21)/$X$36))-($Q21*'VT CHS Emissions Schedule'!M$5)/(1-$K21))),0)</f>
        <v>2015160.0864855759</v>
      </c>
      <c r="BP21" s="63">
        <f>IF(BP$15&lt;2025+$T21,IF($B21="Natural gas",($P21*AP21)/(1-$I21)-($Q21*'VT CHS Emissions Schedule'!N$5)/(1-$K21),IF(OR($B21="Propane",$B21="Oil"),($P21*AP21)-($Q21*'VT CHS Emissions Schedule'!N$5)/(1-$K21),(($U$32*$R21*('VT CHS Emissions Schedule'!N$8+$N21)/$X$32)+($U$33*$R21*('VT CHS Emissions Schedule'!N$9+$M21)/$X$33)+($U$34*$R21*'VT CHS Emissions Schedule'!N$7/$X$34)/(1-$L21)+($U$35*$R21*'VT CHS Emissions Schedule'!N$5/$X$35/(1-$K21))+($U$36*$R21*('VT CHS Emissions Schedule'!N$36+$O21)/$X$36))-($Q21*'VT CHS Emissions Schedule'!N$5)/(1-$K21))),0)</f>
        <v>2038578.0298154633</v>
      </c>
      <c r="BQ21" s="63">
        <f>IF(BQ$15&lt;2025+$T21,IF($B21="Natural gas",($P21*AQ21)/(1-$I21)-($Q21*'VT CHS Emissions Schedule'!O$5)/(1-$K21),IF(OR($B21="Propane",$B21="Oil"),($P21*AQ21)-($Q21*'VT CHS Emissions Schedule'!O$5)/(1-$K21),(($U$32*$R21*('VT CHS Emissions Schedule'!O$8+$N21)/$X$32)+($U$33*$R21*('VT CHS Emissions Schedule'!O$9+$M21)/$X$33)+($U$34*$R21*'VT CHS Emissions Schedule'!O$7/$X$34)/(1-$L21)+($U$35*$R21*'VT CHS Emissions Schedule'!O$5/$X$35/(1-$K21))+($U$36*$R21*('VT CHS Emissions Schedule'!O$36+$O21)/$X$36))-($Q21*'VT CHS Emissions Schedule'!O$5)/(1-$K21))),0)</f>
        <v>2038578.0298154633</v>
      </c>
      <c r="BR21" s="63">
        <f>IF(BR$15&lt;2025+$T21,IF($B21="Natural gas",($P21*AR21)/(1-$I21)-($Q21*'VT CHS Emissions Schedule'!P$5)/(1-$K21),IF(OR($B21="Propane",$B21="Oil"),($P21*AR21)-($Q21*'VT CHS Emissions Schedule'!P$5)/(1-$K21),(($U$32*$R21*('VT CHS Emissions Schedule'!P$8+$N21)/$X$32)+($U$33*$R21*('VT CHS Emissions Schedule'!P$9+$M21)/$X$33)+($U$34*$R21*'VT CHS Emissions Schedule'!P$7/$X$34)/(1-$L21)+($U$35*$R21*'VT CHS Emissions Schedule'!P$5/$X$35/(1-$K21))+($U$36*$R21*('VT CHS Emissions Schedule'!P$36+$O21)/$X$36))-($Q21*'VT CHS Emissions Schedule'!P$5)/(1-$K21))),0)</f>
        <v>2038578.0298154633</v>
      </c>
      <c r="BS21" s="63">
        <f>IF(BS$15&lt;2025+$T21,IF($B21="Natural gas",($P21*AS21)/(1-$I21)-($Q21*'VT CHS Emissions Schedule'!Q$5)/(1-$K21),IF(OR($B21="Propane",$B21="Oil"),($P21*AS21)-($Q21*'VT CHS Emissions Schedule'!Q$5)/(1-$K21),(($U$32*$R21*('VT CHS Emissions Schedule'!Q$8+$N21)/$X$32)+($U$33*$R21*('VT CHS Emissions Schedule'!Q$9+$M21)/$X$33)+($U$34*$R21*'VT CHS Emissions Schedule'!Q$7/$X$34)/(1-$L21)+($U$35*$R21*'VT CHS Emissions Schedule'!Q$5/$X$35/(1-$K21))+($U$36*$R21*('VT CHS Emissions Schedule'!Q$36+$O21)/$X$36))-($Q21*'VT CHS Emissions Schedule'!Q$5)/(1-$K21))),0)</f>
        <v>2038578.0298154633</v>
      </c>
      <c r="BT21" s="63">
        <f>IF(BT$15&lt;2025+$T21,IF($B21="Natural gas",($P21*AT21)/(1-$I21)-($Q21*'VT CHS Emissions Schedule'!R$5)/(1-$K21),IF(OR($B21="Propane",$B21="Oil"),($P21*AT21)-($Q21*'VT CHS Emissions Schedule'!R$5)/(1-$K21),(($U$32*$R21*('VT CHS Emissions Schedule'!R$8+$N21)/$X$32)+($U$33*$R21*('VT CHS Emissions Schedule'!R$9+$M21)/$X$33)+($U$34*$R21*'VT CHS Emissions Schedule'!R$7/$X$34)/(1-$L21)+($U$35*$R21*'VT CHS Emissions Schedule'!R$5/$X$35/(1-$K21))+($U$36*$R21*('VT CHS Emissions Schedule'!R$36+$O21)/$X$36))-($Q21*'VT CHS Emissions Schedule'!R$5)/(1-$K21))),0)</f>
        <v>2038578.0298154633</v>
      </c>
      <c r="BU21" s="63">
        <f>IF(BU$15&lt;2025+$T21,IF($B21="Natural gas",($P21*AU21)/(1-$I21)-($Q21*'VT CHS Emissions Schedule'!S$5)/(1-$K21),IF(OR($B21="Propane",$B21="Oil"),($P21*AU21)-($Q21*'VT CHS Emissions Schedule'!S$5)/(1-$K21),(($U$32*$R21*('VT CHS Emissions Schedule'!S$8+$N21)/$X$32)+($U$33*$R21*('VT CHS Emissions Schedule'!S$9+$M21)/$X$33)+($U$34*$R21*'VT CHS Emissions Schedule'!S$7/$X$34)/(1-$L21)+($U$35*$R21*'VT CHS Emissions Schedule'!S$5/$X$35/(1-$K21))+($U$36*$R21*('VT CHS Emissions Schedule'!S$36+$O21)/$X$36))-($Q21*'VT CHS Emissions Schedule'!S$5)/(1-$K21))),0)</f>
        <v>2038013.1729937713</v>
      </c>
      <c r="BV21" s="63">
        <f>IF(BV$15&lt;2025+$T21,IF($B21="Natural gas",($P21*AV21)/(1-$I21)-($Q21*'VT CHS Emissions Schedule'!T$5)/(1-$K21),IF(OR($B21="Propane",$B21="Oil"),($P21*AV21)-($Q21*'VT CHS Emissions Schedule'!T$5)/(1-$K21),(($U$32*$R21*('VT CHS Emissions Schedule'!T$8+$N21)/$X$32)+($U$33*$R21*('VT CHS Emissions Schedule'!T$9+$M21)/$X$33)+($U$34*$R21*'VT CHS Emissions Schedule'!T$7/$X$34)/(1-$L21)+($U$35*$R21*'VT CHS Emissions Schedule'!T$5/$X$35/(1-$K21))+($U$36*$R21*('VT CHS Emissions Schedule'!T$36+$O21)/$X$36))-($Q21*'VT CHS Emissions Schedule'!T$5)/(1-$K21))),0)</f>
        <v>0</v>
      </c>
      <c r="BW21" s="63">
        <f>IF(BW$15&lt;2025+$T21,IF($B21="Natural gas",($P21*AW21)/(1-$I21)-($Q21*'VT CHS Emissions Schedule'!U$5)/(1-$K21),IF(OR($B21="Propane",$B21="Oil"),($P21*AW21)-($Q21*'VT CHS Emissions Schedule'!U$5)/(1-$K21),(($U$32*$R21*('VT CHS Emissions Schedule'!U$8+$N21)/$X$32)+($U$33*$R21*('VT CHS Emissions Schedule'!U$9+$M21)/$X$33)+($U$34*$R21*'VT CHS Emissions Schedule'!U$7/$X$34)/(1-$L21)+($U$35*$R21*'VT CHS Emissions Schedule'!U$5/$X$35/(1-$K21))+($U$36*$R21*('VT CHS Emissions Schedule'!U$36+$O21)/$X$36))-($Q21*'VT CHS Emissions Schedule'!U$5)/(1-$K21))),0)</f>
        <v>0</v>
      </c>
      <c r="BX21" s="63">
        <f>IF(BX$15&lt;2025+$T21,IF($B21="Natural gas",($P21*AX21)/(1-$I21)-($Q21*'VT CHS Emissions Schedule'!V$5)/(1-$K21),IF(OR($B21="Propane",$B21="Oil"),($P21*AX21)-($Q21*'VT CHS Emissions Schedule'!V$5)/(1-$K21),(($U$32*$R21*('VT CHS Emissions Schedule'!V$8+$N21)/$X$32)+($U$33*$R21*('VT CHS Emissions Schedule'!V$9+$M21)/$X$33)+($U$34*$R21*'VT CHS Emissions Schedule'!V$7/$X$34)/(1-$L21)+($U$35*$R21*'VT CHS Emissions Schedule'!V$5/$X$35/(1-$K21))+($U$36*$R21*('VT CHS Emissions Schedule'!V$36+$O21)/$X$36))-($Q21*'VT CHS Emissions Schedule'!V$5)/(1-$K21))),0)</f>
        <v>0</v>
      </c>
      <c r="BY21" s="63">
        <f>IF(BY$15&lt;2025+$T21,IF($B21="Natural gas",($P21*AY21)/(1-$I21)-($Q21*'VT CHS Emissions Schedule'!W$5)/(1-$K21),IF(OR($B21="Propane",$B21="Oil"),($P21*AY21)-($Q21*'VT CHS Emissions Schedule'!W$5)/(1-$K21),(($U$32*$R21*('VT CHS Emissions Schedule'!W$8+$N21)/$X$32)+($U$33*$R21*('VT CHS Emissions Schedule'!W$9+$M21)/$X$33)+($U$34*$R21*'VT CHS Emissions Schedule'!W$7/$X$34)/(1-$L21)+($U$35*$R21*'VT CHS Emissions Schedule'!W$5/$X$35/(1-$K21))+($U$36*$R21*('VT CHS Emissions Schedule'!W$36+$O21)/$X$36))-($Q21*'VT CHS Emissions Schedule'!W$5)/(1-$K21))),0)</f>
        <v>0</v>
      </c>
      <c r="BZ21" s="63">
        <f>IF(BZ$15&lt;2025+$T21,IF($B21="Natural gas",($P21*AZ21)/(1-$I21)-($Q21*'VT CHS Emissions Schedule'!X$5)/(1-$K21),IF(OR($B21="Propane",$B21="Oil"),($P21*AZ21)-($Q21*'VT CHS Emissions Schedule'!X$5)/(1-$K21),(($U$32*$R21*('VT CHS Emissions Schedule'!X$8+$N21)/$X$32)+($U$33*$R21*('VT CHS Emissions Schedule'!X$9+$M21)/$X$33)+($U$34*$R21*'VT CHS Emissions Schedule'!X$7/$X$34)/(1-$L21)+($U$35*$R21*'VT CHS Emissions Schedule'!X$5/$X$35/(1-$K21))+($U$36*$R21*('VT CHS Emissions Schedule'!X$36+$O21)/$X$36))-($Q21*'VT CHS Emissions Schedule'!X$5)/(1-$K21))),0)</f>
        <v>0</v>
      </c>
      <c r="CA21" s="63">
        <f>IF(CA$15&lt;2025+$T21,IF($B21="Natural gas",($P21*BA21)/(1-$I21)-($Q21*'VT CHS Emissions Schedule'!Y$5)/(1-$K21),IF(OR($B21="Propane",$B21="Oil"),($P21*BA21)-($Q21*'VT CHS Emissions Schedule'!Y$5)/(1-$K21),(($U$32*$R21*('VT CHS Emissions Schedule'!Y$8+$N21)/$X$32)+($U$33*$R21*('VT CHS Emissions Schedule'!Y$9+$M21)/$X$33)+($U$34*$R21*'VT CHS Emissions Schedule'!Y$7/$X$34)/(1-$L21)+($U$35*$R21*'VT CHS Emissions Schedule'!Y$5/$X$35/(1-$K21))+($U$36*$R21*('VT CHS Emissions Schedule'!Y$36+$O21)/$X$36))-($Q21*'VT CHS Emissions Schedule'!Y$5)/(1-$K21))),0)</f>
        <v>0</v>
      </c>
      <c r="CB21" s="63">
        <f>IF(CB$15&lt;2025+$T21,IF($B21="Natural gas",($P21*BB21)/(1-$I21)-($Q21*'VT CHS Emissions Schedule'!Z$5)/(1-$K21),IF(OR($B21="Propane",$B21="Oil"),($P21*BB21)-($Q21*'VT CHS Emissions Schedule'!Z$5)/(1-$K21),(($U$32*$R21*('VT CHS Emissions Schedule'!Z$8+$N21)/$X$32)+($U$33*$R21*('VT CHS Emissions Schedule'!Z$9+$M21)/$X$33)+($U$34*$R21*'VT CHS Emissions Schedule'!Z$7/$X$34)/(1-$L21)+($U$35*$R21*'VT CHS Emissions Schedule'!Z$5/$X$35/(1-$K21))+($U$36*$R21*('VT CHS Emissions Schedule'!Z$36+$O21)/$X$36))-($Q21*'VT CHS Emissions Schedule'!Z$5)/(1-$K21))),0)</f>
        <v>0</v>
      </c>
      <c r="CC21" s="63">
        <f>IF(CC$15&lt;2025+$T21,IF($B21="Natural gas",($P21*BC21)/(1-$I21)-($Q21*'VT CHS Emissions Schedule'!AA$5)/(1-$K21),IF(OR($B21="Propane",$B21="Oil"),($P21*BC21)-($Q21*'VT CHS Emissions Schedule'!AA$5)/(1-$K21),(($U$32*$R21*('VT CHS Emissions Schedule'!AA$8+$N21)/$X$32)+($U$33*$R21*('VT CHS Emissions Schedule'!AA$9+$M21)/$X$33)+($U$34*$R21*'VT CHS Emissions Schedule'!AA$7/$X$34)/(1-$L21)+($U$35*$R21*'VT CHS Emissions Schedule'!AA$5/$X$35/(1-$K21))+($U$36*$R21*('VT CHS Emissions Schedule'!AA$36+$O21)/$X$36))-($Q21*'VT CHS Emissions Schedule'!AA$5)/(1-$K21))),0)</f>
        <v>0</v>
      </c>
      <c r="CD21" s="63">
        <f>IF(CD$15&lt;2025+$T21,IF($B21="Natural gas",($P21*BD21)/(1-$I21)-($Q21*'VT CHS Emissions Schedule'!AB$5)/(1-$K21),IF(OR($B21="Propane",$B21="Oil"),($P21*BD21)-($Q21*'VT CHS Emissions Schedule'!AB$5)/(1-$K21),(($U$32*$R21*('VT CHS Emissions Schedule'!AB$8+$N21)/$X$32)+($U$33*$R21*('VT CHS Emissions Schedule'!AB$9+$M21)/$X$33)+($U$34*$R21*'VT CHS Emissions Schedule'!AB$7/$X$34)/(1-$L21)+($U$35*$R21*'VT CHS Emissions Schedule'!AB$5/$X$35/(1-$K21))+($U$36*$R21*('VT CHS Emissions Schedule'!AB$36+$O21)/$X$36))-($Q21*'VT CHS Emissions Schedule'!AB$5)/(1-$K21))),0)</f>
        <v>0</v>
      </c>
      <c r="CE21" s="63">
        <f>IF(CE$15&lt;2025+$T21,IF($B21="Natural gas",($P21*BE21)/(1-$I21)-($Q21*'VT CHS Emissions Schedule'!AC$5)/(1-$K21),IF(OR($B21="Propane",$B21="Oil"),($P21*BE21)-($Q21*'VT CHS Emissions Schedule'!AC$5)/(1-$K21),(($U$32*$R21*('VT CHS Emissions Schedule'!AC$8+$N21)/$X$32)+($U$33*$R21*('VT CHS Emissions Schedule'!AC$9+$M21)/$X$33)+($U$34*$R21*'VT CHS Emissions Schedule'!AC$7/$X$34)/(1-$L21)+($U$35*$R21*'VT CHS Emissions Schedule'!AC$5/$X$35/(1-$K21))+($U$36*$R21*('VT CHS Emissions Schedule'!AC$36+$O21)/$X$36))-($Q21*'VT CHS Emissions Schedule'!AC$5)/(1-$K21))),0)</f>
        <v>0</v>
      </c>
      <c r="CF21" s="63">
        <f>IF(CF$15&lt;2025+$T21,BF21+($S21*'VT CHS Emissions Schedule'!D$5)/(1-$K21),0)</f>
        <v>1771313.6782219617</v>
      </c>
      <c r="CG21" s="63">
        <f>IF(CG$15&lt;2025+$T21,BG21+($S21*'VT CHS Emissions Schedule'!E$5)/(1-$K21),0)</f>
        <v>1798491.0079889935</v>
      </c>
      <c r="CH21" s="63">
        <f>IF(CH$15&lt;2025+$T21,BH21+($S21*'VT CHS Emissions Schedule'!F$5)/(1-$K21),0)</f>
        <v>1825668.3377560251</v>
      </c>
      <c r="CI21" s="63">
        <f>IF(CI$15&lt;2025+$T21,BI21+($S21*'VT CHS Emissions Schedule'!G$5)/(1-$K21),0)</f>
        <v>1852845.6675230572</v>
      </c>
      <c r="CJ21" s="63">
        <f>IF(CJ$15&lt;2025+$T21,BJ21+($S21*'VT CHS Emissions Schedule'!H$5)/(1-$K21),0)</f>
        <v>1880022.997290089</v>
      </c>
      <c r="CK21" s="63">
        <f>IF(CK$15&lt;2025+$T21,BK21+($S21*'VT CHS Emissions Schedule'!I$5)/(1-$K21),0)</f>
        <v>1896365.8537488382</v>
      </c>
      <c r="CL21" s="63">
        <f>IF(CL$15&lt;2025+$T21,BL21+($S21*'VT CHS Emissions Schedule'!J$5)/(1-$K21),0)</f>
        <v>1923543.18351587</v>
      </c>
      <c r="CM21" s="63">
        <f>IF(CM$15&lt;2025+$T21,BM21+($S21*'VT CHS Emissions Schedule'!K$5)/(1-$K21),0)</f>
        <v>1950720.5132829016</v>
      </c>
      <c r="CN21" s="63">
        <f>IF(CN$15&lt;2025+$T21,BN21+($S21*'VT CHS Emissions Schedule'!L$5)/(1-$K21),0)</f>
        <v>1977897.8430499334</v>
      </c>
      <c r="CO21" s="63">
        <f>IF(CO$15&lt;2025+$T21,BO21+($S21*'VT CHS Emissions Schedule'!M$5)/(1-$K21),0)</f>
        <v>2005075.1728169655</v>
      </c>
      <c r="CP21" s="63">
        <f>IF(CP$15&lt;2025+$T21,BP21+($S21*'VT CHS Emissions Schedule'!N$5)/(1-$K21),0)</f>
        <v>2030367.1724974823</v>
      </c>
      <c r="CQ21" s="63">
        <f>IF(CQ$15&lt;2025+$T21,BQ21+($S21*'VT CHS Emissions Schedule'!O$5)/(1-$K21),0)</f>
        <v>2030367.1724974823</v>
      </c>
      <c r="CR21" s="63">
        <f>IF(CR$15&lt;2025+$T21,BR21+($S21*'VT CHS Emissions Schedule'!P$5)/(1-$K21),0)</f>
        <v>2030367.1724974823</v>
      </c>
      <c r="CS21" s="63">
        <f>IF(CS$15&lt;2025+$T21,BS21+($S21*'VT CHS Emissions Schedule'!Q$5)/(1-$K21),0)</f>
        <v>2030367.1724974823</v>
      </c>
      <c r="CT21" s="63">
        <f>IF(CT$15&lt;2025+$T21,BT21+($S21*'VT CHS Emissions Schedule'!R$5)/(1-$K21),0)</f>
        <v>2030367.1724974823</v>
      </c>
      <c r="CU21" s="63">
        <f>IF(CU$15&lt;2025+$T21,BU21+($S21*'VT CHS Emissions Schedule'!S$5)/(1-$K21),0)</f>
        <v>2029802.3156757902</v>
      </c>
      <c r="CV21" s="63">
        <f>IF(CV$15&lt;2025+$T21,BV21+($S21*'VT CHS Emissions Schedule'!T$5)/(1-$K21),0)</f>
        <v>0</v>
      </c>
      <c r="CW21" s="63">
        <f>IF(CW$15&lt;2025+$T21,BW21+($S21*'VT CHS Emissions Schedule'!U$5)/(1-$K21),0)</f>
        <v>0</v>
      </c>
      <c r="CX21" s="63">
        <f>IF(CX$15&lt;2025+$T21,BX21+($S21*'VT CHS Emissions Schedule'!V$5)/(1-$K21),0)</f>
        <v>0</v>
      </c>
      <c r="CY21" s="63">
        <f>IF(CY$15&lt;2025+$T21,BY21+($S21*'VT CHS Emissions Schedule'!W$5)/(1-$K21),0)</f>
        <v>0</v>
      </c>
      <c r="CZ21" s="63">
        <f>IF(CZ$15&lt;2025+$T21,BZ21+($S21*'VT CHS Emissions Schedule'!X$5)/(1-$K21),0)</f>
        <v>0</v>
      </c>
      <c r="DA21" s="63">
        <f>IF(DA$15&lt;2025+$T21,CA21+($S21*'VT CHS Emissions Schedule'!Y$5)/(1-$K21),0)</f>
        <v>0</v>
      </c>
      <c r="DB21" s="63">
        <f>IF(DB$15&lt;2025+$T21,CB21+($S21*'VT CHS Emissions Schedule'!Z$5)/(1-$K21),0)</f>
        <v>0</v>
      </c>
      <c r="DC21" s="63">
        <f>IF(DC$15&lt;2025+$T21,CC21+($S21*'VT CHS Emissions Schedule'!AA$5)/(1-$K21),0)</f>
        <v>0</v>
      </c>
      <c r="DD21" s="63">
        <f>IF(DD$15&lt;2025+$T21,CD21+($S21*'VT CHS Emissions Schedule'!AB$5)/(1-$K21),0)</f>
        <v>0</v>
      </c>
      <c r="DE21" s="63">
        <f>IF(DE$15&lt;2025+$T21,CE21+($S21*'VT CHS Emissions Schedule'!AC$5)/(1-$K21),0)</f>
        <v>0</v>
      </c>
    </row>
    <row r="22" spans="1:109" ht="15.75" x14ac:dyDescent="0.25">
      <c r="A22" s="515"/>
      <c r="B22" s="123" t="s">
        <v>10</v>
      </c>
      <c r="C22" s="63">
        <f t="shared" si="0"/>
        <v>35350121.427828655</v>
      </c>
      <c r="D22" s="63">
        <f t="shared" si="1"/>
        <v>35115674.611456349</v>
      </c>
      <c r="E22" s="220">
        <f t="shared" si="2"/>
        <v>35.350121427828654</v>
      </c>
      <c r="F22" s="110">
        <f t="shared" si="4"/>
        <v>2028029.4255512164</v>
      </c>
      <c r="G22" s="63">
        <f>IF($B22="Natural gas",($P22*AF22)/(1-$I22)-($Q22*'VT CHS Emissions Schedule'!D$5)/(1-$K22),IF(OR($B22="Propane",$B22="Oil"),($P22*AF22)-($Q22*'VT CHS Emissions Schedule'!D$5)/(1-$K22),(($V$32*$R22*('VT CHS Emissions Schedule'!D$8+$N22)/$X$32)+($V$33*$R22*('VT CHS Emissions Schedule'!D$9+$M22)/$X$33)+($V$34*$R22*'VT CHS Emissions Schedule'!D$7/$X$34)/(1-$L22)+($V$35*$R22*'VT CHS Emissions Schedule'!D$5/$X$35/(1-$K22))+($V$36*$R22*('VT CHS Emissions Schedule'!D$36+$N22)/$X$36))-($Q22*'VT CHS Emissions Schedule'!D$5)/(1-$K22)))</f>
        <v>2054980.8463754908</v>
      </c>
      <c r="H22" s="63">
        <f>($S22*'VT CHS Emissions Schedule'!D$5)/(1-$K22)</f>
        <v>-26951.420824274479</v>
      </c>
      <c r="I22" s="65">
        <f>_xlfn.XLOOKUP(B22,Lookups!$A$3:$A$15,Lookups!$E$3:$E$15)</f>
        <v>0</v>
      </c>
      <c r="J22" s="64">
        <f>_xlfn.XLOOKUP(B22,Lookups!$A$3:$A$15,Lookups!$D$3:$D$15)</f>
        <v>0.21490000000000001</v>
      </c>
      <c r="K22" s="65">
        <f>Lookups!$E$6</f>
        <v>8.9499999999999996E-2</v>
      </c>
      <c r="L22" s="65">
        <f>Lookups!$E$5</f>
        <v>1.4E-2</v>
      </c>
      <c r="M22" s="64">
        <f>Lookups!$D$4</f>
        <v>0.32764300000000002</v>
      </c>
      <c r="N22" s="64">
        <f>Lookups!$D$3</f>
        <v>0.21490000000000001</v>
      </c>
      <c r="O22" s="64">
        <f>Lookups!$D$8</f>
        <v>1.3776766038113153</v>
      </c>
      <c r="P22" s="63">
        <f t="shared" si="5"/>
        <v>28907.714285714286</v>
      </c>
      <c r="Q22" s="63">
        <f t="shared" si="6"/>
        <v>8772.5458334117648</v>
      </c>
      <c r="R22" s="63">
        <f t="shared" si="7"/>
        <v>24282.48</v>
      </c>
      <c r="S22" s="63">
        <f t="shared" si="8"/>
        <v>-649.72799999999995</v>
      </c>
      <c r="T22" s="67">
        <v>16</v>
      </c>
      <c r="U22" s="63">
        <v>12000</v>
      </c>
      <c r="V22" s="63">
        <v>1909</v>
      </c>
      <c r="W22" s="71">
        <v>8.5</v>
      </c>
      <c r="X22" s="71">
        <f t="shared" si="3"/>
        <v>0.84</v>
      </c>
      <c r="Y22" s="70">
        <v>15</v>
      </c>
      <c r="Z22" s="63">
        <f t="shared" si="9"/>
        <v>12000</v>
      </c>
      <c r="AA22" s="63">
        <v>240</v>
      </c>
      <c r="AB22" s="79">
        <v>0.06</v>
      </c>
      <c r="AC22" s="72">
        <v>3.4119999999999999</v>
      </c>
      <c r="AD22" s="73">
        <v>3.5999999999999999E-3</v>
      </c>
      <c r="AE22" s="74">
        <v>1.06E-3</v>
      </c>
      <c r="AF22" s="66">
        <f>IF(AF$15&lt;2025+$T22,$J22+_xlfn.XLOOKUP(_xlfn.XLOOKUP($B22,Lookups!$A$3:$A$17,Lookups!$B$3:$B$17),'VT CHS Emissions Schedule'!$A:$A,'VT CHS Emissions Schedule'!D:D),0)</f>
        <v>83.675780127206039</v>
      </c>
      <c r="AG22" s="66">
        <f>IF(AG$15&lt;2025+$T22,$J22+_xlfn.XLOOKUP(_xlfn.XLOOKUP($B22,Lookups!$A$3:$A$17,Lookups!$B$3:$B$17),'VT CHS Emissions Schedule'!$A:$A,'VT CHS Emissions Schedule'!E:E),0)</f>
        <v>83.675780127206039</v>
      </c>
      <c r="AH22" s="66">
        <f>IF(AH$15&lt;2025+$T22,$J22+_xlfn.XLOOKUP(_xlfn.XLOOKUP($B22,Lookups!$A$3:$A$17,Lookups!$B$3:$B$17),'VT CHS Emissions Schedule'!$A:$A,'VT CHS Emissions Schedule'!F:F),0)</f>
        <v>83.675780127206039</v>
      </c>
      <c r="AI22" s="66">
        <f>IF(AI$15&lt;2025+$T22,$J22+_xlfn.XLOOKUP(_xlfn.XLOOKUP($B22,Lookups!$A$3:$A$17,Lookups!$B$3:$B$17),'VT CHS Emissions Schedule'!$A:$A,'VT CHS Emissions Schedule'!G:G),0)</f>
        <v>83.675780127206039</v>
      </c>
      <c r="AJ22" s="66">
        <f>IF(AJ$15&lt;2025+$T22,$J22+_xlfn.XLOOKUP(_xlfn.XLOOKUP($B22,Lookups!$A$3:$A$17,Lookups!$B$3:$B$17),'VT CHS Emissions Schedule'!$A:$A,'VT CHS Emissions Schedule'!H:H),0)</f>
        <v>83.675780127206039</v>
      </c>
      <c r="AK22" s="66">
        <f>IF(AK$15&lt;2025+$T22,$J22+_xlfn.XLOOKUP(_xlfn.XLOOKUP($B22,Lookups!$A$3:$A$17,Lookups!$B$3:$B$17),'VT CHS Emissions Schedule'!$A:$A,'VT CHS Emissions Schedule'!I:I),0)</f>
        <v>83.14068089442506</v>
      </c>
      <c r="AL22" s="66">
        <f>IF(AL$15&lt;2025+$T22,$J22+_xlfn.XLOOKUP(_xlfn.XLOOKUP($B22,Lookups!$A$3:$A$17,Lookups!$B$3:$B$17),'VT CHS Emissions Schedule'!$A:$A,'VT CHS Emissions Schedule'!J:J),0)</f>
        <v>83.14068089442506</v>
      </c>
      <c r="AM22" s="66">
        <f>IF(AM$15&lt;2025+$T22,$J22+_xlfn.XLOOKUP(_xlfn.XLOOKUP($B22,Lookups!$A$3:$A$17,Lookups!$B$3:$B$17),'VT CHS Emissions Schedule'!$A:$A,'VT CHS Emissions Schedule'!K:K),0)</f>
        <v>83.14068089442506</v>
      </c>
      <c r="AN22" s="66">
        <f>IF(AN$15&lt;2025+$T22,$J22+_xlfn.XLOOKUP(_xlfn.XLOOKUP($B22,Lookups!$A$3:$A$17,Lookups!$B$3:$B$17),'VT CHS Emissions Schedule'!$A:$A,'VT CHS Emissions Schedule'!L:L),0)</f>
        <v>83.14068089442506</v>
      </c>
      <c r="AO22" s="66">
        <f>IF(AO$15&lt;2025+$T22,$J22+_xlfn.XLOOKUP(_xlfn.XLOOKUP($B22,Lookups!$A$3:$A$17,Lookups!$B$3:$B$17),'VT CHS Emissions Schedule'!$A:$A,'VT CHS Emissions Schedule'!M:M),0)</f>
        <v>83.14068089442506</v>
      </c>
      <c r="AP22" s="66">
        <f>IF(AP$15&lt;2025+$T22,$J22+_xlfn.XLOOKUP(_xlfn.XLOOKUP($B22,Lookups!$A$3:$A$17,Lookups!$B$3:$B$17),'VT CHS Emissions Schedule'!$A:$A,'VT CHS Emissions Schedule'!N:N),0)</f>
        <v>83.051578312022372</v>
      </c>
      <c r="AQ22" s="66">
        <f>IF(AQ$15&lt;2025+$T22,$J22+_xlfn.XLOOKUP(_xlfn.XLOOKUP($B22,Lookups!$A$3:$A$17,Lookups!$B$3:$B$17),'VT CHS Emissions Schedule'!$A:$A,'VT CHS Emissions Schedule'!O:O),0)</f>
        <v>83.051578312022372</v>
      </c>
      <c r="AR22" s="66">
        <f>IF(AR$15&lt;2025+$T22,$J22+_xlfn.XLOOKUP(_xlfn.XLOOKUP($B22,Lookups!$A$3:$A$17,Lookups!$B$3:$B$17),'VT CHS Emissions Schedule'!$A:$A,'VT CHS Emissions Schedule'!P:P),0)</f>
        <v>83.051578312022372</v>
      </c>
      <c r="AS22" s="66">
        <f>IF(AS$15&lt;2025+$T22,$J22+_xlfn.XLOOKUP(_xlfn.XLOOKUP($B22,Lookups!$A$3:$A$17,Lookups!$B$3:$B$17),'VT CHS Emissions Schedule'!$A:$A,'VT CHS Emissions Schedule'!Q:Q),0)</f>
        <v>83.051578312022372</v>
      </c>
      <c r="AT22" s="66">
        <f>IF(AT$15&lt;2025+$T22,$J22+_xlfn.XLOOKUP(_xlfn.XLOOKUP($B22,Lookups!$A$3:$A$17,Lookups!$B$3:$B$17),'VT CHS Emissions Schedule'!$A:$A,'VT CHS Emissions Schedule'!R:R),0)</f>
        <v>83.051578312022372</v>
      </c>
      <c r="AU22" s="66">
        <f>IF(AU$15&lt;2025+$T22,$J22+_xlfn.XLOOKUP(_xlfn.XLOOKUP($B22,Lookups!$A$3:$A$17,Lookups!$B$3:$B$17),'VT CHS Emissions Schedule'!$A:$A,'VT CHS Emissions Schedule'!S:S),0)</f>
        <v>83.023632213100427</v>
      </c>
      <c r="AV22" s="66">
        <f>IF(AV$15&lt;2025+$T22,$J22+_xlfn.XLOOKUP(_xlfn.XLOOKUP($B22,Lookups!$A$3:$A$17,Lookups!$B$3:$B$17),'VT CHS Emissions Schedule'!$A:$A,'VT CHS Emissions Schedule'!T:T),0)</f>
        <v>0</v>
      </c>
      <c r="AW22" s="66">
        <f>IF(AW$15&lt;2025+$T22,$J22+_xlfn.XLOOKUP(_xlfn.XLOOKUP($B22,Lookups!$A$3:$A$17,Lookups!$B$3:$B$17),'VT CHS Emissions Schedule'!$A:$A,'VT CHS Emissions Schedule'!U:U),0)</f>
        <v>0</v>
      </c>
      <c r="AX22" s="66">
        <f>IF(AX$15&lt;2025+$T22,$J22+_xlfn.XLOOKUP(_xlfn.XLOOKUP($B22,Lookups!$A$3:$A$17,Lookups!$B$3:$B$17),'VT CHS Emissions Schedule'!$A:$A,'VT CHS Emissions Schedule'!V:V),0)</f>
        <v>0</v>
      </c>
      <c r="AY22" s="66">
        <f>IF(AY$15&lt;2025+$T22,$J22+_xlfn.XLOOKUP(_xlfn.XLOOKUP($B22,Lookups!$A$3:$A$17,Lookups!$B$3:$B$17),'VT CHS Emissions Schedule'!$A:$A,'VT CHS Emissions Schedule'!W:W),0)</f>
        <v>0</v>
      </c>
      <c r="AZ22" s="66">
        <f>IF(AZ$15&lt;2025+$T22,$J22+_xlfn.XLOOKUP(_xlfn.XLOOKUP($B22,Lookups!$A$3:$A$17,Lookups!$B$3:$B$17),'VT CHS Emissions Schedule'!$A:$A,'VT CHS Emissions Schedule'!X:X),0)</f>
        <v>0</v>
      </c>
      <c r="BA22" s="66">
        <f>IF(BA$15&lt;2025+$T22,$J22+_xlfn.XLOOKUP(_xlfn.XLOOKUP($B22,Lookups!$A$3:$A$17,Lookups!$B$3:$B$17),'VT CHS Emissions Schedule'!$A:$A,'VT CHS Emissions Schedule'!Y:Y),0)</f>
        <v>0</v>
      </c>
      <c r="BB22" s="66">
        <f>IF(BB$15&lt;2025+$T22,$J22+_xlfn.XLOOKUP(_xlfn.XLOOKUP($B22,Lookups!$A$3:$A$17,Lookups!$B$3:$B$17),'VT CHS Emissions Schedule'!$A:$A,'VT CHS Emissions Schedule'!Z:Z),0)</f>
        <v>0</v>
      </c>
      <c r="BC22" s="66">
        <f>IF(BC$15&lt;2025+$T22,$J22+_xlfn.XLOOKUP(_xlfn.XLOOKUP($B22,Lookups!$A$3:$A$17,Lookups!$B$3:$B$17),'VT CHS Emissions Schedule'!$A:$A,'VT CHS Emissions Schedule'!AA:AA),0)</f>
        <v>0</v>
      </c>
      <c r="BD22" s="66">
        <f>IF(BD$15&lt;2025+$T22,$J22+_xlfn.XLOOKUP(_xlfn.XLOOKUP($B22,Lookups!$A$3:$A$17,Lookups!$B$3:$B$17),'VT CHS Emissions Schedule'!$A:$A,'VT CHS Emissions Schedule'!AB:AB),0)</f>
        <v>0</v>
      </c>
      <c r="BE22" s="66">
        <f>IF(BE$15&lt;2025+$T22,$J22+_xlfn.XLOOKUP(_xlfn.XLOOKUP($B22,Lookups!$A$3:$A$17,Lookups!$B$3:$B$17),'VT CHS Emissions Schedule'!$A:$A,'VT CHS Emissions Schedule'!AC:AC),0)</f>
        <v>0</v>
      </c>
      <c r="BF22" s="63">
        <f>IF(BF$15&lt;2025+$T22,IF($B22="Natural gas",($P22*AF22)/(1-$I22)-($Q22*'VT CHS Emissions Schedule'!D$5)/(1-$K22),IF(OR($B22="Propane",$B22="Oil"),($P22*AF22)-($Q22*'VT CHS Emissions Schedule'!D$5)/(1-$K22),(($U$32*$R22*('VT CHS Emissions Schedule'!D$8+$N22)/$X$32)+($U$33*$R22*('VT CHS Emissions Schedule'!D$9+$M22)/$X$33)+($U$34*$R22*'VT CHS Emissions Schedule'!D$7/$X$34)/(1-$L22)+($U$35*$R22*'VT CHS Emissions Schedule'!D$5/$X$35/(1-$K22))+($U$36*$R22*('VT CHS Emissions Schedule'!D$36+$O22)/$X$36))-($Q22*'VT CHS Emissions Schedule'!D$5)/(1-$K22))),0)</f>
        <v>2054980.8463754908</v>
      </c>
      <c r="BG22" s="63">
        <f>IF(BG$15&lt;2025+$T22,IF($B22="Natural gas",($P22*AG22)/(1-$I22)-($Q22*'VT CHS Emissions Schedule'!E$5)/(1-$K22),IF(OR($B22="Propane",$B22="Oil"),($P22*AG22)-($Q22*'VT CHS Emissions Schedule'!E$5)/(1-$K22),(($U$32*$R22*('VT CHS Emissions Schedule'!E$8+$N22)/$X$32)+($U$33*$R22*('VT CHS Emissions Schedule'!E$9+$M22)/$X$33)+($U$34*$R22*'VT CHS Emissions Schedule'!E$7/$X$34)/(1-$L22)+($U$35*$R22*'VT CHS Emissions Schedule'!E$5/$X$35/(1-$K22))+($U$36*$R22*('VT CHS Emissions Schedule'!E$36+$O22)/$X$36))-($Q22*'VT CHS Emissions Schedule'!E$5)/(1-$K22))),0)</f>
        <v>2080284.1197918933</v>
      </c>
      <c r="BH22" s="63">
        <f>IF(BH$15&lt;2025+$T22,IF($B22="Natural gas",($P22*AH22)/(1-$I22)-($Q22*'VT CHS Emissions Schedule'!F$5)/(1-$K22),IF(OR($B22="Propane",$B22="Oil"),($P22*AH22)-($Q22*'VT CHS Emissions Schedule'!F$5)/(1-$K22),(($U$32*$R22*('VT CHS Emissions Schedule'!F$8+$N22)/$X$32)+($U$33*$R22*('VT CHS Emissions Schedule'!F$9+$M22)/$X$33)+($U$34*$R22*'VT CHS Emissions Schedule'!F$7/$X$34)/(1-$L22)+($U$35*$R22*'VT CHS Emissions Schedule'!F$5/$X$35/(1-$K22))+($U$36*$R22*('VT CHS Emissions Schedule'!F$36+$O22)/$X$36))-($Q22*'VT CHS Emissions Schedule'!F$5)/(1-$K22))),0)</f>
        <v>2105587.3932082956</v>
      </c>
      <c r="BI22" s="63">
        <f>IF(BI$15&lt;2025+$T22,IF($B22="Natural gas",($P22*AI22)/(1-$I22)-($Q22*'VT CHS Emissions Schedule'!G$5)/(1-$K22),IF(OR($B22="Propane",$B22="Oil"),($P22*AI22)-($Q22*'VT CHS Emissions Schedule'!G$5)/(1-$K22),(($U$32*$R22*('VT CHS Emissions Schedule'!G$8+$N22)/$X$32)+($U$33*$R22*('VT CHS Emissions Schedule'!G$9+$M22)/$X$33)+($U$34*$R22*'VT CHS Emissions Schedule'!G$7/$X$34)/(1-$L22)+($U$35*$R22*'VT CHS Emissions Schedule'!G$5/$X$35/(1-$K22))+($U$36*$R22*('VT CHS Emissions Schedule'!G$36+$O22)/$X$36))-($Q22*'VT CHS Emissions Schedule'!G$5)/(1-$K22))),0)</f>
        <v>2130890.6666246983</v>
      </c>
      <c r="BJ22" s="63">
        <f>IF(BJ$15&lt;2025+$T22,IF($B22="Natural gas",($P22*AJ22)/(1-$I22)-($Q22*'VT CHS Emissions Schedule'!H$5)/(1-$K22),IF(OR($B22="Propane",$B22="Oil"),($P22*AJ22)-($Q22*'VT CHS Emissions Schedule'!H$5)/(1-$K22),(($U$32*$R22*('VT CHS Emissions Schedule'!H$8+$N22)/$X$32)+($U$33*$R22*('VT CHS Emissions Schedule'!H$9+$M22)/$X$33)+($U$34*$R22*'VT CHS Emissions Schedule'!H$7/$X$34)/(1-$L22)+($U$35*$R22*'VT CHS Emissions Schedule'!H$5/$X$35/(1-$K22))+($U$36*$R22*('VT CHS Emissions Schedule'!H$36+$O22)/$X$36))-($Q22*'VT CHS Emissions Schedule'!H$5)/(1-$K22))),0)</f>
        <v>2156193.9400411006</v>
      </c>
      <c r="BK22" s="63">
        <f>IF(BK$15&lt;2025+$T22,IF($B22="Natural gas",($P22*AK22)/(1-$I22)-($Q22*'VT CHS Emissions Schedule'!I$5)/(1-$K22),IF(OR($B22="Propane",$B22="Oil"),($P22*AK22)-($Q22*'VT CHS Emissions Schedule'!I$5)/(1-$K22),(($U$32*$R22*('VT CHS Emissions Schedule'!I$8+$N22)/$X$32)+($U$33*$R22*('VT CHS Emissions Schedule'!I$9+$M22)/$X$33)+($U$34*$R22*'VT CHS Emissions Schedule'!I$7/$X$34)/(1-$L22)+($U$35*$R22*'VT CHS Emissions Schedule'!I$5/$X$35/(1-$K22))+($U$36*$R22*('VT CHS Emissions Schedule'!I$36+$O22)/$X$36))-($Q22*'VT CHS Emissions Schedule'!I$5)/(1-$K22))),0)</f>
        <v>2166028.7177217659</v>
      </c>
      <c r="BL22" s="63">
        <f>IF(BL$15&lt;2025+$T22,IF($B22="Natural gas",($P22*AL22)/(1-$I22)-($Q22*'VT CHS Emissions Schedule'!J$5)/(1-$K22),IF(OR($B22="Propane",$B22="Oil"),($P22*AL22)-($Q22*'VT CHS Emissions Schedule'!J$5)/(1-$K22),(($U$32*$R22*('VT CHS Emissions Schedule'!J$8+$N22)/$X$32)+($U$33*$R22*('VT CHS Emissions Schedule'!J$9+$M22)/$X$33)+($U$34*$R22*'VT CHS Emissions Schedule'!J$7/$X$34)/(1-$L22)+($U$35*$R22*'VT CHS Emissions Schedule'!J$5/$X$35/(1-$K22))+($U$36*$R22*('VT CHS Emissions Schedule'!J$36+$O22)/$X$36))-($Q22*'VT CHS Emissions Schedule'!J$5)/(1-$K22))),0)</f>
        <v>2191331.9911381681</v>
      </c>
      <c r="BM22" s="63">
        <f>IF(BM$15&lt;2025+$T22,IF($B22="Natural gas",($P22*AM22)/(1-$I22)-($Q22*'VT CHS Emissions Schedule'!K$5)/(1-$K22),IF(OR($B22="Propane",$B22="Oil"),($P22*AM22)-($Q22*'VT CHS Emissions Schedule'!K$5)/(1-$K22),(($U$32*$R22*('VT CHS Emissions Schedule'!K$8+$N22)/$X$32)+($U$33*$R22*('VT CHS Emissions Schedule'!K$9+$M22)/$X$33)+($U$34*$R22*'VT CHS Emissions Schedule'!K$7/$X$34)/(1-$L22)+($U$35*$R22*'VT CHS Emissions Schedule'!K$5/$X$35/(1-$K22))+($U$36*$R22*('VT CHS Emissions Schedule'!K$36+$O22)/$X$36))-($Q22*'VT CHS Emissions Schedule'!K$5)/(1-$K22))),0)</f>
        <v>2216635.2645545709</v>
      </c>
      <c r="BN22" s="63">
        <f>IF(BN$15&lt;2025+$T22,IF($B22="Natural gas",($P22*AN22)/(1-$I22)-($Q22*'VT CHS Emissions Schedule'!L$5)/(1-$K22),IF(OR($B22="Propane",$B22="Oil"),($P22*AN22)-($Q22*'VT CHS Emissions Schedule'!L$5)/(1-$K22),(($U$32*$R22*('VT CHS Emissions Schedule'!L$8+$N22)/$X$32)+($U$33*$R22*('VT CHS Emissions Schedule'!L$9+$M22)/$X$33)+($U$34*$R22*'VT CHS Emissions Schedule'!L$7/$X$34)/(1-$L22)+($U$35*$R22*'VT CHS Emissions Schedule'!L$5/$X$35/(1-$K22))+($U$36*$R22*('VT CHS Emissions Schedule'!L$36+$O22)/$X$36))-($Q22*'VT CHS Emissions Schedule'!L$5)/(1-$K22))),0)</f>
        <v>2241938.5379709732</v>
      </c>
      <c r="BO22" s="63">
        <f>IF(BO$15&lt;2025+$T22,IF($B22="Natural gas",($P22*AO22)/(1-$I22)-($Q22*'VT CHS Emissions Schedule'!M$5)/(1-$K22),IF(OR($B22="Propane",$B22="Oil"),($P22*AO22)-($Q22*'VT CHS Emissions Schedule'!M$5)/(1-$K22),(($U$32*$R22*('VT CHS Emissions Schedule'!M$8+$N22)/$X$32)+($U$33*$R22*('VT CHS Emissions Schedule'!M$9+$M22)/$X$33)+($U$34*$R22*'VT CHS Emissions Schedule'!M$7/$X$34)/(1-$L22)+($U$35*$R22*'VT CHS Emissions Schedule'!M$5/$X$35/(1-$K22))+($U$36*$R22*('VT CHS Emissions Schedule'!M$36+$O22)/$X$36))-($Q22*'VT CHS Emissions Schedule'!M$5)/(1-$K22))),0)</f>
        <v>2267241.8113873759</v>
      </c>
      <c r="BP22" s="63">
        <f>IF(BP$15&lt;2025+$T22,IF($B22="Natural gas",($P22*AP22)/(1-$I22)-($Q22*'VT CHS Emissions Schedule'!N$5)/(1-$K22),IF(OR($B22="Propane",$B22="Oil"),($P22*AP22)-($Q22*'VT CHS Emissions Schedule'!N$5)/(1-$K22),(($U$32*$R22*('VT CHS Emissions Schedule'!N$8+$N22)/$X$32)+($U$33*$R22*('VT CHS Emissions Schedule'!N$9+$M22)/$X$33)+($U$34*$R22*'VT CHS Emissions Schedule'!N$7/$X$34)/(1-$L22)+($U$35*$R22*'VT CHS Emissions Schedule'!N$5/$X$35/(1-$K22))+($U$36*$R22*('VT CHS Emissions Schedule'!N$36+$O22)/$X$36))-($Q22*'VT CHS Emissions Schedule'!N$5)/(1-$K22))),0)</f>
        <v>2289969.3328095619</v>
      </c>
      <c r="BQ22" s="63">
        <f>IF(BQ$15&lt;2025+$T22,IF($B22="Natural gas",($P22*AQ22)/(1-$I22)-($Q22*'VT CHS Emissions Schedule'!O$5)/(1-$K22),IF(OR($B22="Propane",$B22="Oil"),($P22*AQ22)-($Q22*'VT CHS Emissions Schedule'!O$5)/(1-$K22),(($U$32*$R22*('VT CHS Emissions Schedule'!O$8+$N22)/$X$32)+($U$33*$R22*('VT CHS Emissions Schedule'!O$9+$M22)/$X$33)+($U$34*$R22*'VT CHS Emissions Schedule'!O$7/$X$34)/(1-$L22)+($U$35*$R22*'VT CHS Emissions Schedule'!O$5/$X$35/(1-$K22))+($U$36*$R22*('VT CHS Emissions Schedule'!O$36+$O22)/$X$36))-($Q22*'VT CHS Emissions Schedule'!O$5)/(1-$K22))),0)</f>
        <v>2289969.3328095619</v>
      </c>
      <c r="BR22" s="63">
        <f>IF(BR$15&lt;2025+$T22,IF($B22="Natural gas",($P22*AR22)/(1-$I22)-($Q22*'VT CHS Emissions Schedule'!P$5)/(1-$K22),IF(OR($B22="Propane",$B22="Oil"),($P22*AR22)-($Q22*'VT CHS Emissions Schedule'!P$5)/(1-$K22),(($U$32*$R22*('VT CHS Emissions Schedule'!P$8+$N22)/$X$32)+($U$33*$R22*('VT CHS Emissions Schedule'!P$9+$M22)/$X$33)+($U$34*$R22*'VT CHS Emissions Schedule'!P$7/$X$34)/(1-$L22)+($U$35*$R22*'VT CHS Emissions Schedule'!P$5/$X$35/(1-$K22))+($U$36*$R22*('VT CHS Emissions Schedule'!P$36+$O22)/$X$36))-($Q22*'VT CHS Emissions Schedule'!P$5)/(1-$K22))),0)</f>
        <v>2289969.3328095619</v>
      </c>
      <c r="BS22" s="63">
        <f>IF(BS$15&lt;2025+$T22,IF($B22="Natural gas",($P22*AS22)/(1-$I22)-($Q22*'VT CHS Emissions Schedule'!Q$5)/(1-$K22),IF(OR($B22="Propane",$B22="Oil"),($P22*AS22)-($Q22*'VT CHS Emissions Schedule'!Q$5)/(1-$K22),(($U$32*$R22*('VT CHS Emissions Schedule'!Q$8+$N22)/$X$32)+($U$33*$R22*('VT CHS Emissions Schedule'!Q$9+$M22)/$X$33)+($U$34*$R22*'VT CHS Emissions Schedule'!Q$7/$X$34)/(1-$L22)+($U$35*$R22*'VT CHS Emissions Schedule'!Q$5/$X$35/(1-$K22))+($U$36*$R22*('VT CHS Emissions Schedule'!Q$36+$O22)/$X$36))-($Q22*'VT CHS Emissions Schedule'!Q$5)/(1-$K22))),0)</f>
        <v>2289969.3328095619</v>
      </c>
      <c r="BT22" s="63">
        <f>IF(BT$15&lt;2025+$T22,IF($B22="Natural gas",($P22*AT22)/(1-$I22)-($Q22*'VT CHS Emissions Schedule'!R$5)/(1-$K22),IF(OR($B22="Propane",$B22="Oil"),($P22*AT22)-($Q22*'VT CHS Emissions Schedule'!R$5)/(1-$K22),(($U$32*$R22*('VT CHS Emissions Schedule'!R$8+$N22)/$X$32)+($U$33*$R22*('VT CHS Emissions Schedule'!R$9+$M22)/$X$33)+($U$34*$R22*'VT CHS Emissions Schedule'!R$7/$X$34)/(1-$L22)+($U$35*$R22*'VT CHS Emissions Schedule'!R$5/$X$35/(1-$K22))+($U$36*$R22*('VT CHS Emissions Schedule'!R$36+$O22)/$X$36))-($Q22*'VT CHS Emissions Schedule'!R$5)/(1-$K22))),0)</f>
        <v>2289969.3328095619</v>
      </c>
      <c r="BU22" s="63">
        <f>IF(BU$15&lt;2025+$T22,IF($B22="Natural gas",($P22*AU22)/(1-$I22)-($Q22*'VT CHS Emissions Schedule'!S$5)/(1-$K22),IF(OR($B22="Propane",$B22="Oil"),($P22*AU22)-($Q22*'VT CHS Emissions Schedule'!S$5)/(1-$K22),(($U$32*$R22*('VT CHS Emissions Schedule'!S$8+$N22)/$X$32)+($U$33*$R22*('VT CHS Emissions Schedule'!S$9+$M22)/$X$33)+($U$34*$R22*'VT CHS Emissions Schedule'!S$7/$X$34)/(1-$L22)+($U$35*$R22*'VT CHS Emissions Schedule'!S$5/$X$35/(1-$K22))+($U$36*$R22*('VT CHS Emissions Schedule'!S$36+$O22)/$X$36))-($Q22*'VT CHS Emissions Schedule'!S$5)/(1-$K22))),0)</f>
        <v>2289161.474966526</v>
      </c>
      <c r="BV22" s="63">
        <f>IF(BV$15&lt;2025+$T22,IF($B22="Natural gas",($P22*AV22)/(1-$I22)-($Q22*'VT CHS Emissions Schedule'!T$5)/(1-$K22),IF(OR($B22="Propane",$B22="Oil"),($P22*AV22)-($Q22*'VT CHS Emissions Schedule'!T$5)/(1-$K22),(($U$32*$R22*('VT CHS Emissions Schedule'!T$8+$N22)/$X$32)+($U$33*$R22*('VT CHS Emissions Schedule'!T$9+$M22)/$X$33)+($U$34*$R22*'VT CHS Emissions Schedule'!T$7/$X$34)/(1-$L22)+($U$35*$R22*'VT CHS Emissions Schedule'!T$5/$X$35/(1-$K22))+($U$36*$R22*('VT CHS Emissions Schedule'!T$36+$O22)/$X$36))-($Q22*'VT CHS Emissions Schedule'!T$5)/(1-$K22))),0)</f>
        <v>0</v>
      </c>
      <c r="BW22" s="63">
        <f>IF(BW$15&lt;2025+$T22,IF($B22="Natural gas",($P22*AW22)/(1-$I22)-($Q22*'VT CHS Emissions Schedule'!U$5)/(1-$K22),IF(OR($B22="Propane",$B22="Oil"),($P22*AW22)-($Q22*'VT CHS Emissions Schedule'!U$5)/(1-$K22),(($U$32*$R22*('VT CHS Emissions Schedule'!U$8+$N22)/$X$32)+($U$33*$R22*('VT CHS Emissions Schedule'!U$9+$M22)/$X$33)+($U$34*$R22*'VT CHS Emissions Schedule'!U$7/$X$34)/(1-$L22)+($U$35*$R22*'VT CHS Emissions Schedule'!U$5/$X$35/(1-$K22))+($U$36*$R22*('VT CHS Emissions Schedule'!U$36+$O22)/$X$36))-($Q22*'VT CHS Emissions Schedule'!U$5)/(1-$K22))),0)</f>
        <v>0</v>
      </c>
      <c r="BX22" s="63">
        <f>IF(BX$15&lt;2025+$T22,IF($B22="Natural gas",($P22*AX22)/(1-$I22)-($Q22*'VT CHS Emissions Schedule'!V$5)/(1-$K22),IF(OR($B22="Propane",$B22="Oil"),($P22*AX22)-($Q22*'VT CHS Emissions Schedule'!V$5)/(1-$K22),(($U$32*$R22*('VT CHS Emissions Schedule'!V$8+$N22)/$X$32)+($U$33*$R22*('VT CHS Emissions Schedule'!V$9+$M22)/$X$33)+($U$34*$R22*'VT CHS Emissions Schedule'!V$7/$X$34)/(1-$L22)+($U$35*$R22*'VT CHS Emissions Schedule'!V$5/$X$35/(1-$K22))+($U$36*$R22*('VT CHS Emissions Schedule'!V$36+$O22)/$X$36))-($Q22*'VT CHS Emissions Schedule'!V$5)/(1-$K22))),0)</f>
        <v>0</v>
      </c>
      <c r="BY22" s="63">
        <f>IF(BY$15&lt;2025+$T22,IF($B22="Natural gas",($P22*AY22)/(1-$I22)-($Q22*'VT CHS Emissions Schedule'!W$5)/(1-$K22),IF(OR($B22="Propane",$B22="Oil"),($P22*AY22)-($Q22*'VT CHS Emissions Schedule'!W$5)/(1-$K22),(($U$32*$R22*('VT CHS Emissions Schedule'!W$8+$N22)/$X$32)+($U$33*$R22*('VT CHS Emissions Schedule'!W$9+$M22)/$X$33)+($U$34*$R22*'VT CHS Emissions Schedule'!W$7/$X$34)/(1-$L22)+($U$35*$R22*'VT CHS Emissions Schedule'!W$5/$X$35/(1-$K22))+($U$36*$R22*('VT CHS Emissions Schedule'!W$36+$O22)/$X$36))-($Q22*'VT CHS Emissions Schedule'!W$5)/(1-$K22))),0)</f>
        <v>0</v>
      </c>
      <c r="BZ22" s="63">
        <f>IF(BZ$15&lt;2025+$T22,IF($B22="Natural gas",($P22*AZ22)/(1-$I22)-($Q22*'VT CHS Emissions Schedule'!X$5)/(1-$K22),IF(OR($B22="Propane",$B22="Oil"),($P22*AZ22)-($Q22*'VT CHS Emissions Schedule'!X$5)/(1-$K22),(($U$32*$R22*('VT CHS Emissions Schedule'!X$8+$N22)/$X$32)+($U$33*$R22*('VT CHS Emissions Schedule'!X$9+$M22)/$X$33)+($U$34*$R22*'VT CHS Emissions Schedule'!X$7/$X$34)/(1-$L22)+($U$35*$R22*'VT CHS Emissions Schedule'!X$5/$X$35/(1-$K22))+($U$36*$R22*('VT CHS Emissions Schedule'!X$36+$O22)/$X$36))-($Q22*'VT CHS Emissions Schedule'!X$5)/(1-$K22))),0)</f>
        <v>0</v>
      </c>
      <c r="CA22" s="63">
        <f>IF(CA$15&lt;2025+$T22,IF($B22="Natural gas",($P22*BA22)/(1-$I22)-($Q22*'VT CHS Emissions Schedule'!Y$5)/(1-$K22),IF(OR($B22="Propane",$B22="Oil"),($P22*BA22)-($Q22*'VT CHS Emissions Schedule'!Y$5)/(1-$K22),(($U$32*$R22*('VT CHS Emissions Schedule'!Y$8+$N22)/$X$32)+($U$33*$R22*('VT CHS Emissions Schedule'!Y$9+$M22)/$X$33)+($U$34*$R22*'VT CHS Emissions Schedule'!Y$7/$X$34)/(1-$L22)+($U$35*$R22*'VT CHS Emissions Schedule'!Y$5/$X$35/(1-$K22))+($U$36*$R22*('VT CHS Emissions Schedule'!Y$36+$O22)/$X$36))-($Q22*'VT CHS Emissions Schedule'!Y$5)/(1-$K22))),0)</f>
        <v>0</v>
      </c>
      <c r="CB22" s="63">
        <f>IF(CB$15&lt;2025+$T22,IF($B22="Natural gas",($P22*BB22)/(1-$I22)-($Q22*'VT CHS Emissions Schedule'!Z$5)/(1-$K22),IF(OR($B22="Propane",$B22="Oil"),($P22*BB22)-($Q22*'VT CHS Emissions Schedule'!Z$5)/(1-$K22),(($U$32*$R22*('VT CHS Emissions Schedule'!Z$8+$N22)/$X$32)+($U$33*$R22*('VT CHS Emissions Schedule'!Z$9+$M22)/$X$33)+($U$34*$R22*'VT CHS Emissions Schedule'!Z$7/$X$34)/(1-$L22)+($U$35*$R22*'VT CHS Emissions Schedule'!Z$5/$X$35/(1-$K22))+($U$36*$R22*('VT CHS Emissions Schedule'!Z$36+$O22)/$X$36))-($Q22*'VT CHS Emissions Schedule'!Z$5)/(1-$K22))),0)</f>
        <v>0</v>
      </c>
      <c r="CC22" s="63">
        <f>IF(CC$15&lt;2025+$T22,IF($B22="Natural gas",($P22*BC22)/(1-$I22)-($Q22*'VT CHS Emissions Schedule'!AA$5)/(1-$K22),IF(OR($B22="Propane",$B22="Oil"),($P22*BC22)-($Q22*'VT CHS Emissions Schedule'!AA$5)/(1-$K22),(($U$32*$R22*('VT CHS Emissions Schedule'!AA$8+$N22)/$X$32)+($U$33*$R22*('VT CHS Emissions Schedule'!AA$9+$M22)/$X$33)+($U$34*$R22*'VT CHS Emissions Schedule'!AA$7/$X$34)/(1-$L22)+($U$35*$R22*'VT CHS Emissions Schedule'!AA$5/$X$35/(1-$K22))+($U$36*$R22*('VT CHS Emissions Schedule'!AA$36+$O22)/$X$36))-($Q22*'VT CHS Emissions Schedule'!AA$5)/(1-$K22))),0)</f>
        <v>0</v>
      </c>
      <c r="CD22" s="63">
        <f>IF(CD$15&lt;2025+$T22,IF($B22="Natural gas",($P22*BD22)/(1-$I22)-($Q22*'VT CHS Emissions Schedule'!AB$5)/(1-$K22),IF(OR($B22="Propane",$B22="Oil"),($P22*BD22)-($Q22*'VT CHS Emissions Schedule'!AB$5)/(1-$K22),(($U$32*$R22*('VT CHS Emissions Schedule'!AB$8+$N22)/$X$32)+($U$33*$R22*('VT CHS Emissions Schedule'!AB$9+$M22)/$X$33)+($U$34*$R22*'VT CHS Emissions Schedule'!AB$7/$X$34)/(1-$L22)+($U$35*$R22*'VT CHS Emissions Schedule'!AB$5/$X$35/(1-$K22))+($U$36*$R22*('VT CHS Emissions Schedule'!AB$36+$O22)/$X$36))-($Q22*'VT CHS Emissions Schedule'!AB$5)/(1-$K22))),0)</f>
        <v>0</v>
      </c>
      <c r="CE22" s="63">
        <f>IF(CE$15&lt;2025+$T22,IF($B22="Natural gas",($P22*BE22)/(1-$I22)-($Q22*'VT CHS Emissions Schedule'!AC$5)/(1-$K22),IF(OR($B22="Propane",$B22="Oil"),($P22*BE22)-($Q22*'VT CHS Emissions Schedule'!AC$5)/(1-$K22),(($U$32*$R22*('VT CHS Emissions Schedule'!AC$8+$N22)/$X$32)+($U$33*$R22*('VT CHS Emissions Schedule'!AC$9+$M22)/$X$33)+($U$34*$R22*'VT CHS Emissions Schedule'!AC$7/$X$34)/(1-$L22)+($U$35*$R22*'VT CHS Emissions Schedule'!AC$5/$X$35/(1-$K22))+($U$36*$R22*('VT CHS Emissions Schedule'!AC$36+$O22)/$X$36))-($Q22*'VT CHS Emissions Schedule'!AC$5)/(1-$K22))),0)</f>
        <v>0</v>
      </c>
      <c r="CF22" s="63">
        <f>IF(CF$15&lt;2025+$T22,BF22+($S22*'VT CHS Emissions Schedule'!D$5)/(1-$K22),0)</f>
        <v>2028029.4255512164</v>
      </c>
      <c r="CG22" s="63">
        <f>IF(CG$15&lt;2025+$T22,BG22+($S22*'VT CHS Emissions Schedule'!E$5)/(1-$K22),0)</f>
        <v>2055206.7553182482</v>
      </c>
      <c r="CH22" s="63">
        <f>IF(CH$15&lt;2025+$T22,BH22+($S22*'VT CHS Emissions Schedule'!F$5)/(1-$K22),0)</f>
        <v>2082384.0850852798</v>
      </c>
      <c r="CI22" s="63">
        <f>IF(CI$15&lt;2025+$T22,BI22+($S22*'VT CHS Emissions Schedule'!G$5)/(1-$K22),0)</f>
        <v>2109561.4148523118</v>
      </c>
      <c r="CJ22" s="63">
        <f>IF(CJ$15&lt;2025+$T22,BJ22+($S22*'VT CHS Emissions Schedule'!H$5)/(1-$K22),0)</f>
        <v>2136738.7446193434</v>
      </c>
      <c r="CK22" s="63">
        <f>IF(CK$15&lt;2025+$T22,BK22+($S22*'VT CHS Emissions Schedule'!I$5)/(1-$K22),0)</f>
        <v>2148447.578650638</v>
      </c>
      <c r="CL22" s="63">
        <f>IF(CL$15&lt;2025+$T22,BL22+($S22*'VT CHS Emissions Schedule'!J$5)/(1-$K22),0)</f>
        <v>2175624.9084176696</v>
      </c>
      <c r="CM22" s="63">
        <f>IF(CM$15&lt;2025+$T22,BM22+($S22*'VT CHS Emissions Schedule'!K$5)/(1-$K22),0)</f>
        <v>2202802.2381847017</v>
      </c>
      <c r="CN22" s="63">
        <f>IF(CN$15&lt;2025+$T22,BN22+($S22*'VT CHS Emissions Schedule'!L$5)/(1-$K22),0)</f>
        <v>2229979.5679517337</v>
      </c>
      <c r="CO22" s="63">
        <f>IF(CO$15&lt;2025+$T22,BO22+($S22*'VT CHS Emissions Schedule'!M$5)/(1-$K22),0)</f>
        <v>2257156.8977187658</v>
      </c>
      <c r="CP22" s="63">
        <f>IF(CP$15&lt;2025+$T22,BP22+($S22*'VT CHS Emissions Schedule'!N$5)/(1-$K22),0)</f>
        <v>2281758.475491581</v>
      </c>
      <c r="CQ22" s="63">
        <f>IF(CQ$15&lt;2025+$T22,BQ22+($S22*'VT CHS Emissions Schedule'!O$5)/(1-$K22),0)</f>
        <v>2281758.475491581</v>
      </c>
      <c r="CR22" s="63">
        <f>IF(CR$15&lt;2025+$T22,BR22+($S22*'VT CHS Emissions Schedule'!P$5)/(1-$K22),0)</f>
        <v>2281758.475491581</v>
      </c>
      <c r="CS22" s="63">
        <f>IF(CS$15&lt;2025+$T22,BS22+($S22*'VT CHS Emissions Schedule'!Q$5)/(1-$K22),0)</f>
        <v>2281758.475491581</v>
      </c>
      <c r="CT22" s="63">
        <f>IF(CT$15&lt;2025+$T22,BT22+($S22*'VT CHS Emissions Schedule'!R$5)/(1-$K22),0)</f>
        <v>2281758.475491581</v>
      </c>
      <c r="CU22" s="63">
        <f>IF(CU$15&lt;2025+$T22,BU22+($S22*'VT CHS Emissions Schedule'!S$5)/(1-$K22),0)</f>
        <v>2280950.6176485452</v>
      </c>
      <c r="CV22" s="63">
        <f>IF(CV$15&lt;2025+$T22,BV22+($S22*'VT CHS Emissions Schedule'!T$5)/(1-$K22),0)</f>
        <v>0</v>
      </c>
      <c r="CW22" s="63">
        <f>IF(CW$15&lt;2025+$T22,BW22+($S22*'VT CHS Emissions Schedule'!U$5)/(1-$K22),0)</f>
        <v>0</v>
      </c>
      <c r="CX22" s="63">
        <f>IF(CX$15&lt;2025+$T22,BX22+($S22*'VT CHS Emissions Schedule'!V$5)/(1-$K22),0)</f>
        <v>0</v>
      </c>
      <c r="CY22" s="63">
        <f>IF(CY$15&lt;2025+$T22,BY22+($S22*'VT CHS Emissions Schedule'!W$5)/(1-$K22),0)</f>
        <v>0</v>
      </c>
      <c r="CZ22" s="63">
        <f>IF(CZ$15&lt;2025+$T22,BZ22+($S22*'VT CHS Emissions Schedule'!X$5)/(1-$K22),0)</f>
        <v>0</v>
      </c>
      <c r="DA22" s="63">
        <f>IF(DA$15&lt;2025+$T22,CA22+($S22*'VT CHS Emissions Schedule'!Y$5)/(1-$K22),0)</f>
        <v>0</v>
      </c>
      <c r="DB22" s="63">
        <f>IF(DB$15&lt;2025+$T22,CB22+($S22*'VT CHS Emissions Schedule'!Z$5)/(1-$K22),0)</f>
        <v>0</v>
      </c>
      <c r="DC22" s="63">
        <f>IF(DC$15&lt;2025+$T22,CC22+($S22*'VT CHS Emissions Schedule'!AA$5)/(1-$K22),0)</f>
        <v>0</v>
      </c>
      <c r="DD22" s="63">
        <f>IF(DD$15&lt;2025+$T22,CD22+($S22*'VT CHS Emissions Schedule'!AB$5)/(1-$K22),0)</f>
        <v>0</v>
      </c>
      <c r="DE22" s="63">
        <f>IF(DE$15&lt;2025+$T22,CE22+($S22*'VT CHS Emissions Schedule'!AC$5)/(1-$K22),0)</f>
        <v>0</v>
      </c>
    </row>
    <row r="23" spans="1:109" ht="16.5" thickBot="1" x14ac:dyDescent="0.3">
      <c r="A23" s="516"/>
      <c r="B23" s="124" t="s">
        <v>162</v>
      </c>
      <c r="C23" s="195">
        <f t="shared" si="0"/>
        <v>29231358.60599016</v>
      </c>
      <c r="D23" s="195">
        <f t="shared" si="1"/>
        <v>28996911.789617833</v>
      </c>
      <c r="E23" s="221">
        <f t="shared" si="2"/>
        <v>29.23135860599016</v>
      </c>
      <c r="F23" s="110">
        <f t="shared" si="4"/>
        <v>1165339.4031680275</v>
      </c>
      <c r="G23" s="63">
        <f>IF($B23="Natural gas",($P23*AF23)/(1-$I23)-($Q23*'VT CHS Emissions Schedule'!D$5)/(1-$K23),IF(OR($B23="Propane",$B23="Oil"),($P23*AF23)-($Q23*'VT CHS Emissions Schedule'!D$5)/(1-$K23),(($V$32*$R23*('VT CHS Emissions Schedule'!D$8+$N23)/$X$32)+($V$33*$R23*('VT CHS Emissions Schedule'!D$9+$M23)/$X$33)+($V$34*$R23*'VT CHS Emissions Schedule'!D$7/$X$34)/(1-$L23)+($V$35*$R23*'VT CHS Emissions Schedule'!D$5/$X$35/(1-$K23))+($V$36*$R23*('VT CHS Emissions Schedule'!D$36+$N23)/$X$36))-($Q23*'VT CHS Emissions Schedule'!D$5)/(1-$K23)))</f>
        <v>1192290.8239923019</v>
      </c>
      <c r="H23" s="63">
        <f>($S23*'VT CHS Emissions Schedule'!D$5)/(1-$K23)</f>
        <v>-26951.420824274479</v>
      </c>
      <c r="I23" s="65">
        <f>_xlfn.XLOOKUP(B23,Lookups!$A$3:$A$15,Lookups!$E$3:$E$15)</f>
        <v>0</v>
      </c>
      <c r="J23" s="64">
        <f>_xlfn.XLOOKUP(B23,Lookups!$A$3:$A$15,Lookups!$D$3:$D$15)</f>
        <v>0</v>
      </c>
      <c r="K23" s="65">
        <f>Lookups!$E$6</f>
        <v>8.9499999999999996E-2</v>
      </c>
      <c r="L23" s="65">
        <f>Lookups!$E$5</f>
        <v>1.4E-2</v>
      </c>
      <c r="M23" s="64">
        <f>Lookups!$D$4</f>
        <v>0.32764300000000002</v>
      </c>
      <c r="N23" s="64">
        <f>Lookups!$D$3</f>
        <v>0.21490000000000001</v>
      </c>
      <c r="O23" s="64">
        <f>Lookups!$D$8</f>
        <v>1.3776766038113153</v>
      </c>
      <c r="P23" s="71" t="s">
        <v>244</v>
      </c>
      <c r="Q23" s="63">
        <f t="shared" si="6"/>
        <v>8772.5458334117648</v>
      </c>
      <c r="R23" s="63">
        <f t="shared" si="7"/>
        <v>24282.48</v>
      </c>
      <c r="S23" s="63">
        <f t="shared" si="8"/>
        <v>-649.72799999999995</v>
      </c>
      <c r="T23" s="67">
        <v>16</v>
      </c>
      <c r="U23" s="63">
        <v>12000</v>
      </c>
      <c r="V23" s="63">
        <v>1909</v>
      </c>
      <c r="W23" s="71">
        <v>8.5</v>
      </c>
      <c r="X23" s="71" t="str">
        <f t="shared" si="3"/>
        <v>blended</v>
      </c>
      <c r="Y23" s="70">
        <v>15</v>
      </c>
      <c r="Z23" s="63">
        <f t="shared" si="9"/>
        <v>12000</v>
      </c>
      <c r="AA23" s="63">
        <v>240</v>
      </c>
      <c r="AB23" s="79">
        <v>0.06</v>
      </c>
      <c r="AC23" s="72">
        <v>3.4119999999999999</v>
      </c>
      <c r="AD23" s="73">
        <v>3.5999999999999999E-3</v>
      </c>
      <c r="AE23" s="74">
        <v>1.06E-3</v>
      </c>
      <c r="AF23" s="66" t="s">
        <v>244</v>
      </c>
      <c r="AG23" s="66" t="s">
        <v>244</v>
      </c>
      <c r="AH23" s="66" t="s">
        <v>244</v>
      </c>
      <c r="AI23" s="66" t="s">
        <v>244</v>
      </c>
      <c r="AJ23" s="66" t="s">
        <v>244</v>
      </c>
      <c r="AK23" s="66" t="s">
        <v>244</v>
      </c>
      <c r="AL23" s="66" t="s">
        <v>244</v>
      </c>
      <c r="AM23" s="66" t="s">
        <v>244</v>
      </c>
      <c r="AN23" s="66" t="s">
        <v>244</v>
      </c>
      <c r="AO23" s="66" t="s">
        <v>244</v>
      </c>
      <c r="AP23" s="66" t="s">
        <v>244</v>
      </c>
      <c r="AQ23" s="66" t="s">
        <v>244</v>
      </c>
      <c r="AR23" s="66" t="s">
        <v>244</v>
      </c>
      <c r="AS23" s="66" t="s">
        <v>244</v>
      </c>
      <c r="AT23" s="66" t="s">
        <v>244</v>
      </c>
      <c r="AU23" s="66" t="s">
        <v>244</v>
      </c>
      <c r="AV23" s="66" t="s">
        <v>244</v>
      </c>
      <c r="AW23" s="66" t="s">
        <v>244</v>
      </c>
      <c r="AX23" s="66" t="s">
        <v>244</v>
      </c>
      <c r="AY23" s="66" t="s">
        <v>244</v>
      </c>
      <c r="AZ23" s="66" t="s">
        <v>244</v>
      </c>
      <c r="BA23" s="66" t="s">
        <v>244</v>
      </c>
      <c r="BB23" s="66" t="s">
        <v>244</v>
      </c>
      <c r="BC23" s="66" t="s">
        <v>244</v>
      </c>
      <c r="BD23" s="66" t="s">
        <v>244</v>
      </c>
      <c r="BE23" s="66" t="s">
        <v>244</v>
      </c>
      <c r="BF23" s="63">
        <f>IF(BF$15&lt;2025+$T23,IF($B23="Natural gas",($P23*AF23)/(1-$I23)-($Q23*'VT CHS Emissions Schedule'!D$5)/(1-$K23),IF(OR($B23="Propane",$B23="Oil"),($P23*AF23)-($Q23*'VT CHS Emissions Schedule'!D$5)/(1-$K23),(($U$32*$R23*('VT CHS Emissions Schedule'!D$8+$N23)/$X$32)+($U$33*$R23*('VT CHS Emissions Schedule'!D$9+$M23)/$X$33)+($U$34*$R23*'VT CHS Emissions Schedule'!D$7/$X$34)/(1-$L23)+($U$35*$R23*'VT CHS Emissions Schedule'!D$5/$X$35/(1-$K23))+($U$36*$R23*('VT CHS Emissions Schedule'!D$36+$O23)/$X$36))-($Q23*'VT CHS Emissions Schedule'!D$5)/(1-$K23))),0)</f>
        <v>1679212.7139645219</v>
      </c>
      <c r="BG23" s="63">
        <f>IF(BG$15&lt;2025+$T23,IF($B23="Natural gas",($P23*AG23)/(1-$I23)-($Q23*'VT CHS Emissions Schedule'!E$5)/(1-$K23),IF(OR($B23="Propane",$B23="Oil"),($P23*AG23)-($Q23*'VT CHS Emissions Schedule'!E$5)/(1-$K23),(($U$32*$R23*('VT CHS Emissions Schedule'!E$8+$N23)/$X$32)+($U$33*$R23*('VT CHS Emissions Schedule'!E$9+$M23)/$X$33)+($U$34*$R23*'VT CHS Emissions Schedule'!E$7/$X$34)/(1-$L23)+($U$35*$R23*'VT CHS Emissions Schedule'!E$5/$X$35/(1-$K23))+($U$36*$R23*('VT CHS Emissions Schedule'!E$36+$O23)/$X$36))-($Q23*'VT CHS Emissions Schedule'!E$5)/(1-$K23))),0)</f>
        <v>1702848.3761485526</v>
      </c>
      <c r="BH23" s="63">
        <f>IF(BH$15&lt;2025+$T23,IF($B23="Natural gas",($P23*AH23)/(1-$I23)-($Q23*'VT CHS Emissions Schedule'!F$5)/(1-$K23),IF(OR($B23="Propane",$B23="Oil"),($P23*AH23)-($Q23*'VT CHS Emissions Schedule'!F$5)/(1-$K23),(($U$32*$R23*('VT CHS Emissions Schedule'!F$8+$N23)/$X$32)+($U$33*$R23*('VT CHS Emissions Schedule'!F$9+$M23)/$X$33)+($U$34*$R23*'VT CHS Emissions Schedule'!F$7/$X$34)/(1-$L23)+($U$35*$R23*'VT CHS Emissions Schedule'!F$5/$X$35/(1-$K23))+($U$36*$R23*('VT CHS Emissions Schedule'!F$36+$O23)/$X$36))-($Q23*'VT CHS Emissions Schedule'!F$5)/(1-$K23))),0)</f>
        <v>1726484.0383325831</v>
      </c>
      <c r="BI23" s="63">
        <f>IF(BI$15&lt;2025+$T23,IF($B23="Natural gas",($P23*AI23)/(1-$I23)-($Q23*'VT CHS Emissions Schedule'!G$5)/(1-$K23),IF(OR($B23="Propane",$B23="Oil"),($P23*AI23)-($Q23*'VT CHS Emissions Schedule'!G$5)/(1-$K23),(($U$32*$R23*('VT CHS Emissions Schedule'!G$8+$N23)/$X$32)+($U$33*$R23*('VT CHS Emissions Schedule'!G$9+$M23)/$X$33)+($U$34*$R23*'VT CHS Emissions Schedule'!G$7/$X$34)/(1-$L23)+($U$35*$R23*'VT CHS Emissions Schedule'!G$5/$X$35/(1-$K23))+($U$36*$R23*('VT CHS Emissions Schedule'!G$36+$O23)/$X$36))-($Q23*'VT CHS Emissions Schedule'!G$5)/(1-$K23))),0)</f>
        <v>1750119.7005166141</v>
      </c>
      <c r="BJ23" s="63">
        <f>IF(BJ$15&lt;2025+$T23,IF($B23="Natural gas",($P23*AJ23)/(1-$I23)-($Q23*'VT CHS Emissions Schedule'!H$5)/(1-$K23),IF(OR($B23="Propane",$B23="Oil"),($P23*AJ23)-($Q23*'VT CHS Emissions Schedule'!H$5)/(1-$K23),(($U$32*$R23*('VT CHS Emissions Schedule'!H$8+$N23)/$X$32)+($U$33*$R23*('VT CHS Emissions Schedule'!H$9+$M23)/$X$33)+($U$34*$R23*'VT CHS Emissions Schedule'!H$7/$X$34)/(1-$L23)+($U$35*$R23*'VT CHS Emissions Schedule'!H$5/$X$35/(1-$K23))+($U$36*$R23*('VT CHS Emissions Schedule'!H$36+$O23)/$X$36))-($Q23*'VT CHS Emissions Schedule'!H$5)/(1-$K23))),0)</f>
        <v>1773755.3627006451</v>
      </c>
      <c r="BK23" s="63">
        <f>IF(BK$15&lt;2025+$T23,IF($B23="Natural gas",($P23*AK23)/(1-$I23)-($Q23*'VT CHS Emissions Schedule'!I$5)/(1-$K23),IF(OR($B23="Propane",$B23="Oil"),($P23*AK23)-($Q23*'VT CHS Emissions Schedule'!I$5)/(1-$K23),(($U$32*$R23*('VT CHS Emissions Schedule'!I$8+$N23)/$X$32)+($U$33*$R23*('VT CHS Emissions Schedule'!I$9+$M23)/$X$33)+($U$34*$R23*'VT CHS Emissions Schedule'!I$7/$X$34)/(1-$L23)+($U$35*$R23*'VT CHS Emissions Schedule'!I$5/$X$35/(1-$K23))+($U$36*$R23*('VT CHS Emissions Schedule'!I$36+$O23)/$X$36))-($Q23*'VT CHS Emissions Schedule'!I$5)/(1-$K23))),0)</f>
        <v>1787730.438156853</v>
      </c>
      <c r="BL23" s="63">
        <f>IF(BL$15&lt;2025+$T23,IF($B23="Natural gas",($P23*AL23)/(1-$I23)-($Q23*'VT CHS Emissions Schedule'!J$5)/(1-$K23),IF(OR($B23="Propane",$B23="Oil"),($P23*AL23)-($Q23*'VT CHS Emissions Schedule'!J$5)/(1-$K23),(($U$32*$R23*('VT CHS Emissions Schedule'!J$8+$N23)/$X$32)+($U$33*$R23*('VT CHS Emissions Schedule'!J$9+$M23)/$X$33)+($U$34*$R23*'VT CHS Emissions Schedule'!J$7/$X$34)/(1-$L23)+($U$35*$R23*'VT CHS Emissions Schedule'!J$5/$X$35/(1-$K23))+($U$36*$R23*('VT CHS Emissions Schedule'!J$36+$O23)/$X$36))-($Q23*'VT CHS Emissions Schedule'!J$5)/(1-$K23))),0)</f>
        <v>1811366.1003408837</v>
      </c>
      <c r="BM23" s="63">
        <f>IF(BM$15&lt;2025+$T23,IF($B23="Natural gas",($P23*AM23)/(1-$I23)-($Q23*'VT CHS Emissions Schedule'!K$5)/(1-$K23),IF(OR($B23="Propane",$B23="Oil"),($P23*AM23)-($Q23*'VT CHS Emissions Schedule'!K$5)/(1-$K23),(($U$32*$R23*('VT CHS Emissions Schedule'!K$8+$N23)/$X$32)+($U$33*$R23*('VT CHS Emissions Schedule'!K$9+$M23)/$X$33)+($U$34*$R23*'VT CHS Emissions Schedule'!K$7/$X$34)/(1-$L23)+($U$35*$R23*'VT CHS Emissions Schedule'!K$5/$X$35/(1-$K23))+($U$36*$R23*('VT CHS Emissions Schedule'!K$36+$O23)/$X$36))-($Q23*'VT CHS Emissions Schedule'!K$5)/(1-$K23))),0)</f>
        <v>1835001.7625249142</v>
      </c>
      <c r="BN23" s="63">
        <f>IF(BN$15&lt;2025+$T23,IF($B23="Natural gas",($P23*AN23)/(1-$I23)-($Q23*'VT CHS Emissions Schedule'!L$5)/(1-$K23),IF(OR($B23="Propane",$B23="Oil"),($P23*AN23)-($Q23*'VT CHS Emissions Schedule'!L$5)/(1-$K23),(($U$32*$R23*('VT CHS Emissions Schedule'!L$8+$N23)/$X$32)+($U$33*$R23*('VT CHS Emissions Schedule'!L$9+$M23)/$X$33)+($U$34*$R23*'VT CHS Emissions Schedule'!L$7/$X$34)/(1-$L23)+($U$35*$R23*'VT CHS Emissions Schedule'!L$5/$X$35/(1-$K23))+($U$36*$R23*('VT CHS Emissions Schedule'!L$36+$O23)/$X$36))-($Q23*'VT CHS Emissions Schedule'!L$5)/(1-$K23))),0)</f>
        <v>1858637.424708945</v>
      </c>
      <c r="BO23" s="63">
        <f>IF(BO$15&lt;2025+$T23,IF($B23="Natural gas",($P23*AO23)/(1-$I23)-($Q23*'VT CHS Emissions Schedule'!M$5)/(1-$K23),IF(OR($B23="Propane",$B23="Oil"),($P23*AO23)-($Q23*'VT CHS Emissions Schedule'!M$5)/(1-$K23),(($U$32*$R23*('VT CHS Emissions Schedule'!M$8+$N23)/$X$32)+($U$33*$R23*('VT CHS Emissions Schedule'!M$9+$M23)/$X$33)+($U$34*$R23*'VT CHS Emissions Schedule'!M$7/$X$34)/(1-$L23)+($U$35*$R23*'VT CHS Emissions Schedule'!M$5/$X$35/(1-$K23))+($U$36*$R23*('VT CHS Emissions Schedule'!M$36+$O23)/$X$36))-($Q23*'VT CHS Emissions Schedule'!M$5)/(1-$K23))),0)</f>
        <v>1882273.086892976</v>
      </c>
      <c r="BP23" s="63">
        <f>IF(BP$15&lt;2025+$T23,IF($B23="Natural gas",($P23*AP23)/(1-$I23)-($Q23*'VT CHS Emissions Schedule'!N$5)/(1-$K23),IF(OR($B23="Propane",$B23="Oil"),($P23*AP23)-($Q23*'VT CHS Emissions Schedule'!N$5)/(1-$K23),(($U$32*$R23*('VT CHS Emissions Schedule'!N$8+$N23)/$X$32)+($U$33*$R23*('VT CHS Emissions Schedule'!N$9+$M23)/$X$33)+($U$34*$R23*'VT CHS Emissions Schedule'!N$7/$X$34)/(1-$L23)+($U$35*$R23*'VT CHS Emissions Schedule'!N$5/$X$35/(1-$K23))+($U$36*$R23*('VT CHS Emissions Schedule'!N$36+$O23)/$X$36))-($Q23*'VT CHS Emissions Schedule'!N$5)/(1-$K23))),0)</f>
        <v>1904069.2531061675</v>
      </c>
      <c r="BQ23" s="63">
        <f>IF(BQ$15&lt;2025+$T23,IF($B23="Natural gas",($P23*AQ23)/(1-$I23)-($Q23*'VT CHS Emissions Schedule'!O$5)/(1-$K23),IF(OR($B23="Propane",$B23="Oil"),($P23*AQ23)-($Q23*'VT CHS Emissions Schedule'!O$5)/(1-$K23),(($U$32*$R23*('VT CHS Emissions Schedule'!O$8+$N23)/$X$32)+($U$33*$R23*('VT CHS Emissions Schedule'!O$9+$M23)/$X$33)+($U$34*$R23*'VT CHS Emissions Schedule'!O$7/$X$34)/(1-$L23)+($U$35*$R23*'VT CHS Emissions Schedule'!O$5/$X$35/(1-$K23))+($U$36*$R23*('VT CHS Emissions Schedule'!O$36+$O23)/$X$36))-($Q23*'VT CHS Emissions Schedule'!O$5)/(1-$K23))),0)</f>
        <v>1904069.2531061675</v>
      </c>
      <c r="BR23" s="63">
        <f>IF(BR$15&lt;2025+$T23,IF($B23="Natural gas",($P23*AR23)/(1-$I23)-($Q23*'VT CHS Emissions Schedule'!P$5)/(1-$K23),IF(OR($B23="Propane",$B23="Oil"),($P23*AR23)-($Q23*'VT CHS Emissions Schedule'!P$5)/(1-$K23),(($U$32*$R23*('VT CHS Emissions Schedule'!P$8+$N23)/$X$32)+($U$33*$R23*('VT CHS Emissions Schedule'!P$9+$M23)/$X$33)+($U$34*$R23*'VT CHS Emissions Schedule'!P$7/$X$34)/(1-$L23)+($U$35*$R23*'VT CHS Emissions Schedule'!P$5/$X$35/(1-$K23))+($U$36*$R23*('VT CHS Emissions Schedule'!P$36+$O23)/$X$36))-($Q23*'VT CHS Emissions Schedule'!P$5)/(1-$K23))),0)</f>
        <v>1904069.2531061675</v>
      </c>
      <c r="BS23" s="63">
        <f>IF(BS$15&lt;2025+$T23,IF($B23="Natural gas",($P23*AS23)/(1-$I23)-($Q23*'VT CHS Emissions Schedule'!Q$5)/(1-$K23),IF(OR($B23="Propane",$B23="Oil"),($P23*AS23)-($Q23*'VT CHS Emissions Schedule'!Q$5)/(1-$K23),(($U$32*$R23*('VT CHS Emissions Schedule'!Q$8+$N23)/$X$32)+($U$33*$R23*('VT CHS Emissions Schedule'!Q$9+$M23)/$X$33)+($U$34*$R23*'VT CHS Emissions Schedule'!Q$7/$X$34)/(1-$L23)+($U$35*$R23*'VT CHS Emissions Schedule'!Q$5/$X$35/(1-$K23))+($U$36*$R23*('VT CHS Emissions Schedule'!Q$36+$O23)/$X$36))-($Q23*'VT CHS Emissions Schedule'!Q$5)/(1-$K23))),0)</f>
        <v>1904069.2531061675</v>
      </c>
      <c r="BT23" s="63">
        <f>IF(BT$15&lt;2025+$T23,IF($B23="Natural gas",($P23*AT23)/(1-$I23)-($Q23*'VT CHS Emissions Schedule'!R$5)/(1-$K23),IF(OR($B23="Propane",$B23="Oil"),($P23*AT23)-($Q23*'VT CHS Emissions Schedule'!R$5)/(1-$K23),(($U$32*$R23*('VT CHS Emissions Schedule'!R$8+$N23)/$X$32)+($U$33*$R23*('VT CHS Emissions Schedule'!R$9+$M23)/$X$33)+($U$34*$R23*'VT CHS Emissions Schedule'!R$7/$X$34)/(1-$L23)+($U$35*$R23*'VT CHS Emissions Schedule'!R$5/$X$35/(1-$K23))+($U$36*$R23*('VT CHS Emissions Schedule'!R$36+$O23)/$X$36))-($Q23*'VT CHS Emissions Schedule'!R$5)/(1-$K23))),0)</f>
        <v>1904069.2531061675</v>
      </c>
      <c r="BU23" s="63">
        <f>IF(BU$15&lt;2025+$T23,IF($B23="Natural gas",($P23*AU23)/(1-$I23)-($Q23*'VT CHS Emissions Schedule'!S$5)/(1-$K23),IF(OR($B23="Propane",$B23="Oil"),($P23*AU23)-($Q23*'VT CHS Emissions Schedule'!S$5)/(1-$K23),(($U$32*$R23*('VT CHS Emissions Schedule'!S$8+$N23)/$X$32)+($U$33*$R23*('VT CHS Emissions Schedule'!S$9+$M23)/$X$33)+($U$34*$R23*'VT CHS Emissions Schedule'!S$7/$X$34)/(1-$L23)+($U$35*$R23*'VT CHS Emissions Schedule'!S$5/$X$35/(1-$K23))+($U$36*$R23*('VT CHS Emissions Schedule'!S$36+$O23)/$X$36))-($Q23*'VT CHS Emissions Schedule'!S$5)/(1-$K23))),0)</f>
        <v>1903583.3361718259</v>
      </c>
      <c r="BV23" s="63">
        <f>IF(BV$15&lt;2025+$T23,IF($B23="Natural gas",($P23*AV23)/(1-$I23)-($Q23*'VT CHS Emissions Schedule'!T$5)/(1-$K23),IF(OR($B23="Propane",$B23="Oil"),($P23*AV23)-($Q23*'VT CHS Emissions Schedule'!T$5)/(1-$K23),(($U$32*$R23*('VT CHS Emissions Schedule'!T$8+$N23)/$X$32)+($U$33*$R23*('VT CHS Emissions Schedule'!T$9+$M23)/$X$33)+($U$34*$R23*'VT CHS Emissions Schedule'!T$7/$X$34)/(1-$L23)+($U$35*$R23*'VT CHS Emissions Schedule'!T$5/$X$35/(1-$K23))+($U$36*$R23*('VT CHS Emissions Schedule'!T$36+$O23)/$X$36))-($Q23*'VT CHS Emissions Schedule'!T$5)/(1-$K23))),0)</f>
        <v>0</v>
      </c>
      <c r="BW23" s="63">
        <f>IF(BW$15&lt;2025+$T23,IF($B23="Natural gas",($P23*AW23)/(1-$I23)-($Q23*'VT CHS Emissions Schedule'!U$5)/(1-$K23),IF(OR($B23="Propane",$B23="Oil"),($P23*AW23)-($Q23*'VT CHS Emissions Schedule'!U$5)/(1-$K23),(($U$32*$R23*('VT CHS Emissions Schedule'!U$8+$N23)/$X$32)+($U$33*$R23*('VT CHS Emissions Schedule'!U$9+$M23)/$X$33)+($U$34*$R23*'VT CHS Emissions Schedule'!U$7/$X$34)/(1-$L23)+($U$35*$R23*'VT CHS Emissions Schedule'!U$5/$X$35/(1-$K23))+($U$36*$R23*('VT CHS Emissions Schedule'!U$36+$O23)/$X$36))-($Q23*'VT CHS Emissions Schedule'!U$5)/(1-$K23))),0)</f>
        <v>0</v>
      </c>
      <c r="BX23" s="63">
        <f>IF(BX$15&lt;2025+$T23,IF($B23="Natural gas",($P23*AX23)/(1-$I23)-($Q23*'VT CHS Emissions Schedule'!V$5)/(1-$K23),IF(OR($B23="Propane",$B23="Oil"),($P23*AX23)-($Q23*'VT CHS Emissions Schedule'!V$5)/(1-$K23),(($U$32*$R23*('VT CHS Emissions Schedule'!V$8+$N23)/$X$32)+($U$33*$R23*('VT CHS Emissions Schedule'!V$9+$M23)/$X$33)+($U$34*$R23*'VT CHS Emissions Schedule'!V$7/$X$34)/(1-$L23)+($U$35*$R23*'VT CHS Emissions Schedule'!V$5/$X$35/(1-$K23))+($U$36*$R23*('VT CHS Emissions Schedule'!V$36+$O23)/$X$36))-($Q23*'VT CHS Emissions Schedule'!V$5)/(1-$K23))),0)</f>
        <v>0</v>
      </c>
      <c r="BY23" s="63">
        <f>IF(BY$15&lt;2025+$T23,IF($B23="Natural gas",($P23*AY23)/(1-$I23)-($Q23*'VT CHS Emissions Schedule'!W$5)/(1-$K23),IF(OR($B23="Propane",$B23="Oil"),($P23*AY23)-($Q23*'VT CHS Emissions Schedule'!W$5)/(1-$K23),(($U$32*$R23*('VT CHS Emissions Schedule'!W$8+$N23)/$X$32)+($U$33*$R23*('VT CHS Emissions Schedule'!W$9+$M23)/$X$33)+($U$34*$R23*'VT CHS Emissions Schedule'!W$7/$X$34)/(1-$L23)+($U$35*$R23*'VT CHS Emissions Schedule'!W$5/$X$35/(1-$K23))+($U$36*$R23*('VT CHS Emissions Schedule'!W$36+$O23)/$X$36))-($Q23*'VT CHS Emissions Schedule'!W$5)/(1-$K23))),0)</f>
        <v>0</v>
      </c>
      <c r="BZ23" s="63">
        <f>IF(BZ$15&lt;2025+$T23,IF($B23="Natural gas",($P23*AZ23)/(1-$I23)-($Q23*'VT CHS Emissions Schedule'!X$5)/(1-$K23),IF(OR($B23="Propane",$B23="Oil"),($P23*AZ23)-($Q23*'VT CHS Emissions Schedule'!X$5)/(1-$K23),(($U$32*$R23*('VT CHS Emissions Schedule'!X$8+$N23)/$X$32)+($U$33*$R23*('VT CHS Emissions Schedule'!X$9+$M23)/$X$33)+($U$34*$R23*'VT CHS Emissions Schedule'!X$7/$X$34)/(1-$L23)+($U$35*$R23*'VT CHS Emissions Schedule'!X$5/$X$35/(1-$K23))+($U$36*$R23*('VT CHS Emissions Schedule'!X$36+$O23)/$X$36))-($Q23*'VT CHS Emissions Schedule'!X$5)/(1-$K23))),0)</f>
        <v>0</v>
      </c>
      <c r="CA23" s="63">
        <f>IF(CA$15&lt;2025+$T23,IF($B23="Natural gas",($P23*BA23)/(1-$I23)-($Q23*'VT CHS Emissions Schedule'!Y$5)/(1-$K23),IF(OR($B23="Propane",$B23="Oil"),($P23*BA23)-($Q23*'VT CHS Emissions Schedule'!Y$5)/(1-$K23),(($U$32*$R23*('VT CHS Emissions Schedule'!Y$8+$N23)/$X$32)+($U$33*$R23*('VT CHS Emissions Schedule'!Y$9+$M23)/$X$33)+($U$34*$R23*'VT CHS Emissions Schedule'!Y$7/$X$34)/(1-$L23)+($U$35*$R23*'VT CHS Emissions Schedule'!Y$5/$X$35/(1-$K23))+($U$36*$R23*('VT CHS Emissions Schedule'!Y$36+$O23)/$X$36))-($Q23*'VT CHS Emissions Schedule'!Y$5)/(1-$K23))),0)</f>
        <v>0</v>
      </c>
      <c r="CB23" s="63">
        <f>IF(CB$15&lt;2025+$T23,IF($B23="Natural gas",($P23*BB23)/(1-$I23)-($Q23*'VT CHS Emissions Schedule'!Z$5)/(1-$K23),IF(OR($B23="Propane",$B23="Oil"),($P23*BB23)-($Q23*'VT CHS Emissions Schedule'!Z$5)/(1-$K23),(($U$32*$R23*('VT CHS Emissions Schedule'!Z$8+$N23)/$X$32)+($U$33*$R23*('VT CHS Emissions Schedule'!Z$9+$M23)/$X$33)+($U$34*$R23*'VT CHS Emissions Schedule'!Z$7/$X$34)/(1-$L23)+($U$35*$R23*'VT CHS Emissions Schedule'!Z$5/$X$35/(1-$K23))+($U$36*$R23*('VT CHS Emissions Schedule'!Z$36+$O23)/$X$36))-($Q23*'VT CHS Emissions Schedule'!Z$5)/(1-$K23))),0)</f>
        <v>0</v>
      </c>
      <c r="CC23" s="63">
        <f>IF(CC$15&lt;2025+$T23,IF($B23="Natural gas",($P23*BC23)/(1-$I23)-($Q23*'VT CHS Emissions Schedule'!AA$5)/(1-$K23),IF(OR($B23="Propane",$B23="Oil"),($P23*BC23)-($Q23*'VT CHS Emissions Schedule'!AA$5)/(1-$K23),(($U$32*$R23*('VT CHS Emissions Schedule'!AA$8+$N23)/$X$32)+($U$33*$R23*('VT CHS Emissions Schedule'!AA$9+$M23)/$X$33)+($U$34*$R23*'VT CHS Emissions Schedule'!AA$7/$X$34)/(1-$L23)+($U$35*$R23*'VT CHS Emissions Schedule'!AA$5/$X$35/(1-$K23))+($U$36*$R23*('VT CHS Emissions Schedule'!AA$36+$O23)/$X$36))-($Q23*'VT CHS Emissions Schedule'!AA$5)/(1-$K23))),0)</f>
        <v>0</v>
      </c>
      <c r="CD23" s="63">
        <f>IF(CD$15&lt;2025+$T23,IF($B23="Natural gas",($P23*BD23)/(1-$I23)-($Q23*'VT CHS Emissions Schedule'!AB$5)/(1-$K23),IF(OR($B23="Propane",$B23="Oil"),($P23*BD23)-($Q23*'VT CHS Emissions Schedule'!AB$5)/(1-$K23),(($U$32*$R23*('VT CHS Emissions Schedule'!AB$8+$N23)/$X$32)+($U$33*$R23*('VT CHS Emissions Schedule'!AB$9+$M23)/$X$33)+($U$34*$R23*'VT CHS Emissions Schedule'!AB$7/$X$34)/(1-$L23)+($U$35*$R23*'VT CHS Emissions Schedule'!AB$5/$X$35/(1-$K23))+($U$36*$R23*('VT CHS Emissions Schedule'!AB$36+$O23)/$X$36))-($Q23*'VT CHS Emissions Schedule'!AB$5)/(1-$K23))),0)</f>
        <v>0</v>
      </c>
      <c r="CE23" s="63">
        <f>IF(CE$15&lt;2025+$T23,IF($B23="Natural gas",($P23*BE23)/(1-$I23)-($Q23*'VT CHS Emissions Schedule'!AC$5)/(1-$K23),IF(OR($B23="Propane",$B23="Oil"),($P23*BE23)-($Q23*'VT CHS Emissions Schedule'!AC$5)/(1-$K23),(($U$32*$R23*('VT CHS Emissions Schedule'!AC$8+$N23)/$X$32)+($U$33*$R23*('VT CHS Emissions Schedule'!AC$9+$M23)/$X$33)+($U$34*$R23*'VT CHS Emissions Schedule'!AC$7/$X$34)/(1-$L23)+($U$35*$R23*'VT CHS Emissions Schedule'!AC$5/$X$35/(1-$K23))+($U$36*$R23*('VT CHS Emissions Schedule'!AC$36+$O23)/$X$36))-($Q23*'VT CHS Emissions Schedule'!AC$5)/(1-$K23))),0)</f>
        <v>0</v>
      </c>
      <c r="CF23" s="63">
        <f>IF(CF$15&lt;2025+$T23,BF23+($S23*'VT CHS Emissions Schedule'!D$5)/(1-$K23),0)</f>
        <v>1652261.2931402475</v>
      </c>
      <c r="CG23" s="63">
        <f>IF(CG$15&lt;2025+$T23,BG23+($S23*'VT CHS Emissions Schedule'!E$5)/(1-$K23),0)</f>
        <v>1677771.0116749075</v>
      </c>
      <c r="CH23" s="63">
        <f>IF(CH$15&lt;2025+$T23,BH23+($S23*'VT CHS Emissions Schedule'!F$5)/(1-$K23),0)</f>
        <v>1703280.7302095674</v>
      </c>
      <c r="CI23" s="63">
        <f>IF(CI$15&lt;2025+$T23,BI23+($S23*'VT CHS Emissions Schedule'!G$5)/(1-$K23),0)</f>
        <v>1728790.4487442276</v>
      </c>
      <c r="CJ23" s="63">
        <f>IF(CJ$15&lt;2025+$T23,BJ23+($S23*'VT CHS Emissions Schedule'!H$5)/(1-$K23),0)</f>
        <v>1754300.1672788879</v>
      </c>
      <c r="CK23" s="63">
        <f>IF(CK$15&lt;2025+$T23,BK23+($S23*'VT CHS Emissions Schedule'!I$5)/(1-$K23),0)</f>
        <v>1770149.2990857253</v>
      </c>
      <c r="CL23" s="63">
        <f>IF(CL$15&lt;2025+$T23,BL23+($S23*'VT CHS Emissions Schedule'!J$5)/(1-$K23),0)</f>
        <v>1795659.0176203854</v>
      </c>
      <c r="CM23" s="63">
        <f>IF(CM$15&lt;2025+$T23,BM23+($S23*'VT CHS Emissions Schedule'!K$5)/(1-$K23),0)</f>
        <v>1821168.7361550452</v>
      </c>
      <c r="CN23" s="63">
        <f>IF(CN$15&lt;2025+$T23,BN23+($S23*'VT CHS Emissions Schedule'!L$5)/(1-$K23),0)</f>
        <v>1846678.4546897053</v>
      </c>
      <c r="CO23" s="63">
        <f>IF(CO$15&lt;2025+$T23,BO23+($S23*'VT CHS Emissions Schedule'!M$5)/(1-$K23),0)</f>
        <v>1872188.1732243656</v>
      </c>
      <c r="CP23" s="63">
        <f>IF(CP$15&lt;2025+$T23,BP23+($S23*'VT CHS Emissions Schedule'!N$5)/(1-$K23),0)</f>
        <v>1895858.3957881865</v>
      </c>
      <c r="CQ23" s="63">
        <f>IF(CQ$15&lt;2025+$T23,BQ23+($S23*'VT CHS Emissions Schedule'!O$5)/(1-$K23),0)</f>
        <v>1895858.3957881865</v>
      </c>
      <c r="CR23" s="63">
        <f>IF(CR$15&lt;2025+$T23,BR23+($S23*'VT CHS Emissions Schedule'!P$5)/(1-$K23),0)</f>
        <v>1895858.3957881865</v>
      </c>
      <c r="CS23" s="63">
        <f>IF(CS$15&lt;2025+$T23,BS23+($S23*'VT CHS Emissions Schedule'!Q$5)/(1-$K23),0)</f>
        <v>1895858.3957881865</v>
      </c>
      <c r="CT23" s="63">
        <f>IF(CT$15&lt;2025+$T23,BT23+($S23*'VT CHS Emissions Schedule'!R$5)/(1-$K23),0)</f>
        <v>1895858.3957881865</v>
      </c>
      <c r="CU23" s="63">
        <f>IF(CU$15&lt;2025+$T23,BU23+($S23*'VT CHS Emissions Schedule'!S$5)/(1-$K23),0)</f>
        <v>1895372.4788538448</v>
      </c>
      <c r="CV23" s="63">
        <f>IF(CV$15&lt;2025+$T23,BV23+($S23*'VT CHS Emissions Schedule'!T$5)/(1-$K23),0)</f>
        <v>0</v>
      </c>
      <c r="CW23" s="63">
        <f>IF(CW$15&lt;2025+$T23,BW23+($S23*'VT CHS Emissions Schedule'!U$5)/(1-$K23),0)</f>
        <v>0</v>
      </c>
      <c r="CX23" s="63">
        <f>IF(CX$15&lt;2025+$T23,BX23+($S23*'VT CHS Emissions Schedule'!V$5)/(1-$K23),0)</f>
        <v>0</v>
      </c>
      <c r="CY23" s="63">
        <f>IF(CY$15&lt;2025+$T23,BY23+($S23*'VT CHS Emissions Schedule'!W$5)/(1-$K23),0)</f>
        <v>0</v>
      </c>
      <c r="CZ23" s="63">
        <f>IF(CZ$15&lt;2025+$T23,BZ23+($S23*'VT CHS Emissions Schedule'!X$5)/(1-$K23),0)</f>
        <v>0</v>
      </c>
      <c r="DA23" s="63">
        <f>IF(DA$15&lt;2025+$T23,CA23+($S23*'VT CHS Emissions Schedule'!Y$5)/(1-$K23),0)</f>
        <v>0</v>
      </c>
      <c r="DB23" s="63">
        <f>IF(DB$15&lt;2025+$T23,CB23+($S23*'VT CHS Emissions Schedule'!Z$5)/(1-$K23),0)</f>
        <v>0</v>
      </c>
      <c r="DC23" s="63">
        <f>IF(DC$15&lt;2025+$T23,CC23+($S23*'VT CHS Emissions Schedule'!AA$5)/(1-$K23),0)</f>
        <v>0</v>
      </c>
      <c r="DD23" s="63">
        <f>IF(DD$15&lt;2025+$T23,CD23+($S23*'VT CHS Emissions Schedule'!AB$5)/(1-$K23),0)</f>
        <v>0</v>
      </c>
      <c r="DE23" s="63">
        <f>IF(DE$15&lt;2025+$T23,CE23+($S23*'VT CHS Emissions Schedule'!AC$5)/(1-$K23),0)</f>
        <v>0</v>
      </c>
    </row>
    <row r="24" spans="1:109" ht="15" customHeight="1" x14ac:dyDescent="0.25">
      <c r="A24" s="517" t="s">
        <v>6</v>
      </c>
      <c r="B24" s="125" t="s">
        <v>11</v>
      </c>
      <c r="C24" s="196">
        <f t="shared" si="0"/>
        <v>26348941.812522478</v>
      </c>
      <c r="D24" s="196">
        <f t="shared" si="1"/>
        <v>26116739.699711177</v>
      </c>
      <c r="E24" s="219">
        <f t="shared" si="2"/>
        <v>26.348941812522479</v>
      </c>
      <c r="F24" s="110">
        <f t="shared" si="4"/>
        <v>1455512.099981497</v>
      </c>
      <c r="G24" s="63">
        <f>IF($B24="Natural gas",($P24*AF24)/(1-$I24)-($Q24*'VT CHS Emissions Schedule'!D$5)/(1-$K24),IF(OR($B24="Propane",$B24="Oil"),($P24*AF24)-($Q24*'VT CHS Emissions Schedule'!D$5)/(1-$K24),(($W$32*$R24*('VT CHS Emissions Schedule'!D$8+$N24)/$X$32)+($W$33*$R24*('VT CHS Emissions Schedule'!D$9+$M24)/$X$33)+($W$34*$R24*'VT CHS Emissions Schedule'!D$7/$X$34)/(1-$L24)+($W$35*$R24*'VT CHS Emissions Schedule'!D$5/$X$35/(1-$K24))+($W$36*$R24*('VT CHS Emissions Schedule'!D$36+$N24)/$X$36))-($Q24*'VT CHS Emissions Schedule'!D$5)/(1-$K24)))</f>
        <v>1482205.4752872412</v>
      </c>
      <c r="H24" s="63">
        <f>($S24*'VT CHS Emissions Schedule'!D$5)/(1-$K24)</f>
        <v>-26693.375305744194</v>
      </c>
      <c r="I24" s="65">
        <f>_xlfn.XLOOKUP(B24,Lookups!$A$3:$A$15,Lookups!$E$3:$E$15)</f>
        <v>1.4E-2</v>
      </c>
      <c r="J24" s="64">
        <f>_xlfn.XLOOKUP(B24,Lookups!$A$3:$A$15,Lookups!$D$3:$D$15)</f>
        <v>0</v>
      </c>
      <c r="K24" s="65">
        <f>Lookups!$E$6</f>
        <v>8.9499999999999996E-2</v>
      </c>
      <c r="L24" s="65">
        <f>Lookups!$E$5</f>
        <v>1.4E-2</v>
      </c>
      <c r="M24" s="64">
        <f>Lookups!$D$4</f>
        <v>0.32764300000000002</v>
      </c>
      <c r="N24" s="64">
        <f>Lookups!$D$3</f>
        <v>0.21490000000000001</v>
      </c>
      <c r="O24" s="64">
        <f>Lookups!$D$8</f>
        <v>1.3776766038113153</v>
      </c>
      <c r="P24" s="63">
        <f t="shared" si="5"/>
        <v>28567.623529411765</v>
      </c>
      <c r="Q24" s="63">
        <f t="shared" si="6"/>
        <v>8772.5458334117648</v>
      </c>
      <c r="R24" s="63">
        <f t="shared" si="7"/>
        <v>24282.48</v>
      </c>
      <c r="S24" s="63">
        <f t="shared" si="8"/>
        <v>-643.50720000000001</v>
      </c>
      <c r="T24" s="67">
        <v>16</v>
      </c>
      <c r="U24" s="63">
        <v>12000</v>
      </c>
      <c r="V24" s="63">
        <v>1909</v>
      </c>
      <c r="W24" s="71">
        <v>8.5</v>
      </c>
      <c r="X24" s="71">
        <f t="shared" si="3"/>
        <v>0.85</v>
      </c>
      <c r="Y24" s="70">
        <v>15</v>
      </c>
      <c r="Z24" s="63">
        <f t="shared" si="9"/>
        <v>12000</v>
      </c>
      <c r="AA24" s="63">
        <v>240</v>
      </c>
      <c r="AB24" s="65">
        <v>6.9000000000000006E-2</v>
      </c>
      <c r="AC24" s="72">
        <v>3.4119999999999999</v>
      </c>
      <c r="AD24" s="73">
        <v>3.5999999999999999E-3</v>
      </c>
      <c r="AE24" s="74">
        <v>1.06E-3</v>
      </c>
      <c r="AF24" s="66">
        <f>IF(AF$15&lt;2025+$T24,$J24+_xlfn.XLOOKUP(_xlfn.XLOOKUP($B24,Lookups!$A$3:$A$17,Lookups!$B$3:$B$17),'VT CHS Emissions Schedule'!$A:$A,'VT CHS Emissions Schedule'!D:D),0)</f>
        <v>63.717402645016818</v>
      </c>
      <c r="AG24" s="66">
        <f>IF(AG$15&lt;2025+$T24,$J24+_xlfn.XLOOKUP(_xlfn.XLOOKUP($B24,Lookups!$A$3:$A$17,Lookups!$B$3:$B$17),'VT CHS Emissions Schedule'!$A:$A,'VT CHS Emissions Schedule'!E:E),0)</f>
        <v>63.717402645016818</v>
      </c>
      <c r="AH24" s="66">
        <f>IF(AH$15&lt;2025+$T24,$J24+_xlfn.XLOOKUP(_xlfn.XLOOKUP($B24,Lookups!$A$3:$A$17,Lookups!$B$3:$B$17),'VT CHS Emissions Schedule'!$A:$A,'VT CHS Emissions Schedule'!F:F),0)</f>
        <v>63.717402645016818</v>
      </c>
      <c r="AI24" s="66">
        <f>IF(AI$15&lt;2025+$T24,$J24+_xlfn.XLOOKUP(_xlfn.XLOOKUP($B24,Lookups!$A$3:$A$17,Lookups!$B$3:$B$17),'VT CHS Emissions Schedule'!$A:$A,'VT CHS Emissions Schedule'!G:G),0)</f>
        <v>63.717402645016818</v>
      </c>
      <c r="AJ24" s="66">
        <f>IF(AJ$15&lt;2025+$T24,$J24+_xlfn.XLOOKUP(_xlfn.XLOOKUP($B24,Lookups!$A$3:$A$17,Lookups!$B$3:$B$17),'VT CHS Emissions Schedule'!$A:$A,'VT CHS Emissions Schedule'!H:H),0)</f>
        <v>63.717402645016818</v>
      </c>
      <c r="AK24" s="66">
        <f>IF(AK$15&lt;2025+$T24,$J24+_xlfn.XLOOKUP(_xlfn.XLOOKUP($B24,Lookups!$A$3:$A$17,Lookups!$B$3:$B$17),'VT CHS Emissions Schedule'!$A:$A,'VT CHS Emissions Schedule'!I:I),0)</f>
        <v>63.651087867640953</v>
      </c>
      <c r="AL24" s="66">
        <f>IF(AL$15&lt;2025+$T24,$J24+_xlfn.XLOOKUP(_xlfn.XLOOKUP($B24,Lookups!$A$3:$A$17,Lookups!$B$3:$B$17),'VT CHS Emissions Schedule'!$A:$A,'VT CHS Emissions Schedule'!J:J),0)</f>
        <v>63.651087867640953</v>
      </c>
      <c r="AM24" s="66">
        <f>IF(AM$15&lt;2025+$T24,$J24+_xlfn.XLOOKUP(_xlfn.XLOOKUP($B24,Lookups!$A$3:$A$17,Lookups!$B$3:$B$17),'VT CHS Emissions Schedule'!$A:$A,'VT CHS Emissions Schedule'!K:K),0)</f>
        <v>63.651087867640953</v>
      </c>
      <c r="AN24" s="66">
        <f>IF(AN$15&lt;2025+$T24,$J24+_xlfn.XLOOKUP(_xlfn.XLOOKUP($B24,Lookups!$A$3:$A$17,Lookups!$B$3:$B$17),'VT CHS Emissions Schedule'!$A:$A,'VT CHS Emissions Schedule'!L:L),0)</f>
        <v>63.651087867640953</v>
      </c>
      <c r="AO24" s="66">
        <f>IF(AO$15&lt;2025+$T24,$J24+_xlfn.XLOOKUP(_xlfn.XLOOKUP($B24,Lookups!$A$3:$A$17,Lookups!$B$3:$B$17),'VT CHS Emissions Schedule'!$A:$A,'VT CHS Emissions Schedule'!M:M),0)</f>
        <v>63.651087867640953</v>
      </c>
      <c r="AP24" s="66">
        <f>IF(AP$15&lt;2025+$T24,$J24+_xlfn.XLOOKUP(_xlfn.XLOOKUP($B24,Lookups!$A$3:$A$17,Lookups!$B$3:$B$17),'VT CHS Emissions Schedule'!$A:$A,'VT CHS Emissions Schedule'!N:N),0)</f>
        <v>63.63986854112931</v>
      </c>
      <c r="AQ24" s="66">
        <f>IF(AQ$15&lt;2025+$T24,$J24+_xlfn.XLOOKUP(_xlfn.XLOOKUP($B24,Lookups!$A$3:$A$17,Lookups!$B$3:$B$17),'VT CHS Emissions Schedule'!$A:$A,'VT CHS Emissions Schedule'!O:O),0)</f>
        <v>63.63986854112931</v>
      </c>
      <c r="AR24" s="66">
        <f>IF(AR$15&lt;2025+$T24,$J24+_xlfn.XLOOKUP(_xlfn.XLOOKUP($B24,Lookups!$A$3:$A$17,Lookups!$B$3:$B$17),'VT CHS Emissions Schedule'!$A:$A,'VT CHS Emissions Schedule'!P:P),0)</f>
        <v>63.63986854112931</v>
      </c>
      <c r="AS24" s="66">
        <f>IF(AS$15&lt;2025+$T24,$J24+_xlfn.XLOOKUP(_xlfn.XLOOKUP($B24,Lookups!$A$3:$A$17,Lookups!$B$3:$B$17),'VT CHS Emissions Schedule'!$A:$A,'VT CHS Emissions Schedule'!Q:Q),0)</f>
        <v>63.63986854112931</v>
      </c>
      <c r="AT24" s="66">
        <f>IF(AT$15&lt;2025+$T24,$J24+_xlfn.XLOOKUP(_xlfn.XLOOKUP($B24,Lookups!$A$3:$A$17,Lookups!$B$3:$B$17),'VT CHS Emissions Schedule'!$A:$A,'VT CHS Emissions Schedule'!R:R),0)</f>
        <v>63.63986854112931</v>
      </c>
      <c r="AU24" s="66">
        <f>IF(AU$15&lt;2025+$T24,$J24+_xlfn.XLOOKUP(_xlfn.XLOOKUP($B24,Lookups!$A$3:$A$17,Lookups!$B$3:$B$17),'VT CHS Emissions Schedule'!$A:$A,'VT CHS Emissions Schedule'!S:S),0)</f>
        <v>63.636270787590277</v>
      </c>
      <c r="AV24" s="66">
        <f>IF(AV$15&lt;2025+$T24,$J24+_xlfn.XLOOKUP(_xlfn.XLOOKUP($B24,Lookups!$A$3:$A$17,Lookups!$B$3:$B$17),'VT CHS Emissions Schedule'!$A:$A,'VT CHS Emissions Schedule'!T:T),0)</f>
        <v>0</v>
      </c>
      <c r="AW24" s="66">
        <f>IF(AW$15&lt;2025+$T24,$J24+_xlfn.XLOOKUP(_xlfn.XLOOKUP($B24,Lookups!$A$3:$A$17,Lookups!$B$3:$B$17),'VT CHS Emissions Schedule'!$A:$A,'VT CHS Emissions Schedule'!U:U),0)</f>
        <v>0</v>
      </c>
      <c r="AX24" s="66">
        <f>IF(AX$15&lt;2025+$T24,$J24+_xlfn.XLOOKUP(_xlfn.XLOOKUP($B24,Lookups!$A$3:$A$17,Lookups!$B$3:$B$17),'VT CHS Emissions Schedule'!$A:$A,'VT CHS Emissions Schedule'!V:V),0)</f>
        <v>0</v>
      </c>
      <c r="AY24" s="66">
        <f>IF(AY$15&lt;2025+$T24,$J24+_xlfn.XLOOKUP(_xlfn.XLOOKUP($B24,Lookups!$A$3:$A$17,Lookups!$B$3:$B$17),'VT CHS Emissions Schedule'!$A:$A,'VT CHS Emissions Schedule'!W:W),0)</f>
        <v>0</v>
      </c>
      <c r="AZ24" s="66">
        <f>IF(AZ$15&lt;2025+$T24,$J24+_xlfn.XLOOKUP(_xlfn.XLOOKUP($B24,Lookups!$A$3:$A$17,Lookups!$B$3:$B$17),'VT CHS Emissions Schedule'!$A:$A,'VT CHS Emissions Schedule'!X:X),0)</f>
        <v>0</v>
      </c>
      <c r="BA24" s="66">
        <f>IF(BA$15&lt;2025+$T24,$J24+_xlfn.XLOOKUP(_xlfn.XLOOKUP($B24,Lookups!$A$3:$A$17,Lookups!$B$3:$B$17),'VT CHS Emissions Schedule'!$A:$A,'VT CHS Emissions Schedule'!Y:Y),0)</f>
        <v>0</v>
      </c>
      <c r="BB24" s="66">
        <f>IF(BB$15&lt;2025+$T24,$J24+_xlfn.XLOOKUP(_xlfn.XLOOKUP($B24,Lookups!$A$3:$A$17,Lookups!$B$3:$B$17),'VT CHS Emissions Schedule'!$A:$A,'VT CHS Emissions Schedule'!Z:Z),0)</f>
        <v>0</v>
      </c>
      <c r="BC24" s="66">
        <f>IF(BC$15&lt;2025+$T24,$J24+_xlfn.XLOOKUP(_xlfn.XLOOKUP($B24,Lookups!$A$3:$A$17,Lookups!$B$3:$B$17),'VT CHS Emissions Schedule'!$A:$A,'VT CHS Emissions Schedule'!AA:AA),0)</f>
        <v>0</v>
      </c>
      <c r="BD24" s="66">
        <f>IF(BD$15&lt;2025+$T24,$J24+_xlfn.XLOOKUP(_xlfn.XLOOKUP($B24,Lookups!$A$3:$A$17,Lookups!$B$3:$B$17),'VT CHS Emissions Schedule'!$A:$A,'VT CHS Emissions Schedule'!AB:AB),0)</f>
        <v>0</v>
      </c>
      <c r="BE24" s="66">
        <f>IF(BE$15&lt;2025+$T24,$J24+_xlfn.XLOOKUP(_xlfn.XLOOKUP($B24,Lookups!$A$3:$A$17,Lookups!$B$3:$B$17),'VT CHS Emissions Schedule'!$A:$A,'VT CHS Emissions Schedule'!AC:AC),0)</f>
        <v>0</v>
      </c>
      <c r="BF24" s="63">
        <f>IF(BF$15&lt;2025+$T24,IF($B24="Natural gas",($P24*AF24)/(1-$I24)-($Q24*'VT CHS Emissions Schedule'!D$5)/(1-$K24),IF(OR($B24="Propane",$B24="Oil"),($P24*AF24)-($Q24*'VT CHS Emissions Schedule'!D$5)/(1-$K24),(($U$32*$R24*('VT CHS Emissions Schedule'!D$8+$N24)/$X$32)+($U$33*$R24*('VT CHS Emissions Schedule'!D$9+$M24)/$X$33)+($U$34*$R24*'VT CHS Emissions Schedule'!D$7/$X$34)/(1-$L24)+($U$35*$R24*'VT CHS Emissions Schedule'!D$5/$X$35/(1-$K24))+($U$36*$R24*('VT CHS Emissions Schedule'!D$36+$O24)/$X$36))-($Q24*'VT CHS Emissions Schedule'!D$5)/(1-$K24))),0)</f>
        <v>1482205.4752872412</v>
      </c>
      <c r="BG24" s="63">
        <f>IF(BG$15&lt;2025+$T24,IF($B24="Natural gas",($P24*AG24)/(1-$I24)-($Q24*'VT CHS Emissions Schedule'!E$5)/(1-$K24),IF(OR($B24="Propane",$B24="Oil"),($P24*AG24)-($Q24*'VT CHS Emissions Schedule'!E$5)/(1-$K24),(($U$32*$R24*('VT CHS Emissions Schedule'!E$8+$N24)/$X$32)+($U$33*$R24*('VT CHS Emissions Schedule'!E$9+$M24)/$X$33)+($U$34*$R24*'VT CHS Emissions Schedule'!E$7/$X$34)/(1-$L24)+($U$35*$R24*'VT CHS Emissions Schedule'!E$5/$X$35/(1-$K24))+($U$36*$R24*('VT CHS Emissions Schedule'!E$36+$O24)/$X$36))-($Q24*'VT CHS Emissions Schedule'!E$5)/(1-$K24))),0)</f>
        <v>1507508.7487036437</v>
      </c>
      <c r="BH24" s="63">
        <f>IF(BH$15&lt;2025+$T24,IF($B24="Natural gas",($P24*AH24)/(1-$I24)-($Q24*'VT CHS Emissions Schedule'!F$5)/(1-$K24),IF(OR($B24="Propane",$B24="Oil"),($P24*AH24)-($Q24*'VT CHS Emissions Schedule'!F$5)/(1-$K24),(($U$32*$R24*('VT CHS Emissions Schedule'!F$8+$N24)/$X$32)+($U$33*$R24*('VT CHS Emissions Schedule'!F$9+$M24)/$X$33)+($U$34*$R24*'VT CHS Emissions Schedule'!F$7/$X$34)/(1-$L24)+($U$35*$R24*'VT CHS Emissions Schedule'!F$5/$X$35/(1-$K24))+($U$36*$R24*('VT CHS Emissions Schedule'!F$36+$O24)/$X$36))-($Q24*'VT CHS Emissions Schedule'!F$5)/(1-$K24))),0)</f>
        <v>1532812.022120046</v>
      </c>
      <c r="BI24" s="63">
        <f>IF(BI$15&lt;2025+$T24,IF($B24="Natural gas",($P24*AI24)/(1-$I24)-($Q24*'VT CHS Emissions Schedule'!G$5)/(1-$K24),IF(OR($B24="Propane",$B24="Oil"),($P24*AI24)-($Q24*'VT CHS Emissions Schedule'!G$5)/(1-$K24),(($U$32*$R24*('VT CHS Emissions Schedule'!G$8+$N24)/$X$32)+($U$33*$R24*('VT CHS Emissions Schedule'!G$9+$M24)/$X$33)+($U$34*$R24*'VT CHS Emissions Schedule'!G$7/$X$34)/(1-$L24)+($U$35*$R24*'VT CHS Emissions Schedule'!G$5/$X$35/(1-$K24))+($U$36*$R24*('VT CHS Emissions Schedule'!G$36+$O24)/$X$36))-($Q24*'VT CHS Emissions Schedule'!G$5)/(1-$K24))),0)</f>
        <v>1558115.2955364487</v>
      </c>
      <c r="BJ24" s="63">
        <f>IF(BJ$15&lt;2025+$T24,IF($B24="Natural gas",($P24*AJ24)/(1-$I24)-($Q24*'VT CHS Emissions Schedule'!H$5)/(1-$K24),IF(OR($B24="Propane",$B24="Oil"),($P24*AJ24)-($Q24*'VT CHS Emissions Schedule'!H$5)/(1-$K24),(($U$32*$R24*('VT CHS Emissions Schedule'!H$8+$N24)/$X$32)+($U$33*$R24*('VT CHS Emissions Schedule'!H$9+$M24)/$X$33)+($U$34*$R24*'VT CHS Emissions Schedule'!H$7/$X$34)/(1-$L24)+($U$35*$R24*'VT CHS Emissions Schedule'!H$5/$X$35/(1-$K24))+($U$36*$R24*('VT CHS Emissions Schedule'!H$36+$O24)/$X$36))-($Q24*'VT CHS Emissions Schedule'!H$5)/(1-$K24))),0)</f>
        <v>1583418.5689528512</v>
      </c>
      <c r="BK24" s="63">
        <f>IF(BK$15&lt;2025+$T24,IF($B24="Natural gas",($P24*AK24)/(1-$I24)-($Q24*'VT CHS Emissions Schedule'!I$5)/(1-$K24),IF(OR($B24="Propane",$B24="Oil"),($P24*AK24)-($Q24*'VT CHS Emissions Schedule'!I$5)/(1-$K24),(($U$32*$R24*('VT CHS Emissions Schedule'!I$8+$N24)/$X$32)+($U$33*$R24*('VT CHS Emissions Schedule'!I$9+$M24)/$X$33)+($U$34*$R24*'VT CHS Emissions Schedule'!I$7/$X$34)/(1-$L24)+($U$35*$R24*'VT CHS Emissions Schedule'!I$5/$X$35/(1-$K24))+($U$36*$R24*('VT CHS Emissions Schedule'!I$36+$O24)/$X$36))-($Q24*'VT CHS Emissions Schedule'!I$5)/(1-$K24))),0)</f>
        <v>1606800.4878109265</v>
      </c>
      <c r="BL24" s="63">
        <f>IF(BL$15&lt;2025+$T24,IF($B24="Natural gas",($P24*AL24)/(1-$I24)-($Q24*'VT CHS Emissions Schedule'!J$5)/(1-$K24),IF(OR($B24="Propane",$B24="Oil"),($P24*AL24)-($Q24*'VT CHS Emissions Schedule'!J$5)/(1-$K24),(($U$32*$R24*('VT CHS Emissions Schedule'!J$8+$N24)/$X$32)+($U$33*$R24*('VT CHS Emissions Schedule'!J$9+$M24)/$X$33)+($U$34*$R24*'VT CHS Emissions Schedule'!J$7/$X$34)/(1-$L24)+($U$35*$R24*'VT CHS Emissions Schedule'!J$5/$X$35/(1-$K24))+($U$36*$R24*('VT CHS Emissions Schedule'!J$36+$O24)/$X$36))-($Q24*'VT CHS Emissions Schedule'!J$5)/(1-$K24))),0)</f>
        <v>1632103.761227329</v>
      </c>
      <c r="BM24" s="63">
        <f>IF(BM$15&lt;2025+$T24,IF($B24="Natural gas",($P24*AM24)/(1-$I24)-($Q24*'VT CHS Emissions Schedule'!K$5)/(1-$K24),IF(OR($B24="Propane",$B24="Oil"),($P24*AM24)-($Q24*'VT CHS Emissions Schedule'!K$5)/(1-$K24),(($U$32*$R24*('VT CHS Emissions Schedule'!K$8+$N24)/$X$32)+($U$33*$R24*('VT CHS Emissions Schedule'!K$9+$M24)/$X$33)+($U$34*$R24*'VT CHS Emissions Schedule'!K$7/$X$34)/(1-$L24)+($U$35*$R24*'VT CHS Emissions Schedule'!K$5/$X$35/(1-$K24))+($U$36*$R24*('VT CHS Emissions Schedule'!K$36+$O24)/$X$36))-($Q24*'VT CHS Emissions Schedule'!K$5)/(1-$K24))),0)</f>
        <v>1657407.0346437313</v>
      </c>
      <c r="BN24" s="63">
        <f>IF(BN$15&lt;2025+$T24,IF($B24="Natural gas",($P24*AN24)/(1-$I24)-($Q24*'VT CHS Emissions Schedule'!L$5)/(1-$K24),IF(OR($B24="Propane",$B24="Oil"),($P24*AN24)-($Q24*'VT CHS Emissions Schedule'!L$5)/(1-$K24),(($U$32*$R24*('VT CHS Emissions Schedule'!L$8+$N24)/$X$32)+($U$33*$R24*('VT CHS Emissions Schedule'!L$9+$M24)/$X$33)+($U$34*$R24*'VT CHS Emissions Schedule'!L$7/$X$34)/(1-$L24)+($U$35*$R24*'VT CHS Emissions Schedule'!L$5/$X$35/(1-$K24))+($U$36*$R24*('VT CHS Emissions Schedule'!L$36+$O24)/$X$36))-($Q24*'VT CHS Emissions Schedule'!L$5)/(1-$K24))),0)</f>
        <v>1682710.3080601338</v>
      </c>
      <c r="BO24" s="63">
        <f>IF(BO$15&lt;2025+$T24,IF($B24="Natural gas",($P24*AO24)/(1-$I24)-($Q24*'VT CHS Emissions Schedule'!M$5)/(1-$K24),IF(OR($B24="Propane",$B24="Oil"),($P24*AO24)-($Q24*'VT CHS Emissions Schedule'!M$5)/(1-$K24),(($U$32*$R24*('VT CHS Emissions Schedule'!M$8+$N24)/$X$32)+($U$33*$R24*('VT CHS Emissions Schedule'!M$9+$M24)/$X$33)+($U$34*$R24*'VT CHS Emissions Schedule'!M$7/$X$34)/(1-$L24)+($U$35*$R24*'VT CHS Emissions Schedule'!M$5/$X$35/(1-$K24))+($U$36*$R24*('VT CHS Emissions Schedule'!M$36+$O24)/$X$36))-($Q24*'VT CHS Emissions Schedule'!M$5)/(1-$K24))),0)</f>
        <v>1708013.5814765366</v>
      </c>
      <c r="BP24" s="63">
        <f>IF(BP$15&lt;2025+$T24,IF($B24="Natural gas",($P24*AP24)/(1-$I24)-($Q24*'VT CHS Emissions Schedule'!N$5)/(1-$K24),IF(OR($B24="Propane",$B24="Oil"),($P24*AP24)-($Q24*'VT CHS Emissions Schedule'!N$5)/(1-$K24),(($U$32*$R24*('VT CHS Emissions Schedule'!N$8+$N24)/$X$32)+($U$33*$R24*('VT CHS Emissions Schedule'!N$9+$M24)/$X$33)+($U$34*$R24*'VT CHS Emissions Schedule'!N$7/$X$34)/(1-$L24)+($U$35*$R24*'VT CHS Emissions Schedule'!N$5/$X$35/(1-$K24))+($U$36*$R24*('VT CHS Emissions Schedule'!N$36+$O24)/$X$36))-($Q24*'VT CHS Emissions Schedule'!N$5)/(1-$K24))),0)</f>
        <v>1732991.7945521292</v>
      </c>
      <c r="BQ24" s="63">
        <f>IF(BQ$15&lt;2025+$T24,IF($B24="Natural gas",($P24*AQ24)/(1-$I24)-($Q24*'VT CHS Emissions Schedule'!O$5)/(1-$K24),IF(OR($B24="Propane",$B24="Oil"),($P24*AQ24)-($Q24*'VT CHS Emissions Schedule'!O$5)/(1-$K24),(($U$32*$R24*('VT CHS Emissions Schedule'!O$8+$N24)/$X$32)+($U$33*$R24*('VT CHS Emissions Schedule'!O$9+$M24)/$X$33)+($U$34*$R24*'VT CHS Emissions Schedule'!O$7/$X$34)/(1-$L24)+($U$35*$R24*'VT CHS Emissions Schedule'!O$5/$X$35/(1-$K24))+($U$36*$R24*('VT CHS Emissions Schedule'!O$36+$O24)/$X$36))-($Q24*'VT CHS Emissions Schedule'!O$5)/(1-$K24))),0)</f>
        <v>1732991.7945521292</v>
      </c>
      <c r="BR24" s="63">
        <f>IF(BR$15&lt;2025+$T24,IF($B24="Natural gas",($P24*AR24)/(1-$I24)-($Q24*'VT CHS Emissions Schedule'!P$5)/(1-$K24),IF(OR($B24="Propane",$B24="Oil"),($P24*AR24)-($Q24*'VT CHS Emissions Schedule'!P$5)/(1-$K24),(($U$32*$R24*('VT CHS Emissions Schedule'!P$8+$N24)/$X$32)+($U$33*$R24*('VT CHS Emissions Schedule'!P$9+$M24)/$X$33)+($U$34*$R24*'VT CHS Emissions Schedule'!P$7/$X$34)/(1-$L24)+($U$35*$R24*'VT CHS Emissions Schedule'!P$5/$X$35/(1-$K24))+($U$36*$R24*('VT CHS Emissions Schedule'!P$36+$O24)/$X$36))-($Q24*'VT CHS Emissions Schedule'!P$5)/(1-$K24))),0)</f>
        <v>1732991.7945521292</v>
      </c>
      <c r="BS24" s="63">
        <f>IF(BS$15&lt;2025+$T24,IF($B24="Natural gas",($P24*AS24)/(1-$I24)-($Q24*'VT CHS Emissions Schedule'!Q$5)/(1-$K24),IF(OR($B24="Propane",$B24="Oil"),($P24*AS24)-($Q24*'VT CHS Emissions Schedule'!Q$5)/(1-$K24),(($U$32*$R24*('VT CHS Emissions Schedule'!Q$8+$N24)/$X$32)+($U$33*$R24*('VT CHS Emissions Schedule'!Q$9+$M24)/$X$33)+($U$34*$R24*'VT CHS Emissions Schedule'!Q$7/$X$34)/(1-$L24)+($U$35*$R24*'VT CHS Emissions Schedule'!Q$5/$X$35/(1-$K24))+($U$36*$R24*('VT CHS Emissions Schedule'!Q$36+$O24)/$X$36))-($Q24*'VT CHS Emissions Schedule'!Q$5)/(1-$K24))),0)</f>
        <v>1732991.7945521292</v>
      </c>
      <c r="BT24" s="63">
        <f>IF(BT$15&lt;2025+$T24,IF($B24="Natural gas",($P24*AT24)/(1-$I24)-($Q24*'VT CHS Emissions Schedule'!R$5)/(1-$K24),IF(OR($B24="Propane",$B24="Oil"),($P24*AT24)-($Q24*'VT CHS Emissions Schedule'!R$5)/(1-$K24),(($U$32*$R24*('VT CHS Emissions Schedule'!R$8+$N24)/$X$32)+($U$33*$R24*('VT CHS Emissions Schedule'!R$9+$M24)/$X$33)+($U$34*$R24*'VT CHS Emissions Schedule'!R$7/$X$34)/(1-$L24)+($U$35*$R24*'VT CHS Emissions Schedule'!R$5/$X$35/(1-$K24))+($U$36*$R24*('VT CHS Emissions Schedule'!R$36+$O24)/$X$36))-($Q24*'VT CHS Emissions Schedule'!R$5)/(1-$K24))),0)</f>
        <v>1732991.7945521292</v>
      </c>
      <c r="BU24" s="63">
        <f>IF(BU$15&lt;2025+$T24,IF($B24="Natural gas",($P24*AU24)/(1-$I24)-($Q24*'VT CHS Emissions Schedule'!S$5)/(1-$K24),IF(OR($B24="Propane",$B24="Oil"),($P24*AU24)-($Q24*'VT CHS Emissions Schedule'!S$5)/(1-$K24),(($U$32*$R24*('VT CHS Emissions Schedule'!S$8+$N24)/$X$32)+($U$33*$R24*('VT CHS Emissions Schedule'!S$9+$M24)/$X$33)+($U$34*$R24*'VT CHS Emissions Schedule'!S$7/$X$34)/(1-$L24)+($U$35*$R24*'VT CHS Emissions Schedule'!S$5/$X$35/(1-$K24))+($U$36*$R24*('VT CHS Emissions Schedule'!S$36+$O24)/$X$36))-($Q24*'VT CHS Emissions Schedule'!S$5)/(1-$K24))),0)</f>
        <v>1732887.5559429461</v>
      </c>
      <c r="BV24" s="63">
        <f>IF(BV$15&lt;2025+$T24,IF($B24="Natural gas",($P24*AV24)/(1-$I24)-($Q24*'VT CHS Emissions Schedule'!T$5)/(1-$K24),IF(OR($B24="Propane",$B24="Oil"),($P24*AV24)-($Q24*'VT CHS Emissions Schedule'!T$5)/(1-$K24),(($U$32*$R24*('VT CHS Emissions Schedule'!T$8+$N24)/$X$32)+($U$33*$R24*('VT CHS Emissions Schedule'!T$9+$M24)/$X$33)+($U$34*$R24*'VT CHS Emissions Schedule'!T$7/$X$34)/(1-$L24)+($U$35*$R24*'VT CHS Emissions Schedule'!T$5/$X$35/(1-$K24))+($U$36*$R24*('VT CHS Emissions Schedule'!T$36+$O24)/$X$36))-($Q24*'VT CHS Emissions Schedule'!T$5)/(1-$K24))),0)</f>
        <v>0</v>
      </c>
      <c r="BW24" s="63">
        <f>IF(BW$15&lt;2025+$T24,IF($B24="Natural gas",($P24*AW24)/(1-$I24)-($Q24*'VT CHS Emissions Schedule'!U$5)/(1-$K24),IF(OR($B24="Propane",$B24="Oil"),($P24*AW24)-($Q24*'VT CHS Emissions Schedule'!U$5)/(1-$K24),(($U$32*$R24*('VT CHS Emissions Schedule'!U$8+$N24)/$X$32)+($U$33*$R24*('VT CHS Emissions Schedule'!U$9+$M24)/$X$33)+($U$34*$R24*'VT CHS Emissions Schedule'!U$7/$X$34)/(1-$L24)+($U$35*$R24*'VT CHS Emissions Schedule'!U$5/$X$35/(1-$K24))+($U$36*$R24*('VT CHS Emissions Schedule'!U$36+$O24)/$X$36))-($Q24*'VT CHS Emissions Schedule'!U$5)/(1-$K24))),0)</f>
        <v>0</v>
      </c>
      <c r="BX24" s="63">
        <f>IF(BX$15&lt;2025+$T24,IF($B24="Natural gas",($P24*AX24)/(1-$I24)-($Q24*'VT CHS Emissions Schedule'!V$5)/(1-$K24),IF(OR($B24="Propane",$B24="Oil"),($P24*AX24)-($Q24*'VT CHS Emissions Schedule'!V$5)/(1-$K24),(($U$32*$R24*('VT CHS Emissions Schedule'!V$8+$N24)/$X$32)+($U$33*$R24*('VT CHS Emissions Schedule'!V$9+$M24)/$X$33)+($U$34*$R24*'VT CHS Emissions Schedule'!V$7/$X$34)/(1-$L24)+($U$35*$R24*'VT CHS Emissions Schedule'!V$5/$X$35/(1-$K24))+($U$36*$R24*('VT CHS Emissions Schedule'!V$36+$O24)/$X$36))-($Q24*'VT CHS Emissions Schedule'!V$5)/(1-$K24))),0)</f>
        <v>0</v>
      </c>
      <c r="BY24" s="63">
        <f>IF(BY$15&lt;2025+$T24,IF($B24="Natural gas",($P24*AY24)/(1-$I24)-($Q24*'VT CHS Emissions Schedule'!W$5)/(1-$K24),IF(OR($B24="Propane",$B24="Oil"),($P24*AY24)-($Q24*'VT CHS Emissions Schedule'!W$5)/(1-$K24),(($U$32*$R24*('VT CHS Emissions Schedule'!W$8+$N24)/$X$32)+($U$33*$R24*('VT CHS Emissions Schedule'!W$9+$M24)/$X$33)+($U$34*$R24*'VT CHS Emissions Schedule'!W$7/$X$34)/(1-$L24)+($U$35*$R24*'VT CHS Emissions Schedule'!W$5/$X$35/(1-$K24))+($U$36*$R24*('VT CHS Emissions Schedule'!W$36+$O24)/$X$36))-($Q24*'VT CHS Emissions Schedule'!W$5)/(1-$K24))),0)</f>
        <v>0</v>
      </c>
      <c r="BZ24" s="63">
        <f>IF(BZ$15&lt;2025+$T24,IF($B24="Natural gas",($P24*AZ24)/(1-$I24)-($Q24*'VT CHS Emissions Schedule'!X$5)/(1-$K24),IF(OR($B24="Propane",$B24="Oil"),($P24*AZ24)-($Q24*'VT CHS Emissions Schedule'!X$5)/(1-$K24),(($U$32*$R24*('VT CHS Emissions Schedule'!X$8+$N24)/$X$32)+($U$33*$R24*('VT CHS Emissions Schedule'!X$9+$M24)/$X$33)+($U$34*$R24*'VT CHS Emissions Schedule'!X$7/$X$34)/(1-$L24)+($U$35*$R24*'VT CHS Emissions Schedule'!X$5/$X$35/(1-$K24))+($U$36*$R24*('VT CHS Emissions Schedule'!X$36+$O24)/$X$36))-($Q24*'VT CHS Emissions Schedule'!X$5)/(1-$K24))),0)</f>
        <v>0</v>
      </c>
      <c r="CA24" s="63">
        <f>IF(CA$15&lt;2025+$T24,IF($B24="Natural gas",($P24*BA24)/(1-$I24)-($Q24*'VT CHS Emissions Schedule'!Y$5)/(1-$K24),IF(OR($B24="Propane",$B24="Oil"),($P24*BA24)-($Q24*'VT CHS Emissions Schedule'!Y$5)/(1-$K24),(($U$32*$R24*('VT CHS Emissions Schedule'!Y$8+$N24)/$X$32)+($U$33*$R24*('VT CHS Emissions Schedule'!Y$9+$M24)/$X$33)+($U$34*$R24*'VT CHS Emissions Schedule'!Y$7/$X$34)/(1-$L24)+($U$35*$R24*'VT CHS Emissions Schedule'!Y$5/$X$35/(1-$K24))+($U$36*$R24*('VT CHS Emissions Schedule'!Y$36+$O24)/$X$36))-($Q24*'VT CHS Emissions Schedule'!Y$5)/(1-$K24))),0)</f>
        <v>0</v>
      </c>
      <c r="CB24" s="63">
        <f>IF(CB$15&lt;2025+$T24,IF($B24="Natural gas",($P24*BB24)/(1-$I24)-($Q24*'VT CHS Emissions Schedule'!Z$5)/(1-$K24),IF(OR($B24="Propane",$B24="Oil"),($P24*BB24)-($Q24*'VT CHS Emissions Schedule'!Z$5)/(1-$K24),(($U$32*$R24*('VT CHS Emissions Schedule'!Z$8+$N24)/$X$32)+($U$33*$R24*('VT CHS Emissions Schedule'!Z$9+$M24)/$X$33)+($U$34*$R24*'VT CHS Emissions Schedule'!Z$7/$X$34)/(1-$L24)+($U$35*$R24*'VT CHS Emissions Schedule'!Z$5/$X$35/(1-$K24))+($U$36*$R24*('VT CHS Emissions Schedule'!Z$36+$O24)/$X$36))-($Q24*'VT CHS Emissions Schedule'!Z$5)/(1-$K24))),0)</f>
        <v>0</v>
      </c>
      <c r="CC24" s="63">
        <f>IF(CC$15&lt;2025+$T24,IF($B24="Natural gas",($P24*BC24)/(1-$I24)-($Q24*'VT CHS Emissions Schedule'!AA$5)/(1-$K24),IF(OR($B24="Propane",$B24="Oil"),($P24*BC24)-($Q24*'VT CHS Emissions Schedule'!AA$5)/(1-$K24),(($U$32*$R24*('VT CHS Emissions Schedule'!AA$8+$N24)/$X$32)+($U$33*$R24*('VT CHS Emissions Schedule'!AA$9+$M24)/$X$33)+($U$34*$R24*'VT CHS Emissions Schedule'!AA$7/$X$34)/(1-$L24)+($U$35*$R24*'VT CHS Emissions Schedule'!AA$5/$X$35/(1-$K24))+($U$36*$R24*('VT CHS Emissions Schedule'!AA$36+$O24)/$X$36))-($Q24*'VT CHS Emissions Schedule'!AA$5)/(1-$K24))),0)</f>
        <v>0</v>
      </c>
      <c r="CD24" s="63">
        <f>IF(CD$15&lt;2025+$T24,IF($B24="Natural gas",($P24*BD24)/(1-$I24)-($Q24*'VT CHS Emissions Schedule'!AB$5)/(1-$K24),IF(OR($B24="Propane",$B24="Oil"),($P24*BD24)-($Q24*'VT CHS Emissions Schedule'!AB$5)/(1-$K24),(($U$32*$R24*('VT CHS Emissions Schedule'!AB$8+$N24)/$X$32)+($U$33*$R24*('VT CHS Emissions Schedule'!AB$9+$M24)/$X$33)+($U$34*$R24*'VT CHS Emissions Schedule'!AB$7/$X$34)/(1-$L24)+($U$35*$R24*'VT CHS Emissions Schedule'!AB$5/$X$35/(1-$K24))+($U$36*$R24*('VT CHS Emissions Schedule'!AB$36+$O24)/$X$36))-($Q24*'VT CHS Emissions Schedule'!AB$5)/(1-$K24))),0)</f>
        <v>0</v>
      </c>
      <c r="CE24" s="63">
        <f>IF(CE$15&lt;2025+$T24,IF($B24="Natural gas",($P24*BE24)/(1-$I24)-($Q24*'VT CHS Emissions Schedule'!AC$5)/(1-$K24),IF(OR($B24="Propane",$B24="Oil"),($P24*BE24)-($Q24*'VT CHS Emissions Schedule'!AC$5)/(1-$K24),(($U$32*$R24*('VT CHS Emissions Schedule'!AC$8+$N24)/$X$32)+($U$33*$R24*('VT CHS Emissions Schedule'!AC$9+$M24)/$X$33)+($U$34*$R24*'VT CHS Emissions Schedule'!AC$7/$X$34)/(1-$L24)+($U$35*$R24*'VT CHS Emissions Schedule'!AC$5/$X$35/(1-$K24))+($U$36*$R24*('VT CHS Emissions Schedule'!AC$36+$O24)/$X$36))-($Q24*'VT CHS Emissions Schedule'!AC$5)/(1-$K24))),0)</f>
        <v>0</v>
      </c>
      <c r="CF24" s="63">
        <f>IF(CF$15&lt;2025+$T24,BF24+($S24*'VT CHS Emissions Schedule'!D$5)/(1-$K24),0)</f>
        <v>1455512.099981497</v>
      </c>
      <c r="CG24" s="63">
        <f>IF(CG$15&lt;2025+$T24,BG24+($S24*'VT CHS Emissions Schedule'!E$5)/(1-$K24),0)</f>
        <v>1482671.4866558101</v>
      </c>
      <c r="CH24" s="63">
        <f>IF(CH$15&lt;2025+$T24,BH24+($S24*'VT CHS Emissions Schedule'!F$5)/(1-$K24),0)</f>
        <v>1509830.8733301228</v>
      </c>
      <c r="CI24" s="63">
        <f>IF(CI$15&lt;2025+$T24,BI24+($S24*'VT CHS Emissions Schedule'!G$5)/(1-$K24),0)</f>
        <v>1536990.2600044361</v>
      </c>
      <c r="CJ24" s="63">
        <f>IF(CJ$15&lt;2025+$T24,BJ24+($S24*'VT CHS Emissions Schedule'!H$5)/(1-$K24),0)</f>
        <v>1564149.6466787492</v>
      </c>
      <c r="CK24" s="63">
        <f>IF(CK$15&lt;2025+$T24,BK24+($S24*'VT CHS Emissions Schedule'!I$5)/(1-$K24),0)</f>
        <v>1589387.6787947351</v>
      </c>
      <c r="CL24" s="63">
        <f>IF(CL$15&lt;2025+$T24,BL24+($S24*'VT CHS Emissions Schedule'!J$5)/(1-$K24),0)</f>
        <v>1616547.0654690482</v>
      </c>
      <c r="CM24" s="63">
        <f>IF(CM$15&lt;2025+$T24,BM24+($S24*'VT CHS Emissions Schedule'!K$5)/(1-$K24),0)</f>
        <v>1643706.4521433611</v>
      </c>
      <c r="CN24" s="63">
        <f>IF(CN$15&lt;2025+$T24,BN24+($S24*'VT CHS Emissions Schedule'!L$5)/(1-$K24),0)</f>
        <v>1670865.8388176742</v>
      </c>
      <c r="CO24" s="63">
        <f>IF(CO$15&lt;2025+$T24,BO24+($S24*'VT CHS Emissions Schedule'!M$5)/(1-$K24),0)</f>
        <v>1698025.2254919873</v>
      </c>
      <c r="CP24" s="63">
        <f>IF(CP$15&lt;2025+$T24,BP24+($S24*'VT CHS Emissions Schedule'!N$5)/(1-$K24),0)</f>
        <v>1724859.5518254905</v>
      </c>
      <c r="CQ24" s="63">
        <f>IF(CQ$15&lt;2025+$T24,BQ24+($S24*'VT CHS Emissions Schedule'!O$5)/(1-$K24),0)</f>
        <v>1724859.5518254905</v>
      </c>
      <c r="CR24" s="63">
        <f>IF(CR$15&lt;2025+$T24,BR24+($S24*'VT CHS Emissions Schedule'!P$5)/(1-$K24),0)</f>
        <v>1724859.5518254905</v>
      </c>
      <c r="CS24" s="63">
        <f>IF(CS$15&lt;2025+$T24,BS24+($S24*'VT CHS Emissions Schedule'!Q$5)/(1-$K24),0)</f>
        <v>1724859.5518254905</v>
      </c>
      <c r="CT24" s="63">
        <f>IF(CT$15&lt;2025+$T24,BT24+($S24*'VT CHS Emissions Schedule'!R$5)/(1-$K24),0)</f>
        <v>1724859.5518254905</v>
      </c>
      <c r="CU24" s="63">
        <f>IF(CU$15&lt;2025+$T24,BU24+($S24*'VT CHS Emissions Schedule'!S$5)/(1-$K24),0)</f>
        <v>1724755.3132163074</v>
      </c>
      <c r="CV24" s="63">
        <f>IF(CV$15&lt;2025+$T24,BV24+($S24*'VT CHS Emissions Schedule'!T$5)/(1-$K24),0)</f>
        <v>0</v>
      </c>
      <c r="CW24" s="63">
        <f>IF(CW$15&lt;2025+$T24,BW24+($S24*'VT CHS Emissions Schedule'!U$5)/(1-$K24),0)</f>
        <v>0</v>
      </c>
      <c r="CX24" s="63">
        <f>IF(CX$15&lt;2025+$T24,BX24+($S24*'VT CHS Emissions Schedule'!V$5)/(1-$K24),0)</f>
        <v>0</v>
      </c>
      <c r="CY24" s="63">
        <f>IF(CY$15&lt;2025+$T24,BY24+($S24*'VT CHS Emissions Schedule'!W$5)/(1-$K24),0)</f>
        <v>0</v>
      </c>
      <c r="CZ24" s="63">
        <f>IF(CZ$15&lt;2025+$T24,BZ24+($S24*'VT CHS Emissions Schedule'!X$5)/(1-$K24),0)</f>
        <v>0</v>
      </c>
      <c r="DA24" s="63">
        <f>IF(DA$15&lt;2025+$T24,CA24+($S24*'VT CHS Emissions Schedule'!Y$5)/(1-$K24),0)</f>
        <v>0</v>
      </c>
      <c r="DB24" s="63">
        <f>IF(DB$15&lt;2025+$T24,CB24+($S24*'VT CHS Emissions Schedule'!Z$5)/(1-$K24),0)</f>
        <v>0</v>
      </c>
      <c r="DC24" s="63">
        <f>IF(DC$15&lt;2025+$T24,CC24+($S24*'VT CHS Emissions Schedule'!AA$5)/(1-$K24),0)</f>
        <v>0</v>
      </c>
      <c r="DD24" s="63">
        <f>IF(DD$15&lt;2025+$T24,CD24+($S24*'VT CHS Emissions Schedule'!AB$5)/(1-$K24),0)</f>
        <v>0</v>
      </c>
      <c r="DE24" s="63">
        <f>IF(DE$15&lt;2025+$T24,CE24+($S24*'VT CHS Emissions Schedule'!AC$5)/(1-$K24),0)</f>
        <v>0</v>
      </c>
    </row>
    <row r="25" spans="1:109" ht="15.75" x14ac:dyDescent="0.25">
      <c r="A25" s="515"/>
      <c r="B25" s="123" t="s">
        <v>8</v>
      </c>
      <c r="C25" s="63">
        <f t="shared" si="0"/>
        <v>31298029.249730155</v>
      </c>
      <c r="D25" s="63">
        <f t="shared" si="1"/>
        <v>31065827.136918854</v>
      </c>
      <c r="E25" s="220">
        <f t="shared" si="2"/>
        <v>31.298029249730156</v>
      </c>
      <c r="F25" s="110">
        <f t="shared" si="4"/>
        <v>1771571.723740492</v>
      </c>
      <c r="G25" s="63">
        <f>IF($B25="Natural gas",($P25*AF25)/(1-$I25)-($Q25*'VT CHS Emissions Schedule'!D$5)/(1-$K25),IF(OR($B25="Propane",$B25="Oil"),($P25*AF25)-($Q25*'VT CHS Emissions Schedule'!D$5)/(1-$K25),(($W$32*$R25*('VT CHS Emissions Schedule'!D$8+$N25)/$X$32)+($W$33*$R25*('VT CHS Emissions Schedule'!D$9+$M25)/$X$33)+($W$34*$R25*'VT CHS Emissions Schedule'!D$7/$X$34)/(1-$L25)+($W$35*$R25*'VT CHS Emissions Schedule'!D$5/$X$35/(1-$K25))+($W$36*$R25*('VT CHS Emissions Schedule'!D$36+$N25)/$X$36))-($Q25*'VT CHS Emissions Schedule'!D$5)/(1-$K25)))</f>
        <v>1798265.0990462361</v>
      </c>
      <c r="H25" s="63">
        <f>($S25*'VT CHS Emissions Schedule'!D$5)/(1-$K25)</f>
        <v>-26693.375305744194</v>
      </c>
      <c r="I25" s="65">
        <f>_xlfn.XLOOKUP(B25,Lookups!$A$3:$A$15,Lookups!$E$3:$E$15)</f>
        <v>0</v>
      </c>
      <c r="J25" s="64">
        <f>_xlfn.XLOOKUP(B25,Lookups!$A$3:$A$15,Lookups!$D$3:$D$15)</f>
        <v>0.32764300000000002</v>
      </c>
      <c r="K25" s="65">
        <f>Lookups!$E$6</f>
        <v>8.9499999999999996E-2</v>
      </c>
      <c r="L25" s="65">
        <f>Lookups!$E$5</f>
        <v>1.4E-2</v>
      </c>
      <c r="M25" s="64">
        <f>Lookups!$D$4</f>
        <v>0.32764300000000002</v>
      </c>
      <c r="N25" s="64">
        <f>Lookups!$D$3</f>
        <v>0.21490000000000001</v>
      </c>
      <c r="O25" s="64">
        <f>Lookups!$D$8</f>
        <v>1.3776766038113153</v>
      </c>
      <c r="P25" s="63">
        <f t="shared" si="5"/>
        <v>29256</v>
      </c>
      <c r="Q25" s="63">
        <f t="shared" si="6"/>
        <v>8772.5458334117648</v>
      </c>
      <c r="R25" s="63">
        <f t="shared" si="7"/>
        <v>24282.48</v>
      </c>
      <c r="S25" s="63">
        <f t="shared" si="8"/>
        <v>-643.50720000000001</v>
      </c>
      <c r="T25" s="67">
        <v>16</v>
      </c>
      <c r="U25" s="63">
        <v>12000</v>
      </c>
      <c r="V25" s="63">
        <v>1909</v>
      </c>
      <c r="W25" s="71">
        <v>8.5</v>
      </c>
      <c r="X25" s="71">
        <f t="shared" si="3"/>
        <v>0.83</v>
      </c>
      <c r="Y25" s="70">
        <v>15</v>
      </c>
      <c r="Z25" s="63">
        <f t="shared" si="9"/>
        <v>12000</v>
      </c>
      <c r="AA25" s="63">
        <v>240</v>
      </c>
      <c r="AB25" s="65">
        <v>6.9000000000000006E-2</v>
      </c>
      <c r="AC25" s="72">
        <v>3.4119999999999999</v>
      </c>
      <c r="AD25" s="73">
        <v>3.5999999999999999E-3</v>
      </c>
      <c r="AE25" s="74">
        <v>1.06E-3</v>
      </c>
      <c r="AF25" s="66">
        <f>IF(AF$15&lt;2025+$T25,$J25+_xlfn.XLOOKUP(_xlfn.XLOOKUP($B25,Lookups!$A$3:$A$17,Lookups!$B$3:$B$17),'VT CHS Emissions Schedule'!$A:$A,'VT CHS Emissions Schedule'!D:D),0)</f>
        <v>73.904833101663485</v>
      </c>
      <c r="AG25" s="66">
        <f>IF(AG$15&lt;2025+$T25,$J25+_xlfn.XLOOKUP(_xlfn.XLOOKUP($B25,Lookups!$A$3:$A$17,Lookups!$B$3:$B$17),'VT CHS Emissions Schedule'!$A:$A,'VT CHS Emissions Schedule'!E:E),0)</f>
        <v>73.904833101663485</v>
      </c>
      <c r="AH25" s="66">
        <f>IF(AH$15&lt;2025+$T25,$J25+_xlfn.XLOOKUP(_xlfn.XLOOKUP($B25,Lookups!$A$3:$A$17,Lookups!$B$3:$B$17),'VT CHS Emissions Schedule'!$A:$A,'VT CHS Emissions Schedule'!F:F),0)</f>
        <v>73.904833101663485</v>
      </c>
      <c r="AI25" s="66">
        <f>IF(AI$15&lt;2025+$T25,$J25+_xlfn.XLOOKUP(_xlfn.XLOOKUP($B25,Lookups!$A$3:$A$17,Lookups!$B$3:$B$17),'VT CHS Emissions Schedule'!$A:$A,'VT CHS Emissions Schedule'!G:G),0)</f>
        <v>73.904833101663485</v>
      </c>
      <c r="AJ25" s="66">
        <f>IF(AJ$15&lt;2025+$T25,$J25+_xlfn.XLOOKUP(_xlfn.XLOOKUP($B25,Lookups!$A$3:$A$17,Lookups!$B$3:$B$17),'VT CHS Emissions Schedule'!$A:$A,'VT CHS Emissions Schedule'!H:H),0)</f>
        <v>73.904833101663485</v>
      </c>
      <c r="AK25" s="66">
        <f>IF(AK$15&lt;2025+$T25,$J25+_xlfn.XLOOKUP(_xlfn.XLOOKUP($B25,Lookups!$A$3:$A$17,Lookups!$B$3:$B$17),'VT CHS Emissions Schedule'!$A:$A,'VT CHS Emissions Schedule'!I:I),0)</f>
        <v>73.534499723611702</v>
      </c>
      <c r="AL25" s="66">
        <f>IF(AL$15&lt;2025+$T25,$J25+_xlfn.XLOOKUP(_xlfn.XLOOKUP($B25,Lookups!$A$3:$A$17,Lookups!$B$3:$B$17),'VT CHS Emissions Schedule'!$A:$A,'VT CHS Emissions Schedule'!J:J),0)</f>
        <v>73.534499723611702</v>
      </c>
      <c r="AM25" s="66">
        <f>IF(AM$15&lt;2025+$T25,$J25+_xlfn.XLOOKUP(_xlfn.XLOOKUP($B25,Lookups!$A$3:$A$17,Lookups!$B$3:$B$17),'VT CHS Emissions Schedule'!$A:$A,'VT CHS Emissions Schedule'!K:K),0)</f>
        <v>73.534499723611702</v>
      </c>
      <c r="AN25" s="66">
        <f>IF(AN$15&lt;2025+$T25,$J25+_xlfn.XLOOKUP(_xlfn.XLOOKUP($B25,Lookups!$A$3:$A$17,Lookups!$B$3:$B$17),'VT CHS Emissions Schedule'!$A:$A,'VT CHS Emissions Schedule'!L:L),0)</f>
        <v>73.534499723611702</v>
      </c>
      <c r="AO25" s="66">
        <f>IF(AO$15&lt;2025+$T25,$J25+_xlfn.XLOOKUP(_xlfn.XLOOKUP($B25,Lookups!$A$3:$A$17,Lookups!$B$3:$B$17),'VT CHS Emissions Schedule'!$A:$A,'VT CHS Emissions Schedule'!M:M),0)</f>
        <v>73.534499723611702</v>
      </c>
      <c r="AP25" s="66">
        <f>IF(AP$15&lt;2025+$T25,$J25+_xlfn.XLOOKUP(_xlfn.XLOOKUP($B25,Lookups!$A$3:$A$17,Lookups!$B$3:$B$17),'VT CHS Emissions Schedule'!$A:$A,'VT CHS Emissions Schedule'!N:N),0)</f>
        <v>73.470057213134709</v>
      </c>
      <c r="AQ25" s="66">
        <f>IF(AQ$15&lt;2025+$T25,$J25+_xlfn.XLOOKUP(_xlfn.XLOOKUP($B25,Lookups!$A$3:$A$17,Lookups!$B$3:$B$17),'VT CHS Emissions Schedule'!$A:$A,'VT CHS Emissions Schedule'!O:O),0)</f>
        <v>73.470057213134709</v>
      </c>
      <c r="AR25" s="66">
        <f>IF(AR$15&lt;2025+$T25,$J25+_xlfn.XLOOKUP(_xlfn.XLOOKUP($B25,Lookups!$A$3:$A$17,Lookups!$B$3:$B$17),'VT CHS Emissions Schedule'!$A:$A,'VT CHS Emissions Schedule'!P:P),0)</f>
        <v>73.470057213134709</v>
      </c>
      <c r="AS25" s="66">
        <f>IF(AS$15&lt;2025+$T25,$J25+_xlfn.XLOOKUP(_xlfn.XLOOKUP($B25,Lookups!$A$3:$A$17,Lookups!$B$3:$B$17),'VT CHS Emissions Schedule'!$A:$A,'VT CHS Emissions Schedule'!Q:Q),0)</f>
        <v>73.470057213134709</v>
      </c>
      <c r="AT25" s="66">
        <f>IF(AT$15&lt;2025+$T25,$J25+_xlfn.XLOOKUP(_xlfn.XLOOKUP($B25,Lookups!$A$3:$A$17,Lookups!$B$3:$B$17),'VT CHS Emissions Schedule'!$A:$A,'VT CHS Emissions Schedule'!R:R),0)</f>
        <v>73.470057213134709</v>
      </c>
      <c r="AU25" s="66">
        <f>IF(AU$15&lt;2025+$T25,$J25+_xlfn.XLOOKUP(_xlfn.XLOOKUP($B25,Lookups!$A$3:$A$17,Lookups!$B$3:$B$17),'VT CHS Emissions Schedule'!$A:$A,'VT CHS Emissions Schedule'!S:S),0)</f>
        <v>73.450749829292349</v>
      </c>
      <c r="AV25" s="66">
        <f>IF(AV$15&lt;2025+$T25,$J25+_xlfn.XLOOKUP(_xlfn.XLOOKUP($B25,Lookups!$A$3:$A$17,Lookups!$B$3:$B$17),'VT CHS Emissions Schedule'!$A:$A,'VT CHS Emissions Schedule'!T:T),0)</f>
        <v>0</v>
      </c>
      <c r="AW25" s="66">
        <f>IF(AW$15&lt;2025+$T25,$J25+_xlfn.XLOOKUP(_xlfn.XLOOKUP($B25,Lookups!$A$3:$A$17,Lookups!$B$3:$B$17),'VT CHS Emissions Schedule'!$A:$A,'VT CHS Emissions Schedule'!U:U),0)</f>
        <v>0</v>
      </c>
      <c r="AX25" s="66">
        <f>IF(AX$15&lt;2025+$T25,$J25+_xlfn.XLOOKUP(_xlfn.XLOOKUP($B25,Lookups!$A$3:$A$17,Lookups!$B$3:$B$17),'VT CHS Emissions Schedule'!$A:$A,'VT CHS Emissions Schedule'!V:V),0)</f>
        <v>0</v>
      </c>
      <c r="AY25" s="66">
        <f>IF(AY$15&lt;2025+$T25,$J25+_xlfn.XLOOKUP(_xlfn.XLOOKUP($B25,Lookups!$A$3:$A$17,Lookups!$B$3:$B$17),'VT CHS Emissions Schedule'!$A:$A,'VT CHS Emissions Schedule'!W:W),0)</f>
        <v>0</v>
      </c>
      <c r="AZ25" s="66">
        <f>IF(AZ$15&lt;2025+$T25,$J25+_xlfn.XLOOKUP(_xlfn.XLOOKUP($B25,Lookups!$A$3:$A$17,Lookups!$B$3:$B$17),'VT CHS Emissions Schedule'!$A:$A,'VT CHS Emissions Schedule'!X:X),0)</f>
        <v>0</v>
      </c>
      <c r="BA25" s="66">
        <f>IF(BA$15&lt;2025+$T25,$J25+_xlfn.XLOOKUP(_xlfn.XLOOKUP($B25,Lookups!$A$3:$A$17,Lookups!$B$3:$B$17),'VT CHS Emissions Schedule'!$A:$A,'VT CHS Emissions Schedule'!Y:Y),0)</f>
        <v>0</v>
      </c>
      <c r="BB25" s="66">
        <f>IF(BB$15&lt;2025+$T25,$J25+_xlfn.XLOOKUP(_xlfn.XLOOKUP($B25,Lookups!$A$3:$A$17,Lookups!$B$3:$B$17),'VT CHS Emissions Schedule'!$A:$A,'VT CHS Emissions Schedule'!Z:Z),0)</f>
        <v>0</v>
      </c>
      <c r="BC25" s="66">
        <f>IF(BC$15&lt;2025+$T25,$J25+_xlfn.XLOOKUP(_xlfn.XLOOKUP($B25,Lookups!$A$3:$A$17,Lookups!$B$3:$B$17),'VT CHS Emissions Schedule'!$A:$A,'VT CHS Emissions Schedule'!AA:AA),0)</f>
        <v>0</v>
      </c>
      <c r="BD25" s="66">
        <f>IF(BD$15&lt;2025+$T25,$J25+_xlfn.XLOOKUP(_xlfn.XLOOKUP($B25,Lookups!$A$3:$A$17,Lookups!$B$3:$B$17),'VT CHS Emissions Schedule'!$A:$A,'VT CHS Emissions Schedule'!AB:AB),0)</f>
        <v>0</v>
      </c>
      <c r="BE25" s="66">
        <f>IF(BE$15&lt;2025+$T25,$J25+_xlfn.XLOOKUP(_xlfn.XLOOKUP($B25,Lookups!$A$3:$A$17,Lookups!$B$3:$B$17),'VT CHS Emissions Schedule'!$A:$A,'VT CHS Emissions Schedule'!AC:AC),0)</f>
        <v>0</v>
      </c>
      <c r="BF25" s="63">
        <f>IF(BF$15&lt;2025+$T25,IF($B25="Natural gas",($P25*AF25)/(1-$I25)-($Q25*'VT CHS Emissions Schedule'!D$5)/(1-$K25),IF(OR($B25="Propane",$B25="Oil"),($P25*AF25)-($Q25*'VT CHS Emissions Schedule'!D$5)/(1-$K25),(($U$32*$R25*('VT CHS Emissions Schedule'!D$8+$N25)/$X$32)+($U$33*$R25*('VT CHS Emissions Schedule'!D$9+$M25)/$X$33)+($U$34*$R25*'VT CHS Emissions Schedule'!D$7/$X$34)/(1-$L25)+($U$35*$R25*'VT CHS Emissions Schedule'!D$5/$X$35/(1-$K25))+($U$36*$R25*('VT CHS Emissions Schedule'!D$36+$O25)/$X$36))-($Q25*'VT CHS Emissions Schedule'!D$5)/(1-$K25))),0)</f>
        <v>1798265.0990462361</v>
      </c>
      <c r="BG25" s="63">
        <f>IF(BG$15&lt;2025+$T25,IF($B25="Natural gas",($P25*AG25)/(1-$I25)-($Q25*'VT CHS Emissions Schedule'!E$5)/(1-$K25),IF(OR($B25="Propane",$B25="Oil"),($P25*AG25)-($Q25*'VT CHS Emissions Schedule'!E$5)/(1-$K25),(($U$32*$R25*('VT CHS Emissions Schedule'!E$8+$N25)/$X$32)+($U$33*$R25*('VT CHS Emissions Schedule'!E$9+$M25)/$X$33)+($U$34*$R25*'VT CHS Emissions Schedule'!E$7/$X$34)/(1-$L25)+($U$35*$R25*'VT CHS Emissions Schedule'!E$5/$X$35/(1-$K25))+($U$36*$R25*('VT CHS Emissions Schedule'!E$36+$O25)/$X$36))-($Q25*'VT CHS Emissions Schedule'!E$5)/(1-$K25))),0)</f>
        <v>1823568.3724626387</v>
      </c>
      <c r="BH25" s="63">
        <f>IF(BH$15&lt;2025+$T25,IF($B25="Natural gas",($P25*AH25)/(1-$I25)-($Q25*'VT CHS Emissions Schedule'!F$5)/(1-$K25),IF(OR($B25="Propane",$B25="Oil"),($P25*AH25)-($Q25*'VT CHS Emissions Schedule'!F$5)/(1-$K25),(($U$32*$R25*('VT CHS Emissions Schedule'!F$8+$N25)/$X$32)+($U$33*$R25*('VT CHS Emissions Schedule'!F$9+$M25)/$X$33)+($U$34*$R25*'VT CHS Emissions Schedule'!F$7/$X$34)/(1-$L25)+($U$35*$R25*'VT CHS Emissions Schedule'!F$5/$X$35/(1-$K25))+($U$36*$R25*('VT CHS Emissions Schedule'!F$36+$O25)/$X$36))-($Q25*'VT CHS Emissions Schedule'!F$5)/(1-$K25))),0)</f>
        <v>1848871.6458790409</v>
      </c>
      <c r="BI25" s="63">
        <f>IF(BI$15&lt;2025+$T25,IF($B25="Natural gas",($P25*AI25)/(1-$I25)-($Q25*'VT CHS Emissions Schedule'!G$5)/(1-$K25),IF(OR($B25="Propane",$B25="Oil"),($P25*AI25)-($Q25*'VT CHS Emissions Schedule'!G$5)/(1-$K25),(($U$32*$R25*('VT CHS Emissions Schedule'!G$8+$N25)/$X$32)+($U$33*$R25*('VT CHS Emissions Schedule'!G$9+$M25)/$X$33)+($U$34*$R25*'VT CHS Emissions Schedule'!G$7/$X$34)/(1-$L25)+($U$35*$R25*'VT CHS Emissions Schedule'!G$5/$X$35/(1-$K25))+($U$36*$R25*('VT CHS Emissions Schedule'!G$36+$O25)/$X$36))-($Q25*'VT CHS Emissions Schedule'!G$5)/(1-$K25))),0)</f>
        <v>1874174.9192954437</v>
      </c>
      <c r="BJ25" s="63">
        <f>IF(BJ$15&lt;2025+$T25,IF($B25="Natural gas",($P25*AJ25)/(1-$I25)-($Q25*'VT CHS Emissions Schedule'!H$5)/(1-$K25),IF(OR($B25="Propane",$B25="Oil"),($P25*AJ25)-($Q25*'VT CHS Emissions Schedule'!H$5)/(1-$K25),(($U$32*$R25*('VT CHS Emissions Schedule'!H$8+$N25)/$X$32)+($U$33*$R25*('VT CHS Emissions Schedule'!H$9+$M25)/$X$33)+($U$34*$R25*'VT CHS Emissions Schedule'!H$7/$X$34)/(1-$L25)+($U$35*$R25*'VT CHS Emissions Schedule'!H$5/$X$35/(1-$K25))+($U$36*$R25*('VT CHS Emissions Schedule'!H$36+$O25)/$X$36))-($Q25*'VT CHS Emissions Schedule'!H$5)/(1-$K25))),0)</f>
        <v>1899478.1927118462</v>
      </c>
      <c r="BK25" s="63">
        <f>IF(BK$15&lt;2025+$T25,IF($B25="Natural gas",($P25*AK25)/(1-$I25)-($Q25*'VT CHS Emissions Schedule'!I$5)/(1-$K25),IF(OR($B25="Propane",$B25="Oil"),($P25*AK25)-($Q25*'VT CHS Emissions Schedule'!I$5)/(1-$K25),(($U$32*$R25*('VT CHS Emissions Schedule'!I$8+$N25)/$X$32)+($U$33*$R25*('VT CHS Emissions Schedule'!I$9+$M25)/$X$33)+($U$34*$R25*'VT CHS Emissions Schedule'!I$7/$X$34)/(1-$L25)+($U$35*$R25*'VT CHS Emissions Schedule'!I$5/$X$35/(1-$K25))+($U$36*$R25*('VT CHS Emissions Schedule'!I$36+$O25)/$X$36))-($Q25*'VT CHS Emissions Schedule'!I$5)/(1-$K25))),0)</f>
        <v>1913946.9928199658</v>
      </c>
      <c r="BL25" s="63">
        <f>IF(BL$15&lt;2025+$T25,IF($B25="Natural gas",($P25*AL25)/(1-$I25)-($Q25*'VT CHS Emissions Schedule'!J$5)/(1-$K25),IF(OR($B25="Propane",$B25="Oil"),($P25*AL25)-($Q25*'VT CHS Emissions Schedule'!J$5)/(1-$K25),(($U$32*$R25*('VT CHS Emissions Schedule'!J$8+$N25)/$X$32)+($U$33*$R25*('VT CHS Emissions Schedule'!J$9+$M25)/$X$33)+($U$34*$R25*'VT CHS Emissions Schedule'!J$7/$X$34)/(1-$L25)+($U$35*$R25*'VT CHS Emissions Schedule'!J$5/$X$35/(1-$K25))+($U$36*$R25*('VT CHS Emissions Schedule'!J$36+$O25)/$X$36))-($Q25*'VT CHS Emissions Schedule'!J$5)/(1-$K25))),0)</f>
        <v>1939250.2662363683</v>
      </c>
      <c r="BM25" s="63">
        <f>IF(BM$15&lt;2025+$T25,IF($B25="Natural gas",($P25*AM25)/(1-$I25)-($Q25*'VT CHS Emissions Schedule'!K$5)/(1-$K25),IF(OR($B25="Propane",$B25="Oil"),($P25*AM25)-($Q25*'VT CHS Emissions Schedule'!K$5)/(1-$K25),(($U$32*$R25*('VT CHS Emissions Schedule'!K$8+$N25)/$X$32)+($U$33*$R25*('VT CHS Emissions Schedule'!K$9+$M25)/$X$33)+($U$34*$R25*'VT CHS Emissions Schedule'!K$7/$X$34)/(1-$L25)+($U$35*$R25*'VT CHS Emissions Schedule'!K$5/$X$35/(1-$K25))+($U$36*$R25*('VT CHS Emissions Schedule'!K$36+$O25)/$X$36))-($Q25*'VT CHS Emissions Schedule'!K$5)/(1-$K25))),0)</f>
        <v>1964553.5396527706</v>
      </c>
      <c r="BN25" s="63">
        <f>IF(BN$15&lt;2025+$T25,IF($B25="Natural gas",($P25*AN25)/(1-$I25)-($Q25*'VT CHS Emissions Schedule'!L$5)/(1-$K25),IF(OR($B25="Propane",$B25="Oil"),($P25*AN25)-($Q25*'VT CHS Emissions Schedule'!L$5)/(1-$K25),(($U$32*$R25*('VT CHS Emissions Schedule'!L$8+$N25)/$X$32)+($U$33*$R25*('VT CHS Emissions Schedule'!L$9+$M25)/$X$33)+($U$34*$R25*'VT CHS Emissions Schedule'!L$7/$X$34)/(1-$L25)+($U$35*$R25*'VT CHS Emissions Schedule'!L$5/$X$35/(1-$K25))+($U$36*$R25*('VT CHS Emissions Schedule'!L$36+$O25)/$X$36))-($Q25*'VT CHS Emissions Schedule'!L$5)/(1-$K25))),0)</f>
        <v>1989856.8130691731</v>
      </c>
      <c r="BO25" s="63">
        <f>IF(BO$15&lt;2025+$T25,IF($B25="Natural gas",($P25*AO25)/(1-$I25)-($Q25*'VT CHS Emissions Schedule'!M$5)/(1-$K25),IF(OR($B25="Propane",$B25="Oil"),($P25*AO25)-($Q25*'VT CHS Emissions Schedule'!M$5)/(1-$K25),(($U$32*$R25*('VT CHS Emissions Schedule'!M$8+$N25)/$X$32)+($U$33*$R25*('VT CHS Emissions Schedule'!M$9+$M25)/$X$33)+($U$34*$R25*'VT CHS Emissions Schedule'!M$7/$X$34)/(1-$L25)+($U$35*$R25*'VT CHS Emissions Schedule'!M$5/$X$35/(1-$K25))+($U$36*$R25*('VT CHS Emissions Schedule'!M$36+$O25)/$X$36))-($Q25*'VT CHS Emissions Schedule'!M$5)/(1-$K25))),0)</f>
        <v>2015160.0864855759</v>
      </c>
      <c r="BP25" s="63">
        <f>IF(BP$15&lt;2025+$T25,IF($B25="Natural gas",($P25*AP25)/(1-$I25)-($Q25*'VT CHS Emissions Schedule'!N$5)/(1-$K25),IF(OR($B25="Propane",$B25="Oil"),($P25*AP25)-($Q25*'VT CHS Emissions Schedule'!N$5)/(1-$K25),(($U$32*$R25*('VT CHS Emissions Schedule'!N$8+$N25)/$X$32)+($U$33*$R25*('VT CHS Emissions Schedule'!N$9+$M25)/$X$33)+($U$34*$R25*'VT CHS Emissions Schedule'!N$7/$X$34)/(1-$L25)+($U$35*$R25*'VT CHS Emissions Schedule'!N$5/$X$35/(1-$K25))+($U$36*$R25*('VT CHS Emissions Schedule'!N$36+$O25)/$X$36))-($Q25*'VT CHS Emissions Schedule'!N$5)/(1-$K25))),0)</f>
        <v>2038578.0298154633</v>
      </c>
      <c r="BQ25" s="63">
        <f>IF(BQ$15&lt;2025+$T25,IF($B25="Natural gas",($P25*AQ25)/(1-$I25)-($Q25*'VT CHS Emissions Schedule'!O$5)/(1-$K25),IF(OR($B25="Propane",$B25="Oil"),($P25*AQ25)-($Q25*'VT CHS Emissions Schedule'!O$5)/(1-$K25),(($U$32*$R25*('VT CHS Emissions Schedule'!O$8+$N25)/$X$32)+($U$33*$R25*('VT CHS Emissions Schedule'!O$9+$M25)/$X$33)+($U$34*$R25*'VT CHS Emissions Schedule'!O$7/$X$34)/(1-$L25)+($U$35*$R25*'VT CHS Emissions Schedule'!O$5/$X$35/(1-$K25))+($U$36*$R25*('VT CHS Emissions Schedule'!O$36+$O25)/$X$36))-($Q25*'VT CHS Emissions Schedule'!O$5)/(1-$K25))),0)</f>
        <v>2038578.0298154633</v>
      </c>
      <c r="BR25" s="63">
        <f>IF(BR$15&lt;2025+$T25,IF($B25="Natural gas",($P25*AR25)/(1-$I25)-($Q25*'VT CHS Emissions Schedule'!P$5)/(1-$K25),IF(OR($B25="Propane",$B25="Oil"),($P25*AR25)-($Q25*'VT CHS Emissions Schedule'!P$5)/(1-$K25),(($U$32*$R25*('VT CHS Emissions Schedule'!P$8+$N25)/$X$32)+($U$33*$R25*('VT CHS Emissions Schedule'!P$9+$M25)/$X$33)+($U$34*$R25*'VT CHS Emissions Schedule'!P$7/$X$34)/(1-$L25)+($U$35*$R25*'VT CHS Emissions Schedule'!P$5/$X$35/(1-$K25))+($U$36*$R25*('VT CHS Emissions Schedule'!P$36+$O25)/$X$36))-($Q25*'VT CHS Emissions Schedule'!P$5)/(1-$K25))),0)</f>
        <v>2038578.0298154633</v>
      </c>
      <c r="BS25" s="63">
        <f>IF(BS$15&lt;2025+$T25,IF($B25="Natural gas",($P25*AS25)/(1-$I25)-($Q25*'VT CHS Emissions Schedule'!Q$5)/(1-$K25),IF(OR($B25="Propane",$B25="Oil"),($P25*AS25)-($Q25*'VT CHS Emissions Schedule'!Q$5)/(1-$K25),(($U$32*$R25*('VT CHS Emissions Schedule'!Q$8+$N25)/$X$32)+($U$33*$R25*('VT CHS Emissions Schedule'!Q$9+$M25)/$X$33)+($U$34*$R25*'VT CHS Emissions Schedule'!Q$7/$X$34)/(1-$L25)+($U$35*$R25*'VT CHS Emissions Schedule'!Q$5/$X$35/(1-$K25))+($U$36*$R25*('VT CHS Emissions Schedule'!Q$36+$O25)/$X$36))-($Q25*'VT CHS Emissions Schedule'!Q$5)/(1-$K25))),0)</f>
        <v>2038578.0298154633</v>
      </c>
      <c r="BT25" s="63">
        <f>IF(BT$15&lt;2025+$T25,IF($B25="Natural gas",($P25*AT25)/(1-$I25)-($Q25*'VT CHS Emissions Schedule'!R$5)/(1-$K25),IF(OR($B25="Propane",$B25="Oil"),($P25*AT25)-($Q25*'VT CHS Emissions Schedule'!R$5)/(1-$K25),(($U$32*$R25*('VT CHS Emissions Schedule'!R$8+$N25)/$X$32)+($U$33*$R25*('VT CHS Emissions Schedule'!R$9+$M25)/$X$33)+($U$34*$R25*'VT CHS Emissions Schedule'!R$7/$X$34)/(1-$L25)+($U$35*$R25*'VT CHS Emissions Schedule'!R$5/$X$35/(1-$K25))+($U$36*$R25*('VT CHS Emissions Schedule'!R$36+$O25)/$X$36))-($Q25*'VT CHS Emissions Schedule'!R$5)/(1-$K25))),0)</f>
        <v>2038578.0298154633</v>
      </c>
      <c r="BU25" s="63">
        <f>IF(BU$15&lt;2025+$T25,IF($B25="Natural gas",($P25*AU25)/(1-$I25)-($Q25*'VT CHS Emissions Schedule'!S$5)/(1-$K25),IF(OR($B25="Propane",$B25="Oil"),($P25*AU25)-($Q25*'VT CHS Emissions Schedule'!S$5)/(1-$K25),(($U$32*$R25*('VT CHS Emissions Schedule'!S$8+$N25)/$X$32)+($U$33*$R25*('VT CHS Emissions Schedule'!S$9+$M25)/$X$33)+($U$34*$R25*'VT CHS Emissions Schedule'!S$7/$X$34)/(1-$L25)+($U$35*$R25*'VT CHS Emissions Schedule'!S$5/$X$35/(1-$K25))+($U$36*$R25*('VT CHS Emissions Schedule'!S$36+$O25)/$X$36))-($Q25*'VT CHS Emissions Schedule'!S$5)/(1-$K25))),0)</f>
        <v>2038013.1729937713</v>
      </c>
      <c r="BV25" s="63">
        <f>IF(BV$15&lt;2025+$T25,IF($B25="Natural gas",($P25*AV25)/(1-$I25)-($Q25*'VT CHS Emissions Schedule'!T$5)/(1-$K25),IF(OR($B25="Propane",$B25="Oil"),($P25*AV25)-($Q25*'VT CHS Emissions Schedule'!T$5)/(1-$K25),(($U$32*$R25*('VT CHS Emissions Schedule'!T$8+$N25)/$X$32)+($U$33*$R25*('VT CHS Emissions Schedule'!T$9+$M25)/$X$33)+($U$34*$R25*'VT CHS Emissions Schedule'!T$7/$X$34)/(1-$L25)+($U$35*$R25*'VT CHS Emissions Schedule'!T$5/$X$35/(1-$K25))+($U$36*$R25*('VT CHS Emissions Schedule'!T$36+$O25)/$X$36))-($Q25*'VT CHS Emissions Schedule'!T$5)/(1-$K25))),0)</f>
        <v>0</v>
      </c>
      <c r="BW25" s="63">
        <f>IF(BW$15&lt;2025+$T25,IF($B25="Natural gas",($P25*AW25)/(1-$I25)-($Q25*'VT CHS Emissions Schedule'!U$5)/(1-$K25),IF(OR($B25="Propane",$B25="Oil"),($P25*AW25)-($Q25*'VT CHS Emissions Schedule'!U$5)/(1-$K25),(($U$32*$R25*('VT CHS Emissions Schedule'!U$8+$N25)/$X$32)+($U$33*$R25*('VT CHS Emissions Schedule'!U$9+$M25)/$X$33)+($U$34*$R25*'VT CHS Emissions Schedule'!U$7/$X$34)/(1-$L25)+($U$35*$R25*'VT CHS Emissions Schedule'!U$5/$X$35/(1-$K25))+($U$36*$R25*('VT CHS Emissions Schedule'!U$36+$O25)/$X$36))-($Q25*'VT CHS Emissions Schedule'!U$5)/(1-$K25))),0)</f>
        <v>0</v>
      </c>
      <c r="BX25" s="63">
        <f>IF(BX$15&lt;2025+$T25,IF($B25="Natural gas",($P25*AX25)/(1-$I25)-($Q25*'VT CHS Emissions Schedule'!V$5)/(1-$K25),IF(OR($B25="Propane",$B25="Oil"),($P25*AX25)-($Q25*'VT CHS Emissions Schedule'!V$5)/(1-$K25),(($U$32*$R25*('VT CHS Emissions Schedule'!V$8+$N25)/$X$32)+($U$33*$R25*('VT CHS Emissions Schedule'!V$9+$M25)/$X$33)+($U$34*$R25*'VT CHS Emissions Schedule'!V$7/$X$34)/(1-$L25)+($U$35*$R25*'VT CHS Emissions Schedule'!V$5/$X$35/(1-$K25))+($U$36*$R25*('VT CHS Emissions Schedule'!V$36+$O25)/$X$36))-($Q25*'VT CHS Emissions Schedule'!V$5)/(1-$K25))),0)</f>
        <v>0</v>
      </c>
      <c r="BY25" s="63">
        <f>IF(BY$15&lt;2025+$T25,IF($B25="Natural gas",($P25*AY25)/(1-$I25)-($Q25*'VT CHS Emissions Schedule'!W$5)/(1-$K25),IF(OR($B25="Propane",$B25="Oil"),($P25*AY25)-($Q25*'VT CHS Emissions Schedule'!W$5)/(1-$K25),(($U$32*$R25*('VT CHS Emissions Schedule'!W$8+$N25)/$X$32)+($U$33*$R25*('VT CHS Emissions Schedule'!W$9+$M25)/$X$33)+($U$34*$R25*'VT CHS Emissions Schedule'!W$7/$X$34)/(1-$L25)+($U$35*$R25*'VT CHS Emissions Schedule'!W$5/$X$35/(1-$K25))+($U$36*$R25*('VT CHS Emissions Schedule'!W$36+$O25)/$X$36))-($Q25*'VT CHS Emissions Schedule'!W$5)/(1-$K25))),0)</f>
        <v>0</v>
      </c>
      <c r="BZ25" s="63">
        <f>IF(BZ$15&lt;2025+$T25,IF($B25="Natural gas",($P25*AZ25)/(1-$I25)-($Q25*'VT CHS Emissions Schedule'!X$5)/(1-$K25),IF(OR($B25="Propane",$B25="Oil"),($P25*AZ25)-($Q25*'VT CHS Emissions Schedule'!X$5)/(1-$K25),(($U$32*$R25*('VT CHS Emissions Schedule'!X$8+$N25)/$X$32)+($U$33*$R25*('VT CHS Emissions Schedule'!X$9+$M25)/$X$33)+($U$34*$R25*'VT CHS Emissions Schedule'!X$7/$X$34)/(1-$L25)+($U$35*$R25*'VT CHS Emissions Schedule'!X$5/$X$35/(1-$K25))+($U$36*$R25*('VT CHS Emissions Schedule'!X$36+$O25)/$X$36))-($Q25*'VT CHS Emissions Schedule'!X$5)/(1-$K25))),0)</f>
        <v>0</v>
      </c>
      <c r="CA25" s="63">
        <f>IF(CA$15&lt;2025+$T25,IF($B25="Natural gas",($P25*BA25)/(1-$I25)-($Q25*'VT CHS Emissions Schedule'!Y$5)/(1-$K25),IF(OR($B25="Propane",$B25="Oil"),($P25*BA25)-($Q25*'VT CHS Emissions Schedule'!Y$5)/(1-$K25),(($U$32*$R25*('VT CHS Emissions Schedule'!Y$8+$N25)/$X$32)+($U$33*$R25*('VT CHS Emissions Schedule'!Y$9+$M25)/$X$33)+($U$34*$R25*'VT CHS Emissions Schedule'!Y$7/$X$34)/(1-$L25)+($U$35*$R25*'VT CHS Emissions Schedule'!Y$5/$X$35/(1-$K25))+($U$36*$R25*('VT CHS Emissions Schedule'!Y$36+$O25)/$X$36))-($Q25*'VT CHS Emissions Schedule'!Y$5)/(1-$K25))),0)</f>
        <v>0</v>
      </c>
      <c r="CB25" s="63">
        <f>IF(CB$15&lt;2025+$T25,IF($B25="Natural gas",($P25*BB25)/(1-$I25)-($Q25*'VT CHS Emissions Schedule'!Z$5)/(1-$K25),IF(OR($B25="Propane",$B25="Oil"),($P25*BB25)-($Q25*'VT CHS Emissions Schedule'!Z$5)/(1-$K25),(($U$32*$R25*('VT CHS Emissions Schedule'!Z$8+$N25)/$X$32)+($U$33*$R25*('VT CHS Emissions Schedule'!Z$9+$M25)/$X$33)+($U$34*$R25*'VT CHS Emissions Schedule'!Z$7/$X$34)/(1-$L25)+($U$35*$R25*'VT CHS Emissions Schedule'!Z$5/$X$35/(1-$K25))+($U$36*$R25*('VT CHS Emissions Schedule'!Z$36+$O25)/$X$36))-($Q25*'VT CHS Emissions Schedule'!Z$5)/(1-$K25))),0)</f>
        <v>0</v>
      </c>
      <c r="CC25" s="63">
        <f>IF(CC$15&lt;2025+$T25,IF($B25="Natural gas",($P25*BC25)/(1-$I25)-($Q25*'VT CHS Emissions Schedule'!AA$5)/(1-$K25),IF(OR($B25="Propane",$B25="Oil"),($P25*BC25)-($Q25*'VT CHS Emissions Schedule'!AA$5)/(1-$K25),(($U$32*$R25*('VT CHS Emissions Schedule'!AA$8+$N25)/$X$32)+($U$33*$R25*('VT CHS Emissions Schedule'!AA$9+$M25)/$X$33)+($U$34*$R25*'VT CHS Emissions Schedule'!AA$7/$X$34)/(1-$L25)+($U$35*$R25*'VT CHS Emissions Schedule'!AA$5/$X$35/(1-$K25))+($U$36*$R25*('VT CHS Emissions Schedule'!AA$36+$O25)/$X$36))-($Q25*'VT CHS Emissions Schedule'!AA$5)/(1-$K25))),0)</f>
        <v>0</v>
      </c>
      <c r="CD25" s="63">
        <f>IF(CD$15&lt;2025+$T25,IF($B25="Natural gas",($P25*BD25)/(1-$I25)-($Q25*'VT CHS Emissions Schedule'!AB$5)/(1-$K25),IF(OR($B25="Propane",$B25="Oil"),($P25*BD25)-($Q25*'VT CHS Emissions Schedule'!AB$5)/(1-$K25),(($U$32*$R25*('VT CHS Emissions Schedule'!AB$8+$N25)/$X$32)+($U$33*$R25*('VT CHS Emissions Schedule'!AB$9+$M25)/$X$33)+($U$34*$R25*'VT CHS Emissions Schedule'!AB$7/$X$34)/(1-$L25)+($U$35*$R25*'VT CHS Emissions Schedule'!AB$5/$X$35/(1-$K25))+($U$36*$R25*('VT CHS Emissions Schedule'!AB$36+$O25)/$X$36))-($Q25*'VT CHS Emissions Schedule'!AB$5)/(1-$K25))),0)</f>
        <v>0</v>
      </c>
      <c r="CE25" s="63">
        <f>IF(CE$15&lt;2025+$T25,IF($B25="Natural gas",($P25*BE25)/(1-$I25)-($Q25*'VT CHS Emissions Schedule'!AC$5)/(1-$K25),IF(OR($B25="Propane",$B25="Oil"),($P25*BE25)-($Q25*'VT CHS Emissions Schedule'!AC$5)/(1-$K25),(($U$32*$R25*('VT CHS Emissions Schedule'!AC$8+$N25)/$X$32)+($U$33*$R25*('VT CHS Emissions Schedule'!AC$9+$M25)/$X$33)+($U$34*$R25*'VT CHS Emissions Schedule'!AC$7/$X$34)/(1-$L25)+($U$35*$R25*'VT CHS Emissions Schedule'!AC$5/$X$35/(1-$K25))+($U$36*$R25*('VT CHS Emissions Schedule'!AC$36+$O25)/$X$36))-($Q25*'VT CHS Emissions Schedule'!AC$5)/(1-$K25))),0)</f>
        <v>0</v>
      </c>
      <c r="CF25" s="63">
        <f>IF(CF$15&lt;2025+$T25,BF25+($S25*'VT CHS Emissions Schedule'!D$5)/(1-$K25),0)</f>
        <v>1771571.723740492</v>
      </c>
      <c r="CG25" s="63">
        <f>IF(CG$15&lt;2025+$T25,BG25+($S25*'VT CHS Emissions Schedule'!E$5)/(1-$K25),0)</f>
        <v>1798731.1104148051</v>
      </c>
      <c r="CH25" s="63">
        <f>IF(CH$15&lt;2025+$T25,BH25+($S25*'VT CHS Emissions Schedule'!F$5)/(1-$K25),0)</f>
        <v>1825890.4970891178</v>
      </c>
      <c r="CI25" s="63">
        <f>IF(CI$15&lt;2025+$T25,BI25+($S25*'VT CHS Emissions Schedule'!G$5)/(1-$K25),0)</f>
        <v>1853049.8837634311</v>
      </c>
      <c r="CJ25" s="63">
        <f>IF(CJ$15&lt;2025+$T25,BJ25+($S25*'VT CHS Emissions Schedule'!H$5)/(1-$K25),0)</f>
        <v>1880209.2704377442</v>
      </c>
      <c r="CK25" s="63">
        <f>IF(CK$15&lt;2025+$T25,BK25+($S25*'VT CHS Emissions Schedule'!I$5)/(1-$K25),0)</f>
        <v>1896534.1838037744</v>
      </c>
      <c r="CL25" s="63">
        <f>IF(CL$15&lt;2025+$T25,BL25+($S25*'VT CHS Emissions Schedule'!J$5)/(1-$K25),0)</f>
        <v>1923693.5704780875</v>
      </c>
      <c r="CM25" s="63">
        <f>IF(CM$15&lt;2025+$T25,BM25+($S25*'VT CHS Emissions Schedule'!K$5)/(1-$K25),0)</f>
        <v>1950852.9571524004</v>
      </c>
      <c r="CN25" s="63">
        <f>IF(CN$15&lt;2025+$T25,BN25+($S25*'VT CHS Emissions Schedule'!L$5)/(1-$K25),0)</f>
        <v>1978012.3438267135</v>
      </c>
      <c r="CO25" s="63">
        <f>IF(CO$15&lt;2025+$T25,BO25+($S25*'VT CHS Emissions Schedule'!M$5)/(1-$K25),0)</f>
        <v>2005171.7305010266</v>
      </c>
      <c r="CP25" s="63">
        <f>IF(CP$15&lt;2025+$T25,BP25+($S25*'VT CHS Emissions Schedule'!N$5)/(1-$K25),0)</f>
        <v>2030445.7870888247</v>
      </c>
      <c r="CQ25" s="63">
        <f>IF(CQ$15&lt;2025+$T25,BQ25+($S25*'VT CHS Emissions Schedule'!O$5)/(1-$K25),0)</f>
        <v>2030445.7870888247</v>
      </c>
      <c r="CR25" s="63">
        <f>IF(CR$15&lt;2025+$T25,BR25+($S25*'VT CHS Emissions Schedule'!P$5)/(1-$K25),0)</f>
        <v>2030445.7870888247</v>
      </c>
      <c r="CS25" s="63">
        <f>IF(CS$15&lt;2025+$T25,BS25+($S25*'VT CHS Emissions Schedule'!Q$5)/(1-$K25),0)</f>
        <v>2030445.7870888247</v>
      </c>
      <c r="CT25" s="63">
        <f>IF(CT$15&lt;2025+$T25,BT25+($S25*'VT CHS Emissions Schedule'!R$5)/(1-$K25),0)</f>
        <v>2030445.7870888247</v>
      </c>
      <c r="CU25" s="63">
        <f>IF(CU$15&lt;2025+$T25,BU25+($S25*'VT CHS Emissions Schedule'!S$5)/(1-$K25),0)</f>
        <v>2029880.9302671326</v>
      </c>
      <c r="CV25" s="63">
        <f>IF(CV$15&lt;2025+$T25,BV25+($S25*'VT CHS Emissions Schedule'!T$5)/(1-$K25),0)</f>
        <v>0</v>
      </c>
      <c r="CW25" s="63">
        <f>IF(CW$15&lt;2025+$T25,BW25+($S25*'VT CHS Emissions Schedule'!U$5)/(1-$K25),0)</f>
        <v>0</v>
      </c>
      <c r="CX25" s="63">
        <f>IF(CX$15&lt;2025+$T25,BX25+($S25*'VT CHS Emissions Schedule'!V$5)/(1-$K25),0)</f>
        <v>0</v>
      </c>
      <c r="CY25" s="63">
        <f>IF(CY$15&lt;2025+$T25,BY25+($S25*'VT CHS Emissions Schedule'!W$5)/(1-$K25),0)</f>
        <v>0</v>
      </c>
      <c r="CZ25" s="63">
        <f>IF(CZ$15&lt;2025+$T25,BZ25+($S25*'VT CHS Emissions Schedule'!X$5)/(1-$K25),0)</f>
        <v>0</v>
      </c>
      <c r="DA25" s="63">
        <f>IF(DA$15&lt;2025+$T25,CA25+($S25*'VT CHS Emissions Schedule'!Y$5)/(1-$K25),0)</f>
        <v>0</v>
      </c>
      <c r="DB25" s="63">
        <f>IF(DB$15&lt;2025+$T25,CB25+($S25*'VT CHS Emissions Schedule'!Z$5)/(1-$K25),0)</f>
        <v>0</v>
      </c>
      <c r="DC25" s="63">
        <f>IF(DC$15&lt;2025+$T25,CC25+($S25*'VT CHS Emissions Schedule'!AA$5)/(1-$K25),0)</f>
        <v>0</v>
      </c>
      <c r="DD25" s="63">
        <f>IF(DD$15&lt;2025+$T25,CD25+($S25*'VT CHS Emissions Schedule'!AB$5)/(1-$K25),0)</f>
        <v>0</v>
      </c>
      <c r="DE25" s="63">
        <f>IF(DE$15&lt;2025+$T25,CE25+($S25*'VT CHS Emissions Schedule'!AC$5)/(1-$K25),0)</f>
        <v>0</v>
      </c>
    </row>
    <row r="26" spans="1:109" ht="15.75" x14ac:dyDescent="0.25">
      <c r="A26" s="515"/>
      <c r="B26" s="123" t="s">
        <v>10</v>
      </c>
      <c r="C26" s="63">
        <f t="shared" si="0"/>
        <v>35350121.427828655</v>
      </c>
      <c r="D26" s="63">
        <f t="shared" si="1"/>
        <v>35117919.31501738</v>
      </c>
      <c r="E26" s="220">
        <f t="shared" si="2"/>
        <v>35.350121427828654</v>
      </c>
      <c r="F26" s="110">
        <f t="shared" si="4"/>
        <v>2028287.4710697467</v>
      </c>
      <c r="G26" s="63">
        <f>IF($B26="Natural gas",($P26*AF26)/(1-$I26)-($Q26*'VT CHS Emissions Schedule'!D$5)/(1-$K26),IF(OR($B26="Propane",$B26="Oil"),($P26*AF26)-($Q26*'VT CHS Emissions Schedule'!D$5)/(1-$K26),(($W$32*$R26*('VT CHS Emissions Schedule'!D$8+$N26)/$X$32)+($W$33*$R26*('VT CHS Emissions Schedule'!D$9+$M26)/$X$33)+($W$34*$R26*'VT CHS Emissions Schedule'!D$7/$X$34)/(1-$L26)+($W$35*$R26*'VT CHS Emissions Schedule'!D$5/$X$35/(1-$K26))+($W$36*$R26*('VT CHS Emissions Schedule'!D$36+$N26)/$X$36))-($Q26*'VT CHS Emissions Schedule'!D$5)/(1-$K26)))</f>
        <v>2054980.8463754908</v>
      </c>
      <c r="H26" s="63">
        <f>($S26*'VT CHS Emissions Schedule'!D$5)/(1-$K26)</f>
        <v>-26693.375305744194</v>
      </c>
      <c r="I26" s="65">
        <f>_xlfn.XLOOKUP(B26,Lookups!$A$3:$A$15,Lookups!$E$3:$E$15)</f>
        <v>0</v>
      </c>
      <c r="J26" s="64">
        <f>_xlfn.XLOOKUP(B26,Lookups!$A$3:$A$15,Lookups!$D$3:$D$15)</f>
        <v>0.21490000000000001</v>
      </c>
      <c r="K26" s="65">
        <f>Lookups!$E$6</f>
        <v>8.9499999999999996E-2</v>
      </c>
      <c r="L26" s="65">
        <f>Lookups!$E$5</f>
        <v>1.4E-2</v>
      </c>
      <c r="M26" s="64">
        <f>Lookups!$D$4</f>
        <v>0.32764300000000002</v>
      </c>
      <c r="N26" s="64">
        <f>Lookups!$D$3</f>
        <v>0.21490000000000001</v>
      </c>
      <c r="O26" s="64">
        <f>Lookups!$D$8</f>
        <v>1.3776766038113153</v>
      </c>
      <c r="P26" s="63">
        <f t="shared" si="5"/>
        <v>28907.714285714286</v>
      </c>
      <c r="Q26" s="63">
        <f t="shared" si="6"/>
        <v>8772.5458334117648</v>
      </c>
      <c r="R26" s="63">
        <f t="shared" si="7"/>
        <v>24282.48</v>
      </c>
      <c r="S26" s="63">
        <f t="shared" si="8"/>
        <v>-643.50720000000001</v>
      </c>
      <c r="T26" s="67">
        <v>16</v>
      </c>
      <c r="U26" s="63">
        <v>12000</v>
      </c>
      <c r="V26" s="63">
        <v>1909</v>
      </c>
      <c r="W26" s="71">
        <v>8.5</v>
      </c>
      <c r="X26" s="71">
        <f t="shared" si="3"/>
        <v>0.84</v>
      </c>
      <c r="Y26" s="70">
        <v>15</v>
      </c>
      <c r="Z26" s="63">
        <f t="shared" si="9"/>
        <v>12000</v>
      </c>
      <c r="AA26" s="63">
        <v>240</v>
      </c>
      <c r="AB26" s="65">
        <v>6.9000000000000006E-2</v>
      </c>
      <c r="AC26" s="72">
        <v>3.4119999999999999</v>
      </c>
      <c r="AD26" s="73">
        <v>3.5999999999999999E-3</v>
      </c>
      <c r="AE26" s="74">
        <v>1.06E-3</v>
      </c>
      <c r="AF26" s="66">
        <f>IF(AF$15&lt;2025+$T26,$J26+_xlfn.XLOOKUP(_xlfn.XLOOKUP($B26,Lookups!$A$3:$A$17,Lookups!$B$3:$B$17),'VT CHS Emissions Schedule'!$A:$A,'VT CHS Emissions Schedule'!D:D),0)</f>
        <v>83.675780127206039</v>
      </c>
      <c r="AG26" s="66">
        <f>IF(AG$15&lt;2025+$T26,$J26+_xlfn.XLOOKUP(_xlfn.XLOOKUP($B26,Lookups!$A$3:$A$17,Lookups!$B$3:$B$17),'VT CHS Emissions Schedule'!$A:$A,'VT CHS Emissions Schedule'!E:E),0)</f>
        <v>83.675780127206039</v>
      </c>
      <c r="AH26" s="66">
        <f>IF(AH$15&lt;2025+$T26,$J26+_xlfn.XLOOKUP(_xlfn.XLOOKUP($B26,Lookups!$A$3:$A$17,Lookups!$B$3:$B$17),'VT CHS Emissions Schedule'!$A:$A,'VT CHS Emissions Schedule'!F:F),0)</f>
        <v>83.675780127206039</v>
      </c>
      <c r="AI26" s="66">
        <f>IF(AI$15&lt;2025+$T26,$J26+_xlfn.XLOOKUP(_xlfn.XLOOKUP($B26,Lookups!$A$3:$A$17,Lookups!$B$3:$B$17),'VT CHS Emissions Schedule'!$A:$A,'VT CHS Emissions Schedule'!G:G),0)</f>
        <v>83.675780127206039</v>
      </c>
      <c r="AJ26" s="66">
        <f>IF(AJ$15&lt;2025+$T26,$J26+_xlfn.XLOOKUP(_xlfn.XLOOKUP($B26,Lookups!$A$3:$A$17,Lookups!$B$3:$B$17),'VT CHS Emissions Schedule'!$A:$A,'VT CHS Emissions Schedule'!H:H),0)</f>
        <v>83.675780127206039</v>
      </c>
      <c r="AK26" s="66">
        <f>IF(AK$15&lt;2025+$T26,$J26+_xlfn.XLOOKUP(_xlfn.XLOOKUP($B26,Lookups!$A$3:$A$17,Lookups!$B$3:$B$17),'VT CHS Emissions Schedule'!$A:$A,'VT CHS Emissions Schedule'!I:I),0)</f>
        <v>83.14068089442506</v>
      </c>
      <c r="AL26" s="66">
        <f>IF(AL$15&lt;2025+$T26,$J26+_xlfn.XLOOKUP(_xlfn.XLOOKUP($B26,Lookups!$A$3:$A$17,Lookups!$B$3:$B$17),'VT CHS Emissions Schedule'!$A:$A,'VT CHS Emissions Schedule'!J:J),0)</f>
        <v>83.14068089442506</v>
      </c>
      <c r="AM26" s="66">
        <f>IF(AM$15&lt;2025+$T26,$J26+_xlfn.XLOOKUP(_xlfn.XLOOKUP($B26,Lookups!$A$3:$A$17,Lookups!$B$3:$B$17),'VT CHS Emissions Schedule'!$A:$A,'VT CHS Emissions Schedule'!K:K),0)</f>
        <v>83.14068089442506</v>
      </c>
      <c r="AN26" s="66">
        <f>IF(AN$15&lt;2025+$T26,$J26+_xlfn.XLOOKUP(_xlfn.XLOOKUP($B26,Lookups!$A$3:$A$17,Lookups!$B$3:$B$17),'VT CHS Emissions Schedule'!$A:$A,'VT CHS Emissions Schedule'!L:L),0)</f>
        <v>83.14068089442506</v>
      </c>
      <c r="AO26" s="66">
        <f>IF(AO$15&lt;2025+$T26,$J26+_xlfn.XLOOKUP(_xlfn.XLOOKUP($B26,Lookups!$A$3:$A$17,Lookups!$B$3:$B$17),'VT CHS Emissions Schedule'!$A:$A,'VT CHS Emissions Schedule'!M:M),0)</f>
        <v>83.14068089442506</v>
      </c>
      <c r="AP26" s="66">
        <f>IF(AP$15&lt;2025+$T26,$J26+_xlfn.XLOOKUP(_xlfn.XLOOKUP($B26,Lookups!$A$3:$A$17,Lookups!$B$3:$B$17),'VT CHS Emissions Schedule'!$A:$A,'VT CHS Emissions Schedule'!N:N),0)</f>
        <v>83.051578312022372</v>
      </c>
      <c r="AQ26" s="66">
        <f>IF(AQ$15&lt;2025+$T26,$J26+_xlfn.XLOOKUP(_xlfn.XLOOKUP($B26,Lookups!$A$3:$A$17,Lookups!$B$3:$B$17),'VT CHS Emissions Schedule'!$A:$A,'VT CHS Emissions Schedule'!O:O),0)</f>
        <v>83.051578312022372</v>
      </c>
      <c r="AR26" s="66">
        <f>IF(AR$15&lt;2025+$T26,$J26+_xlfn.XLOOKUP(_xlfn.XLOOKUP($B26,Lookups!$A$3:$A$17,Lookups!$B$3:$B$17),'VT CHS Emissions Schedule'!$A:$A,'VT CHS Emissions Schedule'!P:P),0)</f>
        <v>83.051578312022372</v>
      </c>
      <c r="AS26" s="66">
        <f>IF(AS$15&lt;2025+$T26,$J26+_xlfn.XLOOKUP(_xlfn.XLOOKUP($B26,Lookups!$A$3:$A$17,Lookups!$B$3:$B$17),'VT CHS Emissions Schedule'!$A:$A,'VT CHS Emissions Schedule'!Q:Q),0)</f>
        <v>83.051578312022372</v>
      </c>
      <c r="AT26" s="66">
        <f>IF(AT$15&lt;2025+$T26,$J26+_xlfn.XLOOKUP(_xlfn.XLOOKUP($B26,Lookups!$A$3:$A$17,Lookups!$B$3:$B$17),'VT CHS Emissions Schedule'!$A:$A,'VT CHS Emissions Schedule'!R:R),0)</f>
        <v>83.051578312022372</v>
      </c>
      <c r="AU26" s="66">
        <f>IF(AU$15&lt;2025+$T26,$J26+_xlfn.XLOOKUP(_xlfn.XLOOKUP($B26,Lookups!$A$3:$A$17,Lookups!$B$3:$B$17),'VT CHS Emissions Schedule'!$A:$A,'VT CHS Emissions Schedule'!S:S),0)</f>
        <v>83.023632213100427</v>
      </c>
      <c r="AV26" s="66">
        <f>IF(AV$15&lt;2025+$T26,$J26+_xlfn.XLOOKUP(_xlfn.XLOOKUP($B26,Lookups!$A$3:$A$17,Lookups!$B$3:$B$17),'VT CHS Emissions Schedule'!$A:$A,'VT CHS Emissions Schedule'!T:T),0)</f>
        <v>0</v>
      </c>
      <c r="AW26" s="66">
        <f>IF(AW$15&lt;2025+$T26,$J26+_xlfn.XLOOKUP(_xlfn.XLOOKUP($B26,Lookups!$A$3:$A$17,Lookups!$B$3:$B$17),'VT CHS Emissions Schedule'!$A:$A,'VT CHS Emissions Schedule'!U:U),0)</f>
        <v>0</v>
      </c>
      <c r="AX26" s="66">
        <f>IF(AX$15&lt;2025+$T26,$J26+_xlfn.XLOOKUP(_xlfn.XLOOKUP($B26,Lookups!$A$3:$A$17,Lookups!$B$3:$B$17),'VT CHS Emissions Schedule'!$A:$A,'VT CHS Emissions Schedule'!V:V),0)</f>
        <v>0</v>
      </c>
      <c r="AY26" s="66">
        <f>IF(AY$15&lt;2025+$T26,$J26+_xlfn.XLOOKUP(_xlfn.XLOOKUP($B26,Lookups!$A$3:$A$17,Lookups!$B$3:$B$17),'VT CHS Emissions Schedule'!$A:$A,'VT CHS Emissions Schedule'!W:W),0)</f>
        <v>0</v>
      </c>
      <c r="AZ26" s="66">
        <f>IF(AZ$15&lt;2025+$T26,$J26+_xlfn.XLOOKUP(_xlfn.XLOOKUP($B26,Lookups!$A$3:$A$17,Lookups!$B$3:$B$17),'VT CHS Emissions Schedule'!$A:$A,'VT CHS Emissions Schedule'!X:X),0)</f>
        <v>0</v>
      </c>
      <c r="BA26" s="66">
        <f>IF(BA$15&lt;2025+$T26,$J26+_xlfn.XLOOKUP(_xlfn.XLOOKUP($B26,Lookups!$A$3:$A$17,Lookups!$B$3:$B$17),'VT CHS Emissions Schedule'!$A:$A,'VT CHS Emissions Schedule'!Y:Y),0)</f>
        <v>0</v>
      </c>
      <c r="BB26" s="66">
        <f>IF(BB$15&lt;2025+$T26,$J26+_xlfn.XLOOKUP(_xlfn.XLOOKUP($B26,Lookups!$A$3:$A$17,Lookups!$B$3:$B$17),'VT CHS Emissions Schedule'!$A:$A,'VT CHS Emissions Schedule'!Z:Z),0)</f>
        <v>0</v>
      </c>
      <c r="BC26" s="66">
        <f>IF(BC$15&lt;2025+$T26,$J26+_xlfn.XLOOKUP(_xlfn.XLOOKUP($B26,Lookups!$A$3:$A$17,Lookups!$B$3:$B$17),'VT CHS Emissions Schedule'!$A:$A,'VT CHS Emissions Schedule'!AA:AA),0)</f>
        <v>0</v>
      </c>
      <c r="BD26" s="66">
        <f>IF(BD$15&lt;2025+$T26,$J26+_xlfn.XLOOKUP(_xlfn.XLOOKUP($B26,Lookups!$A$3:$A$17,Lookups!$B$3:$B$17),'VT CHS Emissions Schedule'!$A:$A,'VT CHS Emissions Schedule'!AB:AB),0)</f>
        <v>0</v>
      </c>
      <c r="BE26" s="66">
        <f>IF(BE$15&lt;2025+$T26,$J26+_xlfn.XLOOKUP(_xlfn.XLOOKUP($B26,Lookups!$A$3:$A$17,Lookups!$B$3:$B$17),'VT CHS Emissions Schedule'!$A:$A,'VT CHS Emissions Schedule'!AC:AC),0)</f>
        <v>0</v>
      </c>
      <c r="BF26" s="63">
        <f>IF(BF$15&lt;2025+$T26,IF($B26="Natural gas",($P26*AF26)/(1-$I26)-($Q26*'VT CHS Emissions Schedule'!D$5)/(1-$K26),IF(OR($B26="Propane",$B26="Oil"),($P26*AF26)-($Q26*'VT CHS Emissions Schedule'!D$5)/(1-$K26),(($U$32*$R26*('VT CHS Emissions Schedule'!D$8+$N26)/$X$32)+($U$33*$R26*('VT CHS Emissions Schedule'!D$9+$M26)/$X$33)+($U$34*$R26*'VT CHS Emissions Schedule'!D$7/$X$34)/(1-$L26)+($U$35*$R26*'VT CHS Emissions Schedule'!D$5/$X$35/(1-$K26))+($U$36*$R26*('VT CHS Emissions Schedule'!D$36+$O26)/$X$36))-($Q26*'VT CHS Emissions Schedule'!D$5)/(1-$K26))),0)</f>
        <v>2054980.8463754908</v>
      </c>
      <c r="BG26" s="63">
        <f>IF(BG$15&lt;2025+$T26,IF($B26="Natural gas",($P26*AG26)/(1-$I26)-($Q26*'VT CHS Emissions Schedule'!E$5)/(1-$K26),IF(OR($B26="Propane",$B26="Oil"),($P26*AG26)-($Q26*'VT CHS Emissions Schedule'!E$5)/(1-$K26),(($U$32*$R26*('VT CHS Emissions Schedule'!E$8+$N26)/$X$32)+($U$33*$R26*('VT CHS Emissions Schedule'!E$9+$M26)/$X$33)+($U$34*$R26*'VT CHS Emissions Schedule'!E$7/$X$34)/(1-$L26)+($U$35*$R26*'VT CHS Emissions Schedule'!E$5/$X$35/(1-$K26))+($U$36*$R26*('VT CHS Emissions Schedule'!E$36+$O26)/$X$36))-($Q26*'VT CHS Emissions Schedule'!E$5)/(1-$K26))),0)</f>
        <v>2080284.1197918933</v>
      </c>
      <c r="BH26" s="63">
        <f>IF(BH$15&lt;2025+$T26,IF($B26="Natural gas",($P26*AH26)/(1-$I26)-($Q26*'VT CHS Emissions Schedule'!F$5)/(1-$K26),IF(OR($B26="Propane",$B26="Oil"),($P26*AH26)-($Q26*'VT CHS Emissions Schedule'!F$5)/(1-$K26),(($U$32*$R26*('VT CHS Emissions Schedule'!F$8+$N26)/$X$32)+($U$33*$R26*('VT CHS Emissions Schedule'!F$9+$M26)/$X$33)+($U$34*$R26*'VT CHS Emissions Schedule'!F$7/$X$34)/(1-$L26)+($U$35*$R26*'VT CHS Emissions Schedule'!F$5/$X$35/(1-$K26))+($U$36*$R26*('VT CHS Emissions Schedule'!F$36+$O26)/$X$36))-($Q26*'VT CHS Emissions Schedule'!F$5)/(1-$K26))),0)</f>
        <v>2105587.3932082956</v>
      </c>
      <c r="BI26" s="63">
        <f>IF(BI$15&lt;2025+$T26,IF($B26="Natural gas",($P26*AI26)/(1-$I26)-($Q26*'VT CHS Emissions Schedule'!G$5)/(1-$K26),IF(OR($B26="Propane",$B26="Oil"),($P26*AI26)-($Q26*'VT CHS Emissions Schedule'!G$5)/(1-$K26),(($U$32*$R26*('VT CHS Emissions Schedule'!G$8+$N26)/$X$32)+($U$33*$R26*('VT CHS Emissions Schedule'!G$9+$M26)/$X$33)+($U$34*$R26*'VT CHS Emissions Schedule'!G$7/$X$34)/(1-$L26)+($U$35*$R26*'VT CHS Emissions Schedule'!G$5/$X$35/(1-$K26))+($U$36*$R26*('VT CHS Emissions Schedule'!G$36+$O26)/$X$36))-($Q26*'VT CHS Emissions Schedule'!G$5)/(1-$K26))),0)</f>
        <v>2130890.6666246983</v>
      </c>
      <c r="BJ26" s="63">
        <f>IF(BJ$15&lt;2025+$T26,IF($B26="Natural gas",($P26*AJ26)/(1-$I26)-($Q26*'VT CHS Emissions Schedule'!H$5)/(1-$K26),IF(OR($B26="Propane",$B26="Oil"),($P26*AJ26)-($Q26*'VT CHS Emissions Schedule'!H$5)/(1-$K26),(($U$32*$R26*('VT CHS Emissions Schedule'!H$8+$N26)/$X$32)+($U$33*$R26*('VT CHS Emissions Schedule'!H$9+$M26)/$X$33)+($U$34*$R26*'VT CHS Emissions Schedule'!H$7/$X$34)/(1-$L26)+($U$35*$R26*'VT CHS Emissions Schedule'!H$5/$X$35/(1-$K26))+($U$36*$R26*('VT CHS Emissions Schedule'!H$36+$O26)/$X$36))-($Q26*'VT CHS Emissions Schedule'!H$5)/(1-$K26))),0)</f>
        <v>2156193.9400411006</v>
      </c>
      <c r="BK26" s="63">
        <f>IF(BK$15&lt;2025+$T26,IF($B26="Natural gas",($P26*AK26)/(1-$I26)-($Q26*'VT CHS Emissions Schedule'!I$5)/(1-$K26),IF(OR($B26="Propane",$B26="Oil"),($P26*AK26)-($Q26*'VT CHS Emissions Schedule'!I$5)/(1-$K26),(($U$32*$R26*('VT CHS Emissions Schedule'!I$8+$N26)/$X$32)+($U$33*$R26*('VT CHS Emissions Schedule'!I$9+$M26)/$X$33)+($U$34*$R26*'VT CHS Emissions Schedule'!I$7/$X$34)/(1-$L26)+($U$35*$R26*'VT CHS Emissions Schedule'!I$5/$X$35/(1-$K26))+($U$36*$R26*('VT CHS Emissions Schedule'!I$36+$O26)/$X$36))-($Q26*'VT CHS Emissions Schedule'!I$5)/(1-$K26))),0)</f>
        <v>2166028.7177217659</v>
      </c>
      <c r="BL26" s="63">
        <f>IF(BL$15&lt;2025+$T26,IF($B26="Natural gas",($P26*AL26)/(1-$I26)-($Q26*'VT CHS Emissions Schedule'!J$5)/(1-$K26),IF(OR($B26="Propane",$B26="Oil"),($P26*AL26)-($Q26*'VT CHS Emissions Schedule'!J$5)/(1-$K26),(($U$32*$R26*('VT CHS Emissions Schedule'!J$8+$N26)/$X$32)+($U$33*$R26*('VT CHS Emissions Schedule'!J$9+$M26)/$X$33)+($U$34*$R26*'VT CHS Emissions Schedule'!J$7/$X$34)/(1-$L26)+($U$35*$R26*'VT CHS Emissions Schedule'!J$5/$X$35/(1-$K26))+($U$36*$R26*('VT CHS Emissions Schedule'!J$36+$O26)/$X$36))-($Q26*'VT CHS Emissions Schedule'!J$5)/(1-$K26))),0)</f>
        <v>2191331.9911381681</v>
      </c>
      <c r="BM26" s="63">
        <f>IF(BM$15&lt;2025+$T26,IF($B26="Natural gas",($P26*AM26)/(1-$I26)-($Q26*'VT CHS Emissions Schedule'!K$5)/(1-$K26),IF(OR($B26="Propane",$B26="Oil"),($P26*AM26)-($Q26*'VT CHS Emissions Schedule'!K$5)/(1-$K26),(($U$32*$R26*('VT CHS Emissions Schedule'!K$8+$N26)/$X$32)+($U$33*$R26*('VT CHS Emissions Schedule'!K$9+$M26)/$X$33)+($U$34*$R26*'VT CHS Emissions Schedule'!K$7/$X$34)/(1-$L26)+($U$35*$R26*'VT CHS Emissions Schedule'!K$5/$X$35/(1-$K26))+($U$36*$R26*('VT CHS Emissions Schedule'!K$36+$O26)/$X$36))-($Q26*'VT CHS Emissions Schedule'!K$5)/(1-$K26))),0)</f>
        <v>2216635.2645545709</v>
      </c>
      <c r="BN26" s="63">
        <f>IF(BN$15&lt;2025+$T26,IF($B26="Natural gas",($P26*AN26)/(1-$I26)-($Q26*'VT CHS Emissions Schedule'!L$5)/(1-$K26),IF(OR($B26="Propane",$B26="Oil"),($P26*AN26)-($Q26*'VT CHS Emissions Schedule'!L$5)/(1-$K26),(($U$32*$R26*('VT CHS Emissions Schedule'!L$8+$N26)/$X$32)+($U$33*$R26*('VT CHS Emissions Schedule'!L$9+$M26)/$X$33)+($U$34*$R26*'VT CHS Emissions Schedule'!L$7/$X$34)/(1-$L26)+($U$35*$R26*'VT CHS Emissions Schedule'!L$5/$X$35/(1-$K26))+($U$36*$R26*('VT CHS Emissions Schedule'!L$36+$O26)/$X$36))-($Q26*'VT CHS Emissions Schedule'!L$5)/(1-$K26))),0)</f>
        <v>2241938.5379709732</v>
      </c>
      <c r="BO26" s="63">
        <f>IF(BO$15&lt;2025+$T26,IF($B26="Natural gas",($P26*AO26)/(1-$I26)-($Q26*'VT CHS Emissions Schedule'!M$5)/(1-$K26),IF(OR($B26="Propane",$B26="Oil"),($P26*AO26)-($Q26*'VT CHS Emissions Schedule'!M$5)/(1-$K26),(($U$32*$R26*('VT CHS Emissions Schedule'!M$8+$N26)/$X$32)+($U$33*$R26*('VT CHS Emissions Schedule'!M$9+$M26)/$X$33)+($U$34*$R26*'VT CHS Emissions Schedule'!M$7/$X$34)/(1-$L26)+($U$35*$R26*'VT CHS Emissions Schedule'!M$5/$X$35/(1-$K26))+($U$36*$R26*('VT CHS Emissions Schedule'!M$36+$O26)/$X$36))-($Q26*'VT CHS Emissions Schedule'!M$5)/(1-$K26))),0)</f>
        <v>2267241.8113873759</v>
      </c>
      <c r="BP26" s="63">
        <f>IF(BP$15&lt;2025+$T26,IF($B26="Natural gas",($P26*AP26)/(1-$I26)-($Q26*'VT CHS Emissions Schedule'!N$5)/(1-$K26),IF(OR($B26="Propane",$B26="Oil"),($P26*AP26)-($Q26*'VT CHS Emissions Schedule'!N$5)/(1-$K26),(($U$32*$R26*('VT CHS Emissions Schedule'!N$8+$N26)/$X$32)+($U$33*$R26*('VT CHS Emissions Schedule'!N$9+$M26)/$X$33)+($U$34*$R26*'VT CHS Emissions Schedule'!N$7/$X$34)/(1-$L26)+($U$35*$R26*'VT CHS Emissions Schedule'!N$5/$X$35/(1-$K26))+($U$36*$R26*('VT CHS Emissions Schedule'!N$36+$O26)/$X$36))-($Q26*'VT CHS Emissions Schedule'!N$5)/(1-$K26))),0)</f>
        <v>2289969.3328095619</v>
      </c>
      <c r="BQ26" s="63">
        <f>IF(BQ$15&lt;2025+$T26,IF($B26="Natural gas",($P26*AQ26)/(1-$I26)-($Q26*'VT CHS Emissions Schedule'!O$5)/(1-$K26),IF(OR($B26="Propane",$B26="Oil"),($P26*AQ26)-($Q26*'VT CHS Emissions Schedule'!O$5)/(1-$K26),(($U$32*$R26*('VT CHS Emissions Schedule'!O$8+$N26)/$X$32)+($U$33*$R26*('VT CHS Emissions Schedule'!O$9+$M26)/$X$33)+($U$34*$R26*'VT CHS Emissions Schedule'!O$7/$X$34)/(1-$L26)+($U$35*$R26*'VT CHS Emissions Schedule'!O$5/$X$35/(1-$K26))+($U$36*$R26*('VT CHS Emissions Schedule'!O$36+$O26)/$X$36))-($Q26*'VT CHS Emissions Schedule'!O$5)/(1-$K26))),0)</f>
        <v>2289969.3328095619</v>
      </c>
      <c r="BR26" s="63">
        <f>IF(BR$15&lt;2025+$T26,IF($B26="Natural gas",($P26*AR26)/(1-$I26)-($Q26*'VT CHS Emissions Schedule'!P$5)/(1-$K26),IF(OR($B26="Propane",$B26="Oil"),($P26*AR26)-($Q26*'VT CHS Emissions Schedule'!P$5)/(1-$K26),(($U$32*$R26*('VT CHS Emissions Schedule'!P$8+$N26)/$X$32)+($U$33*$R26*('VT CHS Emissions Schedule'!P$9+$M26)/$X$33)+($U$34*$R26*'VT CHS Emissions Schedule'!P$7/$X$34)/(1-$L26)+($U$35*$R26*'VT CHS Emissions Schedule'!P$5/$X$35/(1-$K26))+($U$36*$R26*('VT CHS Emissions Schedule'!P$36+$O26)/$X$36))-($Q26*'VT CHS Emissions Schedule'!P$5)/(1-$K26))),0)</f>
        <v>2289969.3328095619</v>
      </c>
      <c r="BS26" s="63">
        <f>IF(BS$15&lt;2025+$T26,IF($B26="Natural gas",($P26*AS26)/(1-$I26)-($Q26*'VT CHS Emissions Schedule'!Q$5)/(1-$K26),IF(OR($B26="Propane",$B26="Oil"),($P26*AS26)-($Q26*'VT CHS Emissions Schedule'!Q$5)/(1-$K26),(($U$32*$R26*('VT CHS Emissions Schedule'!Q$8+$N26)/$X$32)+($U$33*$R26*('VT CHS Emissions Schedule'!Q$9+$M26)/$X$33)+($U$34*$R26*'VT CHS Emissions Schedule'!Q$7/$X$34)/(1-$L26)+($U$35*$R26*'VT CHS Emissions Schedule'!Q$5/$X$35/(1-$K26))+($U$36*$R26*('VT CHS Emissions Schedule'!Q$36+$O26)/$X$36))-($Q26*'VT CHS Emissions Schedule'!Q$5)/(1-$K26))),0)</f>
        <v>2289969.3328095619</v>
      </c>
      <c r="BT26" s="63">
        <f>IF(BT$15&lt;2025+$T26,IF($B26="Natural gas",($P26*AT26)/(1-$I26)-($Q26*'VT CHS Emissions Schedule'!R$5)/(1-$K26),IF(OR($B26="Propane",$B26="Oil"),($P26*AT26)-($Q26*'VT CHS Emissions Schedule'!R$5)/(1-$K26),(($U$32*$R26*('VT CHS Emissions Schedule'!R$8+$N26)/$X$32)+($U$33*$R26*('VT CHS Emissions Schedule'!R$9+$M26)/$X$33)+($U$34*$R26*'VT CHS Emissions Schedule'!R$7/$X$34)/(1-$L26)+($U$35*$R26*'VT CHS Emissions Schedule'!R$5/$X$35/(1-$K26))+($U$36*$R26*('VT CHS Emissions Schedule'!R$36+$O26)/$X$36))-($Q26*'VT CHS Emissions Schedule'!R$5)/(1-$K26))),0)</f>
        <v>2289969.3328095619</v>
      </c>
      <c r="BU26" s="63">
        <f>IF(BU$15&lt;2025+$T26,IF($B26="Natural gas",($P26*AU26)/(1-$I26)-($Q26*'VT CHS Emissions Schedule'!S$5)/(1-$K26),IF(OR($B26="Propane",$B26="Oil"),($P26*AU26)-($Q26*'VT CHS Emissions Schedule'!S$5)/(1-$K26),(($U$32*$R26*('VT CHS Emissions Schedule'!S$8+$N26)/$X$32)+($U$33*$R26*('VT CHS Emissions Schedule'!S$9+$M26)/$X$33)+($U$34*$R26*'VT CHS Emissions Schedule'!S$7/$X$34)/(1-$L26)+($U$35*$R26*'VT CHS Emissions Schedule'!S$5/$X$35/(1-$K26))+($U$36*$R26*('VT CHS Emissions Schedule'!S$36+$O26)/$X$36))-($Q26*'VT CHS Emissions Schedule'!S$5)/(1-$K26))),0)</f>
        <v>2289161.474966526</v>
      </c>
      <c r="BV26" s="63">
        <f>IF(BV$15&lt;2025+$T26,IF($B26="Natural gas",($P26*AV26)/(1-$I26)-($Q26*'VT CHS Emissions Schedule'!T$5)/(1-$K26),IF(OR($B26="Propane",$B26="Oil"),($P26*AV26)-($Q26*'VT CHS Emissions Schedule'!T$5)/(1-$K26),(($U$32*$R26*('VT CHS Emissions Schedule'!T$8+$N26)/$X$32)+($U$33*$R26*('VT CHS Emissions Schedule'!T$9+$M26)/$X$33)+($U$34*$R26*'VT CHS Emissions Schedule'!T$7/$X$34)/(1-$L26)+($U$35*$R26*'VT CHS Emissions Schedule'!T$5/$X$35/(1-$K26))+($U$36*$R26*('VT CHS Emissions Schedule'!T$36+$O26)/$X$36))-($Q26*'VT CHS Emissions Schedule'!T$5)/(1-$K26))),0)</f>
        <v>0</v>
      </c>
      <c r="BW26" s="63">
        <f>IF(BW$15&lt;2025+$T26,IF($B26="Natural gas",($P26*AW26)/(1-$I26)-($Q26*'VT CHS Emissions Schedule'!U$5)/(1-$K26),IF(OR($B26="Propane",$B26="Oil"),($P26*AW26)-($Q26*'VT CHS Emissions Schedule'!U$5)/(1-$K26),(($U$32*$R26*('VT CHS Emissions Schedule'!U$8+$N26)/$X$32)+($U$33*$R26*('VT CHS Emissions Schedule'!U$9+$M26)/$X$33)+($U$34*$R26*'VT CHS Emissions Schedule'!U$7/$X$34)/(1-$L26)+($U$35*$R26*'VT CHS Emissions Schedule'!U$5/$X$35/(1-$K26))+($U$36*$R26*('VT CHS Emissions Schedule'!U$36+$O26)/$X$36))-($Q26*'VT CHS Emissions Schedule'!U$5)/(1-$K26))),0)</f>
        <v>0</v>
      </c>
      <c r="BX26" s="63">
        <f>IF(BX$15&lt;2025+$T26,IF($B26="Natural gas",($P26*AX26)/(1-$I26)-($Q26*'VT CHS Emissions Schedule'!V$5)/(1-$K26),IF(OR($B26="Propane",$B26="Oil"),($P26*AX26)-($Q26*'VT CHS Emissions Schedule'!V$5)/(1-$K26),(($U$32*$R26*('VT CHS Emissions Schedule'!V$8+$N26)/$X$32)+($U$33*$R26*('VT CHS Emissions Schedule'!V$9+$M26)/$X$33)+($U$34*$R26*'VT CHS Emissions Schedule'!V$7/$X$34)/(1-$L26)+($U$35*$R26*'VT CHS Emissions Schedule'!V$5/$X$35/(1-$K26))+($U$36*$R26*('VT CHS Emissions Schedule'!V$36+$O26)/$X$36))-($Q26*'VT CHS Emissions Schedule'!V$5)/(1-$K26))),0)</f>
        <v>0</v>
      </c>
      <c r="BY26" s="63">
        <f>IF(BY$15&lt;2025+$T26,IF($B26="Natural gas",($P26*AY26)/(1-$I26)-($Q26*'VT CHS Emissions Schedule'!W$5)/(1-$K26),IF(OR($B26="Propane",$B26="Oil"),($P26*AY26)-($Q26*'VT CHS Emissions Schedule'!W$5)/(1-$K26),(($U$32*$R26*('VT CHS Emissions Schedule'!W$8+$N26)/$X$32)+($U$33*$R26*('VT CHS Emissions Schedule'!W$9+$M26)/$X$33)+($U$34*$R26*'VT CHS Emissions Schedule'!W$7/$X$34)/(1-$L26)+($U$35*$R26*'VT CHS Emissions Schedule'!W$5/$X$35/(1-$K26))+($U$36*$R26*('VT CHS Emissions Schedule'!W$36+$O26)/$X$36))-($Q26*'VT CHS Emissions Schedule'!W$5)/(1-$K26))),0)</f>
        <v>0</v>
      </c>
      <c r="BZ26" s="63">
        <f>IF(BZ$15&lt;2025+$T26,IF($B26="Natural gas",($P26*AZ26)/(1-$I26)-($Q26*'VT CHS Emissions Schedule'!X$5)/(1-$K26),IF(OR($B26="Propane",$B26="Oil"),($P26*AZ26)-($Q26*'VT CHS Emissions Schedule'!X$5)/(1-$K26),(($U$32*$R26*('VT CHS Emissions Schedule'!X$8+$N26)/$X$32)+($U$33*$R26*('VT CHS Emissions Schedule'!X$9+$M26)/$X$33)+($U$34*$R26*'VT CHS Emissions Schedule'!X$7/$X$34)/(1-$L26)+($U$35*$R26*'VT CHS Emissions Schedule'!X$5/$X$35/(1-$K26))+($U$36*$R26*('VT CHS Emissions Schedule'!X$36+$O26)/$X$36))-($Q26*'VT CHS Emissions Schedule'!X$5)/(1-$K26))),0)</f>
        <v>0</v>
      </c>
      <c r="CA26" s="63">
        <f>IF(CA$15&lt;2025+$T26,IF($B26="Natural gas",($P26*BA26)/(1-$I26)-($Q26*'VT CHS Emissions Schedule'!Y$5)/(1-$K26),IF(OR($B26="Propane",$B26="Oil"),($P26*BA26)-($Q26*'VT CHS Emissions Schedule'!Y$5)/(1-$K26),(($U$32*$R26*('VT CHS Emissions Schedule'!Y$8+$N26)/$X$32)+($U$33*$R26*('VT CHS Emissions Schedule'!Y$9+$M26)/$X$33)+($U$34*$R26*'VT CHS Emissions Schedule'!Y$7/$X$34)/(1-$L26)+($U$35*$R26*'VT CHS Emissions Schedule'!Y$5/$X$35/(1-$K26))+($U$36*$R26*('VT CHS Emissions Schedule'!Y$36+$O26)/$X$36))-($Q26*'VT CHS Emissions Schedule'!Y$5)/(1-$K26))),0)</f>
        <v>0</v>
      </c>
      <c r="CB26" s="63">
        <f>IF(CB$15&lt;2025+$T26,IF($B26="Natural gas",($P26*BB26)/(1-$I26)-($Q26*'VT CHS Emissions Schedule'!Z$5)/(1-$K26),IF(OR($B26="Propane",$B26="Oil"),($P26*BB26)-($Q26*'VT CHS Emissions Schedule'!Z$5)/(1-$K26),(($U$32*$R26*('VT CHS Emissions Schedule'!Z$8+$N26)/$X$32)+($U$33*$R26*('VT CHS Emissions Schedule'!Z$9+$M26)/$X$33)+($U$34*$R26*'VT CHS Emissions Schedule'!Z$7/$X$34)/(1-$L26)+($U$35*$R26*'VT CHS Emissions Schedule'!Z$5/$X$35/(1-$K26))+($U$36*$R26*('VT CHS Emissions Schedule'!Z$36+$O26)/$X$36))-($Q26*'VT CHS Emissions Schedule'!Z$5)/(1-$K26))),0)</f>
        <v>0</v>
      </c>
      <c r="CC26" s="63">
        <f>IF(CC$15&lt;2025+$T26,IF($B26="Natural gas",($P26*BC26)/(1-$I26)-($Q26*'VT CHS Emissions Schedule'!AA$5)/(1-$K26),IF(OR($B26="Propane",$B26="Oil"),($P26*BC26)-($Q26*'VT CHS Emissions Schedule'!AA$5)/(1-$K26),(($U$32*$R26*('VT CHS Emissions Schedule'!AA$8+$N26)/$X$32)+($U$33*$R26*('VT CHS Emissions Schedule'!AA$9+$M26)/$X$33)+($U$34*$R26*'VT CHS Emissions Schedule'!AA$7/$X$34)/(1-$L26)+($U$35*$R26*'VT CHS Emissions Schedule'!AA$5/$X$35/(1-$K26))+($U$36*$R26*('VT CHS Emissions Schedule'!AA$36+$O26)/$X$36))-($Q26*'VT CHS Emissions Schedule'!AA$5)/(1-$K26))),0)</f>
        <v>0</v>
      </c>
      <c r="CD26" s="63">
        <f>IF(CD$15&lt;2025+$T26,IF($B26="Natural gas",($P26*BD26)/(1-$I26)-($Q26*'VT CHS Emissions Schedule'!AB$5)/(1-$K26),IF(OR($B26="Propane",$B26="Oil"),($P26*BD26)-($Q26*'VT CHS Emissions Schedule'!AB$5)/(1-$K26),(($U$32*$R26*('VT CHS Emissions Schedule'!AB$8+$N26)/$X$32)+($U$33*$R26*('VT CHS Emissions Schedule'!AB$9+$M26)/$X$33)+($U$34*$R26*'VT CHS Emissions Schedule'!AB$7/$X$34)/(1-$L26)+($U$35*$R26*'VT CHS Emissions Schedule'!AB$5/$X$35/(1-$K26))+($U$36*$R26*('VT CHS Emissions Schedule'!AB$36+$O26)/$X$36))-($Q26*'VT CHS Emissions Schedule'!AB$5)/(1-$K26))),0)</f>
        <v>0</v>
      </c>
      <c r="CE26" s="63">
        <f>IF(CE$15&lt;2025+$T26,IF($B26="Natural gas",($P26*BE26)/(1-$I26)-($Q26*'VT CHS Emissions Schedule'!AC$5)/(1-$K26),IF(OR($B26="Propane",$B26="Oil"),($P26*BE26)-($Q26*'VT CHS Emissions Schedule'!AC$5)/(1-$K26),(($U$32*$R26*('VT CHS Emissions Schedule'!AC$8+$N26)/$X$32)+($U$33*$R26*('VT CHS Emissions Schedule'!AC$9+$M26)/$X$33)+($U$34*$R26*'VT CHS Emissions Schedule'!AC$7/$X$34)/(1-$L26)+($U$35*$R26*'VT CHS Emissions Schedule'!AC$5/$X$35/(1-$K26))+($U$36*$R26*('VT CHS Emissions Schedule'!AC$36+$O26)/$X$36))-($Q26*'VT CHS Emissions Schedule'!AC$5)/(1-$K26))),0)</f>
        <v>0</v>
      </c>
      <c r="CF26" s="63">
        <f>IF(CF$15&lt;2025+$T26,BF26+($S26*'VT CHS Emissions Schedule'!D$5)/(1-$K26),0)</f>
        <v>2028287.4710697467</v>
      </c>
      <c r="CG26" s="63">
        <f>IF(CG$15&lt;2025+$T26,BG26+($S26*'VT CHS Emissions Schedule'!E$5)/(1-$K26),0)</f>
        <v>2055446.8577440598</v>
      </c>
      <c r="CH26" s="63">
        <f>IF(CH$15&lt;2025+$T26,BH26+($S26*'VT CHS Emissions Schedule'!F$5)/(1-$K26),0)</f>
        <v>2082606.2444183724</v>
      </c>
      <c r="CI26" s="63">
        <f>IF(CI$15&lt;2025+$T26,BI26+($S26*'VT CHS Emissions Schedule'!G$5)/(1-$K26),0)</f>
        <v>2109765.6310926857</v>
      </c>
      <c r="CJ26" s="63">
        <f>IF(CJ$15&lt;2025+$T26,BJ26+($S26*'VT CHS Emissions Schedule'!H$5)/(1-$K26),0)</f>
        <v>2136925.0177669986</v>
      </c>
      <c r="CK26" s="63">
        <f>IF(CK$15&lt;2025+$T26,BK26+($S26*'VT CHS Emissions Schedule'!I$5)/(1-$K26),0)</f>
        <v>2148615.9087055745</v>
      </c>
      <c r="CL26" s="63">
        <f>IF(CL$15&lt;2025+$T26,BL26+($S26*'VT CHS Emissions Schedule'!J$5)/(1-$K26),0)</f>
        <v>2175775.2953798873</v>
      </c>
      <c r="CM26" s="63">
        <f>IF(CM$15&lt;2025+$T26,BM26+($S26*'VT CHS Emissions Schedule'!K$5)/(1-$K26),0)</f>
        <v>2202934.6820542007</v>
      </c>
      <c r="CN26" s="63">
        <f>IF(CN$15&lt;2025+$T26,BN26+($S26*'VT CHS Emissions Schedule'!L$5)/(1-$K26),0)</f>
        <v>2230094.0687285136</v>
      </c>
      <c r="CO26" s="63">
        <f>IF(CO$15&lt;2025+$T26,BO26+($S26*'VT CHS Emissions Schedule'!M$5)/(1-$K26),0)</f>
        <v>2257253.4554028269</v>
      </c>
      <c r="CP26" s="63">
        <f>IF(CP$15&lt;2025+$T26,BP26+($S26*'VT CHS Emissions Schedule'!N$5)/(1-$K26),0)</f>
        <v>2281837.0900829234</v>
      </c>
      <c r="CQ26" s="63">
        <f>IF(CQ$15&lt;2025+$T26,BQ26+($S26*'VT CHS Emissions Schedule'!O$5)/(1-$K26),0)</f>
        <v>2281837.0900829234</v>
      </c>
      <c r="CR26" s="63">
        <f>IF(CR$15&lt;2025+$T26,BR26+($S26*'VT CHS Emissions Schedule'!P$5)/(1-$K26),0)</f>
        <v>2281837.0900829234</v>
      </c>
      <c r="CS26" s="63">
        <f>IF(CS$15&lt;2025+$T26,BS26+($S26*'VT CHS Emissions Schedule'!Q$5)/(1-$K26),0)</f>
        <v>2281837.0900829234</v>
      </c>
      <c r="CT26" s="63">
        <f>IF(CT$15&lt;2025+$T26,BT26+($S26*'VT CHS Emissions Schedule'!R$5)/(1-$K26),0)</f>
        <v>2281837.0900829234</v>
      </c>
      <c r="CU26" s="63">
        <f>IF(CU$15&lt;2025+$T26,BU26+($S26*'VT CHS Emissions Schedule'!S$5)/(1-$K26),0)</f>
        <v>2281029.2322398876</v>
      </c>
      <c r="CV26" s="63">
        <f>IF(CV$15&lt;2025+$T26,BV26+($S26*'VT CHS Emissions Schedule'!T$5)/(1-$K26),0)</f>
        <v>0</v>
      </c>
      <c r="CW26" s="63">
        <f>IF(CW$15&lt;2025+$T26,BW26+($S26*'VT CHS Emissions Schedule'!U$5)/(1-$K26),0)</f>
        <v>0</v>
      </c>
      <c r="CX26" s="63">
        <f>IF(CX$15&lt;2025+$T26,BX26+($S26*'VT CHS Emissions Schedule'!V$5)/(1-$K26),0)</f>
        <v>0</v>
      </c>
      <c r="CY26" s="63">
        <f>IF(CY$15&lt;2025+$T26,BY26+($S26*'VT CHS Emissions Schedule'!W$5)/(1-$K26),0)</f>
        <v>0</v>
      </c>
      <c r="CZ26" s="63">
        <f>IF(CZ$15&lt;2025+$T26,BZ26+($S26*'VT CHS Emissions Schedule'!X$5)/(1-$K26),0)</f>
        <v>0</v>
      </c>
      <c r="DA26" s="63">
        <f>IF(DA$15&lt;2025+$T26,CA26+($S26*'VT CHS Emissions Schedule'!Y$5)/(1-$K26),0)</f>
        <v>0</v>
      </c>
      <c r="DB26" s="63">
        <f>IF(DB$15&lt;2025+$T26,CB26+($S26*'VT CHS Emissions Schedule'!Z$5)/(1-$K26),0)</f>
        <v>0</v>
      </c>
      <c r="DC26" s="63">
        <f>IF(DC$15&lt;2025+$T26,CC26+($S26*'VT CHS Emissions Schedule'!AA$5)/(1-$K26),0)</f>
        <v>0</v>
      </c>
      <c r="DD26" s="63">
        <f>IF(DD$15&lt;2025+$T26,CD26+($S26*'VT CHS Emissions Schedule'!AB$5)/(1-$K26),0)</f>
        <v>0</v>
      </c>
      <c r="DE26" s="63">
        <f>IF(DE$15&lt;2025+$T26,CE26+($S26*'VT CHS Emissions Schedule'!AC$5)/(1-$K26),0)</f>
        <v>0</v>
      </c>
    </row>
    <row r="27" spans="1:109" ht="16.5" thickBot="1" x14ac:dyDescent="0.3">
      <c r="A27" s="516"/>
      <c r="B27" s="124" t="s">
        <v>162</v>
      </c>
      <c r="C27" s="195">
        <f t="shared" si="0"/>
        <v>29231358.60599016</v>
      </c>
      <c r="D27" s="195">
        <f t="shared" si="1"/>
        <v>28999156.493178859</v>
      </c>
      <c r="E27" s="221">
        <f t="shared" si="2"/>
        <v>29.23135860599016</v>
      </c>
      <c r="F27" s="110">
        <f t="shared" si="4"/>
        <v>1594944.1237155579</v>
      </c>
      <c r="G27" s="63">
        <f>IF($B27="Natural gas",($P27*AF27)/(1-$I27)-($Q27*'VT CHS Emissions Schedule'!D$5)/(1-$K27),IF(OR($B27="Propane",$B27="Oil"),($P27*AF27)-($Q27*'VT CHS Emissions Schedule'!D$5)/(1-$K27),(($W$32*$R27*('VT CHS Emissions Schedule'!D$8+$N27)/$X$32)+($W$33*$R27*('VT CHS Emissions Schedule'!D$9+$M27)/$X$33)+($W$34*$R27*'VT CHS Emissions Schedule'!D$7/$X$34)/(1-$L27)+($W$35*$R27*'VT CHS Emissions Schedule'!D$5/$X$35/(1-$K27))+($W$36*$R27*('VT CHS Emissions Schedule'!D$36+$N27)/$X$36))-($Q27*'VT CHS Emissions Schedule'!D$5)/(1-$K27)))</f>
        <v>1621637.499021302</v>
      </c>
      <c r="H27" s="63">
        <f>($S27*'VT CHS Emissions Schedule'!D$5)/(1-$K27)</f>
        <v>-26693.375305744194</v>
      </c>
      <c r="I27" s="65">
        <f>_xlfn.XLOOKUP(B27,Lookups!$A$3:$A$15,Lookups!$E$3:$E$15)</f>
        <v>0</v>
      </c>
      <c r="J27" s="64">
        <f>_xlfn.XLOOKUP(B27,Lookups!$A$3:$A$15,Lookups!$D$3:$D$15)</f>
        <v>0</v>
      </c>
      <c r="K27" s="65">
        <f>Lookups!$E$6</f>
        <v>8.9499999999999996E-2</v>
      </c>
      <c r="L27" s="65">
        <f>Lookups!$E$5</f>
        <v>1.4E-2</v>
      </c>
      <c r="M27" s="64">
        <f>Lookups!$D$4</f>
        <v>0.32764300000000002</v>
      </c>
      <c r="N27" s="64">
        <f>Lookups!$D$3</f>
        <v>0.21490000000000001</v>
      </c>
      <c r="O27" s="64">
        <f>Lookups!$D$8</f>
        <v>1.3776766038113153</v>
      </c>
      <c r="P27" s="71" t="s">
        <v>244</v>
      </c>
      <c r="Q27" s="63">
        <f t="shared" si="6"/>
        <v>8772.5458334117648</v>
      </c>
      <c r="R27" s="63">
        <f t="shared" si="7"/>
        <v>24282.48</v>
      </c>
      <c r="S27" s="63">
        <f t="shared" si="8"/>
        <v>-643.50720000000001</v>
      </c>
      <c r="T27" s="67">
        <v>16</v>
      </c>
      <c r="U27" s="63">
        <v>12000</v>
      </c>
      <c r="V27" s="63">
        <v>1909</v>
      </c>
      <c r="W27" s="71">
        <v>8.5</v>
      </c>
      <c r="X27" s="71" t="str">
        <f t="shared" si="3"/>
        <v>blended</v>
      </c>
      <c r="Y27" s="70">
        <v>15</v>
      </c>
      <c r="Z27" s="63">
        <f t="shared" si="9"/>
        <v>12000</v>
      </c>
      <c r="AA27" s="63">
        <v>240</v>
      </c>
      <c r="AB27" s="65">
        <v>6.9000000000000006E-2</v>
      </c>
      <c r="AC27" s="72">
        <v>3.4119999999999999</v>
      </c>
      <c r="AD27" s="73">
        <v>3.5999999999999999E-3</v>
      </c>
      <c r="AE27" s="74">
        <v>1.06E-3</v>
      </c>
      <c r="AF27" s="66" t="s">
        <v>244</v>
      </c>
      <c r="AG27" s="66" t="s">
        <v>244</v>
      </c>
      <c r="AH27" s="66" t="s">
        <v>244</v>
      </c>
      <c r="AI27" s="66" t="s">
        <v>244</v>
      </c>
      <c r="AJ27" s="66" t="s">
        <v>244</v>
      </c>
      <c r="AK27" s="66" t="s">
        <v>244</v>
      </c>
      <c r="AL27" s="66" t="s">
        <v>244</v>
      </c>
      <c r="AM27" s="66" t="s">
        <v>244</v>
      </c>
      <c r="AN27" s="66" t="s">
        <v>244</v>
      </c>
      <c r="AO27" s="66" t="s">
        <v>244</v>
      </c>
      <c r="AP27" s="66" t="s">
        <v>244</v>
      </c>
      <c r="AQ27" s="66" t="s">
        <v>244</v>
      </c>
      <c r="AR27" s="66" t="s">
        <v>244</v>
      </c>
      <c r="AS27" s="66" t="s">
        <v>244</v>
      </c>
      <c r="AT27" s="66" t="s">
        <v>244</v>
      </c>
      <c r="AU27" s="66" t="s">
        <v>244</v>
      </c>
      <c r="AV27" s="66" t="s">
        <v>244</v>
      </c>
      <c r="AW27" s="66" t="s">
        <v>244</v>
      </c>
      <c r="AX27" s="66" t="s">
        <v>244</v>
      </c>
      <c r="AY27" s="66" t="s">
        <v>244</v>
      </c>
      <c r="AZ27" s="66" t="s">
        <v>244</v>
      </c>
      <c r="BA27" s="66" t="s">
        <v>244</v>
      </c>
      <c r="BB27" s="66" t="s">
        <v>244</v>
      </c>
      <c r="BC27" s="66" t="s">
        <v>244</v>
      </c>
      <c r="BD27" s="66" t="s">
        <v>244</v>
      </c>
      <c r="BE27" s="66" t="s">
        <v>244</v>
      </c>
      <c r="BF27" s="63">
        <f>IF(BF$15&lt;2025+$T27,IF($B27="Natural gas",($P27*AF27)/(1-$I27)-($Q27*'VT CHS Emissions Schedule'!D$5)/(1-$K27),IF(OR($B27="Propane",$B27="Oil"),($P27*AF27)-($Q27*'VT CHS Emissions Schedule'!D$5)/(1-$K27),(($U$32*$R27*('VT CHS Emissions Schedule'!D$8+$N27)/$X$32)+($U$33*$R27*('VT CHS Emissions Schedule'!D$9+$M27)/$X$33)+($U$34*$R27*'VT CHS Emissions Schedule'!D$7/$X$34)/(1-$L27)+($U$35*$R27*'VT CHS Emissions Schedule'!D$5/$X$35/(1-$K27))+($U$36*$R27*('VT CHS Emissions Schedule'!D$36+$O27)/$X$36))-($Q27*'VT CHS Emissions Schedule'!D$5)/(1-$K27))),0)</f>
        <v>1679212.7139645219</v>
      </c>
      <c r="BG27" s="63">
        <f>IF(BG$15&lt;2025+$T27,IF($B27="Natural gas",($P27*AG27)/(1-$I27)-($Q27*'VT CHS Emissions Schedule'!E$5)/(1-$K27),IF(OR($B27="Propane",$B27="Oil"),($P27*AG27)-($Q27*'VT CHS Emissions Schedule'!E$5)/(1-$K27),(($U$32*$R27*('VT CHS Emissions Schedule'!E$8+$N27)/$X$32)+($U$33*$R27*('VT CHS Emissions Schedule'!E$9+$M27)/$X$33)+($U$34*$R27*'VT CHS Emissions Schedule'!E$7/$X$34)/(1-$L27)+($U$35*$R27*'VT CHS Emissions Schedule'!E$5/$X$35/(1-$K27))+($U$36*$R27*('VT CHS Emissions Schedule'!E$36+$O27)/$X$36))-($Q27*'VT CHS Emissions Schedule'!E$5)/(1-$K27))),0)</f>
        <v>1702848.3761485526</v>
      </c>
      <c r="BH27" s="63">
        <f>IF(BH$15&lt;2025+$T27,IF($B27="Natural gas",($P27*AH27)/(1-$I27)-($Q27*'VT CHS Emissions Schedule'!F$5)/(1-$K27),IF(OR($B27="Propane",$B27="Oil"),($P27*AH27)-($Q27*'VT CHS Emissions Schedule'!F$5)/(1-$K27),(($U$32*$R27*('VT CHS Emissions Schedule'!F$8+$N27)/$X$32)+($U$33*$R27*('VT CHS Emissions Schedule'!F$9+$M27)/$X$33)+($U$34*$R27*'VT CHS Emissions Schedule'!F$7/$X$34)/(1-$L27)+($U$35*$R27*'VT CHS Emissions Schedule'!F$5/$X$35/(1-$K27))+($U$36*$R27*('VT CHS Emissions Schedule'!F$36+$O27)/$X$36))-($Q27*'VT CHS Emissions Schedule'!F$5)/(1-$K27))),0)</f>
        <v>1726484.0383325831</v>
      </c>
      <c r="BI27" s="63">
        <f>IF(BI$15&lt;2025+$T27,IF($B27="Natural gas",($P27*AI27)/(1-$I27)-($Q27*'VT CHS Emissions Schedule'!G$5)/(1-$K27),IF(OR($B27="Propane",$B27="Oil"),($P27*AI27)-($Q27*'VT CHS Emissions Schedule'!G$5)/(1-$K27),(($U$32*$R27*('VT CHS Emissions Schedule'!G$8+$N27)/$X$32)+($U$33*$R27*('VT CHS Emissions Schedule'!G$9+$M27)/$X$33)+($U$34*$R27*'VT CHS Emissions Schedule'!G$7/$X$34)/(1-$L27)+($U$35*$R27*'VT CHS Emissions Schedule'!G$5/$X$35/(1-$K27))+($U$36*$R27*('VT CHS Emissions Schedule'!G$36+$O27)/$X$36))-($Q27*'VT CHS Emissions Schedule'!G$5)/(1-$K27))),0)</f>
        <v>1750119.7005166141</v>
      </c>
      <c r="BJ27" s="63">
        <f>IF(BJ$15&lt;2025+$T27,IF($B27="Natural gas",($P27*AJ27)/(1-$I27)-($Q27*'VT CHS Emissions Schedule'!H$5)/(1-$K27),IF(OR($B27="Propane",$B27="Oil"),($P27*AJ27)-($Q27*'VT CHS Emissions Schedule'!H$5)/(1-$K27),(($U$32*$R27*('VT CHS Emissions Schedule'!H$8+$N27)/$X$32)+($U$33*$R27*('VT CHS Emissions Schedule'!H$9+$M27)/$X$33)+($U$34*$R27*'VT CHS Emissions Schedule'!H$7/$X$34)/(1-$L27)+($U$35*$R27*'VT CHS Emissions Schedule'!H$5/$X$35/(1-$K27))+($U$36*$R27*('VT CHS Emissions Schedule'!H$36+$O27)/$X$36))-($Q27*'VT CHS Emissions Schedule'!H$5)/(1-$K27))),0)</f>
        <v>1773755.3627006451</v>
      </c>
      <c r="BK27" s="63">
        <f>IF(BK$15&lt;2025+$T27,IF($B27="Natural gas",($P27*AK27)/(1-$I27)-($Q27*'VT CHS Emissions Schedule'!I$5)/(1-$K27),IF(OR($B27="Propane",$B27="Oil"),($P27*AK27)-($Q27*'VT CHS Emissions Schedule'!I$5)/(1-$K27),(($U$32*$R27*('VT CHS Emissions Schedule'!I$8+$N27)/$X$32)+($U$33*$R27*('VT CHS Emissions Schedule'!I$9+$M27)/$X$33)+($U$34*$R27*'VT CHS Emissions Schedule'!I$7/$X$34)/(1-$L27)+($U$35*$R27*'VT CHS Emissions Schedule'!I$5/$X$35/(1-$K27))+($U$36*$R27*('VT CHS Emissions Schedule'!I$36+$O27)/$X$36))-($Q27*'VT CHS Emissions Schedule'!I$5)/(1-$K27))),0)</f>
        <v>1787730.438156853</v>
      </c>
      <c r="BL27" s="63">
        <f>IF(BL$15&lt;2025+$T27,IF($B27="Natural gas",($P27*AL27)/(1-$I27)-($Q27*'VT CHS Emissions Schedule'!J$5)/(1-$K27),IF(OR($B27="Propane",$B27="Oil"),($P27*AL27)-($Q27*'VT CHS Emissions Schedule'!J$5)/(1-$K27),(($U$32*$R27*('VT CHS Emissions Schedule'!J$8+$N27)/$X$32)+($U$33*$R27*('VT CHS Emissions Schedule'!J$9+$M27)/$X$33)+($U$34*$R27*'VT CHS Emissions Schedule'!J$7/$X$34)/(1-$L27)+($U$35*$R27*'VT CHS Emissions Schedule'!J$5/$X$35/(1-$K27))+($U$36*$R27*('VT CHS Emissions Schedule'!J$36+$O27)/$X$36))-($Q27*'VT CHS Emissions Schedule'!J$5)/(1-$K27))),0)</f>
        <v>1811366.1003408837</v>
      </c>
      <c r="BM27" s="63">
        <f>IF(BM$15&lt;2025+$T27,IF($B27="Natural gas",($P27*AM27)/(1-$I27)-($Q27*'VT CHS Emissions Schedule'!K$5)/(1-$K27),IF(OR($B27="Propane",$B27="Oil"),($P27*AM27)-($Q27*'VT CHS Emissions Schedule'!K$5)/(1-$K27),(($U$32*$R27*('VT CHS Emissions Schedule'!K$8+$N27)/$X$32)+($U$33*$R27*('VT CHS Emissions Schedule'!K$9+$M27)/$X$33)+($U$34*$R27*'VT CHS Emissions Schedule'!K$7/$X$34)/(1-$L27)+($U$35*$R27*'VT CHS Emissions Schedule'!K$5/$X$35/(1-$K27))+($U$36*$R27*('VT CHS Emissions Schedule'!K$36+$O27)/$X$36))-($Q27*'VT CHS Emissions Schedule'!K$5)/(1-$K27))),0)</f>
        <v>1835001.7625249142</v>
      </c>
      <c r="BN27" s="63">
        <f>IF(BN$15&lt;2025+$T27,IF($B27="Natural gas",($P27*AN27)/(1-$I27)-($Q27*'VT CHS Emissions Schedule'!L$5)/(1-$K27),IF(OR($B27="Propane",$B27="Oil"),($P27*AN27)-($Q27*'VT CHS Emissions Schedule'!L$5)/(1-$K27),(($U$32*$R27*('VT CHS Emissions Schedule'!L$8+$N27)/$X$32)+($U$33*$R27*('VT CHS Emissions Schedule'!L$9+$M27)/$X$33)+($U$34*$R27*'VT CHS Emissions Schedule'!L$7/$X$34)/(1-$L27)+($U$35*$R27*'VT CHS Emissions Schedule'!L$5/$X$35/(1-$K27))+($U$36*$R27*('VT CHS Emissions Schedule'!L$36+$O27)/$X$36))-($Q27*'VT CHS Emissions Schedule'!L$5)/(1-$K27))),0)</f>
        <v>1858637.424708945</v>
      </c>
      <c r="BO27" s="63">
        <f>IF(BO$15&lt;2025+$T27,IF($B27="Natural gas",($P27*AO27)/(1-$I27)-($Q27*'VT CHS Emissions Schedule'!M$5)/(1-$K27),IF(OR($B27="Propane",$B27="Oil"),($P27*AO27)-($Q27*'VT CHS Emissions Schedule'!M$5)/(1-$K27),(($U$32*$R27*('VT CHS Emissions Schedule'!M$8+$N27)/$X$32)+($U$33*$R27*('VT CHS Emissions Schedule'!M$9+$M27)/$X$33)+($U$34*$R27*'VT CHS Emissions Schedule'!M$7/$X$34)/(1-$L27)+($U$35*$R27*'VT CHS Emissions Schedule'!M$5/$X$35/(1-$K27))+($U$36*$R27*('VT CHS Emissions Schedule'!M$36+$O27)/$X$36))-($Q27*'VT CHS Emissions Schedule'!M$5)/(1-$K27))),0)</f>
        <v>1882273.086892976</v>
      </c>
      <c r="BP27" s="63">
        <f>IF(BP$15&lt;2025+$T27,IF($B27="Natural gas",($P27*AP27)/(1-$I27)-($Q27*'VT CHS Emissions Schedule'!N$5)/(1-$K27),IF(OR($B27="Propane",$B27="Oil"),($P27*AP27)-($Q27*'VT CHS Emissions Schedule'!N$5)/(1-$K27),(($U$32*$R27*('VT CHS Emissions Schedule'!N$8+$N27)/$X$32)+($U$33*$R27*('VT CHS Emissions Schedule'!N$9+$M27)/$X$33)+($U$34*$R27*'VT CHS Emissions Schedule'!N$7/$X$34)/(1-$L27)+($U$35*$R27*'VT CHS Emissions Schedule'!N$5/$X$35/(1-$K27))+($U$36*$R27*('VT CHS Emissions Schedule'!N$36+$O27)/$X$36))-($Q27*'VT CHS Emissions Schedule'!N$5)/(1-$K27))),0)</f>
        <v>1904069.2531061675</v>
      </c>
      <c r="BQ27" s="63">
        <f>IF(BQ$15&lt;2025+$T27,IF($B27="Natural gas",($P27*AQ27)/(1-$I27)-($Q27*'VT CHS Emissions Schedule'!O$5)/(1-$K27),IF(OR($B27="Propane",$B27="Oil"),($P27*AQ27)-($Q27*'VT CHS Emissions Schedule'!O$5)/(1-$K27),(($U$32*$R27*('VT CHS Emissions Schedule'!O$8+$N27)/$X$32)+($U$33*$R27*('VT CHS Emissions Schedule'!O$9+$M27)/$X$33)+($U$34*$R27*'VT CHS Emissions Schedule'!O$7/$X$34)/(1-$L27)+($U$35*$R27*'VT CHS Emissions Schedule'!O$5/$X$35/(1-$K27))+($U$36*$R27*('VT CHS Emissions Schedule'!O$36+$O27)/$X$36))-($Q27*'VT CHS Emissions Schedule'!O$5)/(1-$K27))),0)</f>
        <v>1904069.2531061675</v>
      </c>
      <c r="BR27" s="63">
        <f>IF(BR$15&lt;2025+$T27,IF($B27="Natural gas",($P27*AR27)/(1-$I27)-($Q27*'VT CHS Emissions Schedule'!P$5)/(1-$K27),IF(OR($B27="Propane",$B27="Oil"),($P27*AR27)-($Q27*'VT CHS Emissions Schedule'!P$5)/(1-$K27),(($U$32*$R27*('VT CHS Emissions Schedule'!P$8+$N27)/$X$32)+($U$33*$R27*('VT CHS Emissions Schedule'!P$9+$M27)/$X$33)+($U$34*$R27*'VT CHS Emissions Schedule'!P$7/$X$34)/(1-$L27)+($U$35*$R27*'VT CHS Emissions Schedule'!P$5/$X$35/(1-$K27))+($U$36*$R27*('VT CHS Emissions Schedule'!P$36+$O27)/$X$36))-($Q27*'VT CHS Emissions Schedule'!P$5)/(1-$K27))),0)</f>
        <v>1904069.2531061675</v>
      </c>
      <c r="BS27" s="63">
        <f>IF(BS$15&lt;2025+$T27,IF($B27="Natural gas",($P27*AS27)/(1-$I27)-($Q27*'VT CHS Emissions Schedule'!Q$5)/(1-$K27),IF(OR($B27="Propane",$B27="Oil"),($P27*AS27)-($Q27*'VT CHS Emissions Schedule'!Q$5)/(1-$K27),(($U$32*$R27*('VT CHS Emissions Schedule'!Q$8+$N27)/$X$32)+($U$33*$R27*('VT CHS Emissions Schedule'!Q$9+$M27)/$X$33)+($U$34*$R27*'VT CHS Emissions Schedule'!Q$7/$X$34)/(1-$L27)+($U$35*$R27*'VT CHS Emissions Schedule'!Q$5/$X$35/(1-$K27))+($U$36*$R27*('VT CHS Emissions Schedule'!Q$36+$O27)/$X$36))-($Q27*'VT CHS Emissions Schedule'!Q$5)/(1-$K27))),0)</f>
        <v>1904069.2531061675</v>
      </c>
      <c r="BT27" s="63">
        <f>IF(BT$15&lt;2025+$T27,IF($B27="Natural gas",($P27*AT27)/(1-$I27)-($Q27*'VT CHS Emissions Schedule'!R$5)/(1-$K27),IF(OR($B27="Propane",$B27="Oil"),($P27*AT27)-($Q27*'VT CHS Emissions Schedule'!R$5)/(1-$K27),(($U$32*$R27*('VT CHS Emissions Schedule'!R$8+$N27)/$X$32)+($U$33*$R27*('VT CHS Emissions Schedule'!R$9+$M27)/$X$33)+($U$34*$R27*'VT CHS Emissions Schedule'!R$7/$X$34)/(1-$L27)+($U$35*$R27*'VT CHS Emissions Schedule'!R$5/$X$35/(1-$K27))+($U$36*$R27*('VT CHS Emissions Schedule'!R$36+$O27)/$X$36))-($Q27*'VT CHS Emissions Schedule'!R$5)/(1-$K27))),0)</f>
        <v>1904069.2531061675</v>
      </c>
      <c r="BU27" s="63">
        <f>IF(BU$15&lt;2025+$T27,IF($B27="Natural gas",($P27*AU27)/(1-$I27)-($Q27*'VT CHS Emissions Schedule'!S$5)/(1-$K27),IF(OR($B27="Propane",$B27="Oil"),($P27*AU27)-($Q27*'VT CHS Emissions Schedule'!S$5)/(1-$K27),(($U$32*$R27*('VT CHS Emissions Schedule'!S$8+$N27)/$X$32)+($U$33*$R27*('VT CHS Emissions Schedule'!S$9+$M27)/$X$33)+($U$34*$R27*'VT CHS Emissions Schedule'!S$7/$X$34)/(1-$L27)+($U$35*$R27*'VT CHS Emissions Schedule'!S$5/$X$35/(1-$K27))+($U$36*$R27*('VT CHS Emissions Schedule'!S$36+$O27)/$X$36))-($Q27*'VT CHS Emissions Schedule'!S$5)/(1-$K27))),0)</f>
        <v>1903583.3361718259</v>
      </c>
      <c r="BV27" s="63">
        <f>IF(BV$15&lt;2025+$T27,IF($B27="Natural gas",($P27*AV27)/(1-$I27)-($Q27*'VT CHS Emissions Schedule'!T$5)/(1-$K27),IF(OR($B27="Propane",$B27="Oil"),($P27*AV27)-($Q27*'VT CHS Emissions Schedule'!T$5)/(1-$K27),(($U$32*$R27*('VT CHS Emissions Schedule'!T$8+$N27)/$X$32)+($U$33*$R27*('VT CHS Emissions Schedule'!T$9+$M27)/$X$33)+($U$34*$R27*'VT CHS Emissions Schedule'!T$7/$X$34)/(1-$L27)+($U$35*$R27*'VT CHS Emissions Schedule'!T$5/$X$35/(1-$K27))+($U$36*$R27*('VT CHS Emissions Schedule'!T$36+$O27)/$X$36))-($Q27*'VT CHS Emissions Schedule'!T$5)/(1-$K27))),0)</f>
        <v>0</v>
      </c>
      <c r="BW27" s="63">
        <f>IF(BW$15&lt;2025+$T27,IF($B27="Natural gas",($P27*AW27)/(1-$I27)-($Q27*'VT CHS Emissions Schedule'!U$5)/(1-$K27),IF(OR($B27="Propane",$B27="Oil"),($P27*AW27)-($Q27*'VT CHS Emissions Schedule'!U$5)/(1-$K27),(($U$32*$R27*('VT CHS Emissions Schedule'!U$8+$N27)/$X$32)+($U$33*$R27*('VT CHS Emissions Schedule'!U$9+$M27)/$X$33)+($U$34*$R27*'VT CHS Emissions Schedule'!U$7/$X$34)/(1-$L27)+($U$35*$R27*'VT CHS Emissions Schedule'!U$5/$X$35/(1-$K27))+($U$36*$R27*('VT CHS Emissions Schedule'!U$36+$O27)/$X$36))-($Q27*'VT CHS Emissions Schedule'!U$5)/(1-$K27))),0)</f>
        <v>0</v>
      </c>
      <c r="BX27" s="63">
        <f>IF(BX$15&lt;2025+$T27,IF($B27="Natural gas",($P27*AX27)/(1-$I27)-($Q27*'VT CHS Emissions Schedule'!V$5)/(1-$K27),IF(OR($B27="Propane",$B27="Oil"),($P27*AX27)-($Q27*'VT CHS Emissions Schedule'!V$5)/(1-$K27),(($U$32*$R27*('VT CHS Emissions Schedule'!V$8+$N27)/$X$32)+($U$33*$R27*('VT CHS Emissions Schedule'!V$9+$M27)/$X$33)+($U$34*$R27*'VT CHS Emissions Schedule'!V$7/$X$34)/(1-$L27)+($U$35*$R27*'VT CHS Emissions Schedule'!V$5/$X$35/(1-$K27))+($U$36*$R27*('VT CHS Emissions Schedule'!V$36+$O27)/$X$36))-($Q27*'VT CHS Emissions Schedule'!V$5)/(1-$K27))),0)</f>
        <v>0</v>
      </c>
      <c r="BY27" s="63">
        <f>IF(BY$15&lt;2025+$T27,IF($B27="Natural gas",($P27*AY27)/(1-$I27)-($Q27*'VT CHS Emissions Schedule'!W$5)/(1-$K27),IF(OR($B27="Propane",$B27="Oil"),($P27*AY27)-($Q27*'VT CHS Emissions Schedule'!W$5)/(1-$K27),(($U$32*$R27*('VT CHS Emissions Schedule'!W$8+$N27)/$X$32)+($U$33*$R27*('VT CHS Emissions Schedule'!W$9+$M27)/$X$33)+($U$34*$R27*'VT CHS Emissions Schedule'!W$7/$X$34)/(1-$L27)+($U$35*$R27*'VT CHS Emissions Schedule'!W$5/$X$35/(1-$K27))+($U$36*$R27*('VT CHS Emissions Schedule'!W$36+$O27)/$X$36))-($Q27*'VT CHS Emissions Schedule'!W$5)/(1-$K27))),0)</f>
        <v>0</v>
      </c>
      <c r="BZ27" s="63">
        <f>IF(BZ$15&lt;2025+$T27,IF($B27="Natural gas",($P27*AZ27)/(1-$I27)-($Q27*'VT CHS Emissions Schedule'!X$5)/(1-$K27),IF(OR($B27="Propane",$B27="Oil"),($P27*AZ27)-($Q27*'VT CHS Emissions Schedule'!X$5)/(1-$K27),(($U$32*$R27*('VT CHS Emissions Schedule'!X$8+$N27)/$X$32)+($U$33*$R27*('VT CHS Emissions Schedule'!X$9+$M27)/$X$33)+($U$34*$R27*'VT CHS Emissions Schedule'!X$7/$X$34)/(1-$L27)+($U$35*$R27*'VT CHS Emissions Schedule'!X$5/$X$35/(1-$K27))+($U$36*$R27*('VT CHS Emissions Schedule'!X$36+$O27)/$X$36))-($Q27*'VT CHS Emissions Schedule'!X$5)/(1-$K27))),0)</f>
        <v>0</v>
      </c>
      <c r="CA27" s="63">
        <f>IF(CA$15&lt;2025+$T27,IF($B27="Natural gas",($P27*BA27)/(1-$I27)-($Q27*'VT CHS Emissions Schedule'!Y$5)/(1-$K27),IF(OR($B27="Propane",$B27="Oil"),($P27*BA27)-($Q27*'VT CHS Emissions Schedule'!Y$5)/(1-$K27),(($U$32*$R27*('VT CHS Emissions Schedule'!Y$8+$N27)/$X$32)+($U$33*$R27*('VT CHS Emissions Schedule'!Y$9+$M27)/$X$33)+($U$34*$R27*'VT CHS Emissions Schedule'!Y$7/$X$34)/(1-$L27)+($U$35*$R27*'VT CHS Emissions Schedule'!Y$5/$X$35/(1-$K27))+($U$36*$R27*('VT CHS Emissions Schedule'!Y$36+$O27)/$X$36))-($Q27*'VT CHS Emissions Schedule'!Y$5)/(1-$K27))),0)</f>
        <v>0</v>
      </c>
      <c r="CB27" s="63">
        <f>IF(CB$15&lt;2025+$T27,IF($B27="Natural gas",($P27*BB27)/(1-$I27)-($Q27*'VT CHS Emissions Schedule'!Z$5)/(1-$K27),IF(OR($B27="Propane",$B27="Oil"),($P27*BB27)-($Q27*'VT CHS Emissions Schedule'!Z$5)/(1-$K27),(($U$32*$R27*('VT CHS Emissions Schedule'!Z$8+$N27)/$X$32)+($U$33*$R27*('VT CHS Emissions Schedule'!Z$9+$M27)/$X$33)+($U$34*$R27*'VT CHS Emissions Schedule'!Z$7/$X$34)/(1-$L27)+($U$35*$R27*'VT CHS Emissions Schedule'!Z$5/$X$35/(1-$K27))+($U$36*$R27*('VT CHS Emissions Schedule'!Z$36+$O27)/$X$36))-($Q27*'VT CHS Emissions Schedule'!Z$5)/(1-$K27))),0)</f>
        <v>0</v>
      </c>
      <c r="CC27" s="63">
        <f>IF(CC$15&lt;2025+$T27,IF($B27="Natural gas",($P27*BC27)/(1-$I27)-($Q27*'VT CHS Emissions Schedule'!AA$5)/(1-$K27),IF(OR($B27="Propane",$B27="Oil"),($P27*BC27)-($Q27*'VT CHS Emissions Schedule'!AA$5)/(1-$K27),(($U$32*$R27*('VT CHS Emissions Schedule'!AA$8+$N27)/$X$32)+($U$33*$R27*('VT CHS Emissions Schedule'!AA$9+$M27)/$X$33)+($U$34*$R27*'VT CHS Emissions Schedule'!AA$7/$X$34)/(1-$L27)+($U$35*$R27*'VT CHS Emissions Schedule'!AA$5/$X$35/(1-$K27))+($U$36*$R27*('VT CHS Emissions Schedule'!AA$36+$O27)/$X$36))-($Q27*'VT CHS Emissions Schedule'!AA$5)/(1-$K27))),0)</f>
        <v>0</v>
      </c>
      <c r="CD27" s="63">
        <f>IF(CD$15&lt;2025+$T27,IF($B27="Natural gas",($P27*BD27)/(1-$I27)-($Q27*'VT CHS Emissions Schedule'!AB$5)/(1-$K27),IF(OR($B27="Propane",$B27="Oil"),($P27*BD27)-($Q27*'VT CHS Emissions Schedule'!AB$5)/(1-$K27),(($U$32*$R27*('VT CHS Emissions Schedule'!AB$8+$N27)/$X$32)+($U$33*$R27*('VT CHS Emissions Schedule'!AB$9+$M27)/$X$33)+($U$34*$R27*'VT CHS Emissions Schedule'!AB$7/$X$34)/(1-$L27)+($U$35*$R27*'VT CHS Emissions Schedule'!AB$5/$X$35/(1-$K27))+($U$36*$R27*('VT CHS Emissions Schedule'!AB$36+$O27)/$X$36))-($Q27*'VT CHS Emissions Schedule'!AB$5)/(1-$K27))),0)</f>
        <v>0</v>
      </c>
      <c r="CE27" s="63">
        <f>IF(CE$15&lt;2025+$T27,IF($B27="Natural gas",($P27*BE27)/(1-$I27)-($Q27*'VT CHS Emissions Schedule'!AC$5)/(1-$K27),IF(OR($B27="Propane",$B27="Oil"),($P27*BE27)-($Q27*'VT CHS Emissions Schedule'!AC$5)/(1-$K27),(($U$32*$R27*('VT CHS Emissions Schedule'!AC$8+$N27)/$X$32)+($U$33*$R27*('VT CHS Emissions Schedule'!AC$9+$M27)/$X$33)+($U$34*$R27*'VT CHS Emissions Schedule'!AC$7/$X$34)/(1-$L27)+($U$35*$R27*'VT CHS Emissions Schedule'!AC$5/$X$35/(1-$K27))+($U$36*$R27*('VT CHS Emissions Schedule'!AC$36+$O27)/$X$36))-($Q27*'VT CHS Emissions Schedule'!AC$5)/(1-$K27))),0)</f>
        <v>0</v>
      </c>
      <c r="CF27" s="63">
        <f>IF(CF$15&lt;2025+$T27,BF27+($S27*'VT CHS Emissions Schedule'!D$5)/(1-$K27),0)</f>
        <v>1652519.3386587778</v>
      </c>
      <c r="CG27" s="63">
        <f>IF(CG$15&lt;2025+$T27,BG27+($S27*'VT CHS Emissions Schedule'!E$5)/(1-$K27),0)</f>
        <v>1678011.1141007191</v>
      </c>
      <c r="CH27" s="63">
        <f>IF(CH$15&lt;2025+$T27,BH27+($S27*'VT CHS Emissions Schedule'!F$5)/(1-$K27),0)</f>
        <v>1703502.88954266</v>
      </c>
      <c r="CI27" s="63">
        <f>IF(CI$15&lt;2025+$T27,BI27+($S27*'VT CHS Emissions Schedule'!G$5)/(1-$K27),0)</f>
        <v>1728994.6649846015</v>
      </c>
      <c r="CJ27" s="63">
        <f>IF(CJ$15&lt;2025+$T27,BJ27+($S27*'VT CHS Emissions Schedule'!H$5)/(1-$K27),0)</f>
        <v>1754486.4404265431</v>
      </c>
      <c r="CK27" s="63">
        <f>IF(CK$15&lt;2025+$T27,BK27+($S27*'VT CHS Emissions Schedule'!I$5)/(1-$K27),0)</f>
        <v>1770317.6291406616</v>
      </c>
      <c r="CL27" s="63">
        <f>IF(CL$15&lt;2025+$T27,BL27+($S27*'VT CHS Emissions Schedule'!J$5)/(1-$K27),0)</f>
        <v>1795809.4045826029</v>
      </c>
      <c r="CM27" s="63">
        <f>IF(CM$15&lt;2025+$T27,BM27+($S27*'VT CHS Emissions Schedule'!K$5)/(1-$K27),0)</f>
        <v>1821301.180024544</v>
      </c>
      <c r="CN27" s="63">
        <f>IF(CN$15&lt;2025+$T27,BN27+($S27*'VT CHS Emissions Schedule'!L$5)/(1-$K27),0)</f>
        <v>1846792.9554664853</v>
      </c>
      <c r="CO27" s="63">
        <f>IF(CO$15&lt;2025+$T27,BO27+($S27*'VT CHS Emissions Schedule'!M$5)/(1-$K27),0)</f>
        <v>1872284.7309084267</v>
      </c>
      <c r="CP27" s="63">
        <f>IF(CP$15&lt;2025+$T27,BP27+($S27*'VT CHS Emissions Schedule'!N$5)/(1-$K27),0)</f>
        <v>1895937.0103795289</v>
      </c>
      <c r="CQ27" s="63">
        <f>IF(CQ$15&lt;2025+$T27,BQ27+($S27*'VT CHS Emissions Schedule'!O$5)/(1-$K27),0)</f>
        <v>1895937.0103795289</v>
      </c>
      <c r="CR27" s="63">
        <f>IF(CR$15&lt;2025+$T27,BR27+($S27*'VT CHS Emissions Schedule'!P$5)/(1-$K27),0)</f>
        <v>1895937.0103795289</v>
      </c>
      <c r="CS27" s="63">
        <f>IF(CS$15&lt;2025+$T27,BS27+($S27*'VT CHS Emissions Schedule'!Q$5)/(1-$K27),0)</f>
        <v>1895937.0103795289</v>
      </c>
      <c r="CT27" s="63">
        <f>IF(CT$15&lt;2025+$T27,BT27+($S27*'VT CHS Emissions Schedule'!R$5)/(1-$K27),0)</f>
        <v>1895937.0103795289</v>
      </c>
      <c r="CU27" s="63">
        <f>IF(CU$15&lt;2025+$T27,BU27+($S27*'VT CHS Emissions Schedule'!S$5)/(1-$K27),0)</f>
        <v>1895451.0934451872</v>
      </c>
      <c r="CV27" s="63">
        <f>IF(CV$15&lt;2025+$T27,BV27+($S27*'VT CHS Emissions Schedule'!T$5)/(1-$K27),0)</f>
        <v>0</v>
      </c>
      <c r="CW27" s="63">
        <f>IF(CW$15&lt;2025+$T27,BW27+($S27*'VT CHS Emissions Schedule'!U$5)/(1-$K27),0)</f>
        <v>0</v>
      </c>
      <c r="CX27" s="63">
        <f>IF(CX$15&lt;2025+$T27,BX27+($S27*'VT CHS Emissions Schedule'!V$5)/(1-$K27),0)</f>
        <v>0</v>
      </c>
      <c r="CY27" s="63">
        <f>IF(CY$15&lt;2025+$T27,BY27+($S27*'VT CHS Emissions Schedule'!W$5)/(1-$K27),0)</f>
        <v>0</v>
      </c>
      <c r="CZ27" s="63">
        <f>IF(CZ$15&lt;2025+$T27,BZ27+($S27*'VT CHS Emissions Schedule'!X$5)/(1-$K27),0)</f>
        <v>0</v>
      </c>
      <c r="DA27" s="63">
        <f>IF(DA$15&lt;2025+$T27,CA27+($S27*'VT CHS Emissions Schedule'!Y$5)/(1-$K27),0)</f>
        <v>0</v>
      </c>
      <c r="DB27" s="63">
        <f>IF(DB$15&lt;2025+$T27,CB27+($S27*'VT CHS Emissions Schedule'!Z$5)/(1-$K27),0)</f>
        <v>0</v>
      </c>
      <c r="DC27" s="63">
        <f>IF(DC$15&lt;2025+$T27,CC27+($S27*'VT CHS Emissions Schedule'!AA$5)/(1-$K27),0)</f>
        <v>0</v>
      </c>
      <c r="DD27" s="63">
        <f>IF(DD$15&lt;2025+$T27,CD27+($S27*'VT CHS Emissions Schedule'!AB$5)/(1-$K27),0)</f>
        <v>0</v>
      </c>
      <c r="DE27" s="63">
        <f>IF(DE$15&lt;2025+$T27,CE27+($S27*'VT CHS Emissions Schedule'!AC$5)/(1-$K27),0)</f>
        <v>0</v>
      </c>
    </row>
    <row r="28" spans="1:109" ht="15.75" x14ac:dyDescent="0.25">
      <c r="D28" s="109"/>
      <c r="E28" s="109"/>
    </row>
    <row r="29" spans="1:109" ht="15.75" x14ac:dyDescent="0.3">
      <c r="A29"/>
      <c r="B29"/>
      <c r="C29"/>
      <c r="D29" s="109"/>
      <c r="E29" s="109"/>
    </row>
    <row r="30" spans="1:109" ht="15.75" x14ac:dyDescent="0.3">
      <c r="A30"/>
      <c r="B30"/>
      <c r="C30"/>
      <c r="D30" s="109"/>
      <c r="E30" s="109"/>
      <c r="T30" s="61" t="s">
        <v>424</v>
      </c>
      <c r="U30"/>
      <c r="V30"/>
    </row>
    <row r="31" spans="1:109" ht="55.5" x14ac:dyDescent="0.3">
      <c r="A31"/>
      <c r="B31"/>
      <c r="C31"/>
      <c r="D31" s="109"/>
      <c r="E31" s="109"/>
      <c r="T31" s="120" t="s">
        <v>16</v>
      </c>
      <c r="U31" s="120" t="s">
        <v>9</v>
      </c>
      <c r="V31" s="120" t="s">
        <v>7</v>
      </c>
      <c r="W31" s="120" t="s">
        <v>6</v>
      </c>
      <c r="X31" s="120" t="s">
        <v>294</v>
      </c>
    </row>
    <row r="32" spans="1:109" ht="15" customHeight="1" x14ac:dyDescent="0.3">
      <c r="A32"/>
      <c r="B32"/>
      <c r="C32"/>
      <c r="D32" s="109"/>
      <c r="E32" s="109"/>
      <c r="T32" s="117" t="s">
        <v>10</v>
      </c>
      <c r="U32" s="207">
        <v>0.45</v>
      </c>
      <c r="V32" s="207">
        <v>0.05</v>
      </c>
      <c r="W32" s="208">
        <v>0.41</v>
      </c>
      <c r="X32" s="119">
        <v>0.84</v>
      </c>
    </row>
    <row r="33" spans="1:24" ht="15.75" x14ac:dyDescent="0.3">
      <c r="A33"/>
      <c r="B33"/>
      <c r="C33"/>
      <c r="D33" s="109"/>
      <c r="E33" s="109"/>
      <c r="T33" s="117" t="s">
        <v>8</v>
      </c>
      <c r="U33" s="207">
        <v>0.17</v>
      </c>
      <c r="V33" s="207">
        <v>0.05</v>
      </c>
      <c r="W33" s="208">
        <v>0.16</v>
      </c>
      <c r="X33" s="119">
        <v>0.83</v>
      </c>
    </row>
    <row r="34" spans="1:24" ht="15.75" x14ac:dyDescent="0.3">
      <c r="A34"/>
      <c r="B34"/>
      <c r="C34"/>
      <c r="D34" s="109"/>
      <c r="E34" s="109"/>
      <c r="T34" s="117" t="s">
        <v>11</v>
      </c>
      <c r="U34" s="207">
        <v>0.23</v>
      </c>
      <c r="V34" s="207">
        <v>0.66</v>
      </c>
      <c r="W34" s="208">
        <v>0.27</v>
      </c>
      <c r="X34" s="119">
        <v>0.85</v>
      </c>
    </row>
    <row r="35" spans="1:24" ht="15" customHeight="1" x14ac:dyDescent="0.3">
      <c r="A35"/>
      <c r="B35"/>
      <c r="C35"/>
      <c r="D35" s="109"/>
      <c r="E35" s="109"/>
      <c r="T35" s="117" t="s">
        <v>18</v>
      </c>
      <c r="U35" s="207">
        <v>0.06</v>
      </c>
      <c r="V35" s="207">
        <v>0.23</v>
      </c>
      <c r="W35" s="208">
        <v>0.08</v>
      </c>
      <c r="X35" s="119">
        <v>2.52</v>
      </c>
    </row>
    <row r="36" spans="1:24" ht="15.75" x14ac:dyDescent="0.3">
      <c r="A36"/>
      <c r="B36"/>
      <c r="C36"/>
      <c r="D36" s="109"/>
      <c r="E36" s="109"/>
      <c r="T36" s="117" t="s">
        <v>5</v>
      </c>
      <c r="U36" s="207">
        <v>0.08</v>
      </c>
      <c r="V36" s="207">
        <v>0.01</v>
      </c>
      <c r="W36" s="208">
        <v>7.0000000000000007E-2</v>
      </c>
      <c r="X36" s="119">
        <v>0.53</v>
      </c>
    </row>
    <row r="37" spans="1:24" ht="15.75" x14ac:dyDescent="0.3">
      <c r="A37"/>
      <c r="B37"/>
      <c r="C37"/>
      <c r="D37" s="109"/>
      <c r="E37" s="109"/>
    </row>
    <row r="38" spans="1:24" ht="15.75" x14ac:dyDescent="0.25">
      <c r="D38" s="109"/>
      <c r="E38" s="109"/>
    </row>
    <row r="39" spans="1:24" ht="15.75" x14ac:dyDescent="0.25">
      <c r="D39" s="109"/>
      <c r="E39" s="109"/>
    </row>
    <row r="51" spans="20:21" ht="15.75" x14ac:dyDescent="0.3">
      <c r="T51"/>
      <c r="U51"/>
    </row>
    <row r="52" spans="20:21" ht="15.75" x14ac:dyDescent="0.3">
      <c r="T52"/>
      <c r="U52"/>
    </row>
    <row r="53" spans="20:21" ht="15.75" x14ac:dyDescent="0.3">
      <c r="T53"/>
      <c r="U53"/>
    </row>
    <row r="54" spans="20:21" ht="15.75" x14ac:dyDescent="0.3">
      <c r="T54"/>
      <c r="U54"/>
    </row>
    <row r="55" spans="20:21" ht="15.75" x14ac:dyDescent="0.3">
      <c r="T55"/>
      <c r="U55"/>
    </row>
  </sheetData>
  <mergeCells count="9">
    <mergeCell ref="BF14:CE14"/>
    <mergeCell ref="CF14:DE14"/>
    <mergeCell ref="A16:A19"/>
    <mergeCell ref="A20:A23"/>
    <mergeCell ref="A24:A27"/>
    <mergeCell ref="F14:H14"/>
    <mergeCell ref="I14:J14"/>
    <mergeCell ref="K14:O14"/>
    <mergeCell ref="AF14:BE14"/>
  </mergeCells>
  <conditionalFormatting sqref="A15">
    <cfRule type="duplicateValues" dxfId="39" priority="1"/>
  </conditionalFormatting>
  <conditionalFormatting sqref="C15:D15">
    <cfRule type="duplicateValues" dxfId="38" priority="4"/>
  </conditionalFormatting>
  <conditionalFormatting sqref="E15">
    <cfRule type="duplicateValues" dxfId="37" priority="2"/>
  </conditionalFormatting>
  <conditionalFormatting sqref="F15">
    <cfRule type="duplicateValues" dxfId="36" priority="6"/>
  </conditionalFormatting>
  <conditionalFormatting sqref="G15">
    <cfRule type="duplicateValues" dxfId="35" priority="3"/>
  </conditionalFormatting>
  <conditionalFormatting sqref="AE15">
    <cfRule type="duplicateValues" dxfId="34" priority="9"/>
  </conditionalFormatting>
  <conditionalFormatting sqref="DF15:XFD15 B15 H15:AD15">
    <cfRule type="duplicateValues" dxfId="33" priority="10"/>
  </conditionalFormatting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F59914-15F4-4B20-8850-B8F1BEE44C77}">
  <sheetPr>
    <tabColor theme="6"/>
  </sheetPr>
  <dimension ref="A1:DF55"/>
  <sheetViews>
    <sheetView zoomScaleNormal="100" workbookViewId="0"/>
  </sheetViews>
  <sheetFormatPr defaultColWidth="8.77734375" defaultRowHeight="13.5" x14ac:dyDescent="0.25"/>
  <cols>
    <col min="1" max="1" width="14" style="61" customWidth="1"/>
    <col min="2" max="2" width="13.77734375" style="61" customWidth="1"/>
    <col min="3" max="4" width="18" style="61" bestFit="1" customWidth="1"/>
    <col min="5" max="5" width="14.21875" style="61" customWidth="1"/>
    <col min="6" max="8" width="12.44140625" style="61" customWidth="1"/>
    <col min="9" max="34" width="9.6640625" style="61" customWidth="1"/>
    <col min="35" max="35" width="8.21875" style="61" customWidth="1"/>
    <col min="36" max="36" width="10.44140625" style="61" customWidth="1"/>
    <col min="37" max="37" width="9.21875" style="61" customWidth="1"/>
    <col min="38" max="39" width="8.77734375" style="61"/>
    <col min="40" max="40" width="9.77734375" style="61" bestFit="1" customWidth="1"/>
    <col min="41" max="58" width="8.77734375" style="61"/>
    <col min="59" max="59" width="12.21875" style="61" bestFit="1" customWidth="1"/>
    <col min="60" max="84" width="8.77734375" style="61"/>
    <col min="85" max="85" width="12.21875" style="61" bestFit="1" customWidth="1"/>
    <col min="86" max="16384" width="8.77734375" style="61"/>
  </cols>
  <sheetData>
    <row r="1" spans="1:110" ht="13.15" customHeight="1" x14ac:dyDescent="0.25">
      <c r="A1" s="60" t="s">
        <v>24</v>
      </c>
      <c r="B1" s="60" t="s">
        <v>375</v>
      </c>
      <c r="E1" s="86"/>
    </row>
    <row r="2" spans="1:110" ht="13.15" customHeight="1" x14ac:dyDescent="0.25">
      <c r="B2" s="61" t="s">
        <v>840</v>
      </c>
    </row>
    <row r="3" spans="1:110" ht="13.15" customHeight="1" x14ac:dyDescent="0.25">
      <c r="A3" s="61" t="s">
        <v>30</v>
      </c>
    </row>
    <row r="4" spans="1:110" ht="13.15" customHeight="1" x14ac:dyDescent="0.25">
      <c r="A4" s="134" t="s">
        <v>389</v>
      </c>
      <c r="B4" s="75"/>
    </row>
    <row r="5" spans="1:110" ht="13.15" customHeight="1" x14ac:dyDescent="0.25">
      <c r="A5" s="134" t="s">
        <v>292</v>
      </c>
      <c r="B5" s="75"/>
    </row>
    <row r="6" spans="1:110" ht="13.15" customHeight="1" x14ac:dyDescent="0.25">
      <c r="A6" s="134"/>
    </row>
    <row r="7" spans="1:110" ht="13.15" customHeight="1" x14ac:dyDescent="0.25">
      <c r="A7" s="134"/>
    </row>
    <row r="8" spans="1:110" ht="13.15" customHeight="1" x14ac:dyDescent="0.25">
      <c r="A8" s="75"/>
    </row>
    <row r="9" spans="1:110" ht="13.15" customHeight="1" x14ac:dyDescent="0.25">
      <c r="A9" s="75"/>
    </row>
    <row r="10" spans="1:110" ht="13.15" customHeight="1" x14ac:dyDescent="0.25">
      <c r="A10" s="62"/>
    </row>
    <row r="11" spans="1:110" ht="13.15" customHeight="1" x14ac:dyDescent="0.25">
      <c r="A11" s="62"/>
    </row>
    <row r="12" spans="1:110" ht="13.15" customHeight="1" x14ac:dyDescent="0.25">
      <c r="A12" s="62"/>
      <c r="C12" s="86"/>
    </row>
    <row r="13" spans="1:110" x14ac:dyDescent="0.25">
      <c r="A13" s="90" t="s">
        <v>155</v>
      </c>
      <c r="B13" s="90"/>
      <c r="C13" s="90"/>
      <c r="D13" s="90"/>
      <c r="E13" s="90"/>
      <c r="F13" s="90"/>
      <c r="G13" s="90"/>
      <c r="H13" s="90"/>
      <c r="I13" s="90"/>
      <c r="J13" s="90"/>
      <c r="K13" s="90"/>
      <c r="L13" s="90"/>
      <c r="M13" s="90"/>
      <c r="N13" s="90"/>
      <c r="O13" s="90"/>
      <c r="P13" s="90"/>
      <c r="Q13" s="90"/>
      <c r="R13" s="90"/>
      <c r="S13" s="90"/>
      <c r="T13" s="90"/>
      <c r="U13" s="90"/>
      <c r="V13" s="90"/>
      <c r="W13" s="90"/>
      <c r="X13" s="90"/>
      <c r="Y13" s="90"/>
      <c r="Z13" s="90"/>
      <c r="AA13" s="90"/>
      <c r="AB13" s="90"/>
      <c r="AC13" s="90"/>
      <c r="AD13" s="90"/>
      <c r="AE13" s="90"/>
      <c r="AF13" s="90"/>
      <c r="AG13" s="90"/>
      <c r="AH13" s="90"/>
      <c r="AI13" s="90"/>
      <c r="AJ13" s="90"/>
      <c r="AK13" s="90"/>
      <c r="AL13" s="90"/>
      <c r="AM13" s="90"/>
      <c r="AN13" s="90"/>
      <c r="AO13" s="90"/>
      <c r="AP13" s="90"/>
      <c r="AQ13" s="90"/>
      <c r="AR13" s="90"/>
      <c r="AS13" s="90"/>
      <c r="AT13" s="90"/>
      <c r="AU13" s="90"/>
      <c r="AV13" s="90"/>
      <c r="AW13" s="90"/>
      <c r="AX13" s="90"/>
      <c r="AY13" s="90"/>
      <c r="AZ13" s="90"/>
      <c r="BA13" s="90"/>
      <c r="BB13" s="90"/>
      <c r="BC13" s="90"/>
      <c r="BD13" s="90"/>
      <c r="BE13" s="90"/>
      <c r="BF13" s="90"/>
      <c r="BG13" s="90"/>
      <c r="BH13" s="90"/>
      <c r="BI13" s="90"/>
      <c r="BJ13" s="90"/>
      <c r="BK13" s="90"/>
      <c r="BL13" s="90"/>
      <c r="BM13" s="90"/>
      <c r="BN13" s="90"/>
      <c r="BO13" s="90"/>
      <c r="BP13" s="90"/>
      <c r="BQ13" s="90"/>
      <c r="BR13" s="90"/>
      <c r="BS13" s="90"/>
      <c r="BT13" s="90"/>
      <c r="BU13" s="90"/>
      <c r="BV13" s="90"/>
      <c r="BW13" s="90"/>
      <c r="BX13" s="90"/>
      <c r="BY13" s="90"/>
      <c r="BZ13" s="90"/>
      <c r="CA13" s="90"/>
      <c r="CB13" s="90"/>
      <c r="CC13" s="90"/>
      <c r="CD13" s="90"/>
      <c r="CE13" s="90"/>
      <c r="CF13" s="90"/>
      <c r="CG13" s="90"/>
      <c r="CH13" s="90"/>
      <c r="CI13" s="90"/>
      <c r="CJ13" s="90"/>
      <c r="CK13" s="90"/>
      <c r="CL13" s="90"/>
      <c r="CM13" s="90"/>
      <c r="CN13" s="90"/>
      <c r="CO13" s="90"/>
      <c r="CP13" s="90"/>
      <c r="CQ13" s="90"/>
      <c r="CR13" s="90"/>
      <c r="CS13" s="90"/>
      <c r="CT13" s="90"/>
      <c r="CU13" s="90"/>
      <c r="CV13" s="90"/>
      <c r="CW13" s="90"/>
      <c r="CX13" s="90"/>
      <c r="CY13" s="90"/>
      <c r="CZ13" s="90"/>
      <c r="DA13" s="90"/>
      <c r="DB13" s="90"/>
      <c r="DC13" s="90"/>
      <c r="DD13" s="90"/>
      <c r="DE13" s="90"/>
      <c r="DF13" s="90"/>
    </row>
    <row r="14" spans="1:110" s="144" customFormat="1" ht="15.75" thickBot="1" x14ac:dyDescent="0.35">
      <c r="C14" s="61"/>
      <c r="F14" s="487" t="s">
        <v>129</v>
      </c>
      <c r="G14" s="487"/>
      <c r="H14" s="487"/>
      <c r="I14" s="479" t="s">
        <v>153</v>
      </c>
      <c r="J14" s="479"/>
      <c r="K14" s="480" t="s">
        <v>879</v>
      </c>
      <c r="L14" s="480"/>
      <c r="M14" s="480"/>
      <c r="N14" s="480"/>
      <c r="O14" s="480"/>
      <c r="AG14" s="443" t="s">
        <v>154</v>
      </c>
      <c r="AH14" s="443"/>
      <c r="AI14" s="443"/>
      <c r="AJ14" s="443"/>
      <c r="AK14" s="443"/>
      <c r="AL14" s="443"/>
      <c r="AM14" s="443"/>
      <c r="AN14" s="443"/>
      <c r="AO14" s="443"/>
      <c r="AP14" s="443"/>
      <c r="AQ14" s="443"/>
      <c r="AR14" s="443"/>
      <c r="AS14" s="443"/>
      <c r="AT14" s="443"/>
      <c r="AU14" s="443"/>
      <c r="AV14" s="443"/>
      <c r="AW14" s="443"/>
      <c r="AX14" s="443"/>
      <c r="AY14" s="443"/>
      <c r="AZ14" s="443"/>
      <c r="BA14" s="443"/>
      <c r="BB14" s="443"/>
      <c r="BC14" s="443"/>
      <c r="BD14" s="443"/>
      <c r="BE14" s="443"/>
      <c r="BF14" s="443"/>
      <c r="BG14" s="444" t="s">
        <v>419</v>
      </c>
      <c r="BH14" s="444"/>
      <c r="BI14" s="444"/>
      <c r="BJ14" s="444"/>
      <c r="BK14" s="444"/>
      <c r="BL14" s="444"/>
      <c r="BM14" s="444"/>
      <c r="BN14" s="444"/>
      <c r="BO14" s="444"/>
      <c r="BP14" s="444"/>
      <c r="BQ14" s="444"/>
      <c r="BR14" s="444"/>
      <c r="BS14" s="444"/>
      <c r="BT14" s="444"/>
      <c r="BU14" s="444"/>
      <c r="BV14" s="444"/>
      <c r="BW14" s="444"/>
      <c r="BX14" s="444"/>
      <c r="BY14" s="444"/>
      <c r="BZ14" s="444"/>
      <c r="CA14" s="444"/>
      <c r="CB14" s="444"/>
      <c r="CC14" s="444"/>
      <c r="CD14" s="444"/>
      <c r="CE14" s="444"/>
      <c r="CF14" s="444"/>
      <c r="CG14" s="445" t="s">
        <v>418</v>
      </c>
      <c r="CH14" s="445"/>
      <c r="CI14" s="445"/>
      <c r="CJ14" s="445"/>
      <c r="CK14" s="445"/>
      <c r="CL14" s="445"/>
      <c r="CM14" s="445"/>
      <c r="CN14" s="445"/>
      <c r="CO14" s="445"/>
      <c r="CP14" s="445"/>
      <c r="CQ14" s="445"/>
      <c r="CR14" s="445"/>
      <c r="CS14" s="445"/>
      <c r="CT14" s="445"/>
      <c r="CU14" s="445"/>
      <c r="CV14" s="445"/>
      <c r="CW14" s="445"/>
      <c r="CX14" s="445"/>
      <c r="CY14" s="445"/>
      <c r="CZ14" s="445"/>
      <c r="DA14" s="445"/>
      <c r="DB14" s="445"/>
      <c r="DC14" s="445"/>
      <c r="DD14" s="445"/>
      <c r="DE14" s="445"/>
      <c r="DF14" s="445"/>
    </row>
    <row r="15" spans="1:110" s="145" customFormat="1" ht="42.75" thickBot="1" x14ac:dyDescent="0.35">
      <c r="A15" s="113" t="s">
        <v>86</v>
      </c>
      <c r="B15" s="114" t="s">
        <v>321</v>
      </c>
      <c r="C15" s="149" t="s">
        <v>415</v>
      </c>
      <c r="D15" s="149" t="s">
        <v>421</v>
      </c>
      <c r="E15" s="115" t="s">
        <v>432</v>
      </c>
      <c r="F15" s="98" t="s">
        <v>90</v>
      </c>
      <c r="G15" s="98" t="s">
        <v>319</v>
      </c>
      <c r="H15" s="99" t="s">
        <v>310</v>
      </c>
      <c r="I15" s="100" t="s">
        <v>76</v>
      </c>
      <c r="J15" s="100" t="s">
        <v>75</v>
      </c>
      <c r="K15" s="101" t="s">
        <v>148</v>
      </c>
      <c r="L15" s="101" t="s">
        <v>149</v>
      </c>
      <c r="M15" s="101" t="s">
        <v>151</v>
      </c>
      <c r="N15" s="101" t="s">
        <v>152</v>
      </c>
      <c r="O15" s="101" t="s">
        <v>158</v>
      </c>
      <c r="P15" s="102" t="s">
        <v>308</v>
      </c>
      <c r="Q15" s="102" t="s">
        <v>307</v>
      </c>
      <c r="R15" s="102" t="s">
        <v>309</v>
      </c>
      <c r="S15" s="102" t="s">
        <v>248</v>
      </c>
      <c r="T15" s="103" t="s">
        <v>29</v>
      </c>
      <c r="U15" s="103" t="s">
        <v>336</v>
      </c>
      <c r="V15" s="103" t="s">
        <v>312</v>
      </c>
      <c r="W15" s="104" t="s">
        <v>306</v>
      </c>
      <c r="X15" s="104" t="s">
        <v>337</v>
      </c>
      <c r="Y15" s="189" t="s">
        <v>304</v>
      </c>
      <c r="Z15" s="189" t="s">
        <v>339</v>
      </c>
      <c r="AA15" s="103" t="s">
        <v>311</v>
      </c>
      <c r="AB15" s="103" t="s">
        <v>17</v>
      </c>
      <c r="AC15" s="104" t="s">
        <v>15</v>
      </c>
      <c r="AD15" s="104" t="s">
        <v>338</v>
      </c>
      <c r="AE15" s="104" t="s">
        <v>417</v>
      </c>
      <c r="AF15" s="104" t="s">
        <v>79</v>
      </c>
      <c r="AG15" s="211">
        <v>2025</v>
      </c>
      <c r="AH15" s="211">
        <v>2026</v>
      </c>
      <c r="AI15" s="211">
        <v>2027</v>
      </c>
      <c r="AJ15" s="211">
        <v>2028</v>
      </c>
      <c r="AK15" s="211">
        <v>2029</v>
      </c>
      <c r="AL15" s="211">
        <v>2030</v>
      </c>
      <c r="AM15" s="211">
        <v>2031</v>
      </c>
      <c r="AN15" s="211">
        <v>2032</v>
      </c>
      <c r="AO15" s="211">
        <v>2033</v>
      </c>
      <c r="AP15" s="211">
        <v>2034</v>
      </c>
      <c r="AQ15" s="211">
        <v>2035</v>
      </c>
      <c r="AR15" s="211">
        <v>2036</v>
      </c>
      <c r="AS15" s="211">
        <v>2037</v>
      </c>
      <c r="AT15" s="211">
        <v>2038</v>
      </c>
      <c r="AU15" s="211">
        <v>2039</v>
      </c>
      <c r="AV15" s="211">
        <v>2040</v>
      </c>
      <c r="AW15" s="211">
        <v>2041</v>
      </c>
      <c r="AX15" s="211">
        <v>2042</v>
      </c>
      <c r="AY15" s="211">
        <v>2043</v>
      </c>
      <c r="AZ15" s="211">
        <v>2044</v>
      </c>
      <c r="BA15" s="211">
        <v>2045</v>
      </c>
      <c r="BB15" s="211">
        <v>2046</v>
      </c>
      <c r="BC15" s="211">
        <v>2047</v>
      </c>
      <c r="BD15" s="211">
        <v>2048</v>
      </c>
      <c r="BE15" s="211">
        <v>2049</v>
      </c>
      <c r="BF15" s="211">
        <v>2050</v>
      </c>
      <c r="BG15" s="108">
        <v>2025</v>
      </c>
      <c r="BH15" s="108">
        <v>2026</v>
      </c>
      <c r="BI15" s="108">
        <v>2027</v>
      </c>
      <c r="BJ15" s="108">
        <v>2028</v>
      </c>
      <c r="BK15" s="108">
        <v>2029</v>
      </c>
      <c r="BL15" s="108">
        <v>2030</v>
      </c>
      <c r="BM15" s="108">
        <v>2031</v>
      </c>
      <c r="BN15" s="108">
        <v>2032</v>
      </c>
      <c r="BO15" s="108">
        <v>2033</v>
      </c>
      <c r="BP15" s="108">
        <v>2034</v>
      </c>
      <c r="BQ15" s="108">
        <v>2035</v>
      </c>
      <c r="BR15" s="108">
        <v>2036</v>
      </c>
      <c r="BS15" s="108">
        <v>2037</v>
      </c>
      <c r="BT15" s="108">
        <v>2038</v>
      </c>
      <c r="BU15" s="108">
        <v>2039</v>
      </c>
      <c r="BV15" s="108">
        <v>2040</v>
      </c>
      <c r="BW15" s="108">
        <v>2041</v>
      </c>
      <c r="BX15" s="108">
        <v>2042</v>
      </c>
      <c r="BY15" s="108">
        <v>2043</v>
      </c>
      <c r="BZ15" s="108">
        <v>2044</v>
      </c>
      <c r="CA15" s="108">
        <v>2045</v>
      </c>
      <c r="CB15" s="108">
        <v>2046</v>
      </c>
      <c r="CC15" s="108">
        <v>2047</v>
      </c>
      <c r="CD15" s="108">
        <v>2048</v>
      </c>
      <c r="CE15" s="108">
        <v>2049</v>
      </c>
      <c r="CF15" s="108">
        <v>2050</v>
      </c>
      <c r="CG15" s="57">
        <v>2025</v>
      </c>
      <c r="CH15" s="57">
        <v>2026</v>
      </c>
      <c r="CI15" s="57">
        <v>2027</v>
      </c>
      <c r="CJ15" s="57">
        <v>2028</v>
      </c>
      <c r="CK15" s="57">
        <v>2029</v>
      </c>
      <c r="CL15" s="57">
        <v>2030</v>
      </c>
      <c r="CM15" s="57">
        <v>2031</v>
      </c>
      <c r="CN15" s="57">
        <v>2032</v>
      </c>
      <c r="CO15" s="57">
        <v>2033</v>
      </c>
      <c r="CP15" s="57">
        <v>2034</v>
      </c>
      <c r="CQ15" s="57">
        <v>2035</v>
      </c>
      <c r="CR15" s="57">
        <v>2036</v>
      </c>
      <c r="CS15" s="57">
        <v>2037</v>
      </c>
      <c r="CT15" s="57">
        <v>2038</v>
      </c>
      <c r="CU15" s="57">
        <v>2039</v>
      </c>
      <c r="CV15" s="57">
        <v>2040</v>
      </c>
      <c r="CW15" s="57">
        <v>2041</v>
      </c>
      <c r="CX15" s="57">
        <v>2042</v>
      </c>
      <c r="CY15" s="57">
        <v>2043</v>
      </c>
      <c r="CZ15" s="57">
        <v>2044</v>
      </c>
      <c r="DA15" s="57">
        <v>2045</v>
      </c>
      <c r="DB15" s="57">
        <v>2046</v>
      </c>
      <c r="DC15" s="57">
        <v>2047</v>
      </c>
      <c r="DD15" s="57">
        <v>2048</v>
      </c>
      <c r="DE15" s="57">
        <v>2049</v>
      </c>
      <c r="DF15" s="57">
        <v>2050</v>
      </c>
    </row>
    <row r="16" spans="1:110" ht="15.75" x14ac:dyDescent="0.25">
      <c r="A16" s="517" t="s">
        <v>9</v>
      </c>
      <c r="B16" s="125" t="s">
        <v>11</v>
      </c>
      <c r="C16" s="196">
        <f t="shared" ref="C16:C27" si="0">SUM(BG16:CF16)</f>
        <v>8862052.7536963038</v>
      </c>
      <c r="D16" s="196">
        <f t="shared" ref="D16:D27" si="1">SUM(CG16:DF16)</f>
        <v>8633152.0616194773</v>
      </c>
      <c r="E16" s="219">
        <f t="shared" ref="E16:E27" si="2">(C16/1000000)*1</f>
        <v>8.8620527536963039</v>
      </c>
      <c r="F16" s="110">
        <f>G16+H16</f>
        <v>466532.55576810066</v>
      </c>
      <c r="G16" s="63">
        <f>IF($B16="Natural gas",($P16*AG16)/(1-$I16)-($Q16*'VT CHS Emissions Schedule'!D$5)/(1-$K16),IF(OR($B16="Propane",$B16="Oil"),($P16*AG16)-($Q16*'VT CHS Emissions Schedule'!D$5)/(1-$K16),(($U$32*$R16*('VT CHS Emissions Schedule'!D$8+$N16)/$X$32)+($U$33*$R16*('VT CHS Emissions Schedule'!D$9+$M16)/$X$33)+($U$34*$R16*'VT CHS Emissions Schedule'!D$7/$X$34)/(1-$L16)+($U$35*$R16*'VT CHS Emissions Schedule'!D$5/$X$35/(1-$K16))+($U$36*$R16*('VT CHS Emissions Schedule'!D$36+$N16)/$X$36))-($Q16*'VT CHS Emissions Schedule'!D$5)/(1-$K16)))</f>
        <v>492846.40798664972</v>
      </c>
      <c r="H16" s="63">
        <f>($S16*'VT CHS Emissions Schedule'!D$5)/(1-$K16)</f>
        <v>-26313.852218549062</v>
      </c>
      <c r="I16" s="65">
        <f>_xlfn.XLOOKUP(B16,Lookups!$A$3:$A$15,Lookups!$E$3:$E$15)</f>
        <v>1.4E-2</v>
      </c>
      <c r="J16" s="64">
        <f>_xlfn.XLOOKUP(B16,Lookups!$A$3:$A$15,Lookups!$D$3:$D$15)</f>
        <v>0</v>
      </c>
      <c r="K16" s="65">
        <f>Lookups!$E$6</f>
        <v>8.9499999999999996E-2</v>
      </c>
      <c r="L16" s="65">
        <f>Lookups!$E$5</f>
        <v>1.4E-2</v>
      </c>
      <c r="M16" s="64">
        <f>Lookups!$D$4</f>
        <v>0.32764300000000002</v>
      </c>
      <c r="N16" s="64">
        <f>Lookups!$D$3</f>
        <v>0.21490000000000001</v>
      </c>
      <c r="O16" s="64">
        <f>Lookups!$D$8</f>
        <v>1.3776766038113153</v>
      </c>
      <c r="P16" s="63">
        <f>$R16/$Y16</f>
        <v>9712.9920000000002</v>
      </c>
      <c r="Q16" s="63">
        <f>$R16/($X16/0.9)*AD16</f>
        <v>3250.3406998153846</v>
      </c>
      <c r="R16" s="63">
        <f>($U16*$V16*$W16*$AF16)</f>
        <v>8256.0432000000001</v>
      </c>
      <c r="S16" s="63">
        <f>-((1-$AC16)*($AA16*$AB16)/$Z16)*$AE16</f>
        <v>-634.35789473684213</v>
      </c>
      <c r="T16" s="67">
        <v>16</v>
      </c>
      <c r="U16" s="79">
        <v>0.34</v>
      </c>
      <c r="V16" s="63">
        <v>12000</v>
      </c>
      <c r="W16" s="63">
        <v>1909</v>
      </c>
      <c r="X16" s="71">
        <v>7.8</v>
      </c>
      <c r="Y16" s="71">
        <f t="shared" ref="Y16:Y27" si="3">_xlfn.XLOOKUP($B16,$T$32:$T$36,$X$32:$X$36,"blended")</f>
        <v>0.85</v>
      </c>
      <c r="Z16" s="70">
        <v>15.2</v>
      </c>
      <c r="AA16" s="63">
        <f>V16</f>
        <v>12000</v>
      </c>
      <c r="AB16" s="63">
        <v>240</v>
      </c>
      <c r="AC16" s="65">
        <v>7.0000000000000007E-2</v>
      </c>
      <c r="AD16" s="72">
        <v>3.4119999999999999</v>
      </c>
      <c r="AE16" s="73">
        <v>3.5999999999999999E-3</v>
      </c>
      <c r="AF16" s="74">
        <v>1.06E-3</v>
      </c>
      <c r="AG16" s="66">
        <f>IF(AG$15&lt;2025+$T16,$J16+_xlfn.XLOOKUP(_xlfn.XLOOKUP($B16,Lookups!$A$3:$A$17,Lookups!$B$3:$B$17),'VT CHS Emissions Schedule'!$A:$A,'VT CHS Emissions Schedule'!D:D),0)</f>
        <v>63.717402645016818</v>
      </c>
      <c r="AH16" s="66">
        <f>IF(AH$15&lt;2025+$T16,$J16+_xlfn.XLOOKUP(_xlfn.XLOOKUP($B16,Lookups!$A$3:$A$17,Lookups!$B$3:$B$17),'VT CHS Emissions Schedule'!$A:$A,'VT CHS Emissions Schedule'!E:E),0)</f>
        <v>63.717402645016818</v>
      </c>
      <c r="AI16" s="66">
        <f>IF(AI$15&lt;2025+$T16,$J16+_xlfn.XLOOKUP(_xlfn.XLOOKUP($B16,Lookups!$A$3:$A$17,Lookups!$B$3:$B$17),'VT CHS Emissions Schedule'!$A:$A,'VT CHS Emissions Schedule'!F:F),0)</f>
        <v>63.717402645016818</v>
      </c>
      <c r="AJ16" s="66">
        <f>IF(AJ$15&lt;2025+$T16,$J16+_xlfn.XLOOKUP(_xlfn.XLOOKUP($B16,Lookups!$A$3:$A$17,Lookups!$B$3:$B$17),'VT CHS Emissions Schedule'!$A:$A,'VT CHS Emissions Schedule'!G:G),0)</f>
        <v>63.717402645016818</v>
      </c>
      <c r="AK16" s="66">
        <f>IF(AK$15&lt;2025+$T16,$J16+_xlfn.XLOOKUP(_xlfn.XLOOKUP($B16,Lookups!$A$3:$A$17,Lookups!$B$3:$B$17),'VT CHS Emissions Schedule'!$A:$A,'VT CHS Emissions Schedule'!H:H),0)</f>
        <v>63.717402645016818</v>
      </c>
      <c r="AL16" s="66">
        <f>IF(AL$15&lt;2025+$T16,$J16+_xlfn.XLOOKUP(_xlfn.XLOOKUP($B16,Lookups!$A$3:$A$17,Lookups!$B$3:$B$17),'VT CHS Emissions Schedule'!$A:$A,'VT CHS Emissions Schedule'!I:I),0)</f>
        <v>63.651087867640953</v>
      </c>
      <c r="AM16" s="66">
        <f>IF(AM$15&lt;2025+$T16,$J16+_xlfn.XLOOKUP(_xlfn.XLOOKUP($B16,Lookups!$A$3:$A$17,Lookups!$B$3:$B$17),'VT CHS Emissions Schedule'!$A:$A,'VT CHS Emissions Schedule'!J:J),0)</f>
        <v>63.651087867640953</v>
      </c>
      <c r="AN16" s="66">
        <f>IF(AN$15&lt;2025+$T16,$J16+_xlfn.XLOOKUP(_xlfn.XLOOKUP($B16,Lookups!$A$3:$A$17,Lookups!$B$3:$B$17),'VT CHS Emissions Schedule'!$A:$A,'VT CHS Emissions Schedule'!K:K),0)</f>
        <v>63.651087867640953</v>
      </c>
      <c r="AO16" s="66">
        <f>IF(AO$15&lt;2025+$T16,$J16+_xlfn.XLOOKUP(_xlfn.XLOOKUP($B16,Lookups!$A$3:$A$17,Lookups!$B$3:$B$17),'VT CHS Emissions Schedule'!$A:$A,'VT CHS Emissions Schedule'!L:L),0)</f>
        <v>63.651087867640953</v>
      </c>
      <c r="AP16" s="66">
        <f>IF(AP$15&lt;2025+$T16,$J16+_xlfn.XLOOKUP(_xlfn.XLOOKUP($B16,Lookups!$A$3:$A$17,Lookups!$B$3:$B$17),'VT CHS Emissions Schedule'!$A:$A,'VT CHS Emissions Schedule'!M:M),0)</f>
        <v>63.651087867640953</v>
      </c>
      <c r="AQ16" s="66">
        <f>IF(AQ$15&lt;2025+$T16,$J16+_xlfn.XLOOKUP(_xlfn.XLOOKUP($B16,Lookups!$A$3:$A$17,Lookups!$B$3:$B$17),'VT CHS Emissions Schedule'!$A:$A,'VT CHS Emissions Schedule'!N:N),0)</f>
        <v>63.63986854112931</v>
      </c>
      <c r="AR16" s="66">
        <f>IF(AR$15&lt;2025+$T16,$J16+_xlfn.XLOOKUP(_xlfn.XLOOKUP($B16,Lookups!$A$3:$A$17,Lookups!$B$3:$B$17),'VT CHS Emissions Schedule'!$A:$A,'VT CHS Emissions Schedule'!O:O),0)</f>
        <v>63.63986854112931</v>
      </c>
      <c r="AS16" s="66">
        <f>IF(AS$15&lt;2025+$T16,$J16+_xlfn.XLOOKUP(_xlfn.XLOOKUP($B16,Lookups!$A$3:$A$17,Lookups!$B$3:$B$17),'VT CHS Emissions Schedule'!$A:$A,'VT CHS Emissions Schedule'!P:P),0)</f>
        <v>63.63986854112931</v>
      </c>
      <c r="AT16" s="66">
        <f>IF(AT$15&lt;2025+$T16,$J16+_xlfn.XLOOKUP(_xlfn.XLOOKUP($B16,Lookups!$A$3:$A$17,Lookups!$B$3:$B$17),'VT CHS Emissions Schedule'!$A:$A,'VT CHS Emissions Schedule'!Q:Q),0)</f>
        <v>63.63986854112931</v>
      </c>
      <c r="AU16" s="66">
        <f>IF(AU$15&lt;2025+$T16,$J16+_xlfn.XLOOKUP(_xlfn.XLOOKUP($B16,Lookups!$A$3:$A$17,Lookups!$B$3:$B$17),'VT CHS Emissions Schedule'!$A:$A,'VT CHS Emissions Schedule'!R:R),0)</f>
        <v>63.63986854112931</v>
      </c>
      <c r="AV16" s="66">
        <f>IF(AV$15&lt;2025+$T16,$J16+_xlfn.XLOOKUP(_xlfn.XLOOKUP($B16,Lookups!$A$3:$A$17,Lookups!$B$3:$B$17),'VT CHS Emissions Schedule'!$A:$A,'VT CHS Emissions Schedule'!S:S),0)</f>
        <v>63.636270787590277</v>
      </c>
      <c r="AW16" s="66">
        <f>IF(AW$15&lt;2025+$T16,$J16+_xlfn.XLOOKUP(_xlfn.XLOOKUP($B16,Lookups!$A$3:$A$17,Lookups!$B$3:$B$17),'VT CHS Emissions Schedule'!$A:$A,'VT CHS Emissions Schedule'!T:T),0)</f>
        <v>0</v>
      </c>
      <c r="AX16" s="66">
        <f>IF(AX$15&lt;2025+$T16,$J16+_xlfn.XLOOKUP(_xlfn.XLOOKUP($B16,Lookups!$A$3:$A$17,Lookups!$B$3:$B$17),'VT CHS Emissions Schedule'!$A:$A,'VT CHS Emissions Schedule'!U:U),0)</f>
        <v>0</v>
      </c>
      <c r="AY16" s="66">
        <f>IF(AY$15&lt;2025+$T16,$J16+_xlfn.XLOOKUP(_xlfn.XLOOKUP($B16,Lookups!$A$3:$A$17,Lookups!$B$3:$B$17),'VT CHS Emissions Schedule'!$A:$A,'VT CHS Emissions Schedule'!V:V),0)</f>
        <v>0</v>
      </c>
      <c r="AZ16" s="66">
        <f>IF(AZ$15&lt;2025+$T16,$J16+_xlfn.XLOOKUP(_xlfn.XLOOKUP($B16,Lookups!$A$3:$A$17,Lookups!$B$3:$B$17),'VT CHS Emissions Schedule'!$A:$A,'VT CHS Emissions Schedule'!W:W),0)</f>
        <v>0</v>
      </c>
      <c r="BA16" s="66">
        <f>IF(BA$15&lt;2025+$T16,$J16+_xlfn.XLOOKUP(_xlfn.XLOOKUP($B16,Lookups!$A$3:$A$17,Lookups!$B$3:$B$17),'VT CHS Emissions Schedule'!$A:$A,'VT CHS Emissions Schedule'!X:X),0)</f>
        <v>0</v>
      </c>
      <c r="BB16" s="66">
        <f>IF(BB$15&lt;2025+$T16,$J16+_xlfn.XLOOKUP(_xlfn.XLOOKUP($B16,Lookups!$A$3:$A$17,Lookups!$B$3:$B$17),'VT CHS Emissions Schedule'!$A:$A,'VT CHS Emissions Schedule'!Y:Y),0)</f>
        <v>0</v>
      </c>
      <c r="BC16" s="66">
        <f>IF(BC$15&lt;2025+$T16,$J16+_xlfn.XLOOKUP(_xlfn.XLOOKUP($B16,Lookups!$A$3:$A$17,Lookups!$B$3:$B$17),'VT CHS Emissions Schedule'!$A:$A,'VT CHS Emissions Schedule'!Z:Z),0)</f>
        <v>0</v>
      </c>
      <c r="BD16" s="66">
        <f>IF(BD$15&lt;2025+$T16,$J16+_xlfn.XLOOKUP(_xlfn.XLOOKUP($B16,Lookups!$A$3:$A$17,Lookups!$B$3:$B$17),'VT CHS Emissions Schedule'!$A:$A,'VT CHS Emissions Schedule'!AA:AA),0)</f>
        <v>0</v>
      </c>
      <c r="BE16" s="66">
        <f>IF(BE$15&lt;2025+$T16,$J16+_xlfn.XLOOKUP(_xlfn.XLOOKUP($B16,Lookups!$A$3:$A$17,Lookups!$B$3:$B$17),'VT CHS Emissions Schedule'!$A:$A,'VT CHS Emissions Schedule'!AB:AB),0)</f>
        <v>0</v>
      </c>
      <c r="BF16" s="66">
        <f>IF(BF$15&lt;2025+$T16,$J16+_xlfn.XLOOKUP(_xlfn.XLOOKUP($B16,Lookups!$A$3:$A$17,Lookups!$B$3:$B$17),'VT CHS Emissions Schedule'!$A:$A,'VT CHS Emissions Schedule'!AC:AC),0)</f>
        <v>0</v>
      </c>
      <c r="BG16" s="63">
        <f>IF(BG$15&lt;2025+$T16,IF($B16="Natural gas",($P16*AG16)/(1-$I16)-($Q16*'VT CHS Emissions Schedule'!D$5)/(1-$K16),IF(OR($B16="Propane",$B16="Oil"),($P16*AG16)-($Q16*'VT CHS Emissions Schedule'!D$5)/(1-$K16),(($U$32*$R16*('VT CHS Emissions Schedule'!D$8+$N16)/$X$32)+($U$33*$R16*('VT CHS Emissions Schedule'!D$9+$M16)/$X$33)+($U$34*$R16*'VT CHS Emissions Schedule'!D$7/$X$34)/(1-$L16)+($U$35*$R16*'VT CHS Emissions Schedule'!D$5/$X$35/(1-$K16))+($U$36*$R16*('VT CHS Emissions Schedule'!D$36+$O16)/$X$36))-($Q16*'VT CHS Emissions Schedule'!D$5)/(1-$K16))),0)</f>
        <v>492846.40798664972</v>
      </c>
      <c r="BH16" s="63">
        <f>IF(BH$15&lt;2025+$T16,IF($B16="Natural gas",($P16*AH16)/(1-$I16)-($Q16*'VT CHS Emissions Schedule'!E$5)/(1-$K16),IF(OR($B16="Propane",$B16="Oil"),($P16*AH16)-($Q16*'VT CHS Emissions Schedule'!E$5)/(1-$K16),(($U$32*$R16*('VT CHS Emissions Schedule'!E$8+$N16)/$X$32)+($U$33*$R16*('VT CHS Emissions Schedule'!E$9+$M16)/$X$33)+($U$34*$R16*'VT CHS Emissions Schedule'!E$7/$X$34)/(1-$L16)+($U$35*$R16*'VT CHS Emissions Schedule'!E$5/$X$35/(1-$K16))+($U$36*$R16*('VT CHS Emissions Schedule'!E$36+$O16)/$X$36))-($Q16*'VT CHS Emissions Schedule'!E$5)/(1-$K16))),0)</f>
        <v>502221.59518836805</v>
      </c>
      <c r="BI16" s="63">
        <f>IF(BI$15&lt;2025+$T16,IF($B16="Natural gas",($P16*AI16)/(1-$I16)-($Q16*'VT CHS Emissions Schedule'!F$5)/(1-$K16),IF(OR($B16="Propane",$B16="Oil"),($P16*AI16)-($Q16*'VT CHS Emissions Schedule'!F$5)/(1-$K16),(($U$32*$R16*('VT CHS Emissions Schedule'!F$8+$N16)/$X$32)+($U$33*$R16*('VT CHS Emissions Schedule'!F$9+$M16)/$X$33)+($U$34*$R16*'VT CHS Emissions Schedule'!F$7/$X$34)/(1-$L16)+($U$35*$R16*'VT CHS Emissions Schedule'!F$5/$X$35/(1-$K16))+($U$36*$R16*('VT CHS Emissions Schedule'!F$36+$O16)/$X$36))-($Q16*'VT CHS Emissions Schedule'!F$5)/(1-$K16))),0)</f>
        <v>511596.78239008645</v>
      </c>
      <c r="BJ16" s="63">
        <f>IF(BJ$15&lt;2025+$T16,IF($B16="Natural gas",($P16*AJ16)/(1-$I16)-($Q16*'VT CHS Emissions Schedule'!G$5)/(1-$K16),IF(OR($B16="Propane",$B16="Oil"),($P16*AJ16)-($Q16*'VT CHS Emissions Schedule'!G$5)/(1-$K16),(($U$32*$R16*('VT CHS Emissions Schedule'!G$8+$N16)/$X$32)+($U$33*$R16*('VT CHS Emissions Schedule'!G$9+$M16)/$X$33)+($U$34*$R16*'VT CHS Emissions Schedule'!G$7/$X$34)/(1-$L16)+($U$35*$R16*'VT CHS Emissions Schedule'!G$5/$X$35/(1-$K16))+($U$36*$R16*('VT CHS Emissions Schedule'!G$36+$O16)/$X$36))-($Q16*'VT CHS Emissions Schedule'!G$5)/(1-$K16))),0)</f>
        <v>520971.96959180478</v>
      </c>
      <c r="BK16" s="63">
        <f>IF(BK$15&lt;2025+$T16,IF($B16="Natural gas",($P16*AK16)/(1-$I16)-($Q16*'VT CHS Emissions Schedule'!H$5)/(1-$K16),IF(OR($B16="Propane",$B16="Oil"),($P16*AK16)-($Q16*'VT CHS Emissions Schedule'!H$5)/(1-$K16),(($U$32*$R16*('VT CHS Emissions Schedule'!H$8+$N16)/$X$32)+($U$33*$R16*('VT CHS Emissions Schedule'!H$9+$M16)/$X$33)+($U$34*$R16*'VT CHS Emissions Schedule'!H$7/$X$34)/(1-$L16)+($U$35*$R16*'VT CHS Emissions Schedule'!H$5/$X$35/(1-$K16))+($U$36*$R16*('VT CHS Emissions Schedule'!H$36+$O16)/$X$36))-($Q16*'VT CHS Emissions Schedule'!H$5)/(1-$K16))),0)</f>
        <v>530347.15679352311</v>
      </c>
      <c r="BL16" s="63">
        <f>IF(BL$15&lt;2025+$T16,IF($B16="Natural gas",($P16*AL16)/(1-$I16)-($Q16*'VT CHS Emissions Schedule'!I$5)/(1-$K16),IF(OR($B16="Propane",$B16="Oil"),($P16*AL16)-($Q16*'VT CHS Emissions Schedule'!I$5)/(1-$K16),(($U$32*$R16*('VT CHS Emissions Schedule'!I$8+$N16)/$X$32)+($U$33*$R16*('VT CHS Emissions Schedule'!I$9+$M16)/$X$33)+($U$34*$R16*'VT CHS Emissions Schedule'!I$7/$X$34)/(1-$L16)+($U$35*$R16*'VT CHS Emissions Schedule'!I$5/$X$35/(1-$K16))+($U$36*$R16*('VT CHS Emissions Schedule'!I$36+$O16)/$X$36))-($Q16*'VT CHS Emissions Schedule'!I$5)/(1-$K16))),0)</f>
        <v>539069.08344541036</v>
      </c>
      <c r="BM16" s="63">
        <f>IF(BM$15&lt;2025+$T16,IF($B16="Natural gas",($P16*AM16)/(1-$I16)-($Q16*'VT CHS Emissions Schedule'!J$5)/(1-$K16),IF(OR($B16="Propane",$B16="Oil"),($P16*AM16)-($Q16*'VT CHS Emissions Schedule'!J$5)/(1-$K16),(($U$32*$R16*('VT CHS Emissions Schedule'!J$8+$N16)/$X$32)+($U$33*$R16*('VT CHS Emissions Schedule'!J$9+$M16)/$X$33)+($U$34*$R16*'VT CHS Emissions Schedule'!J$7/$X$34)/(1-$L16)+($U$35*$R16*'VT CHS Emissions Schedule'!J$5/$X$35/(1-$K16))+($U$36*$R16*('VT CHS Emissions Schedule'!J$36+$O16)/$X$36))-($Q16*'VT CHS Emissions Schedule'!J$5)/(1-$K16))),0)</f>
        <v>548444.27064712869</v>
      </c>
      <c r="BN16" s="63">
        <f>IF(BN$15&lt;2025+$T16,IF($B16="Natural gas",($P16*AN16)/(1-$I16)-($Q16*'VT CHS Emissions Schedule'!K$5)/(1-$K16),IF(OR($B16="Propane",$B16="Oil"),($P16*AN16)-($Q16*'VT CHS Emissions Schedule'!K$5)/(1-$K16),(($U$32*$R16*('VT CHS Emissions Schedule'!K$8+$N16)/$X$32)+($U$33*$R16*('VT CHS Emissions Schedule'!K$9+$M16)/$X$33)+($U$34*$R16*'VT CHS Emissions Schedule'!K$7/$X$34)/(1-$L16)+($U$35*$R16*'VT CHS Emissions Schedule'!K$5/$X$35/(1-$K16))+($U$36*$R16*('VT CHS Emissions Schedule'!K$36+$O16)/$X$36))-($Q16*'VT CHS Emissions Schedule'!K$5)/(1-$K16))),0)</f>
        <v>557819.45784884703</v>
      </c>
      <c r="BO16" s="63">
        <f>IF(BO$15&lt;2025+$T16,IF($B16="Natural gas",($P16*AO16)/(1-$I16)-($Q16*'VT CHS Emissions Schedule'!L$5)/(1-$K16),IF(OR($B16="Propane",$B16="Oil"),($P16*AO16)-($Q16*'VT CHS Emissions Schedule'!L$5)/(1-$K16),(($U$32*$R16*('VT CHS Emissions Schedule'!L$8+$N16)/$X$32)+($U$33*$R16*('VT CHS Emissions Schedule'!L$9+$M16)/$X$33)+($U$34*$R16*'VT CHS Emissions Schedule'!L$7/$X$34)/(1-$L16)+($U$35*$R16*'VT CHS Emissions Schedule'!L$5/$X$35/(1-$K16))+($U$36*$R16*('VT CHS Emissions Schedule'!L$36+$O16)/$X$36))-($Q16*'VT CHS Emissions Schedule'!L$5)/(1-$K16))),0)</f>
        <v>567194.64505056536</v>
      </c>
      <c r="BP16" s="63">
        <f>IF(BP$15&lt;2025+$T16,IF($B16="Natural gas",($P16*AP16)/(1-$I16)-($Q16*'VT CHS Emissions Schedule'!M$5)/(1-$K16),IF(OR($B16="Propane",$B16="Oil"),($P16*AP16)-($Q16*'VT CHS Emissions Schedule'!M$5)/(1-$K16),(($U$32*$R16*('VT CHS Emissions Schedule'!M$8+$N16)/$X$32)+($U$33*$R16*('VT CHS Emissions Schedule'!M$9+$M16)/$X$33)+($U$34*$R16*'VT CHS Emissions Schedule'!M$7/$X$34)/(1-$L16)+($U$35*$R16*'VT CHS Emissions Schedule'!M$5/$X$35/(1-$K16))+($U$36*$R16*('VT CHS Emissions Schedule'!M$36+$O16)/$X$36))-($Q16*'VT CHS Emissions Schedule'!M$5)/(1-$K16))),0)</f>
        <v>576569.83225228381</v>
      </c>
      <c r="BQ16" s="63">
        <f>IF(BQ$15&lt;2025+$T16,IF($B16="Natural gas",($P16*AQ16)/(1-$I16)-($Q16*'VT CHS Emissions Schedule'!N$5)/(1-$K16),IF(OR($B16="Propane",$B16="Oil"),($P16*AQ16)-($Q16*'VT CHS Emissions Schedule'!N$5)/(1-$K16),(($U$32*$R16*('VT CHS Emissions Schedule'!N$8+$N16)/$X$32)+($U$33*$R16*('VT CHS Emissions Schedule'!N$9+$M16)/$X$33)+($U$34*$R16*'VT CHS Emissions Schedule'!N$7/$X$34)/(1-$L16)+($U$35*$R16*'VT CHS Emissions Schedule'!N$5/$X$35/(1-$K16))+($U$36*$R16*('VT CHS Emissions Schedule'!N$36+$O16)/$X$36))-($Q16*'VT CHS Emissions Schedule'!N$5)/(1-$K16))),0)</f>
        <v>585834.49893812684</v>
      </c>
      <c r="BR16" s="63">
        <f>IF(BR$15&lt;2025+$T16,IF($B16="Natural gas",($P16*AR16)/(1-$I16)-($Q16*'VT CHS Emissions Schedule'!O$5)/(1-$K16),IF(OR($B16="Propane",$B16="Oil"),($P16*AR16)-($Q16*'VT CHS Emissions Schedule'!O$5)/(1-$K16),(($U$32*$R16*('VT CHS Emissions Schedule'!O$8+$N16)/$X$32)+($U$33*$R16*('VT CHS Emissions Schedule'!O$9+$M16)/$X$33)+($U$34*$R16*'VT CHS Emissions Schedule'!O$7/$X$34)/(1-$L16)+($U$35*$R16*'VT CHS Emissions Schedule'!O$5/$X$35/(1-$K16))+($U$36*$R16*('VT CHS Emissions Schedule'!O$36+$O16)/$X$36))-($Q16*'VT CHS Emissions Schedule'!O$5)/(1-$K16))),0)</f>
        <v>585834.49893812684</v>
      </c>
      <c r="BS16" s="63">
        <f>IF(BS$15&lt;2025+$T16,IF($B16="Natural gas",($P16*AS16)/(1-$I16)-($Q16*'VT CHS Emissions Schedule'!P$5)/(1-$K16),IF(OR($B16="Propane",$B16="Oil"),($P16*AS16)-($Q16*'VT CHS Emissions Schedule'!P$5)/(1-$K16),(($U$32*$R16*('VT CHS Emissions Schedule'!P$8+$N16)/$X$32)+($U$33*$R16*('VT CHS Emissions Schedule'!P$9+$M16)/$X$33)+($U$34*$R16*'VT CHS Emissions Schedule'!P$7/$X$34)/(1-$L16)+($U$35*$R16*'VT CHS Emissions Schedule'!P$5/$X$35/(1-$K16))+($U$36*$R16*('VT CHS Emissions Schedule'!P$36+$O16)/$X$36))-($Q16*'VT CHS Emissions Schedule'!P$5)/(1-$K16))),0)</f>
        <v>585834.49893812684</v>
      </c>
      <c r="BT16" s="63">
        <f>IF(BT$15&lt;2025+$T16,IF($B16="Natural gas",($P16*AT16)/(1-$I16)-($Q16*'VT CHS Emissions Schedule'!Q$5)/(1-$K16),IF(OR($B16="Propane",$B16="Oil"),($P16*AT16)-($Q16*'VT CHS Emissions Schedule'!Q$5)/(1-$K16),(($U$32*$R16*('VT CHS Emissions Schedule'!Q$8+$N16)/$X$32)+($U$33*$R16*('VT CHS Emissions Schedule'!Q$9+$M16)/$X$33)+($U$34*$R16*'VT CHS Emissions Schedule'!Q$7/$X$34)/(1-$L16)+($U$35*$R16*'VT CHS Emissions Schedule'!Q$5/$X$35/(1-$K16))+($U$36*$R16*('VT CHS Emissions Schedule'!Q$36+$O16)/$X$36))-($Q16*'VT CHS Emissions Schedule'!Q$5)/(1-$K16))),0)</f>
        <v>585834.49893812684</v>
      </c>
      <c r="BU16" s="63">
        <f>IF(BU$15&lt;2025+$T16,IF($B16="Natural gas",($P16*AU16)/(1-$I16)-($Q16*'VT CHS Emissions Schedule'!R$5)/(1-$K16),IF(OR($B16="Propane",$B16="Oil"),($P16*AU16)-($Q16*'VT CHS Emissions Schedule'!R$5)/(1-$K16),(($U$32*$R16*('VT CHS Emissions Schedule'!R$8+$N16)/$X$32)+($U$33*$R16*('VT CHS Emissions Schedule'!R$9+$M16)/$X$33)+($U$34*$R16*'VT CHS Emissions Schedule'!R$7/$X$34)/(1-$L16)+($U$35*$R16*'VT CHS Emissions Schedule'!R$5/$X$35/(1-$K16))+($U$36*$R16*('VT CHS Emissions Schedule'!R$36+$O16)/$X$36))-($Q16*'VT CHS Emissions Schedule'!R$5)/(1-$K16))),0)</f>
        <v>585834.49893812684</v>
      </c>
      <c r="BV16" s="63">
        <f>IF(BV$15&lt;2025+$T16,IF($B16="Natural gas",($P16*AV16)/(1-$I16)-($Q16*'VT CHS Emissions Schedule'!S$5)/(1-$K16),IF(OR($B16="Propane",$B16="Oil"),($P16*AV16)-($Q16*'VT CHS Emissions Schedule'!S$5)/(1-$K16),(($U$32*$R16*('VT CHS Emissions Schedule'!S$8+$N16)/$X$32)+($U$33*$R16*('VT CHS Emissions Schedule'!S$9+$M16)/$X$33)+($U$34*$R16*'VT CHS Emissions Schedule'!S$7/$X$34)/(1-$L16)+($U$35*$R16*'VT CHS Emissions Schedule'!S$5/$X$35/(1-$K16))+($U$36*$R16*('VT CHS Emissions Schedule'!S$36+$O16)/$X$36))-($Q16*'VT CHS Emissions Schedule'!S$5)/(1-$K16))),0)</f>
        <v>585799.05781100469</v>
      </c>
      <c r="BW16" s="63">
        <f>IF(BW$15&lt;2025+$T16,IF($B16="Natural gas",($P16*AW16)/(1-$I16)-($Q16*'VT CHS Emissions Schedule'!T$5)/(1-$K16),IF(OR($B16="Propane",$B16="Oil"),($P16*AW16)-($Q16*'VT CHS Emissions Schedule'!T$5)/(1-$K16),(($U$32*$R16*('VT CHS Emissions Schedule'!T$8+$N16)/$X$32)+($U$33*$R16*('VT CHS Emissions Schedule'!T$9+$M16)/$X$33)+($U$34*$R16*'VT CHS Emissions Schedule'!T$7/$X$34)/(1-$L16)+($U$35*$R16*'VT CHS Emissions Schedule'!T$5/$X$35/(1-$K16))+($U$36*$R16*('VT CHS Emissions Schedule'!T$36+$O16)/$X$36))-($Q16*'VT CHS Emissions Schedule'!T$5)/(1-$K16))),0)</f>
        <v>0</v>
      </c>
      <c r="BX16" s="63">
        <f>IF(BX$15&lt;2025+$T16,IF($B16="Natural gas",($P16*AX16)/(1-$I16)-($Q16*'VT CHS Emissions Schedule'!U$5)/(1-$K16),IF(OR($B16="Propane",$B16="Oil"),($P16*AX16)-($Q16*'VT CHS Emissions Schedule'!U$5)/(1-$K16),(($U$32*$R16*('VT CHS Emissions Schedule'!U$8+$N16)/$X$32)+($U$33*$R16*('VT CHS Emissions Schedule'!U$9+$M16)/$X$33)+($U$34*$R16*'VT CHS Emissions Schedule'!U$7/$X$34)/(1-$L16)+($U$35*$R16*'VT CHS Emissions Schedule'!U$5/$X$35/(1-$K16))+($U$36*$R16*('VT CHS Emissions Schedule'!U$36+$O16)/$X$36))-($Q16*'VT CHS Emissions Schedule'!U$5)/(1-$K16))),0)</f>
        <v>0</v>
      </c>
      <c r="BY16" s="63">
        <f>IF(BY$15&lt;2025+$T16,IF($B16="Natural gas",($P16*AY16)/(1-$I16)-($Q16*'VT CHS Emissions Schedule'!V$5)/(1-$K16),IF(OR($B16="Propane",$B16="Oil"),($P16*AY16)-($Q16*'VT CHS Emissions Schedule'!V$5)/(1-$K16),(($U$32*$R16*('VT CHS Emissions Schedule'!V$8+$N16)/$X$32)+($U$33*$R16*('VT CHS Emissions Schedule'!V$9+$M16)/$X$33)+($U$34*$R16*'VT CHS Emissions Schedule'!V$7/$X$34)/(1-$L16)+($U$35*$R16*'VT CHS Emissions Schedule'!V$5/$X$35/(1-$K16))+($U$36*$R16*('VT CHS Emissions Schedule'!V$36+$O16)/$X$36))-($Q16*'VT CHS Emissions Schedule'!V$5)/(1-$K16))),0)</f>
        <v>0</v>
      </c>
      <c r="BZ16" s="63">
        <f>IF(BZ$15&lt;2025+$T16,IF($B16="Natural gas",($P16*AZ16)/(1-$I16)-($Q16*'VT CHS Emissions Schedule'!W$5)/(1-$K16),IF(OR($B16="Propane",$B16="Oil"),($P16*AZ16)-($Q16*'VT CHS Emissions Schedule'!W$5)/(1-$K16),(($U$32*$R16*('VT CHS Emissions Schedule'!W$8+$N16)/$X$32)+($U$33*$R16*('VT CHS Emissions Schedule'!W$9+$M16)/$X$33)+($U$34*$R16*'VT CHS Emissions Schedule'!W$7/$X$34)/(1-$L16)+($U$35*$R16*'VT CHS Emissions Schedule'!W$5/$X$35/(1-$K16))+($U$36*$R16*('VT CHS Emissions Schedule'!W$36+$O16)/$X$36))-($Q16*'VT CHS Emissions Schedule'!W$5)/(1-$K16))),0)</f>
        <v>0</v>
      </c>
      <c r="CA16" s="63">
        <f>IF(CA$15&lt;2025+$T16,IF($B16="Natural gas",($P16*BA16)/(1-$I16)-($Q16*'VT CHS Emissions Schedule'!X$5)/(1-$K16),IF(OR($B16="Propane",$B16="Oil"),($P16*BA16)-($Q16*'VT CHS Emissions Schedule'!X$5)/(1-$K16),(($U$32*$R16*('VT CHS Emissions Schedule'!X$8+$N16)/$X$32)+($U$33*$R16*('VT CHS Emissions Schedule'!X$9+$M16)/$X$33)+($U$34*$R16*'VT CHS Emissions Schedule'!X$7/$X$34)/(1-$L16)+($U$35*$R16*'VT CHS Emissions Schedule'!X$5/$X$35/(1-$K16))+($U$36*$R16*('VT CHS Emissions Schedule'!X$36+$O16)/$X$36))-($Q16*'VT CHS Emissions Schedule'!X$5)/(1-$K16))),0)</f>
        <v>0</v>
      </c>
      <c r="CB16" s="63">
        <f>IF(CB$15&lt;2025+$T16,IF($B16="Natural gas",($P16*BB16)/(1-$I16)-($Q16*'VT CHS Emissions Schedule'!Y$5)/(1-$K16),IF(OR($B16="Propane",$B16="Oil"),($P16*BB16)-($Q16*'VT CHS Emissions Schedule'!Y$5)/(1-$K16),(($U$32*$R16*('VT CHS Emissions Schedule'!Y$8+$N16)/$X$32)+($U$33*$R16*('VT CHS Emissions Schedule'!Y$9+$M16)/$X$33)+($U$34*$R16*'VT CHS Emissions Schedule'!Y$7/$X$34)/(1-$L16)+($U$35*$R16*'VT CHS Emissions Schedule'!Y$5/$X$35/(1-$K16))+($U$36*$R16*('VT CHS Emissions Schedule'!Y$36+$O16)/$X$36))-($Q16*'VT CHS Emissions Schedule'!Y$5)/(1-$K16))),0)</f>
        <v>0</v>
      </c>
      <c r="CC16" s="63">
        <f>IF(CC$15&lt;2025+$T16,IF($B16="Natural gas",($P16*BC16)/(1-$I16)-($Q16*'VT CHS Emissions Schedule'!Z$5)/(1-$K16),IF(OR($B16="Propane",$B16="Oil"),($P16*BC16)-($Q16*'VT CHS Emissions Schedule'!Z$5)/(1-$K16),(($U$32*$R16*('VT CHS Emissions Schedule'!Z$8+$N16)/$X$32)+($U$33*$R16*('VT CHS Emissions Schedule'!Z$9+$M16)/$X$33)+($U$34*$R16*'VT CHS Emissions Schedule'!Z$7/$X$34)/(1-$L16)+($U$35*$R16*'VT CHS Emissions Schedule'!Z$5/$X$35/(1-$K16))+($U$36*$R16*('VT CHS Emissions Schedule'!Z$36+$O16)/$X$36))-($Q16*'VT CHS Emissions Schedule'!Z$5)/(1-$K16))),0)</f>
        <v>0</v>
      </c>
      <c r="CD16" s="63">
        <f>IF(CD$15&lt;2025+$T16,IF($B16="Natural gas",($P16*BD16)/(1-$I16)-($Q16*'VT CHS Emissions Schedule'!AA$5)/(1-$K16),IF(OR($B16="Propane",$B16="Oil"),($P16*BD16)-($Q16*'VT CHS Emissions Schedule'!AA$5)/(1-$K16),(($U$32*$R16*('VT CHS Emissions Schedule'!AA$8+$N16)/$X$32)+($U$33*$R16*('VT CHS Emissions Schedule'!AA$9+$M16)/$X$33)+($U$34*$R16*'VT CHS Emissions Schedule'!AA$7/$X$34)/(1-$L16)+($U$35*$R16*'VT CHS Emissions Schedule'!AA$5/$X$35/(1-$K16))+($U$36*$R16*('VT CHS Emissions Schedule'!AA$36+$O16)/$X$36))-($Q16*'VT CHS Emissions Schedule'!AA$5)/(1-$K16))),0)</f>
        <v>0</v>
      </c>
      <c r="CE16" s="63">
        <f>IF(CE$15&lt;2025+$T16,IF($B16="Natural gas",($P16*BE16)/(1-$I16)-($Q16*'VT CHS Emissions Schedule'!AB$5)/(1-$K16),IF(OR($B16="Propane",$B16="Oil"),($P16*BE16)-($Q16*'VT CHS Emissions Schedule'!AB$5)/(1-$K16),(($U$32*$R16*('VT CHS Emissions Schedule'!AB$8+$N16)/$X$32)+($U$33*$R16*('VT CHS Emissions Schedule'!AB$9+$M16)/$X$33)+($U$34*$R16*'VT CHS Emissions Schedule'!AB$7/$X$34)/(1-$L16)+($U$35*$R16*'VT CHS Emissions Schedule'!AB$5/$X$35/(1-$K16))+($U$36*$R16*('VT CHS Emissions Schedule'!AB$36+$O16)/$X$36))-($Q16*'VT CHS Emissions Schedule'!AB$5)/(1-$K16))),0)</f>
        <v>0</v>
      </c>
      <c r="CF16" s="63">
        <f>IF(CF$15&lt;2025+$T16,IF($B16="Natural gas",($P16*BF16)/(1-$I16)-($Q16*'VT CHS Emissions Schedule'!AC$5)/(1-$K16),IF(OR($B16="Propane",$B16="Oil"),($P16*BF16)-($Q16*'VT CHS Emissions Schedule'!AC$5)/(1-$K16),(($U$32*$R16*('VT CHS Emissions Schedule'!AC$8+$N16)/$X$32)+($U$33*$R16*('VT CHS Emissions Schedule'!AC$9+$M16)/$X$33)+($U$34*$R16*'VT CHS Emissions Schedule'!AC$7/$X$34)/(1-$L16)+($U$35*$R16*'VT CHS Emissions Schedule'!AC$5/$X$35/(1-$K16))+($U$36*$R16*('VT CHS Emissions Schedule'!AC$36+$O16)/$X$36))-($Q16*'VT CHS Emissions Schedule'!AC$5)/(1-$K16))),0)</f>
        <v>0</v>
      </c>
      <c r="CG16" s="63">
        <f>IF(CG$15&lt;2025+$T16,BG16+($S16*'VT CHS Emissions Schedule'!D$5)/(1-$K16),0)</f>
        <v>466532.55576810066</v>
      </c>
      <c r="CH16" s="63">
        <f>IF(CH$15&lt;2025+$T16,BH16+($S16*'VT CHS Emissions Schedule'!E$5)/(1-$K16),0)</f>
        <v>477737.46624048526</v>
      </c>
      <c r="CI16" s="63">
        <f>IF(CI$15&lt;2025+$T16,BI16+($S16*'VT CHS Emissions Schedule'!F$5)/(1-$K16),0)</f>
        <v>488942.37671286991</v>
      </c>
      <c r="CJ16" s="63">
        <f>IF(CJ$15&lt;2025+$T16,BJ16+($S16*'VT CHS Emissions Schedule'!G$5)/(1-$K16),0)</f>
        <v>500147.28718525451</v>
      </c>
      <c r="CK16" s="63">
        <f>IF(CK$15&lt;2025+$T16,BK16+($S16*'VT CHS Emissions Schedule'!H$5)/(1-$K16),0)</f>
        <v>511352.19765763904</v>
      </c>
      <c r="CL16" s="63">
        <f>IF(CL$15&lt;2025+$T16,BL16+($S16*'VT CHS Emissions Schedule'!I$5)/(1-$K16),0)</f>
        <v>521903.84758019255</v>
      </c>
      <c r="CM16" s="63">
        <f>IF(CM$15&lt;2025+$T16,BM16+($S16*'VT CHS Emissions Schedule'!J$5)/(1-$K16),0)</f>
        <v>533108.75805257715</v>
      </c>
      <c r="CN16" s="63">
        <f>IF(CN$15&lt;2025+$T16,BN16+($S16*'VT CHS Emissions Schedule'!K$5)/(1-$K16),0)</f>
        <v>544313.6685249618</v>
      </c>
      <c r="CO16" s="63">
        <f>IF(CO$15&lt;2025+$T16,BO16+($S16*'VT CHS Emissions Schedule'!L$5)/(1-$K16),0)</f>
        <v>555518.57899734634</v>
      </c>
      <c r="CP16" s="63">
        <f>IF(CP$15&lt;2025+$T16,BP16+($S16*'VT CHS Emissions Schedule'!M$5)/(1-$K16),0)</f>
        <v>566723.48946973099</v>
      </c>
      <c r="CQ16" s="63">
        <f>IF(CQ$15&lt;2025+$T16,BQ16+($S16*'VT CHS Emissions Schedule'!N$5)/(1-$K16),0)</f>
        <v>577817.87942624034</v>
      </c>
      <c r="CR16" s="63">
        <f>IF(CR$15&lt;2025+$T16,BR16+($S16*'VT CHS Emissions Schedule'!O$5)/(1-$K16),0)</f>
        <v>577817.87942624034</v>
      </c>
      <c r="CS16" s="63">
        <f>IF(CS$15&lt;2025+$T16,BS16+($S16*'VT CHS Emissions Schedule'!P$5)/(1-$K16),0)</f>
        <v>577817.87942624034</v>
      </c>
      <c r="CT16" s="63">
        <f>IF(CT$15&lt;2025+$T16,BT16+($S16*'VT CHS Emissions Schedule'!Q$5)/(1-$K16),0)</f>
        <v>577817.87942624034</v>
      </c>
      <c r="CU16" s="63">
        <f>IF(CU$15&lt;2025+$T16,BU16+($S16*'VT CHS Emissions Schedule'!R$5)/(1-$K16),0)</f>
        <v>577817.87942624034</v>
      </c>
      <c r="CV16" s="63">
        <f>IF(CV$15&lt;2025+$T16,BV16+($S16*'VT CHS Emissions Schedule'!S$5)/(1-$K16),0)</f>
        <v>577782.43829911819</v>
      </c>
      <c r="CW16" s="63">
        <f>IF(CW$15&lt;2025+$T16,BW16+($S16*'VT CHS Emissions Schedule'!T$5)/(1-$K16),0)</f>
        <v>0</v>
      </c>
      <c r="CX16" s="63">
        <f>IF(CX$15&lt;2025+$T16,BX16+($S16*'VT CHS Emissions Schedule'!U$5)/(1-$K16),0)</f>
        <v>0</v>
      </c>
      <c r="CY16" s="63">
        <f>IF(CY$15&lt;2025+$T16,BY16+($S16*'VT CHS Emissions Schedule'!V$5)/(1-$K16),0)</f>
        <v>0</v>
      </c>
      <c r="CZ16" s="63">
        <f>IF(CZ$15&lt;2025+$T16,BZ16+($S16*'VT CHS Emissions Schedule'!W$5)/(1-$K16),0)</f>
        <v>0</v>
      </c>
      <c r="DA16" s="63">
        <f>IF(DA$15&lt;2025+$T16,CA16+($S16*'VT CHS Emissions Schedule'!X$5)/(1-$K16),0)</f>
        <v>0</v>
      </c>
      <c r="DB16" s="63">
        <f>IF(DB$15&lt;2025+$T16,CB16+($S16*'VT CHS Emissions Schedule'!Y$5)/(1-$K16),0)</f>
        <v>0</v>
      </c>
      <c r="DC16" s="63">
        <f>IF(DC$15&lt;2025+$T16,CC16+($S16*'VT CHS Emissions Schedule'!Z$5)/(1-$K16),0)</f>
        <v>0</v>
      </c>
      <c r="DD16" s="63">
        <f>IF(DD$15&lt;2025+$T16,CD16+($S16*'VT CHS Emissions Schedule'!AA$5)/(1-$K16),0)</f>
        <v>0</v>
      </c>
      <c r="DE16" s="63">
        <f>IF(DE$15&lt;2025+$T16,CE16+($S16*'VT CHS Emissions Schedule'!AB$5)/(1-$K16),0)</f>
        <v>0</v>
      </c>
      <c r="DF16" s="63">
        <f>IF(DF$15&lt;2025+$T16,CF16+($S16*'VT CHS Emissions Schedule'!AC$5)/(1-$K16),0)</f>
        <v>0</v>
      </c>
    </row>
    <row r="17" spans="1:110" ht="15.75" x14ac:dyDescent="0.25">
      <c r="A17" s="515"/>
      <c r="B17" s="123" t="s">
        <v>8</v>
      </c>
      <c r="C17" s="63">
        <f t="shared" si="0"/>
        <v>10544742.482346915</v>
      </c>
      <c r="D17" s="63">
        <f t="shared" si="1"/>
        <v>10315841.790270085</v>
      </c>
      <c r="E17" s="220">
        <f t="shared" si="2"/>
        <v>10.544742482346916</v>
      </c>
      <c r="F17" s="110">
        <f t="shared" ref="F17:F27" si="4">G17+H17</f>
        <v>573992.82784615911</v>
      </c>
      <c r="G17" s="63">
        <f>IF($B17="Natural gas",($P17*AG17)/(1-$I17)-($Q17*'VT CHS Emissions Schedule'!D$5)/(1-$K17),IF(OR($B17="Propane",$B17="Oil"),($P17*AG17)-($Q17*'VT CHS Emissions Schedule'!D$5)/(1-$K17),(($U$32*$R17*('VT CHS Emissions Schedule'!D$8+$N17)/$X$32)+($U$33*$R17*('VT CHS Emissions Schedule'!D$9+$M17)/$X$33)+($U$34*$R17*'VT CHS Emissions Schedule'!D$7/$X$34)/(1-$L17)+($U$35*$R17*'VT CHS Emissions Schedule'!D$5/$X$35/(1-$K17))+($U$36*$R17*('VT CHS Emissions Schedule'!D$36+$N17)/$X$36))-($Q17*'VT CHS Emissions Schedule'!D$5)/(1-$K17)))</f>
        <v>600306.68006470823</v>
      </c>
      <c r="H17" s="63">
        <f>($S17*'VT CHS Emissions Schedule'!D$5)/(1-$K17)</f>
        <v>-26313.852218549062</v>
      </c>
      <c r="I17" s="65">
        <f>_xlfn.XLOOKUP(B17,Lookups!$A$3:$A$15,Lookups!$E$3:$E$15)</f>
        <v>0</v>
      </c>
      <c r="J17" s="64">
        <f>_xlfn.XLOOKUP(B17,Lookups!$A$3:$A$15,Lookups!$D$3:$D$15)</f>
        <v>0.32764300000000002</v>
      </c>
      <c r="K17" s="65">
        <f>Lookups!$E$6</f>
        <v>8.9499999999999996E-2</v>
      </c>
      <c r="L17" s="65">
        <f>Lookups!$E$5</f>
        <v>1.4E-2</v>
      </c>
      <c r="M17" s="64">
        <f>Lookups!$D$4</f>
        <v>0.32764300000000002</v>
      </c>
      <c r="N17" s="64">
        <f>Lookups!$D$3</f>
        <v>0.21490000000000001</v>
      </c>
      <c r="O17" s="64">
        <f>Lookups!$D$8</f>
        <v>1.3776766038113153</v>
      </c>
      <c r="P17" s="63">
        <f t="shared" ref="P17:P26" si="5">$R17/$Y17</f>
        <v>9947.0400000000009</v>
      </c>
      <c r="Q17" s="63">
        <f t="shared" ref="Q17:Q27" si="6">$R17/($X17/0.9)*AD17</f>
        <v>3250.3406998153846</v>
      </c>
      <c r="R17" s="63">
        <f t="shared" ref="R17:R27" si="7">($U17*$V17*$W17*$AF17)</f>
        <v>8256.0432000000001</v>
      </c>
      <c r="S17" s="63">
        <f t="shared" ref="S17:S27" si="8">-((1-$AC17)*($AA17*$AB17)/$Z17)*$AE17</f>
        <v>-634.35789473684213</v>
      </c>
      <c r="T17" s="67">
        <v>16</v>
      </c>
      <c r="U17" s="79">
        <v>0.34</v>
      </c>
      <c r="V17" s="63">
        <v>12000</v>
      </c>
      <c r="W17" s="63">
        <v>1909</v>
      </c>
      <c r="X17" s="71">
        <v>7.8</v>
      </c>
      <c r="Y17" s="71">
        <f t="shared" si="3"/>
        <v>0.83</v>
      </c>
      <c r="Z17" s="70">
        <v>15.2</v>
      </c>
      <c r="AA17" s="63">
        <f t="shared" ref="AA17:AA27" si="9">V17</f>
        <v>12000</v>
      </c>
      <c r="AB17" s="63">
        <v>240</v>
      </c>
      <c r="AC17" s="65">
        <v>7.0000000000000007E-2</v>
      </c>
      <c r="AD17" s="72">
        <v>3.4119999999999999</v>
      </c>
      <c r="AE17" s="73">
        <v>3.5999999999999999E-3</v>
      </c>
      <c r="AF17" s="74">
        <v>1.06E-3</v>
      </c>
      <c r="AG17" s="66">
        <f>IF(AG$15&lt;2025+$T17,$J17+_xlfn.XLOOKUP(_xlfn.XLOOKUP($B17,Lookups!$A$3:$A$17,Lookups!$B$3:$B$17),'VT CHS Emissions Schedule'!$A:$A,'VT CHS Emissions Schedule'!D:D),0)</f>
        <v>73.904833101663485</v>
      </c>
      <c r="AH17" s="66">
        <f>IF(AH$15&lt;2025+$T17,$J17+_xlfn.XLOOKUP(_xlfn.XLOOKUP($B17,Lookups!$A$3:$A$17,Lookups!$B$3:$B$17),'VT CHS Emissions Schedule'!$A:$A,'VT CHS Emissions Schedule'!E:E),0)</f>
        <v>73.904833101663485</v>
      </c>
      <c r="AI17" s="66">
        <f>IF(AI$15&lt;2025+$T17,$J17+_xlfn.XLOOKUP(_xlfn.XLOOKUP($B17,Lookups!$A$3:$A$17,Lookups!$B$3:$B$17),'VT CHS Emissions Schedule'!$A:$A,'VT CHS Emissions Schedule'!F:F),0)</f>
        <v>73.904833101663485</v>
      </c>
      <c r="AJ17" s="66">
        <f>IF(AJ$15&lt;2025+$T17,$J17+_xlfn.XLOOKUP(_xlfn.XLOOKUP($B17,Lookups!$A$3:$A$17,Lookups!$B$3:$B$17),'VT CHS Emissions Schedule'!$A:$A,'VT CHS Emissions Schedule'!G:G),0)</f>
        <v>73.904833101663485</v>
      </c>
      <c r="AK17" s="66">
        <f>IF(AK$15&lt;2025+$T17,$J17+_xlfn.XLOOKUP(_xlfn.XLOOKUP($B17,Lookups!$A$3:$A$17,Lookups!$B$3:$B$17),'VT CHS Emissions Schedule'!$A:$A,'VT CHS Emissions Schedule'!H:H),0)</f>
        <v>73.904833101663485</v>
      </c>
      <c r="AL17" s="66">
        <f>IF(AL$15&lt;2025+$T17,$J17+_xlfn.XLOOKUP(_xlfn.XLOOKUP($B17,Lookups!$A$3:$A$17,Lookups!$B$3:$B$17),'VT CHS Emissions Schedule'!$A:$A,'VT CHS Emissions Schedule'!I:I),0)</f>
        <v>73.534499723611702</v>
      </c>
      <c r="AM17" s="66">
        <f>IF(AM$15&lt;2025+$T17,$J17+_xlfn.XLOOKUP(_xlfn.XLOOKUP($B17,Lookups!$A$3:$A$17,Lookups!$B$3:$B$17),'VT CHS Emissions Schedule'!$A:$A,'VT CHS Emissions Schedule'!J:J),0)</f>
        <v>73.534499723611702</v>
      </c>
      <c r="AN17" s="66">
        <f>IF(AN$15&lt;2025+$T17,$J17+_xlfn.XLOOKUP(_xlfn.XLOOKUP($B17,Lookups!$A$3:$A$17,Lookups!$B$3:$B$17),'VT CHS Emissions Schedule'!$A:$A,'VT CHS Emissions Schedule'!K:K),0)</f>
        <v>73.534499723611702</v>
      </c>
      <c r="AO17" s="66">
        <f>IF(AO$15&lt;2025+$T17,$J17+_xlfn.XLOOKUP(_xlfn.XLOOKUP($B17,Lookups!$A$3:$A$17,Lookups!$B$3:$B$17),'VT CHS Emissions Schedule'!$A:$A,'VT CHS Emissions Schedule'!L:L),0)</f>
        <v>73.534499723611702</v>
      </c>
      <c r="AP17" s="66">
        <f>IF(AP$15&lt;2025+$T17,$J17+_xlfn.XLOOKUP(_xlfn.XLOOKUP($B17,Lookups!$A$3:$A$17,Lookups!$B$3:$B$17),'VT CHS Emissions Schedule'!$A:$A,'VT CHS Emissions Schedule'!M:M),0)</f>
        <v>73.534499723611702</v>
      </c>
      <c r="AQ17" s="66">
        <f>IF(AQ$15&lt;2025+$T17,$J17+_xlfn.XLOOKUP(_xlfn.XLOOKUP($B17,Lookups!$A$3:$A$17,Lookups!$B$3:$B$17),'VT CHS Emissions Schedule'!$A:$A,'VT CHS Emissions Schedule'!N:N),0)</f>
        <v>73.470057213134709</v>
      </c>
      <c r="AR17" s="66">
        <f>IF(AR$15&lt;2025+$T17,$J17+_xlfn.XLOOKUP(_xlfn.XLOOKUP($B17,Lookups!$A$3:$A$17,Lookups!$B$3:$B$17),'VT CHS Emissions Schedule'!$A:$A,'VT CHS Emissions Schedule'!O:O),0)</f>
        <v>73.470057213134709</v>
      </c>
      <c r="AS17" s="66">
        <f>IF(AS$15&lt;2025+$T17,$J17+_xlfn.XLOOKUP(_xlfn.XLOOKUP($B17,Lookups!$A$3:$A$17,Lookups!$B$3:$B$17),'VT CHS Emissions Schedule'!$A:$A,'VT CHS Emissions Schedule'!P:P),0)</f>
        <v>73.470057213134709</v>
      </c>
      <c r="AT17" s="66">
        <f>IF(AT$15&lt;2025+$T17,$J17+_xlfn.XLOOKUP(_xlfn.XLOOKUP($B17,Lookups!$A$3:$A$17,Lookups!$B$3:$B$17),'VT CHS Emissions Schedule'!$A:$A,'VT CHS Emissions Schedule'!Q:Q),0)</f>
        <v>73.470057213134709</v>
      </c>
      <c r="AU17" s="66">
        <f>IF(AU$15&lt;2025+$T17,$J17+_xlfn.XLOOKUP(_xlfn.XLOOKUP($B17,Lookups!$A$3:$A$17,Lookups!$B$3:$B$17),'VT CHS Emissions Schedule'!$A:$A,'VT CHS Emissions Schedule'!R:R),0)</f>
        <v>73.470057213134709</v>
      </c>
      <c r="AV17" s="66">
        <f>IF(AV$15&lt;2025+$T17,$J17+_xlfn.XLOOKUP(_xlfn.XLOOKUP($B17,Lookups!$A$3:$A$17,Lookups!$B$3:$B$17),'VT CHS Emissions Schedule'!$A:$A,'VT CHS Emissions Schedule'!S:S),0)</f>
        <v>73.450749829292349</v>
      </c>
      <c r="AW17" s="66">
        <f>IF(AW$15&lt;2025+$T17,$J17+_xlfn.XLOOKUP(_xlfn.XLOOKUP($B17,Lookups!$A$3:$A$17,Lookups!$B$3:$B$17),'VT CHS Emissions Schedule'!$A:$A,'VT CHS Emissions Schedule'!T:T),0)</f>
        <v>0</v>
      </c>
      <c r="AX17" s="66">
        <f>IF(AX$15&lt;2025+$T17,$J17+_xlfn.XLOOKUP(_xlfn.XLOOKUP($B17,Lookups!$A$3:$A$17,Lookups!$B$3:$B$17),'VT CHS Emissions Schedule'!$A:$A,'VT CHS Emissions Schedule'!U:U),0)</f>
        <v>0</v>
      </c>
      <c r="AY17" s="66">
        <f>IF(AY$15&lt;2025+$T17,$J17+_xlfn.XLOOKUP(_xlfn.XLOOKUP($B17,Lookups!$A$3:$A$17,Lookups!$B$3:$B$17),'VT CHS Emissions Schedule'!$A:$A,'VT CHS Emissions Schedule'!V:V),0)</f>
        <v>0</v>
      </c>
      <c r="AZ17" s="66">
        <f>IF(AZ$15&lt;2025+$T17,$J17+_xlfn.XLOOKUP(_xlfn.XLOOKUP($B17,Lookups!$A$3:$A$17,Lookups!$B$3:$B$17),'VT CHS Emissions Schedule'!$A:$A,'VT CHS Emissions Schedule'!W:W),0)</f>
        <v>0</v>
      </c>
      <c r="BA17" s="66">
        <f>IF(BA$15&lt;2025+$T17,$J17+_xlfn.XLOOKUP(_xlfn.XLOOKUP($B17,Lookups!$A$3:$A$17,Lookups!$B$3:$B$17),'VT CHS Emissions Schedule'!$A:$A,'VT CHS Emissions Schedule'!X:X),0)</f>
        <v>0</v>
      </c>
      <c r="BB17" s="66">
        <f>IF(BB$15&lt;2025+$T17,$J17+_xlfn.XLOOKUP(_xlfn.XLOOKUP($B17,Lookups!$A$3:$A$17,Lookups!$B$3:$B$17),'VT CHS Emissions Schedule'!$A:$A,'VT CHS Emissions Schedule'!Y:Y),0)</f>
        <v>0</v>
      </c>
      <c r="BC17" s="66">
        <f>IF(BC$15&lt;2025+$T17,$J17+_xlfn.XLOOKUP(_xlfn.XLOOKUP($B17,Lookups!$A$3:$A$17,Lookups!$B$3:$B$17),'VT CHS Emissions Schedule'!$A:$A,'VT CHS Emissions Schedule'!Z:Z),0)</f>
        <v>0</v>
      </c>
      <c r="BD17" s="66">
        <f>IF(BD$15&lt;2025+$T17,$J17+_xlfn.XLOOKUP(_xlfn.XLOOKUP($B17,Lookups!$A$3:$A$17,Lookups!$B$3:$B$17),'VT CHS Emissions Schedule'!$A:$A,'VT CHS Emissions Schedule'!AA:AA),0)</f>
        <v>0</v>
      </c>
      <c r="BE17" s="66">
        <f>IF(BE$15&lt;2025+$T17,$J17+_xlfn.XLOOKUP(_xlfn.XLOOKUP($B17,Lookups!$A$3:$A$17,Lookups!$B$3:$B$17),'VT CHS Emissions Schedule'!$A:$A,'VT CHS Emissions Schedule'!AB:AB),0)</f>
        <v>0</v>
      </c>
      <c r="BF17" s="66">
        <f>IF(BF$15&lt;2025+$T17,$J17+_xlfn.XLOOKUP(_xlfn.XLOOKUP($B17,Lookups!$A$3:$A$17,Lookups!$B$3:$B$17),'VT CHS Emissions Schedule'!$A:$A,'VT CHS Emissions Schedule'!AC:AC),0)</f>
        <v>0</v>
      </c>
      <c r="BG17" s="63">
        <f>IF(BG$15&lt;2025+$T17,IF($B17="Natural gas",($P17*AG17)/(1-$I17)-($Q17*'VT CHS Emissions Schedule'!D$5)/(1-$K17),IF(OR($B17="Propane",$B17="Oil"),($P17*AG17)-($Q17*'VT CHS Emissions Schedule'!D$5)/(1-$K17),(($U$32*$R17*('VT CHS Emissions Schedule'!D$8+$N17)/$X$32)+($U$33*$R17*('VT CHS Emissions Schedule'!D$9+$M17)/$X$33)+($U$34*$R17*'VT CHS Emissions Schedule'!D$7/$X$34)/(1-$L17)+($U$35*$R17*'VT CHS Emissions Schedule'!D$5/$X$35/(1-$K17))+($U$36*$R17*('VT CHS Emissions Schedule'!D$36+$O17)/$X$36))-($Q17*'VT CHS Emissions Schedule'!D$5)/(1-$K17))),0)</f>
        <v>600306.68006470823</v>
      </c>
      <c r="BH17" s="63">
        <f>IF(BH$15&lt;2025+$T17,IF($B17="Natural gas",($P17*AH17)/(1-$I17)-($Q17*'VT CHS Emissions Schedule'!E$5)/(1-$K17),IF(OR($B17="Propane",$B17="Oil"),($P17*AH17)-($Q17*'VT CHS Emissions Schedule'!E$5)/(1-$K17),(($U$32*$R17*('VT CHS Emissions Schedule'!E$8+$N17)/$X$32)+($U$33*$R17*('VT CHS Emissions Schedule'!E$9+$M17)/$X$33)+($U$34*$R17*'VT CHS Emissions Schedule'!E$7/$X$34)/(1-$L17)+($U$35*$R17*'VT CHS Emissions Schedule'!E$5/$X$35/(1-$K17))+($U$36*$R17*('VT CHS Emissions Schedule'!E$36+$O17)/$X$36))-($Q17*'VT CHS Emissions Schedule'!E$5)/(1-$K17))),0)</f>
        <v>609681.86726642656</v>
      </c>
      <c r="BI17" s="63">
        <f>IF(BI$15&lt;2025+$T17,IF($B17="Natural gas",($P17*AI17)/(1-$I17)-($Q17*'VT CHS Emissions Schedule'!F$5)/(1-$K17),IF(OR($B17="Propane",$B17="Oil"),($P17*AI17)-($Q17*'VT CHS Emissions Schedule'!F$5)/(1-$K17),(($U$32*$R17*('VT CHS Emissions Schedule'!F$8+$N17)/$X$32)+($U$33*$R17*('VT CHS Emissions Schedule'!F$9+$M17)/$X$33)+($U$34*$R17*'VT CHS Emissions Schedule'!F$7/$X$34)/(1-$L17)+($U$35*$R17*'VT CHS Emissions Schedule'!F$5/$X$35/(1-$K17))+($U$36*$R17*('VT CHS Emissions Schedule'!F$36+$O17)/$X$36))-($Q17*'VT CHS Emissions Schedule'!F$5)/(1-$K17))),0)</f>
        <v>619057.0544681449</v>
      </c>
      <c r="BJ17" s="63">
        <f>IF(BJ$15&lt;2025+$T17,IF($B17="Natural gas",($P17*AJ17)/(1-$I17)-($Q17*'VT CHS Emissions Schedule'!G$5)/(1-$K17),IF(OR($B17="Propane",$B17="Oil"),($P17*AJ17)-($Q17*'VT CHS Emissions Schedule'!G$5)/(1-$K17),(($U$32*$R17*('VT CHS Emissions Schedule'!G$8+$N17)/$X$32)+($U$33*$R17*('VT CHS Emissions Schedule'!G$9+$M17)/$X$33)+($U$34*$R17*'VT CHS Emissions Schedule'!G$7/$X$34)/(1-$L17)+($U$35*$R17*'VT CHS Emissions Schedule'!G$5/$X$35/(1-$K17))+($U$36*$R17*('VT CHS Emissions Schedule'!G$36+$O17)/$X$36))-($Q17*'VT CHS Emissions Schedule'!G$5)/(1-$K17))),0)</f>
        <v>628432.24166986323</v>
      </c>
      <c r="BK17" s="63">
        <f>IF(BK$15&lt;2025+$T17,IF($B17="Natural gas",($P17*AK17)/(1-$I17)-($Q17*'VT CHS Emissions Schedule'!H$5)/(1-$K17),IF(OR($B17="Propane",$B17="Oil"),($P17*AK17)-($Q17*'VT CHS Emissions Schedule'!H$5)/(1-$K17),(($U$32*$R17*('VT CHS Emissions Schedule'!H$8+$N17)/$X$32)+($U$33*$R17*('VT CHS Emissions Schedule'!H$9+$M17)/$X$33)+($U$34*$R17*'VT CHS Emissions Schedule'!H$7/$X$34)/(1-$L17)+($U$35*$R17*'VT CHS Emissions Schedule'!H$5/$X$35/(1-$K17))+($U$36*$R17*('VT CHS Emissions Schedule'!H$36+$O17)/$X$36))-($Q17*'VT CHS Emissions Schedule'!H$5)/(1-$K17))),0)</f>
        <v>637807.42887158156</v>
      </c>
      <c r="BL17" s="63">
        <f>IF(BL$15&lt;2025+$T17,IF($B17="Natural gas",($P17*AL17)/(1-$I17)-($Q17*'VT CHS Emissions Schedule'!I$5)/(1-$K17),IF(OR($B17="Propane",$B17="Oil"),($P17*AL17)-($Q17*'VT CHS Emissions Schedule'!I$5)/(1-$K17),(($U$32*$R17*('VT CHS Emissions Schedule'!I$8+$N17)/$X$32)+($U$33*$R17*('VT CHS Emissions Schedule'!I$9+$M17)/$X$33)+($U$34*$R17*'VT CHS Emissions Schedule'!I$7/$X$34)/(1-$L17)+($U$35*$R17*'VT CHS Emissions Schedule'!I$5/$X$35/(1-$K17))+($U$36*$R17*('VT CHS Emissions Schedule'!I$36+$O17)/$X$36))-($Q17*'VT CHS Emissions Schedule'!I$5)/(1-$K17))),0)</f>
        <v>643498.8951484838</v>
      </c>
      <c r="BM17" s="63">
        <f>IF(BM$15&lt;2025+$T17,IF($B17="Natural gas",($P17*AM17)/(1-$I17)-($Q17*'VT CHS Emissions Schedule'!J$5)/(1-$K17),IF(OR($B17="Propane",$B17="Oil"),($P17*AM17)-($Q17*'VT CHS Emissions Schedule'!J$5)/(1-$K17),(($U$32*$R17*('VT CHS Emissions Schedule'!J$8+$N17)/$X$32)+($U$33*$R17*('VT CHS Emissions Schedule'!J$9+$M17)/$X$33)+($U$34*$R17*'VT CHS Emissions Schedule'!J$7/$X$34)/(1-$L17)+($U$35*$R17*'VT CHS Emissions Schedule'!J$5/$X$35/(1-$K17))+($U$36*$R17*('VT CHS Emissions Schedule'!J$36+$O17)/$X$36))-($Q17*'VT CHS Emissions Schedule'!J$5)/(1-$K17))),0)</f>
        <v>652874.08235020214</v>
      </c>
      <c r="BN17" s="63">
        <f>IF(BN$15&lt;2025+$T17,IF($B17="Natural gas",($P17*AN17)/(1-$I17)-($Q17*'VT CHS Emissions Schedule'!K$5)/(1-$K17),IF(OR($B17="Propane",$B17="Oil"),($P17*AN17)-($Q17*'VT CHS Emissions Schedule'!K$5)/(1-$K17),(($U$32*$R17*('VT CHS Emissions Schedule'!K$8+$N17)/$X$32)+($U$33*$R17*('VT CHS Emissions Schedule'!K$9+$M17)/$X$33)+($U$34*$R17*'VT CHS Emissions Schedule'!K$7/$X$34)/(1-$L17)+($U$35*$R17*'VT CHS Emissions Schedule'!K$5/$X$35/(1-$K17))+($U$36*$R17*('VT CHS Emissions Schedule'!K$36+$O17)/$X$36))-($Q17*'VT CHS Emissions Schedule'!K$5)/(1-$K17))),0)</f>
        <v>662249.26955192047</v>
      </c>
      <c r="BO17" s="63">
        <f>IF(BO$15&lt;2025+$T17,IF($B17="Natural gas",($P17*AO17)/(1-$I17)-($Q17*'VT CHS Emissions Schedule'!L$5)/(1-$K17),IF(OR($B17="Propane",$B17="Oil"),($P17*AO17)-($Q17*'VT CHS Emissions Schedule'!L$5)/(1-$K17),(($U$32*$R17*('VT CHS Emissions Schedule'!L$8+$N17)/$X$32)+($U$33*$R17*('VT CHS Emissions Schedule'!L$9+$M17)/$X$33)+($U$34*$R17*'VT CHS Emissions Schedule'!L$7/$X$34)/(1-$L17)+($U$35*$R17*'VT CHS Emissions Schedule'!L$5/$X$35/(1-$K17))+($U$36*$R17*('VT CHS Emissions Schedule'!L$36+$O17)/$X$36))-($Q17*'VT CHS Emissions Schedule'!L$5)/(1-$K17))),0)</f>
        <v>671624.45675363881</v>
      </c>
      <c r="BP17" s="63">
        <f>IF(BP$15&lt;2025+$T17,IF($B17="Natural gas",($P17*AP17)/(1-$I17)-($Q17*'VT CHS Emissions Schedule'!M$5)/(1-$K17),IF(OR($B17="Propane",$B17="Oil"),($P17*AP17)-($Q17*'VT CHS Emissions Schedule'!M$5)/(1-$K17),(($U$32*$R17*('VT CHS Emissions Schedule'!M$8+$N17)/$X$32)+($U$33*$R17*('VT CHS Emissions Schedule'!M$9+$M17)/$X$33)+($U$34*$R17*'VT CHS Emissions Schedule'!M$7/$X$34)/(1-$L17)+($U$35*$R17*'VT CHS Emissions Schedule'!M$5/$X$35/(1-$K17))+($U$36*$R17*('VT CHS Emissions Schedule'!M$36+$O17)/$X$36))-($Q17*'VT CHS Emissions Schedule'!M$5)/(1-$K17))),0)</f>
        <v>680999.64395535726</v>
      </c>
      <c r="BQ17" s="63">
        <f>IF(BQ$15&lt;2025+$T17,IF($B17="Natural gas",($P17*AQ17)/(1-$I17)-($Q17*'VT CHS Emissions Schedule'!N$5)/(1-$K17),IF(OR($B17="Propane",$B17="Oil"),($P17*AQ17)-($Q17*'VT CHS Emissions Schedule'!N$5)/(1-$K17),(($U$32*$R17*('VT CHS Emissions Schedule'!N$8+$N17)/$X$32)+($U$33*$R17*('VT CHS Emissions Schedule'!N$9+$M17)/$X$33)+($U$34*$R17*'VT CHS Emissions Schedule'!N$7/$X$34)/(1-$L17)+($U$35*$R17*'VT CHS Emissions Schedule'!N$5/$X$35/(1-$K17))+($U$36*$R17*('VT CHS Emissions Schedule'!N$36+$O17)/$X$36))-($Q17*'VT CHS Emissions Schedule'!N$5)/(1-$K17))),0)</f>
        <v>689733.81892766047</v>
      </c>
      <c r="BR17" s="63">
        <f>IF(BR$15&lt;2025+$T17,IF($B17="Natural gas",($P17*AR17)/(1-$I17)-($Q17*'VT CHS Emissions Schedule'!O$5)/(1-$K17),IF(OR($B17="Propane",$B17="Oil"),($P17*AR17)-($Q17*'VT CHS Emissions Schedule'!O$5)/(1-$K17),(($U$32*$R17*('VT CHS Emissions Schedule'!O$8+$N17)/$X$32)+($U$33*$R17*('VT CHS Emissions Schedule'!O$9+$M17)/$X$33)+($U$34*$R17*'VT CHS Emissions Schedule'!O$7/$X$34)/(1-$L17)+($U$35*$R17*'VT CHS Emissions Schedule'!O$5/$X$35/(1-$K17))+($U$36*$R17*('VT CHS Emissions Schedule'!O$36+$O17)/$X$36))-($Q17*'VT CHS Emissions Schedule'!O$5)/(1-$K17))),0)</f>
        <v>689733.81892766047</v>
      </c>
      <c r="BS17" s="63">
        <f>IF(BS$15&lt;2025+$T17,IF($B17="Natural gas",($P17*AS17)/(1-$I17)-($Q17*'VT CHS Emissions Schedule'!P$5)/(1-$K17),IF(OR($B17="Propane",$B17="Oil"),($P17*AS17)-($Q17*'VT CHS Emissions Schedule'!P$5)/(1-$K17),(($U$32*$R17*('VT CHS Emissions Schedule'!P$8+$N17)/$X$32)+($U$33*$R17*('VT CHS Emissions Schedule'!P$9+$M17)/$X$33)+($U$34*$R17*'VT CHS Emissions Schedule'!P$7/$X$34)/(1-$L17)+($U$35*$R17*'VT CHS Emissions Schedule'!P$5/$X$35/(1-$K17))+($U$36*$R17*('VT CHS Emissions Schedule'!P$36+$O17)/$X$36))-($Q17*'VT CHS Emissions Schedule'!P$5)/(1-$K17))),0)</f>
        <v>689733.81892766047</v>
      </c>
      <c r="BT17" s="63">
        <f>IF(BT$15&lt;2025+$T17,IF($B17="Natural gas",($P17*AT17)/(1-$I17)-($Q17*'VT CHS Emissions Schedule'!Q$5)/(1-$K17),IF(OR($B17="Propane",$B17="Oil"),($P17*AT17)-($Q17*'VT CHS Emissions Schedule'!Q$5)/(1-$K17),(($U$32*$R17*('VT CHS Emissions Schedule'!Q$8+$N17)/$X$32)+($U$33*$R17*('VT CHS Emissions Schedule'!Q$9+$M17)/$X$33)+($U$34*$R17*'VT CHS Emissions Schedule'!Q$7/$X$34)/(1-$L17)+($U$35*$R17*'VT CHS Emissions Schedule'!Q$5/$X$35/(1-$K17))+($U$36*$R17*('VT CHS Emissions Schedule'!Q$36+$O17)/$X$36))-($Q17*'VT CHS Emissions Schedule'!Q$5)/(1-$K17))),0)</f>
        <v>689733.81892766047</v>
      </c>
      <c r="BU17" s="63">
        <f>IF(BU$15&lt;2025+$T17,IF($B17="Natural gas",($P17*AU17)/(1-$I17)-($Q17*'VT CHS Emissions Schedule'!R$5)/(1-$K17),IF(OR($B17="Propane",$B17="Oil"),($P17*AU17)-($Q17*'VT CHS Emissions Schedule'!R$5)/(1-$K17),(($U$32*$R17*('VT CHS Emissions Schedule'!R$8+$N17)/$X$32)+($U$33*$R17*('VT CHS Emissions Schedule'!R$9+$M17)/$X$33)+($U$34*$R17*'VT CHS Emissions Schedule'!R$7/$X$34)/(1-$L17)+($U$35*$R17*'VT CHS Emissions Schedule'!R$5/$X$35/(1-$K17))+($U$36*$R17*('VT CHS Emissions Schedule'!R$36+$O17)/$X$36))-($Q17*'VT CHS Emissions Schedule'!R$5)/(1-$K17))),0)</f>
        <v>689733.81892766047</v>
      </c>
      <c r="BV17" s="63">
        <f>IF(BV$15&lt;2025+$T17,IF($B17="Natural gas",($P17*AV17)/(1-$I17)-($Q17*'VT CHS Emissions Schedule'!S$5)/(1-$K17),IF(OR($B17="Propane",$B17="Oil"),($P17*AV17)-($Q17*'VT CHS Emissions Schedule'!S$5)/(1-$K17),(($U$32*$R17*('VT CHS Emissions Schedule'!S$8+$N17)/$X$32)+($U$33*$R17*('VT CHS Emissions Schedule'!S$9+$M17)/$X$33)+($U$34*$R17*'VT CHS Emissions Schedule'!S$7/$X$34)/(1-$L17)+($U$35*$R17*'VT CHS Emissions Schedule'!S$5/$X$35/(1-$K17))+($U$36*$R17*('VT CHS Emissions Schedule'!S$36+$O17)/$X$36))-($Q17*'VT CHS Emissions Schedule'!S$5)/(1-$K17))),0)</f>
        <v>689541.76760828518</v>
      </c>
      <c r="BW17" s="63">
        <f>IF(BW$15&lt;2025+$T17,IF($B17="Natural gas",($P17*AW17)/(1-$I17)-($Q17*'VT CHS Emissions Schedule'!T$5)/(1-$K17),IF(OR($B17="Propane",$B17="Oil"),($P17*AW17)-($Q17*'VT CHS Emissions Schedule'!T$5)/(1-$K17),(($U$32*$R17*('VT CHS Emissions Schedule'!T$8+$N17)/$X$32)+($U$33*$R17*('VT CHS Emissions Schedule'!T$9+$M17)/$X$33)+($U$34*$R17*'VT CHS Emissions Schedule'!T$7/$X$34)/(1-$L17)+($U$35*$R17*'VT CHS Emissions Schedule'!T$5/$X$35/(1-$K17))+($U$36*$R17*('VT CHS Emissions Schedule'!T$36+$O17)/$X$36))-($Q17*'VT CHS Emissions Schedule'!T$5)/(1-$K17))),0)</f>
        <v>0</v>
      </c>
      <c r="BX17" s="63">
        <f>IF(BX$15&lt;2025+$T17,IF($B17="Natural gas",($P17*AX17)/(1-$I17)-($Q17*'VT CHS Emissions Schedule'!U$5)/(1-$K17),IF(OR($B17="Propane",$B17="Oil"),($P17*AX17)-($Q17*'VT CHS Emissions Schedule'!U$5)/(1-$K17),(($U$32*$R17*('VT CHS Emissions Schedule'!U$8+$N17)/$X$32)+($U$33*$R17*('VT CHS Emissions Schedule'!U$9+$M17)/$X$33)+($U$34*$R17*'VT CHS Emissions Schedule'!U$7/$X$34)/(1-$L17)+($U$35*$R17*'VT CHS Emissions Schedule'!U$5/$X$35/(1-$K17))+($U$36*$R17*('VT CHS Emissions Schedule'!U$36+$O17)/$X$36))-($Q17*'VT CHS Emissions Schedule'!U$5)/(1-$K17))),0)</f>
        <v>0</v>
      </c>
      <c r="BY17" s="63">
        <f>IF(BY$15&lt;2025+$T17,IF($B17="Natural gas",($P17*AY17)/(1-$I17)-($Q17*'VT CHS Emissions Schedule'!V$5)/(1-$K17),IF(OR($B17="Propane",$B17="Oil"),($P17*AY17)-($Q17*'VT CHS Emissions Schedule'!V$5)/(1-$K17),(($U$32*$R17*('VT CHS Emissions Schedule'!V$8+$N17)/$X$32)+($U$33*$R17*('VT CHS Emissions Schedule'!V$9+$M17)/$X$33)+($U$34*$R17*'VT CHS Emissions Schedule'!V$7/$X$34)/(1-$L17)+($U$35*$R17*'VT CHS Emissions Schedule'!V$5/$X$35/(1-$K17))+($U$36*$R17*('VT CHS Emissions Schedule'!V$36+$O17)/$X$36))-($Q17*'VT CHS Emissions Schedule'!V$5)/(1-$K17))),0)</f>
        <v>0</v>
      </c>
      <c r="BZ17" s="63">
        <f>IF(BZ$15&lt;2025+$T17,IF($B17="Natural gas",($P17*AZ17)/(1-$I17)-($Q17*'VT CHS Emissions Schedule'!W$5)/(1-$K17),IF(OR($B17="Propane",$B17="Oil"),($P17*AZ17)-($Q17*'VT CHS Emissions Schedule'!W$5)/(1-$K17),(($U$32*$R17*('VT CHS Emissions Schedule'!W$8+$N17)/$X$32)+($U$33*$R17*('VT CHS Emissions Schedule'!W$9+$M17)/$X$33)+($U$34*$R17*'VT CHS Emissions Schedule'!W$7/$X$34)/(1-$L17)+($U$35*$R17*'VT CHS Emissions Schedule'!W$5/$X$35/(1-$K17))+($U$36*$R17*('VT CHS Emissions Schedule'!W$36+$O17)/$X$36))-($Q17*'VT CHS Emissions Schedule'!W$5)/(1-$K17))),0)</f>
        <v>0</v>
      </c>
      <c r="CA17" s="63">
        <f>IF(CA$15&lt;2025+$T17,IF($B17="Natural gas",($P17*BA17)/(1-$I17)-($Q17*'VT CHS Emissions Schedule'!X$5)/(1-$K17),IF(OR($B17="Propane",$B17="Oil"),($P17*BA17)-($Q17*'VT CHS Emissions Schedule'!X$5)/(1-$K17),(($U$32*$R17*('VT CHS Emissions Schedule'!X$8+$N17)/$X$32)+($U$33*$R17*('VT CHS Emissions Schedule'!X$9+$M17)/$X$33)+($U$34*$R17*'VT CHS Emissions Schedule'!X$7/$X$34)/(1-$L17)+($U$35*$R17*'VT CHS Emissions Schedule'!X$5/$X$35/(1-$K17))+($U$36*$R17*('VT CHS Emissions Schedule'!X$36+$O17)/$X$36))-($Q17*'VT CHS Emissions Schedule'!X$5)/(1-$K17))),0)</f>
        <v>0</v>
      </c>
      <c r="CB17" s="63">
        <f>IF(CB$15&lt;2025+$T17,IF($B17="Natural gas",($P17*BB17)/(1-$I17)-($Q17*'VT CHS Emissions Schedule'!Y$5)/(1-$K17),IF(OR($B17="Propane",$B17="Oil"),($P17*BB17)-($Q17*'VT CHS Emissions Schedule'!Y$5)/(1-$K17),(($U$32*$R17*('VT CHS Emissions Schedule'!Y$8+$N17)/$X$32)+($U$33*$R17*('VT CHS Emissions Schedule'!Y$9+$M17)/$X$33)+($U$34*$R17*'VT CHS Emissions Schedule'!Y$7/$X$34)/(1-$L17)+($U$35*$R17*'VT CHS Emissions Schedule'!Y$5/$X$35/(1-$K17))+($U$36*$R17*('VT CHS Emissions Schedule'!Y$36+$O17)/$X$36))-($Q17*'VT CHS Emissions Schedule'!Y$5)/(1-$K17))),0)</f>
        <v>0</v>
      </c>
      <c r="CC17" s="63">
        <f>IF(CC$15&lt;2025+$T17,IF($B17="Natural gas",($P17*BC17)/(1-$I17)-($Q17*'VT CHS Emissions Schedule'!Z$5)/(1-$K17),IF(OR($B17="Propane",$B17="Oil"),($P17*BC17)-($Q17*'VT CHS Emissions Schedule'!Z$5)/(1-$K17),(($U$32*$R17*('VT CHS Emissions Schedule'!Z$8+$N17)/$X$32)+($U$33*$R17*('VT CHS Emissions Schedule'!Z$9+$M17)/$X$33)+($U$34*$R17*'VT CHS Emissions Schedule'!Z$7/$X$34)/(1-$L17)+($U$35*$R17*'VT CHS Emissions Schedule'!Z$5/$X$35/(1-$K17))+($U$36*$R17*('VT CHS Emissions Schedule'!Z$36+$O17)/$X$36))-($Q17*'VT CHS Emissions Schedule'!Z$5)/(1-$K17))),0)</f>
        <v>0</v>
      </c>
      <c r="CD17" s="63">
        <f>IF(CD$15&lt;2025+$T17,IF($B17="Natural gas",($P17*BD17)/(1-$I17)-($Q17*'VT CHS Emissions Schedule'!AA$5)/(1-$K17),IF(OR($B17="Propane",$B17="Oil"),($P17*BD17)-($Q17*'VT CHS Emissions Schedule'!AA$5)/(1-$K17),(($U$32*$R17*('VT CHS Emissions Schedule'!AA$8+$N17)/$X$32)+($U$33*$R17*('VT CHS Emissions Schedule'!AA$9+$M17)/$X$33)+($U$34*$R17*'VT CHS Emissions Schedule'!AA$7/$X$34)/(1-$L17)+($U$35*$R17*'VT CHS Emissions Schedule'!AA$5/$X$35/(1-$K17))+($U$36*$R17*('VT CHS Emissions Schedule'!AA$36+$O17)/$X$36))-($Q17*'VT CHS Emissions Schedule'!AA$5)/(1-$K17))),0)</f>
        <v>0</v>
      </c>
      <c r="CE17" s="63">
        <f>IF(CE$15&lt;2025+$T17,IF($B17="Natural gas",($P17*BE17)/(1-$I17)-($Q17*'VT CHS Emissions Schedule'!AB$5)/(1-$K17),IF(OR($B17="Propane",$B17="Oil"),($P17*BE17)-($Q17*'VT CHS Emissions Schedule'!AB$5)/(1-$K17),(($U$32*$R17*('VT CHS Emissions Schedule'!AB$8+$N17)/$X$32)+($U$33*$R17*('VT CHS Emissions Schedule'!AB$9+$M17)/$X$33)+($U$34*$R17*'VT CHS Emissions Schedule'!AB$7/$X$34)/(1-$L17)+($U$35*$R17*'VT CHS Emissions Schedule'!AB$5/$X$35/(1-$K17))+($U$36*$R17*('VT CHS Emissions Schedule'!AB$36+$O17)/$X$36))-($Q17*'VT CHS Emissions Schedule'!AB$5)/(1-$K17))),0)</f>
        <v>0</v>
      </c>
      <c r="CF17" s="63">
        <f>IF(CF$15&lt;2025+$T17,IF($B17="Natural gas",($P17*BF17)/(1-$I17)-($Q17*'VT CHS Emissions Schedule'!AC$5)/(1-$K17),IF(OR($B17="Propane",$B17="Oil"),($P17*BF17)-($Q17*'VT CHS Emissions Schedule'!AC$5)/(1-$K17),(($U$32*$R17*('VT CHS Emissions Schedule'!AC$8+$N17)/$X$32)+($U$33*$R17*('VT CHS Emissions Schedule'!AC$9+$M17)/$X$33)+($U$34*$R17*'VT CHS Emissions Schedule'!AC$7/$X$34)/(1-$L17)+($U$35*$R17*'VT CHS Emissions Schedule'!AC$5/$X$35/(1-$K17))+($U$36*$R17*('VT CHS Emissions Schedule'!AC$36+$O17)/$X$36))-($Q17*'VT CHS Emissions Schedule'!AC$5)/(1-$K17))),0)</f>
        <v>0</v>
      </c>
      <c r="CG17" s="63">
        <f>IF(CG$15&lt;2025+$T17,BG17+($S17*'VT CHS Emissions Schedule'!D$5)/(1-$K17),0)</f>
        <v>573992.82784615911</v>
      </c>
      <c r="CH17" s="63">
        <f>IF(CH$15&lt;2025+$T17,BH17+($S17*'VT CHS Emissions Schedule'!E$5)/(1-$K17),0)</f>
        <v>585197.73831854376</v>
      </c>
      <c r="CI17" s="63">
        <f>IF(CI$15&lt;2025+$T17,BI17+($S17*'VT CHS Emissions Schedule'!F$5)/(1-$K17),0)</f>
        <v>596402.6487909283</v>
      </c>
      <c r="CJ17" s="63">
        <f>IF(CJ$15&lt;2025+$T17,BJ17+($S17*'VT CHS Emissions Schedule'!G$5)/(1-$K17),0)</f>
        <v>607607.55926331296</v>
      </c>
      <c r="CK17" s="63">
        <f>IF(CK$15&lt;2025+$T17,BK17+($S17*'VT CHS Emissions Schedule'!H$5)/(1-$K17),0)</f>
        <v>618812.46973569749</v>
      </c>
      <c r="CL17" s="63">
        <f>IF(CL$15&lt;2025+$T17,BL17+($S17*'VT CHS Emissions Schedule'!I$5)/(1-$K17),0)</f>
        <v>626333.65928326605</v>
      </c>
      <c r="CM17" s="63">
        <f>IF(CM$15&lt;2025+$T17,BM17+($S17*'VT CHS Emissions Schedule'!J$5)/(1-$K17),0)</f>
        <v>637538.56975565059</v>
      </c>
      <c r="CN17" s="63">
        <f>IF(CN$15&lt;2025+$T17,BN17+($S17*'VT CHS Emissions Schedule'!K$5)/(1-$K17),0)</f>
        <v>648743.48022803525</v>
      </c>
      <c r="CO17" s="63">
        <f>IF(CO$15&lt;2025+$T17,BO17+($S17*'VT CHS Emissions Schedule'!L$5)/(1-$K17),0)</f>
        <v>659948.39070041978</v>
      </c>
      <c r="CP17" s="63">
        <f>IF(CP$15&lt;2025+$T17,BP17+($S17*'VT CHS Emissions Schedule'!M$5)/(1-$K17),0)</f>
        <v>671153.30117280444</v>
      </c>
      <c r="CQ17" s="63">
        <f>IF(CQ$15&lt;2025+$T17,BQ17+($S17*'VT CHS Emissions Schedule'!N$5)/(1-$K17),0)</f>
        <v>681717.19941577397</v>
      </c>
      <c r="CR17" s="63">
        <f>IF(CR$15&lt;2025+$T17,BR17+($S17*'VT CHS Emissions Schedule'!O$5)/(1-$K17),0)</f>
        <v>681717.19941577397</v>
      </c>
      <c r="CS17" s="63">
        <f>IF(CS$15&lt;2025+$T17,BS17+($S17*'VT CHS Emissions Schedule'!P$5)/(1-$K17),0)</f>
        <v>681717.19941577397</v>
      </c>
      <c r="CT17" s="63">
        <f>IF(CT$15&lt;2025+$T17,BT17+($S17*'VT CHS Emissions Schedule'!Q$5)/(1-$K17),0)</f>
        <v>681717.19941577397</v>
      </c>
      <c r="CU17" s="63">
        <f>IF(CU$15&lt;2025+$T17,BU17+($S17*'VT CHS Emissions Schedule'!R$5)/(1-$K17),0)</f>
        <v>681717.19941577397</v>
      </c>
      <c r="CV17" s="63">
        <f>IF(CV$15&lt;2025+$T17,BV17+($S17*'VT CHS Emissions Schedule'!S$5)/(1-$K17),0)</f>
        <v>681525.14809639868</v>
      </c>
      <c r="CW17" s="63">
        <f>IF(CW$15&lt;2025+$T17,BW17+($S17*'VT CHS Emissions Schedule'!T$5)/(1-$K17),0)</f>
        <v>0</v>
      </c>
      <c r="CX17" s="63">
        <f>IF(CX$15&lt;2025+$T17,BX17+($S17*'VT CHS Emissions Schedule'!U$5)/(1-$K17),0)</f>
        <v>0</v>
      </c>
      <c r="CY17" s="63">
        <f>IF(CY$15&lt;2025+$T17,BY17+($S17*'VT CHS Emissions Schedule'!V$5)/(1-$K17),0)</f>
        <v>0</v>
      </c>
      <c r="CZ17" s="63">
        <f>IF(CZ$15&lt;2025+$T17,BZ17+($S17*'VT CHS Emissions Schedule'!W$5)/(1-$K17),0)</f>
        <v>0</v>
      </c>
      <c r="DA17" s="63">
        <f>IF(DA$15&lt;2025+$T17,CA17+($S17*'VT CHS Emissions Schedule'!X$5)/(1-$K17),0)</f>
        <v>0</v>
      </c>
      <c r="DB17" s="63">
        <f>IF(DB$15&lt;2025+$T17,CB17+($S17*'VT CHS Emissions Schedule'!Y$5)/(1-$K17),0)</f>
        <v>0</v>
      </c>
      <c r="DC17" s="63">
        <f>IF(DC$15&lt;2025+$T17,CC17+($S17*'VT CHS Emissions Schedule'!Z$5)/(1-$K17),0)</f>
        <v>0</v>
      </c>
      <c r="DD17" s="63">
        <f>IF(DD$15&lt;2025+$T17,CD17+($S17*'VT CHS Emissions Schedule'!AA$5)/(1-$K17),0)</f>
        <v>0</v>
      </c>
      <c r="DE17" s="63">
        <f>IF(DE$15&lt;2025+$T17,CE17+($S17*'VT CHS Emissions Schedule'!AB$5)/(1-$K17),0)</f>
        <v>0</v>
      </c>
      <c r="DF17" s="63">
        <f>IF(DF$15&lt;2025+$T17,CF17+($S17*'VT CHS Emissions Schedule'!AC$5)/(1-$K17),0)</f>
        <v>0</v>
      </c>
    </row>
    <row r="18" spans="1:110" ht="15.75" x14ac:dyDescent="0.25">
      <c r="A18" s="515"/>
      <c r="B18" s="123" t="s">
        <v>10</v>
      </c>
      <c r="C18" s="63">
        <f t="shared" si="0"/>
        <v>11922453.822900411</v>
      </c>
      <c r="D18" s="63">
        <f t="shared" si="1"/>
        <v>11693553.130823586</v>
      </c>
      <c r="E18" s="220">
        <f t="shared" si="2"/>
        <v>11.92245382290041</v>
      </c>
      <c r="F18" s="110">
        <f t="shared" si="4"/>
        <v>661276.18193810561</v>
      </c>
      <c r="G18" s="63">
        <f>IF($B18="Natural gas",($P18*AG18)/(1-$I18)-($Q18*'VT CHS Emissions Schedule'!D$5)/(1-$K18),IF(OR($B18="Propane",$B18="Oil"),($P18*AG18)-($Q18*'VT CHS Emissions Schedule'!D$5)/(1-$K18),(($U$32*$R18*('VT CHS Emissions Schedule'!D$8+$N18)/$X$32)+($U$33*$R18*('VT CHS Emissions Schedule'!D$9+$M18)/$X$33)+($U$34*$R18*'VT CHS Emissions Schedule'!D$7/$X$34)/(1-$L18)+($U$35*$R18*'VT CHS Emissions Schedule'!D$5/$X$35/(1-$K18))+($U$36*$R18*('VT CHS Emissions Schedule'!D$36+$N18)/$X$36))-($Q18*'VT CHS Emissions Schedule'!D$5)/(1-$K18)))</f>
        <v>687590.03415665473</v>
      </c>
      <c r="H18" s="63">
        <f>($S18*'VT CHS Emissions Schedule'!D$5)/(1-$K18)</f>
        <v>-26313.852218549062</v>
      </c>
      <c r="I18" s="65">
        <f>_xlfn.XLOOKUP(B18,Lookups!$A$3:$A$15,Lookups!$E$3:$E$15)</f>
        <v>0</v>
      </c>
      <c r="J18" s="64">
        <f>_xlfn.XLOOKUP(B18,Lookups!$A$3:$A$15,Lookups!$D$3:$D$15)</f>
        <v>0.21490000000000001</v>
      </c>
      <c r="K18" s="65">
        <f>Lookups!$E$6</f>
        <v>8.9499999999999996E-2</v>
      </c>
      <c r="L18" s="65">
        <f>Lookups!$E$5</f>
        <v>1.4E-2</v>
      </c>
      <c r="M18" s="64">
        <f>Lookups!$D$4</f>
        <v>0.32764300000000002</v>
      </c>
      <c r="N18" s="64">
        <f>Lookups!$D$3</f>
        <v>0.21490000000000001</v>
      </c>
      <c r="O18" s="64">
        <f>Lookups!$D$8</f>
        <v>1.3776766038113153</v>
      </c>
      <c r="P18" s="63">
        <f t="shared" si="5"/>
        <v>9828.6228571428583</v>
      </c>
      <c r="Q18" s="63">
        <f t="shared" si="6"/>
        <v>3250.3406998153846</v>
      </c>
      <c r="R18" s="63">
        <f t="shared" si="7"/>
        <v>8256.0432000000001</v>
      </c>
      <c r="S18" s="63">
        <f t="shared" si="8"/>
        <v>-634.35789473684213</v>
      </c>
      <c r="T18" s="67">
        <v>16</v>
      </c>
      <c r="U18" s="79">
        <v>0.34</v>
      </c>
      <c r="V18" s="63">
        <v>12000</v>
      </c>
      <c r="W18" s="63">
        <v>1909</v>
      </c>
      <c r="X18" s="71">
        <v>7.8</v>
      </c>
      <c r="Y18" s="71">
        <f t="shared" si="3"/>
        <v>0.84</v>
      </c>
      <c r="Z18" s="70">
        <v>15.2</v>
      </c>
      <c r="AA18" s="63">
        <f t="shared" si="9"/>
        <v>12000</v>
      </c>
      <c r="AB18" s="63">
        <v>240</v>
      </c>
      <c r="AC18" s="65">
        <v>7.0000000000000007E-2</v>
      </c>
      <c r="AD18" s="72">
        <v>3.4119999999999999</v>
      </c>
      <c r="AE18" s="73">
        <v>3.5999999999999999E-3</v>
      </c>
      <c r="AF18" s="74">
        <v>1.06E-3</v>
      </c>
      <c r="AG18" s="66">
        <f>IF(AG$15&lt;2025+$T18,$J18+_xlfn.XLOOKUP(_xlfn.XLOOKUP($B18,Lookups!$A$3:$A$17,Lookups!$B$3:$B$17),'VT CHS Emissions Schedule'!$A:$A,'VT CHS Emissions Schedule'!D:D),0)</f>
        <v>83.675780127206039</v>
      </c>
      <c r="AH18" s="66">
        <f>IF(AH$15&lt;2025+$T18,$J18+_xlfn.XLOOKUP(_xlfn.XLOOKUP($B18,Lookups!$A$3:$A$17,Lookups!$B$3:$B$17),'VT CHS Emissions Schedule'!$A:$A,'VT CHS Emissions Schedule'!E:E),0)</f>
        <v>83.675780127206039</v>
      </c>
      <c r="AI18" s="66">
        <f>IF(AI$15&lt;2025+$T18,$J18+_xlfn.XLOOKUP(_xlfn.XLOOKUP($B18,Lookups!$A$3:$A$17,Lookups!$B$3:$B$17),'VT CHS Emissions Schedule'!$A:$A,'VT CHS Emissions Schedule'!F:F),0)</f>
        <v>83.675780127206039</v>
      </c>
      <c r="AJ18" s="66">
        <f>IF(AJ$15&lt;2025+$T18,$J18+_xlfn.XLOOKUP(_xlfn.XLOOKUP($B18,Lookups!$A$3:$A$17,Lookups!$B$3:$B$17),'VT CHS Emissions Schedule'!$A:$A,'VT CHS Emissions Schedule'!G:G),0)</f>
        <v>83.675780127206039</v>
      </c>
      <c r="AK18" s="66">
        <f>IF(AK$15&lt;2025+$T18,$J18+_xlfn.XLOOKUP(_xlfn.XLOOKUP($B18,Lookups!$A$3:$A$17,Lookups!$B$3:$B$17),'VT CHS Emissions Schedule'!$A:$A,'VT CHS Emissions Schedule'!H:H),0)</f>
        <v>83.675780127206039</v>
      </c>
      <c r="AL18" s="66">
        <f>IF(AL$15&lt;2025+$T18,$J18+_xlfn.XLOOKUP(_xlfn.XLOOKUP($B18,Lookups!$A$3:$A$17,Lookups!$B$3:$B$17),'VT CHS Emissions Schedule'!$A:$A,'VT CHS Emissions Schedule'!I:I),0)</f>
        <v>83.14068089442506</v>
      </c>
      <c r="AM18" s="66">
        <f>IF(AM$15&lt;2025+$T18,$J18+_xlfn.XLOOKUP(_xlfn.XLOOKUP($B18,Lookups!$A$3:$A$17,Lookups!$B$3:$B$17),'VT CHS Emissions Schedule'!$A:$A,'VT CHS Emissions Schedule'!J:J),0)</f>
        <v>83.14068089442506</v>
      </c>
      <c r="AN18" s="66">
        <f>IF(AN$15&lt;2025+$T18,$J18+_xlfn.XLOOKUP(_xlfn.XLOOKUP($B18,Lookups!$A$3:$A$17,Lookups!$B$3:$B$17),'VT CHS Emissions Schedule'!$A:$A,'VT CHS Emissions Schedule'!K:K),0)</f>
        <v>83.14068089442506</v>
      </c>
      <c r="AO18" s="66">
        <f>IF(AO$15&lt;2025+$T18,$J18+_xlfn.XLOOKUP(_xlfn.XLOOKUP($B18,Lookups!$A$3:$A$17,Lookups!$B$3:$B$17),'VT CHS Emissions Schedule'!$A:$A,'VT CHS Emissions Schedule'!L:L),0)</f>
        <v>83.14068089442506</v>
      </c>
      <c r="AP18" s="66">
        <f>IF(AP$15&lt;2025+$T18,$J18+_xlfn.XLOOKUP(_xlfn.XLOOKUP($B18,Lookups!$A$3:$A$17,Lookups!$B$3:$B$17),'VT CHS Emissions Schedule'!$A:$A,'VT CHS Emissions Schedule'!M:M),0)</f>
        <v>83.14068089442506</v>
      </c>
      <c r="AQ18" s="66">
        <f>IF(AQ$15&lt;2025+$T18,$J18+_xlfn.XLOOKUP(_xlfn.XLOOKUP($B18,Lookups!$A$3:$A$17,Lookups!$B$3:$B$17),'VT CHS Emissions Schedule'!$A:$A,'VT CHS Emissions Schedule'!N:N),0)</f>
        <v>83.051578312022372</v>
      </c>
      <c r="AR18" s="66">
        <f>IF(AR$15&lt;2025+$T18,$J18+_xlfn.XLOOKUP(_xlfn.XLOOKUP($B18,Lookups!$A$3:$A$17,Lookups!$B$3:$B$17),'VT CHS Emissions Schedule'!$A:$A,'VT CHS Emissions Schedule'!O:O),0)</f>
        <v>83.051578312022372</v>
      </c>
      <c r="AS18" s="66">
        <f>IF(AS$15&lt;2025+$T18,$J18+_xlfn.XLOOKUP(_xlfn.XLOOKUP($B18,Lookups!$A$3:$A$17,Lookups!$B$3:$B$17),'VT CHS Emissions Schedule'!$A:$A,'VT CHS Emissions Schedule'!P:P),0)</f>
        <v>83.051578312022372</v>
      </c>
      <c r="AT18" s="66">
        <f>IF(AT$15&lt;2025+$T18,$J18+_xlfn.XLOOKUP(_xlfn.XLOOKUP($B18,Lookups!$A$3:$A$17,Lookups!$B$3:$B$17),'VT CHS Emissions Schedule'!$A:$A,'VT CHS Emissions Schedule'!Q:Q),0)</f>
        <v>83.051578312022372</v>
      </c>
      <c r="AU18" s="66">
        <f>IF(AU$15&lt;2025+$T18,$J18+_xlfn.XLOOKUP(_xlfn.XLOOKUP($B18,Lookups!$A$3:$A$17,Lookups!$B$3:$B$17),'VT CHS Emissions Schedule'!$A:$A,'VT CHS Emissions Schedule'!R:R),0)</f>
        <v>83.051578312022372</v>
      </c>
      <c r="AV18" s="66">
        <f>IF(AV$15&lt;2025+$T18,$J18+_xlfn.XLOOKUP(_xlfn.XLOOKUP($B18,Lookups!$A$3:$A$17,Lookups!$B$3:$B$17),'VT CHS Emissions Schedule'!$A:$A,'VT CHS Emissions Schedule'!S:S),0)</f>
        <v>83.023632213100427</v>
      </c>
      <c r="AW18" s="66">
        <f>IF(AW$15&lt;2025+$T18,$J18+_xlfn.XLOOKUP(_xlfn.XLOOKUP($B18,Lookups!$A$3:$A$17,Lookups!$B$3:$B$17),'VT CHS Emissions Schedule'!$A:$A,'VT CHS Emissions Schedule'!T:T),0)</f>
        <v>0</v>
      </c>
      <c r="AX18" s="66">
        <f>IF(AX$15&lt;2025+$T18,$J18+_xlfn.XLOOKUP(_xlfn.XLOOKUP($B18,Lookups!$A$3:$A$17,Lookups!$B$3:$B$17),'VT CHS Emissions Schedule'!$A:$A,'VT CHS Emissions Schedule'!U:U),0)</f>
        <v>0</v>
      </c>
      <c r="AY18" s="66">
        <f>IF(AY$15&lt;2025+$T18,$J18+_xlfn.XLOOKUP(_xlfn.XLOOKUP($B18,Lookups!$A$3:$A$17,Lookups!$B$3:$B$17),'VT CHS Emissions Schedule'!$A:$A,'VT CHS Emissions Schedule'!V:V),0)</f>
        <v>0</v>
      </c>
      <c r="AZ18" s="66">
        <f>IF(AZ$15&lt;2025+$T18,$J18+_xlfn.XLOOKUP(_xlfn.XLOOKUP($B18,Lookups!$A$3:$A$17,Lookups!$B$3:$B$17),'VT CHS Emissions Schedule'!$A:$A,'VT CHS Emissions Schedule'!W:W),0)</f>
        <v>0</v>
      </c>
      <c r="BA18" s="66">
        <f>IF(BA$15&lt;2025+$T18,$J18+_xlfn.XLOOKUP(_xlfn.XLOOKUP($B18,Lookups!$A$3:$A$17,Lookups!$B$3:$B$17),'VT CHS Emissions Schedule'!$A:$A,'VT CHS Emissions Schedule'!X:X),0)</f>
        <v>0</v>
      </c>
      <c r="BB18" s="66">
        <f>IF(BB$15&lt;2025+$T18,$J18+_xlfn.XLOOKUP(_xlfn.XLOOKUP($B18,Lookups!$A$3:$A$17,Lookups!$B$3:$B$17),'VT CHS Emissions Schedule'!$A:$A,'VT CHS Emissions Schedule'!Y:Y),0)</f>
        <v>0</v>
      </c>
      <c r="BC18" s="66">
        <f>IF(BC$15&lt;2025+$T18,$J18+_xlfn.XLOOKUP(_xlfn.XLOOKUP($B18,Lookups!$A$3:$A$17,Lookups!$B$3:$B$17),'VT CHS Emissions Schedule'!$A:$A,'VT CHS Emissions Schedule'!Z:Z),0)</f>
        <v>0</v>
      </c>
      <c r="BD18" s="66">
        <f>IF(BD$15&lt;2025+$T18,$J18+_xlfn.XLOOKUP(_xlfn.XLOOKUP($B18,Lookups!$A$3:$A$17,Lookups!$B$3:$B$17),'VT CHS Emissions Schedule'!$A:$A,'VT CHS Emissions Schedule'!AA:AA),0)</f>
        <v>0</v>
      </c>
      <c r="BE18" s="66">
        <f>IF(BE$15&lt;2025+$T18,$J18+_xlfn.XLOOKUP(_xlfn.XLOOKUP($B18,Lookups!$A$3:$A$17,Lookups!$B$3:$B$17),'VT CHS Emissions Schedule'!$A:$A,'VT CHS Emissions Schedule'!AB:AB),0)</f>
        <v>0</v>
      </c>
      <c r="BF18" s="66">
        <f>IF(BF$15&lt;2025+$T18,$J18+_xlfn.XLOOKUP(_xlfn.XLOOKUP($B18,Lookups!$A$3:$A$17,Lookups!$B$3:$B$17),'VT CHS Emissions Schedule'!$A:$A,'VT CHS Emissions Schedule'!AC:AC),0)</f>
        <v>0</v>
      </c>
      <c r="BG18" s="63">
        <f>IF(BG$15&lt;2025+$T18,IF($B18="Natural gas",($P18*AG18)/(1-$I18)-($Q18*'VT CHS Emissions Schedule'!D$5)/(1-$K18),IF(OR($B18="Propane",$B18="Oil"),($P18*AG18)-($Q18*'VT CHS Emissions Schedule'!D$5)/(1-$K18),(($U$32*$R18*('VT CHS Emissions Schedule'!D$8+$N18)/$X$32)+($U$33*$R18*('VT CHS Emissions Schedule'!D$9+$M18)/$X$33)+($U$34*$R18*'VT CHS Emissions Schedule'!D$7/$X$34)/(1-$L18)+($U$35*$R18*'VT CHS Emissions Schedule'!D$5/$X$35/(1-$K18))+($U$36*$R18*('VT CHS Emissions Schedule'!D$36+$O18)/$X$36))-($Q18*'VT CHS Emissions Schedule'!D$5)/(1-$K18))),0)</f>
        <v>687590.03415665473</v>
      </c>
      <c r="BH18" s="63">
        <f>IF(BH$15&lt;2025+$T18,IF($B18="Natural gas",($P18*AH18)/(1-$I18)-($Q18*'VT CHS Emissions Schedule'!E$5)/(1-$K18),IF(OR($B18="Propane",$B18="Oil"),($P18*AH18)-($Q18*'VT CHS Emissions Schedule'!E$5)/(1-$K18),(($U$32*$R18*('VT CHS Emissions Schedule'!E$8+$N18)/$X$32)+($U$33*$R18*('VT CHS Emissions Schedule'!E$9+$M18)/$X$33)+($U$34*$R18*'VT CHS Emissions Schedule'!E$7/$X$34)/(1-$L18)+($U$35*$R18*'VT CHS Emissions Schedule'!E$5/$X$35/(1-$K18))+($U$36*$R18*('VT CHS Emissions Schedule'!E$36+$O18)/$X$36))-($Q18*'VT CHS Emissions Schedule'!E$5)/(1-$K18))),0)</f>
        <v>696965.22135837318</v>
      </c>
      <c r="BI18" s="63">
        <f>IF(BI$15&lt;2025+$T18,IF($B18="Natural gas",($P18*AI18)/(1-$I18)-($Q18*'VT CHS Emissions Schedule'!F$5)/(1-$K18),IF(OR($B18="Propane",$B18="Oil"),($P18*AI18)-($Q18*'VT CHS Emissions Schedule'!F$5)/(1-$K18),(($U$32*$R18*('VT CHS Emissions Schedule'!F$8+$N18)/$X$32)+($U$33*$R18*('VT CHS Emissions Schedule'!F$9+$M18)/$X$33)+($U$34*$R18*'VT CHS Emissions Schedule'!F$7/$X$34)/(1-$L18)+($U$35*$R18*'VT CHS Emissions Schedule'!F$5/$X$35/(1-$K18))+($U$36*$R18*('VT CHS Emissions Schedule'!F$36+$O18)/$X$36))-($Q18*'VT CHS Emissions Schedule'!F$5)/(1-$K18))),0)</f>
        <v>706340.40856009151</v>
      </c>
      <c r="BJ18" s="63">
        <f>IF(BJ$15&lt;2025+$T18,IF($B18="Natural gas",($P18*AJ18)/(1-$I18)-($Q18*'VT CHS Emissions Schedule'!G$5)/(1-$K18),IF(OR($B18="Propane",$B18="Oil"),($P18*AJ18)-($Q18*'VT CHS Emissions Schedule'!G$5)/(1-$K18),(($U$32*$R18*('VT CHS Emissions Schedule'!G$8+$N18)/$X$32)+($U$33*$R18*('VT CHS Emissions Schedule'!G$9+$M18)/$X$33)+($U$34*$R18*'VT CHS Emissions Schedule'!G$7/$X$34)/(1-$L18)+($U$35*$R18*'VT CHS Emissions Schedule'!G$5/$X$35/(1-$K18))+($U$36*$R18*('VT CHS Emissions Schedule'!G$36+$O18)/$X$36))-($Q18*'VT CHS Emissions Schedule'!G$5)/(1-$K18))),0)</f>
        <v>715715.59576180985</v>
      </c>
      <c r="BK18" s="63">
        <f>IF(BK$15&lt;2025+$T18,IF($B18="Natural gas",($P18*AK18)/(1-$I18)-($Q18*'VT CHS Emissions Schedule'!H$5)/(1-$K18),IF(OR($B18="Propane",$B18="Oil"),($P18*AK18)-($Q18*'VT CHS Emissions Schedule'!H$5)/(1-$K18),(($U$32*$R18*('VT CHS Emissions Schedule'!H$8+$N18)/$X$32)+($U$33*$R18*('VT CHS Emissions Schedule'!H$9+$M18)/$X$33)+($U$34*$R18*'VT CHS Emissions Schedule'!H$7/$X$34)/(1-$L18)+($U$35*$R18*'VT CHS Emissions Schedule'!H$5/$X$35/(1-$K18))+($U$36*$R18*('VT CHS Emissions Schedule'!H$36+$O18)/$X$36))-($Q18*'VT CHS Emissions Schedule'!H$5)/(1-$K18))),0)</f>
        <v>725090.7829635283</v>
      </c>
      <c r="BL18" s="63">
        <f>IF(BL$15&lt;2025+$T18,IF($B18="Natural gas",($P18*AL18)/(1-$I18)-($Q18*'VT CHS Emissions Schedule'!I$5)/(1-$K18),IF(OR($B18="Propane",$B18="Oil"),($P18*AL18)-($Q18*'VT CHS Emissions Schedule'!I$5)/(1-$K18),(($U$32*$R18*('VT CHS Emissions Schedule'!I$8+$N18)/$X$32)+($U$33*$R18*('VT CHS Emissions Schedule'!I$9+$M18)/$X$33)+($U$34*$R18*'VT CHS Emissions Schedule'!I$7/$X$34)/(1-$L18)+($U$35*$R18*'VT CHS Emissions Schedule'!I$5/$X$35/(1-$K18))+($U$36*$R18*('VT CHS Emissions Schedule'!I$36+$O18)/$X$36))-($Q18*'VT CHS Emissions Schedule'!I$5)/(1-$K18))),0)</f>
        <v>729206.68161509582</v>
      </c>
      <c r="BM18" s="63">
        <f>IF(BM$15&lt;2025+$T18,IF($B18="Natural gas",($P18*AM18)/(1-$I18)-($Q18*'VT CHS Emissions Schedule'!J$5)/(1-$K18),IF(OR($B18="Propane",$B18="Oil"),($P18*AM18)-($Q18*'VT CHS Emissions Schedule'!J$5)/(1-$K18),(($U$32*$R18*('VT CHS Emissions Schedule'!J$8+$N18)/$X$32)+($U$33*$R18*('VT CHS Emissions Schedule'!J$9+$M18)/$X$33)+($U$34*$R18*'VT CHS Emissions Schedule'!J$7/$X$34)/(1-$L18)+($U$35*$R18*'VT CHS Emissions Schedule'!J$5/$X$35/(1-$K18))+($U$36*$R18*('VT CHS Emissions Schedule'!J$36+$O18)/$X$36))-($Q18*'VT CHS Emissions Schedule'!J$5)/(1-$K18))),0)</f>
        <v>738581.86881681415</v>
      </c>
      <c r="BN18" s="63">
        <f>IF(BN$15&lt;2025+$T18,IF($B18="Natural gas",($P18*AN18)/(1-$I18)-($Q18*'VT CHS Emissions Schedule'!K$5)/(1-$K18),IF(OR($B18="Propane",$B18="Oil"),($P18*AN18)-($Q18*'VT CHS Emissions Schedule'!K$5)/(1-$K18),(($U$32*$R18*('VT CHS Emissions Schedule'!K$8+$N18)/$X$32)+($U$33*$R18*('VT CHS Emissions Schedule'!K$9+$M18)/$X$33)+($U$34*$R18*'VT CHS Emissions Schedule'!K$7/$X$34)/(1-$L18)+($U$35*$R18*'VT CHS Emissions Schedule'!K$5/$X$35/(1-$K18))+($U$36*$R18*('VT CHS Emissions Schedule'!K$36+$O18)/$X$36))-($Q18*'VT CHS Emissions Schedule'!K$5)/(1-$K18))),0)</f>
        <v>747957.05601853249</v>
      </c>
      <c r="BO18" s="63">
        <f>IF(BO$15&lt;2025+$T18,IF($B18="Natural gas",($P18*AO18)/(1-$I18)-($Q18*'VT CHS Emissions Schedule'!L$5)/(1-$K18),IF(OR($B18="Propane",$B18="Oil"),($P18*AO18)-($Q18*'VT CHS Emissions Schedule'!L$5)/(1-$K18),(($U$32*$R18*('VT CHS Emissions Schedule'!L$8+$N18)/$X$32)+($U$33*$R18*('VT CHS Emissions Schedule'!L$9+$M18)/$X$33)+($U$34*$R18*'VT CHS Emissions Schedule'!L$7/$X$34)/(1-$L18)+($U$35*$R18*'VT CHS Emissions Schedule'!L$5/$X$35/(1-$K18))+($U$36*$R18*('VT CHS Emissions Schedule'!L$36+$O18)/$X$36))-($Q18*'VT CHS Emissions Schedule'!L$5)/(1-$K18))),0)</f>
        <v>757332.24322025082</v>
      </c>
      <c r="BP18" s="63">
        <f>IF(BP$15&lt;2025+$T18,IF($B18="Natural gas",($P18*AP18)/(1-$I18)-($Q18*'VT CHS Emissions Schedule'!M$5)/(1-$K18),IF(OR($B18="Propane",$B18="Oil"),($P18*AP18)-($Q18*'VT CHS Emissions Schedule'!M$5)/(1-$K18),(($U$32*$R18*('VT CHS Emissions Schedule'!M$8+$N18)/$X$32)+($U$33*$R18*('VT CHS Emissions Schedule'!M$9+$M18)/$X$33)+($U$34*$R18*'VT CHS Emissions Schedule'!M$7/$X$34)/(1-$L18)+($U$35*$R18*'VT CHS Emissions Schedule'!M$5/$X$35/(1-$K18))+($U$36*$R18*('VT CHS Emissions Schedule'!M$36+$O18)/$X$36))-($Q18*'VT CHS Emissions Schedule'!M$5)/(1-$K18))),0)</f>
        <v>766707.43042196927</v>
      </c>
      <c r="BQ18" s="63">
        <f>IF(BQ$15&lt;2025+$T18,IF($B18="Natural gas",($P18*AQ18)/(1-$I18)-($Q18*'VT CHS Emissions Schedule'!N$5)/(1-$K18),IF(OR($B18="Propane",$B18="Oil"),($P18*AQ18)-($Q18*'VT CHS Emissions Schedule'!N$5)/(1-$K18),(($U$32*$R18*('VT CHS Emissions Schedule'!N$8+$N18)/$X$32)+($U$33*$R18*('VT CHS Emissions Schedule'!N$9+$M18)/$X$33)+($U$34*$R18*'VT CHS Emissions Schedule'!N$7/$X$34)/(1-$L18)+($U$35*$R18*'VT CHS Emissions Schedule'!N$5/$X$35/(1-$K18))+($U$36*$R18*('VT CHS Emissions Schedule'!N$36+$O18)/$X$36))-($Q18*'VT CHS Emissions Schedule'!N$5)/(1-$K18))),0)</f>
        <v>775206.86194565415</v>
      </c>
      <c r="BR18" s="63">
        <f>IF(BR$15&lt;2025+$T18,IF($B18="Natural gas",($P18*AR18)/(1-$I18)-($Q18*'VT CHS Emissions Schedule'!O$5)/(1-$K18),IF(OR($B18="Propane",$B18="Oil"),($P18*AR18)-($Q18*'VT CHS Emissions Schedule'!O$5)/(1-$K18),(($U$32*$R18*('VT CHS Emissions Schedule'!O$8+$N18)/$X$32)+($U$33*$R18*('VT CHS Emissions Schedule'!O$9+$M18)/$X$33)+($U$34*$R18*'VT CHS Emissions Schedule'!O$7/$X$34)/(1-$L18)+($U$35*$R18*'VT CHS Emissions Schedule'!O$5/$X$35/(1-$K18))+($U$36*$R18*('VT CHS Emissions Schedule'!O$36+$O18)/$X$36))-($Q18*'VT CHS Emissions Schedule'!O$5)/(1-$K18))),0)</f>
        <v>775206.86194565415</v>
      </c>
      <c r="BS18" s="63">
        <f>IF(BS$15&lt;2025+$T18,IF($B18="Natural gas",($P18*AS18)/(1-$I18)-($Q18*'VT CHS Emissions Schedule'!P$5)/(1-$K18),IF(OR($B18="Propane",$B18="Oil"),($P18*AS18)-($Q18*'VT CHS Emissions Schedule'!P$5)/(1-$K18),(($U$32*$R18*('VT CHS Emissions Schedule'!P$8+$N18)/$X$32)+($U$33*$R18*('VT CHS Emissions Schedule'!P$9+$M18)/$X$33)+($U$34*$R18*'VT CHS Emissions Schedule'!P$7/$X$34)/(1-$L18)+($U$35*$R18*'VT CHS Emissions Schedule'!P$5/$X$35/(1-$K18))+($U$36*$R18*('VT CHS Emissions Schedule'!P$36+$O18)/$X$36))-($Q18*'VT CHS Emissions Schedule'!P$5)/(1-$K18))),0)</f>
        <v>775206.86194565415</v>
      </c>
      <c r="BT18" s="63">
        <f>IF(BT$15&lt;2025+$T18,IF($B18="Natural gas",($P18*AT18)/(1-$I18)-($Q18*'VT CHS Emissions Schedule'!Q$5)/(1-$K18),IF(OR($B18="Propane",$B18="Oil"),($P18*AT18)-($Q18*'VT CHS Emissions Schedule'!Q$5)/(1-$K18),(($U$32*$R18*('VT CHS Emissions Schedule'!Q$8+$N18)/$X$32)+($U$33*$R18*('VT CHS Emissions Schedule'!Q$9+$M18)/$X$33)+($U$34*$R18*'VT CHS Emissions Schedule'!Q$7/$X$34)/(1-$L18)+($U$35*$R18*'VT CHS Emissions Schedule'!Q$5/$X$35/(1-$K18))+($U$36*$R18*('VT CHS Emissions Schedule'!Q$36+$O18)/$X$36))-($Q18*'VT CHS Emissions Schedule'!Q$5)/(1-$K18))),0)</f>
        <v>775206.86194565415</v>
      </c>
      <c r="BU18" s="63">
        <f>IF(BU$15&lt;2025+$T18,IF($B18="Natural gas",($P18*AU18)/(1-$I18)-($Q18*'VT CHS Emissions Schedule'!R$5)/(1-$K18),IF(OR($B18="Propane",$B18="Oil"),($P18*AU18)-($Q18*'VT CHS Emissions Schedule'!R$5)/(1-$K18),(($U$32*$R18*('VT CHS Emissions Schedule'!R$8+$N18)/$X$32)+($U$33*$R18*('VT CHS Emissions Schedule'!R$9+$M18)/$X$33)+($U$34*$R18*'VT CHS Emissions Schedule'!R$7/$X$34)/(1-$L18)+($U$35*$R18*'VT CHS Emissions Schedule'!R$5/$X$35/(1-$K18))+($U$36*$R18*('VT CHS Emissions Schedule'!R$36+$O18)/$X$36))-($Q18*'VT CHS Emissions Schedule'!R$5)/(1-$K18))),0)</f>
        <v>775206.86194565415</v>
      </c>
      <c r="BV18" s="63">
        <f>IF(BV$15&lt;2025+$T18,IF($B18="Natural gas",($P18*AV18)/(1-$I18)-($Q18*'VT CHS Emissions Schedule'!S$5)/(1-$K18),IF(OR($B18="Propane",$B18="Oil"),($P18*AV18)-($Q18*'VT CHS Emissions Schedule'!S$5)/(1-$K18),(($U$32*$R18*('VT CHS Emissions Schedule'!S$8+$N18)/$X$32)+($U$33*$R18*('VT CHS Emissions Schedule'!S$9+$M18)/$X$33)+($U$34*$R18*'VT CHS Emissions Schedule'!S$7/$X$34)/(1-$L18)+($U$35*$R18*'VT CHS Emissions Schedule'!S$5/$X$35/(1-$K18))+($U$36*$R18*('VT CHS Emissions Schedule'!S$36+$O18)/$X$36))-($Q18*'VT CHS Emissions Schedule'!S$5)/(1-$K18))),0)</f>
        <v>774932.19027902186</v>
      </c>
      <c r="BW18" s="63">
        <f>IF(BW$15&lt;2025+$T18,IF($B18="Natural gas",($P18*AW18)/(1-$I18)-($Q18*'VT CHS Emissions Schedule'!T$5)/(1-$K18),IF(OR($B18="Propane",$B18="Oil"),($P18*AW18)-($Q18*'VT CHS Emissions Schedule'!T$5)/(1-$K18),(($U$32*$R18*('VT CHS Emissions Schedule'!T$8+$N18)/$X$32)+($U$33*$R18*('VT CHS Emissions Schedule'!T$9+$M18)/$X$33)+($U$34*$R18*'VT CHS Emissions Schedule'!T$7/$X$34)/(1-$L18)+($U$35*$R18*'VT CHS Emissions Schedule'!T$5/$X$35/(1-$K18))+($U$36*$R18*('VT CHS Emissions Schedule'!T$36+$O18)/$X$36))-($Q18*'VT CHS Emissions Schedule'!T$5)/(1-$K18))),0)</f>
        <v>0</v>
      </c>
      <c r="BX18" s="63">
        <f>IF(BX$15&lt;2025+$T18,IF($B18="Natural gas",($P18*AX18)/(1-$I18)-($Q18*'VT CHS Emissions Schedule'!U$5)/(1-$K18),IF(OR($B18="Propane",$B18="Oil"),($P18*AX18)-($Q18*'VT CHS Emissions Schedule'!U$5)/(1-$K18),(($U$32*$R18*('VT CHS Emissions Schedule'!U$8+$N18)/$X$32)+($U$33*$R18*('VT CHS Emissions Schedule'!U$9+$M18)/$X$33)+($U$34*$R18*'VT CHS Emissions Schedule'!U$7/$X$34)/(1-$L18)+($U$35*$R18*'VT CHS Emissions Schedule'!U$5/$X$35/(1-$K18))+($U$36*$R18*('VT CHS Emissions Schedule'!U$36+$O18)/$X$36))-($Q18*'VT CHS Emissions Schedule'!U$5)/(1-$K18))),0)</f>
        <v>0</v>
      </c>
      <c r="BY18" s="63">
        <f>IF(BY$15&lt;2025+$T18,IF($B18="Natural gas",($P18*AY18)/(1-$I18)-($Q18*'VT CHS Emissions Schedule'!V$5)/(1-$K18),IF(OR($B18="Propane",$B18="Oil"),($P18*AY18)-($Q18*'VT CHS Emissions Schedule'!V$5)/(1-$K18),(($U$32*$R18*('VT CHS Emissions Schedule'!V$8+$N18)/$X$32)+($U$33*$R18*('VT CHS Emissions Schedule'!V$9+$M18)/$X$33)+($U$34*$R18*'VT CHS Emissions Schedule'!V$7/$X$34)/(1-$L18)+($U$35*$R18*'VT CHS Emissions Schedule'!V$5/$X$35/(1-$K18))+($U$36*$R18*('VT CHS Emissions Schedule'!V$36+$O18)/$X$36))-($Q18*'VT CHS Emissions Schedule'!V$5)/(1-$K18))),0)</f>
        <v>0</v>
      </c>
      <c r="BZ18" s="63">
        <f>IF(BZ$15&lt;2025+$T18,IF($B18="Natural gas",($P18*AZ18)/(1-$I18)-($Q18*'VT CHS Emissions Schedule'!W$5)/(1-$K18),IF(OR($B18="Propane",$B18="Oil"),($P18*AZ18)-($Q18*'VT CHS Emissions Schedule'!W$5)/(1-$K18),(($U$32*$R18*('VT CHS Emissions Schedule'!W$8+$N18)/$X$32)+($U$33*$R18*('VT CHS Emissions Schedule'!W$9+$M18)/$X$33)+($U$34*$R18*'VT CHS Emissions Schedule'!W$7/$X$34)/(1-$L18)+($U$35*$R18*'VT CHS Emissions Schedule'!W$5/$X$35/(1-$K18))+($U$36*$R18*('VT CHS Emissions Schedule'!W$36+$O18)/$X$36))-($Q18*'VT CHS Emissions Schedule'!W$5)/(1-$K18))),0)</f>
        <v>0</v>
      </c>
      <c r="CA18" s="63">
        <f>IF(CA$15&lt;2025+$T18,IF($B18="Natural gas",($P18*BA18)/(1-$I18)-($Q18*'VT CHS Emissions Schedule'!X$5)/(1-$K18),IF(OR($B18="Propane",$B18="Oil"),($P18*BA18)-($Q18*'VT CHS Emissions Schedule'!X$5)/(1-$K18),(($U$32*$R18*('VT CHS Emissions Schedule'!X$8+$N18)/$X$32)+($U$33*$R18*('VT CHS Emissions Schedule'!X$9+$M18)/$X$33)+($U$34*$R18*'VT CHS Emissions Schedule'!X$7/$X$34)/(1-$L18)+($U$35*$R18*'VT CHS Emissions Schedule'!X$5/$X$35/(1-$K18))+($U$36*$R18*('VT CHS Emissions Schedule'!X$36+$O18)/$X$36))-($Q18*'VT CHS Emissions Schedule'!X$5)/(1-$K18))),0)</f>
        <v>0</v>
      </c>
      <c r="CB18" s="63">
        <f>IF(CB$15&lt;2025+$T18,IF($B18="Natural gas",($P18*BB18)/(1-$I18)-($Q18*'VT CHS Emissions Schedule'!Y$5)/(1-$K18),IF(OR($B18="Propane",$B18="Oil"),($P18*BB18)-($Q18*'VT CHS Emissions Schedule'!Y$5)/(1-$K18),(($U$32*$R18*('VT CHS Emissions Schedule'!Y$8+$N18)/$X$32)+($U$33*$R18*('VT CHS Emissions Schedule'!Y$9+$M18)/$X$33)+($U$34*$R18*'VT CHS Emissions Schedule'!Y$7/$X$34)/(1-$L18)+($U$35*$R18*'VT CHS Emissions Schedule'!Y$5/$X$35/(1-$K18))+($U$36*$R18*('VT CHS Emissions Schedule'!Y$36+$O18)/$X$36))-($Q18*'VT CHS Emissions Schedule'!Y$5)/(1-$K18))),0)</f>
        <v>0</v>
      </c>
      <c r="CC18" s="63">
        <f>IF(CC$15&lt;2025+$T18,IF($B18="Natural gas",($P18*BC18)/(1-$I18)-($Q18*'VT CHS Emissions Schedule'!Z$5)/(1-$K18),IF(OR($B18="Propane",$B18="Oil"),($P18*BC18)-($Q18*'VT CHS Emissions Schedule'!Z$5)/(1-$K18),(($U$32*$R18*('VT CHS Emissions Schedule'!Z$8+$N18)/$X$32)+($U$33*$R18*('VT CHS Emissions Schedule'!Z$9+$M18)/$X$33)+($U$34*$R18*'VT CHS Emissions Schedule'!Z$7/$X$34)/(1-$L18)+($U$35*$R18*'VT CHS Emissions Schedule'!Z$5/$X$35/(1-$K18))+($U$36*$R18*('VT CHS Emissions Schedule'!Z$36+$O18)/$X$36))-($Q18*'VT CHS Emissions Schedule'!Z$5)/(1-$K18))),0)</f>
        <v>0</v>
      </c>
      <c r="CD18" s="63">
        <f>IF(CD$15&lt;2025+$T18,IF($B18="Natural gas",($P18*BD18)/(1-$I18)-($Q18*'VT CHS Emissions Schedule'!AA$5)/(1-$K18),IF(OR($B18="Propane",$B18="Oil"),($P18*BD18)-($Q18*'VT CHS Emissions Schedule'!AA$5)/(1-$K18),(($U$32*$R18*('VT CHS Emissions Schedule'!AA$8+$N18)/$X$32)+($U$33*$R18*('VT CHS Emissions Schedule'!AA$9+$M18)/$X$33)+($U$34*$R18*'VT CHS Emissions Schedule'!AA$7/$X$34)/(1-$L18)+($U$35*$R18*'VT CHS Emissions Schedule'!AA$5/$X$35/(1-$K18))+($U$36*$R18*('VT CHS Emissions Schedule'!AA$36+$O18)/$X$36))-($Q18*'VT CHS Emissions Schedule'!AA$5)/(1-$K18))),0)</f>
        <v>0</v>
      </c>
      <c r="CE18" s="63">
        <f>IF(CE$15&lt;2025+$T18,IF($B18="Natural gas",($P18*BE18)/(1-$I18)-($Q18*'VT CHS Emissions Schedule'!AB$5)/(1-$K18),IF(OR($B18="Propane",$B18="Oil"),($P18*BE18)-($Q18*'VT CHS Emissions Schedule'!AB$5)/(1-$K18),(($U$32*$R18*('VT CHS Emissions Schedule'!AB$8+$N18)/$X$32)+($U$33*$R18*('VT CHS Emissions Schedule'!AB$9+$M18)/$X$33)+($U$34*$R18*'VT CHS Emissions Schedule'!AB$7/$X$34)/(1-$L18)+($U$35*$R18*'VT CHS Emissions Schedule'!AB$5/$X$35/(1-$K18))+($U$36*$R18*('VT CHS Emissions Schedule'!AB$36+$O18)/$X$36))-($Q18*'VT CHS Emissions Schedule'!AB$5)/(1-$K18))),0)</f>
        <v>0</v>
      </c>
      <c r="CF18" s="63">
        <f>IF(CF$15&lt;2025+$T18,IF($B18="Natural gas",($P18*BF18)/(1-$I18)-($Q18*'VT CHS Emissions Schedule'!AC$5)/(1-$K18),IF(OR($B18="Propane",$B18="Oil"),($P18*BF18)-($Q18*'VT CHS Emissions Schedule'!AC$5)/(1-$K18),(($U$32*$R18*('VT CHS Emissions Schedule'!AC$8+$N18)/$X$32)+($U$33*$R18*('VT CHS Emissions Schedule'!AC$9+$M18)/$X$33)+($U$34*$R18*'VT CHS Emissions Schedule'!AC$7/$X$34)/(1-$L18)+($U$35*$R18*'VT CHS Emissions Schedule'!AC$5/$X$35/(1-$K18))+($U$36*$R18*('VT CHS Emissions Schedule'!AC$36+$O18)/$X$36))-($Q18*'VT CHS Emissions Schedule'!AC$5)/(1-$K18))),0)</f>
        <v>0</v>
      </c>
      <c r="CG18" s="63">
        <f>IF(CG$15&lt;2025+$T18,BG18+($S18*'VT CHS Emissions Schedule'!D$5)/(1-$K18),0)</f>
        <v>661276.18193810561</v>
      </c>
      <c r="CH18" s="63">
        <f>IF(CH$15&lt;2025+$T18,BH18+($S18*'VT CHS Emissions Schedule'!E$5)/(1-$K18),0)</f>
        <v>672481.09241049038</v>
      </c>
      <c r="CI18" s="63">
        <f>IF(CI$15&lt;2025+$T18,BI18+($S18*'VT CHS Emissions Schedule'!F$5)/(1-$K18),0)</f>
        <v>683686.00288287492</v>
      </c>
      <c r="CJ18" s="63">
        <f>IF(CJ$15&lt;2025+$T18,BJ18+($S18*'VT CHS Emissions Schedule'!G$5)/(1-$K18),0)</f>
        <v>694890.91335525957</v>
      </c>
      <c r="CK18" s="63">
        <f>IF(CK$15&lt;2025+$T18,BK18+($S18*'VT CHS Emissions Schedule'!H$5)/(1-$K18),0)</f>
        <v>706095.82382764423</v>
      </c>
      <c r="CL18" s="63">
        <f>IF(CL$15&lt;2025+$T18,BL18+($S18*'VT CHS Emissions Schedule'!I$5)/(1-$K18),0)</f>
        <v>712041.44574987807</v>
      </c>
      <c r="CM18" s="63">
        <f>IF(CM$15&lt;2025+$T18,BM18+($S18*'VT CHS Emissions Schedule'!J$5)/(1-$K18),0)</f>
        <v>723246.35622226261</v>
      </c>
      <c r="CN18" s="63">
        <f>IF(CN$15&lt;2025+$T18,BN18+($S18*'VT CHS Emissions Schedule'!K$5)/(1-$K18),0)</f>
        <v>734451.26669464726</v>
      </c>
      <c r="CO18" s="63">
        <f>IF(CO$15&lt;2025+$T18,BO18+($S18*'VT CHS Emissions Schedule'!L$5)/(1-$K18),0)</f>
        <v>745656.1771670318</v>
      </c>
      <c r="CP18" s="63">
        <f>IF(CP$15&lt;2025+$T18,BP18+($S18*'VT CHS Emissions Schedule'!M$5)/(1-$K18),0)</f>
        <v>756861.08763941645</v>
      </c>
      <c r="CQ18" s="63">
        <f>IF(CQ$15&lt;2025+$T18,BQ18+($S18*'VT CHS Emissions Schedule'!N$5)/(1-$K18),0)</f>
        <v>767190.24243376765</v>
      </c>
      <c r="CR18" s="63">
        <f>IF(CR$15&lt;2025+$T18,BR18+($S18*'VT CHS Emissions Schedule'!O$5)/(1-$K18),0)</f>
        <v>767190.24243376765</v>
      </c>
      <c r="CS18" s="63">
        <f>IF(CS$15&lt;2025+$T18,BS18+($S18*'VT CHS Emissions Schedule'!P$5)/(1-$K18),0)</f>
        <v>767190.24243376765</v>
      </c>
      <c r="CT18" s="63">
        <f>IF(CT$15&lt;2025+$T18,BT18+($S18*'VT CHS Emissions Schedule'!Q$5)/(1-$K18),0)</f>
        <v>767190.24243376765</v>
      </c>
      <c r="CU18" s="63">
        <f>IF(CU$15&lt;2025+$T18,BU18+($S18*'VT CHS Emissions Schedule'!R$5)/(1-$K18),0)</f>
        <v>767190.24243376765</v>
      </c>
      <c r="CV18" s="63">
        <f>IF(CV$15&lt;2025+$T18,BV18+($S18*'VT CHS Emissions Schedule'!S$5)/(1-$K18),0)</f>
        <v>766915.57076713536</v>
      </c>
      <c r="CW18" s="63">
        <f>IF(CW$15&lt;2025+$T18,BW18+($S18*'VT CHS Emissions Schedule'!T$5)/(1-$K18),0)</f>
        <v>0</v>
      </c>
      <c r="CX18" s="63">
        <f>IF(CX$15&lt;2025+$T18,BX18+($S18*'VT CHS Emissions Schedule'!U$5)/(1-$K18),0)</f>
        <v>0</v>
      </c>
      <c r="CY18" s="63">
        <f>IF(CY$15&lt;2025+$T18,BY18+($S18*'VT CHS Emissions Schedule'!V$5)/(1-$K18),0)</f>
        <v>0</v>
      </c>
      <c r="CZ18" s="63">
        <f>IF(CZ$15&lt;2025+$T18,BZ18+($S18*'VT CHS Emissions Schedule'!W$5)/(1-$K18),0)</f>
        <v>0</v>
      </c>
      <c r="DA18" s="63">
        <f>IF(DA$15&lt;2025+$T18,CA18+($S18*'VT CHS Emissions Schedule'!X$5)/(1-$K18),0)</f>
        <v>0</v>
      </c>
      <c r="DB18" s="63">
        <f>IF(DB$15&lt;2025+$T18,CB18+($S18*'VT CHS Emissions Schedule'!Y$5)/(1-$K18),0)</f>
        <v>0</v>
      </c>
      <c r="DC18" s="63">
        <f>IF(DC$15&lt;2025+$T18,CC18+($S18*'VT CHS Emissions Schedule'!Z$5)/(1-$K18),0)</f>
        <v>0</v>
      </c>
      <c r="DD18" s="63">
        <f>IF(DD$15&lt;2025+$T18,CD18+($S18*'VT CHS Emissions Schedule'!AA$5)/(1-$K18),0)</f>
        <v>0</v>
      </c>
      <c r="DE18" s="63">
        <f>IF(DE$15&lt;2025+$T18,CE18+($S18*'VT CHS Emissions Schedule'!AB$5)/(1-$K18),0)</f>
        <v>0</v>
      </c>
      <c r="DF18" s="63">
        <f>IF(DF$15&lt;2025+$T18,CF18+($S18*'VT CHS Emissions Schedule'!AC$5)/(1-$K18),0)</f>
        <v>0</v>
      </c>
    </row>
    <row r="19" spans="1:110" ht="16.5" thickBot="1" x14ac:dyDescent="0.3">
      <c r="A19" s="516"/>
      <c r="B19" s="124" t="s">
        <v>162</v>
      </c>
      <c r="C19" s="195">
        <f t="shared" si="0"/>
        <v>9842074.4634753186</v>
      </c>
      <c r="D19" s="195">
        <f t="shared" si="1"/>
        <v>9613173.7713984847</v>
      </c>
      <c r="E19" s="221">
        <f t="shared" si="2"/>
        <v>9.8420744634753188</v>
      </c>
      <c r="F19" s="110">
        <f t="shared" si="4"/>
        <v>532065.97029603424</v>
      </c>
      <c r="G19" s="63">
        <f>IF($B19="Natural gas",($P19*AG19)/(1-$I19)-($Q19*'VT CHS Emissions Schedule'!D$5)/(1-$K19),IF(OR($B19="Propane",$B19="Oil"),($P19*AG19)-($Q19*'VT CHS Emissions Schedule'!D$5)/(1-$K19),(($U$32*$R19*('VT CHS Emissions Schedule'!D$8+$N19)/$X$32)+($U$33*$R19*('VT CHS Emissions Schedule'!D$9+$M19)/$X$33)+($U$34*$R19*'VT CHS Emissions Schedule'!D$7/$X$34)/(1-$L19)+($U$35*$R19*'VT CHS Emissions Schedule'!D$5/$X$35/(1-$K19))+($U$36*$R19*('VT CHS Emissions Schedule'!D$36+$N19)/$X$36))-($Q19*'VT CHS Emissions Schedule'!D$5)/(1-$K19)))</f>
        <v>558379.82251458336</v>
      </c>
      <c r="H19" s="63">
        <f>($S19*'VT CHS Emissions Schedule'!D$5)/(1-$K19)</f>
        <v>-26313.852218549062</v>
      </c>
      <c r="I19" s="65">
        <f>_xlfn.XLOOKUP(B19,Lookups!$A$3:$A$15,Lookups!$E$3:$E$15)</f>
        <v>0</v>
      </c>
      <c r="J19" s="64">
        <f>_xlfn.XLOOKUP(B19,Lookups!$A$3:$A$15,Lookups!$D$3:$D$15)</f>
        <v>0</v>
      </c>
      <c r="K19" s="65">
        <f>Lookups!$E$6</f>
        <v>8.9499999999999996E-2</v>
      </c>
      <c r="L19" s="65">
        <f>Lookups!$E$5</f>
        <v>1.4E-2</v>
      </c>
      <c r="M19" s="64">
        <f>Lookups!$D$4</f>
        <v>0.32764300000000002</v>
      </c>
      <c r="N19" s="64">
        <f>Lookups!$D$3</f>
        <v>0.21490000000000001</v>
      </c>
      <c r="O19" s="64">
        <f>Lookups!$D$8</f>
        <v>1.3776766038113153</v>
      </c>
      <c r="P19" s="71" t="s">
        <v>244</v>
      </c>
      <c r="Q19" s="63">
        <f t="shared" si="6"/>
        <v>3250.3406998153846</v>
      </c>
      <c r="R19" s="63">
        <f t="shared" si="7"/>
        <v>8256.0432000000001</v>
      </c>
      <c r="S19" s="63">
        <f t="shared" si="8"/>
        <v>-634.35789473684213</v>
      </c>
      <c r="T19" s="67">
        <v>16</v>
      </c>
      <c r="U19" s="79">
        <v>0.34</v>
      </c>
      <c r="V19" s="63">
        <v>12000</v>
      </c>
      <c r="W19" s="63">
        <v>1909</v>
      </c>
      <c r="X19" s="71">
        <v>7.8</v>
      </c>
      <c r="Y19" s="71" t="str">
        <f t="shared" si="3"/>
        <v>blended</v>
      </c>
      <c r="Z19" s="70">
        <v>15.2</v>
      </c>
      <c r="AA19" s="63">
        <f t="shared" si="9"/>
        <v>12000</v>
      </c>
      <c r="AB19" s="63">
        <v>240</v>
      </c>
      <c r="AC19" s="65">
        <v>7.0000000000000007E-2</v>
      </c>
      <c r="AD19" s="72">
        <v>3.4119999999999999</v>
      </c>
      <c r="AE19" s="73">
        <v>3.5999999999999999E-3</v>
      </c>
      <c r="AF19" s="74">
        <v>1.06E-3</v>
      </c>
      <c r="AG19" s="66" t="s">
        <v>244</v>
      </c>
      <c r="AH19" s="66" t="s">
        <v>244</v>
      </c>
      <c r="AI19" s="66" t="s">
        <v>244</v>
      </c>
      <c r="AJ19" s="66" t="s">
        <v>244</v>
      </c>
      <c r="AK19" s="66" t="s">
        <v>244</v>
      </c>
      <c r="AL19" s="66" t="s">
        <v>244</v>
      </c>
      <c r="AM19" s="66" t="s">
        <v>244</v>
      </c>
      <c r="AN19" s="66" t="s">
        <v>244</v>
      </c>
      <c r="AO19" s="66" t="s">
        <v>244</v>
      </c>
      <c r="AP19" s="66" t="s">
        <v>244</v>
      </c>
      <c r="AQ19" s="66" t="s">
        <v>244</v>
      </c>
      <c r="AR19" s="66" t="s">
        <v>244</v>
      </c>
      <c r="AS19" s="66" t="s">
        <v>244</v>
      </c>
      <c r="AT19" s="66" t="s">
        <v>244</v>
      </c>
      <c r="AU19" s="66" t="s">
        <v>244</v>
      </c>
      <c r="AV19" s="66" t="s">
        <v>244</v>
      </c>
      <c r="AW19" s="66" t="s">
        <v>244</v>
      </c>
      <c r="AX19" s="66" t="s">
        <v>244</v>
      </c>
      <c r="AY19" s="66" t="s">
        <v>244</v>
      </c>
      <c r="AZ19" s="66" t="s">
        <v>244</v>
      </c>
      <c r="BA19" s="66" t="s">
        <v>244</v>
      </c>
      <c r="BB19" s="66" t="s">
        <v>244</v>
      </c>
      <c r="BC19" s="66" t="s">
        <v>244</v>
      </c>
      <c r="BD19" s="66" t="s">
        <v>244</v>
      </c>
      <c r="BE19" s="66" t="s">
        <v>244</v>
      </c>
      <c r="BF19" s="66" t="s">
        <v>244</v>
      </c>
      <c r="BG19" s="63">
        <f>IF(BG$15&lt;2025+$T19,IF($B19="Natural gas",($P19*AG19)/(1-$I19)-($Q19*'VT CHS Emissions Schedule'!D$5)/(1-$K19),IF(OR($B19="Propane",$B19="Oil"),($P19*AG19)-($Q19*'VT CHS Emissions Schedule'!D$5)/(1-$K19),(($U$32*$R19*('VT CHS Emissions Schedule'!D$8+$N19)/$X$32)+($U$33*$R19*('VT CHS Emissions Schedule'!D$9+$M19)/$X$33)+($U$34*$R19*'VT CHS Emissions Schedule'!D$7/$X$34)/(1-$L19)+($U$35*$R19*'VT CHS Emissions Schedule'!D$5/$X$35/(1-$K19))+($U$36*$R19*('VT CHS Emissions Schedule'!D$36+$O19)/$X$36))-($Q19*'VT CHS Emissions Schedule'!D$5)/(1-$K19))),0)</f>
        <v>559828.86913692532</v>
      </c>
      <c r="BH19" s="63">
        <f>IF(BH$15&lt;2025+$T19,IF($B19="Natural gas",($P19*AH19)/(1-$I19)-($Q19*'VT CHS Emissions Schedule'!E$5)/(1-$K19),IF(OR($B19="Propane",$B19="Oil"),($P19*AH19)-($Q19*'VT CHS Emissions Schedule'!E$5)/(1-$K19),(($U$32*$R19*('VT CHS Emissions Schedule'!E$8+$N19)/$X$32)+($U$33*$R19*('VT CHS Emissions Schedule'!E$9+$M19)/$X$33)+($U$34*$R19*'VT CHS Emissions Schedule'!E$7/$X$34)/(1-$L19)+($U$35*$R19*'VT CHS Emissions Schedule'!E$5/$X$35/(1-$K19))+($U$36*$R19*('VT CHS Emissions Schedule'!E$36+$O19)/$X$36))-($Q19*'VT CHS Emissions Schedule'!E$5)/(1-$K19))),0)</f>
        <v>568637.06851963734</v>
      </c>
      <c r="BI19" s="63">
        <f>IF(BI$15&lt;2025+$T19,IF($B19="Natural gas",($P19*AI19)/(1-$I19)-($Q19*'VT CHS Emissions Schedule'!F$5)/(1-$K19),IF(OR($B19="Propane",$B19="Oil"),($P19*AI19)-($Q19*'VT CHS Emissions Schedule'!F$5)/(1-$K19),(($U$32*$R19*('VT CHS Emissions Schedule'!F$8+$N19)/$X$32)+($U$33*$R19*('VT CHS Emissions Schedule'!F$9+$M19)/$X$33)+($U$34*$R19*'VT CHS Emissions Schedule'!F$7/$X$34)/(1-$L19)+($U$35*$R19*'VT CHS Emissions Schedule'!F$5/$X$35/(1-$K19))+($U$36*$R19*('VT CHS Emissions Schedule'!F$36+$O19)/$X$36))-($Q19*'VT CHS Emissions Schedule'!F$5)/(1-$K19))),0)</f>
        <v>577445.26790234935</v>
      </c>
      <c r="BJ19" s="63">
        <f>IF(BJ$15&lt;2025+$T19,IF($B19="Natural gas",($P19*AJ19)/(1-$I19)-($Q19*'VT CHS Emissions Schedule'!G$5)/(1-$K19),IF(OR($B19="Propane",$B19="Oil"),($P19*AJ19)-($Q19*'VT CHS Emissions Schedule'!G$5)/(1-$K19),(($U$32*$R19*('VT CHS Emissions Schedule'!G$8+$N19)/$X$32)+($U$33*$R19*('VT CHS Emissions Schedule'!G$9+$M19)/$X$33)+($U$34*$R19*'VT CHS Emissions Schedule'!G$7/$X$34)/(1-$L19)+($U$35*$R19*'VT CHS Emissions Schedule'!G$5/$X$35/(1-$K19))+($U$36*$R19*('VT CHS Emissions Schedule'!G$36+$O19)/$X$36))-($Q19*'VT CHS Emissions Schedule'!G$5)/(1-$K19))),0)</f>
        <v>586253.46728506126</v>
      </c>
      <c r="BK19" s="63">
        <f>IF(BK$15&lt;2025+$T19,IF($B19="Natural gas",($P19*AK19)/(1-$I19)-($Q19*'VT CHS Emissions Schedule'!H$5)/(1-$K19),IF(OR($B19="Propane",$B19="Oil"),($P19*AK19)-($Q19*'VT CHS Emissions Schedule'!H$5)/(1-$K19),(($U$32*$R19*('VT CHS Emissions Schedule'!H$8+$N19)/$X$32)+($U$33*$R19*('VT CHS Emissions Schedule'!H$9+$M19)/$X$33)+($U$34*$R19*'VT CHS Emissions Schedule'!H$7/$X$34)/(1-$L19)+($U$35*$R19*'VT CHS Emissions Schedule'!H$5/$X$35/(1-$K19))+($U$36*$R19*('VT CHS Emissions Schedule'!H$36+$O19)/$X$36))-($Q19*'VT CHS Emissions Schedule'!H$5)/(1-$K19))),0)</f>
        <v>595061.66666777316</v>
      </c>
      <c r="BL19" s="63">
        <f>IF(BL$15&lt;2025+$T19,IF($B19="Natural gas",($P19*AL19)/(1-$I19)-($Q19*'VT CHS Emissions Schedule'!I$5)/(1-$K19),IF(OR($B19="Propane",$B19="Oil"),($P19*AL19)-($Q19*'VT CHS Emissions Schedule'!I$5)/(1-$K19),(($U$32*$R19*('VT CHS Emissions Schedule'!I$8+$N19)/$X$32)+($U$33*$R19*('VT CHS Emissions Schedule'!I$9+$M19)/$X$33)+($U$34*$R19*'VT CHS Emissions Schedule'!I$7/$X$34)/(1-$L19)+($U$35*$R19*'VT CHS Emissions Schedule'!I$5/$X$35/(1-$K19))+($U$36*$R19*('VT CHS Emissions Schedule'!I$36+$O19)/$X$36))-($Q19*'VT CHS Emissions Schedule'!I$5)/(1-$K19))),0)</f>
        <v>600585.26656302554</v>
      </c>
      <c r="BM19" s="63">
        <f>IF(BM$15&lt;2025+$T19,IF($B19="Natural gas",($P19*AM19)/(1-$I19)-($Q19*'VT CHS Emissions Schedule'!J$5)/(1-$K19),IF(OR($B19="Propane",$B19="Oil"),($P19*AM19)-($Q19*'VT CHS Emissions Schedule'!J$5)/(1-$K19),(($U$32*$R19*('VT CHS Emissions Schedule'!J$8+$N19)/$X$32)+($U$33*$R19*('VT CHS Emissions Schedule'!J$9+$M19)/$X$33)+($U$34*$R19*'VT CHS Emissions Schedule'!J$7/$X$34)/(1-$L19)+($U$35*$R19*'VT CHS Emissions Schedule'!J$5/$X$35/(1-$K19))+($U$36*$R19*('VT CHS Emissions Schedule'!J$36+$O19)/$X$36))-($Q19*'VT CHS Emissions Schedule'!J$5)/(1-$K19))),0)</f>
        <v>609393.46594573744</v>
      </c>
      <c r="BN19" s="63">
        <f>IF(BN$15&lt;2025+$T19,IF($B19="Natural gas",($P19*AN19)/(1-$I19)-($Q19*'VT CHS Emissions Schedule'!K$5)/(1-$K19),IF(OR($B19="Propane",$B19="Oil"),($P19*AN19)-($Q19*'VT CHS Emissions Schedule'!K$5)/(1-$K19),(($U$32*$R19*('VT CHS Emissions Schedule'!K$8+$N19)/$X$32)+($U$33*$R19*('VT CHS Emissions Schedule'!K$9+$M19)/$X$33)+($U$34*$R19*'VT CHS Emissions Schedule'!K$7/$X$34)/(1-$L19)+($U$35*$R19*'VT CHS Emissions Schedule'!K$5/$X$35/(1-$K19))+($U$36*$R19*('VT CHS Emissions Schedule'!K$36+$O19)/$X$36))-($Q19*'VT CHS Emissions Schedule'!K$5)/(1-$K19))),0)</f>
        <v>618201.66532844934</v>
      </c>
      <c r="BO19" s="63">
        <f>IF(BO$15&lt;2025+$T19,IF($B19="Natural gas",($P19*AO19)/(1-$I19)-($Q19*'VT CHS Emissions Schedule'!L$5)/(1-$K19),IF(OR($B19="Propane",$B19="Oil"),($P19*AO19)-($Q19*'VT CHS Emissions Schedule'!L$5)/(1-$K19),(($U$32*$R19*('VT CHS Emissions Schedule'!L$8+$N19)/$X$32)+($U$33*$R19*('VT CHS Emissions Schedule'!L$9+$M19)/$X$33)+($U$34*$R19*'VT CHS Emissions Schedule'!L$7/$X$34)/(1-$L19)+($U$35*$R19*'VT CHS Emissions Schedule'!L$5/$X$35/(1-$K19))+($U$36*$R19*('VT CHS Emissions Schedule'!L$36+$O19)/$X$36))-($Q19*'VT CHS Emissions Schedule'!L$5)/(1-$K19))),0)</f>
        <v>627009.86471116135</v>
      </c>
      <c r="BP19" s="63">
        <f>IF(BP$15&lt;2025+$T19,IF($B19="Natural gas",($P19*AP19)/(1-$I19)-($Q19*'VT CHS Emissions Schedule'!M$5)/(1-$K19),IF(OR($B19="Propane",$B19="Oil"),($P19*AP19)-($Q19*'VT CHS Emissions Schedule'!M$5)/(1-$K19),(($U$32*$R19*('VT CHS Emissions Schedule'!M$8+$N19)/$X$32)+($U$33*$R19*('VT CHS Emissions Schedule'!M$9+$M19)/$X$33)+($U$34*$R19*'VT CHS Emissions Schedule'!M$7/$X$34)/(1-$L19)+($U$35*$R19*'VT CHS Emissions Schedule'!M$5/$X$35/(1-$K19))+($U$36*$R19*('VT CHS Emissions Schedule'!M$36+$O19)/$X$36))-($Q19*'VT CHS Emissions Schedule'!M$5)/(1-$K19))),0)</f>
        <v>635818.06409387337</v>
      </c>
      <c r="BQ19" s="63">
        <f>IF(BQ$15&lt;2025+$T19,IF($B19="Natural gas",($P19*AQ19)/(1-$I19)-($Q19*'VT CHS Emissions Schedule'!N$5)/(1-$K19),IF(OR($B19="Propane",$B19="Oil"),($P19*AQ19)-($Q19*'VT CHS Emissions Schedule'!N$5)/(1-$K19),(($U$32*$R19*('VT CHS Emissions Schedule'!N$8+$N19)/$X$32)+($U$33*$R19*('VT CHS Emissions Schedule'!N$9+$M19)/$X$33)+($U$34*$R19*'VT CHS Emissions Schedule'!N$7/$X$34)/(1-$L19)+($U$35*$R19*'VT CHS Emissions Schedule'!N$5/$X$35/(1-$K19))+($U$36*$R19*('VT CHS Emissions Schedule'!N$36+$O19)/$X$36))-($Q19*'VT CHS Emissions Schedule'!N$5)/(1-$K19))),0)</f>
        <v>644000.83484649984</v>
      </c>
      <c r="BR19" s="63">
        <f>IF(BR$15&lt;2025+$T19,IF($B19="Natural gas",($P19*AR19)/(1-$I19)-($Q19*'VT CHS Emissions Schedule'!O$5)/(1-$K19),IF(OR($B19="Propane",$B19="Oil"),($P19*AR19)-($Q19*'VT CHS Emissions Schedule'!O$5)/(1-$K19),(($U$32*$R19*('VT CHS Emissions Schedule'!O$8+$N19)/$X$32)+($U$33*$R19*('VT CHS Emissions Schedule'!O$9+$M19)/$X$33)+($U$34*$R19*'VT CHS Emissions Schedule'!O$7/$X$34)/(1-$L19)+($U$35*$R19*'VT CHS Emissions Schedule'!O$5/$X$35/(1-$K19))+($U$36*$R19*('VT CHS Emissions Schedule'!O$36+$O19)/$X$36))-($Q19*'VT CHS Emissions Schedule'!O$5)/(1-$K19))),0)</f>
        <v>644000.83484649984</v>
      </c>
      <c r="BS19" s="63">
        <f>IF(BS$15&lt;2025+$T19,IF($B19="Natural gas",($P19*AS19)/(1-$I19)-($Q19*'VT CHS Emissions Schedule'!P$5)/(1-$K19),IF(OR($B19="Propane",$B19="Oil"),($P19*AS19)-($Q19*'VT CHS Emissions Schedule'!P$5)/(1-$K19),(($U$32*$R19*('VT CHS Emissions Schedule'!P$8+$N19)/$X$32)+($U$33*$R19*('VT CHS Emissions Schedule'!P$9+$M19)/$X$33)+($U$34*$R19*'VT CHS Emissions Schedule'!P$7/$X$34)/(1-$L19)+($U$35*$R19*'VT CHS Emissions Schedule'!P$5/$X$35/(1-$K19))+($U$36*$R19*('VT CHS Emissions Schedule'!P$36+$O19)/$X$36))-($Q19*'VT CHS Emissions Schedule'!P$5)/(1-$K19))),0)</f>
        <v>644000.83484649984</v>
      </c>
      <c r="BT19" s="63">
        <f>IF(BT$15&lt;2025+$T19,IF($B19="Natural gas",($P19*AT19)/(1-$I19)-($Q19*'VT CHS Emissions Schedule'!Q$5)/(1-$K19),IF(OR($B19="Propane",$B19="Oil"),($P19*AT19)-($Q19*'VT CHS Emissions Schedule'!Q$5)/(1-$K19),(($U$32*$R19*('VT CHS Emissions Schedule'!Q$8+$N19)/$X$32)+($U$33*$R19*('VT CHS Emissions Schedule'!Q$9+$M19)/$X$33)+($U$34*$R19*'VT CHS Emissions Schedule'!Q$7/$X$34)/(1-$L19)+($U$35*$R19*'VT CHS Emissions Schedule'!Q$5/$X$35/(1-$K19))+($U$36*$R19*('VT CHS Emissions Schedule'!Q$36+$O19)/$X$36))-($Q19*'VT CHS Emissions Schedule'!Q$5)/(1-$K19))),0)</f>
        <v>644000.83484649984</v>
      </c>
      <c r="BU19" s="63">
        <f>IF(BU$15&lt;2025+$T19,IF($B19="Natural gas",($P19*AU19)/(1-$I19)-($Q19*'VT CHS Emissions Schedule'!R$5)/(1-$K19),IF(OR($B19="Propane",$B19="Oil"),($P19*AU19)-($Q19*'VT CHS Emissions Schedule'!R$5)/(1-$K19),(($U$32*$R19*('VT CHS Emissions Schedule'!R$8+$N19)/$X$32)+($U$33*$R19*('VT CHS Emissions Schedule'!R$9+$M19)/$X$33)+($U$34*$R19*'VT CHS Emissions Schedule'!R$7/$X$34)/(1-$L19)+($U$35*$R19*'VT CHS Emissions Schedule'!R$5/$X$35/(1-$K19))+($U$36*$R19*('VT CHS Emissions Schedule'!R$36+$O19)/$X$36))-($Q19*'VT CHS Emissions Schedule'!R$5)/(1-$K19))),0)</f>
        <v>644000.83484649984</v>
      </c>
      <c r="BV19" s="63">
        <f>IF(BV$15&lt;2025+$T19,IF($B19="Natural gas",($P19*AV19)/(1-$I19)-($Q19*'VT CHS Emissions Schedule'!S$5)/(1-$K19),IF(OR($B19="Propane",$B19="Oil"),($P19*AV19)-($Q19*'VT CHS Emissions Schedule'!S$5)/(1-$K19),(($U$32*$R19*('VT CHS Emissions Schedule'!S$8+$N19)/$X$32)+($U$33*$R19*('VT CHS Emissions Schedule'!S$9+$M19)/$X$33)+($U$34*$R19*'VT CHS Emissions Schedule'!S$7/$X$34)/(1-$L19)+($U$35*$R19*'VT CHS Emissions Schedule'!S$5/$X$35/(1-$K19))+($U$36*$R19*('VT CHS Emissions Schedule'!S$36+$O19)/$X$36))-($Q19*'VT CHS Emissions Schedule'!S$5)/(1-$K19))),0)</f>
        <v>643835.62308882363</v>
      </c>
      <c r="BW19" s="63">
        <f>IF(BW$15&lt;2025+$T19,IF($B19="Natural gas",($P19*AW19)/(1-$I19)-($Q19*'VT CHS Emissions Schedule'!T$5)/(1-$K19),IF(OR($B19="Propane",$B19="Oil"),($P19*AW19)-($Q19*'VT CHS Emissions Schedule'!T$5)/(1-$K19),(($U$32*$R19*('VT CHS Emissions Schedule'!T$8+$N19)/$X$32)+($U$33*$R19*('VT CHS Emissions Schedule'!T$9+$M19)/$X$33)+($U$34*$R19*'VT CHS Emissions Schedule'!T$7/$X$34)/(1-$L19)+($U$35*$R19*'VT CHS Emissions Schedule'!T$5/$X$35/(1-$K19))+($U$36*$R19*('VT CHS Emissions Schedule'!T$36+$O19)/$X$36))-($Q19*'VT CHS Emissions Schedule'!T$5)/(1-$K19))),0)</f>
        <v>0</v>
      </c>
      <c r="BX19" s="63">
        <f>IF(BX$15&lt;2025+$T19,IF($B19="Natural gas",($P19*AX19)/(1-$I19)-($Q19*'VT CHS Emissions Schedule'!U$5)/(1-$K19),IF(OR($B19="Propane",$B19="Oil"),($P19*AX19)-($Q19*'VT CHS Emissions Schedule'!U$5)/(1-$K19),(($U$32*$R19*('VT CHS Emissions Schedule'!U$8+$N19)/$X$32)+($U$33*$R19*('VT CHS Emissions Schedule'!U$9+$M19)/$X$33)+($U$34*$R19*'VT CHS Emissions Schedule'!U$7/$X$34)/(1-$L19)+($U$35*$R19*'VT CHS Emissions Schedule'!U$5/$X$35/(1-$K19))+($U$36*$R19*('VT CHS Emissions Schedule'!U$36+$O19)/$X$36))-($Q19*'VT CHS Emissions Schedule'!U$5)/(1-$K19))),0)</f>
        <v>0</v>
      </c>
      <c r="BY19" s="63">
        <f>IF(BY$15&lt;2025+$T19,IF($B19="Natural gas",($P19*AY19)/(1-$I19)-($Q19*'VT CHS Emissions Schedule'!V$5)/(1-$K19),IF(OR($B19="Propane",$B19="Oil"),($P19*AY19)-($Q19*'VT CHS Emissions Schedule'!V$5)/(1-$K19),(($U$32*$R19*('VT CHS Emissions Schedule'!V$8+$N19)/$X$32)+($U$33*$R19*('VT CHS Emissions Schedule'!V$9+$M19)/$X$33)+($U$34*$R19*'VT CHS Emissions Schedule'!V$7/$X$34)/(1-$L19)+($U$35*$R19*'VT CHS Emissions Schedule'!V$5/$X$35/(1-$K19))+($U$36*$R19*('VT CHS Emissions Schedule'!V$36+$O19)/$X$36))-($Q19*'VT CHS Emissions Schedule'!V$5)/(1-$K19))),0)</f>
        <v>0</v>
      </c>
      <c r="BZ19" s="63">
        <f>IF(BZ$15&lt;2025+$T19,IF($B19="Natural gas",($P19*AZ19)/(1-$I19)-($Q19*'VT CHS Emissions Schedule'!W$5)/(1-$K19),IF(OR($B19="Propane",$B19="Oil"),($P19*AZ19)-($Q19*'VT CHS Emissions Schedule'!W$5)/(1-$K19),(($U$32*$R19*('VT CHS Emissions Schedule'!W$8+$N19)/$X$32)+($U$33*$R19*('VT CHS Emissions Schedule'!W$9+$M19)/$X$33)+($U$34*$R19*'VT CHS Emissions Schedule'!W$7/$X$34)/(1-$L19)+($U$35*$R19*'VT CHS Emissions Schedule'!W$5/$X$35/(1-$K19))+($U$36*$R19*('VT CHS Emissions Schedule'!W$36+$O19)/$X$36))-($Q19*'VT CHS Emissions Schedule'!W$5)/(1-$K19))),0)</f>
        <v>0</v>
      </c>
      <c r="CA19" s="63">
        <f>IF(CA$15&lt;2025+$T19,IF($B19="Natural gas",($P19*BA19)/(1-$I19)-($Q19*'VT CHS Emissions Schedule'!X$5)/(1-$K19),IF(OR($B19="Propane",$B19="Oil"),($P19*BA19)-($Q19*'VT CHS Emissions Schedule'!X$5)/(1-$K19),(($U$32*$R19*('VT CHS Emissions Schedule'!X$8+$N19)/$X$32)+($U$33*$R19*('VT CHS Emissions Schedule'!X$9+$M19)/$X$33)+($U$34*$R19*'VT CHS Emissions Schedule'!X$7/$X$34)/(1-$L19)+($U$35*$R19*'VT CHS Emissions Schedule'!X$5/$X$35/(1-$K19))+($U$36*$R19*('VT CHS Emissions Schedule'!X$36+$O19)/$X$36))-($Q19*'VT CHS Emissions Schedule'!X$5)/(1-$K19))),0)</f>
        <v>0</v>
      </c>
      <c r="CB19" s="63">
        <f>IF(CB$15&lt;2025+$T19,IF($B19="Natural gas",($P19*BB19)/(1-$I19)-($Q19*'VT CHS Emissions Schedule'!Y$5)/(1-$K19),IF(OR($B19="Propane",$B19="Oil"),($P19*BB19)-($Q19*'VT CHS Emissions Schedule'!Y$5)/(1-$K19),(($U$32*$R19*('VT CHS Emissions Schedule'!Y$8+$N19)/$X$32)+($U$33*$R19*('VT CHS Emissions Schedule'!Y$9+$M19)/$X$33)+($U$34*$R19*'VT CHS Emissions Schedule'!Y$7/$X$34)/(1-$L19)+($U$35*$R19*'VT CHS Emissions Schedule'!Y$5/$X$35/(1-$K19))+($U$36*$R19*('VT CHS Emissions Schedule'!Y$36+$O19)/$X$36))-($Q19*'VT CHS Emissions Schedule'!Y$5)/(1-$K19))),0)</f>
        <v>0</v>
      </c>
      <c r="CC19" s="63">
        <f>IF(CC$15&lt;2025+$T19,IF($B19="Natural gas",($P19*BC19)/(1-$I19)-($Q19*'VT CHS Emissions Schedule'!Z$5)/(1-$K19),IF(OR($B19="Propane",$B19="Oil"),($P19*BC19)-($Q19*'VT CHS Emissions Schedule'!Z$5)/(1-$K19),(($U$32*$R19*('VT CHS Emissions Schedule'!Z$8+$N19)/$X$32)+($U$33*$R19*('VT CHS Emissions Schedule'!Z$9+$M19)/$X$33)+($U$34*$R19*'VT CHS Emissions Schedule'!Z$7/$X$34)/(1-$L19)+($U$35*$R19*'VT CHS Emissions Schedule'!Z$5/$X$35/(1-$K19))+($U$36*$R19*('VT CHS Emissions Schedule'!Z$36+$O19)/$X$36))-($Q19*'VT CHS Emissions Schedule'!Z$5)/(1-$K19))),0)</f>
        <v>0</v>
      </c>
      <c r="CD19" s="63">
        <f>IF(CD$15&lt;2025+$T19,IF($B19="Natural gas",($P19*BD19)/(1-$I19)-($Q19*'VT CHS Emissions Schedule'!AA$5)/(1-$K19),IF(OR($B19="Propane",$B19="Oil"),($P19*BD19)-($Q19*'VT CHS Emissions Schedule'!AA$5)/(1-$K19),(($U$32*$R19*('VT CHS Emissions Schedule'!AA$8+$N19)/$X$32)+($U$33*$R19*('VT CHS Emissions Schedule'!AA$9+$M19)/$X$33)+($U$34*$R19*'VT CHS Emissions Schedule'!AA$7/$X$34)/(1-$L19)+($U$35*$R19*'VT CHS Emissions Schedule'!AA$5/$X$35/(1-$K19))+($U$36*$R19*('VT CHS Emissions Schedule'!AA$36+$O19)/$X$36))-($Q19*'VT CHS Emissions Schedule'!AA$5)/(1-$K19))),0)</f>
        <v>0</v>
      </c>
      <c r="CE19" s="63">
        <f>IF(CE$15&lt;2025+$T19,IF($B19="Natural gas",($P19*BE19)/(1-$I19)-($Q19*'VT CHS Emissions Schedule'!AB$5)/(1-$K19),IF(OR($B19="Propane",$B19="Oil"),($P19*BE19)-($Q19*'VT CHS Emissions Schedule'!AB$5)/(1-$K19),(($U$32*$R19*('VT CHS Emissions Schedule'!AB$8+$N19)/$X$32)+($U$33*$R19*('VT CHS Emissions Schedule'!AB$9+$M19)/$X$33)+($U$34*$R19*'VT CHS Emissions Schedule'!AB$7/$X$34)/(1-$L19)+($U$35*$R19*'VT CHS Emissions Schedule'!AB$5/$X$35/(1-$K19))+($U$36*$R19*('VT CHS Emissions Schedule'!AB$36+$O19)/$X$36))-($Q19*'VT CHS Emissions Schedule'!AB$5)/(1-$K19))),0)</f>
        <v>0</v>
      </c>
      <c r="CF19" s="63">
        <f>IF(CF$15&lt;2025+$T19,IF($B19="Natural gas",($P19*BF19)/(1-$I19)-($Q19*'VT CHS Emissions Schedule'!AC$5)/(1-$K19),IF(OR($B19="Propane",$B19="Oil"),($P19*BF19)-($Q19*'VT CHS Emissions Schedule'!AC$5)/(1-$K19),(($U$32*$R19*('VT CHS Emissions Schedule'!AC$8+$N19)/$X$32)+($U$33*$R19*('VT CHS Emissions Schedule'!AC$9+$M19)/$X$33)+($U$34*$R19*'VT CHS Emissions Schedule'!AC$7/$X$34)/(1-$L19)+($U$35*$R19*'VT CHS Emissions Schedule'!AC$5/$X$35/(1-$K19))+($U$36*$R19*('VT CHS Emissions Schedule'!AC$36+$O19)/$X$36))-($Q19*'VT CHS Emissions Schedule'!AC$5)/(1-$K19))),0)</f>
        <v>0</v>
      </c>
      <c r="CG19" s="63">
        <f>IF(CG$15&lt;2025+$T19,BG19+($S19*'VT CHS Emissions Schedule'!D$5)/(1-$K19),0)</f>
        <v>533515.0169183762</v>
      </c>
      <c r="CH19" s="63">
        <f>IF(CH$15&lt;2025+$T19,BH19+($S19*'VT CHS Emissions Schedule'!E$5)/(1-$K19),0)</f>
        <v>544152.93957175454</v>
      </c>
      <c r="CI19" s="63">
        <f>IF(CI$15&lt;2025+$T19,BI19+($S19*'VT CHS Emissions Schedule'!F$5)/(1-$K19),0)</f>
        <v>554790.86222513276</v>
      </c>
      <c r="CJ19" s="63">
        <f>IF(CJ$15&lt;2025+$T19,BJ19+($S19*'VT CHS Emissions Schedule'!G$5)/(1-$K19),0)</f>
        <v>565428.78487851098</v>
      </c>
      <c r="CK19" s="63">
        <f>IF(CK$15&lt;2025+$T19,BK19+($S19*'VT CHS Emissions Schedule'!H$5)/(1-$K19),0)</f>
        <v>576066.70753188909</v>
      </c>
      <c r="CL19" s="63">
        <f>IF(CL$15&lt;2025+$T19,BL19+($S19*'VT CHS Emissions Schedule'!I$5)/(1-$K19),0)</f>
        <v>583420.03069780779</v>
      </c>
      <c r="CM19" s="63">
        <f>IF(CM$15&lt;2025+$T19,BM19+($S19*'VT CHS Emissions Schedule'!J$5)/(1-$K19),0)</f>
        <v>594057.95335118589</v>
      </c>
      <c r="CN19" s="63">
        <f>IF(CN$15&lt;2025+$T19,BN19+($S19*'VT CHS Emissions Schedule'!K$5)/(1-$K19),0)</f>
        <v>604695.87600456411</v>
      </c>
      <c r="CO19" s="63">
        <f>IF(CO$15&lt;2025+$T19,BO19+($S19*'VT CHS Emissions Schedule'!L$5)/(1-$K19),0)</f>
        <v>615333.79865794233</v>
      </c>
      <c r="CP19" s="63">
        <f>IF(CP$15&lt;2025+$T19,BP19+($S19*'VT CHS Emissions Schedule'!M$5)/(1-$K19),0)</f>
        <v>625971.72131132055</v>
      </c>
      <c r="CQ19" s="63">
        <f>IF(CQ$15&lt;2025+$T19,BQ19+($S19*'VT CHS Emissions Schedule'!N$5)/(1-$K19),0)</f>
        <v>635984.21533461334</v>
      </c>
      <c r="CR19" s="63">
        <f>IF(CR$15&lt;2025+$T19,BR19+($S19*'VT CHS Emissions Schedule'!O$5)/(1-$K19),0)</f>
        <v>635984.21533461334</v>
      </c>
      <c r="CS19" s="63">
        <f>IF(CS$15&lt;2025+$T19,BS19+($S19*'VT CHS Emissions Schedule'!P$5)/(1-$K19),0)</f>
        <v>635984.21533461334</v>
      </c>
      <c r="CT19" s="63">
        <f>IF(CT$15&lt;2025+$T19,BT19+($S19*'VT CHS Emissions Schedule'!Q$5)/(1-$K19),0)</f>
        <v>635984.21533461334</v>
      </c>
      <c r="CU19" s="63">
        <f>IF(CU$15&lt;2025+$T19,BU19+($S19*'VT CHS Emissions Schedule'!R$5)/(1-$K19),0)</f>
        <v>635984.21533461334</v>
      </c>
      <c r="CV19" s="63">
        <f>IF(CV$15&lt;2025+$T19,BV19+($S19*'VT CHS Emissions Schedule'!S$5)/(1-$K19),0)</f>
        <v>635819.00357693713</v>
      </c>
      <c r="CW19" s="63">
        <f>IF(CW$15&lt;2025+$T19,BW19+($S19*'VT CHS Emissions Schedule'!T$5)/(1-$K19),0)</f>
        <v>0</v>
      </c>
      <c r="CX19" s="63">
        <f>IF(CX$15&lt;2025+$T19,BX19+($S19*'VT CHS Emissions Schedule'!U$5)/(1-$K19),0)</f>
        <v>0</v>
      </c>
      <c r="CY19" s="63">
        <f>IF(CY$15&lt;2025+$T19,BY19+($S19*'VT CHS Emissions Schedule'!V$5)/(1-$K19),0)</f>
        <v>0</v>
      </c>
      <c r="CZ19" s="63">
        <f>IF(CZ$15&lt;2025+$T19,BZ19+($S19*'VT CHS Emissions Schedule'!W$5)/(1-$K19),0)</f>
        <v>0</v>
      </c>
      <c r="DA19" s="63">
        <f>IF(DA$15&lt;2025+$T19,CA19+($S19*'VT CHS Emissions Schedule'!X$5)/(1-$K19),0)</f>
        <v>0</v>
      </c>
      <c r="DB19" s="63">
        <f>IF(DB$15&lt;2025+$T19,CB19+($S19*'VT CHS Emissions Schedule'!Y$5)/(1-$K19),0)</f>
        <v>0</v>
      </c>
      <c r="DC19" s="63">
        <f>IF(DC$15&lt;2025+$T19,CC19+($S19*'VT CHS Emissions Schedule'!Z$5)/(1-$K19),0)</f>
        <v>0</v>
      </c>
      <c r="DD19" s="63">
        <f>IF(DD$15&lt;2025+$T19,CD19+($S19*'VT CHS Emissions Schedule'!AA$5)/(1-$K19),0)</f>
        <v>0</v>
      </c>
      <c r="DE19" s="63">
        <f>IF(DE$15&lt;2025+$T19,CE19+($S19*'VT CHS Emissions Schedule'!AB$5)/(1-$K19),0)</f>
        <v>0</v>
      </c>
      <c r="DF19" s="63">
        <f>IF(DF$15&lt;2025+$T19,CF19+($S19*'VT CHS Emissions Schedule'!AC$5)/(1-$K19),0)</f>
        <v>0</v>
      </c>
    </row>
    <row r="20" spans="1:110" ht="15" customHeight="1" x14ac:dyDescent="0.25">
      <c r="A20" s="517" t="s">
        <v>7</v>
      </c>
      <c r="B20" s="125" t="s">
        <v>11</v>
      </c>
      <c r="C20" s="196">
        <f t="shared" si="0"/>
        <v>8862052.7536963038</v>
      </c>
      <c r="D20" s="196">
        <f t="shared" si="1"/>
        <v>8630690.7638552114</v>
      </c>
      <c r="E20" s="219">
        <f t="shared" si="2"/>
        <v>8.8620527536963039</v>
      </c>
      <c r="F20" s="110">
        <f t="shared" si="4"/>
        <v>466249.61112058937</v>
      </c>
      <c r="G20" s="63">
        <f>IF($B20="Natural gas",($P20*AG20)/(1-$I20)-($Q20*'VT CHS Emissions Schedule'!D$5)/(1-$K20),IF(OR($B20="Propane",$B20="Oil"),($P20*AG20)-($Q20*'VT CHS Emissions Schedule'!D$5)/(1-$K20),(($V$32*$R20*('VT CHS Emissions Schedule'!D$8+$N20)/$X$32)+($V$33*$R20*('VT CHS Emissions Schedule'!D$9+$M20)/$X$33)+($V$34*$R20*'VT CHS Emissions Schedule'!D$7/$X$34)/(1-$L20)+($V$35*$R20*'VT CHS Emissions Schedule'!D$5/$X$35/(1-$K20))+($V$36*$R20*('VT CHS Emissions Schedule'!D$36+$N20)/$X$36))-($Q20*'VT CHS Emissions Schedule'!D$5)/(1-$K20)))</f>
        <v>492846.40798664972</v>
      </c>
      <c r="H20" s="63">
        <f>($S20*'VT CHS Emissions Schedule'!D$5)/(1-$K20)</f>
        <v>-26596.796866060344</v>
      </c>
      <c r="I20" s="65">
        <f>_xlfn.XLOOKUP(B20,Lookups!$A$3:$A$15,Lookups!$E$3:$E$15)</f>
        <v>1.4E-2</v>
      </c>
      <c r="J20" s="64">
        <f>_xlfn.XLOOKUP(B20,Lookups!$A$3:$A$15,Lookups!$D$3:$D$15)</f>
        <v>0</v>
      </c>
      <c r="K20" s="65">
        <f>Lookups!$E$6</f>
        <v>8.9499999999999996E-2</v>
      </c>
      <c r="L20" s="65">
        <f>Lookups!$E$5</f>
        <v>1.4E-2</v>
      </c>
      <c r="M20" s="64">
        <f>Lookups!$D$4</f>
        <v>0.32764300000000002</v>
      </c>
      <c r="N20" s="64">
        <f>Lookups!$D$3</f>
        <v>0.21490000000000001</v>
      </c>
      <c r="O20" s="64">
        <f>Lookups!$D$8</f>
        <v>1.3776766038113153</v>
      </c>
      <c r="P20" s="63">
        <f t="shared" si="5"/>
        <v>9712.9920000000002</v>
      </c>
      <c r="Q20" s="63">
        <f t="shared" si="6"/>
        <v>3250.3406998153846</v>
      </c>
      <c r="R20" s="63">
        <f t="shared" si="7"/>
        <v>8256.0432000000001</v>
      </c>
      <c r="S20" s="63">
        <f t="shared" si="8"/>
        <v>-641.17894736842106</v>
      </c>
      <c r="T20" s="67">
        <v>16</v>
      </c>
      <c r="U20" s="79">
        <v>0.34</v>
      </c>
      <c r="V20" s="63">
        <v>12000</v>
      </c>
      <c r="W20" s="63">
        <v>1909</v>
      </c>
      <c r="X20" s="71">
        <v>7.8</v>
      </c>
      <c r="Y20" s="71">
        <f t="shared" si="3"/>
        <v>0.85</v>
      </c>
      <c r="Z20" s="70">
        <v>15.2</v>
      </c>
      <c r="AA20" s="63">
        <f t="shared" si="9"/>
        <v>12000</v>
      </c>
      <c r="AB20" s="63">
        <v>240</v>
      </c>
      <c r="AC20" s="65">
        <v>0.06</v>
      </c>
      <c r="AD20" s="72">
        <v>3.4119999999999999</v>
      </c>
      <c r="AE20" s="73">
        <v>3.5999999999999999E-3</v>
      </c>
      <c r="AF20" s="74">
        <v>1.06E-3</v>
      </c>
      <c r="AG20" s="66">
        <f>IF(AG$15&lt;2025+$T20,$J20+_xlfn.XLOOKUP(_xlfn.XLOOKUP($B20,Lookups!$A$3:$A$17,Lookups!$B$3:$B$17),'VT CHS Emissions Schedule'!$A:$A,'VT CHS Emissions Schedule'!D:D),0)</f>
        <v>63.717402645016818</v>
      </c>
      <c r="AH20" s="66">
        <f>IF(AH$15&lt;2025+$T20,$J20+_xlfn.XLOOKUP(_xlfn.XLOOKUP($B20,Lookups!$A$3:$A$17,Lookups!$B$3:$B$17),'VT CHS Emissions Schedule'!$A:$A,'VT CHS Emissions Schedule'!E:E),0)</f>
        <v>63.717402645016818</v>
      </c>
      <c r="AI20" s="66">
        <f>IF(AI$15&lt;2025+$T20,$J20+_xlfn.XLOOKUP(_xlfn.XLOOKUP($B20,Lookups!$A$3:$A$17,Lookups!$B$3:$B$17),'VT CHS Emissions Schedule'!$A:$A,'VT CHS Emissions Schedule'!F:F),0)</f>
        <v>63.717402645016818</v>
      </c>
      <c r="AJ20" s="66">
        <f>IF(AJ$15&lt;2025+$T20,$J20+_xlfn.XLOOKUP(_xlfn.XLOOKUP($B20,Lookups!$A$3:$A$17,Lookups!$B$3:$B$17),'VT CHS Emissions Schedule'!$A:$A,'VT CHS Emissions Schedule'!G:G),0)</f>
        <v>63.717402645016818</v>
      </c>
      <c r="AK20" s="66">
        <f>IF(AK$15&lt;2025+$T20,$J20+_xlfn.XLOOKUP(_xlfn.XLOOKUP($B20,Lookups!$A$3:$A$17,Lookups!$B$3:$B$17),'VT CHS Emissions Schedule'!$A:$A,'VT CHS Emissions Schedule'!H:H),0)</f>
        <v>63.717402645016818</v>
      </c>
      <c r="AL20" s="66">
        <f>IF(AL$15&lt;2025+$T20,$J20+_xlfn.XLOOKUP(_xlfn.XLOOKUP($B20,Lookups!$A$3:$A$17,Lookups!$B$3:$B$17),'VT CHS Emissions Schedule'!$A:$A,'VT CHS Emissions Schedule'!I:I),0)</f>
        <v>63.651087867640953</v>
      </c>
      <c r="AM20" s="66">
        <f>IF(AM$15&lt;2025+$T20,$J20+_xlfn.XLOOKUP(_xlfn.XLOOKUP($B20,Lookups!$A$3:$A$17,Lookups!$B$3:$B$17),'VT CHS Emissions Schedule'!$A:$A,'VT CHS Emissions Schedule'!J:J),0)</f>
        <v>63.651087867640953</v>
      </c>
      <c r="AN20" s="66">
        <f>IF(AN$15&lt;2025+$T20,$J20+_xlfn.XLOOKUP(_xlfn.XLOOKUP($B20,Lookups!$A$3:$A$17,Lookups!$B$3:$B$17),'VT CHS Emissions Schedule'!$A:$A,'VT CHS Emissions Schedule'!K:K),0)</f>
        <v>63.651087867640953</v>
      </c>
      <c r="AO20" s="66">
        <f>IF(AO$15&lt;2025+$T20,$J20+_xlfn.XLOOKUP(_xlfn.XLOOKUP($B20,Lookups!$A$3:$A$17,Lookups!$B$3:$B$17),'VT CHS Emissions Schedule'!$A:$A,'VT CHS Emissions Schedule'!L:L),0)</f>
        <v>63.651087867640953</v>
      </c>
      <c r="AP20" s="66">
        <f>IF(AP$15&lt;2025+$T20,$J20+_xlfn.XLOOKUP(_xlfn.XLOOKUP($B20,Lookups!$A$3:$A$17,Lookups!$B$3:$B$17),'VT CHS Emissions Schedule'!$A:$A,'VT CHS Emissions Schedule'!M:M),0)</f>
        <v>63.651087867640953</v>
      </c>
      <c r="AQ20" s="66">
        <f>IF(AQ$15&lt;2025+$T20,$J20+_xlfn.XLOOKUP(_xlfn.XLOOKUP($B20,Lookups!$A$3:$A$17,Lookups!$B$3:$B$17),'VT CHS Emissions Schedule'!$A:$A,'VT CHS Emissions Schedule'!N:N),0)</f>
        <v>63.63986854112931</v>
      </c>
      <c r="AR20" s="66">
        <f>IF(AR$15&lt;2025+$T20,$J20+_xlfn.XLOOKUP(_xlfn.XLOOKUP($B20,Lookups!$A$3:$A$17,Lookups!$B$3:$B$17),'VT CHS Emissions Schedule'!$A:$A,'VT CHS Emissions Schedule'!O:O),0)</f>
        <v>63.63986854112931</v>
      </c>
      <c r="AS20" s="66">
        <f>IF(AS$15&lt;2025+$T20,$J20+_xlfn.XLOOKUP(_xlfn.XLOOKUP($B20,Lookups!$A$3:$A$17,Lookups!$B$3:$B$17),'VT CHS Emissions Schedule'!$A:$A,'VT CHS Emissions Schedule'!P:P),0)</f>
        <v>63.63986854112931</v>
      </c>
      <c r="AT20" s="66">
        <f>IF(AT$15&lt;2025+$T20,$J20+_xlfn.XLOOKUP(_xlfn.XLOOKUP($B20,Lookups!$A$3:$A$17,Lookups!$B$3:$B$17),'VT CHS Emissions Schedule'!$A:$A,'VT CHS Emissions Schedule'!Q:Q),0)</f>
        <v>63.63986854112931</v>
      </c>
      <c r="AU20" s="66">
        <f>IF(AU$15&lt;2025+$T20,$J20+_xlfn.XLOOKUP(_xlfn.XLOOKUP($B20,Lookups!$A$3:$A$17,Lookups!$B$3:$B$17),'VT CHS Emissions Schedule'!$A:$A,'VT CHS Emissions Schedule'!R:R),0)</f>
        <v>63.63986854112931</v>
      </c>
      <c r="AV20" s="66">
        <f>IF(AV$15&lt;2025+$T20,$J20+_xlfn.XLOOKUP(_xlfn.XLOOKUP($B20,Lookups!$A$3:$A$17,Lookups!$B$3:$B$17),'VT CHS Emissions Schedule'!$A:$A,'VT CHS Emissions Schedule'!S:S),0)</f>
        <v>63.636270787590277</v>
      </c>
      <c r="AW20" s="66">
        <f>IF(AW$15&lt;2025+$T20,$J20+_xlfn.XLOOKUP(_xlfn.XLOOKUP($B20,Lookups!$A$3:$A$17,Lookups!$B$3:$B$17),'VT CHS Emissions Schedule'!$A:$A,'VT CHS Emissions Schedule'!T:T),0)</f>
        <v>0</v>
      </c>
      <c r="AX20" s="66">
        <f>IF(AX$15&lt;2025+$T20,$J20+_xlfn.XLOOKUP(_xlfn.XLOOKUP($B20,Lookups!$A$3:$A$17,Lookups!$B$3:$B$17),'VT CHS Emissions Schedule'!$A:$A,'VT CHS Emissions Schedule'!U:U),0)</f>
        <v>0</v>
      </c>
      <c r="AY20" s="66">
        <f>IF(AY$15&lt;2025+$T20,$J20+_xlfn.XLOOKUP(_xlfn.XLOOKUP($B20,Lookups!$A$3:$A$17,Lookups!$B$3:$B$17),'VT CHS Emissions Schedule'!$A:$A,'VT CHS Emissions Schedule'!V:V),0)</f>
        <v>0</v>
      </c>
      <c r="AZ20" s="66">
        <f>IF(AZ$15&lt;2025+$T20,$J20+_xlfn.XLOOKUP(_xlfn.XLOOKUP($B20,Lookups!$A$3:$A$17,Lookups!$B$3:$B$17),'VT CHS Emissions Schedule'!$A:$A,'VT CHS Emissions Schedule'!W:W),0)</f>
        <v>0</v>
      </c>
      <c r="BA20" s="66">
        <f>IF(BA$15&lt;2025+$T20,$J20+_xlfn.XLOOKUP(_xlfn.XLOOKUP($B20,Lookups!$A$3:$A$17,Lookups!$B$3:$B$17),'VT CHS Emissions Schedule'!$A:$A,'VT CHS Emissions Schedule'!X:X),0)</f>
        <v>0</v>
      </c>
      <c r="BB20" s="66">
        <f>IF(BB$15&lt;2025+$T20,$J20+_xlfn.XLOOKUP(_xlfn.XLOOKUP($B20,Lookups!$A$3:$A$17,Lookups!$B$3:$B$17),'VT CHS Emissions Schedule'!$A:$A,'VT CHS Emissions Schedule'!Y:Y),0)</f>
        <v>0</v>
      </c>
      <c r="BC20" s="66">
        <f>IF(BC$15&lt;2025+$T20,$J20+_xlfn.XLOOKUP(_xlfn.XLOOKUP($B20,Lookups!$A$3:$A$17,Lookups!$B$3:$B$17),'VT CHS Emissions Schedule'!$A:$A,'VT CHS Emissions Schedule'!Z:Z),0)</f>
        <v>0</v>
      </c>
      <c r="BD20" s="66">
        <f>IF(BD$15&lt;2025+$T20,$J20+_xlfn.XLOOKUP(_xlfn.XLOOKUP($B20,Lookups!$A$3:$A$17,Lookups!$B$3:$B$17),'VT CHS Emissions Schedule'!$A:$A,'VT CHS Emissions Schedule'!AA:AA),0)</f>
        <v>0</v>
      </c>
      <c r="BE20" s="66">
        <f>IF(BE$15&lt;2025+$T20,$J20+_xlfn.XLOOKUP(_xlfn.XLOOKUP($B20,Lookups!$A$3:$A$17,Lookups!$B$3:$B$17),'VT CHS Emissions Schedule'!$A:$A,'VT CHS Emissions Schedule'!AB:AB),0)</f>
        <v>0</v>
      </c>
      <c r="BF20" s="66">
        <f>IF(BF$15&lt;2025+$T20,$J20+_xlfn.XLOOKUP(_xlfn.XLOOKUP($B20,Lookups!$A$3:$A$17,Lookups!$B$3:$B$17),'VT CHS Emissions Schedule'!$A:$A,'VT CHS Emissions Schedule'!AC:AC),0)</f>
        <v>0</v>
      </c>
      <c r="BG20" s="63">
        <f>IF(BG$15&lt;2025+$T20,IF($B20="Natural gas",($P20*AG20)/(1-$I20)-($Q20*'VT CHS Emissions Schedule'!D$5)/(1-$K20),IF(OR($B20="Propane",$B20="Oil"),($P20*AG20)-($Q20*'VT CHS Emissions Schedule'!D$5)/(1-$K20),(($U$32*$R20*('VT CHS Emissions Schedule'!D$8+$N20)/$X$32)+($U$33*$R20*('VT CHS Emissions Schedule'!D$9+$M20)/$X$33)+($U$34*$R20*'VT CHS Emissions Schedule'!D$7/$X$34)/(1-$L20)+($U$35*$R20*'VT CHS Emissions Schedule'!D$5/$X$35/(1-$K20))+($U$36*$R20*('VT CHS Emissions Schedule'!D$36+$O20)/$X$36))-($Q20*'VT CHS Emissions Schedule'!D$5)/(1-$K20))),0)</f>
        <v>492846.40798664972</v>
      </c>
      <c r="BH20" s="63">
        <f>IF(BH$15&lt;2025+$T20,IF($B20="Natural gas",($P20*AH20)/(1-$I20)-($Q20*'VT CHS Emissions Schedule'!E$5)/(1-$K20),IF(OR($B20="Propane",$B20="Oil"),($P20*AH20)-($Q20*'VT CHS Emissions Schedule'!E$5)/(1-$K20),(($U$32*$R20*('VT CHS Emissions Schedule'!E$8+$N20)/$X$32)+($U$33*$R20*('VT CHS Emissions Schedule'!E$9+$M20)/$X$33)+($U$34*$R20*'VT CHS Emissions Schedule'!E$7/$X$34)/(1-$L20)+($U$35*$R20*'VT CHS Emissions Schedule'!E$5/$X$35/(1-$K20))+($U$36*$R20*('VT CHS Emissions Schedule'!E$36+$O20)/$X$36))-($Q20*'VT CHS Emissions Schedule'!E$5)/(1-$K20))),0)</f>
        <v>502221.59518836805</v>
      </c>
      <c r="BI20" s="63">
        <f>IF(BI$15&lt;2025+$T20,IF($B20="Natural gas",($P20*AI20)/(1-$I20)-($Q20*'VT CHS Emissions Schedule'!F$5)/(1-$K20),IF(OR($B20="Propane",$B20="Oil"),($P20*AI20)-($Q20*'VT CHS Emissions Schedule'!F$5)/(1-$K20),(($U$32*$R20*('VT CHS Emissions Schedule'!F$8+$N20)/$X$32)+($U$33*$R20*('VT CHS Emissions Schedule'!F$9+$M20)/$X$33)+($U$34*$R20*'VT CHS Emissions Schedule'!F$7/$X$34)/(1-$L20)+($U$35*$R20*'VT CHS Emissions Schedule'!F$5/$X$35/(1-$K20))+($U$36*$R20*('VT CHS Emissions Schedule'!F$36+$O20)/$X$36))-($Q20*'VT CHS Emissions Schedule'!F$5)/(1-$K20))),0)</f>
        <v>511596.78239008645</v>
      </c>
      <c r="BJ20" s="63">
        <f>IF(BJ$15&lt;2025+$T20,IF($B20="Natural gas",($P20*AJ20)/(1-$I20)-($Q20*'VT CHS Emissions Schedule'!G$5)/(1-$K20),IF(OR($B20="Propane",$B20="Oil"),($P20*AJ20)-($Q20*'VT CHS Emissions Schedule'!G$5)/(1-$K20),(($U$32*$R20*('VT CHS Emissions Schedule'!G$8+$N20)/$X$32)+($U$33*$R20*('VT CHS Emissions Schedule'!G$9+$M20)/$X$33)+($U$34*$R20*'VT CHS Emissions Schedule'!G$7/$X$34)/(1-$L20)+($U$35*$R20*'VT CHS Emissions Schedule'!G$5/$X$35/(1-$K20))+($U$36*$R20*('VT CHS Emissions Schedule'!G$36+$O20)/$X$36))-($Q20*'VT CHS Emissions Schedule'!G$5)/(1-$K20))),0)</f>
        <v>520971.96959180478</v>
      </c>
      <c r="BK20" s="63">
        <f>IF(BK$15&lt;2025+$T20,IF($B20="Natural gas",($P20*AK20)/(1-$I20)-($Q20*'VT CHS Emissions Schedule'!H$5)/(1-$K20),IF(OR($B20="Propane",$B20="Oil"),($P20*AK20)-($Q20*'VT CHS Emissions Schedule'!H$5)/(1-$K20),(($U$32*$R20*('VT CHS Emissions Schedule'!H$8+$N20)/$X$32)+($U$33*$R20*('VT CHS Emissions Schedule'!H$9+$M20)/$X$33)+($U$34*$R20*'VT CHS Emissions Schedule'!H$7/$X$34)/(1-$L20)+($U$35*$R20*'VT CHS Emissions Schedule'!H$5/$X$35/(1-$K20))+($U$36*$R20*('VT CHS Emissions Schedule'!H$36+$O20)/$X$36))-($Q20*'VT CHS Emissions Schedule'!H$5)/(1-$K20))),0)</f>
        <v>530347.15679352311</v>
      </c>
      <c r="BL20" s="63">
        <f>IF(BL$15&lt;2025+$T20,IF($B20="Natural gas",($P20*AL20)/(1-$I20)-($Q20*'VT CHS Emissions Schedule'!I$5)/(1-$K20),IF(OR($B20="Propane",$B20="Oil"),($P20*AL20)-($Q20*'VT CHS Emissions Schedule'!I$5)/(1-$K20),(($U$32*$R20*('VT CHS Emissions Schedule'!I$8+$N20)/$X$32)+($U$33*$R20*('VT CHS Emissions Schedule'!I$9+$M20)/$X$33)+($U$34*$R20*'VT CHS Emissions Schedule'!I$7/$X$34)/(1-$L20)+($U$35*$R20*'VT CHS Emissions Schedule'!I$5/$X$35/(1-$K20))+($U$36*$R20*('VT CHS Emissions Schedule'!I$36+$O20)/$X$36))-($Q20*'VT CHS Emissions Schedule'!I$5)/(1-$K20))),0)</f>
        <v>539069.08344541036</v>
      </c>
      <c r="BM20" s="63">
        <f>IF(BM$15&lt;2025+$T20,IF($B20="Natural gas",($P20*AM20)/(1-$I20)-($Q20*'VT CHS Emissions Schedule'!J$5)/(1-$K20),IF(OR($B20="Propane",$B20="Oil"),($P20*AM20)-($Q20*'VT CHS Emissions Schedule'!J$5)/(1-$K20),(($U$32*$R20*('VT CHS Emissions Schedule'!J$8+$N20)/$X$32)+($U$33*$R20*('VT CHS Emissions Schedule'!J$9+$M20)/$X$33)+($U$34*$R20*'VT CHS Emissions Schedule'!J$7/$X$34)/(1-$L20)+($U$35*$R20*'VT CHS Emissions Schedule'!J$5/$X$35/(1-$K20))+($U$36*$R20*('VT CHS Emissions Schedule'!J$36+$O20)/$X$36))-($Q20*'VT CHS Emissions Schedule'!J$5)/(1-$K20))),0)</f>
        <v>548444.27064712869</v>
      </c>
      <c r="BN20" s="63">
        <f>IF(BN$15&lt;2025+$T20,IF($B20="Natural gas",($P20*AN20)/(1-$I20)-($Q20*'VT CHS Emissions Schedule'!K$5)/(1-$K20),IF(OR($B20="Propane",$B20="Oil"),($P20*AN20)-($Q20*'VT CHS Emissions Schedule'!K$5)/(1-$K20),(($U$32*$R20*('VT CHS Emissions Schedule'!K$8+$N20)/$X$32)+($U$33*$R20*('VT CHS Emissions Schedule'!K$9+$M20)/$X$33)+($U$34*$R20*'VT CHS Emissions Schedule'!K$7/$X$34)/(1-$L20)+($U$35*$R20*'VT CHS Emissions Schedule'!K$5/$X$35/(1-$K20))+($U$36*$R20*('VT CHS Emissions Schedule'!K$36+$O20)/$X$36))-($Q20*'VT CHS Emissions Schedule'!K$5)/(1-$K20))),0)</f>
        <v>557819.45784884703</v>
      </c>
      <c r="BO20" s="63">
        <f>IF(BO$15&lt;2025+$T20,IF($B20="Natural gas",($P20*AO20)/(1-$I20)-($Q20*'VT CHS Emissions Schedule'!L$5)/(1-$K20),IF(OR($B20="Propane",$B20="Oil"),($P20*AO20)-($Q20*'VT CHS Emissions Schedule'!L$5)/(1-$K20),(($U$32*$R20*('VT CHS Emissions Schedule'!L$8+$N20)/$X$32)+($U$33*$R20*('VT CHS Emissions Schedule'!L$9+$M20)/$X$33)+($U$34*$R20*'VT CHS Emissions Schedule'!L$7/$X$34)/(1-$L20)+($U$35*$R20*'VT CHS Emissions Schedule'!L$5/$X$35/(1-$K20))+($U$36*$R20*('VT CHS Emissions Schedule'!L$36+$O20)/$X$36))-($Q20*'VT CHS Emissions Schedule'!L$5)/(1-$K20))),0)</f>
        <v>567194.64505056536</v>
      </c>
      <c r="BP20" s="63">
        <f>IF(BP$15&lt;2025+$T20,IF($B20="Natural gas",($P20*AP20)/(1-$I20)-($Q20*'VT CHS Emissions Schedule'!M$5)/(1-$K20),IF(OR($B20="Propane",$B20="Oil"),($P20*AP20)-($Q20*'VT CHS Emissions Schedule'!M$5)/(1-$K20),(($U$32*$R20*('VT CHS Emissions Schedule'!M$8+$N20)/$X$32)+($U$33*$R20*('VT CHS Emissions Schedule'!M$9+$M20)/$X$33)+($U$34*$R20*'VT CHS Emissions Schedule'!M$7/$X$34)/(1-$L20)+($U$35*$R20*'VT CHS Emissions Schedule'!M$5/$X$35/(1-$K20))+($U$36*$R20*('VT CHS Emissions Schedule'!M$36+$O20)/$X$36))-($Q20*'VT CHS Emissions Schedule'!M$5)/(1-$K20))),0)</f>
        <v>576569.83225228381</v>
      </c>
      <c r="BQ20" s="63">
        <f>IF(BQ$15&lt;2025+$T20,IF($B20="Natural gas",($P20*AQ20)/(1-$I20)-($Q20*'VT CHS Emissions Schedule'!N$5)/(1-$K20),IF(OR($B20="Propane",$B20="Oil"),($P20*AQ20)-($Q20*'VT CHS Emissions Schedule'!N$5)/(1-$K20),(($U$32*$R20*('VT CHS Emissions Schedule'!N$8+$N20)/$X$32)+($U$33*$R20*('VT CHS Emissions Schedule'!N$9+$M20)/$X$33)+($U$34*$R20*'VT CHS Emissions Schedule'!N$7/$X$34)/(1-$L20)+($U$35*$R20*'VT CHS Emissions Schedule'!N$5/$X$35/(1-$K20))+($U$36*$R20*('VT CHS Emissions Schedule'!N$36+$O20)/$X$36))-($Q20*'VT CHS Emissions Schedule'!N$5)/(1-$K20))),0)</f>
        <v>585834.49893812684</v>
      </c>
      <c r="BR20" s="63">
        <f>IF(BR$15&lt;2025+$T20,IF($B20="Natural gas",($P20*AR20)/(1-$I20)-($Q20*'VT CHS Emissions Schedule'!O$5)/(1-$K20),IF(OR($B20="Propane",$B20="Oil"),($P20*AR20)-($Q20*'VT CHS Emissions Schedule'!O$5)/(1-$K20),(($U$32*$R20*('VT CHS Emissions Schedule'!O$8+$N20)/$X$32)+($U$33*$R20*('VT CHS Emissions Schedule'!O$9+$M20)/$X$33)+($U$34*$R20*'VT CHS Emissions Schedule'!O$7/$X$34)/(1-$L20)+($U$35*$R20*'VT CHS Emissions Schedule'!O$5/$X$35/(1-$K20))+($U$36*$R20*('VT CHS Emissions Schedule'!O$36+$O20)/$X$36))-($Q20*'VT CHS Emissions Schedule'!O$5)/(1-$K20))),0)</f>
        <v>585834.49893812684</v>
      </c>
      <c r="BS20" s="63">
        <f>IF(BS$15&lt;2025+$T20,IF($B20="Natural gas",($P20*AS20)/(1-$I20)-($Q20*'VT CHS Emissions Schedule'!P$5)/(1-$K20),IF(OR($B20="Propane",$B20="Oil"),($P20*AS20)-($Q20*'VT CHS Emissions Schedule'!P$5)/(1-$K20),(($U$32*$R20*('VT CHS Emissions Schedule'!P$8+$N20)/$X$32)+($U$33*$R20*('VT CHS Emissions Schedule'!P$9+$M20)/$X$33)+($U$34*$R20*'VT CHS Emissions Schedule'!P$7/$X$34)/(1-$L20)+($U$35*$R20*'VT CHS Emissions Schedule'!P$5/$X$35/(1-$K20))+($U$36*$R20*('VT CHS Emissions Schedule'!P$36+$O20)/$X$36))-($Q20*'VT CHS Emissions Schedule'!P$5)/(1-$K20))),0)</f>
        <v>585834.49893812684</v>
      </c>
      <c r="BT20" s="63">
        <f>IF(BT$15&lt;2025+$T20,IF($B20="Natural gas",($P20*AT20)/(1-$I20)-($Q20*'VT CHS Emissions Schedule'!Q$5)/(1-$K20),IF(OR($B20="Propane",$B20="Oil"),($P20*AT20)-($Q20*'VT CHS Emissions Schedule'!Q$5)/(1-$K20),(($U$32*$R20*('VT CHS Emissions Schedule'!Q$8+$N20)/$X$32)+($U$33*$R20*('VT CHS Emissions Schedule'!Q$9+$M20)/$X$33)+($U$34*$R20*'VT CHS Emissions Schedule'!Q$7/$X$34)/(1-$L20)+($U$35*$R20*'VT CHS Emissions Schedule'!Q$5/$X$35/(1-$K20))+($U$36*$R20*('VT CHS Emissions Schedule'!Q$36+$O20)/$X$36))-($Q20*'VT CHS Emissions Schedule'!Q$5)/(1-$K20))),0)</f>
        <v>585834.49893812684</v>
      </c>
      <c r="BU20" s="63">
        <f>IF(BU$15&lt;2025+$T20,IF($B20="Natural gas",($P20*AU20)/(1-$I20)-($Q20*'VT CHS Emissions Schedule'!R$5)/(1-$K20),IF(OR($B20="Propane",$B20="Oil"),($P20*AU20)-($Q20*'VT CHS Emissions Schedule'!R$5)/(1-$K20),(($U$32*$R20*('VT CHS Emissions Schedule'!R$8+$N20)/$X$32)+($U$33*$R20*('VT CHS Emissions Schedule'!R$9+$M20)/$X$33)+($U$34*$R20*'VT CHS Emissions Schedule'!R$7/$X$34)/(1-$L20)+($U$35*$R20*'VT CHS Emissions Schedule'!R$5/$X$35/(1-$K20))+($U$36*$R20*('VT CHS Emissions Schedule'!R$36+$O20)/$X$36))-($Q20*'VT CHS Emissions Schedule'!R$5)/(1-$K20))),0)</f>
        <v>585834.49893812684</v>
      </c>
      <c r="BV20" s="63">
        <f>IF(BV$15&lt;2025+$T20,IF($B20="Natural gas",($P20*AV20)/(1-$I20)-($Q20*'VT CHS Emissions Schedule'!S$5)/(1-$K20),IF(OR($B20="Propane",$B20="Oil"),($P20*AV20)-($Q20*'VT CHS Emissions Schedule'!S$5)/(1-$K20),(($U$32*$R20*('VT CHS Emissions Schedule'!S$8+$N20)/$X$32)+($U$33*$R20*('VT CHS Emissions Schedule'!S$9+$M20)/$X$33)+($U$34*$R20*'VT CHS Emissions Schedule'!S$7/$X$34)/(1-$L20)+($U$35*$R20*'VT CHS Emissions Schedule'!S$5/$X$35/(1-$K20))+($U$36*$R20*('VT CHS Emissions Schedule'!S$36+$O20)/$X$36))-($Q20*'VT CHS Emissions Schedule'!S$5)/(1-$K20))),0)</f>
        <v>585799.05781100469</v>
      </c>
      <c r="BW20" s="63">
        <f>IF(BW$15&lt;2025+$T20,IF($B20="Natural gas",($P20*AW20)/(1-$I20)-($Q20*'VT CHS Emissions Schedule'!T$5)/(1-$K20),IF(OR($B20="Propane",$B20="Oil"),($P20*AW20)-($Q20*'VT CHS Emissions Schedule'!T$5)/(1-$K20),(($U$32*$R20*('VT CHS Emissions Schedule'!T$8+$N20)/$X$32)+($U$33*$R20*('VT CHS Emissions Schedule'!T$9+$M20)/$X$33)+($U$34*$R20*'VT CHS Emissions Schedule'!T$7/$X$34)/(1-$L20)+($U$35*$R20*'VT CHS Emissions Schedule'!T$5/$X$35/(1-$K20))+($U$36*$R20*('VT CHS Emissions Schedule'!T$36+$O20)/$X$36))-($Q20*'VT CHS Emissions Schedule'!T$5)/(1-$K20))),0)</f>
        <v>0</v>
      </c>
      <c r="BX20" s="63">
        <f>IF(BX$15&lt;2025+$T20,IF($B20="Natural gas",($P20*AX20)/(1-$I20)-($Q20*'VT CHS Emissions Schedule'!U$5)/(1-$K20),IF(OR($B20="Propane",$B20="Oil"),($P20*AX20)-($Q20*'VT CHS Emissions Schedule'!U$5)/(1-$K20),(($U$32*$R20*('VT CHS Emissions Schedule'!U$8+$N20)/$X$32)+($U$33*$R20*('VT CHS Emissions Schedule'!U$9+$M20)/$X$33)+($U$34*$R20*'VT CHS Emissions Schedule'!U$7/$X$34)/(1-$L20)+($U$35*$R20*'VT CHS Emissions Schedule'!U$5/$X$35/(1-$K20))+($U$36*$R20*('VT CHS Emissions Schedule'!U$36+$O20)/$X$36))-($Q20*'VT CHS Emissions Schedule'!U$5)/(1-$K20))),0)</f>
        <v>0</v>
      </c>
      <c r="BY20" s="63">
        <f>IF(BY$15&lt;2025+$T20,IF($B20="Natural gas",($P20*AY20)/(1-$I20)-($Q20*'VT CHS Emissions Schedule'!V$5)/(1-$K20),IF(OR($B20="Propane",$B20="Oil"),($P20*AY20)-($Q20*'VT CHS Emissions Schedule'!V$5)/(1-$K20),(($U$32*$R20*('VT CHS Emissions Schedule'!V$8+$N20)/$X$32)+($U$33*$R20*('VT CHS Emissions Schedule'!V$9+$M20)/$X$33)+($U$34*$R20*'VT CHS Emissions Schedule'!V$7/$X$34)/(1-$L20)+($U$35*$R20*'VT CHS Emissions Schedule'!V$5/$X$35/(1-$K20))+($U$36*$R20*('VT CHS Emissions Schedule'!V$36+$O20)/$X$36))-($Q20*'VT CHS Emissions Schedule'!V$5)/(1-$K20))),0)</f>
        <v>0</v>
      </c>
      <c r="BZ20" s="63">
        <f>IF(BZ$15&lt;2025+$T20,IF($B20="Natural gas",($P20*AZ20)/(1-$I20)-($Q20*'VT CHS Emissions Schedule'!W$5)/(1-$K20),IF(OR($B20="Propane",$B20="Oil"),($P20*AZ20)-($Q20*'VT CHS Emissions Schedule'!W$5)/(1-$K20),(($U$32*$R20*('VT CHS Emissions Schedule'!W$8+$N20)/$X$32)+($U$33*$R20*('VT CHS Emissions Schedule'!W$9+$M20)/$X$33)+($U$34*$R20*'VT CHS Emissions Schedule'!W$7/$X$34)/(1-$L20)+($U$35*$R20*'VT CHS Emissions Schedule'!W$5/$X$35/(1-$K20))+($U$36*$R20*('VT CHS Emissions Schedule'!W$36+$O20)/$X$36))-($Q20*'VT CHS Emissions Schedule'!W$5)/(1-$K20))),0)</f>
        <v>0</v>
      </c>
      <c r="CA20" s="63">
        <f>IF(CA$15&lt;2025+$T20,IF($B20="Natural gas",($P20*BA20)/(1-$I20)-($Q20*'VT CHS Emissions Schedule'!X$5)/(1-$K20),IF(OR($B20="Propane",$B20="Oil"),($P20*BA20)-($Q20*'VT CHS Emissions Schedule'!X$5)/(1-$K20),(($U$32*$R20*('VT CHS Emissions Schedule'!X$8+$N20)/$X$32)+($U$33*$R20*('VT CHS Emissions Schedule'!X$9+$M20)/$X$33)+($U$34*$R20*'VT CHS Emissions Schedule'!X$7/$X$34)/(1-$L20)+($U$35*$R20*'VT CHS Emissions Schedule'!X$5/$X$35/(1-$K20))+($U$36*$R20*('VT CHS Emissions Schedule'!X$36+$O20)/$X$36))-($Q20*'VT CHS Emissions Schedule'!X$5)/(1-$K20))),0)</f>
        <v>0</v>
      </c>
      <c r="CB20" s="63">
        <f>IF(CB$15&lt;2025+$T20,IF($B20="Natural gas",($P20*BB20)/(1-$I20)-($Q20*'VT CHS Emissions Schedule'!Y$5)/(1-$K20),IF(OR($B20="Propane",$B20="Oil"),($P20*BB20)-($Q20*'VT CHS Emissions Schedule'!Y$5)/(1-$K20),(($U$32*$R20*('VT CHS Emissions Schedule'!Y$8+$N20)/$X$32)+($U$33*$R20*('VT CHS Emissions Schedule'!Y$9+$M20)/$X$33)+($U$34*$R20*'VT CHS Emissions Schedule'!Y$7/$X$34)/(1-$L20)+($U$35*$R20*'VT CHS Emissions Schedule'!Y$5/$X$35/(1-$K20))+($U$36*$R20*('VT CHS Emissions Schedule'!Y$36+$O20)/$X$36))-($Q20*'VT CHS Emissions Schedule'!Y$5)/(1-$K20))),0)</f>
        <v>0</v>
      </c>
      <c r="CC20" s="63">
        <f>IF(CC$15&lt;2025+$T20,IF($B20="Natural gas",($P20*BC20)/(1-$I20)-($Q20*'VT CHS Emissions Schedule'!Z$5)/(1-$K20),IF(OR($B20="Propane",$B20="Oil"),($P20*BC20)-($Q20*'VT CHS Emissions Schedule'!Z$5)/(1-$K20),(($U$32*$R20*('VT CHS Emissions Schedule'!Z$8+$N20)/$X$32)+($U$33*$R20*('VT CHS Emissions Schedule'!Z$9+$M20)/$X$33)+($U$34*$R20*'VT CHS Emissions Schedule'!Z$7/$X$34)/(1-$L20)+($U$35*$R20*'VT CHS Emissions Schedule'!Z$5/$X$35/(1-$K20))+($U$36*$R20*('VT CHS Emissions Schedule'!Z$36+$O20)/$X$36))-($Q20*'VT CHS Emissions Schedule'!Z$5)/(1-$K20))),0)</f>
        <v>0</v>
      </c>
      <c r="CD20" s="63">
        <f>IF(CD$15&lt;2025+$T20,IF($B20="Natural gas",($P20*BD20)/(1-$I20)-($Q20*'VT CHS Emissions Schedule'!AA$5)/(1-$K20),IF(OR($B20="Propane",$B20="Oil"),($P20*BD20)-($Q20*'VT CHS Emissions Schedule'!AA$5)/(1-$K20),(($U$32*$R20*('VT CHS Emissions Schedule'!AA$8+$N20)/$X$32)+($U$33*$R20*('VT CHS Emissions Schedule'!AA$9+$M20)/$X$33)+($U$34*$R20*'VT CHS Emissions Schedule'!AA$7/$X$34)/(1-$L20)+($U$35*$R20*'VT CHS Emissions Schedule'!AA$5/$X$35/(1-$K20))+($U$36*$R20*('VT CHS Emissions Schedule'!AA$36+$O20)/$X$36))-($Q20*'VT CHS Emissions Schedule'!AA$5)/(1-$K20))),0)</f>
        <v>0</v>
      </c>
      <c r="CE20" s="63">
        <f>IF(CE$15&lt;2025+$T20,IF($B20="Natural gas",($P20*BE20)/(1-$I20)-($Q20*'VT CHS Emissions Schedule'!AB$5)/(1-$K20),IF(OR($B20="Propane",$B20="Oil"),($P20*BE20)-($Q20*'VT CHS Emissions Schedule'!AB$5)/(1-$K20),(($U$32*$R20*('VT CHS Emissions Schedule'!AB$8+$N20)/$X$32)+($U$33*$R20*('VT CHS Emissions Schedule'!AB$9+$M20)/$X$33)+($U$34*$R20*'VT CHS Emissions Schedule'!AB$7/$X$34)/(1-$L20)+($U$35*$R20*'VT CHS Emissions Schedule'!AB$5/$X$35/(1-$K20))+($U$36*$R20*('VT CHS Emissions Schedule'!AB$36+$O20)/$X$36))-($Q20*'VT CHS Emissions Schedule'!AB$5)/(1-$K20))),0)</f>
        <v>0</v>
      </c>
      <c r="CF20" s="63">
        <f>IF(CF$15&lt;2025+$T20,IF($B20="Natural gas",($P20*BF20)/(1-$I20)-($Q20*'VT CHS Emissions Schedule'!AC$5)/(1-$K20),IF(OR($B20="Propane",$B20="Oil"),($P20*BF20)-($Q20*'VT CHS Emissions Schedule'!AC$5)/(1-$K20),(($U$32*$R20*('VT CHS Emissions Schedule'!AC$8+$N20)/$X$32)+($U$33*$R20*('VT CHS Emissions Schedule'!AC$9+$M20)/$X$33)+($U$34*$R20*'VT CHS Emissions Schedule'!AC$7/$X$34)/(1-$L20)+($U$35*$R20*'VT CHS Emissions Schedule'!AC$5/$X$35/(1-$K20))+($U$36*$R20*('VT CHS Emissions Schedule'!AC$36+$O20)/$X$36))-($Q20*'VT CHS Emissions Schedule'!AC$5)/(1-$K20))),0)</f>
        <v>0</v>
      </c>
      <c r="CG20" s="63">
        <f>IF(CG$15&lt;2025+$T20,BG20+($S20*'VT CHS Emissions Schedule'!D$5)/(1-$K20),0)</f>
        <v>466249.61112058937</v>
      </c>
      <c r="CH20" s="63">
        <f>IF(CH$15&lt;2025+$T20,BH20+($S20*'VT CHS Emissions Schedule'!E$5)/(1-$K20),0)</f>
        <v>477474.19603674457</v>
      </c>
      <c r="CI20" s="63">
        <f>IF(CI$15&lt;2025+$T20,BI20+($S20*'VT CHS Emissions Schedule'!F$5)/(1-$K20),0)</f>
        <v>488698.78095289983</v>
      </c>
      <c r="CJ20" s="63">
        <f>IF(CJ$15&lt;2025+$T20,BJ20+($S20*'VT CHS Emissions Schedule'!G$5)/(1-$K20),0)</f>
        <v>499923.36586905504</v>
      </c>
      <c r="CK20" s="63">
        <f>IF(CK$15&lt;2025+$T20,BK20+($S20*'VT CHS Emissions Schedule'!H$5)/(1-$K20),0)</f>
        <v>511147.95078521024</v>
      </c>
      <c r="CL20" s="63">
        <f>IF(CL$15&lt;2025+$T20,BL20+($S20*'VT CHS Emissions Schedule'!I$5)/(1-$K20),0)</f>
        <v>521719.2751515343</v>
      </c>
      <c r="CM20" s="63">
        <f>IF(CM$15&lt;2025+$T20,BM20+($S20*'VT CHS Emissions Schedule'!J$5)/(1-$K20),0)</f>
        <v>532943.86006768956</v>
      </c>
      <c r="CN20" s="63">
        <f>IF(CN$15&lt;2025+$T20,BN20+($S20*'VT CHS Emissions Schedule'!K$5)/(1-$K20),0)</f>
        <v>544168.44498384465</v>
      </c>
      <c r="CO20" s="63">
        <f>IF(CO$15&lt;2025+$T20,BO20+($S20*'VT CHS Emissions Schedule'!L$5)/(1-$K20),0)</f>
        <v>555393.02989999985</v>
      </c>
      <c r="CP20" s="63">
        <f>IF(CP$15&lt;2025+$T20,BP20+($S20*'VT CHS Emissions Schedule'!M$5)/(1-$K20),0)</f>
        <v>566617.61481615517</v>
      </c>
      <c r="CQ20" s="63">
        <f>IF(CQ$15&lt;2025+$T20,BQ20+($S20*'VT CHS Emissions Schedule'!N$5)/(1-$K20),0)</f>
        <v>577731.67921643506</v>
      </c>
      <c r="CR20" s="63">
        <f>IF(CR$15&lt;2025+$T20,BR20+($S20*'VT CHS Emissions Schedule'!O$5)/(1-$K20),0)</f>
        <v>577731.67921643506</v>
      </c>
      <c r="CS20" s="63">
        <f>IF(CS$15&lt;2025+$T20,BS20+($S20*'VT CHS Emissions Schedule'!P$5)/(1-$K20),0)</f>
        <v>577731.67921643506</v>
      </c>
      <c r="CT20" s="63">
        <f>IF(CT$15&lt;2025+$T20,BT20+($S20*'VT CHS Emissions Schedule'!Q$5)/(1-$K20),0)</f>
        <v>577731.67921643506</v>
      </c>
      <c r="CU20" s="63">
        <f>IF(CU$15&lt;2025+$T20,BU20+($S20*'VT CHS Emissions Schedule'!R$5)/(1-$K20),0)</f>
        <v>577731.67921643506</v>
      </c>
      <c r="CV20" s="63">
        <f>IF(CV$15&lt;2025+$T20,BV20+($S20*'VT CHS Emissions Schedule'!S$5)/(1-$K20),0)</f>
        <v>577696.23808931292</v>
      </c>
      <c r="CW20" s="63">
        <f>IF(CW$15&lt;2025+$T20,BW20+($S20*'VT CHS Emissions Schedule'!T$5)/(1-$K20),0)</f>
        <v>0</v>
      </c>
      <c r="CX20" s="63">
        <f>IF(CX$15&lt;2025+$T20,BX20+($S20*'VT CHS Emissions Schedule'!U$5)/(1-$K20),0)</f>
        <v>0</v>
      </c>
      <c r="CY20" s="63">
        <f>IF(CY$15&lt;2025+$T20,BY20+($S20*'VT CHS Emissions Schedule'!V$5)/(1-$K20),0)</f>
        <v>0</v>
      </c>
      <c r="CZ20" s="63">
        <f>IF(CZ$15&lt;2025+$T20,BZ20+($S20*'VT CHS Emissions Schedule'!W$5)/(1-$K20),0)</f>
        <v>0</v>
      </c>
      <c r="DA20" s="63">
        <f>IF(DA$15&lt;2025+$T20,CA20+($S20*'VT CHS Emissions Schedule'!X$5)/(1-$K20),0)</f>
        <v>0</v>
      </c>
      <c r="DB20" s="63">
        <f>IF(DB$15&lt;2025+$T20,CB20+($S20*'VT CHS Emissions Schedule'!Y$5)/(1-$K20),0)</f>
        <v>0</v>
      </c>
      <c r="DC20" s="63">
        <f>IF(DC$15&lt;2025+$T20,CC20+($S20*'VT CHS Emissions Schedule'!Z$5)/(1-$K20),0)</f>
        <v>0</v>
      </c>
      <c r="DD20" s="63">
        <f>IF(DD$15&lt;2025+$T20,CD20+($S20*'VT CHS Emissions Schedule'!AA$5)/(1-$K20),0)</f>
        <v>0</v>
      </c>
      <c r="DE20" s="63">
        <f>IF(DE$15&lt;2025+$T20,CE20+($S20*'VT CHS Emissions Schedule'!AB$5)/(1-$K20),0)</f>
        <v>0</v>
      </c>
      <c r="DF20" s="63">
        <f>IF(DF$15&lt;2025+$T20,CF20+($S20*'VT CHS Emissions Schedule'!AC$5)/(1-$K20),0)</f>
        <v>0</v>
      </c>
    </row>
    <row r="21" spans="1:110" ht="15.75" x14ac:dyDescent="0.25">
      <c r="A21" s="515"/>
      <c r="B21" s="123" t="s">
        <v>8</v>
      </c>
      <c r="C21" s="63">
        <f t="shared" si="0"/>
        <v>10544742.482346915</v>
      </c>
      <c r="D21" s="63">
        <f t="shared" si="1"/>
        <v>10313380.492505819</v>
      </c>
      <c r="E21" s="220">
        <f t="shared" si="2"/>
        <v>10.544742482346916</v>
      </c>
      <c r="F21" s="110">
        <f t="shared" si="4"/>
        <v>573709.88319864788</v>
      </c>
      <c r="G21" s="63">
        <f>IF($B21="Natural gas",($P21*AG21)/(1-$I21)-($Q21*'VT CHS Emissions Schedule'!D$5)/(1-$K21),IF(OR($B21="Propane",$B21="Oil"),($P21*AG21)-($Q21*'VT CHS Emissions Schedule'!D$5)/(1-$K21),(($V$32*$R21*('VT CHS Emissions Schedule'!D$8+$N21)/$X$32)+($V$33*$R21*('VT CHS Emissions Schedule'!D$9+$M21)/$X$33)+($V$34*$R21*'VT CHS Emissions Schedule'!D$7/$X$34)/(1-$L21)+($V$35*$R21*'VT CHS Emissions Schedule'!D$5/$X$35/(1-$K21))+($V$36*$R21*('VT CHS Emissions Schedule'!D$36+$N21)/$X$36))-($Q21*'VT CHS Emissions Schedule'!D$5)/(1-$K21)))</f>
        <v>600306.68006470823</v>
      </c>
      <c r="H21" s="63">
        <f>($S21*'VT CHS Emissions Schedule'!D$5)/(1-$K21)</f>
        <v>-26596.796866060344</v>
      </c>
      <c r="I21" s="65">
        <f>_xlfn.XLOOKUP(B21,Lookups!$A$3:$A$15,Lookups!$E$3:$E$15)</f>
        <v>0</v>
      </c>
      <c r="J21" s="64">
        <f>_xlfn.XLOOKUP(B21,Lookups!$A$3:$A$15,Lookups!$D$3:$D$15)</f>
        <v>0.32764300000000002</v>
      </c>
      <c r="K21" s="65">
        <f>Lookups!$E$6</f>
        <v>8.9499999999999996E-2</v>
      </c>
      <c r="L21" s="65">
        <f>Lookups!$E$5</f>
        <v>1.4E-2</v>
      </c>
      <c r="M21" s="64">
        <f>Lookups!$D$4</f>
        <v>0.32764300000000002</v>
      </c>
      <c r="N21" s="64">
        <f>Lookups!$D$3</f>
        <v>0.21490000000000001</v>
      </c>
      <c r="O21" s="64">
        <f>Lookups!$D$8</f>
        <v>1.3776766038113153</v>
      </c>
      <c r="P21" s="63">
        <f t="shared" si="5"/>
        <v>9947.0400000000009</v>
      </c>
      <c r="Q21" s="63">
        <f t="shared" si="6"/>
        <v>3250.3406998153846</v>
      </c>
      <c r="R21" s="63">
        <f t="shared" si="7"/>
        <v>8256.0432000000001</v>
      </c>
      <c r="S21" s="63">
        <f t="shared" si="8"/>
        <v>-641.17894736842106</v>
      </c>
      <c r="T21" s="67">
        <v>16</v>
      </c>
      <c r="U21" s="79">
        <v>0.34</v>
      </c>
      <c r="V21" s="63">
        <v>12000</v>
      </c>
      <c r="W21" s="63">
        <v>1909</v>
      </c>
      <c r="X21" s="71">
        <v>7.8</v>
      </c>
      <c r="Y21" s="71">
        <f t="shared" si="3"/>
        <v>0.83</v>
      </c>
      <c r="Z21" s="70">
        <v>15.2</v>
      </c>
      <c r="AA21" s="63">
        <f t="shared" si="9"/>
        <v>12000</v>
      </c>
      <c r="AB21" s="63">
        <v>240</v>
      </c>
      <c r="AC21" s="65">
        <v>0.06</v>
      </c>
      <c r="AD21" s="72">
        <v>3.4119999999999999</v>
      </c>
      <c r="AE21" s="73">
        <v>3.5999999999999999E-3</v>
      </c>
      <c r="AF21" s="74">
        <v>1.06E-3</v>
      </c>
      <c r="AG21" s="66">
        <f>IF(AG$15&lt;2025+$T21,$J21+_xlfn.XLOOKUP(_xlfn.XLOOKUP($B21,Lookups!$A$3:$A$17,Lookups!$B$3:$B$17),'VT CHS Emissions Schedule'!$A:$A,'VT CHS Emissions Schedule'!D:D),0)</f>
        <v>73.904833101663485</v>
      </c>
      <c r="AH21" s="66">
        <f>IF(AH$15&lt;2025+$T21,$J21+_xlfn.XLOOKUP(_xlfn.XLOOKUP($B21,Lookups!$A$3:$A$17,Lookups!$B$3:$B$17),'VT CHS Emissions Schedule'!$A:$A,'VT CHS Emissions Schedule'!E:E),0)</f>
        <v>73.904833101663485</v>
      </c>
      <c r="AI21" s="66">
        <f>IF(AI$15&lt;2025+$T21,$J21+_xlfn.XLOOKUP(_xlfn.XLOOKUP($B21,Lookups!$A$3:$A$17,Lookups!$B$3:$B$17),'VT CHS Emissions Schedule'!$A:$A,'VT CHS Emissions Schedule'!F:F),0)</f>
        <v>73.904833101663485</v>
      </c>
      <c r="AJ21" s="66">
        <f>IF(AJ$15&lt;2025+$T21,$J21+_xlfn.XLOOKUP(_xlfn.XLOOKUP($B21,Lookups!$A$3:$A$17,Lookups!$B$3:$B$17),'VT CHS Emissions Schedule'!$A:$A,'VT CHS Emissions Schedule'!G:G),0)</f>
        <v>73.904833101663485</v>
      </c>
      <c r="AK21" s="66">
        <f>IF(AK$15&lt;2025+$T21,$J21+_xlfn.XLOOKUP(_xlfn.XLOOKUP($B21,Lookups!$A$3:$A$17,Lookups!$B$3:$B$17),'VT CHS Emissions Schedule'!$A:$A,'VT CHS Emissions Schedule'!H:H),0)</f>
        <v>73.904833101663485</v>
      </c>
      <c r="AL21" s="66">
        <f>IF(AL$15&lt;2025+$T21,$J21+_xlfn.XLOOKUP(_xlfn.XLOOKUP($B21,Lookups!$A$3:$A$17,Lookups!$B$3:$B$17),'VT CHS Emissions Schedule'!$A:$A,'VT CHS Emissions Schedule'!I:I),0)</f>
        <v>73.534499723611702</v>
      </c>
      <c r="AM21" s="66">
        <f>IF(AM$15&lt;2025+$T21,$J21+_xlfn.XLOOKUP(_xlfn.XLOOKUP($B21,Lookups!$A$3:$A$17,Lookups!$B$3:$B$17),'VT CHS Emissions Schedule'!$A:$A,'VT CHS Emissions Schedule'!J:J),0)</f>
        <v>73.534499723611702</v>
      </c>
      <c r="AN21" s="66">
        <f>IF(AN$15&lt;2025+$T21,$J21+_xlfn.XLOOKUP(_xlfn.XLOOKUP($B21,Lookups!$A$3:$A$17,Lookups!$B$3:$B$17),'VT CHS Emissions Schedule'!$A:$A,'VT CHS Emissions Schedule'!K:K),0)</f>
        <v>73.534499723611702</v>
      </c>
      <c r="AO21" s="66">
        <f>IF(AO$15&lt;2025+$T21,$J21+_xlfn.XLOOKUP(_xlfn.XLOOKUP($B21,Lookups!$A$3:$A$17,Lookups!$B$3:$B$17),'VT CHS Emissions Schedule'!$A:$A,'VT CHS Emissions Schedule'!L:L),0)</f>
        <v>73.534499723611702</v>
      </c>
      <c r="AP21" s="66">
        <f>IF(AP$15&lt;2025+$T21,$J21+_xlfn.XLOOKUP(_xlfn.XLOOKUP($B21,Lookups!$A$3:$A$17,Lookups!$B$3:$B$17),'VT CHS Emissions Schedule'!$A:$A,'VT CHS Emissions Schedule'!M:M),0)</f>
        <v>73.534499723611702</v>
      </c>
      <c r="AQ21" s="66">
        <f>IF(AQ$15&lt;2025+$T21,$J21+_xlfn.XLOOKUP(_xlfn.XLOOKUP($B21,Lookups!$A$3:$A$17,Lookups!$B$3:$B$17),'VT CHS Emissions Schedule'!$A:$A,'VT CHS Emissions Schedule'!N:N),0)</f>
        <v>73.470057213134709</v>
      </c>
      <c r="AR21" s="66">
        <f>IF(AR$15&lt;2025+$T21,$J21+_xlfn.XLOOKUP(_xlfn.XLOOKUP($B21,Lookups!$A$3:$A$17,Lookups!$B$3:$B$17),'VT CHS Emissions Schedule'!$A:$A,'VT CHS Emissions Schedule'!O:O),0)</f>
        <v>73.470057213134709</v>
      </c>
      <c r="AS21" s="66">
        <f>IF(AS$15&lt;2025+$T21,$J21+_xlfn.XLOOKUP(_xlfn.XLOOKUP($B21,Lookups!$A$3:$A$17,Lookups!$B$3:$B$17),'VT CHS Emissions Schedule'!$A:$A,'VT CHS Emissions Schedule'!P:P),0)</f>
        <v>73.470057213134709</v>
      </c>
      <c r="AT21" s="66">
        <f>IF(AT$15&lt;2025+$T21,$J21+_xlfn.XLOOKUP(_xlfn.XLOOKUP($B21,Lookups!$A$3:$A$17,Lookups!$B$3:$B$17),'VT CHS Emissions Schedule'!$A:$A,'VT CHS Emissions Schedule'!Q:Q),0)</f>
        <v>73.470057213134709</v>
      </c>
      <c r="AU21" s="66">
        <f>IF(AU$15&lt;2025+$T21,$J21+_xlfn.XLOOKUP(_xlfn.XLOOKUP($B21,Lookups!$A$3:$A$17,Lookups!$B$3:$B$17),'VT CHS Emissions Schedule'!$A:$A,'VT CHS Emissions Schedule'!R:R),0)</f>
        <v>73.470057213134709</v>
      </c>
      <c r="AV21" s="66">
        <f>IF(AV$15&lt;2025+$T21,$J21+_xlfn.XLOOKUP(_xlfn.XLOOKUP($B21,Lookups!$A$3:$A$17,Lookups!$B$3:$B$17),'VT CHS Emissions Schedule'!$A:$A,'VT CHS Emissions Schedule'!S:S),0)</f>
        <v>73.450749829292349</v>
      </c>
      <c r="AW21" s="66">
        <f>IF(AW$15&lt;2025+$T21,$J21+_xlfn.XLOOKUP(_xlfn.XLOOKUP($B21,Lookups!$A$3:$A$17,Lookups!$B$3:$B$17),'VT CHS Emissions Schedule'!$A:$A,'VT CHS Emissions Schedule'!T:T),0)</f>
        <v>0</v>
      </c>
      <c r="AX21" s="66">
        <f>IF(AX$15&lt;2025+$T21,$J21+_xlfn.XLOOKUP(_xlfn.XLOOKUP($B21,Lookups!$A$3:$A$17,Lookups!$B$3:$B$17),'VT CHS Emissions Schedule'!$A:$A,'VT CHS Emissions Schedule'!U:U),0)</f>
        <v>0</v>
      </c>
      <c r="AY21" s="66">
        <f>IF(AY$15&lt;2025+$T21,$J21+_xlfn.XLOOKUP(_xlfn.XLOOKUP($B21,Lookups!$A$3:$A$17,Lookups!$B$3:$B$17),'VT CHS Emissions Schedule'!$A:$A,'VT CHS Emissions Schedule'!V:V),0)</f>
        <v>0</v>
      </c>
      <c r="AZ21" s="66">
        <f>IF(AZ$15&lt;2025+$T21,$J21+_xlfn.XLOOKUP(_xlfn.XLOOKUP($B21,Lookups!$A$3:$A$17,Lookups!$B$3:$B$17),'VT CHS Emissions Schedule'!$A:$A,'VT CHS Emissions Schedule'!W:W),0)</f>
        <v>0</v>
      </c>
      <c r="BA21" s="66">
        <f>IF(BA$15&lt;2025+$T21,$J21+_xlfn.XLOOKUP(_xlfn.XLOOKUP($B21,Lookups!$A$3:$A$17,Lookups!$B$3:$B$17),'VT CHS Emissions Schedule'!$A:$A,'VT CHS Emissions Schedule'!X:X),0)</f>
        <v>0</v>
      </c>
      <c r="BB21" s="66">
        <f>IF(BB$15&lt;2025+$T21,$J21+_xlfn.XLOOKUP(_xlfn.XLOOKUP($B21,Lookups!$A$3:$A$17,Lookups!$B$3:$B$17),'VT CHS Emissions Schedule'!$A:$A,'VT CHS Emissions Schedule'!Y:Y),0)</f>
        <v>0</v>
      </c>
      <c r="BC21" s="66">
        <f>IF(BC$15&lt;2025+$T21,$J21+_xlfn.XLOOKUP(_xlfn.XLOOKUP($B21,Lookups!$A$3:$A$17,Lookups!$B$3:$B$17),'VT CHS Emissions Schedule'!$A:$A,'VT CHS Emissions Schedule'!Z:Z),0)</f>
        <v>0</v>
      </c>
      <c r="BD21" s="66">
        <f>IF(BD$15&lt;2025+$T21,$J21+_xlfn.XLOOKUP(_xlfn.XLOOKUP($B21,Lookups!$A$3:$A$17,Lookups!$B$3:$B$17),'VT CHS Emissions Schedule'!$A:$A,'VT CHS Emissions Schedule'!AA:AA),0)</f>
        <v>0</v>
      </c>
      <c r="BE21" s="66">
        <f>IF(BE$15&lt;2025+$T21,$J21+_xlfn.XLOOKUP(_xlfn.XLOOKUP($B21,Lookups!$A$3:$A$17,Lookups!$B$3:$B$17),'VT CHS Emissions Schedule'!$A:$A,'VT CHS Emissions Schedule'!AB:AB),0)</f>
        <v>0</v>
      </c>
      <c r="BF21" s="66">
        <f>IF(BF$15&lt;2025+$T21,$J21+_xlfn.XLOOKUP(_xlfn.XLOOKUP($B21,Lookups!$A$3:$A$17,Lookups!$B$3:$B$17),'VT CHS Emissions Schedule'!$A:$A,'VT CHS Emissions Schedule'!AC:AC),0)</f>
        <v>0</v>
      </c>
      <c r="BG21" s="63">
        <f>IF(BG$15&lt;2025+$T21,IF($B21="Natural gas",($P21*AG21)/(1-$I21)-($Q21*'VT CHS Emissions Schedule'!D$5)/(1-$K21),IF(OR($B21="Propane",$B21="Oil"),($P21*AG21)-($Q21*'VT CHS Emissions Schedule'!D$5)/(1-$K21),(($U$32*$R21*('VT CHS Emissions Schedule'!D$8+$N21)/$X$32)+($U$33*$R21*('VT CHS Emissions Schedule'!D$9+$M21)/$X$33)+($U$34*$R21*'VT CHS Emissions Schedule'!D$7/$X$34)/(1-$L21)+($U$35*$R21*'VT CHS Emissions Schedule'!D$5/$X$35/(1-$K21))+($U$36*$R21*('VT CHS Emissions Schedule'!D$36+$O21)/$X$36))-($Q21*'VT CHS Emissions Schedule'!D$5)/(1-$K21))),0)</f>
        <v>600306.68006470823</v>
      </c>
      <c r="BH21" s="63">
        <f>IF(BH$15&lt;2025+$T21,IF($B21="Natural gas",($P21*AH21)/(1-$I21)-($Q21*'VT CHS Emissions Schedule'!E$5)/(1-$K21),IF(OR($B21="Propane",$B21="Oil"),($P21*AH21)-($Q21*'VT CHS Emissions Schedule'!E$5)/(1-$K21),(($U$32*$R21*('VT CHS Emissions Schedule'!E$8+$N21)/$X$32)+($U$33*$R21*('VT CHS Emissions Schedule'!E$9+$M21)/$X$33)+($U$34*$R21*'VT CHS Emissions Schedule'!E$7/$X$34)/(1-$L21)+($U$35*$R21*'VT CHS Emissions Schedule'!E$5/$X$35/(1-$K21))+($U$36*$R21*('VT CHS Emissions Schedule'!E$36+$O21)/$X$36))-($Q21*'VT CHS Emissions Schedule'!E$5)/(1-$K21))),0)</f>
        <v>609681.86726642656</v>
      </c>
      <c r="BI21" s="63">
        <f>IF(BI$15&lt;2025+$T21,IF($B21="Natural gas",($P21*AI21)/(1-$I21)-($Q21*'VT CHS Emissions Schedule'!F$5)/(1-$K21),IF(OR($B21="Propane",$B21="Oil"),($P21*AI21)-($Q21*'VT CHS Emissions Schedule'!F$5)/(1-$K21),(($U$32*$R21*('VT CHS Emissions Schedule'!F$8+$N21)/$X$32)+($U$33*$R21*('VT CHS Emissions Schedule'!F$9+$M21)/$X$33)+($U$34*$R21*'VT CHS Emissions Schedule'!F$7/$X$34)/(1-$L21)+($U$35*$R21*'VT CHS Emissions Schedule'!F$5/$X$35/(1-$K21))+($U$36*$R21*('VT CHS Emissions Schedule'!F$36+$O21)/$X$36))-($Q21*'VT CHS Emissions Schedule'!F$5)/(1-$K21))),0)</f>
        <v>619057.0544681449</v>
      </c>
      <c r="BJ21" s="63">
        <f>IF(BJ$15&lt;2025+$T21,IF($B21="Natural gas",($P21*AJ21)/(1-$I21)-($Q21*'VT CHS Emissions Schedule'!G$5)/(1-$K21),IF(OR($B21="Propane",$B21="Oil"),($P21*AJ21)-($Q21*'VT CHS Emissions Schedule'!G$5)/(1-$K21),(($U$32*$R21*('VT CHS Emissions Schedule'!G$8+$N21)/$X$32)+($U$33*$R21*('VT CHS Emissions Schedule'!G$9+$M21)/$X$33)+($U$34*$R21*'VT CHS Emissions Schedule'!G$7/$X$34)/(1-$L21)+($U$35*$R21*'VT CHS Emissions Schedule'!G$5/$X$35/(1-$K21))+($U$36*$R21*('VT CHS Emissions Schedule'!G$36+$O21)/$X$36))-($Q21*'VT CHS Emissions Schedule'!G$5)/(1-$K21))),0)</f>
        <v>628432.24166986323</v>
      </c>
      <c r="BK21" s="63">
        <f>IF(BK$15&lt;2025+$T21,IF($B21="Natural gas",($P21*AK21)/(1-$I21)-($Q21*'VT CHS Emissions Schedule'!H$5)/(1-$K21),IF(OR($B21="Propane",$B21="Oil"),($P21*AK21)-($Q21*'VT CHS Emissions Schedule'!H$5)/(1-$K21),(($U$32*$R21*('VT CHS Emissions Schedule'!H$8+$N21)/$X$32)+($U$33*$R21*('VT CHS Emissions Schedule'!H$9+$M21)/$X$33)+($U$34*$R21*'VT CHS Emissions Schedule'!H$7/$X$34)/(1-$L21)+($U$35*$R21*'VT CHS Emissions Schedule'!H$5/$X$35/(1-$K21))+($U$36*$R21*('VT CHS Emissions Schedule'!H$36+$O21)/$X$36))-($Q21*'VT CHS Emissions Schedule'!H$5)/(1-$K21))),0)</f>
        <v>637807.42887158156</v>
      </c>
      <c r="BL21" s="63">
        <f>IF(BL$15&lt;2025+$T21,IF($B21="Natural gas",($P21*AL21)/(1-$I21)-($Q21*'VT CHS Emissions Schedule'!I$5)/(1-$K21),IF(OR($B21="Propane",$B21="Oil"),($P21*AL21)-($Q21*'VT CHS Emissions Schedule'!I$5)/(1-$K21),(($U$32*$R21*('VT CHS Emissions Schedule'!I$8+$N21)/$X$32)+($U$33*$R21*('VT CHS Emissions Schedule'!I$9+$M21)/$X$33)+($U$34*$R21*'VT CHS Emissions Schedule'!I$7/$X$34)/(1-$L21)+($U$35*$R21*'VT CHS Emissions Schedule'!I$5/$X$35/(1-$K21))+($U$36*$R21*('VT CHS Emissions Schedule'!I$36+$O21)/$X$36))-($Q21*'VT CHS Emissions Schedule'!I$5)/(1-$K21))),0)</f>
        <v>643498.8951484838</v>
      </c>
      <c r="BM21" s="63">
        <f>IF(BM$15&lt;2025+$T21,IF($B21="Natural gas",($P21*AM21)/(1-$I21)-($Q21*'VT CHS Emissions Schedule'!J$5)/(1-$K21),IF(OR($B21="Propane",$B21="Oil"),($P21*AM21)-($Q21*'VT CHS Emissions Schedule'!J$5)/(1-$K21),(($U$32*$R21*('VT CHS Emissions Schedule'!J$8+$N21)/$X$32)+($U$33*$R21*('VT CHS Emissions Schedule'!J$9+$M21)/$X$33)+($U$34*$R21*'VT CHS Emissions Schedule'!J$7/$X$34)/(1-$L21)+($U$35*$R21*'VT CHS Emissions Schedule'!J$5/$X$35/(1-$K21))+($U$36*$R21*('VT CHS Emissions Schedule'!J$36+$O21)/$X$36))-($Q21*'VT CHS Emissions Schedule'!J$5)/(1-$K21))),0)</f>
        <v>652874.08235020214</v>
      </c>
      <c r="BN21" s="63">
        <f>IF(BN$15&lt;2025+$T21,IF($B21="Natural gas",($P21*AN21)/(1-$I21)-($Q21*'VT CHS Emissions Schedule'!K$5)/(1-$K21),IF(OR($B21="Propane",$B21="Oil"),($P21*AN21)-($Q21*'VT CHS Emissions Schedule'!K$5)/(1-$K21),(($U$32*$R21*('VT CHS Emissions Schedule'!K$8+$N21)/$X$32)+($U$33*$R21*('VT CHS Emissions Schedule'!K$9+$M21)/$X$33)+($U$34*$R21*'VT CHS Emissions Schedule'!K$7/$X$34)/(1-$L21)+($U$35*$R21*'VT CHS Emissions Schedule'!K$5/$X$35/(1-$K21))+($U$36*$R21*('VT CHS Emissions Schedule'!K$36+$O21)/$X$36))-($Q21*'VT CHS Emissions Schedule'!K$5)/(1-$K21))),0)</f>
        <v>662249.26955192047</v>
      </c>
      <c r="BO21" s="63">
        <f>IF(BO$15&lt;2025+$T21,IF($B21="Natural gas",($P21*AO21)/(1-$I21)-($Q21*'VT CHS Emissions Schedule'!L$5)/(1-$K21),IF(OR($B21="Propane",$B21="Oil"),($P21*AO21)-($Q21*'VT CHS Emissions Schedule'!L$5)/(1-$K21),(($U$32*$R21*('VT CHS Emissions Schedule'!L$8+$N21)/$X$32)+($U$33*$R21*('VT CHS Emissions Schedule'!L$9+$M21)/$X$33)+($U$34*$R21*'VT CHS Emissions Schedule'!L$7/$X$34)/(1-$L21)+($U$35*$R21*'VT CHS Emissions Schedule'!L$5/$X$35/(1-$K21))+($U$36*$R21*('VT CHS Emissions Schedule'!L$36+$O21)/$X$36))-($Q21*'VT CHS Emissions Schedule'!L$5)/(1-$K21))),0)</f>
        <v>671624.45675363881</v>
      </c>
      <c r="BP21" s="63">
        <f>IF(BP$15&lt;2025+$T21,IF($B21="Natural gas",($P21*AP21)/(1-$I21)-($Q21*'VT CHS Emissions Schedule'!M$5)/(1-$K21),IF(OR($B21="Propane",$B21="Oil"),($P21*AP21)-($Q21*'VT CHS Emissions Schedule'!M$5)/(1-$K21),(($U$32*$R21*('VT CHS Emissions Schedule'!M$8+$N21)/$X$32)+($U$33*$R21*('VT CHS Emissions Schedule'!M$9+$M21)/$X$33)+($U$34*$R21*'VT CHS Emissions Schedule'!M$7/$X$34)/(1-$L21)+($U$35*$R21*'VT CHS Emissions Schedule'!M$5/$X$35/(1-$K21))+($U$36*$R21*('VT CHS Emissions Schedule'!M$36+$O21)/$X$36))-($Q21*'VT CHS Emissions Schedule'!M$5)/(1-$K21))),0)</f>
        <v>680999.64395535726</v>
      </c>
      <c r="BQ21" s="63">
        <f>IF(BQ$15&lt;2025+$T21,IF($B21="Natural gas",($P21*AQ21)/(1-$I21)-($Q21*'VT CHS Emissions Schedule'!N$5)/(1-$K21),IF(OR($B21="Propane",$B21="Oil"),($P21*AQ21)-($Q21*'VT CHS Emissions Schedule'!N$5)/(1-$K21),(($U$32*$R21*('VT CHS Emissions Schedule'!N$8+$N21)/$X$32)+($U$33*$R21*('VT CHS Emissions Schedule'!N$9+$M21)/$X$33)+($U$34*$R21*'VT CHS Emissions Schedule'!N$7/$X$34)/(1-$L21)+($U$35*$R21*'VT CHS Emissions Schedule'!N$5/$X$35/(1-$K21))+($U$36*$R21*('VT CHS Emissions Schedule'!N$36+$O21)/$X$36))-($Q21*'VT CHS Emissions Schedule'!N$5)/(1-$K21))),0)</f>
        <v>689733.81892766047</v>
      </c>
      <c r="BR21" s="63">
        <f>IF(BR$15&lt;2025+$T21,IF($B21="Natural gas",($P21*AR21)/(1-$I21)-($Q21*'VT CHS Emissions Schedule'!O$5)/(1-$K21),IF(OR($B21="Propane",$B21="Oil"),($P21*AR21)-($Q21*'VT CHS Emissions Schedule'!O$5)/(1-$K21),(($U$32*$R21*('VT CHS Emissions Schedule'!O$8+$N21)/$X$32)+($U$33*$R21*('VT CHS Emissions Schedule'!O$9+$M21)/$X$33)+($U$34*$R21*'VT CHS Emissions Schedule'!O$7/$X$34)/(1-$L21)+($U$35*$R21*'VT CHS Emissions Schedule'!O$5/$X$35/(1-$K21))+($U$36*$R21*('VT CHS Emissions Schedule'!O$36+$O21)/$X$36))-($Q21*'VT CHS Emissions Schedule'!O$5)/(1-$K21))),0)</f>
        <v>689733.81892766047</v>
      </c>
      <c r="BS21" s="63">
        <f>IF(BS$15&lt;2025+$T21,IF($B21="Natural gas",($P21*AS21)/(1-$I21)-($Q21*'VT CHS Emissions Schedule'!P$5)/(1-$K21),IF(OR($B21="Propane",$B21="Oil"),($P21*AS21)-($Q21*'VT CHS Emissions Schedule'!P$5)/(1-$K21),(($U$32*$R21*('VT CHS Emissions Schedule'!P$8+$N21)/$X$32)+($U$33*$R21*('VT CHS Emissions Schedule'!P$9+$M21)/$X$33)+($U$34*$R21*'VT CHS Emissions Schedule'!P$7/$X$34)/(1-$L21)+($U$35*$R21*'VT CHS Emissions Schedule'!P$5/$X$35/(1-$K21))+($U$36*$R21*('VT CHS Emissions Schedule'!P$36+$O21)/$X$36))-($Q21*'VT CHS Emissions Schedule'!P$5)/(1-$K21))),0)</f>
        <v>689733.81892766047</v>
      </c>
      <c r="BT21" s="63">
        <f>IF(BT$15&lt;2025+$T21,IF($B21="Natural gas",($P21*AT21)/(1-$I21)-($Q21*'VT CHS Emissions Schedule'!Q$5)/(1-$K21),IF(OR($B21="Propane",$B21="Oil"),($P21*AT21)-($Q21*'VT CHS Emissions Schedule'!Q$5)/(1-$K21),(($U$32*$R21*('VT CHS Emissions Schedule'!Q$8+$N21)/$X$32)+($U$33*$R21*('VT CHS Emissions Schedule'!Q$9+$M21)/$X$33)+($U$34*$R21*'VT CHS Emissions Schedule'!Q$7/$X$34)/(1-$L21)+($U$35*$R21*'VT CHS Emissions Schedule'!Q$5/$X$35/(1-$K21))+($U$36*$R21*('VT CHS Emissions Schedule'!Q$36+$O21)/$X$36))-($Q21*'VT CHS Emissions Schedule'!Q$5)/(1-$K21))),0)</f>
        <v>689733.81892766047</v>
      </c>
      <c r="BU21" s="63">
        <f>IF(BU$15&lt;2025+$T21,IF($B21="Natural gas",($P21*AU21)/(1-$I21)-($Q21*'VT CHS Emissions Schedule'!R$5)/(1-$K21),IF(OR($B21="Propane",$B21="Oil"),($P21*AU21)-($Q21*'VT CHS Emissions Schedule'!R$5)/(1-$K21),(($U$32*$R21*('VT CHS Emissions Schedule'!R$8+$N21)/$X$32)+($U$33*$R21*('VT CHS Emissions Schedule'!R$9+$M21)/$X$33)+($U$34*$R21*'VT CHS Emissions Schedule'!R$7/$X$34)/(1-$L21)+($U$35*$R21*'VT CHS Emissions Schedule'!R$5/$X$35/(1-$K21))+($U$36*$R21*('VT CHS Emissions Schedule'!R$36+$O21)/$X$36))-($Q21*'VT CHS Emissions Schedule'!R$5)/(1-$K21))),0)</f>
        <v>689733.81892766047</v>
      </c>
      <c r="BV21" s="63">
        <f>IF(BV$15&lt;2025+$T21,IF($B21="Natural gas",($P21*AV21)/(1-$I21)-($Q21*'VT CHS Emissions Schedule'!S$5)/(1-$K21),IF(OR($B21="Propane",$B21="Oil"),($P21*AV21)-($Q21*'VT CHS Emissions Schedule'!S$5)/(1-$K21),(($U$32*$R21*('VT CHS Emissions Schedule'!S$8+$N21)/$X$32)+($U$33*$R21*('VT CHS Emissions Schedule'!S$9+$M21)/$X$33)+($U$34*$R21*'VT CHS Emissions Schedule'!S$7/$X$34)/(1-$L21)+($U$35*$R21*'VT CHS Emissions Schedule'!S$5/$X$35/(1-$K21))+($U$36*$R21*('VT CHS Emissions Schedule'!S$36+$O21)/$X$36))-($Q21*'VT CHS Emissions Schedule'!S$5)/(1-$K21))),0)</f>
        <v>689541.76760828518</v>
      </c>
      <c r="BW21" s="63">
        <f>IF(BW$15&lt;2025+$T21,IF($B21="Natural gas",($P21*AW21)/(1-$I21)-($Q21*'VT CHS Emissions Schedule'!T$5)/(1-$K21),IF(OR($B21="Propane",$B21="Oil"),($P21*AW21)-($Q21*'VT CHS Emissions Schedule'!T$5)/(1-$K21),(($U$32*$R21*('VT CHS Emissions Schedule'!T$8+$N21)/$X$32)+($U$33*$R21*('VT CHS Emissions Schedule'!T$9+$M21)/$X$33)+($U$34*$R21*'VT CHS Emissions Schedule'!T$7/$X$34)/(1-$L21)+($U$35*$R21*'VT CHS Emissions Schedule'!T$5/$X$35/(1-$K21))+($U$36*$R21*('VT CHS Emissions Schedule'!T$36+$O21)/$X$36))-($Q21*'VT CHS Emissions Schedule'!T$5)/(1-$K21))),0)</f>
        <v>0</v>
      </c>
      <c r="BX21" s="63">
        <f>IF(BX$15&lt;2025+$T21,IF($B21="Natural gas",($P21*AX21)/(1-$I21)-($Q21*'VT CHS Emissions Schedule'!U$5)/(1-$K21),IF(OR($B21="Propane",$B21="Oil"),($P21*AX21)-($Q21*'VT CHS Emissions Schedule'!U$5)/(1-$K21),(($U$32*$R21*('VT CHS Emissions Schedule'!U$8+$N21)/$X$32)+($U$33*$R21*('VT CHS Emissions Schedule'!U$9+$M21)/$X$33)+($U$34*$R21*'VT CHS Emissions Schedule'!U$7/$X$34)/(1-$L21)+($U$35*$R21*'VT CHS Emissions Schedule'!U$5/$X$35/(1-$K21))+($U$36*$R21*('VT CHS Emissions Schedule'!U$36+$O21)/$X$36))-($Q21*'VT CHS Emissions Schedule'!U$5)/(1-$K21))),0)</f>
        <v>0</v>
      </c>
      <c r="BY21" s="63">
        <f>IF(BY$15&lt;2025+$T21,IF($B21="Natural gas",($P21*AY21)/(1-$I21)-($Q21*'VT CHS Emissions Schedule'!V$5)/(1-$K21),IF(OR($B21="Propane",$B21="Oil"),($P21*AY21)-($Q21*'VT CHS Emissions Schedule'!V$5)/(1-$K21),(($U$32*$R21*('VT CHS Emissions Schedule'!V$8+$N21)/$X$32)+($U$33*$R21*('VT CHS Emissions Schedule'!V$9+$M21)/$X$33)+($U$34*$R21*'VT CHS Emissions Schedule'!V$7/$X$34)/(1-$L21)+($U$35*$R21*'VT CHS Emissions Schedule'!V$5/$X$35/(1-$K21))+($U$36*$R21*('VT CHS Emissions Schedule'!V$36+$O21)/$X$36))-($Q21*'VT CHS Emissions Schedule'!V$5)/(1-$K21))),0)</f>
        <v>0</v>
      </c>
      <c r="BZ21" s="63">
        <f>IF(BZ$15&lt;2025+$T21,IF($B21="Natural gas",($P21*AZ21)/(1-$I21)-($Q21*'VT CHS Emissions Schedule'!W$5)/(1-$K21),IF(OR($B21="Propane",$B21="Oil"),($P21*AZ21)-($Q21*'VT CHS Emissions Schedule'!W$5)/(1-$K21),(($U$32*$R21*('VT CHS Emissions Schedule'!W$8+$N21)/$X$32)+($U$33*$R21*('VT CHS Emissions Schedule'!W$9+$M21)/$X$33)+($U$34*$R21*'VT CHS Emissions Schedule'!W$7/$X$34)/(1-$L21)+($U$35*$R21*'VT CHS Emissions Schedule'!W$5/$X$35/(1-$K21))+($U$36*$R21*('VT CHS Emissions Schedule'!W$36+$O21)/$X$36))-($Q21*'VT CHS Emissions Schedule'!W$5)/(1-$K21))),0)</f>
        <v>0</v>
      </c>
      <c r="CA21" s="63">
        <f>IF(CA$15&lt;2025+$T21,IF($B21="Natural gas",($P21*BA21)/(1-$I21)-($Q21*'VT CHS Emissions Schedule'!X$5)/(1-$K21),IF(OR($B21="Propane",$B21="Oil"),($P21*BA21)-($Q21*'VT CHS Emissions Schedule'!X$5)/(1-$K21),(($U$32*$R21*('VT CHS Emissions Schedule'!X$8+$N21)/$X$32)+($U$33*$R21*('VT CHS Emissions Schedule'!X$9+$M21)/$X$33)+($U$34*$R21*'VT CHS Emissions Schedule'!X$7/$X$34)/(1-$L21)+($U$35*$R21*'VT CHS Emissions Schedule'!X$5/$X$35/(1-$K21))+($U$36*$R21*('VT CHS Emissions Schedule'!X$36+$O21)/$X$36))-($Q21*'VT CHS Emissions Schedule'!X$5)/(1-$K21))),0)</f>
        <v>0</v>
      </c>
      <c r="CB21" s="63">
        <f>IF(CB$15&lt;2025+$T21,IF($B21="Natural gas",($P21*BB21)/(1-$I21)-($Q21*'VT CHS Emissions Schedule'!Y$5)/(1-$K21),IF(OR($B21="Propane",$B21="Oil"),($P21*BB21)-($Q21*'VT CHS Emissions Schedule'!Y$5)/(1-$K21),(($U$32*$R21*('VT CHS Emissions Schedule'!Y$8+$N21)/$X$32)+($U$33*$R21*('VT CHS Emissions Schedule'!Y$9+$M21)/$X$33)+($U$34*$R21*'VT CHS Emissions Schedule'!Y$7/$X$34)/(1-$L21)+($U$35*$R21*'VT CHS Emissions Schedule'!Y$5/$X$35/(1-$K21))+($U$36*$R21*('VT CHS Emissions Schedule'!Y$36+$O21)/$X$36))-($Q21*'VT CHS Emissions Schedule'!Y$5)/(1-$K21))),0)</f>
        <v>0</v>
      </c>
      <c r="CC21" s="63">
        <f>IF(CC$15&lt;2025+$T21,IF($B21="Natural gas",($P21*BC21)/(1-$I21)-($Q21*'VT CHS Emissions Schedule'!Z$5)/(1-$K21),IF(OR($B21="Propane",$B21="Oil"),($P21*BC21)-($Q21*'VT CHS Emissions Schedule'!Z$5)/(1-$K21),(($U$32*$R21*('VT CHS Emissions Schedule'!Z$8+$N21)/$X$32)+($U$33*$R21*('VT CHS Emissions Schedule'!Z$9+$M21)/$X$33)+($U$34*$R21*'VT CHS Emissions Schedule'!Z$7/$X$34)/(1-$L21)+($U$35*$R21*'VT CHS Emissions Schedule'!Z$5/$X$35/(1-$K21))+($U$36*$R21*('VT CHS Emissions Schedule'!Z$36+$O21)/$X$36))-($Q21*'VT CHS Emissions Schedule'!Z$5)/(1-$K21))),0)</f>
        <v>0</v>
      </c>
      <c r="CD21" s="63">
        <f>IF(CD$15&lt;2025+$T21,IF($B21="Natural gas",($P21*BD21)/(1-$I21)-($Q21*'VT CHS Emissions Schedule'!AA$5)/(1-$K21),IF(OR($B21="Propane",$B21="Oil"),($P21*BD21)-($Q21*'VT CHS Emissions Schedule'!AA$5)/(1-$K21),(($U$32*$R21*('VT CHS Emissions Schedule'!AA$8+$N21)/$X$32)+($U$33*$R21*('VT CHS Emissions Schedule'!AA$9+$M21)/$X$33)+($U$34*$R21*'VT CHS Emissions Schedule'!AA$7/$X$34)/(1-$L21)+($U$35*$R21*'VT CHS Emissions Schedule'!AA$5/$X$35/(1-$K21))+($U$36*$R21*('VT CHS Emissions Schedule'!AA$36+$O21)/$X$36))-($Q21*'VT CHS Emissions Schedule'!AA$5)/(1-$K21))),0)</f>
        <v>0</v>
      </c>
      <c r="CE21" s="63">
        <f>IF(CE$15&lt;2025+$T21,IF($B21="Natural gas",($P21*BE21)/(1-$I21)-($Q21*'VT CHS Emissions Schedule'!AB$5)/(1-$K21),IF(OR($B21="Propane",$B21="Oil"),($P21*BE21)-($Q21*'VT CHS Emissions Schedule'!AB$5)/(1-$K21),(($U$32*$R21*('VT CHS Emissions Schedule'!AB$8+$N21)/$X$32)+($U$33*$R21*('VT CHS Emissions Schedule'!AB$9+$M21)/$X$33)+($U$34*$R21*'VT CHS Emissions Schedule'!AB$7/$X$34)/(1-$L21)+($U$35*$R21*'VT CHS Emissions Schedule'!AB$5/$X$35/(1-$K21))+($U$36*$R21*('VT CHS Emissions Schedule'!AB$36+$O21)/$X$36))-($Q21*'VT CHS Emissions Schedule'!AB$5)/(1-$K21))),0)</f>
        <v>0</v>
      </c>
      <c r="CF21" s="63">
        <f>IF(CF$15&lt;2025+$T21,IF($B21="Natural gas",($P21*BF21)/(1-$I21)-($Q21*'VT CHS Emissions Schedule'!AC$5)/(1-$K21),IF(OR($B21="Propane",$B21="Oil"),($P21*BF21)-($Q21*'VT CHS Emissions Schedule'!AC$5)/(1-$K21),(($U$32*$R21*('VT CHS Emissions Schedule'!AC$8+$N21)/$X$32)+($U$33*$R21*('VT CHS Emissions Schedule'!AC$9+$M21)/$X$33)+($U$34*$R21*'VT CHS Emissions Schedule'!AC$7/$X$34)/(1-$L21)+($U$35*$R21*'VT CHS Emissions Schedule'!AC$5/$X$35/(1-$K21))+($U$36*$R21*('VT CHS Emissions Schedule'!AC$36+$O21)/$X$36))-($Q21*'VT CHS Emissions Schedule'!AC$5)/(1-$K21))),0)</f>
        <v>0</v>
      </c>
      <c r="CG21" s="63">
        <f>IF(CG$15&lt;2025+$T21,BG21+($S21*'VT CHS Emissions Schedule'!D$5)/(1-$K21),0)</f>
        <v>573709.88319864788</v>
      </c>
      <c r="CH21" s="63">
        <f>IF(CH$15&lt;2025+$T21,BH21+($S21*'VT CHS Emissions Schedule'!E$5)/(1-$K21),0)</f>
        <v>584934.46811480308</v>
      </c>
      <c r="CI21" s="63">
        <f>IF(CI$15&lt;2025+$T21,BI21+($S21*'VT CHS Emissions Schedule'!F$5)/(1-$K21),0)</f>
        <v>596159.05303095828</v>
      </c>
      <c r="CJ21" s="63">
        <f>IF(CJ$15&lt;2025+$T21,BJ21+($S21*'VT CHS Emissions Schedule'!G$5)/(1-$K21),0)</f>
        <v>607383.63794711349</v>
      </c>
      <c r="CK21" s="63">
        <f>IF(CK$15&lt;2025+$T21,BK21+($S21*'VT CHS Emissions Schedule'!H$5)/(1-$K21),0)</f>
        <v>618608.22286326869</v>
      </c>
      <c r="CL21" s="63">
        <f>IF(CL$15&lt;2025+$T21,BL21+($S21*'VT CHS Emissions Schedule'!I$5)/(1-$K21),0)</f>
        <v>626149.0868546078</v>
      </c>
      <c r="CM21" s="63">
        <f>IF(CM$15&lt;2025+$T21,BM21+($S21*'VT CHS Emissions Schedule'!J$5)/(1-$K21),0)</f>
        <v>637373.671770763</v>
      </c>
      <c r="CN21" s="63">
        <f>IF(CN$15&lt;2025+$T21,BN21+($S21*'VT CHS Emissions Schedule'!K$5)/(1-$K21),0)</f>
        <v>648598.25668691809</v>
      </c>
      <c r="CO21" s="63">
        <f>IF(CO$15&lt;2025+$T21,BO21+($S21*'VT CHS Emissions Schedule'!L$5)/(1-$K21),0)</f>
        <v>659822.84160307329</v>
      </c>
      <c r="CP21" s="63">
        <f>IF(CP$15&lt;2025+$T21,BP21+($S21*'VT CHS Emissions Schedule'!M$5)/(1-$K21),0)</f>
        <v>671047.42651922861</v>
      </c>
      <c r="CQ21" s="63">
        <f>IF(CQ$15&lt;2025+$T21,BQ21+($S21*'VT CHS Emissions Schedule'!N$5)/(1-$K21),0)</f>
        <v>681630.99920596869</v>
      </c>
      <c r="CR21" s="63">
        <f>IF(CR$15&lt;2025+$T21,BR21+($S21*'VT CHS Emissions Schedule'!O$5)/(1-$K21),0)</f>
        <v>681630.99920596869</v>
      </c>
      <c r="CS21" s="63">
        <f>IF(CS$15&lt;2025+$T21,BS21+($S21*'VT CHS Emissions Schedule'!P$5)/(1-$K21),0)</f>
        <v>681630.99920596869</v>
      </c>
      <c r="CT21" s="63">
        <f>IF(CT$15&lt;2025+$T21,BT21+($S21*'VT CHS Emissions Schedule'!Q$5)/(1-$K21),0)</f>
        <v>681630.99920596869</v>
      </c>
      <c r="CU21" s="63">
        <f>IF(CU$15&lt;2025+$T21,BU21+($S21*'VT CHS Emissions Schedule'!R$5)/(1-$K21),0)</f>
        <v>681630.99920596869</v>
      </c>
      <c r="CV21" s="63">
        <f>IF(CV$15&lt;2025+$T21,BV21+($S21*'VT CHS Emissions Schedule'!S$5)/(1-$K21),0)</f>
        <v>681438.94788659341</v>
      </c>
      <c r="CW21" s="63">
        <f>IF(CW$15&lt;2025+$T21,BW21+($S21*'VT CHS Emissions Schedule'!T$5)/(1-$K21),0)</f>
        <v>0</v>
      </c>
      <c r="CX21" s="63">
        <f>IF(CX$15&lt;2025+$T21,BX21+($S21*'VT CHS Emissions Schedule'!U$5)/(1-$K21),0)</f>
        <v>0</v>
      </c>
      <c r="CY21" s="63">
        <f>IF(CY$15&lt;2025+$T21,BY21+($S21*'VT CHS Emissions Schedule'!V$5)/(1-$K21),0)</f>
        <v>0</v>
      </c>
      <c r="CZ21" s="63">
        <f>IF(CZ$15&lt;2025+$T21,BZ21+($S21*'VT CHS Emissions Schedule'!W$5)/(1-$K21),0)</f>
        <v>0</v>
      </c>
      <c r="DA21" s="63">
        <f>IF(DA$15&lt;2025+$T21,CA21+($S21*'VT CHS Emissions Schedule'!X$5)/(1-$K21),0)</f>
        <v>0</v>
      </c>
      <c r="DB21" s="63">
        <f>IF(DB$15&lt;2025+$T21,CB21+($S21*'VT CHS Emissions Schedule'!Y$5)/(1-$K21),0)</f>
        <v>0</v>
      </c>
      <c r="DC21" s="63">
        <f>IF(DC$15&lt;2025+$T21,CC21+($S21*'VT CHS Emissions Schedule'!Z$5)/(1-$K21),0)</f>
        <v>0</v>
      </c>
      <c r="DD21" s="63">
        <f>IF(DD$15&lt;2025+$T21,CD21+($S21*'VT CHS Emissions Schedule'!AA$5)/(1-$K21),0)</f>
        <v>0</v>
      </c>
      <c r="DE21" s="63">
        <f>IF(DE$15&lt;2025+$T21,CE21+($S21*'VT CHS Emissions Schedule'!AB$5)/(1-$K21),0)</f>
        <v>0</v>
      </c>
      <c r="DF21" s="63">
        <f>IF(DF$15&lt;2025+$T21,CF21+($S21*'VT CHS Emissions Schedule'!AC$5)/(1-$K21),0)</f>
        <v>0</v>
      </c>
    </row>
    <row r="22" spans="1:110" ht="15.75" x14ac:dyDescent="0.25">
      <c r="A22" s="515"/>
      <c r="B22" s="123" t="s">
        <v>10</v>
      </c>
      <c r="C22" s="63">
        <f t="shared" si="0"/>
        <v>11922453.822900411</v>
      </c>
      <c r="D22" s="63">
        <f t="shared" si="1"/>
        <v>11691091.833059317</v>
      </c>
      <c r="E22" s="220">
        <f t="shared" si="2"/>
        <v>11.92245382290041</v>
      </c>
      <c r="F22" s="110">
        <f t="shared" si="4"/>
        <v>660993.23729059438</v>
      </c>
      <c r="G22" s="63">
        <f>IF($B22="Natural gas",($P22*AG22)/(1-$I22)-($Q22*'VT CHS Emissions Schedule'!D$5)/(1-$K22),IF(OR($B22="Propane",$B22="Oil"),($P22*AG22)-($Q22*'VT CHS Emissions Schedule'!D$5)/(1-$K22),(($V$32*$R22*('VT CHS Emissions Schedule'!D$8+$N22)/$X$32)+($V$33*$R22*('VT CHS Emissions Schedule'!D$9+$M22)/$X$33)+($V$34*$R22*'VT CHS Emissions Schedule'!D$7/$X$34)/(1-$L22)+($V$35*$R22*'VT CHS Emissions Schedule'!D$5/$X$35/(1-$K22))+($V$36*$R22*('VT CHS Emissions Schedule'!D$36+$N22)/$X$36))-($Q22*'VT CHS Emissions Schedule'!D$5)/(1-$K22)))</f>
        <v>687590.03415665473</v>
      </c>
      <c r="H22" s="63">
        <f>($S22*'VT CHS Emissions Schedule'!D$5)/(1-$K22)</f>
        <v>-26596.796866060344</v>
      </c>
      <c r="I22" s="65">
        <f>_xlfn.XLOOKUP(B22,Lookups!$A$3:$A$15,Lookups!$E$3:$E$15)</f>
        <v>0</v>
      </c>
      <c r="J22" s="64">
        <f>_xlfn.XLOOKUP(B22,Lookups!$A$3:$A$15,Lookups!$D$3:$D$15)</f>
        <v>0.21490000000000001</v>
      </c>
      <c r="K22" s="65">
        <f>Lookups!$E$6</f>
        <v>8.9499999999999996E-2</v>
      </c>
      <c r="L22" s="65">
        <f>Lookups!$E$5</f>
        <v>1.4E-2</v>
      </c>
      <c r="M22" s="64">
        <f>Lookups!$D$4</f>
        <v>0.32764300000000002</v>
      </c>
      <c r="N22" s="64">
        <f>Lookups!$D$3</f>
        <v>0.21490000000000001</v>
      </c>
      <c r="O22" s="64">
        <f>Lookups!$D$8</f>
        <v>1.3776766038113153</v>
      </c>
      <c r="P22" s="63">
        <f t="shared" si="5"/>
        <v>9828.6228571428583</v>
      </c>
      <c r="Q22" s="63">
        <f t="shared" si="6"/>
        <v>3250.3406998153846</v>
      </c>
      <c r="R22" s="63">
        <f t="shared" si="7"/>
        <v>8256.0432000000001</v>
      </c>
      <c r="S22" s="63">
        <f t="shared" si="8"/>
        <v>-641.17894736842106</v>
      </c>
      <c r="T22" s="67">
        <v>16</v>
      </c>
      <c r="U22" s="79">
        <v>0.34</v>
      </c>
      <c r="V22" s="63">
        <v>12000</v>
      </c>
      <c r="W22" s="63">
        <v>1909</v>
      </c>
      <c r="X22" s="71">
        <v>7.8</v>
      </c>
      <c r="Y22" s="71">
        <f t="shared" si="3"/>
        <v>0.84</v>
      </c>
      <c r="Z22" s="70">
        <v>15.2</v>
      </c>
      <c r="AA22" s="63">
        <f t="shared" si="9"/>
        <v>12000</v>
      </c>
      <c r="AB22" s="63">
        <v>240</v>
      </c>
      <c r="AC22" s="65">
        <v>0.06</v>
      </c>
      <c r="AD22" s="72">
        <v>3.4119999999999999</v>
      </c>
      <c r="AE22" s="73">
        <v>3.5999999999999999E-3</v>
      </c>
      <c r="AF22" s="74">
        <v>1.06E-3</v>
      </c>
      <c r="AG22" s="66">
        <f>IF(AG$15&lt;2025+$T22,$J22+_xlfn.XLOOKUP(_xlfn.XLOOKUP($B22,Lookups!$A$3:$A$17,Lookups!$B$3:$B$17),'VT CHS Emissions Schedule'!$A:$A,'VT CHS Emissions Schedule'!D:D),0)</f>
        <v>83.675780127206039</v>
      </c>
      <c r="AH22" s="66">
        <f>IF(AH$15&lt;2025+$T22,$J22+_xlfn.XLOOKUP(_xlfn.XLOOKUP($B22,Lookups!$A$3:$A$17,Lookups!$B$3:$B$17),'VT CHS Emissions Schedule'!$A:$A,'VT CHS Emissions Schedule'!E:E),0)</f>
        <v>83.675780127206039</v>
      </c>
      <c r="AI22" s="66">
        <f>IF(AI$15&lt;2025+$T22,$J22+_xlfn.XLOOKUP(_xlfn.XLOOKUP($B22,Lookups!$A$3:$A$17,Lookups!$B$3:$B$17),'VT CHS Emissions Schedule'!$A:$A,'VT CHS Emissions Schedule'!F:F),0)</f>
        <v>83.675780127206039</v>
      </c>
      <c r="AJ22" s="66">
        <f>IF(AJ$15&lt;2025+$T22,$J22+_xlfn.XLOOKUP(_xlfn.XLOOKUP($B22,Lookups!$A$3:$A$17,Lookups!$B$3:$B$17),'VT CHS Emissions Schedule'!$A:$A,'VT CHS Emissions Schedule'!G:G),0)</f>
        <v>83.675780127206039</v>
      </c>
      <c r="AK22" s="66">
        <f>IF(AK$15&lt;2025+$T22,$J22+_xlfn.XLOOKUP(_xlfn.XLOOKUP($B22,Lookups!$A$3:$A$17,Lookups!$B$3:$B$17),'VT CHS Emissions Schedule'!$A:$A,'VT CHS Emissions Schedule'!H:H),0)</f>
        <v>83.675780127206039</v>
      </c>
      <c r="AL22" s="66">
        <f>IF(AL$15&lt;2025+$T22,$J22+_xlfn.XLOOKUP(_xlfn.XLOOKUP($B22,Lookups!$A$3:$A$17,Lookups!$B$3:$B$17),'VT CHS Emissions Schedule'!$A:$A,'VT CHS Emissions Schedule'!I:I),0)</f>
        <v>83.14068089442506</v>
      </c>
      <c r="AM22" s="66">
        <f>IF(AM$15&lt;2025+$T22,$J22+_xlfn.XLOOKUP(_xlfn.XLOOKUP($B22,Lookups!$A$3:$A$17,Lookups!$B$3:$B$17),'VT CHS Emissions Schedule'!$A:$A,'VT CHS Emissions Schedule'!J:J),0)</f>
        <v>83.14068089442506</v>
      </c>
      <c r="AN22" s="66">
        <f>IF(AN$15&lt;2025+$T22,$J22+_xlfn.XLOOKUP(_xlfn.XLOOKUP($B22,Lookups!$A$3:$A$17,Lookups!$B$3:$B$17),'VT CHS Emissions Schedule'!$A:$A,'VT CHS Emissions Schedule'!K:K),0)</f>
        <v>83.14068089442506</v>
      </c>
      <c r="AO22" s="66">
        <f>IF(AO$15&lt;2025+$T22,$J22+_xlfn.XLOOKUP(_xlfn.XLOOKUP($B22,Lookups!$A$3:$A$17,Lookups!$B$3:$B$17),'VT CHS Emissions Schedule'!$A:$A,'VT CHS Emissions Schedule'!L:L),0)</f>
        <v>83.14068089442506</v>
      </c>
      <c r="AP22" s="66">
        <f>IF(AP$15&lt;2025+$T22,$J22+_xlfn.XLOOKUP(_xlfn.XLOOKUP($B22,Lookups!$A$3:$A$17,Lookups!$B$3:$B$17),'VT CHS Emissions Schedule'!$A:$A,'VT CHS Emissions Schedule'!M:M),0)</f>
        <v>83.14068089442506</v>
      </c>
      <c r="AQ22" s="66">
        <f>IF(AQ$15&lt;2025+$T22,$J22+_xlfn.XLOOKUP(_xlfn.XLOOKUP($B22,Lookups!$A$3:$A$17,Lookups!$B$3:$B$17),'VT CHS Emissions Schedule'!$A:$A,'VT CHS Emissions Schedule'!N:N),0)</f>
        <v>83.051578312022372</v>
      </c>
      <c r="AR22" s="66">
        <f>IF(AR$15&lt;2025+$T22,$J22+_xlfn.XLOOKUP(_xlfn.XLOOKUP($B22,Lookups!$A$3:$A$17,Lookups!$B$3:$B$17),'VT CHS Emissions Schedule'!$A:$A,'VT CHS Emissions Schedule'!O:O),0)</f>
        <v>83.051578312022372</v>
      </c>
      <c r="AS22" s="66">
        <f>IF(AS$15&lt;2025+$T22,$J22+_xlfn.XLOOKUP(_xlfn.XLOOKUP($B22,Lookups!$A$3:$A$17,Lookups!$B$3:$B$17),'VT CHS Emissions Schedule'!$A:$A,'VT CHS Emissions Schedule'!P:P),0)</f>
        <v>83.051578312022372</v>
      </c>
      <c r="AT22" s="66">
        <f>IF(AT$15&lt;2025+$T22,$J22+_xlfn.XLOOKUP(_xlfn.XLOOKUP($B22,Lookups!$A$3:$A$17,Lookups!$B$3:$B$17),'VT CHS Emissions Schedule'!$A:$A,'VT CHS Emissions Schedule'!Q:Q),0)</f>
        <v>83.051578312022372</v>
      </c>
      <c r="AU22" s="66">
        <f>IF(AU$15&lt;2025+$T22,$J22+_xlfn.XLOOKUP(_xlfn.XLOOKUP($B22,Lookups!$A$3:$A$17,Lookups!$B$3:$B$17),'VT CHS Emissions Schedule'!$A:$A,'VT CHS Emissions Schedule'!R:R),0)</f>
        <v>83.051578312022372</v>
      </c>
      <c r="AV22" s="66">
        <f>IF(AV$15&lt;2025+$T22,$J22+_xlfn.XLOOKUP(_xlfn.XLOOKUP($B22,Lookups!$A$3:$A$17,Lookups!$B$3:$B$17),'VT CHS Emissions Schedule'!$A:$A,'VT CHS Emissions Schedule'!S:S),0)</f>
        <v>83.023632213100427</v>
      </c>
      <c r="AW22" s="66">
        <f>IF(AW$15&lt;2025+$T22,$J22+_xlfn.XLOOKUP(_xlfn.XLOOKUP($B22,Lookups!$A$3:$A$17,Lookups!$B$3:$B$17),'VT CHS Emissions Schedule'!$A:$A,'VT CHS Emissions Schedule'!T:T),0)</f>
        <v>0</v>
      </c>
      <c r="AX22" s="66">
        <f>IF(AX$15&lt;2025+$T22,$J22+_xlfn.XLOOKUP(_xlfn.XLOOKUP($B22,Lookups!$A$3:$A$17,Lookups!$B$3:$B$17),'VT CHS Emissions Schedule'!$A:$A,'VT CHS Emissions Schedule'!U:U),0)</f>
        <v>0</v>
      </c>
      <c r="AY22" s="66">
        <f>IF(AY$15&lt;2025+$T22,$J22+_xlfn.XLOOKUP(_xlfn.XLOOKUP($B22,Lookups!$A$3:$A$17,Lookups!$B$3:$B$17),'VT CHS Emissions Schedule'!$A:$A,'VT CHS Emissions Schedule'!V:V),0)</f>
        <v>0</v>
      </c>
      <c r="AZ22" s="66">
        <f>IF(AZ$15&lt;2025+$T22,$J22+_xlfn.XLOOKUP(_xlfn.XLOOKUP($B22,Lookups!$A$3:$A$17,Lookups!$B$3:$B$17),'VT CHS Emissions Schedule'!$A:$A,'VT CHS Emissions Schedule'!W:W),0)</f>
        <v>0</v>
      </c>
      <c r="BA22" s="66">
        <f>IF(BA$15&lt;2025+$T22,$J22+_xlfn.XLOOKUP(_xlfn.XLOOKUP($B22,Lookups!$A$3:$A$17,Lookups!$B$3:$B$17),'VT CHS Emissions Schedule'!$A:$A,'VT CHS Emissions Schedule'!X:X),0)</f>
        <v>0</v>
      </c>
      <c r="BB22" s="66">
        <f>IF(BB$15&lt;2025+$T22,$J22+_xlfn.XLOOKUP(_xlfn.XLOOKUP($B22,Lookups!$A$3:$A$17,Lookups!$B$3:$B$17),'VT CHS Emissions Schedule'!$A:$A,'VT CHS Emissions Schedule'!Y:Y),0)</f>
        <v>0</v>
      </c>
      <c r="BC22" s="66">
        <f>IF(BC$15&lt;2025+$T22,$J22+_xlfn.XLOOKUP(_xlfn.XLOOKUP($B22,Lookups!$A$3:$A$17,Lookups!$B$3:$B$17),'VT CHS Emissions Schedule'!$A:$A,'VT CHS Emissions Schedule'!Z:Z),0)</f>
        <v>0</v>
      </c>
      <c r="BD22" s="66">
        <f>IF(BD$15&lt;2025+$T22,$J22+_xlfn.XLOOKUP(_xlfn.XLOOKUP($B22,Lookups!$A$3:$A$17,Lookups!$B$3:$B$17),'VT CHS Emissions Schedule'!$A:$A,'VT CHS Emissions Schedule'!AA:AA),0)</f>
        <v>0</v>
      </c>
      <c r="BE22" s="66">
        <f>IF(BE$15&lt;2025+$T22,$J22+_xlfn.XLOOKUP(_xlfn.XLOOKUP($B22,Lookups!$A$3:$A$17,Lookups!$B$3:$B$17),'VT CHS Emissions Schedule'!$A:$A,'VT CHS Emissions Schedule'!AB:AB),0)</f>
        <v>0</v>
      </c>
      <c r="BF22" s="66">
        <f>IF(BF$15&lt;2025+$T22,$J22+_xlfn.XLOOKUP(_xlfn.XLOOKUP($B22,Lookups!$A$3:$A$17,Lookups!$B$3:$B$17),'VT CHS Emissions Schedule'!$A:$A,'VT CHS Emissions Schedule'!AC:AC),0)</f>
        <v>0</v>
      </c>
      <c r="BG22" s="63">
        <f>IF(BG$15&lt;2025+$T22,IF($B22="Natural gas",($P22*AG22)/(1-$I22)-($Q22*'VT CHS Emissions Schedule'!D$5)/(1-$K22),IF(OR($B22="Propane",$B22="Oil"),($P22*AG22)-($Q22*'VT CHS Emissions Schedule'!D$5)/(1-$K22),(($U$32*$R22*('VT CHS Emissions Schedule'!D$8+$N22)/$X$32)+($U$33*$R22*('VT CHS Emissions Schedule'!D$9+$M22)/$X$33)+($U$34*$R22*'VT CHS Emissions Schedule'!D$7/$X$34)/(1-$L22)+($U$35*$R22*'VT CHS Emissions Schedule'!D$5/$X$35/(1-$K22))+($U$36*$R22*('VT CHS Emissions Schedule'!D$36+$O22)/$X$36))-($Q22*'VT CHS Emissions Schedule'!D$5)/(1-$K22))),0)</f>
        <v>687590.03415665473</v>
      </c>
      <c r="BH22" s="63">
        <f>IF(BH$15&lt;2025+$T22,IF($B22="Natural gas",($P22*AH22)/(1-$I22)-($Q22*'VT CHS Emissions Schedule'!E$5)/(1-$K22),IF(OR($B22="Propane",$B22="Oil"),($P22*AH22)-($Q22*'VT CHS Emissions Schedule'!E$5)/(1-$K22),(($U$32*$R22*('VT CHS Emissions Schedule'!E$8+$N22)/$X$32)+($U$33*$R22*('VT CHS Emissions Schedule'!E$9+$M22)/$X$33)+($U$34*$R22*'VT CHS Emissions Schedule'!E$7/$X$34)/(1-$L22)+($U$35*$R22*'VT CHS Emissions Schedule'!E$5/$X$35/(1-$K22))+($U$36*$R22*('VT CHS Emissions Schedule'!E$36+$O22)/$X$36))-($Q22*'VT CHS Emissions Schedule'!E$5)/(1-$K22))),0)</f>
        <v>696965.22135837318</v>
      </c>
      <c r="BI22" s="63">
        <f>IF(BI$15&lt;2025+$T22,IF($B22="Natural gas",($P22*AI22)/(1-$I22)-($Q22*'VT CHS Emissions Schedule'!F$5)/(1-$K22),IF(OR($B22="Propane",$B22="Oil"),($P22*AI22)-($Q22*'VT CHS Emissions Schedule'!F$5)/(1-$K22),(($U$32*$R22*('VT CHS Emissions Schedule'!F$8+$N22)/$X$32)+($U$33*$R22*('VT CHS Emissions Schedule'!F$9+$M22)/$X$33)+($U$34*$R22*'VT CHS Emissions Schedule'!F$7/$X$34)/(1-$L22)+($U$35*$R22*'VT CHS Emissions Schedule'!F$5/$X$35/(1-$K22))+($U$36*$R22*('VT CHS Emissions Schedule'!F$36+$O22)/$X$36))-($Q22*'VT CHS Emissions Schedule'!F$5)/(1-$K22))),0)</f>
        <v>706340.40856009151</v>
      </c>
      <c r="BJ22" s="63">
        <f>IF(BJ$15&lt;2025+$T22,IF($B22="Natural gas",($P22*AJ22)/(1-$I22)-($Q22*'VT CHS Emissions Schedule'!G$5)/(1-$K22),IF(OR($B22="Propane",$B22="Oil"),($P22*AJ22)-($Q22*'VT CHS Emissions Schedule'!G$5)/(1-$K22),(($U$32*$R22*('VT CHS Emissions Schedule'!G$8+$N22)/$X$32)+($U$33*$R22*('VT CHS Emissions Schedule'!G$9+$M22)/$X$33)+($U$34*$R22*'VT CHS Emissions Schedule'!G$7/$X$34)/(1-$L22)+($U$35*$R22*'VT CHS Emissions Schedule'!G$5/$X$35/(1-$K22))+($U$36*$R22*('VT CHS Emissions Schedule'!G$36+$O22)/$X$36))-($Q22*'VT CHS Emissions Schedule'!G$5)/(1-$K22))),0)</f>
        <v>715715.59576180985</v>
      </c>
      <c r="BK22" s="63">
        <f>IF(BK$15&lt;2025+$T22,IF($B22="Natural gas",($P22*AK22)/(1-$I22)-($Q22*'VT CHS Emissions Schedule'!H$5)/(1-$K22),IF(OR($B22="Propane",$B22="Oil"),($P22*AK22)-($Q22*'VT CHS Emissions Schedule'!H$5)/(1-$K22),(($U$32*$R22*('VT CHS Emissions Schedule'!H$8+$N22)/$X$32)+($U$33*$R22*('VT CHS Emissions Schedule'!H$9+$M22)/$X$33)+($U$34*$R22*'VT CHS Emissions Schedule'!H$7/$X$34)/(1-$L22)+($U$35*$R22*'VT CHS Emissions Schedule'!H$5/$X$35/(1-$K22))+($U$36*$R22*('VT CHS Emissions Schedule'!H$36+$O22)/$X$36))-($Q22*'VT CHS Emissions Schedule'!H$5)/(1-$K22))),0)</f>
        <v>725090.7829635283</v>
      </c>
      <c r="BL22" s="63">
        <f>IF(BL$15&lt;2025+$T22,IF($B22="Natural gas",($P22*AL22)/(1-$I22)-($Q22*'VT CHS Emissions Schedule'!I$5)/(1-$K22),IF(OR($B22="Propane",$B22="Oil"),($P22*AL22)-($Q22*'VT CHS Emissions Schedule'!I$5)/(1-$K22),(($U$32*$R22*('VT CHS Emissions Schedule'!I$8+$N22)/$X$32)+($U$33*$R22*('VT CHS Emissions Schedule'!I$9+$M22)/$X$33)+($U$34*$R22*'VT CHS Emissions Schedule'!I$7/$X$34)/(1-$L22)+($U$35*$R22*'VT CHS Emissions Schedule'!I$5/$X$35/(1-$K22))+($U$36*$R22*('VT CHS Emissions Schedule'!I$36+$O22)/$X$36))-($Q22*'VT CHS Emissions Schedule'!I$5)/(1-$K22))),0)</f>
        <v>729206.68161509582</v>
      </c>
      <c r="BM22" s="63">
        <f>IF(BM$15&lt;2025+$T22,IF($B22="Natural gas",($P22*AM22)/(1-$I22)-($Q22*'VT CHS Emissions Schedule'!J$5)/(1-$K22),IF(OR($B22="Propane",$B22="Oil"),($P22*AM22)-($Q22*'VT CHS Emissions Schedule'!J$5)/(1-$K22),(($U$32*$R22*('VT CHS Emissions Schedule'!J$8+$N22)/$X$32)+($U$33*$R22*('VT CHS Emissions Schedule'!J$9+$M22)/$X$33)+($U$34*$R22*'VT CHS Emissions Schedule'!J$7/$X$34)/(1-$L22)+($U$35*$R22*'VT CHS Emissions Schedule'!J$5/$X$35/(1-$K22))+($U$36*$R22*('VT CHS Emissions Schedule'!J$36+$O22)/$X$36))-($Q22*'VT CHS Emissions Schedule'!J$5)/(1-$K22))),0)</f>
        <v>738581.86881681415</v>
      </c>
      <c r="BN22" s="63">
        <f>IF(BN$15&lt;2025+$T22,IF($B22="Natural gas",($P22*AN22)/(1-$I22)-($Q22*'VT CHS Emissions Schedule'!K$5)/(1-$K22),IF(OR($B22="Propane",$B22="Oil"),($P22*AN22)-($Q22*'VT CHS Emissions Schedule'!K$5)/(1-$K22),(($U$32*$R22*('VT CHS Emissions Schedule'!K$8+$N22)/$X$32)+($U$33*$R22*('VT CHS Emissions Schedule'!K$9+$M22)/$X$33)+($U$34*$R22*'VT CHS Emissions Schedule'!K$7/$X$34)/(1-$L22)+($U$35*$R22*'VT CHS Emissions Schedule'!K$5/$X$35/(1-$K22))+($U$36*$R22*('VT CHS Emissions Schedule'!K$36+$O22)/$X$36))-($Q22*'VT CHS Emissions Schedule'!K$5)/(1-$K22))),0)</f>
        <v>747957.05601853249</v>
      </c>
      <c r="BO22" s="63">
        <f>IF(BO$15&lt;2025+$T22,IF($B22="Natural gas",($P22*AO22)/(1-$I22)-($Q22*'VT CHS Emissions Schedule'!L$5)/(1-$K22),IF(OR($B22="Propane",$B22="Oil"),($P22*AO22)-($Q22*'VT CHS Emissions Schedule'!L$5)/(1-$K22),(($U$32*$R22*('VT CHS Emissions Schedule'!L$8+$N22)/$X$32)+($U$33*$R22*('VT CHS Emissions Schedule'!L$9+$M22)/$X$33)+($U$34*$R22*'VT CHS Emissions Schedule'!L$7/$X$34)/(1-$L22)+($U$35*$R22*'VT CHS Emissions Schedule'!L$5/$X$35/(1-$K22))+($U$36*$R22*('VT CHS Emissions Schedule'!L$36+$O22)/$X$36))-($Q22*'VT CHS Emissions Schedule'!L$5)/(1-$K22))),0)</f>
        <v>757332.24322025082</v>
      </c>
      <c r="BP22" s="63">
        <f>IF(BP$15&lt;2025+$T22,IF($B22="Natural gas",($P22*AP22)/(1-$I22)-($Q22*'VT CHS Emissions Schedule'!M$5)/(1-$K22),IF(OR($B22="Propane",$B22="Oil"),($P22*AP22)-($Q22*'VT CHS Emissions Schedule'!M$5)/(1-$K22),(($U$32*$R22*('VT CHS Emissions Schedule'!M$8+$N22)/$X$32)+($U$33*$R22*('VT CHS Emissions Schedule'!M$9+$M22)/$X$33)+($U$34*$R22*'VT CHS Emissions Schedule'!M$7/$X$34)/(1-$L22)+($U$35*$R22*'VT CHS Emissions Schedule'!M$5/$X$35/(1-$K22))+($U$36*$R22*('VT CHS Emissions Schedule'!M$36+$O22)/$X$36))-($Q22*'VT CHS Emissions Schedule'!M$5)/(1-$K22))),0)</f>
        <v>766707.43042196927</v>
      </c>
      <c r="BQ22" s="63">
        <f>IF(BQ$15&lt;2025+$T22,IF($B22="Natural gas",($P22*AQ22)/(1-$I22)-($Q22*'VT CHS Emissions Schedule'!N$5)/(1-$K22),IF(OR($B22="Propane",$B22="Oil"),($P22*AQ22)-($Q22*'VT CHS Emissions Schedule'!N$5)/(1-$K22),(($U$32*$R22*('VT CHS Emissions Schedule'!N$8+$N22)/$X$32)+($U$33*$R22*('VT CHS Emissions Schedule'!N$9+$M22)/$X$33)+($U$34*$R22*'VT CHS Emissions Schedule'!N$7/$X$34)/(1-$L22)+($U$35*$R22*'VT CHS Emissions Schedule'!N$5/$X$35/(1-$K22))+($U$36*$R22*('VT CHS Emissions Schedule'!N$36+$O22)/$X$36))-($Q22*'VT CHS Emissions Schedule'!N$5)/(1-$K22))),0)</f>
        <v>775206.86194565415</v>
      </c>
      <c r="BR22" s="63">
        <f>IF(BR$15&lt;2025+$T22,IF($B22="Natural gas",($P22*AR22)/(1-$I22)-($Q22*'VT CHS Emissions Schedule'!O$5)/(1-$K22),IF(OR($B22="Propane",$B22="Oil"),($P22*AR22)-($Q22*'VT CHS Emissions Schedule'!O$5)/(1-$K22),(($U$32*$R22*('VT CHS Emissions Schedule'!O$8+$N22)/$X$32)+($U$33*$R22*('VT CHS Emissions Schedule'!O$9+$M22)/$X$33)+($U$34*$R22*'VT CHS Emissions Schedule'!O$7/$X$34)/(1-$L22)+($U$35*$R22*'VT CHS Emissions Schedule'!O$5/$X$35/(1-$K22))+($U$36*$R22*('VT CHS Emissions Schedule'!O$36+$O22)/$X$36))-($Q22*'VT CHS Emissions Schedule'!O$5)/(1-$K22))),0)</f>
        <v>775206.86194565415</v>
      </c>
      <c r="BS22" s="63">
        <f>IF(BS$15&lt;2025+$T22,IF($B22="Natural gas",($P22*AS22)/(1-$I22)-($Q22*'VT CHS Emissions Schedule'!P$5)/(1-$K22),IF(OR($B22="Propane",$B22="Oil"),($P22*AS22)-($Q22*'VT CHS Emissions Schedule'!P$5)/(1-$K22),(($U$32*$R22*('VT CHS Emissions Schedule'!P$8+$N22)/$X$32)+($U$33*$R22*('VT CHS Emissions Schedule'!P$9+$M22)/$X$33)+($U$34*$R22*'VT CHS Emissions Schedule'!P$7/$X$34)/(1-$L22)+($U$35*$R22*'VT CHS Emissions Schedule'!P$5/$X$35/(1-$K22))+($U$36*$R22*('VT CHS Emissions Schedule'!P$36+$O22)/$X$36))-($Q22*'VT CHS Emissions Schedule'!P$5)/(1-$K22))),0)</f>
        <v>775206.86194565415</v>
      </c>
      <c r="BT22" s="63">
        <f>IF(BT$15&lt;2025+$T22,IF($B22="Natural gas",($P22*AT22)/(1-$I22)-($Q22*'VT CHS Emissions Schedule'!Q$5)/(1-$K22),IF(OR($B22="Propane",$B22="Oil"),($P22*AT22)-($Q22*'VT CHS Emissions Schedule'!Q$5)/(1-$K22),(($U$32*$R22*('VT CHS Emissions Schedule'!Q$8+$N22)/$X$32)+($U$33*$R22*('VT CHS Emissions Schedule'!Q$9+$M22)/$X$33)+($U$34*$R22*'VT CHS Emissions Schedule'!Q$7/$X$34)/(1-$L22)+($U$35*$R22*'VT CHS Emissions Schedule'!Q$5/$X$35/(1-$K22))+($U$36*$R22*('VT CHS Emissions Schedule'!Q$36+$O22)/$X$36))-($Q22*'VT CHS Emissions Schedule'!Q$5)/(1-$K22))),0)</f>
        <v>775206.86194565415</v>
      </c>
      <c r="BU22" s="63">
        <f>IF(BU$15&lt;2025+$T22,IF($B22="Natural gas",($P22*AU22)/(1-$I22)-($Q22*'VT CHS Emissions Schedule'!R$5)/(1-$K22),IF(OR($B22="Propane",$B22="Oil"),($P22*AU22)-($Q22*'VT CHS Emissions Schedule'!R$5)/(1-$K22),(($U$32*$R22*('VT CHS Emissions Schedule'!R$8+$N22)/$X$32)+($U$33*$R22*('VT CHS Emissions Schedule'!R$9+$M22)/$X$33)+($U$34*$R22*'VT CHS Emissions Schedule'!R$7/$X$34)/(1-$L22)+($U$35*$R22*'VT CHS Emissions Schedule'!R$5/$X$35/(1-$K22))+($U$36*$R22*('VT CHS Emissions Schedule'!R$36+$O22)/$X$36))-($Q22*'VT CHS Emissions Schedule'!R$5)/(1-$K22))),0)</f>
        <v>775206.86194565415</v>
      </c>
      <c r="BV22" s="63">
        <f>IF(BV$15&lt;2025+$T22,IF($B22="Natural gas",($P22*AV22)/(1-$I22)-($Q22*'VT CHS Emissions Schedule'!S$5)/(1-$K22),IF(OR($B22="Propane",$B22="Oil"),($P22*AV22)-($Q22*'VT CHS Emissions Schedule'!S$5)/(1-$K22),(($U$32*$R22*('VT CHS Emissions Schedule'!S$8+$N22)/$X$32)+($U$33*$R22*('VT CHS Emissions Schedule'!S$9+$M22)/$X$33)+($U$34*$R22*'VT CHS Emissions Schedule'!S$7/$X$34)/(1-$L22)+($U$35*$R22*'VT CHS Emissions Schedule'!S$5/$X$35/(1-$K22))+($U$36*$R22*('VT CHS Emissions Schedule'!S$36+$O22)/$X$36))-($Q22*'VT CHS Emissions Schedule'!S$5)/(1-$K22))),0)</f>
        <v>774932.19027902186</v>
      </c>
      <c r="BW22" s="63">
        <f>IF(BW$15&lt;2025+$T22,IF($B22="Natural gas",($P22*AW22)/(1-$I22)-($Q22*'VT CHS Emissions Schedule'!T$5)/(1-$K22),IF(OR($B22="Propane",$B22="Oil"),($P22*AW22)-($Q22*'VT CHS Emissions Schedule'!T$5)/(1-$K22),(($U$32*$R22*('VT CHS Emissions Schedule'!T$8+$N22)/$X$32)+($U$33*$R22*('VT CHS Emissions Schedule'!T$9+$M22)/$X$33)+($U$34*$R22*'VT CHS Emissions Schedule'!T$7/$X$34)/(1-$L22)+($U$35*$R22*'VT CHS Emissions Schedule'!T$5/$X$35/(1-$K22))+($U$36*$R22*('VT CHS Emissions Schedule'!T$36+$O22)/$X$36))-($Q22*'VT CHS Emissions Schedule'!T$5)/(1-$K22))),0)</f>
        <v>0</v>
      </c>
      <c r="BX22" s="63">
        <f>IF(BX$15&lt;2025+$T22,IF($B22="Natural gas",($P22*AX22)/(1-$I22)-($Q22*'VT CHS Emissions Schedule'!U$5)/(1-$K22),IF(OR($B22="Propane",$B22="Oil"),($P22*AX22)-($Q22*'VT CHS Emissions Schedule'!U$5)/(1-$K22),(($U$32*$R22*('VT CHS Emissions Schedule'!U$8+$N22)/$X$32)+($U$33*$R22*('VT CHS Emissions Schedule'!U$9+$M22)/$X$33)+($U$34*$R22*'VT CHS Emissions Schedule'!U$7/$X$34)/(1-$L22)+($U$35*$R22*'VT CHS Emissions Schedule'!U$5/$X$35/(1-$K22))+($U$36*$R22*('VT CHS Emissions Schedule'!U$36+$O22)/$X$36))-($Q22*'VT CHS Emissions Schedule'!U$5)/(1-$K22))),0)</f>
        <v>0</v>
      </c>
      <c r="BY22" s="63">
        <f>IF(BY$15&lt;2025+$T22,IF($B22="Natural gas",($P22*AY22)/(1-$I22)-($Q22*'VT CHS Emissions Schedule'!V$5)/(1-$K22),IF(OR($B22="Propane",$B22="Oil"),($P22*AY22)-($Q22*'VT CHS Emissions Schedule'!V$5)/(1-$K22),(($U$32*$R22*('VT CHS Emissions Schedule'!V$8+$N22)/$X$32)+($U$33*$R22*('VT CHS Emissions Schedule'!V$9+$M22)/$X$33)+($U$34*$R22*'VT CHS Emissions Schedule'!V$7/$X$34)/(1-$L22)+($U$35*$R22*'VT CHS Emissions Schedule'!V$5/$X$35/(1-$K22))+($U$36*$R22*('VT CHS Emissions Schedule'!V$36+$O22)/$X$36))-($Q22*'VT CHS Emissions Schedule'!V$5)/(1-$K22))),0)</f>
        <v>0</v>
      </c>
      <c r="BZ22" s="63">
        <f>IF(BZ$15&lt;2025+$T22,IF($B22="Natural gas",($P22*AZ22)/(1-$I22)-($Q22*'VT CHS Emissions Schedule'!W$5)/(1-$K22),IF(OR($B22="Propane",$B22="Oil"),($P22*AZ22)-($Q22*'VT CHS Emissions Schedule'!W$5)/(1-$K22),(($U$32*$R22*('VT CHS Emissions Schedule'!W$8+$N22)/$X$32)+($U$33*$R22*('VT CHS Emissions Schedule'!W$9+$M22)/$X$33)+($U$34*$R22*'VT CHS Emissions Schedule'!W$7/$X$34)/(1-$L22)+($U$35*$R22*'VT CHS Emissions Schedule'!W$5/$X$35/(1-$K22))+($U$36*$R22*('VT CHS Emissions Schedule'!W$36+$O22)/$X$36))-($Q22*'VT CHS Emissions Schedule'!W$5)/(1-$K22))),0)</f>
        <v>0</v>
      </c>
      <c r="CA22" s="63">
        <f>IF(CA$15&lt;2025+$T22,IF($B22="Natural gas",($P22*BA22)/(1-$I22)-($Q22*'VT CHS Emissions Schedule'!X$5)/(1-$K22),IF(OR($B22="Propane",$B22="Oil"),($P22*BA22)-($Q22*'VT CHS Emissions Schedule'!X$5)/(1-$K22),(($U$32*$R22*('VT CHS Emissions Schedule'!X$8+$N22)/$X$32)+($U$33*$R22*('VT CHS Emissions Schedule'!X$9+$M22)/$X$33)+($U$34*$R22*'VT CHS Emissions Schedule'!X$7/$X$34)/(1-$L22)+($U$35*$R22*'VT CHS Emissions Schedule'!X$5/$X$35/(1-$K22))+($U$36*$R22*('VT CHS Emissions Schedule'!X$36+$O22)/$X$36))-($Q22*'VT CHS Emissions Schedule'!X$5)/(1-$K22))),0)</f>
        <v>0</v>
      </c>
      <c r="CB22" s="63">
        <f>IF(CB$15&lt;2025+$T22,IF($B22="Natural gas",($P22*BB22)/(1-$I22)-($Q22*'VT CHS Emissions Schedule'!Y$5)/(1-$K22),IF(OR($B22="Propane",$B22="Oil"),($P22*BB22)-($Q22*'VT CHS Emissions Schedule'!Y$5)/(1-$K22),(($U$32*$R22*('VT CHS Emissions Schedule'!Y$8+$N22)/$X$32)+($U$33*$R22*('VT CHS Emissions Schedule'!Y$9+$M22)/$X$33)+($U$34*$R22*'VT CHS Emissions Schedule'!Y$7/$X$34)/(1-$L22)+($U$35*$R22*'VT CHS Emissions Schedule'!Y$5/$X$35/(1-$K22))+($U$36*$R22*('VT CHS Emissions Schedule'!Y$36+$O22)/$X$36))-($Q22*'VT CHS Emissions Schedule'!Y$5)/(1-$K22))),0)</f>
        <v>0</v>
      </c>
      <c r="CC22" s="63">
        <f>IF(CC$15&lt;2025+$T22,IF($B22="Natural gas",($P22*BC22)/(1-$I22)-($Q22*'VT CHS Emissions Schedule'!Z$5)/(1-$K22),IF(OR($B22="Propane",$B22="Oil"),($P22*BC22)-($Q22*'VT CHS Emissions Schedule'!Z$5)/(1-$K22),(($U$32*$R22*('VT CHS Emissions Schedule'!Z$8+$N22)/$X$32)+($U$33*$R22*('VT CHS Emissions Schedule'!Z$9+$M22)/$X$33)+($U$34*$R22*'VT CHS Emissions Schedule'!Z$7/$X$34)/(1-$L22)+($U$35*$R22*'VT CHS Emissions Schedule'!Z$5/$X$35/(1-$K22))+($U$36*$R22*('VT CHS Emissions Schedule'!Z$36+$O22)/$X$36))-($Q22*'VT CHS Emissions Schedule'!Z$5)/(1-$K22))),0)</f>
        <v>0</v>
      </c>
      <c r="CD22" s="63">
        <f>IF(CD$15&lt;2025+$T22,IF($B22="Natural gas",($P22*BD22)/(1-$I22)-($Q22*'VT CHS Emissions Schedule'!AA$5)/(1-$K22),IF(OR($B22="Propane",$B22="Oil"),($P22*BD22)-($Q22*'VT CHS Emissions Schedule'!AA$5)/(1-$K22),(($U$32*$R22*('VT CHS Emissions Schedule'!AA$8+$N22)/$X$32)+($U$33*$R22*('VT CHS Emissions Schedule'!AA$9+$M22)/$X$33)+($U$34*$R22*'VT CHS Emissions Schedule'!AA$7/$X$34)/(1-$L22)+($U$35*$R22*'VT CHS Emissions Schedule'!AA$5/$X$35/(1-$K22))+($U$36*$R22*('VT CHS Emissions Schedule'!AA$36+$O22)/$X$36))-($Q22*'VT CHS Emissions Schedule'!AA$5)/(1-$K22))),0)</f>
        <v>0</v>
      </c>
      <c r="CE22" s="63">
        <f>IF(CE$15&lt;2025+$T22,IF($B22="Natural gas",($P22*BE22)/(1-$I22)-($Q22*'VT CHS Emissions Schedule'!AB$5)/(1-$K22),IF(OR($B22="Propane",$B22="Oil"),($P22*BE22)-($Q22*'VT CHS Emissions Schedule'!AB$5)/(1-$K22),(($U$32*$R22*('VT CHS Emissions Schedule'!AB$8+$N22)/$X$32)+($U$33*$R22*('VT CHS Emissions Schedule'!AB$9+$M22)/$X$33)+($U$34*$R22*'VT CHS Emissions Schedule'!AB$7/$X$34)/(1-$L22)+($U$35*$R22*'VT CHS Emissions Schedule'!AB$5/$X$35/(1-$K22))+($U$36*$R22*('VT CHS Emissions Schedule'!AB$36+$O22)/$X$36))-($Q22*'VT CHS Emissions Schedule'!AB$5)/(1-$K22))),0)</f>
        <v>0</v>
      </c>
      <c r="CF22" s="63">
        <f>IF(CF$15&lt;2025+$T22,IF($B22="Natural gas",($P22*BF22)/(1-$I22)-($Q22*'VT CHS Emissions Schedule'!AC$5)/(1-$K22),IF(OR($B22="Propane",$B22="Oil"),($P22*BF22)-($Q22*'VT CHS Emissions Schedule'!AC$5)/(1-$K22),(($U$32*$R22*('VT CHS Emissions Schedule'!AC$8+$N22)/$X$32)+($U$33*$R22*('VT CHS Emissions Schedule'!AC$9+$M22)/$X$33)+($U$34*$R22*'VT CHS Emissions Schedule'!AC$7/$X$34)/(1-$L22)+($U$35*$R22*'VT CHS Emissions Schedule'!AC$5/$X$35/(1-$K22))+($U$36*$R22*('VT CHS Emissions Schedule'!AC$36+$O22)/$X$36))-($Q22*'VT CHS Emissions Schedule'!AC$5)/(1-$K22))),0)</f>
        <v>0</v>
      </c>
      <c r="CG22" s="63">
        <f>IF(CG$15&lt;2025+$T22,BG22+($S22*'VT CHS Emissions Schedule'!D$5)/(1-$K22),0)</f>
        <v>660993.23729059438</v>
      </c>
      <c r="CH22" s="63">
        <f>IF(CH$15&lt;2025+$T22,BH22+($S22*'VT CHS Emissions Schedule'!E$5)/(1-$K22),0)</f>
        <v>672217.8222067497</v>
      </c>
      <c r="CI22" s="63">
        <f>IF(CI$15&lt;2025+$T22,BI22+($S22*'VT CHS Emissions Schedule'!F$5)/(1-$K22),0)</f>
        <v>683442.4071229049</v>
      </c>
      <c r="CJ22" s="63">
        <f>IF(CJ$15&lt;2025+$T22,BJ22+($S22*'VT CHS Emissions Schedule'!G$5)/(1-$K22),0)</f>
        <v>694666.9920390601</v>
      </c>
      <c r="CK22" s="63">
        <f>IF(CK$15&lt;2025+$T22,BK22+($S22*'VT CHS Emissions Schedule'!H$5)/(1-$K22),0)</f>
        <v>705891.57695521542</v>
      </c>
      <c r="CL22" s="63">
        <f>IF(CL$15&lt;2025+$T22,BL22+($S22*'VT CHS Emissions Schedule'!I$5)/(1-$K22),0)</f>
        <v>711856.87332121981</v>
      </c>
      <c r="CM22" s="63">
        <f>IF(CM$15&lt;2025+$T22,BM22+($S22*'VT CHS Emissions Schedule'!J$5)/(1-$K22),0)</f>
        <v>723081.45823737502</v>
      </c>
      <c r="CN22" s="63">
        <f>IF(CN$15&lt;2025+$T22,BN22+($S22*'VT CHS Emissions Schedule'!K$5)/(1-$K22),0)</f>
        <v>734306.0431535301</v>
      </c>
      <c r="CO22" s="63">
        <f>IF(CO$15&lt;2025+$T22,BO22+($S22*'VT CHS Emissions Schedule'!L$5)/(1-$K22),0)</f>
        <v>745530.62806968531</v>
      </c>
      <c r="CP22" s="63">
        <f>IF(CP$15&lt;2025+$T22,BP22+($S22*'VT CHS Emissions Schedule'!M$5)/(1-$K22),0)</f>
        <v>756755.21298584063</v>
      </c>
      <c r="CQ22" s="63">
        <f>IF(CQ$15&lt;2025+$T22,BQ22+($S22*'VT CHS Emissions Schedule'!N$5)/(1-$K22),0)</f>
        <v>767104.04222396237</v>
      </c>
      <c r="CR22" s="63">
        <f>IF(CR$15&lt;2025+$T22,BR22+($S22*'VT CHS Emissions Schedule'!O$5)/(1-$K22),0)</f>
        <v>767104.04222396237</v>
      </c>
      <c r="CS22" s="63">
        <f>IF(CS$15&lt;2025+$T22,BS22+($S22*'VT CHS Emissions Schedule'!P$5)/(1-$K22),0)</f>
        <v>767104.04222396237</v>
      </c>
      <c r="CT22" s="63">
        <f>IF(CT$15&lt;2025+$T22,BT22+($S22*'VT CHS Emissions Schedule'!Q$5)/(1-$K22),0)</f>
        <v>767104.04222396237</v>
      </c>
      <c r="CU22" s="63">
        <f>IF(CU$15&lt;2025+$T22,BU22+($S22*'VT CHS Emissions Schedule'!R$5)/(1-$K22),0)</f>
        <v>767104.04222396237</v>
      </c>
      <c r="CV22" s="63">
        <f>IF(CV$15&lt;2025+$T22,BV22+($S22*'VT CHS Emissions Schedule'!S$5)/(1-$K22),0)</f>
        <v>766829.37055733008</v>
      </c>
      <c r="CW22" s="63">
        <f>IF(CW$15&lt;2025+$T22,BW22+($S22*'VT CHS Emissions Schedule'!T$5)/(1-$K22),0)</f>
        <v>0</v>
      </c>
      <c r="CX22" s="63">
        <f>IF(CX$15&lt;2025+$T22,BX22+($S22*'VT CHS Emissions Schedule'!U$5)/(1-$K22),0)</f>
        <v>0</v>
      </c>
      <c r="CY22" s="63">
        <f>IF(CY$15&lt;2025+$T22,BY22+($S22*'VT CHS Emissions Schedule'!V$5)/(1-$K22),0)</f>
        <v>0</v>
      </c>
      <c r="CZ22" s="63">
        <f>IF(CZ$15&lt;2025+$T22,BZ22+($S22*'VT CHS Emissions Schedule'!W$5)/(1-$K22),0)</f>
        <v>0</v>
      </c>
      <c r="DA22" s="63">
        <f>IF(DA$15&lt;2025+$T22,CA22+($S22*'VT CHS Emissions Schedule'!X$5)/(1-$K22),0)</f>
        <v>0</v>
      </c>
      <c r="DB22" s="63">
        <f>IF(DB$15&lt;2025+$T22,CB22+($S22*'VT CHS Emissions Schedule'!Y$5)/(1-$K22),0)</f>
        <v>0</v>
      </c>
      <c r="DC22" s="63">
        <f>IF(DC$15&lt;2025+$T22,CC22+($S22*'VT CHS Emissions Schedule'!Z$5)/(1-$K22),0)</f>
        <v>0</v>
      </c>
      <c r="DD22" s="63">
        <f>IF(DD$15&lt;2025+$T22,CD22+($S22*'VT CHS Emissions Schedule'!AA$5)/(1-$K22),0)</f>
        <v>0</v>
      </c>
      <c r="DE22" s="63">
        <f>IF(DE$15&lt;2025+$T22,CE22+($S22*'VT CHS Emissions Schedule'!AB$5)/(1-$K22),0)</f>
        <v>0</v>
      </c>
      <c r="DF22" s="63">
        <f>IF(DF$15&lt;2025+$T22,CF22+($S22*'VT CHS Emissions Schedule'!AC$5)/(1-$K22),0)</f>
        <v>0</v>
      </c>
    </row>
    <row r="23" spans="1:110" ht="16.5" thickBot="1" x14ac:dyDescent="0.3">
      <c r="A23" s="516"/>
      <c r="B23" s="124" t="s">
        <v>162</v>
      </c>
      <c r="C23" s="195">
        <f t="shared" si="0"/>
        <v>9842074.4634753186</v>
      </c>
      <c r="D23" s="195">
        <f t="shared" si="1"/>
        <v>9610712.4736342207</v>
      </c>
      <c r="E23" s="221">
        <f t="shared" si="2"/>
        <v>9.8420744634753188</v>
      </c>
      <c r="F23" s="110">
        <f t="shared" si="4"/>
        <v>367678.62968031008</v>
      </c>
      <c r="G23" s="63">
        <f>IF($B23="Natural gas",($P23*AG23)/(1-$I23)-($Q23*'VT CHS Emissions Schedule'!D$5)/(1-$K23),IF(OR($B23="Propane",$B23="Oil"),($P23*AG23)-($Q23*'VT CHS Emissions Schedule'!D$5)/(1-$K23),(($V$32*$R23*('VT CHS Emissions Schedule'!D$8+$N23)/$X$32)+($V$33*$R23*('VT CHS Emissions Schedule'!D$9+$M23)/$X$33)+($V$34*$R23*'VT CHS Emissions Schedule'!D$7/$X$34)/(1-$L23)+($V$35*$R23*'VT CHS Emissions Schedule'!D$5/$X$35/(1-$K23))+($V$36*$R23*('VT CHS Emissions Schedule'!D$36+$N23)/$X$36))-($Q23*'VT CHS Emissions Schedule'!D$5)/(1-$K23)))</f>
        <v>394275.42654637044</v>
      </c>
      <c r="H23" s="63">
        <f>($S23*'VT CHS Emissions Schedule'!D$5)/(1-$K23)</f>
        <v>-26596.796866060344</v>
      </c>
      <c r="I23" s="65">
        <f>_xlfn.XLOOKUP(B23,Lookups!$A$3:$A$15,Lookups!$E$3:$E$15)</f>
        <v>0</v>
      </c>
      <c r="J23" s="64">
        <f>_xlfn.XLOOKUP(B23,Lookups!$A$3:$A$15,Lookups!$D$3:$D$15)</f>
        <v>0</v>
      </c>
      <c r="K23" s="65">
        <f>Lookups!$E$6</f>
        <v>8.9499999999999996E-2</v>
      </c>
      <c r="L23" s="65">
        <f>Lookups!$E$5</f>
        <v>1.4E-2</v>
      </c>
      <c r="M23" s="64">
        <f>Lookups!$D$4</f>
        <v>0.32764300000000002</v>
      </c>
      <c r="N23" s="64">
        <f>Lookups!$D$3</f>
        <v>0.21490000000000001</v>
      </c>
      <c r="O23" s="64">
        <f>Lookups!$D$8</f>
        <v>1.3776766038113153</v>
      </c>
      <c r="P23" s="71" t="s">
        <v>244</v>
      </c>
      <c r="Q23" s="63">
        <f t="shared" si="6"/>
        <v>3250.3406998153846</v>
      </c>
      <c r="R23" s="63">
        <f t="shared" si="7"/>
        <v>8256.0432000000001</v>
      </c>
      <c r="S23" s="63">
        <f t="shared" si="8"/>
        <v>-641.17894736842106</v>
      </c>
      <c r="T23" s="67">
        <v>16</v>
      </c>
      <c r="U23" s="79">
        <v>0.34</v>
      </c>
      <c r="V23" s="63">
        <v>12000</v>
      </c>
      <c r="W23" s="63">
        <v>1909</v>
      </c>
      <c r="X23" s="71">
        <v>7.8</v>
      </c>
      <c r="Y23" s="71" t="str">
        <f t="shared" si="3"/>
        <v>blended</v>
      </c>
      <c r="Z23" s="70">
        <v>15.2</v>
      </c>
      <c r="AA23" s="63">
        <f t="shared" si="9"/>
        <v>12000</v>
      </c>
      <c r="AB23" s="63">
        <v>240</v>
      </c>
      <c r="AC23" s="65">
        <v>0.06</v>
      </c>
      <c r="AD23" s="72">
        <v>3.4119999999999999</v>
      </c>
      <c r="AE23" s="73">
        <v>3.5999999999999999E-3</v>
      </c>
      <c r="AF23" s="74">
        <v>1.06E-3</v>
      </c>
      <c r="AG23" s="66" t="s">
        <v>244</v>
      </c>
      <c r="AH23" s="66" t="s">
        <v>244</v>
      </c>
      <c r="AI23" s="66" t="s">
        <v>244</v>
      </c>
      <c r="AJ23" s="66" t="s">
        <v>244</v>
      </c>
      <c r="AK23" s="66" t="s">
        <v>244</v>
      </c>
      <c r="AL23" s="66" t="s">
        <v>244</v>
      </c>
      <c r="AM23" s="66" t="s">
        <v>244</v>
      </c>
      <c r="AN23" s="66" t="s">
        <v>244</v>
      </c>
      <c r="AO23" s="66" t="s">
        <v>244</v>
      </c>
      <c r="AP23" s="66" t="s">
        <v>244</v>
      </c>
      <c r="AQ23" s="66" t="s">
        <v>244</v>
      </c>
      <c r="AR23" s="66" t="s">
        <v>244</v>
      </c>
      <c r="AS23" s="66" t="s">
        <v>244</v>
      </c>
      <c r="AT23" s="66" t="s">
        <v>244</v>
      </c>
      <c r="AU23" s="66" t="s">
        <v>244</v>
      </c>
      <c r="AV23" s="66" t="s">
        <v>244</v>
      </c>
      <c r="AW23" s="66" t="s">
        <v>244</v>
      </c>
      <c r="AX23" s="66" t="s">
        <v>244</v>
      </c>
      <c r="AY23" s="66" t="s">
        <v>244</v>
      </c>
      <c r="AZ23" s="66" t="s">
        <v>244</v>
      </c>
      <c r="BA23" s="66" t="s">
        <v>244</v>
      </c>
      <c r="BB23" s="66" t="s">
        <v>244</v>
      </c>
      <c r="BC23" s="66" t="s">
        <v>244</v>
      </c>
      <c r="BD23" s="66" t="s">
        <v>244</v>
      </c>
      <c r="BE23" s="66" t="s">
        <v>244</v>
      </c>
      <c r="BF23" s="66" t="s">
        <v>244</v>
      </c>
      <c r="BG23" s="63">
        <f>IF(BG$15&lt;2025+$T23,IF($B23="Natural gas",($P23*AG23)/(1-$I23)-($Q23*'VT CHS Emissions Schedule'!D$5)/(1-$K23),IF(OR($B23="Propane",$B23="Oil"),($P23*AG23)-($Q23*'VT CHS Emissions Schedule'!D$5)/(1-$K23),(($U$32*$R23*('VT CHS Emissions Schedule'!D$8+$N23)/$X$32)+($U$33*$R23*('VT CHS Emissions Schedule'!D$9+$M23)/$X$33)+($U$34*$R23*'VT CHS Emissions Schedule'!D$7/$X$34)/(1-$L23)+($U$35*$R23*'VT CHS Emissions Schedule'!D$5/$X$35/(1-$K23))+($U$36*$R23*('VT CHS Emissions Schedule'!D$36+$O23)/$X$36))-($Q23*'VT CHS Emissions Schedule'!D$5)/(1-$K23))),0)</f>
        <v>559828.86913692532</v>
      </c>
      <c r="BH23" s="63">
        <f>IF(BH$15&lt;2025+$T23,IF($B23="Natural gas",($P23*AH23)/(1-$I23)-($Q23*'VT CHS Emissions Schedule'!E$5)/(1-$K23),IF(OR($B23="Propane",$B23="Oil"),($P23*AH23)-($Q23*'VT CHS Emissions Schedule'!E$5)/(1-$K23),(($U$32*$R23*('VT CHS Emissions Schedule'!E$8+$N23)/$X$32)+($U$33*$R23*('VT CHS Emissions Schedule'!E$9+$M23)/$X$33)+($U$34*$R23*'VT CHS Emissions Schedule'!E$7/$X$34)/(1-$L23)+($U$35*$R23*'VT CHS Emissions Schedule'!E$5/$X$35/(1-$K23))+($U$36*$R23*('VT CHS Emissions Schedule'!E$36+$O23)/$X$36))-($Q23*'VT CHS Emissions Schedule'!E$5)/(1-$K23))),0)</f>
        <v>568637.06851963734</v>
      </c>
      <c r="BI23" s="63">
        <f>IF(BI$15&lt;2025+$T23,IF($B23="Natural gas",($P23*AI23)/(1-$I23)-($Q23*'VT CHS Emissions Schedule'!F$5)/(1-$K23),IF(OR($B23="Propane",$B23="Oil"),($P23*AI23)-($Q23*'VT CHS Emissions Schedule'!F$5)/(1-$K23),(($U$32*$R23*('VT CHS Emissions Schedule'!F$8+$N23)/$X$32)+($U$33*$R23*('VT CHS Emissions Schedule'!F$9+$M23)/$X$33)+($U$34*$R23*'VT CHS Emissions Schedule'!F$7/$X$34)/(1-$L23)+($U$35*$R23*'VT CHS Emissions Schedule'!F$5/$X$35/(1-$K23))+($U$36*$R23*('VT CHS Emissions Schedule'!F$36+$O23)/$X$36))-($Q23*'VT CHS Emissions Schedule'!F$5)/(1-$K23))),0)</f>
        <v>577445.26790234935</v>
      </c>
      <c r="BJ23" s="63">
        <f>IF(BJ$15&lt;2025+$T23,IF($B23="Natural gas",($P23*AJ23)/(1-$I23)-($Q23*'VT CHS Emissions Schedule'!G$5)/(1-$K23),IF(OR($B23="Propane",$B23="Oil"),($P23*AJ23)-($Q23*'VT CHS Emissions Schedule'!G$5)/(1-$K23),(($U$32*$R23*('VT CHS Emissions Schedule'!G$8+$N23)/$X$32)+($U$33*$R23*('VT CHS Emissions Schedule'!G$9+$M23)/$X$33)+($U$34*$R23*'VT CHS Emissions Schedule'!G$7/$X$34)/(1-$L23)+($U$35*$R23*'VT CHS Emissions Schedule'!G$5/$X$35/(1-$K23))+($U$36*$R23*('VT CHS Emissions Schedule'!G$36+$O23)/$X$36))-($Q23*'VT CHS Emissions Schedule'!G$5)/(1-$K23))),0)</f>
        <v>586253.46728506126</v>
      </c>
      <c r="BK23" s="63">
        <f>IF(BK$15&lt;2025+$T23,IF($B23="Natural gas",($P23*AK23)/(1-$I23)-($Q23*'VT CHS Emissions Schedule'!H$5)/(1-$K23),IF(OR($B23="Propane",$B23="Oil"),($P23*AK23)-($Q23*'VT CHS Emissions Schedule'!H$5)/(1-$K23),(($U$32*$R23*('VT CHS Emissions Schedule'!H$8+$N23)/$X$32)+($U$33*$R23*('VT CHS Emissions Schedule'!H$9+$M23)/$X$33)+($U$34*$R23*'VT CHS Emissions Schedule'!H$7/$X$34)/(1-$L23)+($U$35*$R23*'VT CHS Emissions Schedule'!H$5/$X$35/(1-$K23))+($U$36*$R23*('VT CHS Emissions Schedule'!H$36+$O23)/$X$36))-($Q23*'VT CHS Emissions Schedule'!H$5)/(1-$K23))),0)</f>
        <v>595061.66666777316</v>
      </c>
      <c r="BL23" s="63">
        <f>IF(BL$15&lt;2025+$T23,IF($B23="Natural gas",($P23*AL23)/(1-$I23)-($Q23*'VT CHS Emissions Schedule'!I$5)/(1-$K23),IF(OR($B23="Propane",$B23="Oil"),($P23*AL23)-($Q23*'VT CHS Emissions Schedule'!I$5)/(1-$K23),(($U$32*$R23*('VT CHS Emissions Schedule'!I$8+$N23)/$X$32)+($U$33*$R23*('VT CHS Emissions Schedule'!I$9+$M23)/$X$33)+($U$34*$R23*'VT CHS Emissions Schedule'!I$7/$X$34)/(1-$L23)+($U$35*$R23*'VT CHS Emissions Schedule'!I$5/$X$35/(1-$K23))+($U$36*$R23*('VT CHS Emissions Schedule'!I$36+$O23)/$X$36))-($Q23*'VT CHS Emissions Schedule'!I$5)/(1-$K23))),0)</f>
        <v>600585.26656302554</v>
      </c>
      <c r="BM23" s="63">
        <f>IF(BM$15&lt;2025+$T23,IF($B23="Natural gas",($P23*AM23)/(1-$I23)-($Q23*'VT CHS Emissions Schedule'!J$5)/(1-$K23),IF(OR($B23="Propane",$B23="Oil"),($P23*AM23)-($Q23*'VT CHS Emissions Schedule'!J$5)/(1-$K23),(($U$32*$R23*('VT CHS Emissions Schedule'!J$8+$N23)/$X$32)+($U$33*$R23*('VT CHS Emissions Schedule'!J$9+$M23)/$X$33)+($U$34*$R23*'VT CHS Emissions Schedule'!J$7/$X$34)/(1-$L23)+($U$35*$R23*'VT CHS Emissions Schedule'!J$5/$X$35/(1-$K23))+($U$36*$R23*('VT CHS Emissions Schedule'!J$36+$O23)/$X$36))-($Q23*'VT CHS Emissions Schedule'!J$5)/(1-$K23))),0)</f>
        <v>609393.46594573744</v>
      </c>
      <c r="BN23" s="63">
        <f>IF(BN$15&lt;2025+$T23,IF($B23="Natural gas",($P23*AN23)/(1-$I23)-($Q23*'VT CHS Emissions Schedule'!K$5)/(1-$K23),IF(OR($B23="Propane",$B23="Oil"),($P23*AN23)-($Q23*'VT CHS Emissions Schedule'!K$5)/(1-$K23),(($U$32*$R23*('VT CHS Emissions Schedule'!K$8+$N23)/$X$32)+($U$33*$R23*('VT CHS Emissions Schedule'!K$9+$M23)/$X$33)+($U$34*$R23*'VT CHS Emissions Schedule'!K$7/$X$34)/(1-$L23)+($U$35*$R23*'VT CHS Emissions Schedule'!K$5/$X$35/(1-$K23))+($U$36*$R23*('VT CHS Emissions Schedule'!K$36+$O23)/$X$36))-($Q23*'VT CHS Emissions Schedule'!K$5)/(1-$K23))),0)</f>
        <v>618201.66532844934</v>
      </c>
      <c r="BO23" s="63">
        <f>IF(BO$15&lt;2025+$T23,IF($B23="Natural gas",($P23*AO23)/(1-$I23)-($Q23*'VT CHS Emissions Schedule'!L$5)/(1-$K23),IF(OR($B23="Propane",$B23="Oil"),($P23*AO23)-($Q23*'VT CHS Emissions Schedule'!L$5)/(1-$K23),(($U$32*$R23*('VT CHS Emissions Schedule'!L$8+$N23)/$X$32)+($U$33*$R23*('VT CHS Emissions Schedule'!L$9+$M23)/$X$33)+($U$34*$R23*'VT CHS Emissions Schedule'!L$7/$X$34)/(1-$L23)+($U$35*$R23*'VT CHS Emissions Schedule'!L$5/$X$35/(1-$K23))+($U$36*$R23*('VT CHS Emissions Schedule'!L$36+$O23)/$X$36))-($Q23*'VT CHS Emissions Schedule'!L$5)/(1-$K23))),0)</f>
        <v>627009.86471116135</v>
      </c>
      <c r="BP23" s="63">
        <f>IF(BP$15&lt;2025+$T23,IF($B23="Natural gas",($P23*AP23)/(1-$I23)-($Q23*'VT CHS Emissions Schedule'!M$5)/(1-$K23),IF(OR($B23="Propane",$B23="Oil"),($P23*AP23)-($Q23*'VT CHS Emissions Schedule'!M$5)/(1-$K23),(($U$32*$R23*('VT CHS Emissions Schedule'!M$8+$N23)/$X$32)+($U$33*$R23*('VT CHS Emissions Schedule'!M$9+$M23)/$X$33)+($U$34*$R23*'VT CHS Emissions Schedule'!M$7/$X$34)/(1-$L23)+($U$35*$R23*'VT CHS Emissions Schedule'!M$5/$X$35/(1-$K23))+($U$36*$R23*('VT CHS Emissions Schedule'!M$36+$O23)/$X$36))-($Q23*'VT CHS Emissions Schedule'!M$5)/(1-$K23))),0)</f>
        <v>635818.06409387337</v>
      </c>
      <c r="BQ23" s="63">
        <f>IF(BQ$15&lt;2025+$T23,IF($B23="Natural gas",($P23*AQ23)/(1-$I23)-($Q23*'VT CHS Emissions Schedule'!N$5)/(1-$K23),IF(OR($B23="Propane",$B23="Oil"),($P23*AQ23)-($Q23*'VT CHS Emissions Schedule'!N$5)/(1-$K23),(($U$32*$R23*('VT CHS Emissions Schedule'!N$8+$N23)/$X$32)+($U$33*$R23*('VT CHS Emissions Schedule'!N$9+$M23)/$X$33)+($U$34*$R23*'VT CHS Emissions Schedule'!N$7/$X$34)/(1-$L23)+($U$35*$R23*'VT CHS Emissions Schedule'!N$5/$X$35/(1-$K23))+($U$36*$R23*('VT CHS Emissions Schedule'!N$36+$O23)/$X$36))-($Q23*'VT CHS Emissions Schedule'!N$5)/(1-$K23))),0)</f>
        <v>644000.83484649984</v>
      </c>
      <c r="BR23" s="63">
        <f>IF(BR$15&lt;2025+$T23,IF($B23="Natural gas",($P23*AR23)/(1-$I23)-($Q23*'VT CHS Emissions Schedule'!O$5)/(1-$K23),IF(OR($B23="Propane",$B23="Oil"),($P23*AR23)-($Q23*'VT CHS Emissions Schedule'!O$5)/(1-$K23),(($U$32*$R23*('VT CHS Emissions Schedule'!O$8+$N23)/$X$32)+($U$33*$R23*('VT CHS Emissions Schedule'!O$9+$M23)/$X$33)+($U$34*$R23*'VT CHS Emissions Schedule'!O$7/$X$34)/(1-$L23)+($U$35*$R23*'VT CHS Emissions Schedule'!O$5/$X$35/(1-$K23))+($U$36*$R23*('VT CHS Emissions Schedule'!O$36+$O23)/$X$36))-($Q23*'VT CHS Emissions Schedule'!O$5)/(1-$K23))),0)</f>
        <v>644000.83484649984</v>
      </c>
      <c r="BS23" s="63">
        <f>IF(BS$15&lt;2025+$T23,IF($B23="Natural gas",($P23*AS23)/(1-$I23)-($Q23*'VT CHS Emissions Schedule'!P$5)/(1-$K23),IF(OR($B23="Propane",$B23="Oil"),($P23*AS23)-($Q23*'VT CHS Emissions Schedule'!P$5)/(1-$K23),(($U$32*$R23*('VT CHS Emissions Schedule'!P$8+$N23)/$X$32)+($U$33*$R23*('VT CHS Emissions Schedule'!P$9+$M23)/$X$33)+($U$34*$R23*'VT CHS Emissions Schedule'!P$7/$X$34)/(1-$L23)+($U$35*$R23*'VT CHS Emissions Schedule'!P$5/$X$35/(1-$K23))+($U$36*$R23*('VT CHS Emissions Schedule'!P$36+$O23)/$X$36))-($Q23*'VT CHS Emissions Schedule'!P$5)/(1-$K23))),0)</f>
        <v>644000.83484649984</v>
      </c>
      <c r="BT23" s="63">
        <f>IF(BT$15&lt;2025+$T23,IF($B23="Natural gas",($P23*AT23)/(1-$I23)-($Q23*'VT CHS Emissions Schedule'!Q$5)/(1-$K23),IF(OR($B23="Propane",$B23="Oil"),($P23*AT23)-($Q23*'VT CHS Emissions Schedule'!Q$5)/(1-$K23),(($U$32*$R23*('VT CHS Emissions Schedule'!Q$8+$N23)/$X$32)+($U$33*$R23*('VT CHS Emissions Schedule'!Q$9+$M23)/$X$33)+($U$34*$R23*'VT CHS Emissions Schedule'!Q$7/$X$34)/(1-$L23)+($U$35*$R23*'VT CHS Emissions Schedule'!Q$5/$X$35/(1-$K23))+($U$36*$R23*('VT CHS Emissions Schedule'!Q$36+$O23)/$X$36))-($Q23*'VT CHS Emissions Schedule'!Q$5)/(1-$K23))),0)</f>
        <v>644000.83484649984</v>
      </c>
      <c r="BU23" s="63">
        <f>IF(BU$15&lt;2025+$T23,IF($B23="Natural gas",($P23*AU23)/(1-$I23)-($Q23*'VT CHS Emissions Schedule'!R$5)/(1-$K23),IF(OR($B23="Propane",$B23="Oil"),($P23*AU23)-($Q23*'VT CHS Emissions Schedule'!R$5)/(1-$K23),(($U$32*$R23*('VT CHS Emissions Schedule'!R$8+$N23)/$X$32)+($U$33*$R23*('VT CHS Emissions Schedule'!R$9+$M23)/$X$33)+($U$34*$R23*'VT CHS Emissions Schedule'!R$7/$X$34)/(1-$L23)+($U$35*$R23*'VT CHS Emissions Schedule'!R$5/$X$35/(1-$K23))+($U$36*$R23*('VT CHS Emissions Schedule'!R$36+$O23)/$X$36))-($Q23*'VT CHS Emissions Schedule'!R$5)/(1-$K23))),0)</f>
        <v>644000.83484649984</v>
      </c>
      <c r="BV23" s="63">
        <f>IF(BV$15&lt;2025+$T23,IF($B23="Natural gas",($P23*AV23)/(1-$I23)-($Q23*'VT CHS Emissions Schedule'!S$5)/(1-$K23),IF(OR($B23="Propane",$B23="Oil"),($P23*AV23)-($Q23*'VT CHS Emissions Schedule'!S$5)/(1-$K23),(($U$32*$R23*('VT CHS Emissions Schedule'!S$8+$N23)/$X$32)+($U$33*$R23*('VT CHS Emissions Schedule'!S$9+$M23)/$X$33)+($U$34*$R23*'VT CHS Emissions Schedule'!S$7/$X$34)/(1-$L23)+($U$35*$R23*'VT CHS Emissions Schedule'!S$5/$X$35/(1-$K23))+($U$36*$R23*('VT CHS Emissions Schedule'!S$36+$O23)/$X$36))-($Q23*'VT CHS Emissions Schedule'!S$5)/(1-$K23))),0)</f>
        <v>643835.62308882363</v>
      </c>
      <c r="BW23" s="63">
        <f>IF(BW$15&lt;2025+$T23,IF($B23="Natural gas",($P23*AW23)/(1-$I23)-($Q23*'VT CHS Emissions Schedule'!T$5)/(1-$K23),IF(OR($B23="Propane",$B23="Oil"),($P23*AW23)-($Q23*'VT CHS Emissions Schedule'!T$5)/(1-$K23),(($U$32*$R23*('VT CHS Emissions Schedule'!T$8+$N23)/$X$32)+($U$33*$R23*('VT CHS Emissions Schedule'!T$9+$M23)/$X$33)+($U$34*$R23*'VT CHS Emissions Schedule'!T$7/$X$34)/(1-$L23)+($U$35*$R23*'VT CHS Emissions Schedule'!T$5/$X$35/(1-$K23))+($U$36*$R23*('VT CHS Emissions Schedule'!T$36+$O23)/$X$36))-($Q23*'VT CHS Emissions Schedule'!T$5)/(1-$K23))),0)</f>
        <v>0</v>
      </c>
      <c r="BX23" s="63">
        <f>IF(BX$15&lt;2025+$T23,IF($B23="Natural gas",($P23*AX23)/(1-$I23)-($Q23*'VT CHS Emissions Schedule'!U$5)/(1-$K23),IF(OR($B23="Propane",$B23="Oil"),($P23*AX23)-($Q23*'VT CHS Emissions Schedule'!U$5)/(1-$K23),(($U$32*$R23*('VT CHS Emissions Schedule'!U$8+$N23)/$X$32)+($U$33*$R23*('VT CHS Emissions Schedule'!U$9+$M23)/$X$33)+($U$34*$R23*'VT CHS Emissions Schedule'!U$7/$X$34)/(1-$L23)+($U$35*$R23*'VT CHS Emissions Schedule'!U$5/$X$35/(1-$K23))+($U$36*$R23*('VT CHS Emissions Schedule'!U$36+$O23)/$X$36))-($Q23*'VT CHS Emissions Schedule'!U$5)/(1-$K23))),0)</f>
        <v>0</v>
      </c>
      <c r="BY23" s="63">
        <f>IF(BY$15&lt;2025+$T23,IF($B23="Natural gas",($P23*AY23)/(1-$I23)-($Q23*'VT CHS Emissions Schedule'!V$5)/(1-$K23),IF(OR($B23="Propane",$B23="Oil"),($P23*AY23)-($Q23*'VT CHS Emissions Schedule'!V$5)/(1-$K23),(($U$32*$R23*('VT CHS Emissions Schedule'!V$8+$N23)/$X$32)+($U$33*$R23*('VT CHS Emissions Schedule'!V$9+$M23)/$X$33)+($U$34*$R23*'VT CHS Emissions Schedule'!V$7/$X$34)/(1-$L23)+($U$35*$R23*'VT CHS Emissions Schedule'!V$5/$X$35/(1-$K23))+($U$36*$R23*('VT CHS Emissions Schedule'!V$36+$O23)/$X$36))-($Q23*'VT CHS Emissions Schedule'!V$5)/(1-$K23))),0)</f>
        <v>0</v>
      </c>
      <c r="BZ23" s="63">
        <f>IF(BZ$15&lt;2025+$T23,IF($B23="Natural gas",($P23*AZ23)/(1-$I23)-($Q23*'VT CHS Emissions Schedule'!W$5)/(1-$K23),IF(OR($B23="Propane",$B23="Oil"),($P23*AZ23)-($Q23*'VT CHS Emissions Schedule'!W$5)/(1-$K23),(($U$32*$R23*('VT CHS Emissions Schedule'!W$8+$N23)/$X$32)+($U$33*$R23*('VT CHS Emissions Schedule'!W$9+$M23)/$X$33)+($U$34*$R23*'VT CHS Emissions Schedule'!W$7/$X$34)/(1-$L23)+($U$35*$R23*'VT CHS Emissions Schedule'!W$5/$X$35/(1-$K23))+($U$36*$R23*('VT CHS Emissions Schedule'!W$36+$O23)/$X$36))-($Q23*'VT CHS Emissions Schedule'!W$5)/(1-$K23))),0)</f>
        <v>0</v>
      </c>
      <c r="CA23" s="63">
        <f>IF(CA$15&lt;2025+$T23,IF($B23="Natural gas",($P23*BA23)/(1-$I23)-($Q23*'VT CHS Emissions Schedule'!X$5)/(1-$K23),IF(OR($B23="Propane",$B23="Oil"),($P23*BA23)-($Q23*'VT CHS Emissions Schedule'!X$5)/(1-$K23),(($U$32*$R23*('VT CHS Emissions Schedule'!X$8+$N23)/$X$32)+($U$33*$R23*('VT CHS Emissions Schedule'!X$9+$M23)/$X$33)+($U$34*$R23*'VT CHS Emissions Schedule'!X$7/$X$34)/(1-$L23)+($U$35*$R23*'VT CHS Emissions Schedule'!X$5/$X$35/(1-$K23))+($U$36*$R23*('VT CHS Emissions Schedule'!X$36+$O23)/$X$36))-($Q23*'VT CHS Emissions Schedule'!X$5)/(1-$K23))),0)</f>
        <v>0</v>
      </c>
      <c r="CB23" s="63">
        <f>IF(CB$15&lt;2025+$T23,IF($B23="Natural gas",($P23*BB23)/(1-$I23)-($Q23*'VT CHS Emissions Schedule'!Y$5)/(1-$K23),IF(OR($B23="Propane",$B23="Oil"),($P23*BB23)-($Q23*'VT CHS Emissions Schedule'!Y$5)/(1-$K23),(($U$32*$R23*('VT CHS Emissions Schedule'!Y$8+$N23)/$X$32)+($U$33*$R23*('VT CHS Emissions Schedule'!Y$9+$M23)/$X$33)+($U$34*$R23*'VT CHS Emissions Schedule'!Y$7/$X$34)/(1-$L23)+($U$35*$R23*'VT CHS Emissions Schedule'!Y$5/$X$35/(1-$K23))+($U$36*$R23*('VT CHS Emissions Schedule'!Y$36+$O23)/$X$36))-($Q23*'VT CHS Emissions Schedule'!Y$5)/(1-$K23))),0)</f>
        <v>0</v>
      </c>
      <c r="CC23" s="63">
        <f>IF(CC$15&lt;2025+$T23,IF($B23="Natural gas",($P23*BC23)/(1-$I23)-($Q23*'VT CHS Emissions Schedule'!Z$5)/(1-$K23),IF(OR($B23="Propane",$B23="Oil"),($P23*BC23)-($Q23*'VT CHS Emissions Schedule'!Z$5)/(1-$K23),(($U$32*$R23*('VT CHS Emissions Schedule'!Z$8+$N23)/$X$32)+($U$33*$R23*('VT CHS Emissions Schedule'!Z$9+$M23)/$X$33)+($U$34*$R23*'VT CHS Emissions Schedule'!Z$7/$X$34)/(1-$L23)+($U$35*$R23*'VT CHS Emissions Schedule'!Z$5/$X$35/(1-$K23))+($U$36*$R23*('VT CHS Emissions Schedule'!Z$36+$O23)/$X$36))-($Q23*'VT CHS Emissions Schedule'!Z$5)/(1-$K23))),0)</f>
        <v>0</v>
      </c>
      <c r="CD23" s="63">
        <f>IF(CD$15&lt;2025+$T23,IF($B23="Natural gas",($P23*BD23)/(1-$I23)-($Q23*'VT CHS Emissions Schedule'!AA$5)/(1-$K23),IF(OR($B23="Propane",$B23="Oil"),($P23*BD23)-($Q23*'VT CHS Emissions Schedule'!AA$5)/(1-$K23),(($U$32*$R23*('VT CHS Emissions Schedule'!AA$8+$N23)/$X$32)+($U$33*$R23*('VT CHS Emissions Schedule'!AA$9+$M23)/$X$33)+($U$34*$R23*'VT CHS Emissions Schedule'!AA$7/$X$34)/(1-$L23)+($U$35*$R23*'VT CHS Emissions Schedule'!AA$5/$X$35/(1-$K23))+($U$36*$R23*('VT CHS Emissions Schedule'!AA$36+$O23)/$X$36))-($Q23*'VT CHS Emissions Schedule'!AA$5)/(1-$K23))),0)</f>
        <v>0</v>
      </c>
      <c r="CE23" s="63">
        <f>IF(CE$15&lt;2025+$T23,IF($B23="Natural gas",($P23*BE23)/(1-$I23)-($Q23*'VT CHS Emissions Schedule'!AB$5)/(1-$K23),IF(OR($B23="Propane",$B23="Oil"),($P23*BE23)-($Q23*'VT CHS Emissions Schedule'!AB$5)/(1-$K23),(($U$32*$R23*('VT CHS Emissions Schedule'!AB$8+$N23)/$X$32)+($U$33*$R23*('VT CHS Emissions Schedule'!AB$9+$M23)/$X$33)+($U$34*$R23*'VT CHS Emissions Schedule'!AB$7/$X$34)/(1-$L23)+($U$35*$R23*'VT CHS Emissions Schedule'!AB$5/$X$35/(1-$K23))+($U$36*$R23*('VT CHS Emissions Schedule'!AB$36+$O23)/$X$36))-($Q23*'VT CHS Emissions Schedule'!AB$5)/(1-$K23))),0)</f>
        <v>0</v>
      </c>
      <c r="CF23" s="63">
        <f>IF(CF$15&lt;2025+$T23,IF($B23="Natural gas",($P23*BF23)/(1-$I23)-($Q23*'VT CHS Emissions Schedule'!AC$5)/(1-$K23),IF(OR($B23="Propane",$B23="Oil"),($P23*BF23)-($Q23*'VT CHS Emissions Schedule'!AC$5)/(1-$K23),(($U$32*$R23*('VT CHS Emissions Schedule'!AC$8+$N23)/$X$32)+($U$33*$R23*('VT CHS Emissions Schedule'!AC$9+$M23)/$X$33)+($U$34*$R23*'VT CHS Emissions Schedule'!AC$7/$X$34)/(1-$L23)+($U$35*$R23*'VT CHS Emissions Schedule'!AC$5/$X$35/(1-$K23))+($U$36*$R23*('VT CHS Emissions Schedule'!AC$36+$O23)/$X$36))-($Q23*'VT CHS Emissions Schedule'!AC$5)/(1-$K23))),0)</f>
        <v>0</v>
      </c>
      <c r="CG23" s="63">
        <f>IF(CG$15&lt;2025+$T23,BG23+($S23*'VT CHS Emissions Schedule'!D$5)/(1-$K23),0)</f>
        <v>533232.07227086497</v>
      </c>
      <c r="CH23" s="63">
        <f>IF(CH$15&lt;2025+$T23,BH23+($S23*'VT CHS Emissions Schedule'!E$5)/(1-$K23),0)</f>
        <v>543889.66936801386</v>
      </c>
      <c r="CI23" s="63">
        <f>IF(CI$15&lt;2025+$T23,BI23+($S23*'VT CHS Emissions Schedule'!F$5)/(1-$K23),0)</f>
        <v>554547.26646516274</v>
      </c>
      <c r="CJ23" s="63">
        <f>IF(CJ$15&lt;2025+$T23,BJ23+($S23*'VT CHS Emissions Schedule'!G$5)/(1-$K23),0)</f>
        <v>565204.86356231151</v>
      </c>
      <c r="CK23" s="63">
        <f>IF(CK$15&lt;2025+$T23,BK23+($S23*'VT CHS Emissions Schedule'!H$5)/(1-$K23),0)</f>
        <v>575862.46065946028</v>
      </c>
      <c r="CL23" s="63">
        <f>IF(CL$15&lt;2025+$T23,BL23+($S23*'VT CHS Emissions Schedule'!I$5)/(1-$K23),0)</f>
        <v>583235.45826914953</v>
      </c>
      <c r="CM23" s="63">
        <f>IF(CM$15&lt;2025+$T23,BM23+($S23*'VT CHS Emissions Schedule'!J$5)/(1-$K23),0)</f>
        <v>593893.0553662983</v>
      </c>
      <c r="CN23" s="63">
        <f>IF(CN$15&lt;2025+$T23,BN23+($S23*'VT CHS Emissions Schedule'!K$5)/(1-$K23),0)</f>
        <v>604550.65246344695</v>
      </c>
      <c r="CO23" s="63">
        <f>IF(CO$15&lt;2025+$T23,BO23+($S23*'VT CHS Emissions Schedule'!L$5)/(1-$K23),0)</f>
        <v>615208.24956059584</v>
      </c>
      <c r="CP23" s="63">
        <f>IF(CP$15&lt;2025+$T23,BP23+($S23*'VT CHS Emissions Schedule'!M$5)/(1-$K23),0)</f>
        <v>625865.84665774473</v>
      </c>
      <c r="CQ23" s="63">
        <f>IF(CQ$15&lt;2025+$T23,BQ23+($S23*'VT CHS Emissions Schedule'!N$5)/(1-$K23),0)</f>
        <v>635898.01512480807</v>
      </c>
      <c r="CR23" s="63">
        <f>IF(CR$15&lt;2025+$T23,BR23+($S23*'VT CHS Emissions Schedule'!O$5)/(1-$K23),0)</f>
        <v>635898.01512480807</v>
      </c>
      <c r="CS23" s="63">
        <f>IF(CS$15&lt;2025+$T23,BS23+($S23*'VT CHS Emissions Schedule'!P$5)/(1-$K23),0)</f>
        <v>635898.01512480807</v>
      </c>
      <c r="CT23" s="63">
        <f>IF(CT$15&lt;2025+$T23,BT23+($S23*'VT CHS Emissions Schedule'!Q$5)/(1-$K23),0)</f>
        <v>635898.01512480807</v>
      </c>
      <c r="CU23" s="63">
        <f>IF(CU$15&lt;2025+$T23,BU23+($S23*'VT CHS Emissions Schedule'!R$5)/(1-$K23),0)</f>
        <v>635898.01512480807</v>
      </c>
      <c r="CV23" s="63">
        <f>IF(CV$15&lt;2025+$T23,BV23+($S23*'VT CHS Emissions Schedule'!S$5)/(1-$K23),0)</f>
        <v>635732.80336713186</v>
      </c>
      <c r="CW23" s="63">
        <f>IF(CW$15&lt;2025+$T23,BW23+($S23*'VT CHS Emissions Schedule'!T$5)/(1-$K23),0)</f>
        <v>0</v>
      </c>
      <c r="CX23" s="63">
        <f>IF(CX$15&lt;2025+$T23,BX23+($S23*'VT CHS Emissions Schedule'!U$5)/(1-$K23),0)</f>
        <v>0</v>
      </c>
      <c r="CY23" s="63">
        <f>IF(CY$15&lt;2025+$T23,BY23+($S23*'VT CHS Emissions Schedule'!V$5)/(1-$K23),0)</f>
        <v>0</v>
      </c>
      <c r="CZ23" s="63">
        <f>IF(CZ$15&lt;2025+$T23,BZ23+($S23*'VT CHS Emissions Schedule'!W$5)/(1-$K23),0)</f>
        <v>0</v>
      </c>
      <c r="DA23" s="63">
        <f>IF(DA$15&lt;2025+$T23,CA23+($S23*'VT CHS Emissions Schedule'!X$5)/(1-$K23),0)</f>
        <v>0</v>
      </c>
      <c r="DB23" s="63">
        <f>IF(DB$15&lt;2025+$T23,CB23+($S23*'VT CHS Emissions Schedule'!Y$5)/(1-$K23),0)</f>
        <v>0</v>
      </c>
      <c r="DC23" s="63">
        <f>IF(DC$15&lt;2025+$T23,CC23+($S23*'VT CHS Emissions Schedule'!Z$5)/(1-$K23),0)</f>
        <v>0</v>
      </c>
      <c r="DD23" s="63">
        <f>IF(DD$15&lt;2025+$T23,CD23+($S23*'VT CHS Emissions Schedule'!AA$5)/(1-$K23),0)</f>
        <v>0</v>
      </c>
      <c r="DE23" s="63">
        <f>IF(DE$15&lt;2025+$T23,CE23+($S23*'VT CHS Emissions Schedule'!AB$5)/(1-$K23),0)</f>
        <v>0</v>
      </c>
      <c r="DF23" s="63">
        <f>IF(DF$15&lt;2025+$T23,CF23+($S23*'VT CHS Emissions Schedule'!AC$5)/(1-$K23),0)</f>
        <v>0</v>
      </c>
    </row>
    <row r="24" spans="1:110" ht="15" customHeight="1" x14ac:dyDescent="0.25">
      <c r="A24" s="517" t="s">
        <v>6</v>
      </c>
      <c r="B24" s="125" t="s">
        <v>11</v>
      </c>
      <c r="C24" s="196">
        <f t="shared" si="0"/>
        <v>8862052.7536963038</v>
      </c>
      <c r="D24" s="196">
        <f t="shared" si="1"/>
        <v>8632905.9318430517</v>
      </c>
      <c r="E24" s="219">
        <f t="shared" si="2"/>
        <v>8.8620527536963039</v>
      </c>
      <c r="F24" s="110">
        <f t="shared" si="4"/>
        <v>466504.26130334951</v>
      </c>
      <c r="G24" s="63">
        <f>IF($B24="Natural gas",($P24*AG24)/(1-$I24)-($Q24*'VT CHS Emissions Schedule'!D$5)/(1-$K24),IF(OR($B24="Propane",$B24="Oil"),($P24*AG24)-($Q24*'VT CHS Emissions Schedule'!D$5)/(1-$K24),(($W$32*$R24*('VT CHS Emissions Schedule'!D$8+$N24)/$X$32)+($W$33*$R24*('VT CHS Emissions Schedule'!D$9+$M24)/$X$33)+($W$34*$R24*'VT CHS Emissions Schedule'!D$7/$X$34)/(1-$L24)+($W$35*$R24*'VT CHS Emissions Schedule'!D$5/$X$35/(1-$K24))+($W$36*$R24*('VT CHS Emissions Schedule'!D$36+$N24)/$X$36))-($Q24*'VT CHS Emissions Schedule'!D$5)/(1-$K24)))</f>
        <v>492846.40798664972</v>
      </c>
      <c r="H24" s="63">
        <f>($S24*'VT CHS Emissions Schedule'!D$5)/(1-$K24)</f>
        <v>-26342.146683300187</v>
      </c>
      <c r="I24" s="65">
        <f>_xlfn.XLOOKUP(B24,Lookups!$A$3:$A$15,Lookups!$E$3:$E$15)</f>
        <v>1.4E-2</v>
      </c>
      <c r="J24" s="64">
        <f>_xlfn.XLOOKUP(B24,Lookups!$A$3:$A$15,Lookups!$D$3:$D$15)</f>
        <v>0</v>
      </c>
      <c r="K24" s="65">
        <f>Lookups!$E$6</f>
        <v>8.9499999999999996E-2</v>
      </c>
      <c r="L24" s="65">
        <f>Lookups!$E$5</f>
        <v>1.4E-2</v>
      </c>
      <c r="M24" s="64">
        <f>Lookups!$D$4</f>
        <v>0.32764300000000002</v>
      </c>
      <c r="N24" s="64">
        <f>Lookups!$D$3</f>
        <v>0.21490000000000001</v>
      </c>
      <c r="O24" s="64">
        <f>Lookups!$D$8</f>
        <v>1.3776766038113153</v>
      </c>
      <c r="P24" s="63">
        <f t="shared" si="5"/>
        <v>9712.9920000000002</v>
      </c>
      <c r="Q24" s="63">
        <f t="shared" si="6"/>
        <v>3250.3406998153846</v>
      </c>
      <c r="R24" s="63">
        <f t="shared" si="7"/>
        <v>8256.0432000000001</v>
      </c>
      <c r="S24" s="63">
        <f t="shared" si="8"/>
        <v>-635.04</v>
      </c>
      <c r="T24" s="67">
        <v>16</v>
      </c>
      <c r="U24" s="79">
        <v>0.34</v>
      </c>
      <c r="V24" s="63">
        <v>12000</v>
      </c>
      <c r="W24" s="63">
        <v>1909</v>
      </c>
      <c r="X24" s="71">
        <v>7.8</v>
      </c>
      <c r="Y24" s="71">
        <f t="shared" si="3"/>
        <v>0.85</v>
      </c>
      <c r="Z24" s="70">
        <v>15.2</v>
      </c>
      <c r="AA24" s="63">
        <f t="shared" si="9"/>
        <v>12000</v>
      </c>
      <c r="AB24" s="63">
        <v>240</v>
      </c>
      <c r="AC24" s="65">
        <v>6.9000000000000006E-2</v>
      </c>
      <c r="AD24" s="72">
        <v>3.4119999999999999</v>
      </c>
      <c r="AE24" s="73">
        <v>3.5999999999999999E-3</v>
      </c>
      <c r="AF24" s="74">
        <v>1.06E-3</v>
      </c>
      <c r="AG24" s="66">
        <f>IF(AG$15&lt;2025+$T24,$J24+_xlfn.XLOOKUP(_xlfn.XLOOKUP($B24,Lookups!$A$3:$A$17,Lookups!$B$3:$B$17),'VT CHS Emissions Schedule'!$A:$A,'VT CHS Emissions Schedule'!D:D),0)</f>
        <v>63.717402645016818</v>
      </c>
      <c r="AH24" s="66">
        <f>IF(AH$15&lt;2025+$T24,$J24+_xlfn.XLOOKUP(_xlfn.XLOOKUP($B24,Lookups!$A$3:$A$17,Lookups!$B$3:$B$17),'VT CHS Emissions Schedule'!$A:$A,'VT CHS Emissions Schedule'!E:E),0)</f>
        <v>63.717402645016818</v>
      </c>
      <c r="AI24" s="66">
        <f>IF(AI$15&lt;2025+$T24,$J24+_xlfn.XLOOKUP(_xlfn.XLOOKUP($B24,Lookups!$A$3:$A$17,Lookups!$B$3:$B$17),'VT CHS Emissions Schedule'!$A:$A,'VT CHS Emissions Schedule'!F:F),0)</f>
        <v>63.717402645016818</v>
      </c>
      <c r="AJ24" s="66">
        <f>IF(AJ$15&lt;2025+$T24,$J24+_xlfn.XLOOKUP(_xlfn.XLOOKUP($B24,Lookups!$A$3:$A$17,Lookups!$B$3:$B$17),'VT CHS Emissions Schedule'!$A:$A,'VT CHS Emissions Schedule'!G:G),0)</f>
        <v>63.717402645016818</v>
      </c>
      <c r="AK24" s="66">
        <f>IF(AK$15&lt;2025+$T24,$J24+_xlfn.XLOOKUP(_xlfn.XLOOKUP($B24,Lookups!$A$3:$A$17,Lookups!$B$3:$B$17),'VT CHS Emissions Schedule'!$A:$A,'VT CHS Emissions Schedule'!H:H),0)</f>
        <v>63.717402645016818</v>
      </c>
      <c r="AL24" s="66">
        <f>IF(AL$15&lt;2025+$T24,$J24+_xlfn.XLOOKUP(_xlfn.XLOOKUP($B24,Lookups!$A$3:$A$17,Lookups!$B$3:$B$17),'VT CHS Emissions Schedule'!$A:$A,'VT CHS Emissions Schedule'!I:I),0)</f>
        <v>63.651087867640953</v>
      </c>
      <c r="AM24" s="66">
        <f>IF(AM$15&lt;2025+$T24,$J24+_xlfn.XLOOKUP(_xlfn.XLOOKUP($B24,Lookups!$A$3:$A$17,Lookups!$B$3:$B$17),'VT CHS Emissions Schedule'!$A:$A,'VT CHS Emissions Schedule'!J:J),0)</f>
        <v>63.651087867640953</v>
      </c>
      <c r="AN24" s="66">
        <f>IF(AN$15&lt;2025+$T24,$J24+_xlfn.XLOOKUP(_xlfn.XLOOKUP($B24,Lookups!$A$3:$A$17,Lookups!$B$3:$B$17),'VT CHS Emissions Schedule'!$A:$A,'VT CHS Emissions Schedule'!K:K),0)</f>
        <v>63.651087867640953</v>
      </c>
      <c r="AO24" s="66">
        <f>IF(AO$15&lt;2025+$T24,$J24+_xlfn.XLOOKUP(_xlfn.XLOOKUP($B24,Lookups!$A$3:$A$17,Lookups!$B$3:$B$17),'VT CHS Emissions Schedule'!$A:$A,'VT CHS Emissions Schedule'!L:L),0)</f>
        <v>63.651087867640953</v>
      </c>
      <c r="AP24" s="66">
        <f>IF(AP$15&lt;2025+$T24,$J24+_xlfn.XLOOKUP(_xlfn.XLOOKUP($B24,Lookups!$A$3:$A$17,Lookups!$B$3:$B$17),'VT CHS Emissions Schedule'!$A:$A,'VT CHS Emissions Schedule'!M:M),0)</f>
        <v>63.651087867640953</v>
      </c>
      <c r="AQ24" s="66">
        <f>IF(AQ$15&lt;2025+$T24,$J24+_xlfn.XLOOKUP(_xlfn.XLOOKUP($B24,Lookups!$A$3:$A$17,Lookups!$B$3:$B$17),'VT CHS Emissions Schedule'!$A:$A,'VT CHS Emissions Schedule'!N:N),0)</f>
        <v>63.63986854112931</v>
      </c>
      <c r="AR24" s="66">
        <f>IF(AR$15&lt;2025+$T24,$J24+_xlfn.XLOOKUP(_xlfn.XLOOKUP($B24,Lookups!$A$3:$A$17,Lookups!$B$3:$B$17),'VT CHS Emissions Schedule'!$A:$A,'VT CHS Emissions Schedule'!O:O),0)</f>
        <v>63.63986854112931</v>
      </c>
      <c r="AS24" s="66">
        <f>IF(AS$15&lt;2025+$T24,$J24+_xlfn.XLOOKUP(_xlfn.XLOOKUP($B24,Lookups!$A$3:$A$17,Lookups!$B$3:$B$17),'VT CHS Emissions Schedule'!$A:$A,'VT CHS Emissions Schedule'!P:P),0)</f>
        <v>63.63986854112931</v>
      </c>
      <c r="AT24" s="66">
        <f>IF(AT$15&lt;2025+$T24,$J24+_xlfn.XLOOKUP(_xlfn.XLOOKUP($B24,Lookups!$A$3:$A$17,Lookups!$B$3:$B$17),'VT CHS Emissions Schedule'!$A:$A,'VT CHS Emissions Schedule'!Q:Q),0)</f>
        <v>63.63986854112931</v>
      </c>
      <c r="AU24" s="66">
        <f>IF(AU$15&lt;2025+$T24,$J24+_xlfn.XLOOKUP(_xlfn.XLOOKUP($B24,Lookups!$A$3:$A$17,Lookups!$B$3:$B$17),'VT CHS Emissions Schedule'!$A:$A,'VT CHS Emissions Schedule'!R:R),0)</f>
        <v>63.63986854112931</v>
      </c>
      <c r="AV24" s="66">
        <f>IF(AV$15&lt;2025+$T24,$J24+_xlfn.XLOOKUP(_xlfn.XLOOKUP($B24,Lookups!$A$3:$A$17,Lookups!$B$3:$B$17),'VT CHS Emissions Schedule'!$A:$A,'VT CHS Emissions Schedule'!S:S),0)</f>
        <v>63.636270787590277</v>
      </c>
      <c r="AW24" s="66">
        <f>IF(AW$15&lt;2025+$T24,$J24+_xlfn.XLOOKUP(_xlfn.XLOOKUP($B24,Lookups!$A$3:$A$17,Lookups!$B$3:$B$17),'VT CHS Emissions Schedule'!$A:$A,'VT CHS Emissions Schedule'!T:T),0)</f>
        <v>0</v>
      </c>
      <c r="AX24" s="66">
        <f>IF(AX$15&lt;2025+$T24,$J24+_xlfn.XLOOKUP(_xlfn.XLOOKUP($B24,Lookups!$A$3:$A$17,Lookups!$B$3:$B$17),'VT CHS Emissions Schedule'!$A:$A,'VT CHS Emissions Schedule'!U:U),0)</f>
        <v>0</v>
      </c>
      <c r="AY24" s="66">
        <f>IF(AY$15&lt;2025+$T24,$J24+_xlfn.XLOOKUP(_xlfn.XLOOKUP($B24,Lookups!$A$3:$A$17,Lookups!$B$3:$B$17),'VT CHS Emissions Schedule'!$A:$A,'VT CHS Emissions Schedule'!V:V),0)</f>
        <v>0</v>
      </c>
      <c r="AZ24" s="66">
        <f>IF(AZ$15&lt;2025+$T24,$J24+_xlfn.XLOOKUP(_xlfn.XLOOKUP($B24,Lookups!$A$3:$A$17,Lookups!$B$3:$B$17),'VT CHS Emissions Schedule'!$A:$A,'VT CHS Emissions Schedule'!W:W),0)</f>
        <v>0</v>
      </c>
      <c r="BA24" s="66">
        <f>IF(BA$15&lt;2025+$T24,$J24+_xlfn.XLOOKUP(_xlfn.XLOOKUP($B24,Lookups!$A$3:$A$17,Lookups!$B$3:$B$17),'VT CHS Emissions Schedule'!$A:$A,'VT CHS Emissions Schedule'!X:X),0)</f>
        <v>0</v>
      </c>
      <c r="BB24" s="66">
        <f>IF(BB$15&lt;2025+$T24,$J24+_xlfn.XLOOKUP(_xlfn.XLOOKUP($B24,Lookups!$A$3:$A$17,Lookups!$B$3:$B$17),'VT CHS Emissions Schedule'!$A:$A,'VT CHS Emissions Schedule'!Y:Y),0)</f>
        <v>0</v>
      </c>
      <c r="BC24" s="66">
        <f>IF(BC$15&lt;2025+$T24,$J24+_xlfn.XLOOKUP(_xlfn.XLOOKUP($B24,Lookups!$A$3:$A$17,Lookups!$B$3:$B$17),'VT CHS Emissions Schedule'!$A:$A,'VT CHS Emissions Schedule'!Z:Z),0)</f>
        <v>0</v>
      </c>
      <c r="BD24" s="66">
        <f>IF(BD$15&lt;2025+$T24,$J24+_xlfn.XLOOKUP(_xlfn.XLOOKUP($B24,Lookups!$A$3:$A$17,Lookups!$B$3:$B$17),'VT CHS Emissions Schedule'!$A:$A,'VT CHS Emissions Schedule'!AA:AA),0)</f>
        <v>0</v>
      </c>
      <c r="BE24" s="66">
        <f>IF(BE$15&lt;2025+$T24,$J24+_xlfn.XLOOKUP(_xlfn.XLOOKUP($B24,Lookups!$A$3:$A$17,Lookups!$B$3:$B$17),'VT CHS Emissions Schedule'!$A:$A,'VT CHS Emissions Schedule'!AB:AB),0)</f>
        <v>0</v>
      </c>
      <c r="BF24" s="66">
        <f>IF(BF$15&lt;2025+$T24,$J24+_xlfn.XLOOKUP(_xlfn.XLOOKUP($B24,Lookups!$A$3:$A$17,Lookups!$B$3:$B$17),'VT CHS Emissions Schedule'!$A:$A,'VT CHS Emissions Schedule'!AC:AC),0)</f>
        <v>0</v>
      </c>
      <c r="BG24" s="63">
        <f>IF(BG$15&lt;2025+$T24,IF($B24="Natural gas",($P24*AG24)/(1-$I24)-($Q24*'VT CHS Emissions Schedule'!D$5)/(1-$K24),IF(OR($B24="Propane",$B24="Oil"),($P24*AG24)-($Q24*'VT CHS Emissions Schedule'!D$5)/(1-$K24),(($U$32*$R24*('VT CHS Emissions Schedule'!D$8+$N24)/$X$32)+($U$33*$R24*('VT CHS Emissions Schedule'!D$9+$M24)/$X$33)+($U$34*$R24*'VT CHS Emissions Schedule'!D$7/$X$34)/(1-$L24)+($U$35*$R24*'VT CHS Emissions Schedule'!D$5/$X$35/(1-$K24))+($U$36*$R24*('VT CHS Emissions Schedule'!D$36+$O24)/$X$36))-($Q24*'VT CHS Emissions Schedule'!D$5)/(1-$K24))),0)</f>
        <v>492846.40798664972</v>
      </c>
      <c r="BH24" s="63">
        <f>IF(BH$15&lt;2025+$T24,IF($B24="Natural gas",($P24*AH24)/(1-$I24)-($Q24*'VT CHS Emissions Schedule'!E$5)/(1-$K24),IF(OR($B24="Propane",$B24="Oil"),($P24*AH24)-($Q24*'VT CHS Emissions Schedule'!E$5)/(1-$K24),(($U$32*$R24*('VT CHS Emissions Schedule'!E$8+$N24)/$X$32)+($U$33*$R24*('VT CHS Emissions Schedule'!E$9+$M24)/$X$33)+($U$34*$R24*'VT CHS Emissions Schedule'!E$7/$X$34)/(1-$L24)+($U$35*$R24*'VT CHS Emissions Schedule'!E$5/$X$35/(1-$K24))+($U$36*$R24*('VT CHS Emissions Schedule'!E$36+$O24)/$X$36))-($Q24*'VT CHS Emissions Schedule'!E$5)/(1-$K24))),0)</f>
        <v>502221.59518836805</v>
      </c>
      <c r="BI24" s="63">
        <f>IF(BI$15&lt;2025+$T24,IF($B24="Natural gas",($P24*AI24)/(1-$I24)-($Q24*'VT CHS Emissions Schedule'!F$5)/(1-$K24),IF(OR($B24="Propane",$B24="Oil"),($P24*AI24)-($Q24*'VT CHS Emissions Schedule'!F$5)/(1-$K24),(($U$32*$R24*('VT CHS Emissions Schedule'!F$8+$N24)/$X$32)+($U$33*$R24*('VT CHS Emissions Schedule'!F$9+$M24)/$X$33)+($U$34*$R24*'VT CHS Emissions Schedule'!F$7/$X$34)/(1-$L24)+($U$35*$R24*'VT CHS Emissions Schedule'!F$5/$X$35/(1-$K24))+($U$36*$R24*('VT CHS Emissions Schedule'!F$36+$O24)/$X$36))-($Q24*'VT CHS Emissions Schedule'!F$5)/(1-$K24))),0)</f>
        <v>511596.78239008645</v>
      </c>
      <c r="BJ24" s="63">
        <f>IF(BJ$15&lt;2025+$T24,IF($B24="Natural gas",($P24*AJ24)/(1-$I24)-($Q24*'VT CHS Emissions Schedule'!G$5)/(1-$K24),IF(OR($B24="Propane",$B24="Oil"),($P24*AJ24)-($Q24*'VT CHS Emissions Schedule'!G$5)/(1-$K24),(($U$32*$R24*('VT CHS Emissions Schedule'!G$8+$N24)/$X$32)+($U$33*$R24*('VT CHS Emissions Schedule'!G$9+$M24)/$X$33)+($U$34*$R24*'VT CHS Emissions Schedule'!G$7/$X$34)/(1-$L24)+($U$35*$R24*'VT CHS Emissions Schedule'!G$5/$X$35/(1-$K24))+($U$36*$R24*('VT CHS Emissions Schedule'!G$36+$O24)/$X$36))-($Q24*'VT CHS Emissions Schedule'!G$5)/(1-$K24))),0)</f>
        <v>520971.96959180478</v>
      </c>
      <c r="BK24" s="63">
        <f>IF(BK$15&lt;2025+$T24,IF($B24="Natural gas",($P24*AK24)/(1-$I24)-($Q24*'VT CHS Emissions Schedule'!H$5)/(1-$K24),IF(OR($B24="Propane",$B24="Oil"),($P24*AK24)-($Q24*'VT CHS Emissions Schedule'!H$5)/(1-$K24),(($U$32*$R24*('VT CHS Emissions Schedule'!H$8+$N24)/$X$32)+($U$33*$R24*('VT CHS Emissions Schedule'!H$9+$M24)/$X$33)+($U$34*$R24*'VT CHS Emissions Schedule'!H$7/$X$34)/(1-$L24)+($U$35*$R24*'VT CHS Emissions Schedule'!H$5/$X$35/(1-$K24))+($U$36*$R24*('VT CHS Emissions Schedule'!H$36+$O24)/$X$36))-($Q24*'VT CHS Emissions Schedule'!H$5)/(1-$K24))),0)</f>
        <v>530347.15679352311</v>
      </c>
      <c r="BL24" s="63">
        <f>IF(BL$15&lt;2025+$T24,IF($B24="Natural gas",($P24*AL24)/(1-$I24)-($Q24*'VT CHS Emissions Schedule'!I$5)/(1-$K24),IF(OR($B24="Propane",$B24="Oil"),($P24*AL24)-($Q24*'VT CHS Emissions Schedule'!I$5)/(1-$K24),(($U$32*$R24*('VT CHS Emissions Schedule'!I$8+$N24)/$X$32)+($U$33*$R24*('VT CHS Emissions Schedule'!I$9+$M24)/$X$33)+($U$34*$R24*'VT CHS Emissions Schedule'!I$7/$X$34)/(1-$L24)+($U$35*$R24*'VT CHS Emissions Schedule'!I$5/$X$35/(1-$K24))+($U$36*$R24*('VT CHS Emissions Schedule'!I$36+$O24)/$X$36))-($Q24*'VT CHS Emissions Schedule'!I$5)/(1-$K24))),0)</f>
        <v>539069.08344541036</v>
      </c>
      <c r="BM24" s="63">
        <f>IF(BM$15&lt;2025+$T24,IF($B24="Natural gas",($P24*AM24)/(1-$I24)-($Q24*'VT CHS Emissions Schedule'!J$5)/(1-$K24),IF(OR($B24="Propane",$B24="Oil"),($P24*AM24)-($Q24*'VT CHS Emissions Schedule'!J$5)/(1-$K24),(($U$32*$R24*('VT CHS Emissions Schedule'!J$8+$N24)/$X$32)+($U$33*$R24*('VT CHS Emissions Schedule'!J$9+$M24)/$X$33)+($U$34*$R24*'VT CHS Emissions Schedule'!J$7/$X$34)/(1-$L24)+($U$35*$R24*'VT CHS Emissions Schedule'!J$5/$X$35/(1-$K24))+($U$36*$R24*('VT CHS Emissions Schedule'!J$36+$O24)/$X$36))-($Q24*'VT CHS Emissions Schedule'!J$5)/(1-$K24))),0)</f>
        <v>548444.27064712869</v>
      </c>
      <c r="BN24" s="63">
        <f>IF(BN$15&lt;2025+$T24,IF($B24="Natural gas",($P24*AN24)/(1-$I24)-($Q24*'VT CHS Emissions Schedule'!K$5)/(1-$K24),IF(OR($B24="Propane",$B24="Oil"),($P24*AN24)-($Q24*'VT CHS Emissions Schedule'!K$5)/(1-$K24),(($U$32*$R24*('VT CHS Emissions Schedule'!K$8+$N24)/$X$32)+($U$33*$R24*('VT CHS Emissions Schedule'!K$9+$M24)/$X$33)+($U$34*$R24*'VT CHS Emissions Schedule'!K$7/$X$34)/(1-$L24)+($U$35*$R24*'VT CHS Emissions Schedule'!K$5/$X$35/(1-$K24))+($U$36*$R24*('VT CHS Emissions Schedule'!K$36+$O24)/$X$36))-($Q24*'VT CHS Emissions Schedule'!K$5)/(1-$K24))),0)</f>
        <v>557819.45784884703</v>
      </c>
      <c r="BO24" s="63">
        <f>IF(BO$15&lt;2025+$T24,IF($B24="Natural gas",($P24*AO24)/(1-$I24)-($Q24*'VT CHS Emissions Schedule'!L$5)/(1-$K24),IF(OR($B24="Propane",$B24="Oil"),($P24*AO24)-($Q24*'VT CHS Emissions Schedule'!L$5)/(1-$K24),(($U$32*$R24*('VT CHS Emissions Schedule'!L$8+$N24)/$X$32)+($U$33*$R24*('VT CHS Emissions Schedule'!L$9+$M24)/$X$33)+($U$34*$R24*'VT CHS Emissions Schedule'!L$7/$X$34)/(1-$L24)+($U$35*$R24*'VT CHS Emissions Schedule'!L$5/$X$35/(1-$K24))+($U$36*$R24*('VT CHS Emissions Schedule'!L$36+$O24)/$X$36))-($Q24*'VT CHS Emissions Schedule'!L$5)/(1-$K24))),0)</f>
        <v>567194.64505056536</v>
      </c>
      <c r="BP24" s="63">
        <f>IF(BP$15&lt;2025+$T24,IF($B24="Natural gas",($P24*AP24)/(1-$I24)-($Q24*'VT CHS Emissions Schedule'!M$5)/(1-$K24),IF(OR($B24="Propane",$B24="Oil"),($P24*AP24)-($Q24*'VT CHS Emissions Schedule'!M$5)/(1-$K24),(($U$32*$R24*('VT CHS Emissions Schedule'!M$8+$N24)/$X$32)+($U$33*$R24*('VT CHS Emissions Schedule'!M$9+$M24)/$X$33)+($U$34*$R24*'VT CHS Emissions Schedule'!M$7/$X$34)/(1-$L24)+($U$35*$R24*'VT CHS Emissions Schedule'!M$5/$X$35/(1-$K24))+($U$36*$R24*('VT CHS Emissions Schedule'!M$36+$O24)/$X$36))-($Q24*'VT CHS Emissions Schedule'!M$5)/(1-$K24))),0)</f>
        <v>576569.83225228381</v>
      </c>
      <c r="BQ24" s="63">
        <f>IF(BQ$15&lt;2025+$T24,IF($B24="Natural gas",($P24*AQ24)/(1-$I24)-($Q24*'VT CHS Emissions Schedule'!N$5)/(1-$K24),IF(OR($B24="Propane",$B24="Oil"),($P24*AQ24)-($Q24*'VT CHS Emissions Schedule'!N$5)/(1-$K24),(($U$32*$R24*('VT CHS Emissions Schedule'!N$8+$N24)/$X$32)+($U$33*$R24*('VT CHS Emissions Schedule'!N$9+$M24)/$X$33)+($U$34*$R24*'VT CHS Emissions Schedule'!N$7/$X$34)/(1-$L24)+($U$35*$R24*'VT CHS Emissions Schedule'!N$5/$X$35/(1-$K24))+($U$36*$R24*('VT CHS Emissions Schedule'!N$36+$O24)/$X$36))-($Q24*'VT CHS Emissions Schedule'!N$5)/(1-$K24))),0)</f>
        <v>585834.49893812684</v>
      </c>
      <c r="BR24" s="63">
        <f>IF(BR$15&lt;2025+$T24,IF($B24="Natural gas",($P24*AR24)/(1-$I24)-($Q24*'VT CHS Emissions Schedule'!O$5)/(1-$K24),IF(OR($B24="Propane",$B24="Oil"),($P24*AR24)-($Q24*'VT CHS Emissions Schedule'!O$5)/(1-$K24),(($U$32*$R24*('VT CHS Emissions Schedule'!O$8+$N24)/$X$32)+($U$33*$R24*('VT CHS Emissions Schedule'!O$9+$M24)/$X$33)+($U$34*$R24*'VT CHS Emissions Schedule'!O$7/$X$34)/(1-$L24)+($U$35*$R24*'VT CHS Emissions Schedule'!O$5/$X$35/(1-$K24))+($U$36*$R24*('VT CHS Emissions Schedule'!O$36+$O24)/$X$36))-($Q24*'VT CHS Emissions Schedule'!O$5)/(1-$K24))),0)</f>
        <v>585834.49893812684</v>
      </c>
      <c r="BS24" s="63">
        <f>IF(BS$15&lt;2025+$T24,IF($B24="Natural gas",($P24*AS24)/(1-$I24)-($Q24*'VT CHS Emissions Schedule'!P$5)/(1-$K24),IF(OR($B24="Propane",$B24="Oil"),($P24*AS24)-($Q24*'VT CHS Emissions Schedule'!P$5)/(1-$K24),(($U$32*$R24*('VT CHS Emissions Schedule'!P$8+$N24)/$X$32)+($U$33*$R24*('VT CHS Emissions Schedule'!P$9+$M24)/$X$33)+($U$34*$R24*'VT CHS Emissions Schedule'!P$7/$X$34)/(1-$L24)+($U$35*$R24*'VT CHS Emissions Schedule'!P$5/$X$35/(1-$K24))+($U$36*$R24*('VT CHS Emissions Schedule'!P$36+$O24)/$X$36))-($Q24*'VT CHS Emissions Schedule'!P$5)/(1-$K24))),0)</f>
        <v>585834.49893812684</v>
      </c>
      <c r="BT24" s="63">
        <f>IF(BT$15&lt;2025+$T24,IF($B24="Natural gas",($P24*AT24)/(1-$I24)-($Q24*'VT CHS Emissions Schedule'!Q$5)/(1-$K24),IF(OR($B24="Propane",$B24="Oil"),($P24*AT24)-($Q24*'VT CHS Emissions Schedule'!Q$5)/(1-$K24),(($U$32*$R24*('VT CHS Emissions Schedule'!Q$8+$N24)/$X$32)+($U$33*$R24*('VT CHS Emissions Schedule'!Q$9+$M24)/$X$33)+($U$34*$R24*'VT CHS Emissions Schedule'!Q$7/$X$34)/(1-$L24)+($U$35*$R24*'VT CHS Emissions Schedule'!Q$5/$X$35/(1-$K24))+($U$36*$R24*('VT CHS Emissions Schedule'!Q$36+$O24)/$X$36))-($Q24*'VT CHS Emissions Schedule'!Q$5)/(1-$K24))),0)</f>
        <v>585834.49893812684</v>
      </c>
      <c r="BU24" s="63">
        <f>IF(BU$15&lt;2025+$T24,IF($B24="Natural gas",($P24*AU24)/(1-$I24)-($Q24*'VT CHS Emissions Schedule'!R$5)/(1-$K24),IF(OR($B24="Propane",$B24="Oil"),($P24*AU24)-($Q24*'VT CHS Emissions Schedule'!R$5)/(1-$K24),(($U$32*$R24*('VT CHS Emissions Schedule'!R$8+$N24)/$X$32)+($U$33*$R24*('VT CHS Emissions Schedule'!R$9+$M24)/$X$33)+($U$34*$R24*'VT CHS Emissions Schedule'!R$7/$X$34)/(1-$L24)+($U$35*$R24*'VT CHS Emissions Schedule'!R$5/$X$35/(1-$K24))+($U$36*$R24*('VT CHS Emissions Schedule'!R$36+$O24)/$X$36))-($Q24*'VT CHS Emissions Schedule'!R$5)/(1-$K24))),0)</f>
        <v>585834.49893812684</v>
      </c>
      <c r="BV24" s="63">
        <f>IF(BV$15&lt;2025+$T24,IF($B24="Natural gas",($P24*AV24)/(1-$I24)-($Q24*'VT CHS Emissions Schedule'!S$5)/(1-$K24),IF(OR($B24="Propane",$B24="Oil"),($P24*AV24)-($Q24*'VT CHS Emissions Schedule'!S$5)/(1-$K24),(($U$32*$R24*('VT CHS Emissions Schedule'!S$8+$N24)/$X$32)+($U$33*$R24*('VT CHS Emissions Schedule'!S$9+$M24)/$X$33)+($U$34*$R24*'VT CHS Emissions Schedule'!S$7/$X$34)/(1-$L24)+($U$35*$R24*'VT CHS Emissions Schedule'!S$5/$X$35/(1-$K24))+($U$36*$R24*('VT CHS Emissions Schedule'!S$36+$O24)/$X$36))-($Q24*'VT CHS Emissions Schedule'!S$5)/(1-$K24))),0)</f>
        <v>585799.05781100469</v>
      </c>
      <c r="BW24" s="63">
        <f>IF(BW$15&lt;2025+$T24,IF($B24="Natural gas",($P24*AW24)/(1-$I24)-($Q24*'VT CHS Emissions Schedule'!T$5)/(1-$K24),IF(OR($B24="Propane",$B24="Oil"),($P24*AW24)-($Q24*'VT CHS Emissions Schedule'!T$5)/(1-$K24),(($U$32*$R24*('VT CHS Emissions Schedule'!T$8+$N24)/$X$32)+($U$33*$R24*('VT CHS Emissions Schedule'!T$9+$M24)/$X$33)+($U$34*$R24*'VT CHS Emissions Schedule'!T$7/$X$34)/(1-$L24)+($U$35*$R24*'VT CHS Emissions Schedule'!T$5/$X$35/(1-$K24))+($U$36*$R24*('VT CHS Emissions Schedule'!T$36+$O24)/$X$36))-($Q24*'VT CHS Emissions Schedule'!T$5)/(1-$K24))),0)</f>
        <v>0</v>
      </c>
      <c r="BX24" s="63">
        <f>IF(BX$15&lt;2025+$T24,IF($B24="Natural gas",($P24*AX24)/(1-$I24)-($Q24*'VT CHS Emissions Schedule'!U$5)/(1-$K24),IF(OR($B24="Propane",$B24="Oil"),($P24*AX24)-($Q24*'VT CHS Emissions Schedule'!U$5)/(1-$K24),(($U$32*$R24*('VT CHS Emissions Schedule'!U$8+$N24)/$X$32)+($U$33*$R24*('VT CHS Emissions Schedule'!U$9+$M24)/$X$33)+($U$34*$R24*'VT CHS Emissions Schedule'!U$7/$X$34)/(1-$L24)+($U$35*$R24*'VT CHS Emissions Schedule'!U$5/$X$35/(1-$K24))+($U$36*$R24*('VT CHS Emissions Schedule'!U$36+$O24)/$X$36))-($Q24*'VT CHS Emissions Schedule'!U$5)/(1-$K24))),0)</f>
        <v>0</v>
      </c>
      <c r="BY24" s="63">
        <f>IF(BY$15&lt;2025+$T24,IF($B24="Natural gas",($P24*AY24)/(1-$I24)-($Q24*'VT CHS Emissions Schedule'!V$5)/(1-$K24),IF(OR($B24="Propane",$B24="Oil"),($P24*AY24)-($Q24*'VT CHS Emissions Schedule'!V$5)/(1-$K24),(($U$32*$R24*('VT CHS Emissions Schedule'!V$8+$N24)/$X$32)+($U$33*$R24*('VT CHS Emissions Schedule'!V$9+$M24)/$X$33)+($U$34*$R24*'VT CHS Emissions Schedule'!V$7/$X$34)/(1-$L24)+($U$35*$R24*'VT CHS Emissions Schedule'!V$5/$X$35/(1-$K24))+($U$36*$R24*('VT CHS Emissions Schedule'!V$36+$O24)/$X$36))-($Q24*'VT CHS Emissions Schedule'!V$5)/(1-$K24))),0)</f>
        <v>0</v>
      </c>
      <c r="BZ24" s="63">
        <f>IF(BZ$15&lt;2025+$T24,IF($B24="Natural gas",($P24*AZ24)/(1-$I24)-($Q24*'VT CHS Emissions Schedule'!W$5)/(1-$K24),IF(OR($B24="Propane",$B24="Oil"),($P24*AZ24)-($Q24*'VT CHS Emissions Schedule'!W$5)/(1-$K24),(($U$32*$R24*('VT CHS Emissions Schedule'!W$8+$N24)/$X$32)+($U$33*$R24*('VT CHS Emissions Schedule'!W$9+$M24)/$X$33)+($U$34*$R24*'VT CHS Emissions Schedule'!W$7/$X$34)/(1-$L24)+($U$35*$R24*'VT CHS Emissions Schedule'!W$5/$X$35/(1-$K24))+($U$36*$R24*('VT CHS Emissions Schedule'!W$36+$O24)/$X$36))-($Q24*'VT CHS Emissions Schedule'!W$5)/(1-$K24))),0)</f>
        <v>0</v>
      </c>
      <c r="CA24" s="63">
        <f>IF(CA$15&lt;2025+$T24,IF($B24="Natural gas",($P24*BA24)/(1-$I24)-($Q24*'VT CHS Emissions Schedule'!X$5)/(1-$K24),IF(OR($B24="Propane",$B24="Oil"),($P24*BA24)-($Q24*'VT CHS Emissions Schedule'!X$5)/(1-$K24),(($U$32*$R24*('VT CHS Emissions Schedule'!X$8+$N24)/$X$32)+($U$33*$R24*('VT CHS Emissions Schedule'!X$9+$M24)/$X$33)+($U$34*$R24*'VT CHS Emissions Schedule'!X$7/$X$34)/(1-$L24)+($U$35*$R24*'VT CHS Emissions Schedule'!X$5/$X$35/(1-$K24))+($U$36*$R24*('VT CHS Emissions Schedule'!X$36+$O24)/$X$36))-($Q24*'VT CHS Emissions Schedule'!X$5)/(1-$K24))),0)</f>
        <v>0</v>
      </c>
      <c r="CB24" s="63">
        <f>IF(CB$15&lt;2025+$T24,IF($B24="Natural gas",($P24*BB24)/(1-$I24)-($Q24*'VT CHS Emissions Schedule'!Y$5)/(1-$K24),IF(OR($B24="Propane",$B24="Oil"),($P24*BB24)-($Q24*'VT CHS Emissions Schedule'!Y$5)/(1-$K24),(($U$32*$R24*('VT CHS Emissions Schedule'!Y$8+$N24)/$X$32)+($U$33*$R24*('VT CHS Emissions Schedule'!Y$9+$M24)/$X$33)+($U$34*$R24*'VT CHS Emissions Schedule'!Y$7/$X$34)/(1-$L24)+($U$35*$R24*'VT CHS Emissions Schedule'!Y$5/$X$35/(1-$K24))+($U$36*$R24*('VT CHS Emissions Schedule'!Y$36+$O24)/$X$36))-($Q24*'VT CHS Emissions Schedule'!Y$5)/(1-$K24))),0)</f>
        <v>0</v>
      </c>
      <c r="CC24" s="63">
        <f>IF(CC$15&lt;2025+$T24,IF($B24="Natural gas",($P24*BC24)/(1-$I24)-($Q24*'VT CHS Emissions Schedule'!Z$5)/(1-$K24),IF(OR($B24="Propane",$B24="Oil"),($P24*BC24)-($Q24*'VT CHS Emissions Schedule'!Z$5)/(1-$K24),(($U$32*$R24*('VT CHS Emissions Schedule'!Z$8+$N24)/$X$32)+($U$33*$R24*('VT CHS Emissions Schedule'!Z$9+$M24)/$X$33)+($U$34*$R24*'VT CHS Emissions Schedule'!Z$7/$X$34)/(1-$L24)+($U$35*$R24*'VT CHS Emissions Schedule'!Z$5/$X$35/(1-$K24))+($U$36*$R24*('VT CHS Emissions Schedule'!Z$36+$O24)/$X$36))-($Q24*'VT CHS Emissions Schedule'!Z$5)/(1-$K24))),0)</f>
        <v>0</v>
      </c>
      <c r="CD24" s="63">
        <f>IF(CD$15&lt;2025+$T24,IF($B24="Natural gas",($P24*BD24)/(1-$I24)-($Q24*'VT CHS Emissions Schedule'!AA$5)/(1-$K24),IF(OR($B24="Propane",$B24="Oil"),($P24*BD24)-($Q24*'VT CHS Emissions Schedule'!AA$5)/(1-$K24),(($U$32*$R24*('VT CHS Emissions Schedule'!AA$8+$N24)/$X$32)+($U$33*$R24*('VT CHS Emissions Schedule'!AA$9+$M24)/$X$33)+($U$34*$R24*'VT CHS Emissions Schedule'!AA$7/$X$34)/(1-$L24)+($U$35*$R24*'VT CHS Emissions Schedule'!AA$5/$X$35/(1-$K24))+($U$36*$R24*('VT CHS Emissions Schedule'!AA$36+$O24)/$X$36))-($Q24*'VT CHS Emissions Schedule'!AA$5)/(1-$K24))),0)</f>
        <v>0</v>
      </c>
      <c r="CE24" s="63">
        <f>IF(CE$15&lt;2025+$T24,IF($B24="Natural gas",($P24*BE24)/(1-$I24)-($Q24*'VT CHS Emissions Schedule'!AB$5)/(1-$K24),IF(OR($B24="Propane",$B24="Oil"),($P24*BE24)-($Q24*'VT CHS Emissions Schedule'!AB$5)/(1-$K24),(($U$32*$R24*('VT CHS Emissions Schedule'!AB$8+$N24)/$X$32)+($U$33*$R24*('VT CHS Emissions Schedule'!AB$9+$M24)/$X$33)+($U$34*$R24*'VT CHS Emissions Schedule'!AB$7/$X$34)/(1-$L24)+($U$35*$R24*'VT CHS Emissions Schedule'!AB$5/$X$35/(1-$K24))+($U$36*$R24*('VT CHS Emissions Schedule'!AB$36+$O24)/$X$36))-($Q24*'VT CHS Emissions Schedule'!AB$5)/(1-$K24))),0)</f>
        <v>0</v>
      </c>
      <c r="CF24" s="63">
        <f>IF(CF$15&lt;2025+$T24,IF($B24="Natural gas",($P24*BF24)/(1-$I24)-($Q24*'VT CHS Emissions Schedule'!AC$5)/(1-$K24),IF(OR($B24="Propane",$B24="Oil"),($P24*BF24)-($Q24*'VT CHS Emissions Schedule'!AC$5)/(1-$K24),(($U$32*$R24*('VT CHS Emissions Schedule'!AC$8+$N24)/$X$32)+($U$33*$R24*('VT CHS Emissions Schedule'!AC$9+$M24)/$X$33)+($U$34*$R24*'VT CHS Emissions Schedule'!AC$7/$X$34)/(1-$L24)+($U$35*$R24*'VT CHS Emissions Schedule'!AC$5/$X$35/(1-$K24))+($U$36*$R24*('VT CHS Emissions Schedule'!AC$36+$O24)/$X$36))-($Q24*'VT CHS Emissions Schedule'!AC$5)/(1-$K24))),0)</f>
        <v>0</v>
      </c>
      <c r="CG24" s="63">
        <f>IF(CG$15&lt;2025+$T24,BG24+($S24*'VT CHS Emissions Schedule'!D$5)/(1-$K24),0)</f>
        <v>466504.26130334951</v>
      </c>
      <c r="CH24" s="63">
        <f>IF(CH$15&lt;2025+$T24,BH24+($S24*'VT CHS Emissions Schedule'!E$5)/(1-$K24),0)</f>
        <v>477711.13922011119</v>
      </c>
      <c r="CI24" s="63">
        <f>IF(CI$15&lt;2025+$T24,BI24+($S24*'VT CHS Emissions Schedule'!F$5)/(1-$K24),0)</f>
        <v>488918.01713687286</v>
      </c>
      <c r="CJ24" s="63">
        <f>IF(CJ$15&lt;2025+$T24,BJ24+($S24*'VT CHS Emissions Schedule'!G$5)/(1-$K24),0)</f>
        <v>500124.89505363454</v>
      </c>
      <c r="CK24" s="63">
        <f>IF(CK$15&lt;2025+$T24,BK24+($S24*'VT CHS Emissions Schedule'!H$5)/(1-$K24),0)</f>
        <v>511331.77297039621</v>
      </c>
      <c r="CL24" s="63">
        <f>IF(CL$15&lt;2025+$T24,BL24+($S24*'VT CHS Emissions Schedule'!I$5)/(1-$K24),0)</f>
        <v>521885.39033732674</v>
      </c>
      <c r="CM24" s="63">
        <f>IF(CM$15&lt;2025+$T24,BM24+($S24*'VT CHS Emissions Schedule'!J$5)/(1-$K24),0)</f>
        <v>533092.26825408835</v>
      </c>
      <c r="CN24" s="63">
        <f>IF(CN$15&lt;2025+$T24,BN24+($S24*'VT CHS Emissions Schedule'!K$5)/(1-$K24),0)</f>
        <v>544299.14617085003</v>
      </c>
      <c r="CO24" s="63">
        <f>IF(CO$15&lt;2025+$T24,BO24+($S24*'VT CHS Emissions Schedule'!L$5)/(1-$K24),0)</f>
        <v>555506.0240876117</v>
      </c>
      <c r="CP24" s="63">
        <f>IF(CP$15&lt;2025+$T24,BP24+($S24*'VT CHS Emissions Schedule'!M$5)/(1-$K24),0)</f>
        <v>566712.90200437349</v>
      </c>
      <c r="CQ24" s="63">
        <f>IF(CQ$15&lt;2025+$T24,BQ24+($S24*'VT CHS Emissions Schedule'!N$5)/(1-$K24),0)</f>
        <v>577809.25940525974</v>
      </c>
      <c r="CR24" s="63">
        <f>IF(CR$15&lt;2025+$T24,BR24+($S24*'VT CHS Emissions Schedule'!O$5)/(1-$K24),0)</f>
        <v>577809.25940525974</v>
      </c>
      <c r="CS24" s="63">
        <f>IF(CS$15&lt;2025+$T24,BS24+($S24*'VT CHS Emissions Schedule'!P$5)/(1-$K24),0)</f>
        <v>577809.25940525974</v>
      </c>
      <c r="CT24" s="63">
        <f>IF(CT$15&lt;2025+$T24,BT24+($S24*'VT CHS Emissions Schedule'!Q$5)/(1-$K24),0)</f>
        <v>577809.25940525974</v>
      </c>
      <c r="CU24" s="63">
        <f>IF(CU$15&lt;2025+$T24,BU24+($S24*'VT CHS Emissions Schedule'!R$5)/(1-$K24),0)</f>
        <v>577809.25940525974</v>
      </c>
      <c r="CV24" s="63">
        <f>IF(CV$15&lt;2025+$T24,BV24+($S24*'VT CHS Emissions Schedule'!S$5)/(1-$K24),0)</f>
        <v>577773.81827813759</v>
      </c>
      <c r="CW24" s="63">
        <f>IF(CW$15&lt;2025+$T24,BW24+($S24*'VT CHS Emissions Schedule'!T$5)/(1-$K24),0)</f>
        <v>0</v>
      </c>
      <c r="CX24" s="63">
        <f>IF(CX$15&lt;2025+$T24,BX24+($S24*'VT CHS Emissions Schedule'!U$5)/(1-$K24),0)</f>
        <v>0</v>
      </c>
      <c r="CY24" s="63">
        <f>IF(CY$15&lt;2025+$T24,BY24+($S24*'VT CHS Emissions Schedule'!V$5)/(1-$K24),0)</f>
        <v>0</v>
      </c>
      <c r="CZ24" s="63">
        <f>IF(CZ$15&lt;2025+$T24,BZ24+($S24*'VT CHS Emissions Schedule'!W$5)/(1-$K24),0)</f>
        <v>0</v>
      </c>
      <c r="DA24" s="63">
        <f>IF(DA$15&lt;2025+$T24,CA24+($S24*'VT CHS Emissions Schedule'!X$5)/(1-$K24),0)</f>
        <v>0</v>
      </c>
      <c r="DB24" s="63">
        <f>IF(DB$15&lt;2025+$T24,CB24+($S24*'VT CHS Emissions Schedule'!Y$5)/(1-$K24),0)</f>
        <v>0</v>
      </c>
      <c r="DC24" s="63">
        <f>IF(DC$15&lt;2025+$T24,CC24+($S24*'VT CHS Emissions Schedule'!Z$5)/(1-$K24),0)</f>
        <v>0</v>
      </c>
      <c r="DD24" s="63">
        <f>IF(DD$15&lt;2025+$T24,CD24+($S24*'VT CHS Emissions Schedule'!AA$5)/(1-$K24),0)</f>
        <v>0</v>
      </c>
      <c r="DE24" s="63">
        <f>IF(DE$15&lt;2025+$T24,CE24+($S24*'VT CHS Emissions Schedule'!AB$5)/(1-$K24),0)</f>
        <v>0</v>
      </c>
      <c r="DF24" s="63">
        <f>IF(DF$15&lt;2025+$T24,CF24+($S24*'VT CHS Emissions Schedule'!AC$5)/(1-$K24),0)</f>
        <v>0</v>
      </c>
    </row>
    <row r="25" spans="1:110" ht="15.75" x14ac:dyDescent="0.25">
      <c r="A25" s="515"/>
      <c r="B25" s="123" t="s">
        <v>8</v>
      </c>
      <c r="C25" s="63">
        <f t="shared" si="0"/>
        <v>10544742.482346915</v>
      </c>
      <c r="D25" s="63">
        <f t="shared" si="1"/>
        <v>10315595.660493659</v>
      </c>
      <c r="E25" s="220">
        <f t="shared" si="2"/>
        <v>10.544742482346916</v>
      </c>
      <c r="F25" s="110">
        <f t="shared" si="4"/>
        <v>573964.53338140808</v>
      </c>
      <c r="G25" s="63">
        <f>IF($B25="Natural gas",($P25*AG25)/(1-$I25)-($Q25*'VT CHS Emissions Schedule'!D$5)/(1-$K25),IF(OR($B25="Propane",$B25="Oil"),($P25*AG25)-($Q25*'VT CHS Emissions Schedule'!D$5)/(1-$K25),(($W$32*$R25*('VT CHS Emissions Schedule'!D$8+$N25)/$X$32)+($W$33*$R25*('VT CHS Emissions Schedule'!D$9+$M25)/$X$33)+($W$34*$R25*'VT CHS Emissions Schedule'!D$7/$X$34)/(1-$L25)+($W$35*$R25*'VT CHS Emissions Schedule'!D$5/$X$35/(1-$K25))+($W$36*$R25*('VT CHS Emissions Schedule'!D$36+$N25)/$X$36))-($Q25*'VT CHS Emissions Schedule'!D$5)/(1-$K25)))</f>
        <v>600306.68006470823</v>
      </c>
      <c r="H25" s="63">
        <f>($S25*'VT CHS Emissions Schedule'!D$5)/(1-$K25)</f>
        <v>-26342.146683300187</v>
      </c>
      <c r="I25" s="65">
        <f>_xlfn.XLOOKUP(B25,Lookups!$A$3:$A$15,Lookups!$E$3:$E$15)</f>
        <v>0</v>
      </c>
      <c r="J25" s="64">
        <f>_xlfn.XLOOKUP(B25,Lookups!$A$3:$A$15,Lookups!$D$3:$D$15)</f>
        <v>0.32764300000000002</v>
      </c>
      <c r="K25" s="65">
        <f>Lookups!$E$6</f>
        <v>8.9499999999999996E-2</v>
      </c>
      <c r="L25" s="65">
        <f>Lookups!$E$5</f>
        <v>1.4E-2</v>
      </c>
      <c r="M25" s="64">
        <f>Lookups!$D$4</f>
        <v>0.32764300000000002</v>
      </c>
      <c r="N25" s="64">
        <f>Lookups!$D$3</f>
        <v>0.21490000000000001</v>
      </c>
      <c r="O25" s="64">
        <f>Lookups!$D$8</f>
        <v>1.3776766038113153</v>
      </c>
      <c r="P25" s="63">
        <f t="shared" si="5"/>
        <v>9947.0400000000009</v>
      </c>
      <c r="Q25" s="63">
        <f t="shared" si="6"/>
        <v>3250.3406998153846</v>
      </c>
      <c r="R25" s="63">
        <f t="shared" si="7"/>
        <v>8256.0432000000001</v>
      </c>
      <c r="S25" s="63">
        <f t="shared" si="8"/>
        <v>-635.04</v>
      </c>
      <c r="T25" s="67">
        <v>16</v>
      </c>
      <c r="U25" s="79">
        <v>0.34</v>
      </c>
      <c r="V25" s="63">
        <v>12000</v>
      </c>
      <c r="W25" s="63">
        <v>1909</v>
      </c>
      <c r="X25" s="71">
        <v>7.8</v>
      </c>
      <c r="Y25" s="71">
        <f t="shared" si="3"/>
        <v>0.83</v>
      </c>
      <c r="Z25" s="70">
        <v>15.2</v>
      </c>
      <c r="AA25" s="63">
        <f t="shared" si="9"/>
        <v>12000</v>
      </c>
      <c r="AB25" s="63">
        <v>240</v>
      </c>
      <c r="AC25" s="65">
        <v>6.9000000000000006E-2</v>
      </c>
      <c r="AD25" s="72">
        <v>3.4119999999999999</v>
      </c>
      <c r="AE25" s="73">
        <v>3.5999999999999999E-3</v>
      </c>
      <c r="AF25" s="74">
        <v>1.06E-3</v>
      </c>
      <c r="AG25" s="66">
        <f>IF(AG$15&lt;2025+$T25,$J25+_xlfn.XLOOKUP(_xlfn.XLOOKUP($B25,Lookups!$A$3:$A$17,Lookups!$B$3:$B$17),'VT CHS Emissions Schedule'!$A:$A,'VT CHS Emissions Schedule'!D:D),0)</f>
        <v>73.904833101663485</v>
      </c>
      <c r="AH25" s="66">
        <f>IF(AH$15&lt;2025+$T25,$J25+_xlfn.XLOOKUP(_xlfn.XLOOKUP($B25,Lookups!$A$3:$A$17,Lookups!$B$3:$B$17),'VT CHS Emissions Schedule'!$A:$A,'VT CHS Emissions Schedule'!E:E),0)</f>
        <v>73.904833101663485</v>
      </c>
      <c r="AI25" s="66">
        <f>IF(AI$15&lt;2025+$T25,$J25+_xlfn.XLOOKUP(_xlfn.XLOOKUP($B25,Lookups!$A$3:$A$17,Lookups!$B$3:$B$17),'VT CHS Emissions Schedule'!$A:$A,'VT CHS Emissions Schedule'!F:F),0)</f>
        <v>73.904833101663485</v>
      </c>
      <c r="AJ25" s="66">
        <f>IF(AJ$15&lt;2025+$T25,$J25+_xlfn.XLOOKUP(_xlfn.XLOOKUP($B25,Lookups!$A$3:$A$17,Lookups!$B$3:$B$17),'VT CHS Emissions Schedule'!$A:$A,'VT CHS Emissions Schedule'!G:G),0)</f>
        <v>73.904833101663485</v>
      </c>
      <c r="AK25" s="66">
        <f>IF(AK$15&lt;2025+$T25,$J25+_xlfn.XLOOKUP(_xlfn.XLOOKUP($B25,Lookups!$A$3:$A$17,Lookups!$B$3:$B$17),'VT CHS Emissions Schedule'!$A:$A,'VT CHS Emissions Schedule'!H:H),0)</f>
        <v>73.904833101663485</v>
      </c>
      <c r="AL25" s="66">
        <f>IF(AL$15&lt;2025+$T25,$J25+_xlfn.XLOOKUP(_xlfn.XLOOKUP($B25,Lookups!$A$3:$A$17,Lookups!$B$3:$B$17),'VT CHS Emissions Schedule'!$A:$A,'VT CHS Emissions Schedule'!I:I),0)</f>
        <v>73.534499723611702</v>
      </c>
      <c r="AM25" s="66">
        <f>IF(AM$15&lt;2025+$T25,$J25+_xlfn.XLOOKUP(_xlfn.XLOOKUP($B25,Lookups!$A$3:$A$17,Lookups!$B$3:$B$17),'VT CHS Emissions Schedule'!$A:$A,'VT CHS Emissions Schedule'!J:J),0)</f>
        <v>73.534499723611702</v>
      </c>
      <c r="AN25" s="66">
        <f>IF(AN$15&lt;2025+$T25,$J25+_xlfn.XLOOKUP(_xlfn.XLOOKUP($B25,Lookups!$A$3:$A$17,Lookups!$B$3:$B$17),'VT CHS Emissions Schedule'!$A:$A,'VT CHS Emissions Schedule'!K:K),0)</f>
        <v>73.534499723611702</v>
      </c>
      <c r="AO25" s="66">
        <f>IF(AO$15&lt;2025+$T25,$J25+_xlfn.XLOOKUP(_xlfn.XLOOKUP($B25,Lookups!$A$3:$A$17,Lookups!$B$3:$B$17),'VT CHS Emissions Schedule'!$A:$A,'VT CHS Emissions Schedule'!L:L),0)</f>
        <v>73.534499723611702</v>
      </c>
      <c r="AP25" s="66">
        <f>IF(AP$15&lt;2025+$T25,$J25+_xlfn.XLOOKUP(_xlfn.XLOOKUP($B25,Lookups!$A$3:$A$17,Lookups!$B$3:$B$17),'VT CHS Emissions Schedule'!$A:$A,'VT CHS Emissions Schedule'!M:M),0)</f>
        <v>73.534499723611702</v>
      </c>
      <c r="AQ25" s="66">
        <f>IF(AQ$15&lt;2025+$T25,$J25+_xlfn.XLOOKUP(_xlfn.XLOOKUP($B25,Lookups!$A$3:$A$17,Lookups!$B$3:$B$17),'VT CHS Emissions Schedule'!$A:$A,'VT CHS Emissions Schedule'!N:N),0)</f>
        <v>73.470057213134709</v>
      </c>
      <c r="AR25" s="66">
        <f>IF(AR$15&lt;2025+$T25,$J25+_xlfn.XLOOKUP(_xlfn.XLOOKUP($B25,Lookups!$A$3:$A$17,Lookups!$B$3:$B$17),'VT CHS Emissions Schedule'!$A:$A,'VT CHS Emissions Schedule'!O:O),0)</f>
        <v>73.470057213134709</v>
      </c>
      <c r="AS25" s="66">
        <f>IF(AS$15&lt;2025+$T25,$J25+_xlfn.XLOOKUP(_xlfn.XLOOKUP($B25,Lookups!$A$3:$A$17,Lookups!$B$3:$B$17),'VT CHS Emissions Schedule'!$A:$A,'VT CHS Emissions Schedule'!P:P),0)</f>
        <v>73.470057213134709</v>
      </c>
      <c r="AT25" s="66">
        <f>IF(AT$15&lt;2025+$T25,$J25+_xlfn.XLOOKUP(_xlfn.XLOOKUP($B25,Lookups!$A$3:$A$17,Lookups!$B$3:$B$17),'VT CHS Emissions Schedule'!$A:$A,'VT CHS Emissions Schedule'!Q:Q),0)</f>
        <v>73.470057213134709</v>
      </c>
      <c r="AU25" s="66">
        <f>IF(AU$15&lt;2025+$T25,$J25+_xlfn.XLOOKUP(_xlfn.XLOOKUP($B25,Lookups!$A$3:$A$17,Lookups!$B$3:$B$17),'VT CHS Emissions Schedule'!$A:$A,'VT CHS Emissions Schedule'!R:R),0)</f>
        <v>73.470057213134709</v>
      </c>
      <c r="AV25" s="66">
        <f>IF(AV$15&lt;2025+$T25,$J25+_xlfn.XLOOKUP(_xlfn.XLOOKUP($B25,Lookups!$A$3:$A$17,Lookups!$B$3:$B$17),'VT CHS Emissions Schedule'!$A:$A,'VT CHS Emissions Schedule'!S:S),0)</f>
        <v>73.450749829292349</v>
      </c>
      <c r="AW25" s="66">
        <f>IF(AW$15&lt;2025+$T25,$J25+_xlfn.XLOOKUP(_xlfn.XLOOKUP($B25,Lookups!$A$3:$A$17,Lookups!$B$3:$B$17),'VT CHS Emissions Schedule'!$A:$A,'VT CHS Emissions Schedule'!T:T),0)</f>
        <v>0</v>
      </c>
      <c r="AX25" s="66">
        <f>IF(AX$15&lt;2025+$T25,$J25+_xlfn.XLOOKUP(_xlfn.XLOOKUP($B25,Lookups!$A$3:$A$17,Lookups!$B$3:$B$17),'VT CHS Emissions Schedule'!$A:$A,'VT CHS Emissions Schedule'!U:U),0)</f>
        <v>0</v>
      </c>
      <c r="AY25" s="66">
        <f>IF(AY$15&lt;2025+$T25,$J25+_xlfn.XLOOKUP(_xlfn.XLOOKUP($B25,Lookups!$A$3:$A$17,Lookups!$B$3:$B$17),'VT CHS Emissions Schedule'!$A:$A,'VT CHS Emissions Schedule'!V:V),0)</f>
        <v>0</v>
      </c>
      <c r="AZ25" s="66">
        <f>IF(AZ$15&lt;2025+$T25,$J25+_xlfn.XLOOKUP(_xlfn.XLOOKUP($B25,Lookups!$A$3:$A$17,Lookups!$B$3:$B$17),'VT CHS Emissions Schedule'!$A:$A,'VT CHS Emissions Schedule'!W:W),0)</f>
        <v>0</v>
      </c>
      <c r="BA25" s="66">
        <f>IF(BA$15&lt;2025+$T25,$J25+_xlfn.XLOOKUP(_xlfn.XLOOKUP($B25,Lookups!$A$3:$A$17,Lookups!$B$3:$B$17),'VT CHS Emissions Schedule'!$A:$A,'VT CHS Emissions Schedule'!X:X),0)</f>
        <v>0</v>
      </c>
      <c r="BB25" s="66">
        <f>IF(BB$15&lt;2025+$T25,$J25+_xlfn.XLOOKUP(_xlfn.XLOOKUP($B25,Lookups!$A$3:$A$17,Lookups!$B$3:$B$17),'VT CHS Emissions Schedule'!$A:$A,'VT CHS Emissions Schedule'!Y:Y),0)</f>
        <v>0</v>
      </c>
      <c r="BC25" s="66">
        <f>IF(BC$15&lt;2025+$T25,$J25+_xlfn.XLOOKUP(_xlfn.XLOOKUP($B25,Lookups!$A$3:$A$17,Lookups!$B$3:$B$17),'VT CHS Emissions Schedule'!$A:$A,'VT CHS Emissions Schedule'!Z:Z),0)</f>
        <v>0</v>
      </c>
      <c r="BD25" s="66">
        <f>IF(BD$15&lt;2025+$T25,$J25+_xlfn.XLOOKUP(_xlfn.XLOOKUP($B25,Lookups!$A$3:$A$17,Lookups!$B$3:$B$17),'VT CHS Emissions Schedule'!$A:$A,'VT CHS Emissions Schedule'!AA:AA),0)</f>
        <v>0</v>
      </c>
      <c r="BE25" s="66">
        <f>IF(BE$15&lt;2025+$T25,$J25+_xlfn.XLOOKUP(_xlfn.XLOOKUP($B25,Lookups!$A$3:$A$17,Lookups!$B$3:$B$17),'VT CHS Emissions Schedule'!$A:$A,'VT CHS Emissions Schedule'!AB:AB),0)</f>
        <v>0</v>
      </c>
      <c r="BF25" s="66">
        <f>IF(BF$15&lt;2025+$T25,$J25+_xlfn.XLOOKUP(_xlfn.XLOOKUP($B25,Lookups!$A$3:$A$17,Lookups!$B$3:$B$17),'VT CHS Emissions Schedule'!$A:$A,'VT CHS Emissions Schedule'!AC:AC),0)</f>
        <v>0</v>
      </c>
      <c r="BG25" s="63">
        <f>IF(BG$15&lt;2025+$T25,IF($B25="Natural gas",($P25*AG25)/(1-$I25)-($Q25*'VT CHS Emissions Schedule'!D$5)/(1-$K25),IF(OR($B25="Propane",$B25="Oil"),($P25*AG25)-($Q25*'VT CHS Emissions Schedule'!D$5)/(1-$K25),(($U$32*$R25*('VT CHS Emissions Schedule'!D$8+$N25)/$X$32)+($U$33*$R25*('VT CHS Emissions Schedule'!D$9+$M25)/$X$33)+($U$34*$R25*'VT CHS Emissions Schedule'!D$7/$X$34)/(1-$L25)+($U$35*$R25*'VT CHS Emissions Schedule'!D$5/$X$35/(1-$K25))+($U$36*$R25*('VT CHS Emissions Schedule'!D$36+$O25)/$X$36))-($Q25*'VT CHS Emissions Schedule'!D$5)/(1-$K25))),0)</f>
        <v>600306.68006470823</v>
      </c>
      <c r="BH25" s="63">
        <f>IF(BH$15&lt;2025+$T25,IF($B25="Natural gas",($P25*AH25)/(1-$I25)-($Q25*'VT CHS Emissions Schedule'!E$5)/(1-$K25),IF(OR($B25="Propane",$B25="Oil"),($P25*AH25)-($Q25*'VT CHS Emissions Schedule'!E$5)/(1-$K25),(($U$32*$R25*('VT CHS Emissions Schedule'!E$8+$N25)/$X$32)+($U$33*$R25*('VT CHS Emissions Schedule'!E$9+$M25)/$X$33)+($U$34*$R25*'VT CHS Emissions Schedule'!E$7/$X$34)/(1-$L25)+($U$35*$R25*'VT CHS Emissions Schedule'!E$5/$X$35/(1-$K25))+($U$36*$R25*('VT CHS Emissions Schedule'!E$36+$O25)/$X$36))-($Q25*'VT CHS Emissions Schedule'!E$5)/(1-$K25))),0)</f>
        <v>609681.86726642656</v>
      </c>
      <c r="BI25" s="63">
        <f>IF(BI$15&lt;2025+$T25,IF($B25="Natural gas",($P25*AI25)/(1-$I25)-($Q25*'VT CHS Emissions Schedule'!F$5)/(1-$K25),IF(OR($B25="Propane",$B25="Oil"),($P25*AI25)-($Q25*'VT CHS Emissions Schedule'!F$5)/(1-$K25),(($U$32*$R25*('VT CHS Emissions Schedule'!F$8+$N25)/$X$32)+($U$33*$R25*('VT CHS Emissions Schedule'!F$9+$M25)/$X$33)+($U$34*$R25*'VT CHS Emissions Schedule'!F$7/$X$34)/(1-$L25)+($U$35*$R25*'VT CHS Emissions Schedule'!F$5/$X$35/(1-$K25))+($U$36*$R25*('VT CHS Emissions Schedule'!F$36+$O25)/$X$36))-($Q25*'VT CHS Emissions Schedule'!F$5)/(1-$K25))),0)</f>
        <v>619057.0544681449</v>
      </c>
      <c r="BJ25" s="63">
        <f>IF(BJ$15&lt;2025+$T25,IF($B25="Natural gas",($P25*AJ25)/(1-$I25)-($Q25*'VT CHS Emissions Schedule'!G$5)/(1-$K25),IF(OR($B25="Propane",$B25="Oil"),($P25*AJ25)-($Q25*'VT CHS Emissions Schedule'!G$5)/(1-$K25),(($U$32*$R25*('VT CHS Emissions Schedule'!G$8+$N25)/$X$32)+($U$33*$R25*('VT CHS Emissions Schedule'!G$9+$M25)/$X$33)+($U$34*$R25*'VT CHS Emissions Schedule'!G$7/$X$34)/(1-$L25)+($U$35*$R25*'VT CHS Emissions Schedule'!G$5/$X$35/(1-$K25))+($U$36*$R25*('VT CHS Emissions Schedule'!G$36+$O25)/$X$36))-($Q25*'VT CHS Emissions Schedule'!G$5)/(1-$K25))),0)</f>
        <v>628432.24166986323</v>
      </c>
      <c r="BK25" s="63">
        <f>IF(BK$15&lt;2025+$T25,IF($B25="Natural gas",($P25*AK25)/(1-$I25)-($Q25*'VT CHS Emissions Schedule'!H$5)/(1-$K25),IF(OR($B25="Propane",$B25="Oil"),($P25*AK25)-($Q25*'VT CHS Emissions Schedule'!H$5)/(1-$K25),(($U$32*$R25*('VT CHS Emissions Schedule'!H$8+$N25)/$X$32)+($U$33*$R25*('VT CHS Emissions Schedule'!H$9+$M25)/$X$33)+($U$34*$R25*'VT CHS Emissions Schedule'!H$7/$X$34)/(1-$L25)+($U$35*$R25*'VT CHS Emissions Schedule'!H$5/$X$35/(1-$K25))+($U$36*$R25*('VT CHS Emissions Schedule'!H$36+$O25)/$X$36))-($Q25*'VT CHS Emissions Schedule'!H$5)/(1-$K25))),0)</f>
        <v>637807.42887158156</v>
      </c>
      <c r="BL25" s="63">
        <f>IF(BL$15&lt;2025+$T25,IF($B25="Natural gas",($P25*AL25)/(1-$I25)-($Q25*'VT CHS Emissions Schedule'!I$5)/(1-$K25),IF(OR($B25="Propane",$B25="Oil"),($P25*AL25)-($Q25*'VT CHS Emissions Schedule'!I$5)/(1-$K25),(($U$32*$R25*('VT CHS Emissions Schedule'!I$8+$N25)/$X$32)+($U$33*$R25*('VT CHS Emissions Schedule'!I$9+$M25)/$X$33)+($U$34*$R25*'VT CHS Emissions Schedule'!I$7/$X$34)/(1-$L25)+($U$35*$R25*'VT CHS Emissions Schedule'!I$5/$X$35/(1-$K25))+($U$36*$R25*('VT CHS Emissions Schedule'!I$36+$O25)/$X$36))-($Q25*'VT CHS Emissions Schedule'!I$5)/(1-$K25))),0)</f>
        <v>643498.8951484838</v>
      </c>
      <c r="BM25" s="63">
        <f>IF(BM$15&lt;2025+$T25,IF($B25="Natural gas",($P25*AM25)/(1-$I25)-($Q25*'VT CHS Emissions Schedule'!J$5)/(1-$K25),IF(OR($B25="Propane",$B25="Oil"),($P25*AM25)-($Q25*'VT CHS Emissions Schedule'!J$5)/(1-$K25),(($U$32*$R25*('VT CHS Emissions Schedule'!J$8+$N25)/$X$32)+($U$33*$R25*('VT CHS Emissions Schedule'!J$9+$M25)/$X$33)+($U$34*$R25*'VT CHS Emissions Schedule'!J$7/$X$34)/(1-$L25)+($U$35*$R25*'VT CHS Emissions Schedule'!J$5/$X$35/(1-$K25))+($U$36*$R25*('VT CHS Emissions Schedule'!J$36+$O25)/$X$36))-($Q25*'VT CHS Emissions Schedule'!J$5)/(1-$K25))),0)</f>
        <v>652874.08235020214</v>
      </c>
      <c r="BN25" s="63">
        <f>IF(BN$15&lt;2025+$T25,IF($B25="Natural gas",($P25*AN25)/(1-$I25)-($Q25*'VT CHS Emissions Schedule'!K$5)/(1-$K25),IF(OR($B25="Propane",$B25="Oil"),($P25*AN25)-($Q25*'VT CHS Emissions Schedule'!K$5)/(1-$K25),(($U$32*$R25*('VT CHS Emissions Schedule'!K$8+$N25)/$X$32)+($U$33*$R25*('VT CHS Emissions Schedule'!K$9+$M25)/$X$33)+($U$34*$R25*'VT CHS Emissions Schedule'!K$7/$X$34)/(1-$L25)+($U$35*$R25*'VT CHS Emissions Schedule'!K$5/$X$35/(1-$K25))+($U$36*$R25*('VT CHS Emissions Schedule'!K$36+$O25)/$X$36))-($Q25*'VT CHS Emissions Schedule'!K$5)/(1-$K25))),0)</f>
        <v>662249.26955192047</v>
      </c>
      <c r="BO25" s="63">
        <f>IF(BO$15&lt;2025+$T25,IF($B25="Natural gas",($P25*AO25)/(1-$I25)-($Q25*'VT CHS Emissions Schedule'!L$5)/(1-$K25),IF(OR($B25="Propane",$B25="Oil"),($P25*AO25)-($Q25*'VT CHS Emissions Schedule'!L$5)/(1-$K25),(($U$32*$R25*('VT CHS Emissions Schedule'!L$8+$N25)/$X$32)+($U$33*$R25*('VT CHS Emissions Schedule'!L$9+$M25)/$X$33)+($U$34*$R25*'VT CHS Emissions Schedule'!L$7/$X$34)/(1-$L25)+($U$35*$R25*'VT CHS Emissions Schedule'!L$5/$X$35/(1-$K25))+($U$36*$R25*('VT CHS Emissions Schedule'!L$36+$O25)/$X$36))-($Q25*'VT CHS Emissions Schedule'!L$5)/(1-$K25))),0)</f>
        <v>671624.45675363881</v>
      </c>
      <c r="BP25" s="63">
        <f>IF(BP$15&lt;2025+$T25,IF($B25="Natural gas",($P25*AP25)/(1-$I25)-($Q25*'VT CHS Emissions Schedule'!M$5)/(1-$K25),IF(OR($B25="Propane",$B25="Oil"),($P25*AP25)-($Q25*'VT CHS Emissions Schedule'!M$5)/(1-$K25),(($U$32*$R25*('VT CHS Emissions Schedule'!M$8+$N25)/$X$32)+($U$33*$R25*('VT CHS Emissions Schedule'!M$9+$M25)/$X$33)+($U$34*$R25*'VT CHS Emissions Schedule'!M$7/$X$34)/(1-$L25)+($U$35*$R25*'VT CHS Emissions Schedule'!M$5/$X$35/(1-$K25))+($U$36*$R25*('VT CHS Emissions Schedule'!M$36+$O25)/$X$36))-($Q25*'VT CHS Emissions Schedule'!M$5)/(1-$K25))),0)</f>
        <v>680999.64395535726</v>
      </c>
      <c r="BQ25" s="63">
        <f>IF(BQ$15&lt;2025+$T25,IF($B25="Natural gas",($P25*AQ25)/(1-$I25)-($Q25*'VT CHS Emissions Schedule'!N$5)/(1-$K25),IF(OR($B25="Propane",$B25="Oil"),($P25*AQ25)-($Q25*'VT CHS Emissions Schedule'!N$5)/(1-$K25),(($U$32*$R25*('VT CHS Emissions Schedule'!N$8+$N25)/$X$32)+($U$33*$R25*('VT CHS Emissions Schedule'!N$9+$M25)/$X$33)+($U$34*$R25*'VT CHS Emissions Schedule'!N$7/$X$34)/(1-$L25)+($U$35*$R25*'VT CHS Emissions Schedule'!N$5/$X$35/(1-$K25))+($U$36*$R25*('VT CHS Emissions Schedule'!N$36+$O25)/$X$36))-($Q25*'VT CHS Emissions Schedule'!N$5)/(1-$K25))),0)</f>
        <v>689733.81892766047</v>
      </c>
      <c r="BR25" s="63">
        <f>IF(BR$15&lt;2025+$T25,IF($B25="Natural gas",($P25*AR25)/(1-$I25)-($Q25*'VT CHS Emissions Schedule'!O$5)/(1-$K25),IF(OR($B25="Propane",$B25="Oil"),($P25*AR25)-($Q25*'VT CHS Emissions Schedule'!O$5)/(1-$K25),(($U$32*$R25*('VT CHS Emissions Schedule'!O$8+$N25)/$X$32)+($U$33*$R25*('VT CHS Emissions Schedule'!O$9+$M25)/$X$33)+($U$34*$R25*'VT CHS Emissions Schedule'!O$7/$X$34)/(1-$L25)+($U$35*$R25*'VT CHS Emissions Schedule'!O$5/$X$35/(1-$K25))+($U$36*$R25*('VT CHS Emissions Schedule'!O$36+$O25)/$X$36))-($Q25*'VT CHS Emissions Schedule'!O$5)/(1-$K25))),0)</f>
        <v>689733.81892766047</v>
      </c>
      <c r="BS25" s="63">
        <f>IF(BS$15&lt;2025+$T25,IF($B25="Natural gas",($P25*AS25)/(1-$I25)-($Q25*'VT CHS Emissions Schedule'!P$5)/(1-$K25),IF(OR($B25="Propane",$B25="Oil"),($P25*AS25)-($Q25*'VT CHS Emissions Schedule'!P$5)/(1-$K25),(($U$32*$R25*('VT CHS Emissions Schedule'!P$8+$N25)/$X$32)+($U$33*$R25*('VT CHS Emissions Schedule'!P$9+$M25)/$X$33)+($U$34*$R25*'VT CHS Emissions Schedule'!P$7/$X$34)/(1-$L25)+($U$35*$R25*'VT CHS Emissions Schedule'!P$5/$X$35/(1-$K25))+($U$36*$R25*('VT CHS Emissions Schedule'!P$36+$O25)/$X$36))-($Q25*'VT CHS Emissions Schedule'!P$5)/(1-$K25))),0)</f>
        <v>689733.81892766047</v>
      </c>
      <c r="BT25" s="63">
        <f>IF(BT$15&lt;2025+$T25,IF($B25="Natural gas",($P25*AT25)/(1-$I25)-($Q25*'VT CHS Emissions Schedule'!Q$5)/(1-$K25),IF(OR($B25="Propane",$B25="Oil"),($P25*AT25)-($Q25*'VT CHS Emissions Schedule'!Q$5)/(1-$K25),(($U$32*$R25*('VT CHS Emissions Schedule'!Q$8+$N25)/$X$32)+($U$33*$R25*('VT CHS Emissions Schedule'!Q$9+$M25)/$X$33)+($U$34*$R25*'VT CHS Emissions Schedule'!Q$7/$X$34)/(1-$L25)+($U$35*$R25*'VT CHS Emissions Schedule'!Q$5/$X$35/(1-$K25))+($U$36*$R25*('VT CHS Emissions Schedule'!Q$36+$O25)/$X$36))-($Q25*'VT CHS Emissions Schedule'!Q$5)/(1-$K25))),0)</f>
        <v>689733.81892766047</v>
      </c>
      <c r="BU25" s="63">
        <f>IF(BU$15&lt;2025+$T25,IF($B25="Natural gas",($P25*AU25)/(1-$I25)-($Q25*'VT CHS Emissions Schedule'!R$5)/(1-$K25),IF(OR($B25="Propane",$B25="Oil"),($P25*AU25)-($Q25*'VT CHS Emissions Schedule'!R$5)/(1-$K25),(($U$32*$R25*('VT CHS Emissions Schedule'!R$8+$N25)/$X$32)+($U$33*$R25*('VT CHS Emissions Schedule'!R$9+$M25)/$X$33)+($U$34*$R25*'VT CHS Emissions Schedule'!R$7/$X$34)/(1-$L25)+($U$35*$R25*'VT CHS Emissions Schedule'!R$5/$X$35/(1-$K25))+($U$36*$R25*('VT CHS Emissions Schedule'!R$36+$O25)/$X$36))-($Q25*'VT CHS Emissions Schedule'!R$5)/(1-$K25))),0)</f>
        <v>689733.81892766047</v>
      </c>
      <c r="BV25" s="63">
        <f>IF(BV$15&lt;2025+$T25,IF($B25="Natural gas",($P25*AV25)/(1-$I25)-($Q25*'VT CHS Emissions Schedule'!S$5)/(1-$K25),IF(OR($B25="Propane",$B25="Oil"),($P25*AV25)-($Q25*'VT CHS Emissions Schedule'!S$5)/(1-$K25),(($U$32*$R25*('VT CHS Emissions Schedule'!S$8+$N25)/$X$32)+($U$33*$R25*('VT CHS Emissions Schedule'!S$9+$M25)/$X$33)+($U$34*$R25*'VT CHS Emissions Schedule'!S$7/$X$34)/(1-$L25)+($U$35*$R25*'VT CHS Emissions Schedule'!S$5/$X$35/(1-$K25))+($U$36*$R25*('VT CHS Emissions Schedule'!S$36+$O25)/$X$36))-($Q25*'VT CHS Emissions Schedule'!S$5)/(1-$K25))),0)</f>
        <v>689541.76760828518</v>
      </c>
      <c r="BW25" s="63">
        <f>IF(BW$15&lt;2025+$T25,IF($B25="Natural gas",($P25*AW25)/(1-$I25)-($Q25*'VT CHS Emissions Schedule'!T$5)/(1-$K25),IF(OR($B25="Propane",$B25="Oil"),($P25*AW25)-($Q25*'VT CHS Emissions Schedule'!T$5)/(1-$K25),(($U$32*$R25*('VT CHS Emissions Schedule'!T$8+$N25)/$X$32)+($U$33*$R25*('VT CHS Emissions Schedule'!T$9+$M25)/$X$33)+($U$34*$R25*'VT CHS Emissions Schedule'!T$7/$X$34)/(1-$L25)+($U$35*$R25*'VT CHS Emissions Schedule'!T$5/$X$35/(1-$K25))+($U$36*$R25*('VT CHS Emissions Schedule'!T$36+$O25)/$X$36))-($Q25*'VT CHS Emissions Schedule'!T$5)/(1-$K25))),0)</f>
        <v>0</v>
      </c>
      <c r="BX25" s="63">
        <f>IF(BX$15&lt;2025+$T25,IF($B25="Natural gas",($P25*AX25)/(1-$I25)-($Q25*'VT CHS Emissions Schedule'!U$5)/(1-$K25),IF(OR($B25="Propane",$B25="Oil"),($P25*AX25)-($Q25*'VT CHS Emissions Schedule'!U$5)/(1-$K25),(($U$32*$R25*('VT CHS Emissions Schedule'!U$8+$N25)/$X$32)+($U$33*$R25*('VT CHS Emissions Schedule'!U$9+$M25)/$X$33)+($U$34*$R25*'VT CHS Emissions Schedule'!U$7/$X$34)/(1-$L25)+($U$35*$R25*'VT CHS Emissions Schedule'!U$5/$X$35/(1-$K25))+($U$36*$R25*('VT CHS Emissions Schedule'!U$36+$O25)/$X$36))-($Q25*'VT CHS Emissions Schedule'!U$5)/(1-$K25))),0)</f>
        <v>0</v>
      </c>
      <c r="BY25" s="63">
        <f>IF(BY$15&lt;2025+$T25,IF($B25="Natural gas",($P25*AY25)/(1-$I25)-($Q25*'VT CHS Emissions Schedule'!V$5)/(1-$K25),IF(OR($B25="Propane",$B25="Oil"),($P25*AY25)-($Q25*'VT CHS Emissions Schedule'!V$5)/(1-$K25),(($U$32*$R25*('VT CHS Emissions Schedule'!V$8+$N25)/$X$32)+($U$33*$R25*('VT CHS Emissions Schedule'!V$9+$M25)/$X$33)+($U$34*$R25*'VT CHS Emissions Schedule'!V$7/$X$34)/(1-$L25)+($U$35*$R25*'VT CHS Emissions Schedule'!V$5/$X$35/(1-$K25))+($U$36*$R25*('VT CHS Emissions Schedule'!V$36+$O25)/$X$36))-($Q25*'VT CHS Emissions Schedule'!V$5)/(1-$K25))),0)</f>
        <v>0</v>
      </c>
      <c r="BZ25" s="63">
        <f>IF(BZ$15&lt;2025+$T25,IF($B25="Natural gas",($P25*AZ25)/(1-$I25)-($Q25*'VT CHS Emissions Schedule'!W$5)/(1-$K25),IF(OR($B25="Propane",$B25="Oil"),($P25*AZ25)-($Q25*'VT CHS Emissions Schedule'!W$5)/(1-$K25),(($U$32*$R25*('VT CHS Emissions Schedule'!W$8+$N25)/$X$32)+($U$33*$R25*('VT CHS Emissions Schedule'!W$9+$M25)/$X$33)+($U$34*$R25*'VT CHS Emissions Schedule'!W$7/$X$34)/(1-$L25)+($U$35*$R25*'VT CHS Emissions Schedule'!W$5/$X$35/(1-$K25))+($U$36*$R25*('VT CHS Emissions Schedule'!W$36+$O25)/$X$36))-($Q25*'VT CHS Emissions Schedule'!W$5)/(1-$K25))),0)</f>
        <v>0</v>
      </c>
      <c r="CA25" s="63">
        <f>IF(CA$15&lt;2025+$T25,IF($B25="Natural gas",($P25*BA25)/(1-$I25)-($Q25*'VT CHS Emissions Schedule'!X$5)/(1-$K25),IF(OR($B25="Propane",$B25="Oil"),($P25*BA25)-($Q25*'VT CHS Emissions Schedule'!X$5)/(1-$K25),(($U$32*$R25*('VT CHS Emissions Schedule'!X$8+$N25)/$X$32)+($U$33*$R25*('VT CHS Emissions Schedule'!X$9+$M25)/$X$33)+($U$34*$R25*'VT CHS Emissions Schedule'!X$7/$X$34)/(1-$L25)+($U$35*$R25*'VT CHS Emissions Schedule'!X$5/$X$35/(1-$K25))+($U$36*$R25*('VT CHS Emissions Schedule'!X$36+$O25)/$X$36))-($Q25*'VT CHS Emissions Schedule'!X$5)/(1-$K25))),0)</f>
        <v>0</v>
      </c>
      <c r="CB25" s="63">
        <f>IF(CB$15&lt;2025+$T25,IF($B25="Natural gas",($P25*BB25)/(1-$I25)-($Q25*'VT CHS Emissions Schedule'!Y$5)/(1-$K25),IF(OR($B25="Propane",$B25="Oil"),($P25*BB25)-($Q25*'VT CHS Emissions Schedule'!Y$5)/(1-$K25),(($U$32*$R25*('VT CHS Emissions Schedule'!Y$8+$N25)/$X$32)+($U$33*$R25*('VT CHS Emissions Schedule'!Y$9+$M25)/$X$33)+($U$34*$R25*'VT CHS Emissions Schedule'!Y$7/$X$34)/(1-$L25)+($U$35*$R25*'VT CHS Emissions Schedule'!Y$5/$X$35/(1-$K25))+($U$36*$R25*('VT CHS Emissions Schedule'!Y$36+$O25)/$X$36))-($Q25*'VT CHS Emissions Schedule'!Y$5)/(1-$K25))),0)</f>
        <v>0</v>
      </c>
      <c r="CC25" s="63">
        <f>IF(CC$15&lt;2025+$T25,IF($B25="Natural gas",($P25*BC25)/(1-$I25)-($Q25*'VT CHS Emissions Schedule'!Z$5)/(1-$K25),IF(OR($B25="Propane",$B25="Oil"),($P25*BC25)-($Q25*'VT CHS Emissions Schedule'!Z$5)/(1-$K25),(($U$32*$R25*('VT CHS Emissions Schedule'!Z$8+$N25)/$X$32)+($U$33*$R25*('VT CHS Emissions Schedule'!Z$9+$M25)/$X$33)+($U$34*$R25*'VT CHS Emissions Schedule'!Z$7/$X$34)/(1-$L25)+($U$35*$R25*'VT CHS Emissions Schedule'!Z$5/$X$35/(1-$K25))+($U$36*$R25*('VT CHS Emissions Schedule'!Z$36+$O25)/$X$36))-($Q25*'VT CHS Emissions Schedule'!Z$5)/(1-$K25))),0)</f>
        <v>0</v>
      </c>
      <c r="CD25" s="63">
        <f>IF(CD$15&lt;2025+$T25,IF($B25="Natural gas",($P25*BD25)/(1-$I25)-($Q25*'VT CHS Emissions Schedule'!AA$5)/(1-$K25),IF(OR($B25="Propane",$B25="Oil"),($P25*BD25)-($Q25*'VT CHS Emissions Schedule'!AA$5)/(1-$K25),(($U$32*$R25*('VT CHS Emissions Schedule'!AA$8+$N25)/$X$32)+($U$33*$R25*('VT CHS Emissions Schedule'!AA$9+$M25)/$X$33)+($U$34*$R25*'VT CHS Emissions Schedule'!AA$7/$X$34)/(1-$L25)+($U$35*$R25*'VT CHS Emissions Schedule'!AA$5/$X$35/(1-$K25))+($U$36*$R25*('VT CHS Emissions Schedule'!AA$36+$O25)/$X$36))-($Q25*'VT CHS Emissions Schedule'!AA$5)/(1-$K25))),0)</f>
        <v>0</v>
      </c>
      <c r="CE25" s="63">
        <f>IF(CE$15&lt;2025+$T25,IF($B25="Natural gas",($P25*BE25)/(1-$I25)-($Q25*'VT CHS Emissions Schedule'!AB$5)/(1-$K25),IF(OR($B25="Propane",$B25="Oil"),($P25*BE25)-($Q25*'VT CHS Emissions Schedule'!AB$5)/(1-$K25),(($U$32*$R25*('VT CHS Emissions Schedule'!AB$8+$N25)/$X$32)+($U$33*$R25*('VT CHS Emissions Schedule'!AB$9+$M25)/$X$33)+($U$34*$R25*'VT CHS Emissions Schedule'!AB$7/$X$34)/(1-$L25)+($U$35*$R25*'VT CHS Emissions Schedule'!AB$5/$X$35/(1-$K25))+($U$36*$R25*('VT CHS Emissions Schedule'!AB$36+$O25)/$X$36))-($Q25*'VT CHS Emissions Schedule'!AB$5)/(1-$K25))),0)</f>
        <v>0</v>
      </c>
      <c r="CF25" s="63">
        <f>IF(CF$15&lt;2025+$T25,IF($B25="Natural gas",($P25*BF25)/(1-$I25)-($Q25*'VT CHS Emissions Schedule'!AC$5)/(1-$K25),IF(OR($B25="Propane",$B25="Oil"),($P25*BF25)-($Q25*'VT CHS Emissions Schedule'!AC$5)/(1-$K25),(($U$32*$R25*('VT CHS Emissions Schedule'!AC$8+$N25)/$X$32)+($U$33*$R25*('VT CHS Emissions Schedule'!AC$9+$M25)/$X$33)+($U$34*$R25*'VT CHS Emissions Schedule'!AC$7/$X$34)/(1-$L25)+($U$35*$R25*'VT CHS Emissions Schedule'!AC$5/$X$35/(1-$K25))+($U$36*$R25*('VT CHS Emissions Schedule'!AC$36+$O25)/$X$36))-($Q25*'VT CHS Emissions Schedule'!AC$5)/(1-$K25))),0)</f>
        <v>0</v>
      </c>
      <c r="CG25" s="63">
        <f>IF(CG$15&lt;2025+$T25,BG25+($S25*'VT CHS Emissions Schedule'!D$5)/(1-$K25),0)</f>
        <v>573964.53338140808</v>
      </c>
      <c r="CH25" s="63">
        <f>IF(CH$15&lt;2025+$T25,BH25+($S25*'VT CHS Emissions Schedule'!E$5)/(1-$K25),0)</f>
        <v>585171.41129816964</v>
      </c>
      <c r="CI25" s="63">
        <f>IF(CI$15&lt;2025+$T25,BI25+($S25*'VT CHS Emissions Schedule'!F$5)/(1-$K25),0)</f>
        <v>596378.28921493131</v>
      </c>
      <c r="CJ25" s="63">
        <f>IF(CJ$15&lt;2025+$T25,BJ25+($S25*'VT CHS Emissions Schedule'!G$5)/(1-$K25),0)</f>
        <v>607585.16713169299</v>
      </c>
      <c r="CK25" s="63">
        <f>IF(CK$15&lt;2025+$T25,BK25+($S25*'VT CHS Emissions Schedule'!H$5)/(1-$K25),0)</f>
        <v>618792.04504845466</v>
      </c>
      <c r="CL25" s="63">
        <f>IF(CL$15&lt;2025+$T25,BL25+($S25*'VT CHS Emissions Schedule'!I$5)/(1-$K25),0)</f>
        <v>626315.20204040024</v>
      </c>
      <c r="CM25" s="63">
        <f>IF(CM$15&lt;2025+$T25,BM25+($S25*'VT CHS Emissions Schedule'!J$5)/(1-$K25),0)</f>
        <v>637522.0799571618</v>
      </c>
      <c r="CN25" s="63">
        <f>IF(CN$15&lt;2025+$T25,BN25+($S25*'VT CHS Emissions Schedule'!K$5)/(1-$K25),0)</f>
        <v>648728.95787392347</v>
      </c>
      <c r="CO25" s="63">
        <f>IF(CO$15&lt;2025+$T25,BO25+($S25*'VT CHS Emissions Schedule'!L$5)/(1-$K25),0)</f>
        <v>659935.83579068515</v>
      </c>
      <c r="CP25" s="63">
        <f>IF(CP$15&lt;2025+$T25,BP25+($S25*'VT CHS Emissions Schedule'!M$5)/(1-$K25),0)</f>
        <v>671142.71370744694</v>
      </c>
      <c r="CQ25" s="63">
        <f>IF(CQ$15&lt;2025+$T25,BQ25+($S25*'VT CHS Emissions Schedule'!N$5)/(1-$K25),0)</f>
        <v>681708.57939479337</v>
      </c>
      <c r="CR25" s="63">
        <f>IF(CR$15&lt;2025+$T25,BR25+($S25*'VT CHS Emissions Schedule'!O$5)/(1-$K25),0)</f>
        <v>681708.57939479337</v>
      </c>
      <c r="CS25" s="63">
        <f>IF(CS$15&lt;2025+$T25,BS25+($S25*'VT CHS Emissions Schedule'!P$5)/(1-$K25),0)</f>
        <v>681708.57939479337</v>
      </c>
      <c r="CT25" s="63">
        <f>IF(CT$15&lt;2025+$T25,BT25+($S25*'VT CHS Emissions Schedule'!Q$5)/(1-$K25),0)</f>
        <v>681708.57939479337</v>
      </c>
      <c r="CU25" s="63">
        <f>IF(CU$15&lt;2025+$T25,BU25+($S25*'VT CHS Emissions Schedule'!R$5)/(1-$K25),0)</f>
        <v>681708.57939479337</v>
      </c>
      <c r="CV25" s="63">
        <f>IF(CV$15&lt;2025+$T25,BV25+($S25*'VT CHS Emissions Schedule'!S$5)/(1-$K25),0)</f>
        <v>681516.5280754182</v>
      </c>
      <c r="CW25" s="63">
        <f>IF(CW$15&lt;2025+$T25,BW25+($S25*'VT CHS Emissions Schedule'!T$5)/(1-$K25),0)</f>
        <v>0</v>
      </c>
      <c r="CX25" s="63">
        <f>IF(CX$15&lt;2025+$T25,BX25+($S25*'VT CHS Emissions Schedule'!U$5)/(1-$K25),0)</f>
        <v>0</v>
      </c>
      <c r="CY25" s="63">
        <f>IF(CY$15&lt;2025+$T25,BY25+($S25*'VT CHS Emissions Schedule'!V$5)/(1-$K25),0)</f>
        <v>0</v>
      </c>
      <c r="CZ25" s="63">
        <f>IF(CZ$15&lt;2025+$T25,BZ25+($S25*'VT CHS Emissions Schedule'!W$5)/(1-$K25),0)</f>
        <v>0</v>
      </c>
      <c r="DA25" s="63">
        <f>IF(DA$15&lt;2025+$T25,CA25+($S25*'VT CHS Emissions Schedule'!X$5)/(1-$K25),0)</f>
        <v>0</v>
      </c>
      <c r="DB25" s="63">
        <f>IF(DB$15&lt;2025+$T25,CB25+($S25*'VT CHS Emissions Schedule'!Y$5)/(1-$K25),0)</f>
        <v>0</v>
      </c>
      <c r="DC25" s="63">
        <f>IF(DC$15&lt;2025+$T25,CC25+($S25*'VT CHS Emissions Schedule'!Z$5)/(1-$K25),0)</f>
        <v>0</v>
      </c>
      <c r="DD25" s="63">
        <f>IF(DD$15&lt;2025+$T25,CD25+($S25*'VT CHS Emissions Schedule'!AA$5)/(1-$K25),0)</f>
        <v>0</v>
      </c>
      <c r="DE25" s="63">
        <f>IF(DE$15&lt;2025+$T25,CE25+($S25*'VT CHS Emissions Schedule'!AB$5)/(1-$K25),0)</f>
        <v>0</v>
      </c>
      <c r="DF25" s="63">
        <f>IF(DF$15&lt;2025+$T25,CF25+($S25*'VT CHS Emissions Schedule'!AC$5)/(1-$K25),0)</f>
        <v>0</v>
      </c>
    </row>
    <row r="26" spans="1:110" ht="15.75" x14ac:dyDescent="0.25">
      <c r="A26" s="515"/>
      <c r="B26" s="123" t="s">
        <v>10</v>
      </c>
      <c r="C26" s="63">
        <f t="shared" si="0"/>
        <v>11922453.822900411</v>
      </c>
      <c r="D26" s="63">
        <f t="shared" si="1"/>
        <v>11693307.001047159</v>
      </c>
      <c r="E26" s="220">
        <f t="shared" si="2"/>
        <v>11.92245382290041</v>
      </c>
      <c r="F26" s="110">
        <f t="shared" si="4"/>
        <v>661247.88747335458</v>
      </c>
      <c r="G26" s="63">
        <f>IF($B26="Natural gas",($P26*AG26)/(1-$I26)-($Q26*'VT CHS Emissions Schedule'!D$5)/(1-$K26),IF(OR($B26="Propane",$B26="Oil"),($P26*AG26)-($Q26*'VT CHS Emissions Schedule'!D$5)/(1-$K26),(($W$32*$R26*('VT CHS Emissions Schedule'!D$8+$N26)/$X$32)+($W$33*$R26*('VT CHS Emissions Schedule'!D$9+$M26)/$X$33)+($W$34*$R26*'VT CHS Emissions Schedule'!D$7/$X$34)/(1-$L26)+($W$35*$R26*'VT CHS Emissions Schedule'!D$5/$X$35/(1-$K26))+($W$36*$R26*('VT CHS Emissions Schedule'!D$36+$N26)/$X$36))-($Q26*'VT CHS Emissions Schedule'!D$5)/(1-$K26)))</f>
        <v>687590.03415665473</v>
      </c>
      <c r="H26" s="63">
        <f>($S26*'VT CHS Emissions Schedule'!D$5)/(1-$K26)</f>
        <v>-26342.146683300187</v>
      </c>
      <c r="I26" s="65">
        <f>_xlfn.XLOOKUP(B26,Lookups!$A$3:$A$15,Lookups!$E$3:$E$15)</f>
        <v>0</v>
      </c>
      <c r="J26" s="64">
        <f>_xlfn.XLOOKUP(B26,Lookups!$A$3:$A$15,Lookups!$D$3:$D$15)</f>
        <v>0.21490000000000001</v>
      </c>
      <c r="K26" s="65">
        <f>Lookups!$E$6</f>
        <v>8.9499999999999996E-2</v>
      </c>
      <c r="L26" s="65">
        <f>Lookups!$E$5</f>
        <v>1.4E-2</v>
      </c>
      <c r="M26" s="64">
        <f>Lookups!$D$4</f>
        <v>0.32764300000000002</v>
      </c>
      <c r="N26" s="64">
        <f>Lookups!$D$3</f>
        <v>0.21490000000000001</v>
      </c>
      <c r="O26" s="64">
        <f>Lookups!$D$8</f>
        <v>1.3776766038113153</v>
      </c>
      <c r="P26" s="63">
        <f t="shared" si="5"/>
        <v>9828.6228571428583</v>
      </c>
      <c r="Q26" s="63">
        <f t="shared" si="6"/>
        <v>3250.3406998153846</v>
      </c>
      <c r="R26" s="63">
        <f t="shared" si="7"/>
        <v>8256.0432000000001</v>
      </c>
      <c r="S26" s="63">
        <f t="shared" si="8"/>
        <v>-635.04</v>
      </c>
      <c r="T26" s="67">
        <v>16</v>
      </c>
      <c r="U26" s="79">
        <v>0.34</v>
      </c>
      <c r="V26" s="63">
        <v>12000</v>
      </c>
      <c r="W26" s="63">
        <v>1909</v>
      </c>
      <c r="X26" s="71">
        <v>7.8</v>
      </c>
      <c r="Y26" s="71">
        <f t="shared" si="3"/>
        <v>0.84</v>
      </c>
      <c r="Z26" s="70">
        <v>15.2</v>
      </c>
      <c r="AA26" s="63">
        <f t="shared" si="9"/>
        <v>12000</v>
      </c>
      <c r="AB26" s="63">
        <v>240</v>
      </c>
      <c r="AC26" s="65">
        <v>6.9000000000000006E-2</v>
      </c>
      <c r="AD26" s="72">
        <v>3.4119999999999999</v>
      </c>
      <c r="AE26" s="73">
        <v>3.5999999999999999E-3</v>
      </c>
      <c r="AF26" s="74">
        <v>1.06E-3</v>
      </c>
      <c r="AG26" s="66">
        <f>IF(AG$15&lt;2025+$T26,$J26+_xlfn.XLOOKUP(_xlfn.XLOOKUP($B26,Lookups!$A$3:$A$17,Lookups!$B$3:$B$17),'VT CHS Emissions Schedule'!$A:$A,'VT CHS Emissions Schedule'!D:D),0)</f>
        <v>83.675780127206039</v>
      </c>
      <c r="AH26" s="66">
        <f>IF(AH$15&lt;2025+$T26,$J26+_xlfn.XLOOKUP(_xlfn.XLOOKUP($B26,Lookups!$A$3:$A$17,Lookups!$B$3:$B$17),'VT CHS Emissions Schedule'!$A:$A,'VT CHS Emissions Schedule'!E:E),0)</f>
        <v>83.675780127206039</v>
      </c>
      <c r="AI26" s="66">
        <f>IF(AI$15&lt;2025+$T26,$J26+_xlfn.XLOOKUP(_xlfn.XLOOKUP($B26,Lookups!$A$3:$A$17,Lookups!$B$3:$B$17),'VT CHS Emissions Schedule'!$A:$A,'VT CHS Emissions Schedule'!F:F),0)</f>
        <v>83.675780127206039</v>
      </c>
      <c r="AJ26" s="66">
        <f>IF(AJ$15&lt;2025+$T26,$J26+_xlfn.XLOOKUP(_xlfn.XLOOKUP($B26,Lookups!$A$3:$A$17,Lookups!$B$3:$B$17),'VT CHS Emissions Schedule'!$A:$A,'VT CHS Emissions Schedule'!G:G),0)</f>
        <v>83.675780127206039</v>
      </c>
      <c r="AK26" s="66">
        <f>IF(AK$15&lt;2025+$T26,$J26+_xlfn.XLOOKUP(_xlfn.XLOOKUP($B26,Lookups!$A$3:$A$17,Lookups!$B$3:$B$17),'VT CHS Emissions Schedule'!$A:$A,'VT CHS Emissions Schedule'!H:H),0)</f>
        <v>83.675780127206039</v>
      </c>
      <c r="AL26" s="66">
        <f>IF(AL$15&lt;2025+$T26,$J26+_xlfn.XLOOKUP(_xlfn.XLOOKUP($B26,Lookups!$A$3:$A$17,Lookups!$B$3:$B$17),'VT CHS Emissions Schedule'!$A:$A,'VT CHS Emissions Schedule'!I:I),0)</f>
        <v>83.14068089442506</v>
      </c>
      <c r="AM26" s="66">
        <f>IF(AM$15&lt;2025+$T26,$J26+_xlfn.XLOOKUP(_xlfn.XLOOKUP($B26,Lookups!$A$3:$A$17,Lookups!$B$3:$B$17),'VT CHS Emissions Schedule'!$A:$A,'VT CHS Emissions Schedule'!J:J),0)</f>
        <v>83.14068089442506</v>
      </c>
      <c r="AN26" s="66">
        <f>IF(AN$15&lt;2025+$T26,$J26+_xlfn.XLOOKUP(_xlfn.XLOOKUP($B26,Lookups!$A$3:$A$17,Lookups!$B$3:$B$17),'VT CHS Emissions Schedule'!$A:$A,'VT CHS Emissions Schedule'!K:K),0)</f>
        <v>83.14068089442506</v>
      </c>
      <c r="AO26" s="66">
        <f>IF(AO$15&lt;2025+$T26,$J26+_xlfn.XLOOKUP(_xlfn.XLOOKUP($B26,Lookups!$A$3:$A$17,Lookups!$B$3:$B$17),'VT CHS Emissions Schedule'!$A:$A,'VT CHS Emissions Schedule'!L:L),0)</f>
        <v>83.14068089442506</v>
      </c>
      <c r="AP26" s="66">
        <f>IF(AP$15&lt;2025+$T26,$J26+_xlfn.XLOOKUP(_xlfn.XLOOKUP($B26,Lookups!$A$3:$A$17,Lookups!$B$3:$B$17),'VT CHS Emissions Schedule'!$A:$A,'VT CHS Emissions Schedule'!M:M),0)</f>
        <v>83.14068089442506</v>
      </c>
      <c r="AQ26" s="66">
        <f>IF(AQ$15&lt;2025+$T26,$J26+_xlfn.XLOOKUP(_xlfn.XLOOKUP($B26,Lookups!$A$3:$A$17,Lookups!$B$3:$B$17),'VT CHS Emissions Schedule'!$A:$A,'VT CHS Emissions Schedule'!N:N),0)</f>
        <v>83.051578312022372</v>
      </c>
      <c r="AR26" s="66">
        <f>IF(AR$15&lt;2025+$T26,$J26+_xlfn.XLOOKUP(_xlfn.XLOOKUP($B26,Lookups!$A$3:$A$17,Lookups!$B$3:$B$17),'VT CHS Emissions Schedule'!$A:$A,'VT CHS Emissions Schedule'!O:O),0)</f>
        <v>83.051578312022372</v>
      </c>
      <c r="AS26" s="66">
        <f>IF(AS$15&lt;2025+$T26,$J26+_xlfn.XLOOKUP(_xlfn.XLOOKUP($B26,Lookups!$A$3:$A$17,Lookups!$B$3:$B$17),'VT CHS Emissions Schedule'!$A:$A,'VT CHS Emissions Schedule'!P:P),0)</f>
        <v>83.051578312022372</v>
      </c>
      <c r="AT26" s="66">
        <f>IF(AT$15&lt;2025+$T26,$J26+_xlfn.XLOOKUP(_xlfn.XLOOKUP($B26,Lookups!$A$3:$A$17,Lookups!$B$3:$B$17),'VT CHS Emissions Schedule'!$A:$A,'VT CHS Emissions Schedule'!Q:Q),0)</f>
        <v>83.051578312022372</v>
      </c>
      <c r="AU26" s="66">
        <f>IF(AU$15&lt;2025+$T26,$J26+_xlfn.XLOOKUP(_xlfn.XLOOKUP($B26,Lookups!$A$3:$A$17,Lookups!$B$3:$B$17),'VT CHS Emissions Schedule'!$A:$A,'VT CHS Emissions Schedule'!R:R),0)</f>
        <v>83.051578312022372</v>
      </c>
      <c r="AV26" s="66">
        <f>IF(AV$15&lt;2025+$T26,$J26+_xlfn.XLOOKUP(_xlfn.XLOOKUP($B26,Lookups!$A$3:$A$17,Lookups!$B$3:$B$17),'VT CHS Emissions Schedule'!$A:$A,'VT CHS Emissions Schedule'!S:S),0)</f>
        <v>83.023632213100427</v>
      </c>
      <c r="AW26" s="66">
        <f>IF(AW$15&lt;2025+$T26,$J26+_xlfn.XLOOKUP(_xlfn.XLOOKUP($B26,Lookups!$A$3:$A$17,Lookups!$B$3:$B$17),'VT CHS Emissions Schedule'!$A:$A,'VT CHS Emissions Schedule'!T:T),0)</f>
        <v>0</v>
      </c>
      <c r="AX26" s="66">
        <f>IF(AX$15&lt;2025+$T26,$J26+_xlfn.XLOOKUP(_xlfn.XLOOKUP($B26,Lookups!$A$3:$A$17,Lookups!$B$3:$B$17),'VT CHS Emissions Schedule'!$A:$A,'VT CHS Emissions Schedule'!U:U),0)</f>
        <v>0</v>
      </c>
      <c r="AY26" s="66">
        <f>IF(AY$15&lt;2025+$T26,$J26+_xlfn.XLOOKUP(_xlfn.XLOOKUP($B26,Lookups!$A$3:$A$17,Lookups!$B$3:$B$17),'VT CHS Emissions Schedule'!$A:$A,'VT CHS Emissions Schedule'!V:V),0)</f>
        <v>0</v>
      </c>
      <c r="AZ26" s="66">
        <f>IF(AZ$15&lt;2025+$T26,$J26+_xlfn.XLOOKUP(_xlfn.XLOOKUP($B26,Lookups!$A$3:$A$17,Lookups!$B$3:$B$17),'VT CHS Emissions Schedule'!$A:$A,'VT CHS Emissions Schedule'!W:W),0)</f>
        <v>0</v>
      </c>
      <c r="BA26" s="66">
        <f>IF(BA$15&lt;2025+$T26,$J26+_xlfn.XLOOKUP(_xlfn.XLOOKUP($B26,Lookups!$A$3:$A$17,Lookups!$B$3:$B$17),'VT CHS Emissions Schedule'!$A:$A,'VT CHS Emissions Schedule'!X:X),0)</f>
        <v>0</v>
      </c>
      <c r="BB26" s="66">
        <f>IF(BB$15&lt;2025+$T26,$J26+_xlfn.XLOOKUP(_xlfn.XLOOKUP($B26,Lookups!$A$3:$A$17,Lookups!$B$3:$B$17),'VT CHS Emissions Schedule'!$A:$A,'VT CHS Emissions Schedule'!Y:Y),0)</f>
        <v>0</v>
      </c>
      <c r="BC26" s="66">
        <f>IF(BC$15&lt;2025+$T26,$J26+_xlfn.XLOOKUP(_xlfn.XLOOKUP($B26,Lookups!$A$3:$A$17,Lookups!$B$3:$B$17),'VT CHS Emissions Schedule'!$A:$A,'VT CHS Emissions Schedule'!Z:Z),0)</f>
        <v>0</v>
      </c>
      <c r="BD26" s="66">
        <f>IF(BD$15&lt;2025+$T26,$J26+_xlfn.XLOOKUP(_xlfn.XLOOKUP($B26,Lookups!$A$3:$A$17,Lookups!$B$3:$B$17),'VT CHS Emissions Schedule'!$A:$A,'VT CHS Emissions Schedule'!AA:AA),0)</f>
        <v>0</v>
      </c>
      <c r="BE26" s="66">
        <f>IF(BE$15&lt;2025+$T26,$J26+_xlfn.XLOOKUP(_xlfn.XLOOKUP($B26,Lookups!$A$3:$A$17,Lookups!$B$3:$B$17),'VT CHS Emissions Schedule'!$A:$A,'VT CHS Emissions Schedule'!AB:AB),0)</f>
        <v>0</v>
      </c>
      <c r="BF26" s="66">
        <f>IF(BF$15&lt;2025+$T26,$J26+_xlfn.XLOOKUP(_xlfn.XLOOKUP($B26,Lookups!$A$3:$A$17,Lookups!$B$3:$B$17),'VT CHS Emissions Schedule'!$A:$A,'VT CHS Emissions Schedule'!AC:AC),0)</f>
        <v>0</v>
      </c>
      <c r="BG26" s="63">
        <f>IF(BG$15&lt;2025+$T26,IF($B26="Natural gas",($P26*AG26)/(1-$I26)-($Q26*'VT CHS Emissions Schedule'!D$5)/(1-$K26),IF(OR($B26="Propane",$B26="Oil"),($P26*AG26)-($Q26*'VT CHS Emissions Schedule'!D$5)/(1-$K26),(($U$32*$R26*('VT CHS Emissions Schedule'!D$8+$N26)/$X$32)+($U$33*$R26*('VT CHS Emissions Schedule'!D$9+$M26)/$X$33)+($U$34*$R26*'VT CHS Emissions Schedule'!D$7/$X$34)/(1-$L26)+($U$35*$R26*'VT CHS Emissions Schedule'!D$5/$X$35/(1-$K26))+($U$36*$R26*('VT CHS Emissions Schedule'!D$36+$O26)/$X$36))-($Q26*'VT CHS Emissions Schedule'!D$5)/(1-$K26))),0)</f>
        <v>687590.03415665473</v>
      </c>
      <c r="BH26" s="63">
        <f>IF(BH$15&lt;2025+$T26,IF($B26="Natural gas",($P26*AH26)/(1-$I26)-($Q26*'VT CHS Emissions Schedule'!E$5)/(1-$K26),IF(OR($B26="Propane",$B26="Oil"),($P26*AH26)-($Q26*'VT CHS Emissions Schedule'!E$5)/(1-$K26),(($U$32*$R26*('VT CHS Emissions Schedule'!E$8+$N26)/$X$32)+($U$33*$R26*('VT CHS Emissions Schedule'!E$9+$M26)/$X$33)+($U$34*$R26*'VT CHS Emissions Schedule'!E$7/$X$34)/(1-$L26)+($U$35*$R26*'VT CHS Emissions Schedule'!E$5/$X$35/(1-$K26))+($U$36*$R26*('VT CHS Emissions Schedule'!E$36+$O26)/$X$36))-($Q26*'VT CHS Emissions Schedule'!E$5)/(1-$K26))),0)</f>
        <v>696965.22135837318</v>
      </c>
      <c r="BI26" s="63">
        <f>IF(BI$15&lt;2025+$T26,IF($B26="Natural gas",($P26*AI26)/(1-$I26)-($Q26*'VT CHS Emissions Schedule'!F$5)/(1-$K26),IF(OR($B26="Propane",$B26="Oil"),($P26*AI26)-($Q26*'VT CHS Emissions Schedule'!F$5)/(1-$K26),(($U$32*$R26*('VT CHS Emissions Schedule'!F$8+$N26)/$X$32)+($U$33*$R26*('VT CHS Emissions Schedule'!F$9+$M26)/$X$33)+($U$34*$R26*'VT CHS Emissions Schedule'!F$7/$X$34)/(1-$L26)+($U$35*$R26*'VT CHS Emissions Schedule'!F$5/$X$35/(1-$K26))+($U$36*$R26*('VT CHS Emissions Schedule'!F$36+$O26)/$X$36))-($Q26*'VT CHS Emissions Schedule'!F$5)/(1-$K26))),0)</f>
        <v>706340.40856009151</v>
      </c>
      <c r="BJ26" s="63">
        <f>IF(BJ$15&lt;2025+$T26,IF($B26="Natural gas",($P26*AJ26)/(1-$I26)-($Q26*'VT CHS Emissions Schedule'!G$5)/(1-$K26),IF(OR($B26="Propane",$B26="Oil"),($P26*AJ26)-($Q26*'VT CHS Emissions Schedule'!G$5)/(1-$K26),(($U$32*$R26*('VT CHS Emissions Schedule'!G$8+$N26)/$X$32)+($U$33*$R26*('VT CHS Emissions Schedule'!G$9+$M26)/$X$33)+($U$34*$R26*'VT CHS Emissions Schedule'!G$7/$X$34)/(1-$L26)+($U$35*$R26*'VT CHS Emissions Schedule'!G$5/$X$35/(1-$K26))+($U$36*$R26*('VT CHS Emissions Schedule'!G$36+$O26)/$X$36))-($Q26*'VT CHS Emissions Schedule'!G$5)/(1-$K26))),0)</f>
        <v>715715.59576180985</v>
      </c>
      <c r="BK26" s="63">
        <f>IF(BK$15&lt;2025+$T26,IF($B26="Natural gas",($P26*AK26)/(1-$I26)-($Q26*'VT CHS Emissions Schedule'!H$5)/(1-$K26),IF(OR($B26="Propane",$B26="Oil"),($P26*AK26)-($Q26*'VT CHS Emissions Schedule'!H$5)/(1-$K26),(($U$32*$R26*('VT CHS Emissions Schedule'!H$8+$N26)/$X$32)+($U$33*$R26*('VT CHS Emissions Schedule'!H$9+$M26)/$X$33)+($U$34*$R26*'VT CHS Emissions Schedule'!H$7/$X$34)/(1-$L26)+($U$35*$R26*'VT CHS Emissions Schedule'!H$5/$X$35/(1-$K26))+($U$36*$R26*('VT CHS Emissions Schedule'!H$36+$O26)/$X$36))-($Q26*'VT CHS Emissions Schedule'!H$5)/(1-$K26))),0)</f>
        <v>725090.7829635283</v>
      </c>
      <c r="BL26" s="63">
        <f>IF(BL$15&lt;2025+$T26,IF($B26="Natural gas",($P26*AL26)/(1-$I26)-($Q26*'VT CHS Emissions Schedule'!I$5)/(1-$K26),IF(OR($B26="Propane",$B26="Oil"),($P26*AL26)-($Q26*'VT CHS Emissions Schedule'!I$5)/(1-$K26),(($U$32*$R26*('VT CHS Emissions Schedule'!I$8+$N26)/$X$32)+($U$33*$R26*('VT CHS Emissions Schedule'!I$9+$M26)/$X$33)+($U$34*$R26*'VT CHS Emissions Schedule'!I$7/$X$34)/(1-$L26)+($U$35*$R26*'VT CHS Emissions Schedule'!I$5/$X$35/(1-$K26))+($U$36*$R26*('VT CHS Emissions Schedule'!I$36+$O26)/$X$36))-($Q26*'VT CHS Emissions Schedule'!I$5)/(1-$K26))),0)</f>
        <v>729206.68161509582</v>
      </c>
      <c r="BM26" s="63">
        <f>IF(BM$15&lt;2025+$T26,IF($B26="Natural gas",($P26*AM26)/(1-$I26)-($Q26*'VT CHS Emissions Schedule'!J$5)/(1-$K26),IF(OR($B26="Propane",$B26="Oil"),($P26*AM26)-($Q26*'VT CHS Emissions Schedule'!J$5)/(1-$K26),(($U$32*$R26*('VT CHS Emissions Schedule'!J$8+$N26)/$X$32)+($U$33*$R26*('VT CHS Emissions Schedule'!J$9+$M26)/$X$33)+($U$34*$R26*'VT CHS Emissions Schedule'!J$7/$X$34)/(1-$L26)+($U$35*$R26*'VT CHS Emissions Schedule'!J$5/$X$35/(1-$K26))+($U$36*$R26*('VT CHS Emissions Schedule'!J$36+$O26)/$X$36))-($Q26*'VT CHS Emissions Schedule'!J$5)/(1-$K26))),0)</f>
        <v>738581.86881681415</v>
      </c>
      <c r="BN26" s="63">
        <f>IF(BN$15&lt;2025+$T26,IF($B26="Natural gas",($P26*AN26)/(1-$I26)-($Q26*'VT CHS Emissions Schedule'!K$5)/(1-$K26),IF(OR($B26="Propane",$B26="Oil"),($P26*AN26)-($Q26*'VT CHS Emissions Schedule'!K$5)/(1-$K26),(($U$32*$R26*('VT CHS Emissions Schedule'!K$8+$N26)/$X$32)+($U$33*$R26*('VT CHS Emissions Schedule'!K$9+$M26)/$X$33)+($U$34*$R26*'VT CHS Emissions Schedule'!K$7/$X$34)/(1-$L26)+($U$35*$R26*'VT CHS Emissions Schedule'!K$5/$X$35/(1-$K26))+($U$36*$R26*('VT CHS Emissions Schedule'!K$36+$O26)/$X$36))-($Q26*'VT CHS Emissions Schedule'!K$5)/(1-$K26))),0)</f>
        <v>747957.05601853249</v>
      </c>
      <c r="BO26" s="63">
        <f>IF(BO$15&lt;2025+$T26,IF($B26="Natural gas",($P26*AO26)/(1-$I26)-($Q26*'VT CHS Emissions Schedule'!L$5)/(1-$K26),IF(OR($B26="Propane",$B26="Oil"),($P26*AO26)-($Q26*'VT CHS Emissions Schedule'!L$5)/(1-$K26),(($U$32*$R26*('VT CHS Emissions Schedule'!L$8+$N26)/$X$32)+($U$33*$R26*('VT CHS Emissions Schedule'!L$9+$M26)/$X$33)+($U$34*$R26*'VT CHS Emissions Schedule'!L$7/$X$34)/(1-$L26)+($U$35*$R26*'VT CHS Emissions Schedule'!L$5/$X$35/(1-$K26))+($U$36*$R26*('VT CHS Emissions Schedule'!L$36+$O26)/$X$36))-($Q26*'VT CHS Emissions Schedule'!L$5)/(1-$K26))),0)</f>
        <v>757332.24322025082</v>
      </c>
      <c r="BP26" s="63">
        <f>IF(BP$15&lt;2025+$T26,IF($B26="Natural gas",($P26*AP26)/(1-$I26)-($Q26*'VT CHS Emissions Schedule'!M$5)/(1-$K26),IF(OR($B26="Propane",$B26="Oil"),($P26*AP26)-($Q26*'VT CHS Emissions Schedule'!M$5)/(1-$K26),(($U$32*$R26*('VT CHS Emissions Schedule'!M$8+$N26)/$X$32)+($U$33*$R26*('VT CHS Emissions Schedule'!M$9+$M26)/$X$33)+($U$34*$R26*'VT CHS Emissions Schedule'!M$7/$X$34)/(1-$L26)+($U$35*$R26*'VT CHS Emissions Schedule'!M$5/$X$35/(1-$K26))+($U$36*$R26*('VT CHS Emissions Schedule'!M$36+$O26)/$X$36))-($Q26*'VT CHS Emissions Schedule'!M$5)/(1-$K26))),0)</f>
        <v>766707.43042196927</v>
      </c>
      <c r="BQ26" s="63">
        <f>IF(BQ$15&lt;2025+$T26,IF($B26="Natural gas",($P26*AQ26)/(1-$I26)-($Q26*'VT CHS Emissions Schedule'!N$5)/(1-$K26),IF(OR($B26="Propane",$B26="Oil"),($P26*AQ26)-($Q26*'VT CHS Emissions Schedule'!N$5)/(1-$K26),(($U$32*$R26*('VT CHS Emissions Schedule'!N$8+$N26)/$X$32)+($U$33*$R26*('VT CHS Emissions Schedule'!N$9+$M26)/$X$33)+($U$34*$R26*'VT CHS Emissions Schedule'!N$7/$X$34)/(1-$L26)+($U$35*$R26*'VT CHS Emissions Schedule'!N$5/$X$35/(1-$K26))+($U$36*$R26*('VT CHS Emissions Schedule'!N$36+$O26)/$X$36))-($Q26*'VT CHS Emissions Schedule'!N$5)/(1-$K26))),0)</f>
        <v>775206.86194565415</v>
      </c>
      <c r="BR26" s="63">
        <f>IF(BR$15&lt;2025+$T26,IF($B26="Natural gas",($P26*AR26)/(1-$I26)-($Q26*'VT CHS Emissions Schedule'!O$5)/(1-$K26),IF(OR($B26="Propane",$B26="Oil"),($P26*AR26)-($Q26*'VT CHS Emissions Schedule'!O$5)/(1-$K26),(($U$32*$R26*('VT CHS Emissions Schedule'!O$8+$N26)/$X$32)+($U$33*$R26*('VT CHS Emissions Schedule'!O$9+$M26)/$X$33)+($U$34*$R26*'VT CHS Emissions Schedule'!O$7/$X$34)/(1-$L26)+($U$35*$R26*'VT CHS Emissions Schedule'!O$5/$X$35/(1-$K26))+($U$36*$R26*('VT CHS Emissions Schedule'!O$36+$O26)/$X$36))-($Q26*'VT CHS Emissions Schedule'!O$5)/(1-$K26))),0)</f>
        <v>775206.86194565415</v>
      </c>
      <c r="BS26" s="63">
        <f>IF(BS$15&lt;2025+$T26,IF($B26="Natural gas",($P26*AS26)/(1-$I26)-($Q26*'VT CHS Emissions Schedule'!P$5)/(1-$K26),IF(OR($B26="Propane",$B26="Oil"),($P26*AS26)-($Q26*'VT CHS Emissions Schedule'!P$5)/(1-$K26),(($U$32*$R26*('VT CHS Emissions Schedule'!P$8+$N26)/$X$32)+($U$33*$R26*('VT CHS Emissions Schedule'!P$9+$M26)/$X$33)+($U$34*$R26*'VT CHS Emissions Schedule'!P$7/$X$34)/(1-$L26)+($U$35*$R26*'VT CHS Emissions Schedule'!P$5/$X$35/(1-$K26))+($U$36*$R26*('VT CHS Emissions Schedule'!P$36+$O26)/$X$36))-($Q26*'VT CHS Emissions Schedule'!P$5)/(1-$K26))),0)</f>
        <v>775206.86194565415</v>
      </c>
      <c r="BT26" s="63">
        <f>IF(BT$15&lt;2025+$T26,IF($B26="Natural gas",($P26*AT26)/(1-$I26)-($Q26*'VT CHS Emissions Schedule'!Q$5)/(1-$K26),IF(OR($B26="Propane",$B26="Oil"),($P26*AT26)-($Q26*'VT CHS Emissions Schedule'!Q$5)/(1-$K26),(($U$32*$R26*('VT CHS Emissions Schedule'!Q$8+$N26)/$X$32)+($U$33*$R26*('VT CHS Emissions Schedule'!Q$9+$M26)/$X$33)+($U$34*$R26*'VT CHS Emissions Schedule'!Q$7/$X$34)/(1-$L26)+($U$35*$R26*'VT CHS Emissions Schedule'!Q$5/$X$35/(1-$K26))+($U$36*$R26*('VT CHS Emissions Schedule'!Q$36+$O26)/$X$36))-($Q26*'VT CHS Emissions Schedule'!Q$5)/(1-$K26))),0)</f>
        <v>775206.86194565415</v>
      </c>
      <c r="BU26" s="63">
        <f>IF(BU$15&lt;2025+$T26,IF($B26="Natural gas",($P26*AU26)/(1-$I26)-($Q26*'VT CHS Emissions Schedule'!R$5)/(1-$K26),IF(OR($B26="Propane",$B26="Oil"),($P26*AU26)-($Q26*'VT CHS Emissions Schedule'!R$5)/(1-$K26),(($U$32*$R26*('VT CHS Emissions Schedule'!R$8+$N26)/$X$32)+($U$33*$R26*('VT CHS Emissions Schedule'!R$9+$M26)/$X$33)+($U$34*$R26*'VT CHS Emissions Schedule'!R$7/$X$34)/(1-$L26)+($U$35*$R26*'VT CHS Emissions Schedule'!R$5/$X$35/(1-$K26))+($U$36*$R26*('VT CHS Emissions Schedule'!R$36+$O26)/$X$36))-($Q26*'VT CHS Emissions Schedule'!R$5)/(1-$K26))),0)</f>
        <v>775206.86194565415</v>
      </c>
      <c r="BV26" s="63">
        <f>IF(BV$15&lt;2025+$T26,IF($B26="Natural gas",($P26*AV26)/(1-$I26)-($Q26*'VT CHS Emissions Schedule'!S$5)/(1-$K26),IF(OR($B26="Propane",$B26="Oil"),($P26*AV26)-($Q26*'VT CHS Emissions Schedule'!S$5)/(1-$K26),(($U$32*$R26*('VT CHS Emissions Schedule'!S$8+$N26)/$X$32)+($U$33*$R26*('VT CHS Emissions Schedule'!S$9+$M26)/$X$33)+($U$34*$R26*'VT CHS Emissions Schedule'!S$7/$X$34)/(1-$L26)+($U$35*$R26*'VT CHS Emissions Schedule'!S$5/$X$35/(1-$K26))+($U$36*$R26*('VT CHS Emissions Schedule'!S$36+$O26)/$X$36))-($Q26*'VT CHS Emissions Schedule'!S$5)/(1-$K26))),0)</f>
        <v>774932.19027902186</v>
      </c>
      <c r="BW26" s="63">
        <f>IF(BW$15&lt;2025+$T26,IF($B26="Natural gas",($P26*AW26)/(1-$I26)-($Q26*'VT CHS Emissions Schedule'!T$5)/(1-$K26),IF(OR($B26="Propane",$B26="Oil"),($P26*AW26)-($Q26*'VT CHS Emissions Schedule'!T$5)/(1-$K26),(($U$32*$R26*('VT CHS Emissions Schedule'!T$8+$N26)/$X$32)+($U$33*$R26*('VT CHS Emissions Schedule'!T$9+$M26)/$X$33)+($U$34*$R26*'VT CHS Emissions Schedule'!T$7/$X$34)/(1-$L26)+($U$35*$R26*'VT CHS Emissions Schedule'!T$5/$X$35/(1-$K26))+($U$36*$R26*('VT CHS Emissions Schedule'!T$36+$O26)/$X$36))-($Q26*'VT CHS Emissions Schedule'!T$5)/(1-$K26))),0)</f>
        <v>0</v>
      </c>
      <c r="BX26" s="63">
        <f>IF(BX$15&lt;2025+$T26,IF($B26="Natural gas",($P26*AX26)/(1-$I26)-($Q26*'VT CHS Emissions Schedule'!U$5)/(1-$K26),IF(OR($B26="Propane",$B26="Oil"),($P26*AX26)-($Q26*'VT CHS Emissions Schedule'!U$5)/(1-$K26),(($U$32*$R26*('VT CHS Emissions Schedule'!U$8+$N26)/$X$32)+($U$33*$R26*('VT CHS Emissions Schedule'!U$9+$M26)/$X$33)+($U$34*$R26*'VT CHS Emissions Schedule'!U$7/$X$34)/(1-$L26)+($U$35*$R26*'VT CHS Emissions Schedule'!U$5/$X$35/(1-$K26))+($U$36*$R26*('VT CHS Emissions Schedule'!U$36+$O26)/$X$36))-($Q26*'VT CHS Emissions Schedule'!U$5)/(1-$K26))),0)</f>
        <v>0</v>
      </c>
      <c r="BY26" s="63">
        <f>IF(BY$15&lt;2025+$T26,IF($B26="Natural gas",($P26*AY26)/(1-$I26)-($Q26*'VT CHS Emissions Schedule'!V$5)/(1-$K26),IF(OR($B26="Propane",$B26="Oil"),($P26*AY26)-($Q26*'VT CHS Emissions Schedule'!V$5)/(1-$K26),(($U$32*$R26*('VT CHS Emissions Schedule'!V$8+$N26)/$X$32)+($U$33*$R26*('VT CHS Emissions Schedule'!V$9+$M26)/$X$33)+($U$34*$R26*'VT CHS Emissions Schedule'!V$7/$X$34)/(1-$L26)+($U$35*$R26*'VT CHS Emissions Schedule'!V$5/$X$35/(1-$K26))+($U$36*$R26*('VT CHS Emissions Schedule'!V$36+$O26)/$X$36))-($Q26*'VT CHS Emissions Schedule'!V$5)/(1-$K26))),0)</f>
        <v>0</v>
      </c>
      <c r="BZ26" s="63">
        <f>IF(BZ$15&lt;2025+$T26,IF($B26="Natural gas",($P26*AZ26)/(1-$I26)-($Q26*'VT CHS Emissions Schedule'!W$5)/(1-$K26),IF(OR($B26="Propane",$B26="Oil"),($P26*AZ26)-($Q26*'VT CHS Emissions Schedule'!W$5)/(1-$K26),(($U$32*$R26*('VT CHS Emissions Schedule'!W$8+$N26)/$X$32)+($U$33*$R26*('VT CHS Emissions Schedule'!W$9+$M26)/$X$33)+($U$34*$R26*'VT CHS Emissions Schedule'!W$7/$X$34)/(1-$L26)+($U$35*$R26*'VT CHS Emissions Schedule'!W$5/$X$35/(1-$K26))+($U$36*$R26*('VT CHS Emissions Schedule'!W$36+$O26)/$X$36))-($Q26*'VT CHS Emissions Schedule'!W$5)/(1-$K26))),0)</f>
        <v>0</v>
      </c>
      <c r="CA26" s="63">
        <f>IF(CA$15&lt;2025+$T26,IF($B26="Natural gas",($P26*BA26)/(1-$I26)-($Q26*'VT CHS Emissions Schedule'!X$5)/(1-$K26),IF(OR($B26="Propane",$B26="Oil"),($P26*BA26)-($Q26*'VT CHS Emissions Schedule'!X$5)/(1-$K26),(($U$32*$R26*('VT CHS Emissions Schedule'!X$8+$N26)/$X$32)+($U$33*$R26*('VT CHS Emissions Schedule'!X$9+$M26)/$X$33)+($U$34*$R26*'VT CHS Emissions Schedule'!X$7/$X$34)/(1-$L26)+($U$35*$R26*'VT CHS Emissions Schedule'!X$5/$X$35/(1-$K26))+($U$36*$R26*('VT CHS Emissions Schedule'!X$36+$O26)/$X$36))-($Q26*'VT CHS Emissions Schedule'!X$5)/(1-$K26))),0)</f>
        <v>0</v>
      </c>
      <c r="CB26" s="63">
        <f>IF(CB$15&lt;2025+$T26,IF($B26="Natural gas",($P26*BB26)/(1-$I26)-($Q26*'VT CHS Emissions Schedule'!Y$5)/(1-$K26),IF(OR($B26="Propane",$B26="Oil"),($P26*BB26)-($Q26*'VT CHS Emissions Schedule'!Y$5)/(1-$K26),(($U$32*$R26*('VT CHS Emissions Schedule'!Y$8+$N26)/$X$32)+($U$33*$R26*('VT CHS Emissions Schedule'!Y$9+$M26)/$X$33)+($U$34*$R26*'VT CHS Emissions Schedule'!Y$7/$X$34)/(1-$L26)+($U$35*$R26*'VT CHS Emissions Schedule'!Y$5/$X$35/(1-$K26))+($U$36*$R26*('VT CHS Emissions Schedule'!Y$36+$O26)/$X$36))-($Q26*'VT CHS Emissions Schedule'!Y$5)/(1-$K26))),0)</f>
        <v>0</v>
      </c>
      <c r="CC26" s="63">
        <f>IF(CC$15&lt;2025+$T26,IF($B26="Natural gas",($P26*BC26)/(1-$I26)-($Q26*'VT CHS Emissions Schedule'!Z$5)/(1-$K26),IF(OR($B26="Propane",$B26="Oil"),($P26*BC26)-($Q26*'VT CHS Emissions Schedule'!Z$5)/(1-$K26),(($U$32*$R26*('VT CHS Emissions Schedule'!Z$8+$N26)/$X$32)+($U$33*$R26*('VT CHS Emissions Schedule'!Z$9+$M26)/$X$33)+($U$34*$R26*'VT CHS Emissions Schedule'!Z$7/$X$34)/(1-$L26)+($U$35*$R26*'VT CHS Emissions Schedule'!Z$5/$X$35/(1-$K26))+($U$36*$R26*('VT CHS Emissions Schedule'!Z$36+$O26)/$X$36))-($Q26*'VT CHS Emissions Schedule'!Z$5)/(1-$K26))),0)</f>
        <v>0</v>
      </c>
      <c r="CD26" s="63">
        <f>IF(CD$15&lt;2025+$T26,IF($B26="Natural gas",($P26*BD26)/(1-$I26)-($Q26*'VT CHS Emissions Schedule'!AA$5)/(1-$K26),IF(OR($B26="Propane",$B26="Oil"),($P26*BD26)-($Q26*'VT CHS Emissions Schedule'!AA$5)/(1-$K26),(($U$32*$R26*('VT CHS Emissions Schedule'!AA$8+$N26)/$X$32)+($U$33*$R26*('VT CHS Emissions Schedule'!AA$9+$M26)/$X$33)+($U$34*$R26*'VT CHS Emissions Schedule'!AA$7/$X$34)/(1-$L26)+($U$35*$R26*'VT CHS Emissions Schedule'!AA$5/$X$35/(1-$K26))+($U$36*$R26*('VT CHS Emissions Schedule'!AA$36+$O26)/$X$36))-($Q26*'VT CHS Emissions Schedule'!AA$5)/(1-$K26))),0)</f>
        <v>0</v>
      </c>
      <c r="CE26" s="63">
        <f>IF(CE$15&lt;2025+$T26,IF($B26="Natural gas",($P26*BE26)/(1-$I26)-($Q26*'VT CHS Emissions Schedule'!AB$5)/(1-$K26),IF(OR($B26="Propane",$B26="Oil"),($P26*BE26)-($Q26*'VT CHS Emissions Schedule'!AB$5)/(1-$K26),(($U$32*$R26*('VT CHS Emissions Schedule'!AB$8+$N26)/$X$32)+($U$33*$R26*('VT CHS Emissions Schedule'!AB$9+$M26)/$X$33)+($U$34*$R26*'VT CHS Emissions Schedule'!AB$7/$X$34)/(1-$L26)+($U$35*$R26*'VT CHS Emissions Schedule'!AB$5/$X$35/(1-$K26))+($U$36*$R26*('VT CHS Emissions Schedule'!AB$36+$O26)/$X$36))-($Q26*'VT CHS Emissions Schedule'!AB$5)/(1-$K26))),0)</f>
        <v>0</v>
      </c>
      <c r="CF26" s="63">
        <f>IF(CF$15&lt;2025+$T26,IF($B26="Natural gas",($P26*BF26)/(1-$I26)-($Q26*'VT CHS Emissions Schedule'!AC$5)/(1-$K26),IF(OR($B26="Propane",$B26="Oil"),($P26*BF26)-($Q26*'VT CHS Emissions Schedule'!AC$5)/(1-$K26),(($U$32*$R26*('VT CHS Emissions Schedule'!AC$8+$N26)/$X$32)+($U$33*$R26*('VT CHS Emissions Schedule'!AC$9+$M26)/$X$33)+($U$34*$R26*'VT CHS Emissions Schedule'!AC$7/$X$34)/(1-$L26)+($U$35*$R26*'VT CHS Emissions Schedule'!AC$5/$X$35/(1-$K26))+($U$36*$R26*('VT CHS Emissions Schedule'!AC$36+$O26)/$X$36))-($Q26*'VT CHS Emissions Schedule'!AC$5)/(1-$K26))),0)</f>
        <v>0</v>
      </c>
      <c r="CG26" s="63">
        <f>IF(CG$15&lt;2025+$T26,BG26+($S26*'VT CHS Emissions Schedule'!D$5)/(1-$K26),0)</f>
        <v>661247.88747335458</v>
      </c>
      <c r="CH26" s="63">
        <f>IF(CH$15&lt;2025+$T26,BH26+($S26*'VT CHS Emissions Schedule'!E$5)/(1-$K26),0)</f>
        <v>672454.76539011626</v>
      </c>
      <c r="CI26" s="63">
        <f>IF(CI$15&lt;2025+$T26,BI26+($S26*'VT CHS Emissions Schedule'!F$5)/(1-$K26),0)</f>
        <v>683661.64330687793</v>
      </c>
      <c r="CJ26" s="63">
        <f>IF(CJ$15&lt;2025+$T26,BJ26+($S26*'VT CHS Emissions Schedule'!G$5)/(1-$K26),0)</f>
        <v>694868.5212236396</v>
      </c>
      <c r="CK26" s="63">
        <f>IF(CK$15&lt;2025+$T26,BK26+($S26*'VT CHS Emissions Schedule'!H$5)/(1-$K26),0)</f>
        <v>706075.39914040139</v>
      </c>
      <c r="CL26" s="63">
        <f>IF(CL$15&lt;2025+$T26,BL26+($S26*'VT CHS Emissions Schedule'!I$5)/(1-$K26),0)</f>
        <v>712022.98850701225</v>
      </c>
      <c r="CM26" s="63">
        <f>IF(CM$15&lt;2025+$T26,BM26+($S26*'VT CHS Emissions Schedule'!J$5)/(1-$K26),0)</f>
        <v>723229.86642377381</v>
      </c>
      <c r="CN26" s="63">
        <f>IF(CN$15&lt;2025+$T26,BN26+($S26*'VT CHS Emissions Schedule'!K$5)/(1-$K26),0)</f>
        <v>734436.74434053549</v>
      </c>
      <c r="CO26" s="63">
        <f>IF(CO$15&lt;2025+$T26,BO26+($S26*'VT CHS Emissions Schedule'!L$5)/(1-$K26),0)</f>
        <v>745643.62225729716</v>
      </c>
      <c r="CP26" s="63">
        <f>IF(CP$15&lt;2025+$T26,BP26+($S26*'VT CHS Emissions Schedule'!M$5)/(1-$K26),0)</f>
        <v>756850.50017405895</v>
      </c>
      <c r="CQ26" s="63">
        <f>IF(CQ$15&lt;2025+$T26,BQ26+($S26*'VT CHS Emissions Schedule'!N$5)/(1-$K26),0)</f>
        <v>767181.62241278705</v>
      </c>
      <c r="CR26" s="63">
        <f>IF(CR$15&lt;2025+$T26,BR26+($S26*'VT CHS Emissions Schedule'!O$5)/(1-$K26),0)</f>
        <v>767181.62241278705</v>
      </c>
      <c r="CS26" s="63">
        <f>IF(CS$15&lt;2025+$T26,BS26+($S26*'VT CHS Emissions Schedule'!P$5)/(1-$K26),0)</f>
        <v>767181.62241278705</v>
      </c>
      <c r="CT26" s="63">
        <f>IF(CT$15&lt;2025+$T26,BT26+($S26*'VT CHS Emissions Schedule'!Q$5)/(1-$K26),0)</f>
        <v>767181.62241278705</v>
      </c>
      <c r="CU26" s="63">
        <f>IF(CU$15&lt;2025+$T26,BU26+($S26*'VT CHS Emissions Schedule'!R$5)/(1-$K26),0)</f>
        <v>767181.62241278705</v>
      </c>
      <c r="CV26" s="63">
        <f>IF(CV$15&lt;2025+$T26,BV26+($S26*'VT CHS Emissions Schedule'!S$5)/(1-$K26),0)</f>
        <v>766906.95074615488</v>
      </c>
      <c r="CW26" s="63">
        <f>IF(CW$15&lt;2025+$T26,BW26+($S26*'VT CHS Emissions Schedule'!T$5)/(1-$K26),0)</f>
        <v>0</v>
      </c>
      <c r="CX26" s="63">
        <f>IF(CX$15&lt;2025+$T26,BX26+($S26*'VT CHS Emissions Schedule'!U$5)/(1-$K26),0)</f>
        <v>0</v>
      </c>
      <c r="CY26" s="63">
        <f>IF(CY$15&lt;2025+$T26,BY26+($S26*'VT CHS Emissions Schedule'!V$5)/(1-$K26),0)</f>
        <v>0</v>
      </c>
      <c r="CZ26" s="63">
        <f>IF(CZ$15&lt;2025+$T26,BZ26+($S26*'VT CHS Emissions Schedule'!W$5)/(1-$K26),0)</f>
        <v>0</v>
      </c>
      <c r="DA26" s="63">
        <f>IF(DA$15&lt;2025+$T26,CA26+($S26*'VT CHS Emissions Schedule'!X$5)/(1-$K26),0)</f>
        <v>0</v>
      </c>
      <c r="DB26" s="63">
        <f>IF(DB$15&lt;2025+$T26,CB26+($S26*'VT CHS Emissions Schedule'!Y$5)/(1-$K26),0)</f>
        <v>0</v>
      </c>
      <c r="DC26" s="63">
        <f>IF(DC$15&lt;2025+$T26,CC26+($S26*'VT CHS Emissions Schedule'!Z$5)/(1-$K26),0)</f>
        <v>0</v>
      </c>
      <c r="DD26" s="63">
        <f>IF(DD$15&lt;2025+$T26,CD26+($S26*'VT CHS Emissions Schedule'!AA$5)/(1-$K26),0)</f>
        <v>0</v>
      </c>
      <c r="DE26" s="63">
        <f>IF(DE$15&lt;2025+$T26,CE26+($S26*'VT CHS Emissions Schedule'!AB$5)/(1-$K26),0)</f>
        <v>0</v>
      </c>
      <c r="DF26" s="63">
        <f>IF(DF$15&lt;2025+$T26,CF26+($S26*'VT CHS Emissions Schedule'!AC$5)/(1-$K26),0)</f>
        <v>0</v>
      </c>
    </row>
    <row r="27" spans="1:110" ht="16.5" thickBot="1" x14ac:dyDescent="0.3">
      <c r="A27" s="516"/>
      <c r="B27" s="124" t="s">
        <v>162</v>
      </c>
      <c r="C27" s="195">
        <f t="shared" si="0"/>
        <v>9842074.4634753186</v>
      </c>
      <c r="D27" s="195">
        <f t="shared" si="1"/>
        <v>9612927.6416220609</v>
      </c>
      <c r="E27" s="221">
        <f t="shared" si="2"/>
        <v>9.8420744634753188</v>
      </c>
      <c r="F27" s="110">
        <f t="shared" si="4"/>
        <v>513911.14937293035</v>
      </c>
      <c r="G27" s="63">
        <f>IF($B27="Natural gas",($P27*AG27)/(1-$I27)-($Q27*'VT CHS Emissions Schedule'!D$5)/(1-$K27),IF(OR($B27="Propane",$B27="Oil"),($P27*AG27)-($Q27*'VT CHS Emissions Schedule'!D$5)/(1-$K27),(($W$32*$R27*('VT CHS Emissions Schedule'!D$8+$N27)/$X$32)+($W$33*$R27*('VT CHS Emissions Schedule'!D$9+$M27)/$X$33)+($W$34*$R27*'VT CHS Emissions Schedule'!D$7/$X$34)/(1-$L27)+($W$35*$R27*'VT CHS Emissions Schedule'!D$5/$X$35/(1-$K27))+($W$36*$R27*('VT CHS Emissions Schedule'!D$36+$N27)/$X$36))-($Q27*'VT CHS Emissions Schedule'!D$5)/(1-$K27)))</f>
        <v>540253.29605623055</v>
      </c>
      <c r="H27" s="63">
        <f>($S27*'VT CHS Emissions Schedule'!D$5)/(1-$K27)</f>
        <v>-26342.146683300187</v>
      </c>
      <c r="I27" s="65">
        <f>_xlfn.XLOOKUP(B27,Lookups!$A$3:$A$15,Lookups!$E$3:$E$15)</f>
        <v>0</v>
      </c>
      <c r="J27" s="64">
        <f>_xlfn.XLOOKUP(B27,Lookups!$A$3:$A$15,Lookups!$D$3:$D$15)</f>
        <v>0</v>
      </c>
      <c r="K27" s="65">
        <f>Lookups!$E$6</f>
        <v>8.9499999999999996E-2</v>
      </c>
      <c r="L27" s="65">
        <f>Lookups!$E$5</f>
        <v>1.4E-2</v>
      </c>
      <c r="M27" s="64">
        <f>Lookups!$D$4</f>
        <v>0.32764300000000002</v>
      </c>
      <c r="N27" s="64">
        <f>Lookups!$D$3</f>
        <v>0.21490000000000001</v>
      </c>
      <c r="O27" s="64">
        <f>Lookups!$D$8</f>
        <v>1.3776766038113153</v>
      </c>
      <c r="P27" s="71" t="s">
        <v>244</v>
      </c>
      <c r="Q27" s="63">
        <f t="shared" si="6"/>
        <v>3250.3406998153846</v>
      </c>
      <c r="R27" s="63">
        <f t="shared" si="7"/>
        <v>8256.0432000000001</v>
      </c>
      <c r="S27" s="63">
        <f t="shared" si="8"/>
        <v>-635.04</v>
      </c>
      <c r="T27" s="67">
        <v>16</v>
      </c>
      <c r="U27" s="79">
        <v>0.34</v>
      </c>
      <c r="V27" s="63">
        <v>12000</v>
      </c>
      <c r="W27" s="63">
        <v>1909</v>
      </c>
      <c r="X27" s="71">
        <v>7.8</v>
      </c>
      <c r="Y27" s="71" t="str">
        <f t="shared" si="3"/>
        <v>blended</v>
      </c>
      <c r="Z27" s="70">
        <v>15.2</v>
      </c>
      <c r="AA27" s="63">
        <f t="shared" si="9"/>
        <v>12000</v>
      </c>
      <c r="AB27" s="63">
        <v>240</v>
      </c>
      <c r="AC27" s="65">
        <v>6.9000000000000006E-2</v>
      </c>
      <c r="AD27" s="72">
        <v>3.4119999999999999</v>
      </c>
      <c r="AE27" s="73">
        <v>3.5999999999999999E-3</v>
      </c>
      <c r="AF27" s="74">
        <v>1.06E-3</v>
      </c>
      <c r="AG27" s="66" t="s">
        <v>244</v>
      </c>
      <c r="AH27" s="66" t="s">
        <v>244</v>
      </c>
      <c r="AI27" s="66" t="s">
        <v>244</v>
      </c>
      <c r="AJ27" s="66" t="s">
        <v>244</v>
      </c>
      <c r="AK27" s="66" t="s">
        <v>244</v>
      </c>
      <c r="AL27" s="66" t="s">
        <v>244</v>
      </c>
      <c r="AM27" s="66" t="s">
        <v>244</v>
      </c>
      <c r="AN27" s="66" t="s">
        <v>244</v>
      </c>
      <c r="AO27" s="66" t="s">
        <v>244</v>
      </c>
      <c r="AP27" s="66" t="s">
        <v>244</v>
      </c>
      <c r="AQ27" s="66" t="s">
        <v>244</v>
      </c>
      <c r="AR27" s="66" t="s">
        <v>244</v>
      </c>
      <c r="AS27" s="66" t="s">
        <v>244</v>
      </c>
      <c r="AT27" s="66" t="s">
        <v>244</v>
      </c>
      <c r="AU27" s="66" t="s">
        <v>244</v>
      </c>
      <c r="AV27" s="66" t="s">
        <v>244</v>
      </c>
      <c r="AW27" s="66" t="s">
        <v>244</v>
      </c>
      <c r="AX27" s="66" t="s">
        <v>244</v>
      </c>
      <c r="AY27" s="66" t="s">
        <v>244</v>
      </c>
      <c r="AZ27" s="66" t="s">
        <v>244</v>
      </c>
      <c r="BA27" s="66" t="s">
        <v>244</v>
      </c>
      <c r="BB27" s="66" t="s">
        <v>244</v>
      </c>
      <c r="BC27" s="66" t="s">
        <v>244</v>
      </c>
      <c r="BD27" s="66" t="s">
        <v>244</v>
      </c>
      <c r="BE27" s="66" t="s">
        <v>244</v>
      </c>
      <c r="BF27" s="66" t="s">
        <v>244</v>
      </c>
      <c r="BG27" s="63">
        <f>IF(BG$15&lt;2025+$T27,IF($B27="Natural gas",($P27*AG27)/(1-$I27)-($Q27*'VT CHS Emissions Schedule'!D$5)/(1-$K27),IF(OR($B27="Propane",$B27="Oil"),($P27*AG27)-($Q27*'VT CHS Emissions Schedule'!D$5)/(1-$K27),(($U$32*$R27*('VT CHS Emissions Schedule'!D$8+$N27)/$X$32)+($U$33*$R27*('VT CHS Emissions Schedule'!D$9+$M27)/$X$33)+($U$34*$R27*'VT CHS Emissions Schedule'!D$7/$X$34)/(1-$L27)+($U$35*$R27*'VT CHS Emissions Schedule'!D$5/$X$35/(1-$K27))+($U$36*$R27*('VT CHS Emissions Schedule'!D$36+$O27)/$X$36))-($Q27*'VT CHS Emissions Schedule'!D$5)/(1-$K27))),0)</f>
        <v>559828.86913692532</v>
      </c>
      <c r="BH27" s="63">
        <f>IF(BH$15&lt;2025+$T27,IF($B27="Natural gas",($P27*AH27)/(1-$I27)-($Q27*'VT CHS Emissions Schedule'!E$5)/(1-$K27),IF(OR($B27="Propane",$B27="Oil"),($P27*AH27)-($Q27*'VT CHS Emissions Schedule'!E$5)/(1-$K27),(($U$32*$R27*('VT CHS Emissions Schedule'!E$8+$N27)/$X$32)+($U$33*$R27*('VT CHS Emissions Schedule'!E$9+$M27)/$X$33)+($U$34*$R27*'VT CHS Emissions Schedule'!E$7/$X$34)/(1-$L27)+($U$35*$R27*'VT CHS Emissions Schedule'!E$5/$X$35/(1-$K27))+($U$36*$R27*('VT CHS Emissions Schedule'!E$36+$O27)/$X$36))-($Q27*'VT CHS Emissions Schedule'!E$5)/(1-$K27))),0)</f>
        <v>568637.06851963734</v>
      </c>
      <c r="BI27" s="63">
        <f>IF(BI$15&lt;2025+$T27,IF($B27="Natural gas",($P27*AI27)/(1-$I27)-($Q27*'VT CHS Emissions Schedule'!F$5)/(1-$K27),IF(OR($B27="Propane",$B27="Oil"),($P27*AI27)-($Q27*'VT CHS Emissions Schedule'!F$5)/(1-$K27),(($U$32*$R27*('VT CHS Emissions Schedule'!F$8+$N27)/$X$32)+($U$33*$R27*('VT CHS Emissions Schedule'!F$9+$M27)/$X$33)+($U$34*$R27*'VT CHS Emissions Schedule'!F$7/$X$34)/(1-$L27)+($U$35*$R27*'VT CHS Emissions Schedule'!F$5/$X$35/(1-$K27))+($U$36*$R27*('VT CHS Emissions Schedule'!F$36+$O27)/$X$36))-($Q27*'VT CHS Emissions Schedule'!F$5)/(1-$K27))),0)</f>
        <v>577445.26790234935</v>
      </c>
      <c r="BJ27" s="63">
        <f>IF(BJ$15&lt;2025+$T27,IF($B27="Natural gas",($P27*AJ27)/(1-$I27)-($Q27*'VT CHS Emissions Schedule'!G$5)/(1-$K27),IF(OR($B27="Propane",$B27="Oil"),($P27*AJ27)-($Q27*'VT CHS Emissions Schedule'!G$5)/(1-$K27),(($U$32*$R27*('VT CHS Emissions Schedule'!G$8+$N27)/$X$32)+($U$33*$R27*('VT CHS Emissions Schedule'!G$9+$M27)/$X$33)+($U$34*$R27*'VT CHS Emissions Schedule'!G$7/$X$34)/(1-$L27)+($U$35*$R27*'VT CHS Emissions Schedule'!G$5/$X$35/(1-$K27))+($U$36*$R27*('VT CHS Emissions Schedule'!G$36+$O27)/$X$36))-($Q27*'VT CHS Emissions Schedule'!G$5)/(1-$K27))),0)</f>
        <v>586253.46728506126</v>
      </c>
      <c r="BK27" s="63">
        <f>IF(BK$15&lt;2025+$T27,IF($B27="Natural gas",($P27*AK27)/(1-$I27)-($Q27*'VT CHS Emissions Schedule'!H$5)/(1-$K27),IF(OR($B27="Propane",$B27="Oil"),($P27*AK27)-($Q27*'VT CHS Emissions Schedule'!H$5)/(1-$K27),(($U$32*$R27*('VT CHS Emissions Schedule'!H$8+$N27)/$X$32)+($U$33*$R27*('VT CHS Emissions Schedule'!H$9+$M27)/$X$33)+($U$34*$R27*'VT CHS Emissions Schedule'!H$7/$X$34)/(1-$L27)+($U$35*$R27*'VT CHS Emissions Schedule'!H$5/$X$35/(1-$K27))+($U$36*$R27*('VT CHS Emissions Schedule'!H$36+$O27)/$X$36))-($Q27*'VT CHS Emissions Schedule'!H$5)/(1-$K27))),0)</f>
        <v>595061.66666777316</v>
      </c>
      <c r="BL27" s="63">
        <f>IF(BL$15&lt;2025+$T27,IF($B27="Natural gas",($P27*AL27)/(1-$I27)-($Q27*'VT CHS Emissions Schedule'!I$5)/(1-$K27),IF(OR($B27="Propane",$B27="Oil"),($P27*AL27)-($Q27*'VT CHS Emissions Schedule'!I$5)/(1-$K27),(($U$32*$R27*('VT CHS Emissions Schedule'!I$8+$N27)/$X$32)+($U$33*$R27*('VT CHS Emissions Schedule'!I$9+$M27)/$X$33)+($U$34*$R27*'VT CHS Emissions Schedule'!I$7/$X$34)/(1-$L27)+($U$35*$R27*'VT CHS Emissions Schedule'!I$5/$X$35/(1-$K27))+($U$36*$R27*('VT CHS Emissions Schedule'!I$36+$O27)/$X$36))-($Q27*'VT CHS Emissions Schedule'!I$5)/(1-$K27))),0)</f>
        <v>600585.26656302554</v>
      </c>
      <c r="BM27" s="63">
        <f>IF(BM$15&lt;2025+$T27,IF($B27="Natural gas",($P27*AM27)/(1-$I27)-($Q27*'VT CHS Emissions Schedule'!J$5)/(1-$K27),IF(OR($B27="Propane",$B27="Oil"),($P27*AM27)-($Q27*'VT CHS Emissions Schedule'!J$5)/(1-$K27),(($U$32*$R27*('VT CHS Emissions Schedule'!J$8+$N27)/$X$32)+($U$33*$R27*('VT CHS Emissions Schedule'!J$9+$M27)/$X$33)+($U$34*$R27*'VT CHS Emissions Schedule'!J$7/$X$34)/(1-$L27)+($U$35*$R27*'VT CHS Emissions Schedule'!J$5/$X$35/(1-$K27))+($U$36*$R27*('VT CHS Emissions Schedule'!J$36+$O27)/$X$36))-($Q27*'VT CHS Emissions Schedule'!J$5)/(1-$K27))),0)</f>
        <v>609393.46594573744</v>
      </c>
      <c r="BN27" s="63">
        <f>IF(BN$15&lt;2025+$T27,IF($B27="Natural gas",($P27*AN27)/(1-$I27)-($Q27*'VT CHS Emissions Schedule'!K$5)/(1-$K27),IF(OR($B27="Propane",$B27="Oil"),($P27*AN27)-($Q27*'VT CHS Emissions Schedule'!K$5)/(1-$K27),(($U$32*$R27*('VT CHS Emissions Schedule'!K$8+$N27)/$X$32)+($U$33*$R27*('VT CHS Emissions Schedule'!K$9+$M27)/$X$33)+($U$34*$R27*'VT CHS Emissions Schedule'!K$7/$X$34)/(1-$L27)+($U$35*$R27*'VT CHS Emissions Schedule'!K$5/$X$35/(1-$K27))+($U$36*$R27*('VT CHS Emissions Schedule'!K$36+$O27)/$X$36))-($Q27*'VT CHS Emissions Schedule'!K$5)/(1-$K27))),0)</f>
        <v>618201.66532844934</v>
      </c>
      <c r="BO27" s="63">
        <f>IF(BO$15&lt;2025+$T27,IF($B27="Natural gas",($P27*AO27)/(1-$I27)-($Q27*'VT CHS Emissions Schedule'!L$5)/(1-$K27),IF(OR($B27="Propane",$B27="Oil"),($P27*AO27)-($Q27*'VT CHS Emissions Schedule'!L$5)/(1-$K27),(($U$32*$R27*('VT CHS Emissions Schedule'!L$8+$N27)/$X$32)+($U$33*$R27*('VT CHS Emissions Schedule'!L$9+$M27)/$X$33)+($U$34*$R27*'VT CHS Emissions Schedule'!L$7/$X$34)/(1-$L27)+($U$35*$R27*'VT CHS Emissions Schedule'!L$5/$X$35/(1-$K27))+($U$36*$R27*('VT CHS Emissions Schedule'!L$36+$O27)/$X$36))-($Q27*'VT CHS Emissions Schedule'!L$5)/(1-$K27))),0)</f>
        <v>627009.86471116135</v>
      </c>
      <c r="BP27" s="63">
        <f>IF(BP$15&lt;2025+$T27,IF($B27="Natural gas",($P27*AP27)/(1-$I27)-($Q27*'VT CHS Emissions Schedule'!M$5)/(1-$K27),IF(OR($B27="Propane",$B27="Oil"),($P27*AP27)-($Q27*'VT CHS Emissions Schedule'!M$5)/(1-$K27),(($U$32*$R27*('VT CHS Emissions Schedule'!M$8+$N27)/$X$32)+($U$33*$R27*('VT CHS Emissions Schedule'!M$9+$M27)/$X$33)+($U$34*$R27*'VT CHS Emissions Schedule'!M$7/$X$34)/(1-$L27)+($U$35*$R27*'VT CHS Emissions Schedule'!M$5/$X$35/(1-$K27))+($U$36*$R27*('VT CHS Emissions Schedule'!M$36+$O27)/$X$36))-($Q27*'VT CHS Emissions Schedule'!M$5)/(1-$K27))),0)</f>
        <v>635818.06409387337</v>
      </c>
      <c r="BQ27" s="63">
        <f>IF(BQ$15&lt;2025+$T27,IF($B27="Natural gas",($P27*AQ27)/(1-$I27)-($Q27*'VT CHS Emissions Schedule'!N$5)/(1-$K27),IF(OR($B27="Propane",$B27="Oil"),($P27*AQ27)-($Q27*'VT CHS Emissions Schedule'!N$5)/(1-$K27),(($U$32*$R27*('VT CHS Emissions Schedule'!N$8+$N27)/$X$32)+($U$33*$R27*('VT CHS Emissions Schedule'!N$9+$M27)/$X$33)+($U$34*$R27*'VT CHS Emissions Schedule'!N$7/$X$34)/(1-$L27)+($U$35*$R27*'VT CHS Emissions Schedule'!N$5/$X$35/(1-$K27))+($U$36*$R27*('VT CHS Emissions Schedule'!N$36+$O27)/$X$36))-($Q27*'VT CHS Emissions Schedule'!N$5)/(1-$K27))),0)</f>
        <v>644000.83484649984</v>
      </c>
      <c r="BR27" s="63">
        <f>IF(BR$15&lt;2025+$T27,IF($B27="Natural gas",($P27*AR27)/(1-$I27)-($Q27*'VT CHS Emissions Schedule'!O$5)/(1-$K27),IF(OR($B27="Propane",$B27="Oil"),($P27*AR27)-($Q27*'VT CHS Emissions Schedule'!O$5)/(1-$K27),(($U$32*$R27*('VT CHS Emissions Schedule'!O$8+$N27)/$X$32)+($U$33*$R27*('VT CHS Emissions Schedule'!O$9+$M27)/$X$33)+($U$34*$R27*'VT CHS Emissions Schedule'!O$7/$X$34)/(1-$L27)+($U$35*$R27*'VT CHS Emissions Schedule'!O$5/$X$35/(1-$K27))+($U$36*$R27*('VT CHS Emissions Schedule'!O$36+$O27)/$X$36))-($Q27*'VT CHS Emissions Schedule'!O$5)/(1-$K27))),0)</f>
        <v>644000.83484649984</v>
      </c>
      <c r="BS27" s="63">
        <f>IF(BS$15&lt;2025+$T27,IF($B27="Natural gas",($P27*AS27)/(1-$I27)-($Q27*'VT CHS Emissions Schedule'!P$5)/(1-$K27),IF(OR($B27="Propane",$B27="Oil"),($P27*AS27)-($Q27*'VT CHS Emissions Schedule'!P$5)/(1-$K27),(($U$32*$R27*('VT CHS Emissions Schedule'!P$8+$N27)/$X$32)+($U$33*$R27*('VT CHS Emissions Schedule'!P$9+$M27)/$X$33)+($U$34*$R27*'VT CHS Emissions Schedule'!P$7/$X$34)/(1-$L27)+($U$35*$R27*'VT CHS Emissions Schedule'!P$5/$X$35/(1-$K27))+($U$36*$R27*('VT CHS Emissions Schedule'!P$36+$O27)/$X$36))-($Q27*'VT CHS Emissions Schedule'!P$5)/(1-$K27))),0)</f>
        <v>644000.83484649984</v>
      </c>
      <c r="BT27" s="63">
        <f>IF(BT$15&lt;2025+$T27,IF($B27="Natural gas",($P27*AT27)/(1-$I27)-($Q27*'VT CHS Emissions Schedule'!Q$5)/(1-$K27),IF(OR($B27="Propane",$B27="Oil"),($P27*AT27)-($Q27*'VT CHS Emissions Schedule'!Q$5)/(1-$K27),(($U$32*$R27*('VT CHS Emissions Schedule'!Q$8+$N27)/$X$32)+($U$33*$R27*('VT CHS Emissions Schedule'!Q$9+$M27)/$X$33)+($U$34*$R27*'VT CHS Emissions Schedule'!Q$7/$X$34)/(1-$L27)+($U$35*$R27*'VT CHS Emissions Schedule'!Q$5/$X$35/(1-$K27))+($U$36*$R27*('VT CHS Emissions Schedule'!Q$36+$O27)/$X$36))-($Q27*'VT CHS Emissions Schedule'!Q$5)/(1-$K27))),0)</f>
        <v>644000.83484649984</v>
      </c>
      <c r="BU27" s="63">
        <f>IF(BU$15&lt;2025+$T27,IF($B27="Natural gas",($P27*AU27)/(1-$I27)-($Q27*'VT CHS Emissions Schedule'!R$5)/(1-$K27),IF(OR($B27="Propane",$B27="Oil"),($P27*AU27)-($Q27*'VT CHS Emissions Schedule'!R$5)/(1-$K27),(($U$32*$R27*('VT CHS Emissions Schedule'!R$8+$N27)/$X$32)+($U$33*$R27*('VT CHS Emissions Schedule'!R$9+$M27)/$X$33)+($U$34*$R27*'VT CHS Emissions Schedule'!R$7/$X$34)/(1-$L27)+($U$35*$R27*'VT CHS Emissions Schedule'!R$5/$X$35/(1-$K27))+($U$36*$R27*('VT CHS Emissions Schedule'!R$36+$O27)/$X$36))-($Q27*'VT CHS Emissions Schedule'!R$5)/(1-$K27))),0)</f>
        <v>644000.83484649984</v>
      </c>
      <c r="BV27" s="63">
        <f>IF(BV$15&lt;2025+$T27,IF($B27="Natural gas",($P27*AV27)/(1-$I27)-($Q27*'VT CHS Emissions Schedule'!S$5)/(1-$K27),IF(OR($B27="Propane",$B27="Oil"),($P27*AV27)-($Q27*'VT CHS Emissions Schedule'!S$5)/(1-$K27),(($U$32*$R27*('VT CHS Emissions Schedule'!S$8+$N27)/$X$32)+($U$33*$R27*('VT CHS Emissions Schedule'!S$9+$M27)/$X$33)+($U$34*$R27*'VT CHS Emissions Schedule'!S$7/$X$34)/(1-$L27)+($U$35*$R27*'VT CHS Emissions Schedule'!S$5/$X$35/(1-$K27))+($U$36*$R27*('VT CHS Emissions Schedule'!S$36+$O27)/$X$36))-($Q27*'VT CHS Emissions Schedule'!S$5)/(1-$K27))),0)</f>
        <v>643835.62308882363</v>
      </c>
      <c r="BW27" s="63">
        <f>IF(BW$15&lt;2025+$T27,IF($B27="Natural gas",($P27*AW27)/(1-$I27)-($Q27*'VT CHS Emissions Schedule'!T$5)/(1-$K27),IF(OR($B27="Propane",$B27="Oil"),($P27*AW27)-($Q27*'VT CHS Emissions Schedule'!T$5)/(1-$K27),(($U$32*$R27*('VT CHS Emissions Schedule'!T$8+$N27)/$X$32)+($U$33*$R27*('VT CHS Emissions Schedule'!T$9+$M27)/$X$33)+($U$34*$R27*'VT CHS Emissions Schedule'!T$7/$X$34)/(1-$L27)+($U$35*$R27*'VT CHS Emissions Schedule'!T$5/$X$35/(1-$K27))+($U$36*$R27*('VT CHS Emissions Schedule'!T$36+$O27)/$X$36))-($Q27*'VT CHS Emissions Schedule'!T$5)/(1-$K27))),0)</f>
        <v>0</v>
      </c>
      <c r="BX27" s="63">
        <f>IF(BX$15&lt;2025+$T27,IF($B27="Natural gas",($P27*AX27)/(1-$I27)-($Q27*'VT CHS Emissions Schedule'!U$5)/(1-$K27),IF(OR($B27="Propane",$B27="Oil"),($P27*AX27)-($Q27*'VT CHS Emissions Schedule'!U$5)/(1-$K27),(($U$32*$R27*('VT CHS Emissions Schedule'!U$8+$N27)/$X$32)+($U$33*$R27*('VT CHS Emissions Schedule'!U$9+$M27)/$X$33)+($U$34*$R27*'VT CHS Emissions Schedule'!U$7/$X$34)/(1-$L27)+($U$35*$R27*'VT CHS Emissions Schedule'!U$5/$X$35/(1-$K27))+($U$36*$R27*('VT CHS Emissions Schedule'!U$36+$O27)/$X$36))-($Q27*'VT CHS Emissions Schedule'!U$5)/(1-$K27))),0)</f>
        <v>0</v>
      </c>
      <c r="BY27" s="63">
        <f>IF(BY$15&lt;2025+$T27,IF($B27="Natural gas",($P27*AY27)/(1-$I27)-($Q27*'VT CHS Emissions Schedule'!V$5)/(1-$K27),IF(OR($B27="Propane",$B27="Oil"),($P27*AY27)-($Q27*'VT CHS Emissions Schedule'!V$5)/(1-$K27),(($U$32*$R27*('VT CHS Emissions Schedule'!V$8+$N27)/$X$32)+($U$33*$R27*('VT CHS Emissions Schedule'!V$9+$M27)/$X$33)+($U$34*$R27*'VT CHS Emissions Schedule'!V$7/$X$34)/(1-$L27)+($U$35*$R27*'VT CHS Emissions Schedule'!V$5/$X$35/(1-$K27))+($U$36*$R27*('VT CHS Emissions Schedule'!V$36+$O27)/$X$36))-($Q27*'VT CHS Emissions Schedule'!V$5)/(1-$K27))),0)</f>
        <v>0</v>
      </c>
      <c r="BZ27" s="63">
        <f>IF(BZ$15&lt;2025+$T27,IF($B27="Natural gas",($P27*AZ27)/(1-$I27)-($Q27*'VT CHS Emissions Schedule'!W$5)/(1-$K27),IF(OR($B27="Propane",$B27="Oil"),($P27*AZ27)-($Q27*'VT CHS Emissions Schedule'!W$5)/(1-$K27),(($U$32*$R27*('VT CHS Emissions Schedule'!W$8+$N27)/$X$32)+($U$33*$R27*('VT CHS Emissions Schedule'!W$9+$M27)/$X$33)+($U$34*$R27*'VT CHS Emissions Schedule'!W$7/$X$34)/(1-$L27)+($U$35*$R27*'VT CHS Emissions Schedule'!W$5/$X$35/(1-$K27))+($U$36*$R27*('VT CHS Emissions Schedule'!W$36+$O27)/$X$36))-($Q27*'VT CHS Emissions Schedule'!W$5)/(1-$K27))),0)</f>
        <v>0</v>
      </c>
      <c r="CA27" s="63">
        <f>IF(CA$15&lt;2025+$T27,IF($B27="Natural gas",($P27*BA27)/(1-$I27)-($Q27*'VT CHS Emissions Schedule'!X$5)/(1-$K27),IF(OR($B27="Propane",$B27="Oil"),($P27*BA27)-($Q27*'VT CHS Emissions Schedule'!X$5)/(1-$K27),(($U$32*$R27*('VT CHS Emissions Schedule'!X$8+$N27)/$X$32)+($U$33*$R27*('VT CHS Emissions Schedule'!X$9+$M27)/$X$33)+($U$34*$R27*'VT CHS Emissions Schedule'!X$7/$X$34)/(1-$L27)+($U$35*$R27*'VT CHS Emissions Schedule'!X$5/$X$35/(1-$K27))+($U$36*$R27*('VT CHS Emissions Schedule'!X$36+$O27)/$X$36))-($Q27*'VT CHS Emissions Schedule'!X$5)/(1-$K27))),0)</f>
        <v>0</v>
      </c>
      <c r="CB27" s="63">
        <f>IF(CB$15&lt;2025+$T27,IF($B27="Natural gas",($P27*BB27)/(1-$I27)-($Q27*'VT CHS Emissions Schedule'!Y$5)/(1-$K27),IF(OR($B27="Propane",$B27="Oil"),($P27*BB27)-($Q27*'VT CHS Emissions Schedule'!Y$5)/(1-$K27),(($U$32*$R27*('VT CHS Emissions Schedule'!Y$8+$N27)/$X$32)+($U$33*$R27*('VT CHS Emissions Schedule'!Y$9+$M27)/$X$33)+($U$34*$R27*'VT CHS Emissions Schedule'!Y$7/$X$34)/(1-$L27)+($U$35*$R27*'VT CHS Emissions Schedule'!Y$5/$X$35/(1-$K27))+($U$36*$R27*('VT CHS Emissions Schedule'!Y$36+$O27)/$X$36))-($Q27*'VT CHS Emissions Schedule'!Y$5)/(1-$K27))),0)</f>
        <v>0</v>
      </c>
      <c r="CC27" s="63">
        <f>IF(CC$15&lt;2025+$T27,IF($B27="Natural gas",($P27*BC27)/(1-$I27)-($Q27*'VT CHS Emissions Schedule'!Z$5)/(1-$K27),IF(OR($B27="Propane",$B27="Oil"),($P27*BC27)-($Q27*'VT CHS Emissions Schedule'!Z$5)/(1-$K27),(($U$32*$R27*('VT CHS Emissions Schedule'!Z$8+$N27)/$X$32)+($U$33*$R27*('VT CHS Emissions Schedule'!Z$9+$M27)/$X$33)+($U$34*$R27*'VT CHS Emissions Schedule'!Z$7/$X$34)/(1-$L27)+($U$35*$R27*'VT CHS Emissions Schedule'!Z$5/$X$35/(1-$K27))+($U$36*$R27*('VT CHS Emissions Schedule'!Z$36+$O27)/$X$36))-($Q27*'VT CHS Emissions Schedule'!Z$5)/(1-$K27))),0)</f>
        <v>0</v>
      </c>
      <c r="CD27" s="63">
        <f>IF(CD$15&lt;2025+$T27,IF($B27="Natural gas",($P27*BD27)/(1-$I27)-($Q27*'VT CHS Emissions Schedule'!AA$5)/(1-$K27),IF(OR($B27="Propane",$B27="Oil"),($P27*BD27)-($Q27*'VT CHS Emissions Schedule'!AA$5)/(1-$K27),(($U$32*$R27*('VT CHS Emissions Schedule'!AA$8+$N27)/$X$32)+($U$33*$R27*('VT CHS Emissions Schedule'!AA$9+$M27)/$X$33)+($U$34*$R27*'VT CHS Emissions Schedule'!AA$7/$X$34)/(1-$L27)+($U$35*$R27*'VT CHS Emissions Schedule'!AA$5/$X$35/(1-$K27))+($U$36*$R27*('VT CHS Emissions Schedule'!AA$36+$O27)/$X$36))-($Q27*'VT CHS Emissions Schedule'!AA$5)/(1-$K27))),0)</f>
        <v>0</v>
      </c>
      <c r="CE27" s="63">
        <f>IF(CE$15&lt;2025+$T27,IF($B27="Natural gas",($P27*BE27)/(1-$I27)-($Q27*'VT CHS Emissions Schedule'!AB$5)/(1-$K27),IF(OR($B27="Propane",$B27="Oil"),($P27*BE27)-($Q27*'VT CHS Emissions Schedule'!AB$5)/(1-$K27),(($U$32*$R27*('VT CHS Emissions Schedule'!AB$8+$N27)/$X$32)+($U$33*$R27*('VT CHS Emissions Schedule'!AB$9+$M27)/$X$33)+($U$34*$R27*'VT CHS Emissions Schedule'!AB$7/$X$34)/(1-$L27)+($U$35*$R27*'VT CHS Emissions Schedule'!AB$5/$X$35/(1-$K27))+($U$36*$R27*('VT CHS Emissions Schedule'!AB$36+$O27)/$X$36))-($Q27*'VT CHS Emissions Schedule'!AB$5)/(1-$K27))),0)</f>
        <v>0</v>
      </c>
      <c r="CF27" s="63">
        <f>IF(CF$15&lt;2025+$T27,IF($B27="Natural gas",($P27*BF27)/(1-$I27)-($Q27*'VT CHS Emissions Schedule'!AC$5)/(1-$K27),IF(OR($B27="Propane",$B27="Oil"),($P27*BF27)-($Q27*'VT CHS Emissions Schedule'!AC$5)/(1-$K27),(($U$32*$R27*('VT CHS Emissions Schedule'!AC$8+$N27)/$X$32)+($U$33*$R27*('VT CHS Emissions Schedule'!AC$9+$M27)/$X$33)+($U$34*$R27*'VT CHS Emissions Schedule'!AC$7/$X$34)/(1-$L27)+($U$35*$R27*'VT CHS Emissions Schedule'!AC$5/$X$35/(1-$K27))+($U$36*$R27*('VT CHS Emissions Schedule'!AC$36+$O27)/$X$36))-($Q27*'VT CHS Emissions Schedule'!AC$5)/(1-$K27))),0)</f>
        <v>0</v>
      </c>
      <c r="CG27" s="63">
        <f>IF(CG$15&lt;2025+$T27,BG27+($S27*'VT CHS Emissions Schedule'!D$5)/(1-$K27),0)</f>
        <v>533486.72245362517</v>
      </c>
      <c r="CH27" s="63">
        <f>IF(CH$15&lt;2025+$T27,BH27+($S27*'VT CHS Emissions Schedule'!E$5)/(1-$K27),0)</f>
        <v>544126.61255138041</v>
      </c>
      <c r="CI27" s="63">
        <f>IF(CI$15&lt;2025+$T27,BI27+($S27*'VT CHS Emissions Schedule'!F$5)/(1-$K27),0)</f>
        <v>554766.50264913577</v>
      </c>
      <c r="CJ27" s="63">
        <f>IF(CJ$15&lt;2025+$T27,BJ27+($S27*'VT CHS Emissions Schedule'!G$5)/(1-$K27),0)</f>
        <v>565406.39274689101</v>
      </c>
      <c r="CK27" s="63">
        <f>IF(CK$15&lt;2025+$T27,BK27+($S27*'VT CHS Emissions Schedule'!H$5)/(1-$K27),0)</f>
        <v>576046.28284464625</v>
      </c>
      <c r="CL27" s="63">
        <f>IF(CL$15&lt;2025+$T27,BL27+($S27*'VT CHS Emissions Schedule'!I$5)/(1-$K27),0)</f>
        <v>583401.57345494197</v>
      </c>
      <c r="CM27" s="63">
        <f>IF(CM$15&lt;2025+$T27,BM27+($S27*'VT CHS Emissions Schedule'!J$5)/(1-$K27),0)</f>
        <v>594041.4635526971</v>
      </c>
      <c r="CN27" s="63">
        <f>IF(CN$15&lt;2025+$T27,BN27+($S27*'VT CHS Emissions Schedule'!K$5)/(1-$K27),0)</f>
        <v>604681.35365045234</v>
      </c>
      <c r="CO27" s="63">
        <f>IF(CO$15&lt;2025+$T27,BO27+($S27*'VT CHS Emissions Schedule'!L$5)/(1-$K27),0)</f>
        <v>615321.24374820769</v>
      </c>
      <c r="CP27" s="63">
        <f>IF(CP$15&lt;2025+$T27,BP27+($S27*'VT CHS Emissions Schedule'!M$5)/(1-$K27),0)</f>
        <v>625961.13384596305</v>
      </c>
      <c r="CQ27" s="63">
        <f>IF(CQ$15&lt;2025+$T27,BQ27+($S27*'VT CHS Emissions Schedule'!N$5)/(1-$K27),0)</f>
        <v>635975.59531363286</v>
      </c>
      <c r="CR27" s="63">
        <f>IF(CR$15&lt;2025+$T27,BR27+($S27*'VT CHS Emissions Schedule'!O$5)/(1-$K27),0)</f>
        <v>635975.59531363286</v>
      </c>
      <c r="CS27" s="63">
        <f>IF(CS$15&lt;2025+$T27,BS27+($S27*'VT CHS Emissions Schedule'!P$5)/(1-$K27),0)</f>
        <v>635975.59531363286</v>
      </c>
      <c r="CT27" s="63">
        <f>IF(CT$15&lt;2025+$T27,BT27+($S27*'VT CHS Emissions Schedule'!Q$5)/(1-$K27),0)</f>
        <v>635975.59531363286</v>
      </c>
      <c r="CU27" s="63">
        <f>IF(CU$15&lt;2025+$T27,BU27+($S27*'VT CHS Emissions Schedule'!R$5)/(1-$K27),0)</f>
        <v>635975.59531363286</v>
      </c>
      <c r="CV27" s="63">
        <f>IF(CV$15&lt;2025+$T27,BV27+($S27*'VT CHS Emissions Schedule'!S$5)/(1-$K27),0)</f>
        <v>635810.38355595665</v>
      </c>
      <c r="CW27" s="63">
        <f>IF(CW$15&lt;2025+$T27,BW27+($S27*'VT CHS Emissions Schedule'!T$5)/(1-$K27),0)</f>
        <v>0</v>
      </c>
      <c r="CX27" s="63">
        <f>IF(CX$15&lt;2025+$T27,BX27+($S27*'VT CHS Emissions Schedule'!U$5)/(1-$K27),0)</f>
        <v>0</v>
      </c>
      <c r="CY27" s="63">
        <f>IF(CY$15&lt;2025+$T27,BY27+($S27*'VT CHS Emissions Schedule'!V$5)/(1-$K27),0)</f>
        <v>0</v>
      </c>
      <c r="CZ27" s="63">
        <f>IF(CZ$15&lt;2025+$T27,BZ27+($S27*'VT CHS Emissions Schedule'!W$5)/(1-$K27),0)</f>
        <v>0</v>
      </c>
      <c r="DA27" s="63">
        <f>IF(DA$15&lt;2025+$T27,CA27+($S27*'VT CHS Emissions Schedule'!X$5)/(1-$K27),0)</f>
        <v>0</v>
      </c>
      <c r="DB27" s="63">
        <f>IF(DB$15&lt;2025+$T27,CB27+($S27*'VT CHS Emissions Schedule'!Y$5)/(1-$K27),0)</f>
        <v>0</v>
      </c>
      <c r="DC27" s="63">
        <f>IF(DC$15&lt;2025+$T27,CC27+($S27*'VT CHS Emissions Schedule'!Z$5)/(1-$K27),0)</f>
        <v>0</v>
      </c>
      <c r="DD27" s="63">
        <f>IF(DD$15&lt;2025+$T27,CD27+($S27*'VT CHS Emissions Schedule'!AA$5)/(1-$K27),0)</f>
        <v>0</v>
      </c>
      <c r="DE27" s="63">
        <f>IF(DE$15&lt;2025+$T27,CE27+($S27*'VT CHS Emissions Schedule'!AB$5)/(1-$K27),0)</f>
        <v>0</v>
      </c>
      <c r="DF27" s="63">
        <f>IF(DF$15&lt;2025+$T27,CF27+($S27*'VT CHS Emissions Schedule'!AC$5)/(1-$K27),0)</f>
        <v>0</v>
      </c>
    </row>
    <row r="28" spans="1:110" ht="15.75" x14ac:dyDescent="0.25">
      <c r="D28" s="109"/>
      <c r="E28" s="109"/>
    </row>
    <row r="29" spans="1:110" ht="15.75" x14ac:dyDescent="0.3">
      <c r="A29"/>
      <c r="B29"/>
      <c r="D29" s="109"/>
      <c r="E29" s="109"/>
    </row>
    <row r="30" spans="1:110" ht="15.75" x14ac:dyDescent="0.3">
      <c r="A30"/>
      <c r="B30"/>
      <c r="D30" s="109"/>
      <c r="E30" s="109"/>
      <c r="T30" s="61" t="s">
        <v>425</v>
      </c>
      <c r="U30"/>
      <c r="V30"/>
    </row>
    <row r="31" spans="1:110" ht="55.5" x14ac:dyDescent="0.3">
      <c r="A31"/>
      <c r="B31"/>
      <c r="D31" s="109"/>
      <c r="E31" s="109"/>
      <c r="T31" s="120" t="s">
        <v>16</v>
      </c>
      <c r="U31" s="120" t="s">
        <v>9</v>
      </c>
      <c r="V31" s="120" t="s">
        <v>7</v>
      </c>
      <c r="W31" s="120" t="s">
        <v>6</v>
      </c>
      <c r="X31" s="120" t="s">
        <v>294</v>
      </c>
    </row>
    <row r="32" spans="1:110" ht="15" customHeight="1" x14ac:dyDescent="0.3">
      <c r="A32"/>
      <c r="B32"/>
      <c r="D32" s="109"/>
      <c r="E32" s="109"/>
      <c r="T32" s="117" t="s">
        <v>10</v>
      </c>
      <c r="U32" s="207">
        <v>0.45</v>
      </c>
      <c r="V32" s="207">
        <v>0.05</v>
      </c>
      <c r="W32" s="208">
        <v>0.41</v>
      </c>
      <c r="X32" s="119">
        <v>0.84</v>
      </c>
    </row>
    <row r="33" spans="1:24" ht="15.75" x14ac:dyDescent="0.3">
      <c r="A33"/>
      <c r="B33"/>
      <c r="D33" s="109"/>
      <c r="E33" s="109"/>
      <c r="T33" s="117" t="s">
        <v>8</v>
      </c>
      <c r="U33" s="207">
        <v>0.17</v>
      </c>
      <c r="V33" s="207">
        <v>0.05</v>
      </c>
      <c r="W33" s="208">
        <v>0.16</v>
      </c>
      <c r="X33" s="119">
        <v>0.83</v>
      </c>
    </row>
    <row r="34" spans="1:24" ht="15.75" x14ac:dyDescent="0.3">
      <c r="A34"/>
      <c r="B34"/>
      <c r="D34" s="109"/>
      <c r="E34" s="109"/>
      <c r="T34" s="117" t="s">
        <v>11</v>
      </c>
      <c r="U34" s="207">
        <v>0.23</v>
      </c>
      <c r="V34" s="207">
        <v>0.66</v>
      </c>
      <c r="W34" s="208">
        <v>0.27</v>
      </c>
      <c r="X34" s="119">
        <v>0.85</v>
      </c>
    </row>
    <row r="35" spans="1:24" ht="15" customHeight="1" x14ac:dyDescent="0.3">
      <c r="A35"/>
      <c r="B35"/>
      <c r="D35" s="109"/>
      <c r="E35" s="109"/>
      <c r="T35" s="117" t="s">
        <v>18</v>
      </c>
      <c r="U35" s="207">
        <v>0.06</v>
      </c>
      <c r="V35" s="207">
        <v>0.23</v>
      </c>
      <c r="W35" s="208">
        <v>0.08</v>
      </c>
      <c r="X35" s="119">
        <v>2.52</v>
      </c>
    </row>
    <row r="36" spans="1:24" ht="15.75" x14ac:dyDescent="0.3">
      <c r="A36"/>
      <c r="B36"/>
      <c r="D36" s="109"/>
      <c r="E36" s="109"/>
      <c r="T36" s="117" t="s">
        <v>5</v>
      </c>
      <c r="U36" s="207">
        <v>0.08</v>
      </c>
      <c r="V36" s="207">
        <v>0.01</v>
      </c>
      <c r="W36" s="208">
        <v>7.0000000000000007E-2</v>
      </c>
      <c r="X36" s="119">
        <v>0.53</v>
      </c>
    </row>
    <row r="37" spans="1:24" ht="15.75" x14ac:dyDescent="0.3">
      <c r="A37"/>
      <c r="B37"/>
      <c r="D37" s="109"/>
      <c r="E37" s="109"/>
    </row>
    <row r="38" spans="1:24" ht="15.75" x14ac:dyDescent="0.25">
      <c r="D38" s="109"/>
      <c r="E38" s="109"/>
    </row>
    <row r="39" spans="1:24" ht="15.75" x14ac:dyDescent="0.25">
      <c r="D39" s="109"/>
      <c r="E39" s="109"/>
    </row>
    <row r="52" spans="20:22" ht="15.75" x14ac:dyDescent="0.3">
      <c r="T52"/>
      <c r="U52"/>
      <c r="V52"/>
    </row>
    <row r="53" spans="20:22" ht="15.75" x14ac:dyDescent="0.3">
      <c r="T53"/>
      <c r="U53"/>
      <c r="V53"/>
    </row>
    <row r="54" spans="20:22" ht="15.75" x14ac:dyDescent="0.3">
      <c r="T54"/>
      <c r="U54"/>
      <c r="V54"/>
    </row>
    <row r="55" spans="20:22" ht="15.75" x14ac:dyDescent="0.3">
      <c r="T55"/>
      <c r="U55"/>
      <c r="V55"/>
    </row>
  </sheetData>
  <mergeCells count="9">
    <mergeCell ref="BG14:CF14"/>
    <mergeCell ref="CG14:DF14"/>
    <mergeCell ref="A16:A19"/>
    <mergeCell ref="A20:A23"/>
    <mergeCell ref="A24:A27"/>
    <mergeCell ref="F14:H14"/>
    <mergeCell ref="I14:J14"/>
    <mergeCell ref="K14:O14"/>
    <mergeCell ref="AG14:BF14"/>
  </mergeCells>
  <conditionalFormatting sqref="A15">
    <cfRule type="duplicateValues" dxfId="32" priority="1"/>
  </conditionalFormatting>
  <conditionalFormatting sqref="C15:D15">
    <cfRule type="duplicateValues" dxfId="31" priority="4"/>
  </conditionalFormatting>
  <conditionalFormatting sqref="E15">
    <cfRule type="duplicateValues" dxfId="30" priority="2"/>
  </conditionalFormatting>
  <conditionalFormatting sqref="F15">
    <cfRule type="duplicateValues" dxfId="29" priority="6"/>
  </conditionalFormatting>
  <conditionalFormatting sqref="G15">
    <cfRule type="duplicateValues" dxfId="28" priority="3"/>
  </conditionalFormatting>
  <conditionalFormatting sqref="AF15">
    <cfRule type="duplicateValues" dxfId="27" priority="9"/>
  </conditionalFormatting>
  <conditionalFormatting sqref="DG15:XFD15 B15 H15:AE15">
    <cfRule type="duplicateValues" dxfId="26" priority="10"/>
  </conditionalFormatting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FC7248-BBB3-4234-A1B4-36DF9D4455DE}">
  <sheetPr>
    <tabColor theme="6"/>
  </sheetPr>
  <dimension ref="A1:CW55"/>
  <sheetViews>
    <sheetView zoomScaleNormal="100" workbookViewId="0"/>
  </sheetViews>
  <sheetFormatPr defaultColWidth="8.77734375" defaultRowHeight="13.5" x14ac:dyDescent="0.25"/>
  <cols>
    <col min="1" max="1" width="14" style="61" customWidth="1"/>
    <col min="2" max="2" width="13.77734375" style="61" customWidth="1"/>
    <col min="3" max="4" width="20.5546875" style="61" bestFit="1" customWidth="1"/>
    <col min="5" max="5" width="14.21875" style="61" customWidth="1"/>
    <col min="6" max="7" width="12.44140625" style="61" customWidth="1"/>
    <col min="8" max="25" width="9.6640625" style="61" customWidth="1"/>
    <col min="26" max="26" width="8.21875" style="61" customWidth="1"/>
    <col min="27" max="27" width="10.44140625" style="61" customWidth="1"/>
    <col min="28" max="28" width="9.21875" style="61" customWidth="1"/>
    <col min="29" max="30" width="8.77734375" style="61"/>
    <col min="31" max="31" width="9.77734375" style="61" bestFit="1" customWidth="1"/>
    <col min="32" max="49" width="8.77734375" style="61"/>
    <col min="50" max="50" width="12.21875" style="61" bestFit="1" customWidth="1"/>
    <col min="51" max="75" width="8.77734375" style="61"/>
    <col min="76" max="76" width="12.21875" style="61" bestFit="1" customWidth="1"/>
    <col min="77" max="16384" width="8.77734375" style="61"/>
  </cols>
  <sheetData>
    <row r="1" spans="1:101" ht="13.15" customHeight="1" x14ac:dyDescent="0.25">
      <c r="A1" s="60" t="s">
        <v>24</v>
      </c>
      <c r="B1" s="60" t="s">
        <v>395</v>
      </c>
      <c r="E1" s="86"/>
    </row>
    <row r="2" spans="1:101" ht="13.15" customHeight="1" x14ac:dyDescent="0.25">
      <c r="B2" s="61" t="s">
        <v>841</v>
      </c>
      <c r="E2" s="86"/>
    </row>
    <row r="3" spans="1:101" ht="13.15" customHeight="1" x14ac:dyDescent="0.25">
      <c r="A3" s="61" t="s">
        <v>30</v>
      </c>
    </row>
    <row r="4" spans="1:101" ht="13.15" customHeight="1" x14ac:dyDescent="0.25">
      <c r="A4" s="134" t="s">
        <v>394</v>
      </c>
      <c r="B4" s="75"/>
    </row>
    <row r="5" spans="1:101" ht="13.15" customHeight="1" x14ac:dyDescent="0.25">
      <c r="A5" s="134"/>
      <c r="B5" s="75"/>
    </row>
    <row r="6" spans="1:101" ht="13.15" customHeight="1" x14ac:dyDescent="0.25">
      <c r="A6" s="134"/>
    </row>
    <row r="7" spans="1:101" ht="13.15" customHeight="1" x14ac:dyDescent="0.25">
      <c r="A7" s="134"/>
    </row>
    <row r="8" spans="1:101" ht="13.15" customHeight="1" x14ac:dyDescent="0.25">
      <c r="A8" s="75"/>
    </row>
    <row r="9" spans="1:101" ht="13.15" customHeight="1" x14ac:dyDescent="0.25">
      <c r="A9" s="75"/>
    </row>
    <row r="10" spans="1:101" ht="13.15" customHeight="1" x14ac:dyDescent="0.25">
      <c r="A10" s="62"/>
    </row>
    <row r="11" spans="1:101" ht="13.15" customHeight="1" x14ac:dyDescent="0.25">
      <c r="A11" s="62"/>
    </row>
    <row r="12" spans="1:101" ht="13.15" customHeight="1" x14ac:dyDescent="0.25">
      <c r="A12" s="62"/>
      <c r="C12" s="86"/>
    </row>
    <row r="13" spans="1:101" x14ac:dyDescent="0.25">
      <c r="A13" s="90" t="s">
        <v>155</v>
      </c>
      <c r="B13" s="90"/>
      <c r="C13" s="90"/>
      <c r="D13" s="90"/>
      <c r="E13" s="90"/>
      <c r="F13" s="90"/>
      <c r="G13" s="90"/>
      <c r="H13" s="90"/>
      <c r="I13" s="90"/>
      <c r="J13" s="90"/>
      <c r="K13" s="90"/>
      <c r="L13" s="90"/>
      <c r="M13" s="90"/>
      <c r="N13" s="90"/>
      <c r="O13" s="90"/>
      <c r="P13" s="90"/>
      <c r="Q13" s="90"/>
      <c r="R13" s="90"/>
      <c r="S13" s="90"/>
      <c r="T13" s="90"/>
      <c r="U13" s="90"/>
      <c r="V13" s="90"/>
      <c r="W13" s="90"/>
      <c r="X13" s="90"/>
      <c r="Y13" s="90"/>
      <c r="Z13" s="90"/>
      <c r="AA13" s="90"/>
      <c r="AB13" s="90"/>
      <c r="AC13" s="90"/>
      <c r="AD13" s="90"/>
      <c r="AE13" s="90"/>
      <c r="AF13" s="90"/>
      <c r="AG13" s="90"/>
      <c r="AH13" s="90"/>
      <c r="AI13" s="90"/>
      <c r="AJ13" s="90"/>
      <c r="AK13" s="90"/>
      <c r="AL13" s="90"/>
      <c r="AM13" s="90"/>
      <c r="AN13" s="90"/>
      <c r="AO13" s="90"/>
      <c r="AP13" s="90"/>
      <c r="AQ13" s="90"/>
      <c r="AR13" s="90"/>
      <c r="AS13" s="90"/>
      <c r="AT13" s="90"/>
      <c r="AU13" s="90"/>
      <c r="AV13" s="90"/>
      <c r="AW13" s="90"/>
      <c r="AX13" s="90"/>
      <c r="AY13" s="90"/>
      <c r="AZ13" s="90"/>
      <c r="BA13" s="90"/>
      <c r="BB13" s="90"/>
      <c r="BC13" s="90"/>
      <c r="BD13" s="90"/>
      <c r="BE13" s="90"/>
      <c r="BF13" s="90"/>
      <c r="BG13" s="90"/>
      <c r="BH13" s="90"/>
      <c r="BI13" s="90"/>
      <c r="BJ13" s="90"/>
      <c r="BK13" s="90"/>
      <c r="BL13" s="90"/>
      <c r="BM13" s="90"/>
      <c r="BN13" s="90"/>
      <c r="BO13" s="90"/>
      <c r="BP13" s="90"/>
      <c r="BQ13" s="90"/>
      <c r="BR13" s="90"/>
      <c r="BS13" s="90"/>
      <c r="BT13" s="90"/>
      <c r="BU13" s="90"/>
      <c r="BV13" s="90"/>
      <c r="BW13" s="90"/>
      <c r="BX13" s="90"/>
      <c r="BY13" s="90"/>
      <c r="BZ13" s="90"/>
      <c r="CA13" s="90"/>
      <c r="CB13" s="90"/>
      <c r="CC13" s="90"/>
      <c r="CD13" s="90"/>
      <c r="CE13" s="90"/>
      <c r="CF13" s="90"/>
      <c r="CG13" s="90"/>
      <c r="CH13" s="90"/>
      <c r="CI13" s="90"/>
      <c r="CJ13" s="90"/>
      <c r="CK13" s="90"/>
      <c r="CL13" s="90"/>
      <c r="CM13" s="90"/>
      <c r="CN13" s="90"/>
      <c r="CO13" s="90"/>
      <c r="CP13" s="90"/>
      <c r="CQ13" s="90"/>
      <c r="CR13" s="90"/>
      <c r="CS13" s="90"/>
      <c r="CT13" s="90"/>
      <c r="CU13" s="90"/>
      <c r="CV13" s="90"/>
      <c r="CW13" s="90"/>
    </row>
    <row r="14" spans="1:101" s="144" customFormat="1" ht="15.75" thickBot="1" x14ac:dyDescent="0.35">
      <c r="C14" s="61"/>
      <c r="F14" s="487" t="s">
        <v>129</v>
      </c>
      <c r="G14" s="487"/>
      <c r="H14" s="479" t="s">
        <v>153</v>
      </c>
      <c r="I14" s="479"/>
      <c r="J14" s="480" t="s">
        <v>879</v>
      </c>
      <c r="K14" s="480"/>
      <c r="L14" s="480"/>
      <c r="M14" s="480"/>
      <c r="N14" s="480"/>
      <c r="X14" s="443" t="s">
        <v>154</v>
      </c>
      <c r="Y14" s="443"/>
      <c r="Z14" s="443"/>
      <c r="AA14" s="443"/>
      <c r="AB14" s="443"/>
      <c r="AC14" s="443"/>
      <c r="AD14" s="443"/>
      <c r="AE14" s="443"/>
      <c r="AF14" s="443"/>
      <c r="AG14" s="443"/>
      <c r="AH14" s="443"/>
      <c r="AI14" s="443"/>
      <c r="AJ14" s="443"/>
      <c r="AK14" s="443"/>
      <c r="AL14" s="443"/>
      <c r="AM14" s="443"/>
      <c r="AN14" s="443"/>
      <c r="AO14" s="443"/>
      <c r="AP14" s="443"/>
      <c r="AQ14" s="443"/>
      <c r="AR14" s="443"/>
      <c r="AS14" s="443"/>
      <c r="AT14" s="443"/>
      <c r="AU14" s="443"/>
      <c r="AV14" s="443"/>
      <c r="AW14" s="443"/>
      <c r="AX14" s="444" t="s">
        <v>419</v>
      </c>
      <c r="AY14" s="444"/>
      <c r="AZ14" s="444"/>
      <c r="BA14" s="444"/>
      <c r="BB14" s="444"/>
      <c r="BC14" s="444"/>
      <c r="BD14" s="444"/>
      <c r="BE14" s="444"/>
      <c r="BF14" s="444"/>
      <c r="BG14" s="444"/>
      <c r="BH14" s="444"/>
      <c r="BI14" s="444"/>
      <c r="BJ14" s="444"/>
      <c r="BK14" s="444"/>
      <c r="BL14" s="444"/>
      <c r="BM14" s="444"/>
      <c r="BN14" s="444"/>
      <c r="BO14" s="444"/>
      <c r="BP14" s="444"/>
      <c r="BQ14" s="444"/>
      <c r="BR14" s="444"/>
      <c r="BS14" s="444"/>
      <c r="BT14" s="444"/>
      <c r="BU14" s="444"/>
      <c r="BV14" s="444"/>
      <c r="BW14" s="444"/>
      <c r="BX14" s="445" t="s">
        <v>418</v>
      </c>
      <c r="BY14" s="445"/>
      <c r="BZ14" s="445"/>
      <c r="CA14" s="445"/>
      <c r="CB14" s="445"/>
      <c r="CC14" s="445"/>
      <c r="CD14" s="445"/>
      <c r="CE14" s="445"/>
      <c r="CF14" s="445"/>
      <c r="CG14" s="445"/>
      <c r="CH14" s="445"/>
      <c r="CI14" s="445"/>
      <c r="CJ14" s="445"/>
      <c r="CK14" s="445"/>
      <c r="CL14" s="445"/>
      <c r="CM14" s="445"/>
      <c r="CN14" s="445"/>
      <c r="CO14" s="445"/>
      <c r="CP14" s="445"/>
      <c r="CQ14" s="445"/>
      <c r="CR14" s="445"/>
      <c r="CS14" s="445"/>
      <c r="CT14" s="445"/>
      <c r="CU14" s="445"/>
      <c r="CV14" s="445"/>
      <c r="CW14" s="445"/>
    </row>
    <row r="15" spans="1:101" s="145" customFormat="1" ht="42.75" thickBot="1" x14ac:dyDescent="0.35">
      <c r="A15" s="113" t="s">
        <v>86</v>
      </c>
      <c r="B15" s="114" t="s">
        <v>321</v>
      </c>
      <c r="C15" s="149" t="s">
        <v>415</v>
      </c>
      <c r="D15" s="149" t="s">
        <v>421</v>
      </c>
      <c r="E15" s="115" t="s">
        <v>432</v>
      </c>
      <c r="F15" s="98" t="s">
        <v>90</v>
      </c>
      <c r="G15" s="98" t="s">
        <v>319</v>
      </c>
      <c r="H15" s="100" t="s">
        <v>76</v>
      </c>
      <c r="I15" s="100" t="s">
        <v>75</v>
      </c>
      <c r="J15" s="101" t="s">
        <v>148</v>
      </c>
      <c r="K15" s="101" t="s">
        <v>149</v>
      </c>
      <c r="L15" s="101" t="s">
        <v>151</v>
      </c>
      <c r="M15" s="101" t="s">
        <v>152</v>
      </c>
      <c r="N15" s="101" t="s">
        <v>158</v>
      </c>
      <c r="O15" s="102" t="s">
        <v>308</v>
      </c>
      <c r="P15" s="102" t="s">
        <v>307</v>
      </c>
      <c r="Q15" s="102" t="s">
        <v>309</v>
      </c>
      <c r="R15" s="103" t="s">
        <v>29</v>
      </c>
      <c r="S15" s="103" t="s">
        <v>312</v>
      </c>
      <c r="T15" s="104" t="s">
        <v>306</v>
      </c>
      <c r="U15" s="104" t="s">
        <v>396</v>
      </c>
      <c r="V15" s="189" t="s">
        <v>304</v>
      </c>
      <c r="W15" s="104" t="s">
        <v>79</v>
      </c>
      <c r="X15" s="211">
        <v>2025</v>
      </c>
      <c r="Y15" s="211">
        <v>2026</v>
      </c>
      <c r="Z15" s="211">
        <v>2027</v>
      </c>
      <c r="AA15" s="211">
        <v>2028</v>
      </c>
      <c r="AB15" s="211">
        <v>2029</v>
      </c>
      <c r="AC15" s="211">
        <v>2030</v>
      </c>
      <c r="AD15" s="211">
        <v>2031</v>
      </c>
      <c r="AE15" s="211">
        <v>2032</v>
      </c>
      <c r="AF15" s="211">
        <v>2033</v>
      </c>
      <c r="AG15" s="211">
        <v>2034</v>
      </c>
      <c r="AH15" s="211">
        <v>2035</v>
      </c>
      <c r="AI15" s="211">
        <v>2036</v>
      </c>
      <c r="AJ15" s="211">
        <v>2037</v>
      </c>
      <c r="AK15" s="211">
        <v>2038</v>
      </c>
      <c r="AL15" s="211">
        <v>2039</v>
      </c>
      <c r="AM15" s="211">
        <v>2040</v>
      </c>
      <c r="AN15" s="211">
        <v>2041</v>
      </c>
      <c r="AO15" s="211">
        <v>2042</v>
      </c>
      <c r="AP15" s="211">
        <v>2043</v>
      </c>
      <c r="AQ15" s="211">
        <v>2044</v>
      </c>
      <c r="AR15" s="211">
        <v>2045</v>
      </c>
      <c r="AS15" s="211">
        <v>2046</v>
      </c>
      <c r="AT15" s="211">
        <v>2047</v>
      </c>
      <c r="AU15" s="211">
        <v>2048</v>
      </c>
      <c r="AV15" s="211">
        <v>2049</v>
      </c>
      <c r="AW15" s="211">
        <v>2050</v>
      </c>
      <c r="AX15" s="108">
        <v>2025</v>
      </c>
      <c r="AY15" s="108">
        <v>2026</v>
      </c>
      <c r="AZ15" s="108">
        <v>2027</v>
      </c>
      <c r="BA15" s="108">
        <v>2028</v>
      </c>
      <c r="BB15" s="108">
        <v>2029</v>
      </c>
      <c r="BC15" s="108">
        <v>2030</v>
      </c>
      <c r="BD15" s="108">
        <v>2031</v>
      </c>
      <c r="BE15" s="108">
        <v>2032</v>
      </c>
      <c r="BF15" s="108">
        <v>2033</v>
      </c>
      <c r="BG15" s="108">
        <v>2034</v>
      </c>
      <c r="BH15" s="108">
        <v>2035</v>
      </c>
      <c r="BI15" s="108">
        <v>2036</v>
      </c>
      <c r="BJ15" s="108">
        <v>2037</v>
      </c>
      <c r="BK15" s="108">
        <v>2038</v>
      </c>
      <c r="BL15" s="108">
        <v>2039</v>
      </c>
      <c r="BM15" s="108">
        <v>2040</v>
      </c>
      <c r="BN15" s="108">
        <v>2041</v>
      </c>
      <c r="BO15" s="108">
        <v>2042</v>
      </c>
      <c r="BP15" s="108">
        <v>2043</v>
      </c>
      <c r="BQ15" s="108">
        <v>2044</v>
      </c>
      <c r="BR15" s="108">
        <v>2045</v>
      </c>
      <c r="BS15" s="108">
        <v>2046</v>
      </c>
      <c r="BT15" s="108">
        <v>2047</v>
      </c>
      <c r="BU15" s="108">
        <v>2048</v>
      </c>
      <c r="BV15" s="108">
        <v>2049</v>
      </c>
      <c r="BW15" s="108">
        <v>2050</v>
      </c>
      <c r="BX15" s="57">
        <v>2025</v>
      </c>
      <c r="BY15" s="57">
        <v>2026</v>
      </c>
      <c r="BZ15" s="57">
        <v>2027</v>
      </c>
      <c r="CA15" s="57">
        <v>2028</v>
      </c>
      <c r="CB15" s="57">
        <v>2029</v>
      </c>
      <c r="CC15" s="57">
        <v>2030</v>
      </c>
      <c r="CD15" s="57">
        <v>2031</v>
      </c>
      <c r="CE15" s="57">
        <v>2032</v>
      </c>
      <c r="CF15" s="57">
        <v>2033</v>
      </c>
      <c r="CG15" s="57">
        <v>2034</v>
      </c>
      <c r="CH15" s="57">
        <v>2035</v>
      </c>
      <c r="CI15" s="57">
        <v>2036</v>
      </c>
      <c r="CJ15" s="57">
        <v>2037</v>
      </c>
      <c r="CK15" s="57">
        <v>2038</v>
      </c>
      <c r="CL15" s="57">
        <v>2039</v>
      </c>
      <c r="CM15" s="57">
        <v>2040</v>
      </c>
      <c r="CN15" s="57">
        <v>2041</v>
      </c>
      <c r="CO15" s="57">
        <v>2042</v>
      </c>
      <c r="CP15" s="57">
        <v>2043</v>
      </c>
      <c r="CQ15" s="57">
        <v>2044</v>
      </c>
      <c r="CR15" s="57">
        <v>2045</v>
      </c>
      <c r="CS15" s="57">
        <v>2046</v>
      </c>
      <c r="CT15" s="57">
        <v>2047</v>
      </c>
      <c r="CU15" s="57">
        <v>2048</v>
      </c>
      <c r="CV15" s="57">
        <v>2049</v>
      </c>
      <c r="CW15" s="57">
        <v>2050</v>
      </c>
    </row>
    <row r="16" spans="1:101" ht="15.75" x14ac:dyDescent="0.25">
      <c r="A16" s="517" t="s">
        <v>9</v>
      </c>
      <c r="B16" s="125" t="s">
        <v>11</v>
      </c>
      <c r="C16" s="196">
        <f t="shared" ref="C16:C23" si="0">SUM(AX16:BW16)</f>
        <v>26420711.330057047</v>
      </c>
      <c r="D16" s="196">
        <f t="shared" ref="D16:D23" si="1">SUM(BX16:CW16)</f>
        <v>26420711.330057047</v>
      </c>
      <c r="E16" s="219">
        <f t="shared" ref="E16:E27" si="2">(C16/1000000)*1</f>
        <v>26.420711330057049</v>
      </c>
      <c r="F16" s="110">
        <f t="shared" ref="F16" si="3">G16</f>
        <v>1490455.9198842691</v>
      </c>
      <c r="G16" s="63">
        <f>IF($B16="Natural gas",($O16*X16)/(1-$H16)-($P16*'VT CHS Emissions Schedule'!D$5)/(1-$J16),IF(OR($B16="Propane",$B16="Oil"),($O16*X16)-($P16*'VT CHS Emissions Schedule'!D$5)/(1-$J16),(($S$32*$Q16*('VT CHS Emissions Schedule'!D$8+$M16)/$V$32)+($S$33*$Q16*('VT CHS Emissions Schedule'!D$9+$L16)/$V$33)+($S$34*$Q16*'VT CHS Emissions Schedule'!D$7/$V$34)/(1-$K16)+($S$35*$Q16*'VT CHS Emissions Schedule'!D$5/$V$35/(1-$J16))+($S$36*$Q16*('VT CHS Emissions Schedule'!D$36+$M16)/$V$36))-($P16*'VT CHS Emissions Schedule'!D$5)/(1-$J16)))</f>
        <v>1490455.9198842691</v>
      </c>
      <c r="H16" s="65">
        <f>_xlfn.XLOOKUP(B16,Lookups!$A$3:$A$15,Lookups!$E$3:$E$15)</f>
        <v>1.4E-2</v>
      </c>
      <c r="I16" s="64">
        <f>_xlfn.XLOOKUP(B16,Lookups!$A$3:$A$15,Lookups!$D$3:$D$15)</f>
        <v>0</v>
      </c>
      <c r="J16" s="65">
        <f>Lookups!$E$6</f>
        <v>8.9499999999999996E-2</v>
      </c>
      <c r="K16" s="65">
        <f>Lookups!$E$5</f>
        <v>1.4E-2</v>
      </c>
      <c r="L16" s="64">
        <f>Lookups!$D$4</f>
        <v>0.32764300000000002</v>
      </c>
      <c r="M16" s="64">
        <f>Lookups!$D$3</f>
        <v>0.21490000000000001</v>
      </c>
      <c r="N16" s="64">
        <f>Lookups!$D$8</f>
        <v>1.3776766038113153</v>
      </c>
      <c r="O16" s="63">
        <f>$Q16/$V16</f>
        <v>28567.623529411765</v>
      </c>
      <c r="P16" s="63">
        <f t="shared" ref="P16:P27" si="4">(($S16*$T16)/$U16)*$W16</f>
        <v>8573.6492742251849</v>
      </c>
      <c r="Q16" s="63">
        <f t="shared" ref="Q16:Q27" si="5">($S16*$T16*$W16)</f>
        <v>24282.48</v>
      </c>
      <c r="R16" s="67">
        <v>16</v>
      </c>
      <c r="S16" s="63">
        <v>12000</v>
      </c>
      <c r="T16" s="63">
        <v>1909</v>
      </c>
      <c r="U16" s="71">
        <f>$S$49</f>
        <v>2.8322222222222226</v>
      </c>
      <c r="V16" s="71">
        <f t="shared" ref="V16:V27" si="6">_xlfn.XLOOKUP($B16,$R$32:$R$36,$V$32:$V$36,"blended")</f>
        <v>0.85</v>
      </c>
      <c r="W16" s="74">
        <v>1.06E-3</v>
      </c>
      <c r="X16" s="66">
        <f>IF(X$15&lt;2025+$R16,$I16+_xlfn.XLOOKUP(_xlfn.XLOOKUP($B16,Lookups!$A$3:$A$17,Lookups!$B$3:$B$17),'VT CHS Emissions Schedule'!$A:$A,'VT CHS Emissions Schedule'!D:D),0)</f>
        <v>63.717402645016818</v>
      </c>
      <c r="Y16" s="66">
        <f>IF(Y$15&lt;2025+$R16,$I16+_xlfn.XLOOKUP(_xlfn.XLOOKUP($B16,Lookups!$A$3:$A$17,Lookups!$B$3:$B$17),'VT CHS Emissions Schedule'!$A:$A,'VT CHS Emissions Schedule'!E:E),0)</f>
        <v>63.717402645016818</v>
      </c>
      <c r="Z16" s="66">
        <f>IF(Z$15&lt;2025+$R16,$I16+_xlfn.XLOOKUP(_xlfn.XLOOKUP($B16,Lookups!$A$3:$A$17,Lookups!$B$3:$B$17),'VT CHS Emissions Schedule'!$A:$A,'VT CHS Emissions Schedule'!F:F),0)</f>
        <v>63.717402645016818</v>
      </c>
      <c r="AA16" s="66">
        <f>IF(AA$15&lt;2025+$R16,$I16+_xlfn.XLOOKUP(_xlfn.XLOOKUP($B16,Lookups!$A$3:$A$17,Lookups!$B$3:$B$17),'VT CHS Emissions Schedule'!$A:$A,'VT CHS Emissions Schedule'!G:G),0)</f>
        <v>63.717402645016818</v>
      </c>
      <c r="AB16" s="66">
        <f>IF(AB$15&lt;2025+$R16,$I16+_xlfn.XLOOKUP(_xlfn.XLOOKUP($B16,Lookups!$A$3:$A$17,Lookups!$B$3:$B$17),'VT CHS Emissions Schedule'!$A:$A,'VT CHS Emissions Schedule'!H:H),0)</f>
        <v>63.717402645016818</v>
      </c>
      <c r="AC16" s="66">
        <f>IF(AC$15&lt;2025+$R16,$I16+_xlfn.XLOOKUP(_xlfn.XLOOKUP($B16,Lookups!$A$3:$A$17,Lookups!$B$3:$B$17),'VT CHS Emissions Schedule'!$A:$A,'VT CHS Emissions Schedule'!I:I),0)</f>
        <v>63.651087867640953</v>
      </c>
      <c r="AD16" s="66">
        <f>IF(AD$15&lt;2025+$R16,$I16+_xlfn.XLOOKUP(_xlfn.XLOOKUP($B16,Lookups!$A$3:$A$17,Lookups!$B$3:$B$17),'VT CHS Emissions Schedule'!$A:$A,'VT CHS Emissions Schedule'!J:J),0)</f>
        <v>63.651087867640953</v>
      </c>
      <c r="AE16" s="66">
        <f>IF(AE$15&lt;2025+$R16,$I16+_xlfn.XLOOKUP(_xlfn.XLOOKUP($B16,Lookups!$A$3:$A$17,Lookups!$B$3:$B$17),'VT CHS Emissions Schedule'!$A:$A,'VT CHS Emissions Schedule'!K:K),0)</f>
        <v>63.651087867640953</v>
      </c>
      <c r="AF16" s="66">
        <f>IF(AF$15&lt;2025+$R16,$I16+_xlfn.XLOOKUP(_xlfn.XLOOKUP($B16,Lookups!$A$3:$A$17,Lookups!$B$3:$B$17),'VT CHS Emissions Schedule'!$A:$A,'VT CHS Emissions Schedule'!L:L),0)</f>
        <v>63.651087867640953</v>
      </c>
      <c r="AG16" s="66">
        <f>IF(AG$15&lt;2025+$R16,$I16+_xlfn.XLOOKUP(_xlfn.XLOOKUP($B16,Lookups!$A$3:$A$17,Lookups!$B$3:$B$17),'VT CHS Emissions Schedule'!$A:$A,'VT CHS Emissions Schedule'!M:M),0)</f>
        <v>63.651087867640953</v>
      </c>
      <c r="AH16" s="66">
        <f>IF(AH$15&lt;2025+$R16,$I16+_xlfn.XLOOKUP(_xlfn.XLOOKUP($B16,Lookups!$A$3:$A$17,Lookups!$B$3:$B$17),'VT CHS Emissions Schedule'!$A:$A,'VT CHS Emissions Schedule'!N:N),0)</f>
        <v>63.63986854112931</v>
      </c>
      <c r="AI16" s="66">
        <f>IF(AI$15&lt;2025+$R16,$I16+_xlfn.XLOOKUP(_xlfn.XLOOKUP($B16,Lookups!$A$3:$A$17,Lookups!$B$3:$B$17),'VT CHS Emissions Schedule'!$A:$A,'VT CHS Emissions Schedule'!O:O),0)</f>
        <v>63.63986854112931</v>
      </c>
      <c r="AJ16" s="66">
        <f>IF(AJ$15&lt;2025+$R16,$I16+_xlfn.XLOOKUP(_xlfn.XLOOKUP($B16,Lookups!$A$3:$A$17,Lookups!$B$3:$B$17),'VT CHS Emissions Schedule'!$A:$A,'VT CHS Emissions Schedule'!P:P),0)</f>
        <v>63.63986854112931</v>
      </c>
      <c r="AK16" s="66">
        <f>IF(AK$15&lt;2025+$R16,$I16+_xlfn.XLOOKUP(_xlfn.XLOOKUP($B16,Lookups!$A$3:$A$17,Lookups!$B$3:$B$17),'VT CHS Emissions Schedule'!$A:$A,'VT CHS Emissions Schedule'!Q:Q),0)</f>
        <v>63.63986854112931</v>
      </c>
      <c r="AL16" s="66">
        <f>IF(AL$15&lt;2025+$R16,$I16+_xlfn.XLOOKUP(_xlfn.XLOOKUP($B16,Lookups!$A$3:$A$17,Lookups!$B$3:$B$17),'VT CHS Emissions Schedule'!$A:$A,'VT CHS Emissions Schedule'!R:R),0)</f>
        <v>63.63986854112931</v>
      </c>
      <c r="AM16" s="66">
        <f>IF(AM$15&lt;2025+$R16,$I16+_xlfn.XLOOKUP(_xlfn.XLOOKUP($B16,Lookups!$A$3:$A$17,Lookups!$B$3:$B$17),'VT CHS Emissions Schedule'!$A:$A,'VT CHS Emissions Schedule'!S:S),0)</f>
        <v>63.636270787590277</v>
      </c>
      <c r="AN16" s="66">
        <f>IF(AN$15&lt;2025+$R16,$I16+_xlfn.XLOOKUP(_xlfn.XLOOKUP($B16,Lookups!$A$3:$A$17,Lookups!$B$3:$B$17),'VT CHS Emissions Schedule'!$A:$A,'VT CHS Emissions Schedule'!T:T),0)</f>
        <v>0</v>
      </c>
      <c r="AO16" s="66">
        <f>IF(AO$15&lt;2025+$R16,$I16+_xlfn.XLOOKUP(_xlfn.XLOOKUP($B16,Lookups!$A$3:$A$17,Lookups!$B$3:$B$17),'VT CHS Emissions Schedule'!$A:$A,'VT CHS Emissions Schedule'!U:U),0)</f>
        <v>0</v>
      </c>
      <c r="AP16" s="66">
        <f>IF(AP$15&lt;2025+$R16,$I16+_xlfn.XLOOKUP(_xlfn.XLOOKUP($B16,Lookups!$A$3:$A$17,Lookups!$B$3:$B$17),'VT CHS Emissions Schedule'!$A:$A,'VT CHS Emissions Schedule'!V:V),0)</f>
        <v>0</v>
      </c>
      <c r="AQ16" s="66">
        <f>IF(AQ$15&lt;2025+$R16,$I16+_xlfn.XLOOKUP(_xlfn.XLOOKUP($B16,Lookups!$A$3:$A$17,Lookups!$B$3:$B$17),'VT CHS Emissions Schedule'!$A:$A,'VT CHS Emissions Schedule'!W:W),0)</f>
        <v>0</v>
      </c>
      <c r="AR16" s="66">
        <f>IF(AR$15&lt;2025+$R16,$I16+_xlfn.XLOOKUP(_xlfn.XLOOKUP($B16,Lookups!$A$3:$A$17,Lookups!$B$3:$B$17),'VT CHS Emissions Schedule'!$A:$A,'VT CHS Emissions Schedule'!X:X),0)</f>
        <v>0</v>
      </c>
      <c r="AS16" s="66">
        <f>IF(AS$15&lt;2025+$R16,$I16+_xlfn.XLOOKUP(_xlfn.XLOOKUP($B16,Lookups!$A$3:$A$17,Lookups!$B$3:$B$17),'VT CHS Emissions Schedule'!$A:$A,'VT CHS Emissions Schedule'!Y:Y),0)</f>
        <v>0</v>
      </c>
      <c r="AT16" s="66">
        <f>IF(AT$15&lt;2025+$R16,$I16+_xlfn.XLOOKUP(_xlfn.XLOOKUP($B16,Lookups!$A$3:$A$17,Lookups!$B$3:$B$17),'VT CHS Emissions Schedule'!$A:$A,'VT CHS Emissions Schedule'!Z:Z),0)</f>
        <v>0</v>
      </c>
      <c r="AU16" s="66">
        <f>IF(AU$15&lt;2025+$R16,$I16+_xlfn.XLOOKUP(_xlfn.XLOOKUP($B16,Lookups!$A$3:$A$17,Lookups!$B$3:$B$17),'VT CHS Emissions Schedule'!$A:$A,'VT CHS Emissions Schedule'!AA:AA),0)</f>
        <v>0</v>
      </c>
      <c r="AV16" s="66">
        <f>IF(AV$15&lt;2025+$R16,$I16+_xlfn.XLOOKUP(_xlfn.XLOOKUP($B16,Lookups!$A$3:$A$17,Lookups!$B$3:$B$17),'VT CHS Emissions Schedule'!$A:$A,'VT CHS Emissions Schedule'!AB:AB),0)</f>
        <v>0</v>
      </c>
      <c r="AW16" s="66">
        <f>IF(AW$15&lt;2025+$R16,$I16+_xlfn.XLOOKUP(_xlfn.XLOOKUP($B16,Lookups!$A$3:$A$17,Lookups!$B$3:$B$17),'VT CHS Emissions Schedule'!$A:$A,'VT CHS Emissions Schedule'!AC:AC),0)</f>
        <v>0</v>
      </c>
      <c r="AX16" s="63">
        <f>IF(AX$15&lt;2025+$R16,IF($B16="Natural gas",($O16*X16)/(1-$H16)-($P16*'VT CHS Emissions Schedule'!D$5)/(1-$J16),IF(OR($B16="Propane",$B16="Oil"),($O16*X16)-($P16*'VT CHS Emissions Schedule'!D$5)/(1-$J16),(($S$32*$Q16*('VT CHS Emissions Schedule'!D$8+$M16)/$V$32)+($S$33*$Q16*('VT CHS Emissions Schedule'!D$9+$L16)/$V$33)+($S$34*$Q16*'VT CHS Emissions Schedule'!D$7/$V$34)/(1-$K16)+($S$35*$Q16*'VT CHS Emissions Schedule'!D$5/$V$35/(1-$J16))+($S$36*$Q16*('VT CHS Emissions Schedule'!D$36+$N16)/$V$36))-($P16*'VT CHS Emissions Schedule'!D$5)/(1-$J16))),0)</f>
        <v>1490455.9198842691</v>
      </c>
      <c r="AY16" s="63">
        <f>IF(AY$15&lt;2025+$R16,IF($B16="Natural gas",($O16*Y16)/(1-$H16)-($P16*'VT CHS Emissions Schedule'!E$5)/(1-$J16),IF(OR($B16="Propane",$B16="Oil"),($O16*Y16)-($P16*'VT CHS Emissions Schedule'!E$5)/(1-$J16),(($S$32*$Q16*('VT CHS Emissions Schedule'!E$8+$M16)/$V$32)+($S$33*$Q16*('VT CHS Emissions Schedule'!E$9+$L16)/$V$33)+($S$34*$Q16*'VT CHS Emissions Schedule'!E$7/$V$34)/(1-$K16)+($S$35*$Q16*'VT CHS Emissions Schedule'!E$5/$V$35/(1-$J16))+($S$36*$Q16*('VT CHS Emissions Schedule'!E$36+$N16)/$V$36))-($P16*'VT CHS Emissions Schedule'!E$5)/(1-$J16))),0)</f>
        <v>1515185.501910025</v>
      </c>
      <c r="AZ16" s="63">
        <f>IF(AZ$15&lt;2025+$R16,IF($B16="Natural gas",($O16*Z16)/(1-$H16)-($P16*'VT CHS Emissions Schedule'!F$5)/(1-$J16),IF(OR($B16="Propane",$B16="Oil"),($O16*Z16)-($P16*'VT CHS Emissions Schedule'!F$5)/(1-$J16),(($S$32*$Q16*('VT CHS Emissions Schedule'!F$8+$M16)/$V$32)+($S$33*$Q16*('VT CHS Emissions Schedule'!F$9+$L16)/$V$33)+($S$34*$Q16*'VT CHS Emissions Schedule'!F$7/$V$34)/(1-$K16)+($S$35*$Q16*'VT CHS Emissions Schedule'!F$5/$V$35/(1-$J16))+($S$36*$Q16*('VT CHS Emissions Schedule'!F$36+$N16)/$V$36))-($P16*'VT CHS Emissions Schedule'!F$5)/(1-$J16))),0)</f>
        <v>1539915.0839357811</v>
      </c>
      <c r="BA16" s="63">
        <f>IF(BA$15&lt;2025+$R16,IF($B16="Natural gas",($O16*AA16)/(1-$H16)-($P16*'VT CHS Emissions Schedule'!G$5)/(1-$J16),IF(OR($B16="Propane",$B16="Oil"),($O16*AA16)-($P16*'VT CHS Emissions Schedule'!G$5)/(1-$J16),(($S$32*$Q16*('VT CHS Emissions Schedule'!G$8+$M16)/$V$32)+($S$33*$Q16*('VT CHS Emissions Schedule'!G$9+$L16)/$V$33)+($S$34*$Q16*'VT CHS Emissions Schedule'!G$7/$V$34)/(1-$K16)+($S$35*$Q16*'VT CHS Emissions Schedule'!G$5/$V$35/(1-$J16))+($S$36*$Q16*('VT CHS Emissions Schedule'!G$36+$N16)/$V$36))-($P16*'VT CHS Emissions Schedule'!G$5)/(1-$J16))),0)</f>
        <v>1564644.665961537</v>
      </c>
      <c r="BB16" s="63">
        <f>IF(BB$15&lt;2025+$R16,IF($B16="Natural gas",($O16*AB16)/(1-$H16)-($P16*'VT CHS Emissions Schedule'!H$5)/(1-$J16),IF(OR($B16="Propane",$B16="Oil"),($O16*AB16)-($P16*'VT CHS Emissions Schedule'!H$5)/(1-$J16),(($S$32*$Q16*('VT CHS Emissions Schedule'!H$8+$M16)/$V$32)+($S$33*$Q16*('VT CHS Emissions Schedule'!H$9+$L16)/$V$33)+($S$34*$Q16*'VT CHS Emissions Schedule'!H$7/$V$34)/(1-$K16)+($S$35*$Q16*'VT CHS Emissions Schedule'!H$5/$V$35/(1-$J16))+($S$36*$Q16*('VT CHS Emissions Schedule'!H$36+$N16)/$V$36))-($P16*'VT CHS Emissions Schedule'!H$5)/(1-$J16))),0)</f>
        <v>1589374.2479872932</v>
      </c>
      <c r="BC16" s="63">
        <f>IF(BC$15&lt;2025+$R16,IF($B16="Natural gas",($O16*AC16)/(1-$H16)-($P16*'VT CHS Emissions Schedule'!I$5)/(1-$J16),IF(OR($B16="Propane",$B16="Oil"),($O16*AC16)-($P16*'VT CHS Emissions Schedule'!I$5)/(1-$J16),(($S$32*$Q16*('VT CHS Emissions Schedule'!I$8+$M16)/$V$32)+($S$33*$Q16*('VT CHS Emissions Schedule'!I$9+$L16)/$V$33)+($S$34*$Q16*'VT CHS Emissions Schedule'!I$7/$V$34)/(1-$K16)+($S$35*$Q16*'VT CHS Emissions Schedule'!I$5/$V$35/(1-$J16))+($S$36*$Q16*('VT CHS Emissions Schedule'!I$36+$N16)/$V$36))-($P16*'VT CHS Emissions Schedule'!I$5)/(1-$J16))),0)</f>
        <v>1612182.4754547221</v>
      </c>
      <c r="BD16" s="63">
        <f>IF(BD$15&lt;2025+$R16,IF($B16="Natural gas",($O16*AD16)/(1-$H16)-($P16*'VT CHS Emissions Schedule'!J$5)/(1-$J16),IF(OR($B16="Propane",$B16="Oil"),($O16*AD16)-($P16*'VT CHS Emissions Schedule'!J$5)/(1-$J16),(($S$32*$Q16*('VT CHS Emissions Schedule'!J$8+$M16)/$V$32)+($S$33*$Q16*('VT CHS Emissions Schedule'!J$9+$L16)/$V$33)+($S$34*$Q16*'VT CHS Emissions Schedule'!J$7/$V$34)/(1-$K16)+($S$35*$Q16*'VT CHS Emissions Schedule'!J$5/$V$35/(1-$J16))+($S$36*$Q16*('VT CHS Emissions Schedule'!J$36+$N16)/$V$36))-($P16*'VT CHS Emissions Schedule'!J$5)/(1-$J16))),0)</f>
        <v>1636912.0574804782</v>
      </c>
      <c r="BE16" s="63">
        <f>IF(BE$15&lt;2025+$R16,IF($B16="Natural gas",($O16*AE16)/(1-$H16)-($P16*'VT CHS Emissions Schedule'!K$5)/(1-$J16),IF(OR($B16="Propane",$B16="Oil"),($O16*AE16)-($P16*'VT CHS Emissions Schedule'!K$5)/(1-$J16),(($S$32*$Q16*('VT CHS Emissions Schedule'!K$8+$M16)/$V$32)+($S$33*$Q16*('VT CHS Emissions Schedule'!K$9+$L16)/$V$33)+($S$34*$Q16*'VT CHS Emissions Schedule'!K$7/$V$34)/(1-$K16)+($S$35*$Q16*'VT CHS Emissions Schedule'!K$5/$V$35/(1-$J16))+($S$36*$Q16*('VT CHS Emissions Schedule'!K$36+$N16)/$V$36))-($P16*'VT CHS Emissions Schedule'!K$5)/(1-$J16))),0)</f>
        <v>1661641.6395062341</v>
      </c>
      <c r="BF16" s="63">
        <f>IF(BF$15&lt;2025+$R16,IF($B16="Natural gas",($O16*AF16)/(1-$H16)-($P16*'VT CHS Emissions Schedule'!L$5)/(1-$J16),IF(OR($B16="Propane",$B16="Oil"),($O16*AF16)-($P16*'VT CHS Emissions Schedule'!L$5)/(1-$J16),(($S$32*$Q16*('VT CHS Emissions Schedule'!L$8+$M16)/$V$32)+($S$33*$Q16*('VT CHS Emissions Schedule'!L$9+$L16)/$V$33)+($S$34*$Q16*'VT CHS Emissions Schedule'!L$7/$V$34)/(1-$K16)+($S$35*$Q16*'VT CHS Emissions Schedule'!L$5/$V$35/(1-$J16))+($S$36*$Q16*('VT CHS Emissions Schedule'!L$36+$N16)/$V$36))-($P16*'VT CHS Emissions Schedule'!L$5)/(1-$J16))),0)</f>
        <v>1686371.2215319902</v>
      </c>
      <c r="BG16" s="63">
        <f>IF(BG$15&lt;2025+$R16,IF($B16="Natural gas",($O16*AG16)/(1-$H16)-($P16*'VT CHS Emissions Schedule'!M$5)/(1-$J16),IF(OR($B16="Propane",$B16="Oil"),($O16*AG16)-($P16*'VT CHS Emissions Schedule'!M$5)/(1-$J16),(($S$32*$Q16*('VT CHS Emissions Schedule'!M$8+$M16)/$V$32)+($S$33*$Q16*('VT CHS Emissions Schedule'!M$9+$L16)/$V$33)+($S$34*$Q16*'VT CHS Emissions Schedule'!M$7/$V$34)/(1-$K16)+($S$35*$Q16*'VT CHS Emissions Schedule'!M$5/$V$35/(1-$J16))+($S$36*$Q16*('VT CHS Emissions Schedule'!M$36+$N16)/$V$36))-($P16*'VT CHS Emissions Schedule'!M$5)/(1-$J16))),0)</f>
        <v>1711100.8035577463</v>
      </c>
      <c r="BH16" s="63">
        <f>IF(BH$15&lt;2025+$R16,IF($B16="Natural gas",($O16*AH16)/(1-$H16)-($P16*'VT CHS Emissions Schedule'!N$5)/(1-$J16),IF(OR($B16="Propane",$B16="Oil"),($O16*AH16)-($P16*'VT CHS Emissions Schedule'!N$5)/(1-$J16),(($S$32*$Q16*('VT CHS Emissions Schedule'!N$8+$M16)/$V$32)+($S$33*$Q16*('VT CHS Emissions Schedule'!N$9+$L16)/$V$33)+($S$34*$Q16*'VT CHS Emissions Schedule'!N$7/$V$34)/(1-$K16)+($S$35*$Q16*'VT CHS Emissions Schedule'!N$5/$V$35/(1-$J16))+($S$36*$Q16*('VT CHS Emissions Schedule'!N$36+$N16)/$V$36))-($P16*'VT CHS Emissions Schedule'!N$5)/(1-$J16))),0)</f>
        <v>1735505.3252426926</v>
      </c>
      <c r="BI16" s="63">
        <f>IF(BI$15&lt;2025+$R16,IF($B16="Natural gas",($O16*AI16)/(1-$H16)-($P16*'VT CHS Emissions Schedule'!O$5)/(1-$J16),IF(OR($B16="Propane",$B16="Oil"),($O16*AI16)-($P16*'VT CHS Emissions Schedule'!O$5)/(1-$J16),(($S$32*$Q16*('VT CHS Emissions Schedule'!O$8+$M16)/$V$32)+($S$33*$Q16*('VT CHS Emissions Schedule'!O$9+$L16)/$V$33)+($S$34*$Q16*'VT CHS Emissions Schedule'!O$7/$V$34)/(1-$K16)+($S$35*$Q16*'VT CHS Emissions Schedule'!O$5/$V$35/(1-$J16))+($S$36*$Q16*('VT CHS Emissions Schedule'!O$36+$N16)/$V$36))-($P16*'VT CHS Emissions Schedule'!O$5)/(1-$J16))),0)</f>
        <v>1735505.3252426926</v>
      </c>
      <c r="BJ16" s="63">
        <f>IF(BJ$15&lt;2025+$R16,IF($B16="Natural gas",($O16*AJ16)/(1-$H16)-($P16*'VT CHS Emissions Schedule'!P$5)/(1-$J16),IF(OR($B16="Propane",$B16="Oil"),($O16*AJ16)-($P16*'VT CHS Emissions Schedule'!P$5)/(1-$J16),(($S$32*$Q16*('VT CHS Emissions Schedule'!P$8+$M16)/$V$32)+($S$33*$Q16*('VT CHS Emissions Schedule'!P$9+$L16)/$V$33)+($S$34*$Q16*'VT CHS Emissions Schedule'!P$7/$V$34)/(1-$K16)+($S$35*$Q16*'VT CHS Emissions Schedule'!P$5/$V$35/(1-$J16))+($S$36*$Q16*('VT CHS Emissions Schedule'!P$36+$N16)/$V$36))-($P16*'VT CHS Emissions Schedule'!P$5)/(1-$J16))),0)</f>
        <v>1735505.3252426926</v>
      </c>
      <c r="BK16" s="63">
        <f>IF(BK$15&lt;2025+$R16,IF($B16="Natural gas",($O16*AK16)/(1-$H16)-($P16*'VT CHS Emissions Schedule'!Q$5)/(1-$J16),IF(OR($B16="Propane",$B16="Oil"),($O16*AK16)-($P16*'VT CHS Emissions Schedule'!Q$5)/(1-$J16),(($S$32*$Q16*('VT CHS Emissions Schedule'!Q$8+$M16)/$V$32)+($S$33*$Q16*('VT CHS Emissions Schedule'!Q$9+$L16)/$V$33)+($S$34*$Q16*'VT CHS Emissions Schedule'!Q$7/$V$34)/(1-$K16)+($S$35*$Q16*'VT CHS Emissions Schedule'!Q$5/$V$35/(1-$J16))+($S$36*$Q16*('VT CHS Emissions Schedule'!Q$36+$N16)/$V$36))-($P16*'VT CHS Emissions Schedule'!Q$5)/(1-$J16))),0)</f>
        <v>1735505.3252426926</v>
      </c>
      <c r="BL16" s="63">
        <f>IF(BL$15&lt;2025+$R16,IF($B16="Natural gas",($O16*AL16)/(1-$H16)-($P16*'VT CHS Emissions Schedule'!R$5)/(1-$J16),IF(OR($B16="Propane",$B16="Oil"),($O16*AL16)-($P16*'VT CHS Emissions Schedule'!R$5)/(1-$J16),(($S$32*$Q16*('VT CHS Emissions Schedule'!R$8+$M16)/$V$32)+($S$33*$Q16*('VT CHS Emissions Schedule'!R$9+$L16)/$V$33)+($S$34*$Q16*'VT CHS Emissions Schedule'!R$7/$V$34)/(1-$K16)+($S$35*$Q16*'VT CHS Emissions Schedule'!R$5/$V$35/(1-$J16))+($S$36*$Q16*('VT CHS Emissions Schedule'!R$36+$N16)/$V$36))-($P16*'VT CHS Emissions Schedule'!R$5)/(1-$J16))),0)</f>
        <v>1735505.3252426926</v>
      </c>
      <c r="BM16" s="63">
        <f>IF(BM$15&lt;2025+$R16,IF($B16="Natural gas",($O16*AM16)/(1-$H16)-($P16*'VT CHS Emissions Schedule'!S$5)/(1-$J16),IF(OR($B16="Propane",$B16="Oil"),($O16*AM16)-($P16*'VT CHS Emissions Schedule'!S$5)/(1-$J16),(($S$32*$Q16*('VT CHS Emissions Schedule'!S$8+$M16)/$V$32)+($S$33*$Q16*('VT CHS Emissions Schedule'!S$9+$L16)/$V$33)+($S$34*$Q16*'VT CHS Emissions Schedule'!S$7/$V$34)/(1-$K16)+($S$35*$Q16*'VT CHS Emissions Schedule'!S$5/$V$35/(1-$J16))+($S$36*$Q16*('VT CHS Emissions Schedule'!S$36+$N16)/$V$36))-($P16*'VT CHS Emissions Schedule'!S$5)/(1-$J16))),0)</f>
        <v>1735401.0866335095</v>
      </c>
      <c r="BN16" s="63">
        <f>IF(BN$15&lt;2025+$R16,IF($B16="Natural gas",($O16*AN16)/(1-$H16)-($P16*'VT CHS Emissions Schedule'!T$5)/(1-$J16),IF(OR($B16="Propane",$B16="Oil"),($O16*AN16)-($P16*'VT CHS Emissions Schedule'!T$5)/(1-$J16),(($S$32*$Q16*('VT CHS Emissions Schedule'!T$8+$M16)/$V$32)+($S$33*$Q16*('VT CHS Emissions Schedule'!T$9+$L16)/$V$33)+($S$34*$Q16*'VT CHS Emissions Schedule'!T$7/$V$34)/(1-$K16)+($S$35*$Q16*'VT CHS Emissions Schedule'!T$5/$V$35/(1-$J16))+($S$36*$Q16*('VT CHS Emissions Schedule'!T$36+$N16)/$V$36))-($P16*'VT CHS Emissions Schedule'!T$5)/(1-$J16))),0)</f>
        <v>0</v>
      </c>
      <c r="BO16" s="63">
        <f>IF(BO$15&lt;2025+$R16,IF($B16="Natural gas",($O16*AO16)/(1-$H16)-($P16*'VT CHS Emissions Schedule'!U$5)/(1-$J16),IF(OR($B16="Propane",$B16="Oil"),($O16*AO16)-($P16*'VT CHS Emissions Schedule'!U$5)/(1-$J16),(($S$32*$Q16*('VT CHS Emissions Schedule'!U$8+$M16)/$V$32)+($S$33*$Q16*('VT CHS Emissions Schedule'!U$9+$L16)/$V$33)+($S$34*$Q16*'VT CHS Emissions Schedule'!U$7/$V$34)/(1-$K16)+($S$35*$Q16*'VT CHS Emissions Schedule'!U$5/$V$35/(1-$J16))+($S$36*$Q16*('VT CHS Emissions Schedule'!U$36+$N16)/$V$36))-($P16*'VT CHS Emissions Schedule'!U$5)/(1-$J16))),0)</f>
        <v>0</v>
      </c>
      <c r="BP16" s="63">
        <f>IF(BP$15&lt;2025+$R16,IF($B16="Natural gas",($O16*AP16)/(1-$H16)-($P16*'VT CHS Emissions Schedule'!V$5)/(1-$J16),IF(OR($B16="Propane",$B16="Oil"),($O16*AP16)-($P16*'VT CHS Emissions Schedule'!V$5)/(1-$J16),(($S$32*$Q16*('VT CHS Emissions Schedule'!V$8+$M16)/$V$32)+($S$33*$Q16*('VT CHS Emissions Schedule'!V$9+$L16)/$V$33)+($S$34*$Q16*'VT CHS Emissions Schedule'!V$7/$V$34)/(1-$K16)+($S$35*$Q16*'VT CHS Emissions Schedule'!V$5/$V$35/(1-$J16))+($S$36*$Q16*('VT CHS Emissions Schedule'!V$36+$N16)/$V$36))-($P16*'VT CHS Emissions Schedule'!V$5)/(1-$J16))),0)</f>
        <v>0</v>
      </c>
      <c r="BQ16" s="63">
        <f>IF(BQ$15&lt;2025+$R16,IF($B16="Natural gas",($O16*AQ16)/(1-$H16)-($P16*'VT CHS Emissions Schedule'!W$5)/(1-$J16),IF(OR($B16="Propane",$B16="Oil"),($O16*AQ16)-($P16*'VT CHS Emissions Schedule'!W$5)/(1-$J16),(($S$32*$Q16*('VT CHS Emissions Schedule'!W$8+$M16)/$V$32)+($S$33*$Q16*('VT CHS Emissions Schedule'!W$9+$L16)/$V$33)+($S$34*$Q16*'VT CHS Emissions Schedule'!W$7/$V$34)/(1-$K16)+($S$35*$Q16*'VT CHS Emissions Schedule'!W$5/$V$35/(1-$J16))+($S$36*$Q16*('VT CHS Emissions Schedule'!W$36+$N16)/$V$36))-($P16*'VT CHS Emissions Schedule'!W$5)/(1-$J16))),0)</f>
        <v>0</v>
      </c>
      <c r="BR16" s="63">
        <f>IF(BR$15&lt;2025+$R16,IF($B16="Natural gas",($O16*AR16)/(1-$H16)-($P16*'VT CHS Emissions Schedule'!X$5)/(1-$J16),IF(OR($B16="Propane",$B16="Oil"),($O16*AR16)-($P16*'VT CHS Emissions Schedule'!X$5)/(1-$J16),(($S$32*$Q16*('VT CHS Emissions Schedule'!X$8+$M16)/$V$32)+($S$33*$Q16*('VT CHS Emissions Schedule'!X$9+$L16)/$V$33)+($S$34*$Q16*'VT CHS Emissions Schedule'!X$7/$V$34)/(1-$K16)+($S$35*$Q16*'VT CHS Emissions Schedule'!X$5/$V$35/(1-$J16))+($S$36*$Q16*('VT CHS Emissions Schedule'!X$36+$N16)/$V$36))-($P16*'VT CHS Emissions Schedule'!X$5)/(1-$J16))),0)</f>
        <v>0</v>
      </c>
      <c r="BS16" s="63">
        <f>IF(BS$15&lt;2025+$R16,IF($B16="Natural gas",($O16*AS16)/(1-$H16)-($P16*'VT CHS Emissions Schedule'!Y$5)/(1-$J16),IF(OR($B16="Propane",$B16="Oil"),($O16*AS16)-($P16*'VT CHS Emissions Schedule'!Y$5)/(1-$J16),(($S$32*$Q16*('VT CHS Emissions Schedule'!Y$8+$M16)/$V$32)+($S$33*$Q16*('VT CHS Emissions Schedule'!Y$9+$L16)/$V$33)+($S$34*$Q16*'VT CHS Emissions Schedule'!Y$7/$V$34)/(1-$K16)+($S$35*$Q16*'VT CHS Emissions Schedule'!Y$5/$V$35/(1-$J16))+($S$36*$Q16*('VT CHS Emissions Schedule'!Y$36+$N16)/$V$36))-($P16*'VT CHS Emissions Schedule'!Y$5)/(1-$J16))),0)</f>
        <v>0</v>
      </c>
      <c r="BT16" s="63">
        <f>IF(BT$15&lt;2025+$R16,IF($B16="Natural gas",($O16*AT16)/(1-$H16)-($P16*'VT CHS Emissions Schedule'!Z$5)/(1-$J16),IF(OR($B16="Propane",$B16="Oil"),($O16*AT16)-($P16*'VT CHS Emissions Schedule'!Z$5)/(1-$J16),(($S$32*$Q16*('VT CHS Emissions Schedule'!Z$8+$M16)/$V$32)+($S$33*$Q16*('VT CHS Emissions Schedule'!Z$9+$L16)/$V$33)+($S$34*$Q16*'VT CHS Emissions Schedule'!Z$7/$V$34)/(1-$K16)+($S$35*$Q16*'VT CHS Emissions Schedule'!Z$5/$V$35/(1-$J16))+($S$36*$Q16*('VT CHS Emissions Schedule'!Z$36+$N16)/$V$36))-($P16*'VT CHS Emissions Schedule'!Z$5)/(1-$J16))),0)</f>
        <v>0</v>
      </c>
      <c r="BU16" s="63">
        <f>IF(BU$15&lt;2025+$R16,IF($B16="Natural gas",($O16*AU16)/(1-$H16)-($P16*'VT CHS Emissions Schedule'!AA$5)/(1-$J16),IF(OR($B16="Propane",$B16="Oil"),($O16*AU16)-($P16*'VT CHS Emissions Schedule'!AA$5)/(1-$J16),(($S$32*$Q16*('VT CHS Emissions Schedule'!AA$8+$M16)/$V$32)+($S$33*$Q16*('VT CHS Emissions Schedule'!AA$9+$L16)/$V$33)+($S$34*$Q16*'VT CHS Emissions Schedule'!AA$7/$V$34)/(1-$K16)+($S$35*$Q16*'VT CHS Emissions Schedule'!AA$5/$V$35/(1-$J16))+($S$36*$Q16*('VT CHS Emissions Schedule'!AA$36+$N16)/$V$36))-($P16*'VT CHS Emissions Schedule'!AA$5)/(1-$J16))),0)</f>
        <v>0</v>
      </c>
      <c r="BV16" s="63">
        <f>IF(BV$15&lt;2025+$R16,IF($B16="Natural gas",($O16*AV16)/(1-$H16)-($P16*'VT CHS Emissions Schedule'!AB$5)/(1-$J16),IF(OR($B16="Propane",$B16="Oil"),($O16*AV16)-($P16*'VT CHS Emissions Schedule'!AB$5)/(1-$J16),(($S$32*$Q16*('VT CHS Emissions Schedule'!AB$8+$M16)/$V$32)+($S$33*$Q16*('VT CHS Emissions Schedule'!AB$9+$L16)/$V$33)+($S$34*$Q16*'VT CHS Emissions Schedule'!AB$7/$V$34)/(1-$K16)+($S$35*$Q16*'VT CHS Emissions Schedule'!AB$5/$V$35/(1-$J16))+($S$36*$Q16*('VT CHS Emissions Schedule'!AB$36+$N16)/$V$36))-($P16*'VT CHS Emissions Schedule'!AB$5)/(1-$J16))),0)</f>
        <v>0</v>
      </c>
      <c r="BW16" s="63">
        <f>IF(BW$15&lt;2025+$R16,IF($B16="Natural gas",($O16*AW16)/(1-$H16)-($P16*'VT CHS Emissions Schedule'!AC$5)/(1-$J16),IF(OR($B16="Propane",$B16="Oil"),($O16*AW16)-($P16*'VT CHS Emissions Schedule'!AC$5)/(1-$J16),(($S$32*$Q16*('VT CHS Emissions Schedule'!AC$8+$M16)/$V$32)+($S$33*$Q16*('VT CHS Emissions Schedule'!AC$9+$L16)/$V$33)+($S$34*$Q16*'VT CHS Emissions Schedule'!AC$7/$V$34)/(1-$K16)+($S$35*$Q16*'VT CHS Emissions Schedule'!AC$5/$V$35/(1-$J16))+($S$36*$Q16*('VT CHS Emissions Schedule'!AC$36+$N16)/$V$36))-($P16*'VT CHS Emissions Schedule'!AC$5)/(1-$J16))),0)</f>
        <v>0</v>
      </c>
      <c r="BX16" s="63">
        <f>IF(BX$15&lt;2025+$R16,AX16,0)</f>
        <v>1490455.9198842691</v>
      </c>
      <c r="BY16" s="63">
        <f t="shared" ref="BY16:BY27" si="7">IF(BY$15&lt;2025+$R16,AY16,0)</f>
        <v>1515185.501910025</v>
      </c>
      <c r="BZ16" s="63">
        <f t="shared" ref="BZ16:BZ27" si="8">IF(BZ$15&lt;2025+$R16,AZ16,0)</f>
        <v>1539915.0839357811</v>
      </c>
      <c r="CA16" s="63">
        <f t="shared" ref="CA16:CA27" si="9">IF(CA$15&lt;2025+$R16,BA16,0)</f>
        <v>1564644.665961537</v>
      </c>
      <c r="CB16" s="63">
        <f t="shared" ref="CB16:CB27" si="10">IF(CB$15&lt;2025+$R16,BB16,0)</f>
        <v>1589374.2479872932</v>
      </c>
      <c r="CC16" s="63">
        <f t="shared" ref="CC16:CC27" si="11">IF(CC$15&lt;2025+$R16,BC16,0)</f>
        <v>1612182.4754547221</v>
      </c>
      <c r="CD16" s="63">
        <f t="shared" ref="CD16:CD27" si="12">IF(CD$15&lt;2025+$R16,BD16,0)</f>
        <v>1636912.0574804782</v>
      </c>
      <c r="CE16" s="63">
        <f t="shared" ref="CE16:CE27" si="13">IF(CE$15&lt;2025+$R16,BE16,0)</f>
        <v>1661641.6395062341</v>
      </c>
      <c r="CF16" s="63">
        <f t="shared" ref="CF16:CF27" si="14">IF(CF$15&lt;2025+$R16,BF16,0)</f>
        <v>1686371.2215319902</v>
      </c>
      <c r="CG16" s="63">
        <f t="shared" ref="CG16:CG27" si="15">IF(CG$15&lt;2025+$R16,BG16,0)</f>
        <v>1711100.8035577463</v>
      </c>
      <c r="CH16" s="63">
        <f t="shared" ref="CH16:CH27" si="16">IF(CH$15&lt;2025+$R16,BH16,0)</f>
        <v>1735505.3252426926</v>
      </c>
      <c r="CI16" s="63">
        <f t="shared" ref="CI16:CI27" si="17">IF(CI$15&lt;2025+$R16,BI16,0)</f>
        <v>1735505.3252426926</v>
      </c>
      <c r="CJ16" s="63">
        <f t="shared" ref="CJ16:CJ27" si="18">IF(CJ$15&lt;2025+$R16,BJ16,0)</f>
        <v>1735505.3252426926</v>
      </c>
      <c r="CK16" s="63">
        <f t="shared" ref="CK16:CK27" si="19">IF(CK$15&lt;2025+$R16,BK16,0)</f>
        <v>1735505.3252426926</v>
      </c>
      <c r="CL16" s="63">
        <f t="shared" ref="CL16:CL27" si="20">IF(CL$15&lt;2025+$R16,BL16,0)</f>
        <v>1735505.3252426926</v>
      </c>
      <c r="CM16" s="63">
        <f t="shared" ref="CM16:CM27" si="21">IF(CM$15&lt;2025+$R16,BM16,0)</f>
        <v>1735401.0866335095</v>
      </c>
      <c r="CN16" s="63">
        <f t="shared" ref="CN16:CN27" si="22">IF(CN$15&lt;2025+$R16,BN16,0)</f>
        <v>0</v>
      </c>
      <c r="CO16" s="63">
        <f t="shared" ref="CO16:CO27" si="23">IF(CO$15&lt;2025+$R16,BO16,0)</f>
        <v>0</v>
      </c>
      <c r="CP16" s="63">
        <f t="shared" ref="CP16:CP27" si="24">IF(CP$15&lt;2025+$R16,BP16,0)</f>
        <v>0</v>
      </c>
      <c r="CQ16" s="63">
        <f t="shared" ref="CQ16:CQ27" si="25">IF(CQ$15&lt;2025+$R16,BQ16,0)</f>
        <v>0</v>
      </c>
      <c r="CR16" s="63">
        <f t="shared" ref="CR16:CR27" si="26">IF(CR$15&lt;2025+$R16,BR16,0)</f>
        <v>0</v>
      </c>
      <c r="CS16" s="63">
        <f t="shared" ref="CS16:CS27" si="27">IF(CS$15&lt;2025+$R16,BS16,0)</f>
        <v>0</v>
      </c>
      <c r="CT16" s="63">
        <f t="shared" ref="CT16:CT27" si="28">IF(CT$15&lt;2025+$R16,BT16,0)</f>
        <v>0</v>
      </c>
      <c r="CU16" s="63">
        <f t="shared" ref="CU16:CU27" si="29">IF(CU$15&lt;2025+$R16,BU16,0)</f>
        <v>0</v>
      </c>
      <c r="CV16" s="63">
        <f t="shared" ref="CV16:CV27" si="30">IF(CV$15&lt;2025+$R16,BV16,0)</f>
        <v>0</v>
      </c>
      <c r="CW16" s="63">
        <f t="shared" ref="CW16:CW27" si="31">IF(CW$15&lt;2025+$R16,BW16,0)</f>
        <v>0</v>
      </c>
    </row>
    <row r="17" spans="1:101" ht="15.75" x14ac:dyDescent="0.25">
      <c r="A17" s="515"/>
      <c r="B17" s="123" t="s">
        <v>8</v>
      </c>
      <c r="C17" s="63">
        <f t="shared" si="0"/>
        <v>31369798.76726472</v>
      </c>
      <c r="D17" s="63">
        <f t="shared" si="1"/>
        <v>31369798.76726472</v>
      </c>
      <c r="E17" s="220">
        <f t="shared" si="2"/>
        <v>31.369798767264719</v>
      </c>
      <c r="F17" s="110">
        <f>G17</f>
        <v>1806515.5436432641</v>
      </c>
      <c r="G17" s="63">
        <f>IF($B17="Natural gas",($O17*X17)/(1-$H17)-($P17*'VT CHS Emissions Schedule'!D$5)/(1-$J17),IF(OR($B17="Propane",$B17="Oil"),($O17*X17)-($P17*'VT CHS Emissions Schedule'!D$5)/(1-$J17),(($S$32*$Q17*('VT CHS Emissions Schedule'!D$8+$M17)/$V$32)+($S$33*$Q17*('VT CHS Emissions Schedule'!D$9+$L17)/$V$33)+($S$34*$Q17*'VT CHS Emissions Schedule'!D$7/$V$34)/(1-$K17)+($S$35*$Q17*'VT CHS Emissions Schedule'!D$5/$V$35/(1-$J17))+($S$36*$Q17*('VT CHS Emissions Schedule'!D$36+$M17)/$V$36))-($P17*'VT CHS Emissions Schedule'!D$5)/(1-$J17)))</f>
        <v>1806515.5436432641</v>
      </c>
      <c r="H17" s="65">
        <f>_xlfn.XLOOKUP(B17,Lookups!$A$3:$A$15,Lookups!$E$3:$E$15)</f>
        <v>0</v>
      </c>
      <c r="I17" s="64">
        <f>_xlfn.XLOOKUP(B17,Lookups!$A$3:$A$15,Lookups!$D$3:$D$15)</f>
        <v>0.32764300000000002</v>
      </c>
      <c r="J17" s="65">
        <f>Lookups!$E$6</f>
        <v>8.9499999999999996E-2</v>
      </c>
      <c r="K17" s="65">
        <f>Lookups!$E$5</f>
        <v>1.4E-2</v>
      </c>
      <c r="L17" s="64">
        <f>Lookups!$D$4</f>
        <v>0.32764300000000002</v>
      </c>
      <c r="M17" s="64">
        <f>Lookups!$D$3</f>
        <v>0.21490000000000001</v>
      </c>
      <c r="N17" s="64">
        <f>Lookups!$D$8</f>
        <v>1.3776766038113153</v>
      </c>
      <c r="O17" s="63">
        <f>$Q17/$V17</f>
        <v>29256</v>
      </c>
      <c r="P17" s="63">
        <f t="shared" si="4"/>
        <v>8573.6492742251849</v>
      </c>
      <c r="Q17" s="63">
        <f t="shared" si="5"/>
        <v>24282.48</v>
      </c>
      <c r="R17" s="67">
        <v>16</v>
      </c>
      <c r="S17" s="63">
        <v>12000</v>
      </c>
      <c r="T17" s="63">
        <v>1909</v>
      </c>
      <c r="U17" s="71">
        <f t="shared" ref="U17:U27" si="32">$S$49</f>
        <v>2.8322222222222226</v>
      </c>
      <c r="V17" s="71">
        <f t="shared" si="6"/>
        <v>0.83</v>
      </c>
      <c r="W17" s="74">
        <v>1.06E-3</v>
      </c>
      <c r="X17" s="66">
        <f>IF(X$15&lt;2025+$R17,$I17+_xlfn.XLOOKUP(_xlfn.XLOOKUP($B17,Lookups!$A$3:$A$17,Lookups!$B$3:$B$17),'VT CHS Emissions Schedule'!$A:$A,'VT CHS Emissions Schedule'!D:D),0)</f>
        <v>73.904833101663485</v>
      </c>
      <c r="Y17" s="66">
        <f>IF(Y$15&lt;2025+$R17,$I17+_xlfn.XLOOKUP(_xlfn.XLOOKUP($B17,Lookups!$A$3:$A$17,Lookups!$B$3:$B$17),'VT CHS Emissions Schedule'!$A:$A,'VT CHS Emissions Schedule'!E:E),0)</f>
        <v>73.904833101663485</v>
      </c>
      <c r="Z17" s="66">
        <f>IF(Z$15&lt;2025+$R17,$I17+_xlfn.XLOOKUP(_xlfn.XLOOKUP($B17,Lookups!$A$3:$A$17,Lookups!$B$3:$B$17),'VT CHS Emissions Schedule'!$A:$A,'VT CHS Emissions Schedule'!F:F),0)</f>
        <v>73.904833101663485</v>
      </c>
      <c r="AA17" s="66">
        <f>IF(AA$15&lt;2025+$R17,$I17+_xlfn.XLOOKUP(_xlfn.XLOOKUP($B17,Lookups!$A$3:$A$17,Lookups!$B$3:$B$17),'VT CHS Emissions Schedule'!$A:$A,'VT CHS Emissions Schedule'!G:G),0)</f>
        <v>73.904833101663485</v>
      </c>
      <c r="AB17" s="66">
        <f>IF(AB$15&lt;2025+$R17,$I17+_xlfn.XLOOKUP(_xlfn.XLOOKUP($B17,Lookups!$A$3:$A$17,Lookups!$B$3:$B$17),'VT CHS Emissions Schedule'!$A:$A,'VT CHS Emissions Schedule'!H:H),0)</f>
        <v>73.904833101663485</v>
      </c>
      <c r="AC17" s="66">
        <f>IF(AC$15&lt;2025+$R17,$I17+_xlfn.XLOOKUP(_xlfn.XLOOKUP($B17,Lookups!$A$3:$A$17,Lookups!$B$3:$B$17),'VT CHS Emissions Schedule'!$A:$A,'VT CHS Emissions Schedule'!I:I),0)</f>
        <v>73.534499723611702</v>
      </c>
      <c r="AD17" s="66">
        <f>IF(AD$15&lt;2025+$R17,$I17+_xlfn.XLOOKUP(_xlfn.XLOOKUP($B17,Lookups!$A$3:$A$17,Lookups!$B$3:$B$17),'VT CHS Emissions Schedule'!$A:$A,'VT CHS Emissions Schedule'!J:J),0)</f>
        <v>73.534499723611702</v>
      </c>
      <c r="AE17" s="66">
        <f>IF(AE$15&lt;2025+$R17,$I17+_xlfn.XLOOKUP(_xlfn.XLOOKUP($B17,Lookups!$A$3:$A$17,Lookups!$B$3:$B$17),'VT CHS Emissions Schedule'!$A:$A,'VT CHS Emissions Schedule'!K:K),0)</f>
        <v>73.534499723611702</v>
      </c>
      <c r="AF17" s="66">
        <f>IF(AF$15&lt;2025+$R17,$I17+_xlfn.XLOOKUP(_xlfn.XLOOKUP($B17,Lookups!$A$3:$A$17,Lookups!$B$3:$B$17),'VT CHS Emissions Schedule'!$A:$A,'VT CHS Emissions Schedule'!L:L),0)</f>
        <v>73.534499723611702</v>
      </c>
      <c r="AG17" s="66">
        <f>IF(AG$15&lt;2025+$R17,$I17+_xlfn.XLOOKUP(_xlfn.XLOOKUP($B17,Lookups!$A$3:$A$17,Lookups!$B$3:$B$17),'VT CHS Emissions Schedule'!$A:$A,'VT CHS Emissions Schedule'!M:M),0)</f>
        <v>73.534499723611702</v>
      </c>
      <c r="AH17" s="66">
        <f>IF(AH$15&lt;2025+$R17,$I17+_xlfn.XLOOKUP(_xlfn.XLOOKUP($B17,Lookups!$A$3:$A$17,Lookups!$B$3:$B$17),'VT CHS Emissions Schedule'!$A:$A,'VT CHS Emissions Schedule'!N:N),0)</f>
        <v>73.470057213134709</v>
      </c>
      <c r="AI17" s="66">
        <f>IF(AI$15&lt;2025+$R17,$I17+_xlfn.XLOOKUP(_xlfn.XLOOKUP($B17,Lookups!$A$3:$A$17,Lookups!$B$3:$B$17),'VT CHS Emissions Schedule'!$A:$A,'VT CHS Emissions Schedule'!O:O),0)</f>
        <v>73.470057213134709</v>
      </c>
      <c r="AJ17" s="66">
        <f>IF(AJ$15&lt;2025+$R17,$I17+_xlfn.XLOOKUP(_xlfn.XLOOKUP($B17,Lookups!$A$3:$A$17,Lookups!$B$3:$B$17),'VT CHS Emissions Schedule'!$A:$A,'VT CHS Emissions Schedule'!P:P),0)</f>
        <v>73.470057213134709</v>
      </c>
      <c r="AK17" s="66">
        <f>IF(AK$15&lt;2025+$R17,$I17+_xlfn.XLOOKUP(_xlfn.XLOOKUP($B17,Lookups!$A$3:$A$17,Lookups!$B$3:$B$17),'VT CHS Emissions Schedule'!$A:$A,'VT CHS Emissions Schedule'!Q:Q),0)</f>
        <v>73.470057213134709</v>
      </c>
      <c r="AL17" s="66">
        <f>IF(AL$15&lt;2025+$R17,$I17+_xlfn.XLOOKUP(_xlfn.XLOOKUP($B17,Lookups!$A$3:$A$17,Lookups!$B$3:$B$17),'VT CHS Emissions Schedule'!$A:$A,'VT CHS Emissions Schedule'!R:R),0)</f>
        <v>73.470057213134709</v>
      </c>
      <c r="AM17" s="66">
        <f>IF(AM$15&lt;2025+$R17,$I17+_xlfn.XLOOKUP(_xlfn.XLOOKUP($B17,Lookups!$A$3:$A$17,Lookups!$B$3:$B$17),'VT CHS Emissions Schedule'!$A:$A,'VT CHS Emissions Schedule'!S:S),0)</f>
        <v>73.450749829292349</v>
      </c>
      <c r="AN17" s="66">
        <f>IF(AN$15&lt;2025+$R17,$I17+_xlfn.XLOOKUP(_xlfn.XLOOKUP($B17,Lookups!$A$3:$A$17,Lookups!$B$3:$B$17),'VT CHS Emissions Schedule'!$A:$A,'VT CHS Emissions Schedule'!T:T),0)</f>
        <v>0</v>
      </c>
      <c r="AO17" s="66">
        <f>IF(AO$15&lt;2025+$R17,$I17+_xlfn.XLOOKUP(_xlfn.XLOOKUP($B17,Lookups!$A$3:$A$17,Lookups!$B$3:$B$17),'VT CHS Emissions Schedule'!$A:$A,'VT CHS Emissions Schedule'!U:U),0)</f>
        <v>0</v>
      </c>
      <c r="AP17" s="66">
        <f>IF(AP$15&lt;2025+$R17,$I17+_xlfn.XLOOKUP(_xlfn.XLOOKUP($B17,Lookups!$A$3:$A$17,Lookups!$B$3:$B$17),'VT CHS Emissions Schedule'!$A:$A,'VT CHS Emissions Schedule'!V:V),0)</f>
        <v>0</v>
      </c>
      <c r="AQ17" s="66">
        <f>IF(AQ$15&lt;2025+$R17,$I17+_xlfn.XLOOKUP(_xlfn.XLOOKUP($B17,Lookups!$A$3:$A$17,Lookups!$B$3:$B$17),'VT CHS Emissions Schedule'!$A:$A,'VT CHS Emissions Schedule'!W:W),0)</f>
        <v>0</v>
      </c>
      <c r="AR17" s="66">
        <f>IF(AR$15&lt;2025+$R17,$I17+_xlfn.XLOOKUP(_xlfn.XLOOKUP($B17,Lookups!$A$3:$A$17,Lookups!$B$3:$B$17),'VT CHS Emissions Schedule'!$A:$A,'VT CHS Emissions Schedule'!X:X),0)</f>
        <v>0</v>
      </c>
      <c r="AS17" s="66">
        <f>IF(AS$15&lt;2025+$R17,$I17+_xlfn.XLOOKUP(_xlfn.XLOOKUP($B17,Lookups!$A$3:$A$17,Lookups!$B$3:$B$17),'VT CHS Emissions Schedule'!$A:$A,'VT CHS Emissions Schedule'!Y:Y),0)</f>
        <v>0</v>
      </c>
      <c r="AT17" s="66">
        <f>IF(AT$15&lt;2025+$R17,$I17+_xlfn.XLOOKUP(_xlfn.XLOOKUP($B17,Lookups!$A$3:$A$17,Lookups!$B$3:$B$17),'VT CHS Emissions Schedule'!$A:$A,'VT CHS Emissions Schedule'!Z:Z),0)</f>
        <v>0</v>
      </c>
      <c r="AU17" s="66">
        <f>IF(AU$15&lt;2025+$R17,$I17+_xlfn.XLOOKUP(_xlfn.XLOOKUP($B17,Lookups!$A$3:$A$17,Lookups!$B$3:$B$17),'VT CHS Emissions Schedule'!$A:$A,'VT CHS Emissions Schedule'!AA:AA),0)</f>
        <v>0</v>
      </c>
      <c r="AV17" s="66">
        <f>IF(AV$15&lt;2025+$R17,$I17+_xlfn.XLOOKUP(_xlfn.XLOOKUP($B17,Lookups!$A$3:$A$17,Lookups!$B$3:$B$17),'VT CHS Emissions Schedule'!$A:$A,'VT CHS Emissions Schedule'!AB:AB),0)</f>
        <v>0</v>
      </c>
      <c r="AW17" s="66">
        <f>IF(AW$15&lt;2025+$R17,$I17+_xlfn.XLOOKUP(_xlfn.XLOOKUP($B17,Lookups!$A$3:$A$17,Lookups!$B$3:$B$17),'VT CHS Emissions Schedule'!$A:$A,'VT CHS Emissions Schedule'!AC:AC),0)</f>
        <v>0</v>
      </c>
      <c r="AX17" s="63">
        <f>IF(AX$15&lt;2025+$R17,IF($B17="Natural gas",($O17*X17)/(1-$H17)-($P17*'VT CHS Emissions Schedule'!D$5)/(1-$J17),IF(OR($B17="Propane",$B17="Oil"),($O17*X17)-($P17*'VT CHS Emissions Schedule'!D$5)/(1-$J17),(($S$32*$Q17*('VT CHS Emissions Schedule'!D$8+$M17)/$V$32)+($S$33*$Q17*('VT CHS Emissions Schedule'!D$9+$L17)/$V$33)+($S$34*$Q17*'VT CHS Emissions Schedule'!D$7/$V$34)/(1-$K17)+($S$35*$Q17*'VT CHS Emissions Schedule'!D$5/$V$35/(1-$J17))+($S$36*$Q17*('VT CHS Emissions Schedule'!D$36+$N17)/$V$36))-($P17*'VT CHS Emissions Schedule'!D$5)/(1-$J17))),0)</f>
        <v>1806515.5436432641</v>
      </c>
      <c r="AY17" s="63">
        <f>IF(AY$15&lt;2025+$R17,IF($B17="Natural gas",($O17*Y17)/(1-$H17)-($P17*'VT CHS Emissions Schedule'!E$5)/(1-$J17),IF(OR($B17="Propane",$B17="Oil"),($O17*Y17)-($P17*'VT CHS Emissions Schedule'!E$5)/(1-$J17),(($S$32*$Q17*('VT CHS Emissions Schedule'!E$8+$M17)/$V$32)+($S$33*$Q17*('VT CHS Emissions Schedule'!E$9+$L17)/$V$33)+($S$34*$Q17*'VT CHS Emissions Schedule'!E$7/$V$34)/(1-$K17)+($S$35*$Q17*'VT CHS Emissions Schedule'!E$5/$V$35/(1-$J17))+($S$36*$Q17*('VT CHS Emissions Schedule'!E$36+$N17)/$V$36))-($P17*'VT CHS Emissions Schedule'!E$5)/(1-$J17))),0)</f>
        <v>1831245.12566902</v>
      </c>
      <c r="AZ17" s="63">
        <f>IF(AZ$15&lt;2025+$R17,IF($B17="Natural gas",($O17*Z17)/(1-$H17)-($P17*'VT CHS Emissions Schedule'!F$5)/(1-$J17),IF(OR($B17="Propane",$B17="Oil"),($O17*Z17)-($P17*'VT CHS Emissions Schedule'!F$5)/(1-$J17),(($S$32*$Q17*('VT CHS Emissions Schedule'!F$8+$M17)/$V$32)+($S$33*$Q17*('VT CHS Emissions Schedule'!F$9+$L17)/$V$33)+($S$34*$Q17*'VT CHS Emissions Schedule'!F$7/$V$34)/(1-$K17)+($S$35*$Q17*'VT CHS Emissions Schedule'!F$5/$V$35/(1-$J17))+($S$36*$Q17*('VT CHS Emissions Schedule'!F$36+$N17)/$V$36))-($P17*'VT CHS Emissions Schedule'!F$5)/(1-$J17))),0)</f>
        <v>1855974.7076947761</v>
      </c>
      <c r="BA17" s="63">
        <f>IF(BA$15&lt;2025+$R17,IF($B17="Natural gas",($O17*AA17)/(1-$H17)-($P17*'VT CHS Emissions Schedule'!G$5)/(1-$J17),IF(OR($B17="Propane",$B17="Oil"),($O17*AA17)-($P17*'VT CHS Emissions Schedule'!G$5)/(1-$J17),(($S$32*$Q17*('VT CHS Emissions Schedule'!G$8+$M17)/$V$32)+($S$33*$Q17*('VT CHS Emissions Schedule'!G$9+$L17)/$V$33)+($S$34*$Q17*'VT CHS Emissions Schedule'!G$7/$V$34)/(1-$K17)+($S$35*$Q17*'VT CHS Emissions Schedule'!G$5/$V$35/(1-$J17))+($S$36*$Q17*('VT CHS Emissions Schedule'!G$36+$N17)/$V$36))-($P17*'VT CHS Emissions Schedule'!G$5)/(1-$J17))),0)</f>
        <v>1880704.289720532</v>
      </c>
      <c r="BB17" s="63">
        <f>IF(BB$15&lt;2025+$R17,IF($B17="Natural gas",($O17*AB17)/(1-$H17)-($P17*'VT CHS Emissions Schedule'!H$5)/(1-$J17),IF(OR($B17="Propane",$B17="Oil"),($O17*AB17)-($P17*'VT CHS Emissions Schedule'!H$5)/(1-$J17),(($S$32*$Q17*('VT CHS Emissions Schedule'!H$8+$M17)/$V$32)+($S$33*$Q17*('VT CHS Emissions Schedule'!H$9+$L17)/$V$33)+($S$34*$Q17*'VT CHS Emissions Schedule'!H$7/$V$34)/(1-$K17)+($S$35*$Q17*'VT CHS Emissions Schedule'!H$5/$V$35/(1-$J17))+($S$36*$Q17*('VT CHS Emissions Schedule'!H$36+$N17)/$V$36))-($P17*'VT CHS Emissions Schedule'!H$5)/(1-$J17))),0)</f>
        <v>1905433.8717462881</v>
      </c>
      <c r="BC17" s="63">
        <f>IF(BC$15&lt;2025+$R17,IF($B17="Natural gas",($O17*AC17)/(1-$H17)-($P17*'VT CHS Emissions Schedule'!I$5)/(1-$J17),IF(OR($B17="Propane",$B17="Oil"),($O17*AC17)-($P17*'VT CHS Emissions Schedule'!I$5)/(1-$J17),(($S$32*$Q17*('VT CHS Emissions Schedule'!I$8+$M17)/$V$32)+($S$33*$Q17*('VT CHS Emissions Schedule'!I$9+$L17)/$V$33)+($S$34*$Q17*'VT CHS Emissions Schedule'!I$7/$V$34)/(1-$K17)+($S$35*$Q17*'VT CHS Emissions Schedule'!I$5/$V$35/(1-$J17))+($S$36*$Q17*('VT CHS Emissions Schedule'!I$36+$N17)/$V$36))-($P17*'VT CHS Emissions Schedule'!I$5)/(1-$J17))),0)</f>
        <v>1919328.9804637614</v>
      </c>
      <c r="BD17" s="63">
        <f>IF(BD$15&lt;2025+$R17,IF($B17="Natural gas",($O17*AD17)/(1-$H17)-($P17*'VT CHS Emissions Schedule'!J$5)/(1-$J17),IF(OR($B17="Propane",$B17="Oil"),($O17*AD17)-($P17*'VT CHS Emissions Schedule'!J$5)/(1-$J17),(($S$32*$Q17*('VT CHS Emissions Schedule'!J$8+$M17)/$V$32)+($S$33*$Q17*('VT CHS Emissions Schedule'!J$9+$L17)/$V$33)+($S$34*$Q17*'VT CHS Emissions Schedule'!J$7/$V$34)/(1-$K17)+($S$35*$Q17*'VT CHS Emissions Schedule'!J$5/$V$35/(1-$J17))+($S$36*$Q17*('VT CHS Emissions Schedule'!J$36+$N17)/$V$36))-($P17*'VT CHS Emissions Schedule'!J$5)/(1-$J17))),0)</f>
        <v>1944058.5624895175</v>
      </c>
      <c r="BE17" s="63">
        <f>IF(BE$15&lt;2025+$R17,IF($B17="Natural gas",($O17*AE17)/(1-$H17)-($P17*'VT CHS Emissions Schedule'!K$5)/(1-$J17),IF(OR($B17="Propane",$B17="Oil"),($O17*AE17)-($P17*'VT CHS Emissions Schedule'!K$5)/(1-$J17),(($S$32*$Q17*('VT CHS Emissions Schedule'!K$8+$M17)/$V$32)+($S$33*$Q17*('VT CHS Emissions Schedule'!K$9+$L17)/$V$33)+($S$34*$Q17*'VT CHS Emissions Schedule'!K$7/$V$34)/(1-$K17)+($S$35*$Q17*'VT CHS Emissions Schedule'!K$5/$V$35/(1-$J17))+($S$36*$Q17*('VT CHS Emissions Schedule'!K$36+$N17)/$V$36))-($P17*'VT CHS Emissions Schedule'!K$5)/(1-$J17))),0)</f>
        <v>1968788.1445152734</v>
      </c>
      <c r="BF17" s="63">
        <f>IF(BF$15&lt;2025+$R17,IF($B17="Natural gas",($O17*AF17)/(1-$H17)-($P17*'VT CHS Emissions Schedule'!L$5)/(1-$J17),IF(OR($B17="Propane",$B17="Oil"),($O17*AF17)-($P17*'VT CHS Emissions Schedule'!L$5)/(1-$J17),(($S$32*$Q17*('VT CHS Emissions Schedule'!L$8+$M17)/$V$32)+($S$33*$Q17*('VT CHS Emissions Schedule'!L$9+$L17)/$V$33)+($S$34*$Q17*'VT CHS Emissions Schedule'!L$7/$V$34)/(1-$K17)+($S$35*$Q17*'VT CHS Emissions Schedule'!L$5/$V$35/(1-$J17))+($S$36*$Q17*('VT CHS Emissions Schedule'!L$36+$N17)/$V$36))-($P17*'VT CHS Emissions Schedule'!L$5)/(1-$J17))),0)</f>
        <v>1993517.7265410295</v>
      </c>
      <c r="BG17" s="63">
        <f>IF(BG$15&lt;2025+$R17,IF($B17="Natural gas",($O17*AG17)/(1-$H17)-($P17*'VT CHS Emissions Schedule'!M$5)/(1-$J17),IF(OR($B17="Propane",$B17="Oil"),($O17*AG17)-($P17*'VT CHS Emissions Schedule'!M$5)/(1-$J17),(($S$32*$Q17*('VT CHS Emissions Schedule'!M$8+$M17)/$V$32)+($S$33*$Q17*('VT CHS Emissions Schedule'!M$9+$L17)/$V$33)+($S$34*$Q17*'VT CHS Emissions Schedule'!M$7/$V$34)/(1-$K17)+($S$35*$Q17*'VT CHS Emissions Schedule'!M$5/$V$35/(1-$J17))+($S$36*$Q17*('VT CHS Emissions Schedule'!M$36+$N17)/$V$36))-($P17*'VT CHS Emissions Schedule'!M$5)/(1-$J17))),0)</f>
        <v>2018247.3085667857</v>
      </c>
      <c r="BH17" s="63">
        <f>IF(BH$15&lt;2025+$R17,IF($B17="Natural gas",($O17*AH17)/(1-$H17)-($P17*'VT CHS Emissions Schedule'!N$5)/(1-$J17),IF(OR($B17="Propane",$B17="Oil"),($O17*AH17)-($P17*'VT CHS Emissions Schedule'!N$5)/(1-$J17),(($S$32*$Q17*('VT CHS Emissions Schedule'!N$8+$M17)/$V$32)+($S$33*$Q17*('VT CHS Emissions Schedule'!N$9+$L17)/$V$33)+($S$34*$Q17*'VT CHS Emissions Schedule'!N$7/$V$34)/(1-$K17)+($S$35*$Q17*'VT CHS Emissions Schedule'!N$5/$V$35/(1-$J17))+($S$36*$Q17*('VT CHS Emissions Schedule'!N$36+$N17)/$V$36))-($P17*'VT CHS Emissions Schedule'!N$5)/(1-$J17))),0)</f>
        <v>2041091.5605060267</v>
      </c>
      <c r="BI17" s="63">
        <f>IF(BI$15&lt;2025+$R17,IF($B17="Natural gas",($O17*AI17)/(1-$H17)-($P17*'VT CHS Emissions Schedule'!O$5)/(1-$J17),IF(OR($B17="Propane",$B17="Oil"),($O17*AI17)-($P17*'VT CHS Emissions Schedule'!O$5)/(1-$J17),(($S$32*$Q17*('VT CHS Emissions Schedule'!O$8+$M17)/$V$32)+($S$33*$Q17*('VT CHS Emissions Schedule'!O$9+$L17)/$V$33)+($S$34*$Q17*'VT CHS Emissions Schedule'!O$7/$V$34)/(1-$K17)+($S$35*$Q17*'VT CHS Emissions Schedule'!O$5/$V$35/(1-$J17))+($S$36*$Q17*('VT CHS Emissions Schedule'!O$36+$N17)/$V$36))-($P17*'VT CHS Emissions Schedule'!O$5)/(1-$J17))),0)</f>
        <v>2041091.5605060267</v>
      </c>
      <c r="BJ17" s="63">
        <f>IF(BJ$15&lt;2025+$R17,IF($B17="Natural gas",($O17*AJ17)/(1-$H17)-($P17*'VT CHS Emissions Schedule'!P$5)/(1-$J17),IF(OR($B17="Propane",$B17="Oil"),($O17*AJ17)-($P17*'VT CHS Emissions Schedule'!P$5)/(1-$J17),(($S$32*$Q17*('VT CHS Emissions Schedule'!P$8+$M17)/$V$32)+($S$33*$Q17*('VT CHS Emissions Schedule'!P$9+$L17)/$V$33)+($S$34*$Q17*'VT CHS Emissions Schedule'!P$7/$V$34)/(1-$K17)+($S$35*$Q17*'VT CHS Emissions Schedule'!P$5/$V$35/(1-$J17))+($S$36*$Q17*('VT CHS Emissions Schedule'!P$36+$N17)/$V$36))-($P17*'VT CHS Emissions Schedule'!P$5)/(1-$J17))),0)</f>
        <v>2041091.5605060267</v>
      </c>
      <c r="BK17" s="63">
        <f>IF(BK$15&lt;2025+$R17,IF($B17="Natural gas",($O17*AK17)/(1-$H17)-($P17*'VT CHS Emissions Schedule'!Q$5)/(1-$J17),IF(OR($B17="Propane",$B17="Oil"),($O17*AK17)-($P17*'VT CHS Emissions Schedule'!Q$5)/(1-$J17),(($S$32*$Q17*('VT CHS Emissions Schedule'!Q$8+$M17)/$V$32)+($S$33*$Q17*('VT CHS Emissions Schedule'!Q$9+$L17)/$V$33)+($S$34*$Q17*'VT CHS Emissions Schedule'!Q$7/$V$34)/(1-$K17)+($S$35*$Q17*'VT CHS Emissions Schedule'!Q$5/$V$35/(1-$J17))+($S$36*$Q17*('VT CHS Emissions Schedule'!Q$36+$N17)/$V$36))-($P17*'VT CHS Emissions Schedule'!Q$5)/(1-$J17))),0)</f>
        <v>2041091.5605060267</v>
      </c>
      <c r="BL17" s="63">
        <f>IF(BL$15&lt;2025+$R17,IF($B17="Natural gas",($O17*AL17)/(1-$H17)-($P17*'VT CHS Emissions Schedule'!R$5)/(1-$J17),IF(OR($B17="Propane",$B17="Oil"),($O17*AL17)-($P17*'VT CHS Emissions Schedule'!R$5)/(1-$J17),(($S$32*$Q17*('VT CHS Emissions Schedule'!R$8+$M17)/$V$32)+($S$33*$Q17*('VT CHS Emissions Schedule'!R$9+$L17)/$V$33)+($S$34*$Q17*'VT CHS Emissions Schedule'!R$7/$V$34)/(1-$K17)+($S$35*$Q17*'VT CHS Emissions Schedule'!R$5/$V$35/(1-$J17))+($S$36*$Q17*('VT CHS Emissions Schedule'!R$36+$N17)/$V$36))-($P17*'VT CHS Emissions Schedule'!R$5)/(1-$J17))),0)</f>
        <v>2041091.5605060267</v>
      </c>
      <c r="BM17" s="63">
        <f>IF(BM$15&lt;2025+$R17,IF($B17="Natural gas",($O17*AM17)/(1-$H17)-($P17*'VT CHS Emissions Schedule'!S$5)/(1-$J17),IF(OR($B17="Propane",$B17="Oil"),($O17*AM17)-($P17*'VT CHS Emissions Schedule'!S$5)/(1-$J17),(($S$32*$Q17*('VT CHS Emissions Schedule'!S$8+$M17)/$V$32)+($S$33*$Q17*('VT CHS Emissions Schedule'!S$9+$L17)/$V$33)+($S$34*$Q17*'VT CHS Emissions Schedule'!S$7/$V$34)/(1-$K17)+($S$35*$Q17*'VT CHS Emissions Schedule'!S$5/$V$35/(1-$J17))+($S$36*$Q17*('VT CHS Emissions Schedule'!S$36+$N17)/$V$36))-($P17*'VT CHS Emissions Schedule'!S$5)/(1-$J17))),0)</f>
        <v>2040526.7036843346</v>
      </c>
      <c r="BN17" s="63">
        <f>IF(BN$15&lt;2025+$R17,IF($B17="Natural gas",($O17*AN17)/(1-$H17)-($P17*'VT CHS Emissions Schedule'!T$5)/(1-$J17),IF(OR($B17="Propane",$B17="Oil"),($O17*AN17)-($P17*'VT CHS Emissions Schedule'!T$5)/(1-$J17),(($S$32*$Q17*('VT CHS Emissions Schedule'!T$8+$M17)/$V$32)+($S$33*$Q17*('VT CHS Emissions Schedule'!T$9+$L17)/$V$33)+($S$34*$Q17*'VT CHS Emissions Schedule'!T$7/$V$34)/(1-$K17)+($S$35*$Q17*'VT CHS Emissions Schedule'!T$5/$V$35/(1-$J17))+($S$36*$Q17*('VT CHS Emissions Schedule'!T$36+$N17)/$V$36))-($P17*'VT CHS Emissions Schedule'!T$5)/(1-$J17))),0)</f>
        <v>0</v>
      </c>
      <c r="BO17" s="63">
        <f>IF(BO$15&lt;2025+$R17,IF($B17="Natural gas",($O17*AO17)/(1-$H17)-($P17*'VT CHS Emissions Schedule'!U$5)/(1-$J17),IF(OR($B17="Propane",$B17="Oil"),($O17*AO17)-($P17*'VT CHS Emissions Schedule'!U$5)/(1-$J17),(($S$32*$Q17*('VT CHS Emissions Schedule'!U$8+$M17)/$V$32)+($S$33*$Q17*('VT CHS Emissions Schedule'!U$9+$L17)/$V$33)+($S$34*$Q17*'VT CHS Emissions Schedule'!U$7/$V$34)/(1-$K17)+($S$35*$Q17*'VT CHS Emissions Schedule'!U$5/$V$35/(1-$J17))+($S$36*$Q17*('VT CHS Emissions Schedule'!U$36+$N17)/$V$36))-($P17*'VT CHS Emissions Schedule'!U$5)/(1-$J17))),0)</f>
        <v>0</v>
      </c>
      <c r="BP17" s="63">
        <f>IF(BP$15&lt;2025+$R17,IF($B17="Natural gas",($O17*AP17)/(1-$H17)-($P17*'VT CHS Emissions Schedule'!V$5)/(1-$J17),IF(OR($B17="Propane",$B17="Oil"),($O17*AP17)-($P17*'VT CHS Emissions Schedule'!V$5)/(1-$J17),(($S$32*$Q17*('VT CHS Emissions Schedule'!V$8+$M17)/$V$32)+($S$33*$Q17*('VT CHS Emissions Schedule'!V$9+$L17)/$V$33)+($S$34*$Q17*'VT CHS Emissions Schedule'!V$7/$V$34)/(1-$K17)+($S$35*$Q17*'VT CHS Emissions Schedule'!V$5/$V$35/(1-$J17))+($S$36*$Q17*('VT CHS Emissions Schedule'!V$36+$N17)/$V$36))-($P17*'VT CHS Emissions Schedule'!V$5)/(1-$J17))),0)</f>
        <v>0</v>
      </c>
      <c r="BQ17" s="63">
        <f>IF(BQ$15&lt;2025+$R17,IF($B17="Natural gas",($O17*AQ17)/(1-$H17)-($P17*'VT CHS Emissions Schedule'!W$5)/(1-$J17),IF(OR($B17="Propane",$B17="Oil"),($O17*AQ17)-($P17*'VT CHS Emissions Schedule'!W$5)/(1-$J17),(($S$32*$Q17*('VT CHS Emissions Schedule'!W$8+$M17)/$V$32)+($S$33*$Q17*('VT CHS Emissions Schedule'!W$9+$L17)/$V$33)+($S$34*$Q17*'VT CHS Emissions Schedule'!W$7/$V$34)/(1-$K17)+($S$35*$Q17*'VT CHS Emissions Schedule'!W$5/$V$35/(1-$J17))+($S$36*$Q17*('VT CHS Emissions Schedule'!W$36+$N17)/$V$36))-($P17*'VT CHS Emissions Schedule'!W$5)/(1-$J17))),0)</f>
        <v>0</v>
      </c>
      <c r="BR17" s="63">
        <f>IF(BR$15&lt;2025+$R17,IF($B17="Natural gas",($O17*AR17)/(1-$H17)-($P17*'VT CHS Emissions Schedule'!X$5)/(1-$J17),IF(OR($B17="Propane",$B17="Oil"),($O17*AR17)-($P17*'VT CHS Emissions Schedule'!X$5)/(1-$J17),(($S$32*$Q17*('VT CHS Emissions Schedule'!X$8+$M17)/$V$32)+($S$33*$Q17*('VT CHS Emissions Schedule'!X$9+$L17)/$V$33)+($S$34*$Q17*'VT CHS Emissions Schedule'!X$7/$V$34)/(1-$K17)+($S$35*$Q17*'VT CHS Emissions Schedule'!X$5/$V$35/(1-$J17))+($S$36*$Q17*('VT CHS Emissions Schedule'!X$36+$N17)/$V$36))-($P17*'VT CHS Emissions Schedule'!X$5)/(1-$J17))),0)</f>
        <v>0</v>
      </c>
      <c r="BS17" s="63">
        <f>IF(BS$15&lt;2025+$R17,IF($B17="Natural gas",($O17*AS17)/(1-$H17)-($P17*'VT CHS Emissions Schedule'!Y$5)/(1-$J17),IF(OR($B17="Propane",$B17="Oil"),($O17*AS17)-($P17*'VT CHS Emissions Schedule'!Y$5)/(1-$J17),(($S$32*$Q17*('VT CHS Emissions Schedule'!Y$8+$M17)/$V$32)+($S$33*$Q17*('VT CHS Emissions Schedule'!Y$9+$L17)/$V$33)+($S$34*$Q17*'VT CHS Emissions Schedule'!Y$7/$V$34)/(1-$K17)+($S$35*$Q17*'VT CHS Emissions Schedule'!Y$5/$V$35/(1-$J17))+($S$36*$Q17*('VT CHS Emissions Schedule'!Y$36+$N17)/$V$36))-($P17*'VT CHS Emissions Schedule'!Y$5)/(1-$J17))),0)</f>
        <v>0</v>
      </c>
      <c r="BT17" s="63">
        <f>IF(BT$15&lt;2025+$R17,IF($B17="Natural gas",($O17*AT17)/(1-$H17)-($P17*'VT CHS Emissions Schedule'!Z$5)/(1-$J17),IF(OR($B17="Propane",$B17="Oil"),($O17*AT17)-($P17*'VT CHS Emissions Schedule'!Z$5)/(1-$J17),(($S$32*$Q17*('VT CHS Emissions Schedule'!Z$8+$M17)/$V$32)+($S$33*$Q17*('VT CHS Emissions Schedule'!Z$9+$L17)/$V$33)+($S$34*$Q17*'VT CHS Emissions Schedule'!Z$7/$V$34)/(1-$K17)+($S$35*$Q17*'VT CHS Emissions Schedule'!Z$5/$V$35/(1-$J17))+($S$36*$Q17*('VT CHS Emissions Schedule'!Z$36+$N17)/$V$36))-($P17*'VT CHS Emissions Schedule'!Z$5)/(1-$J17))),0)</f>
        <v>0</v>
      </c>
      <c r="BU17" s="63">
        <f>IF(BU$15&lt;2025+$R17,IF($B17="Natural gas",($O17*AU17)/(1-$H17)-($P17*'VT CHS Emissions Schedule'!AA$5)/(1-$J17),IF(OR($B17="Propane",$B17="Oil"),($O17*AU17)-($P17*'VT CHS Emissions Schedule'!AA$5)/(1-$J17),(($S$32*$Q17*('VT CHS Emissions Schedule'!AA$8+$M17)/$V$32)+($S$33*$Q17*('VT CHS Emissions Schedule'!AA$9+$L17)/$V$33)+($S$34*$Q17*'VT CHS Emissions Schedule'!AA$7/$V$34)/(1-$K17)+($S$35*$Q17*'VT CHS Emissions Schedule'!AA$5/$V$35/(1-$J17))+($S$36*$Q17*('VT CHS Emissions Schedule'!AA$36+$N17)/$V$36))-($P17*'VT CHS Emissions Schedule'!AA$5)/(1-$J17))),0)</f>
        <v>0</v>
      </c>
      <c r="BV17" s="63">
        <f>IF(BV$15&lt;2025+$R17,IF($B17="Natural gas",($O17*AV17)/(1-$H17)-($P17*'VT CHS Emissions Schedule'!AB$5)/(1-$J17),IF(OR($B17="Propane",$B17="Oil"),($O17*AV17)-($P17*'VT CHS Emissions Schedule'!AB$5)/(1-$J17),(($S$32*$Q17*('VT CHS Emissions Schedule'!AB$8+$M17)/$V$32)+($S$33*$Q17*('VT CHS Emissions Schedule'!AB$9+$L17)/$V$33)+($S$34*$Q17*'VT CHS Emissions Schedule'!AB$7/$V$34)/(1-$K17)+($S$35*$Q17*'VT CHS Emissions Schedule'!AB$5/$V$35/(1-$J17))+($S$36*$Q17*('VT CHS Emissions Schedule'!AB$36+$N17)/$V$36))-($P17*'VT CHS Emissions Schedule'!AB$5)/(1-$J17))),0)</f>
        <v>0</v>
      </c>
      <c r="BW17" s="63">
        <f>IF(BW$15&lt;2025+$R17,IF($B17="Natural gas",($O17*AW17)/(1-$H17)-($P17*'VT CHS Emissions Schedule'!AC$5)/(1-$J17),IF(OR($B17="Propane",$B17="Oil"),($O17*AW17)-($P17*'VT CHS Emissions Schedule'!AC$5)/(1-$J17),(($S$32*$Q17*('VT CHS Emissions Schedule'!AC$8+$M17)/$V$32)+($S$33*$Q17*('VT CHS Emissions Schedule'!AC$9+$L17)/$V$33)+($S$34*$Q17*'VT CHS Emissions Schedule'!AC$7/$V$34)/(1-$K17)+($S$35*$Q17*'VT CHS Emissions Schedule'!AC$5/$V$35/(1-$J17))+($S$36*$Q17*('VT CHS Emissions Schedule'!AC$36+$N17)/$V$36))-($P17*'VT CHS Emissions Schedule'!AC$5)/(1-$J17))),0)</f>
        <v>0</v>
      </c>
      <c r="BX17" s="63">
        <f t="shared" ref="BX17:BX27" si="33">IF(BX$15&lt;2025+$R17,AX17,0)</f>
        <v>1806515.5436432641</v>
      </c>
      <c r="BY17" s="63">
        <f t="shared" si="7"/>
        <v>1831245.12566902</v>
      </c>
      <c r="BZ17" s="63">
        <f t="shared" si="8"/>
        <v>1855974.7076947761</v>
      </c>
      <c r="CA17" s="63">
        <f t="shared" si="9"/>
        <v>1880704.289720532</v>
      </c>
      <c r="CB17" s="63">
        <f t="shared" si="10"/>
        <v>1905433.8717462881</v>
      </c>
      <c r="CC17" s="63">
        <f t="shared" si="11"/>
        <v>1919328.9804637614</v>
      </c>
      <c r="CD17" s="63">
        <f t="shared" si="12"/>
        <v>1944058.5624895175</v>
      </c>
      <c r="CE17" s="63">
        <f t="shared" si="13"/>
        <v>1968788.1445152734</v>
      </c>
      <c r="CF17" s="63">
        <f t="shared" si="14"/>
        <v>1993517.7265410295</v>
      </c>
      <c r="CG17" s="63">
        <f t="shared" si="15"/>
        <v>2018247.3085667857</v>
      </c>
      <c r="CH17" s="63">
        <f t="shared" si="16"/>
        <v>2041091.5605060267</v>
      </c>
      <c r="CI17" s="63">
        <f t="shared" si="17"/>
        <v>2041091.5605060267</v>
      </c>
      <c r="CJ17" s="63">
        <f t="shared" si="18"/>
        <v>2041091.5605060267</v>
      </c>
      <c r="CK17" s="63">
        <f t="shared" si="19"/>
        <v>2041091.5605060267</v>
      </c>
      <c r="CL17" s="63">
        <f t="shared" si="20"/>
        <v>2041091.5605060267</v>
      </c>
      <c r="CM17" s="63">
        <f t="shared" si="21"/>
        <v>2040526.7036843346</v>
      </c>
      <c r="CN17" s="63">
        <f t="shared" si="22"/>
        <v>0</v>
      </c>
      <c r="CO17" s="63">
        <f t="shared" si="23"/>
        <v>0</v>
      </c>
      <c r="CP17" s="63">
        <f t="shared" si="24"/>
        <v>0</v>
      </c>
      <c r="CQ17" s="63">
        <f t="shared" si="25"/>
        <v>0</v>
      </c>
      <c r="CR17" s="63">
        <f t="shared" si="26"/>
        <v>0</v>
      </c>
      <c r="CS17" s="63">
        <f t="shared" si="27"/>
        <v>0</v>
      </c>
      <c r="CT17" s="63">
        <f t="shared" si="28"/>
        <v>0</v>
      </c>
      <c r="CU17" s="63">
        <f t="shared" si="29"/>
        <v>0</v>
      </c>
      <c r="CV17" s="63">
        <f t="shared" si="30"/>
        <v>0</v>
      </c>
      <c r="CW17" s="63">
        <f t="shared" si="31"/>
        <v>0</v>
      </c>
    </row>
    <row r="18" spans="1:101" ht="15.75" x14ac:dyDescent="0.25">
      <c r="A18" s="515"/>
      <c r="B18" s="123" t="s">
        <v>10</v>
      </c>
      <c r="C18" s="63">
        <f t="shared" si="0"/>
        <v>35421890.945363238</v>
      </c>
      <c r="D18" s="63">
        <f t="shared" si="1"/>
        <v>35421890.945363238</v>
      </c>
      <c r="E18" s="220">
        <f t="shared" si="2"/>
        <v>35.421890945363238</v>
      </c>
      <c r="F18" s="110">
        <f t="shared" ref="F18:F27" si="34">G18</f>
        <v>2063231.2909725187</v>
      </c>
      <c r="G18" s="63">
        <f>IF($B18="Natural gas",($O18*X18)/(1-$H18)-($P18*'VT CHS Emissions Schedule'!D$5)/(1-$J18),IF(OR($B18="Propane",$B18="Oil"),($O18*X18)-($P18*'VT CHS Emissions Schedule'!D$5)/(1-$J18),(($S$32*$Q18*('VT CHS Emissions Schedule'!D$8+$M18)/$V$32)+($S$33*$Q18*('VT CHS Emissions Schedule'!D$9+$L18)/$V$33)+($S$34*$Q18*'VT CHS Emissions Schedule'!D$7/$V$34)/(1-$K18)+($S$35*$Q18*'VT CHS Emissions Schedule'!D$5/$V$35/(1-$J18))+($S$36*$Q18*('VT CHS Emissions Schedule'!D$36+$M18)/$V$36))-($P18*'VT CHS Emissions Schedule'!D$5)/(1-$J18)))</f>
        <v>2063231.2909725187</v>
      </c>
      <c r="H18" s="65">
        <f>_xlfn.XLOOKUP(B18,Lookups!$A$3:$A$15,Lookups!$E$3:$E$15)</f>
        <v>0</v>
      </c>
      <c r="I18" s="64">
        <f>_xlfn.XLOOKUP(B18,Lookups!$A$3:$A$15,Lookups!$D$3:$D$15)</f>
        <v>0.21490000000000001</v>
      </c>
      <c r="J18" s="65">
        <f>Lookups!$E$6</f>
        <v>8.9499999999999996E-2</v>
      </c>
      <c r="K18" s="65">
        <f>Lookups!$E$5</f>
        <v>1.4E-2</v>
      </c>
      <c r="L18" s="64">
        <f>Lookups!$D$4</f>
        <v>0.32764300000000002</v>
      </c>
      <c r="M18" s="64">
        <f>Lookups!$D$3</f>
        <v>0.21490000000000001</v>
      </c>
      <c r="N18" s="64">
        <f>Lookups!$D$8</f>
        <v>1.3776766038113153</v>
      </c>
      <c r="O18" s="63">
        <f>$Q18/$V18</f>
        <v>28907.714285714286</v>
      </c>
      <c r="P18" s="63">
        <f t="shared" si="4"/>
        <v>8573.6492742251849</v>
      </c>
      <c r="Q18" s="63">
        <f t="shared" si="5"/>
        <v>24282.48</v>
      </c>
      <c r="R18" s="67">
        <v>16</v>
      </c>
      <c r="S18" s="63">
        <v>12000</v>
      </c>
      <c r="T18" s="63">
        <v>1909</v>
      </c>
      <c r="U18" s="71">
        <f t="shared" si="32"/>
        <v>2.8322222222222226</v>
      </c>
      <c r="V18" s="71">
        <f t="shared" si="6"/>
        <v>0.84</v>
      </c>
      <c r="W18" s="74">
        <v>1.06E-3</v>
      </c>
      <c r="X18" s="66">
        <f>IF(X$15&lt;2025+$R18,$I18+_xlfn.XLOOKUP(_xlfn.XLOOKUP($B18,Lookups!$A$3:$A$17,Lookups!$B$3:$B$17),'VT CHS Emissions Schedule'!$A:$A,'VT CHS Emissions Schedule'!D:D),0)</f>
        <v>83.675780127206039</v>
      </c>
      <c r="Y18" s="66">
        <f>IF(Y$15&lt;2025+$R18,$I18+_xlfn.XLOOKUP(_xlfn.XLOOKUP($B18,Lookups!$A$3:$A$17,Lookups!$B$3:$B$17),'VT CHS Emissions Schedule'!$A:$A,'VT CHS Emissions Schedule'!E:E),0)</f>
        <v>83.675780127206039</v>
      </c>
      <c r="Z18" s="66">
        <f>IF(Z$15&lt;2025+$R18,$I18+_xlfn.XLOOKUP(_xlfn.XLOOKUP($B18,Lookups!$A$3:$A$17,Lookups!$B$3:$B$17),'VT CHS Emissions Schedule'!$A:$A,'VT CHS Emissions Schedule'!F:F),0)</f>
        <v>83.675780127206039</v>
      </c>
      <c r="AA18" s="66">
        <f>IF(AA$15&lt;2025+$R18,$I18+_xlfn.XLOOKUP(_xlfn.XLOOKUP($B18,Lookups!$A$3:$A$17,Lookups!$B$3:$B$17),'VT CHS Emissions Schedule'!$A:$A,'VT CHS Emissions Schedule'!G:G),0)</f>
        <v>83.675780127206039</v>
      </c>
      <c r="AB18" s="66">
        <f>IF(AB$15&lt;2025+$R18,$I18+_xlfn.XLOOKUP(_xlfn.XLOOKUP($B18,Lookups!$A$3:$A$17,Lookups!$B$3:$B$17),'VT CHS Emissions Schedule'!$A:$A,'VT CHS Emissions Schedule'!H:H),0)</f>
        <v>83.675780127206039</v>
      </c>
      <c r="AC18" s="66">
        <f>IF(AC$15&lt;2025+$R18,$I18+_xlfn.XLOOKUP(_xlfn.XLOOKUP($B18,Lookups!$A$3:$A$17,Lookups!$B$3:$B$17),'VT CHS Emissions Schedule'!$A:$A,'VT CHS Emissions Schedule'!I:I),0)</f>
        <v>83.14068089442506</v>
      </c>
      <c r="AD18" s="66">
        <f>IF(AD$15&lt;2025+$R18,$I18+_xlfn.XLOOKUP(_xlfn.XLOOKUP($B18,Lookups!$A$3:$A$17,Lookups!$B$3:$B$17),'VT CHS Emissions Schedule'!$A:$A,'VT CHS Emissions Schedule'!J:J),0)</f>
        <v>83.14068089442506</v>
      </c>
      <c r="AE18" s="66">
        <f>IF(AE$15&lt;2025+$R18,$I18+_xlfn.XLOOKUP(_xlfn.XLOOKUP($B18,Lookups!$A$3:$A$17,Lookups!$B$3:$B$17),'VT CHS Emissions Schedule'!$A:$A,'VT CHS Emissions Schedule'!K:K),0)</f>
        <v>83.14068089442506</v>
      </c>
      <c r="AF18" s="66">
        <f>IF(AF$15&lt;2025+$R18,$I18+_xlfn.XLOOKUP(_xlfn.XLOOKUP($B18,Lookups!$A$3:$A$17,Lookups!$B$3:$B$17),'VT CHS Emissions Schedule'!$A:$A,'VT CHS Emissions Schedule'!L:L),0)</f>
        <v>83.14068089442506</v>
      </c>
      <c r="AG18" s="66">
        <f>IF(AG$15&lt;2025+$R18,$I18+_xlfn.XLOOKUP(_xlfn.XLOOKUP($B18,Lookups!$A$3:$A$17,Lookups!$B$3:$B$17),'VT CHS Emissions Schedule'!$A:$A,'VT CHS Emissions Schedule'!M:M),0)</f>
        <v>83.14068089442506</v>
      </c>
      <c r="AH18" s="66">
        <f>IF(AH$15&lt;2025+$R18,$I18+_xlfn.XLOOKUP(_xlfn.XLOOKUP($B18,Lookups!$A$3:$A$17,Lookups!$B$3:$B$17),'VT CHS Emissions Schedule'!$A:$A,'VT CHS Emissions Schedule'!N:N),0)</f>
        <v>83.051578312022372</v>
      </c>
      <c r="AI18" s="66">
        <f>IF(AI$15&lt;2025+$R18,$I18+_xlfn.XLOOKUP(_xlfn.XLOOKUP($B18,Lookups!$A$3:$A$17,Lookups!$B$3:$B$17),'VT CHS Emissions Schedule'!$A:$A,'VT CHS Emissions Schedule'!O:O),0)</f>
        <v>83.051578312022372</v>
      </c>
      <c r="AJ18" s="66">
        <f>IF(AJ$15&lt;2025+$R18,$I18+_xlfn.XLOOKUP(_xlfn.XLOOKUP($B18,Lookups!$A$3:$A$17,Lookups!$B$3:$B$17),'VT CHS Emissions Schedule'!$A:$A,'VT CHS Emissions Schedule'!P:P),0)</f>
        <v>83.051578312022372</v>
      </c>
      <c r="AK18" s="66">
        <f>IF(AK$15&lt;2025+$R18,$I18+_xlfn.XLOOKUP(_xlfn.XLOOKUP($B18,Lookups!$A$3:$A$17,Lookups!$B$3:$B$17),'VT CHS Emissions Schedule'!$A:$A,'VT CHS Emissions Schedule'!Q:Q),0)</f>
        <v>83.051578312022372</v>
      </c>
      <c r="AL18" s="66">
        <f>IF(AL$15&lt;2025+$R18,$I18+_xlfn.XLOOKUP(_xlfn.XLOOKUP($B18,Lookups!$A$3:$A$17,Lookups!$B$3:$B$17),'VT CHS Emissions Schedule'!$A:$A,'VT CHS Emissions Schedule'!R:R),0)</f>
        <v>83.051578312022372</v>
      </c>
      <c r="AM18" s="66">
        <f>IF(AM$15&lt;2025+$R18,$I18+_xlfn.XLOOKUP(_xlfn.XLOOKUP($B18,Lookups!$A$3:$A$17,Lookups!$B$3:$B$17),'VT CHS Emissions Schedule'!$A:$A,'VT CHS Emissions Schedule'!S:S),0)</f>
        <v>83.023632213100427</v>
      </c>
      <c r="AN18" s="66">
        <f>IF(AN$15&lt;2025+$R18,$I18+_xlfn.XLOOKUP(_xlfn.XLOOKUP($B18,Lookups!$A$3:$A$17,Lookups!$B$3:$B$17),'VT CHS Emissions Schedule'!$A:$A,'VT CHS Emissions Schedule'!T:T),0)</f>
        <v>0</v>
      </c>
      <c r="AO18" s="66">
        <f>IF(AO$15&lt;2025+$R18,$I18+_xlfn.XLOOKUP(_xlfn.XLOOKUP($B18,Lookups!$A$3:$A$17,Lookups!$B$3:$B$17),'VT CHS Emissions Schedule'!$A:$A,'VT CHS Emissions Schedule'!U:U),0)</f>
        <v>0</v>
      </c>
      <c r="AP18" s="66">
        <f>IF(AP$15&lt;2025+$R18,$I18+_xlfn.XLOOKUP(_xlfn.XLOOKUP($B18,Lookups!$A$3:$A$17,Lookups!$B$3:$B$17),'VT CHS Emissions Schedule'!$A:$A,'VT CHS Emissions Schedule'!V:V),0)</f>
        <v>0</v>
      </c>
      <c r="AQ18" s="66">
        <f>IF(AQ$15&lt;2025+$R18,$I18+_xlfn.XLOOKUP(_xlfn.XLOOKUP($B18,Lookups!$A$3:$A$17,Lookups!$B$3:$B$17),'VT CHS Emissions Schedule'!$A:$A,'VT CHS Emissions Schedule'!W:W),0)</f>
        <v>0</v>
      </c>
      <c r="AR18" s="66">
        <f>IF(AR$15&lt;2025+$R18,$I18+_xlfn.XLOOKUP(_xlfn.XLOOKUP($B18,Lookups!$A$3:$A$17,Lookups!$B$3:$B$17),'VT CHS Emissions Schedule'!$A:$A,'VT CHS Emissions Schedule'!X:X),0)</f>
        <v>0</v>
      </c>
      <c r="AS18" s="66">
        <f>IF(AS$15&lt;2025+$R18,$I18+_xlfn.XLOOKUP(_xlfn.XLOOKUP($B18,Lookups!$A$3:$A$17,Lookups!$B$3:$B$17),'VT CHS Emissions Schedule'!$A:$A,'VT CHS Emissions Schedule'!Y:Y),0)</f>
        <v>0</v>
      </c>
      <c r="AT18" s="66">
        <f>IF(AT$15&lt;2025+$R18,$I18+_xlfn.XLOOKUP(_xlfn.XLOOKUP($B18,Lookups!$A$3:$A$17,Lookups!$B$3:$B$17),'VT CHS Emissions Schedule'!$A:$A,'VT CHS Emissions Schedule'!Z:Z),0)</f>
        <v>0</v>
      </c>
      <c r="AU18" s="66">
        <f>IF(AU$15&lt;2025+$R18,$I18+_xlfn.XLOOKUP(_xlfn.XLOOKUP($B18,Lookups!$A$3:$A$17,Lookups!$B$3:$B$17),'VT CHS Emissions Schedule'!$A:$A,'VT CHS Emissions Schedule'!AA:AA),0)</f>
        <v>0</v>
      </c>
      <c r="AV18" s="66">
        <f>IF(AV$15&lt;2025+$R18,$I18+_xlfn.XLOOKUP(_xlfn.XLOOKUP($B18,Lookups!$A$3:$A$17,Lookups!$B$3:$B$17),'VT CHS Emissions Schedule'!$A:$A,'VT CHS Emissions Schedule'!AB:AB),0)</f>
        <v>0</v>
      </c>
      <c r="AW18" s="66">
        <f>IF(AW$15&lt;2025+$R18,$I18+_xlfn.XLOOKUP(_xlfn.XLOOKUP($B18,Lookups!$A$3:$A$17,Lookups!$B$3:$B$17),'VT CHS Emissions Schedule'!$A:$A,'VT CHS Emissions Schedule'!AC:AC),0)</f>
        <v>0</v>
      </c>
      <c r="AX18" s="63">
        <f>IF(AX$15&lt;2025+$R18,IF($B18="Natural gas",($O18*X18)/(1-$H18)-($P18*'VT CHS Emissions Schedule'!D$5)/(1-$J18),IF(OR($B18="Propane",$B18="Oil"),($O18*X18)-($P18*'VT CHS Emissions Schedule'!D$5)/(1-$J18),(($S$32*$Q18*('VT CHS Emissions Schedule'!D$8+$M18)/$V$32)+($S$33*$Q18*('VT CHS Emissions Schedule'!D$9+$L18)/$V$33)+($S$34*$Q18*'VT CHS Emissions Schedule'!D$7/$V$34)/(1-$K18)+($S$35*$Q18*'VT CHS Emissions Schedule'!D$5/$V$35/(1-$J18))+($S$36*$Q18*('VT CHS Emissions Schedule'!D$36+$N18)/$V$36))-($P18*'VT CHS Emissions Schedule'!D$5)/(1-$J18))),0)</f>
        <v>2063231.2909725187</v>
      </c>
      <c r="AY18" s="63">
        <f>IF(AY$15&lt;2025+$R18,IF($B18="Natural gas",($O18*Y18)/(1-$H18)-($P18*'VT CHS Emissions Schedule'!E$5)/(1-$J18),IF(OR($B18="Propane",$B18="Oil"),($O18*Y18)-($P18*'VT CHS Emissions Schedule'!E$5)/(1-$J18),(($S$32*$Q18*('VT CHS Emissions Schedule'!E$8+$M18)/$V$32)+($S$33*$Q18*('VT CHS Emissions Schedule'!E$9+$L18)/$V$33)+($S$34*$Q18*'VT CHS Emissions Schedule'!E$7/$V$34)/(1-$K18)+($S$35*$Q18*'VT CHS Emissions Schedule'!E$5/$V$35/(1-$J18))+($S$36*$Q18*('VT CHS Emissions Schedule'!E$36+$N18)/$V$36))-($P18*'VT CHS Emissions Schedule'!E$5)/(1-$J18))),0)</f>
        <v>2087960.8729982746</v>
      </c>
      <c r="AZ18" s="63">
        <f>IF(AZ$15&lt;2025+$R18,IF($B18="Natural gas",($O18*Z18)/(1-$H18)-($P18*'VT CHS Emissions Schedule'!F$5)/(1-$J18),IF(OR($B18="Propane",$B18="Oil"),($O18*Z18)-($P18*'VT CHS Emissions Schedule'!F$5)/(1-$J18),(($S$32*$Q18*('VT CHS Emissions Schedule'!F$8+$M18)/$V$32)+($S$33*$Q18*('VT CHS Emissions Schedule'!F$9+$L18)/$V$33)+($S$34*$Q18*'VT CHS Emissions Schedule'!F$7/$V$34)/(1-$K18)+($S$35*$Q18*'VT CHS Emissions Schedule'!F$5/$V$35/(1-$J18))+($S$36*$Q18*('VT CHS Emissions Schedule'!F$36+$N18)/$V$36))-($P18*'VT CHS Emissions Schedule'!F$5)/(1-$J18))),0)</f>
        <v>2112690.4550240305</v>
      </c>
      <c r="BA18" s="63">
        <f>IF(BA$15&lt;2025+$R18,IF($B18="Natural gas",($O18*AA18)/(1-$H18)-($P18*'VT CHS Emissions Schedule'!G$5)/(1-$J18),IF(OR($B18="Propane",$B18="Oil"),($O18*AA18)-($P18*'VT CHS Emissions Schedule'!G$5)/(1-$J18),(($S$32*$Q18*('VT CHS Emissions Schedule'!G$8+$M18)/$V$32)+($S$33*$Q18*('VT CHS Emissions Schedule'!G$9+$L18)/$V$33)+($S$34*$Q18*'VT CHS Emissions Schedule'!G$7/$V$34)/(1-$K18)+($S$35*$Q18*'VT CHS Emissions Schedule'!G$5/$V$35/(1-$J18))+($S$36*$Q18*('VT CHS Emissions Schedule'!G$36+$N18)/$V$36))-($P18*'VT CHS Emissions Schedule'!G$5)/(1-$J18))),0)</f>
        <v>2137420.0370497867</v>
      </c>
      <c r="BB18" s="63">
        <f>IF(BB$15&lt;2025+$R18,IF($B18="Natural gas",($O18*AB18)/(1-$H18)-($P18*'VT CHS Emissions Schedule'!H$5)/(1-$J18),IF(OR($B18="Propane",$B18="Oil"),($O18*AB18)-($P18*'VT CHS Emissions Schedule'!H$5)/(1-$J18),(($S$32*$Q18*('VT CHS Emissions Schedule'!H$8+$M18)/$V$32)+($S$33*$Q18*('VT CHS Emissions Schedule'!H$9+$L18)/$V$33)+($S$34*$Q18*'VT CHS Emissions Schedule'!H$7/$V$34)/(1-$K18)+($S$35*$Q18*'VT CHS Emissions Schedule'!H$5/$V$35/(1-$J18))+($S$36*$Q18*('VT CHS Emissions Schedule'!H$36+$N18)/$V$36))-($P18*'VT CHS Emissions Schedule'!H$5)/(1-$J18))),0)</f>
        <v>2162149.6190755428</v>
      </c>
      <c r="BC18" s="63">
        <f>IF(BC$15&lt;2025+$R18,IF($B18="Natural gas",($O18*AC18)/(1-$H18)-($P18*'VT CHS Emissions Schedule'!I$5)/(1-$J18),IF(OR($B18="Propane",$B18="Oil"),($O18*AC18)-($P18*'VT CHS Emissions Schedule'!I$5)/(1-$J18),(($S$32*$Q18*('VT CHS Emissions Schedule'!I$8+$M18)/$V$32)+($S$33*$Q18*('VT CHS Emissions Schedule'!I$9+$L18)/$V$33)+($S$34*$Q18*'VT CHS Emissions Schedule'!I$7/$V$34)/(1-$K18)+($S$35*$Q18*'VT CHS Emissions Schedule'!I$5/$V$35/(1-$J18))+($S$36*$Q18*('VT CHS Emissions Schedule'!I$36+$N18)/$V$36))-($P18*'VT CHS Emissions Schedule'!I$5)/(1-$J18))),0)</f>
        <v>2171410.7053655614</v>
      </c>
      <c r="BD18" s="63">
        <f>IF(BD$15&lt;2025+$R18,IF($B18="Natural gas",($O18*AD18)/(1-$H18)-($P18*'VT CHS Emissions Schedule'!J$5)/(1-$J18),IF(OR($B18="Propane",$B18="Oil"),($O18*AD18)-($P18*'VT CHS Emissions Schedule'!J$5)/(1-$J18),(($S$32*$Q18*('VT CHS Emissions Schedule'!J$8+$M18)/$V$32)+($S$33*$Q18*('VT CHS Emissions Schedule'!J$9+$L18)/$V$33)+($S$34*$Q18*'VT CHS Emissions Schedule'!J$7/$V$34)/(1-$K18)+($S$35*$Q18*'VT CHS Emissions Schedule'!J$5/$V$35/(1-$J18))+($S$36*$Q18*('VT CHS Emissions Schedule'!J$36+$N18)/$V$36))-($P18*'VT CHS Emissions Schedule'!J$5)/(1-$J18))),0)</f>
        <v>2196140.2873913175</v>
      </c>
      <c r="BE18" s="63">
        <f>IF(BE$15&lt;2025+$R18,IF($B18="Natural gas",($O18*AE18)/(1-$H18)-($P18*'VT CHS Emissions Schedule'!K$5)/(1-$J18),IF(OR($B18="Propane",$B18="Oil"),($O18*AE18)-($P18*'VT CHS Emissions Schedule'!K$5)/(1-$J18),(($S$32*$Q18*('VT CHS Emissions Schedule'!K$8+$M18)/$V$32)+($S$33*$Q18*('VT CHS Emissions Schedule'!K$9+$L18)/$V$33)+($S$34*$Q18*'VT CHS Emissions Schedule'!K$7/$V$34)/(1-$K18)+($S$35*$Q18*'VT CHS Emissions Schedule'!K$5/$V$35/(1-$J18))+($S$36*$Q18*('VT CHS Emissions Schedule'!K$36+$N18)/$V$36))-($P18*'VT CHS Emissions Schedule'!K$5)/(1-$J18))),0)</f>
        <v>2220869.8694170737</v>
      </c>
      <c r="BF18" s="63">
        <f>IF(BF$15&lt;2025+$R18,IF($B18="Natural gas",($O18*AF18)/(1-$H18)-($P18*'VT CHS Emissions Schedule'!L$5)/(1-$J18),IF(OR($B18="Propane",$B18="Oil"),($O18*AF18)-($P18*'VT CHS Emissions Schedule'!L$5)/(1-$J18),(($S$32*$Q18*('VT CHS Emissions Schedule'!L$8+$M18)/$V$32)+($S$33*$Q18*('VT CHS Emissions Schedule'!L$9+$L18)/$V$33)+($S$34*$Q18*'VT CHS Emissions Schedule'!L$7/$V$34)/(1-$K18)+($S$35*$Q18*'VT CHS Emissions Schedule'!L$5/$V$35/(1-$J18))+($S$36*$Q18*('VT CHS Emissions Schedule'!L$36+$N18)/$V$36))-($P18*'VT CHS Emissions Schedule'!L$5)/(1-$J18))),0)</f>
        <v>2245599.4514428293</v>
      </c>
      <c r="BG18" s="63">
        <f>IF(BG$15&lt;2025+$R18,IF($B18="Natural gas",($O18*AG18)/(1-$H18)-($P18*'VT CHS Emissions Schedule'!M$5)/(1-$J18),IF(OR($B18="Propane",$B18="Oil"),($O18*AG18)-($P18*'VT CHS Emissions Schedule'!M$5)/(1-$J18),(($S$32*$Q18*('VT CHS Emissions Schedule'!M$8+$M18)/$V$32)+($S$33*$Q18*('VT CHS Emissions Schedule'!M$9+$L18)/$V$33)+($S$34*$Q18*'VT CHS Emissions Schedule'!M$7/$V$34)/(1-$K18)+($S$35*$Q18*'VT CHS Emissions Schedule'!M$5/$V$35/(1-$J18))+($S$36*$Q18*('VT CHS Emissions Schedule'!M$36+$N18)/$V$36))-($P18*'VT CHS Emissions Schedule'!M$5)/(1-$J18))),0)</f>
        <v>2270329.0334685855</v>
      </c>
      <c r="BH18" s="63">
        <f>IF(BH$15&lt;2025+$R18,IF($B18="Natural gas",($O18*AH18)/(1-$H18)-($P18*'VT CHS Emissions Schedule'!N$5)/(1-$J18),IF(OR($B18="Propane",$B18="Oil"),($O18*AH18)-($P18*'VT CHS Emissions Schedule'!N$5)/(1-$J18),(($S$32*$Q18*('VT CHS Emissions Schedule'!N$8+$M18)/$V$32)+($S$33*$Q18*('VT CHS Emissions Schedule'!N$9+$L18)/$V$33)+($S$34*$Q18*'VT CHS Emissions Schedule'!N$7/$V$34)/(1-$K18)+($S$35*$Q18*'VT CHS Emissions Schedule'!N$5/$V$35/(1-$J18))+($S$36*$Q18*('VT CHS Emissions Schedule'!N$36+$N18)/$V$36))-($P18*'VT CHS Emissions Schedule'!N$5)/(1-$J18))),0)</f>
        <v>2292482.8635001252</v>
      </c>
      <c r="BI18" s="63">
        <f>IF(BI$15&lt;2025+$R18,IF($B18="Natural gas",($O18*AI18)/(1-$H18)-($P18*'VT CHS Emissions Schedule'!O$5)/(1-$J18),IF(OR($B18="Propane",$B18="Oil"),($O18*AI18)-($P18*'VT CHS Emissions Schedule'!O$5)/(1-$J18),(($S$32*$Q18*('VT CHS Emissions Schedule'!O$8+$M18)/$V$32)+($S$33*$Q18*('VT CHS Emissions Schedule'!O$9+$L18)/$V$33)+($S$34*$Q18*'VT CHS Emissions Schedule'!O$7/$V$34)/(1-$K18)+($S$35*$Q18*'VT CHS Emissions Schedule'!O$5/$V$35/(1-$J18))+($S$36*$Q18*('VT CHS Emissions Schedule'!O$36+$N18)/$V$36))-($P18*'VT CHS Emissions Schedule'!O$5)/(1-$J18))),0)</f>
        <v>2292482.8635001252</v>
      </c>
      <c r="BJ18" s="63">
        <f>IF(BJ$15&lt;2025+$R18,IF($B18="Natural gas",($O18*AJ18)/(1-$H18)-($P18*'VT CHS Emissions Schedule'!P$5)/(1-$J18),IF(OR($B18="Propane",$B18="Oil"),($O18*AJ18)-($P18*'VT CHS Emissions Schedule'!P$5)/(1-$J18),(($S$32*$Q18*('VT CHS Emissions Schedule'!P$8+$M18)/$V$32)+($S$33*$Q18*('VT CHS Emissions Schedule'!P$9+$L18)/$V$33)+($S$34*$Q18*'VT CHS Emissions Schedule'!P$7/$V$34)/(1-$K18)+($S$35*$Q18*'VT CHS Emissions Schedule'!P$5/$V$35/(1-$J18))+($S$36*$Q18*('VT CHS Emissions Schedule'!P$36+$N18)/$V$36))-($P18*'VT CHS Emissions Schedule'!P$5)/(1-$J18))),0)</f>
        <v>2292482.8635001252</v>
      </c>
      <c r="BK18" s="63">
        <f>IF(BK$15&lt;2025+$R18,IF($B18="Natural gas",($O18*AK18)/(1-$H18)-($P18*'VT CHS Emissions Schedule'!Q$5)/(1-$J18),IF(OR($B18="Propane",$B18="Oil"),($O18*AK18)-($P18*'VT CHS Emissions Schedule'!Q$5)/(1-$J18),(($S$32*$Q18*('VT CHS Emissions Schedule'!Q$8+$M18)/$V$32)+($S$33*$Q18*('VT CHS Emissions Schedule'!Q$9+$L18)/$V$33)+($S$34*$Q18*'VT CHS Emissions Schedule'!Q$7/$V$34)/(1-$K18)+($S$35*$Q18*'VT CHS Emissions Schedule'!Q$5/$V$35/(1-$J18))+($S$36*$Q18*('VT CHS Emissions Schedule'!Q$36+$N18)/$V$36))-($P18*'VT CHS Emissions Schedule'!Q$5)/(1-$J18))),0)</f>
        <v>2292482.8635001252</v>
      </c>
      <c r="BL18" s="63">
        <f>IF(BL$15&lt;2025+$R18,IF($B18="Natural gas",($O18*AL18)/(1-$H18)-($P18*'VT CHS Emissions Schedule'!R$5)/(1-$J18),IF(OR($B18="Propane",$B18="Oil"),($O18*AL18)-($P18*'VT CHS Emissions Schedule'!R$5)/(1-$J18),(($S$32*$Q18*('VT CHS Emissions Schedule'!R$8+$M18)/$V$32)+($S$33*$Q18*('VT CHS Emissions Schedule'!R$9+$L18)/$V$33)+($S$34*$Q18*'VT CHS Emissions Schedule'!R$7/$V$34)/(1-$K18)+($S$35*$Q18*'VT CHS Emissions Schedule'!R$5/$V$35/(1-$J18))+($S$36*$Q18*('VT CHS Emissions Schedule'!R$36+$N18)/$V$36))-($P18*'VT CHS Emissions Schedule'!R$5)/(1-$J18))),0)</f>
        <v>2292482.8635001252</v>
      </c>
      <c r="BM18" s="63">
        <f>IF(BM$15&lt;2025+$R18,IF($B18="Natural gas",($O18*AM18)/(1-$H18)-($P18*'VT CHS Emissions Schedule'!S$5)/(1-$J18),IF(OR($B18="Propane",$B18="Oil"),($O18*AM18)-($P18*'VT CHS Emissions Schedule'!S$5)/(1-$J18),(($S$32*$Q18*('VT CHS Emissions Schedule'!S$8+$M18)/$V$32)+($S$33*$Q18*('VT CHS Emissions Schedule'!S$9+$L18)/$V$33)+($S$34*$Q18*'VT CHS Emissions Schedule'!S$7/$V$34)/(1-$K18)+($S$35*$Q18*'VT CHS Emissions Schedule'!S$5/$V$35/(1-$J18))+($S$36*$Q18*('VT CHS Emissions Schedule'!S$36+$N18)/$V$36))-($P18*'VT CHS Emissions Schedule'!S$5)/(1-$J18))),0)</f>
        <v>2291675.0056570894</v>
      </c>
      <c r="BN18" s="63">
        <f>IF(BN$15&lt;2025+$R18,IF($B18="Natural gas",($O18*AN18)/(1-$H18)-($P18*'VT CHS Emissions Schedule'!T$5)/(1-$J18),IF(OR($B18="Propane",$B18="Oil"),($O18*AN18)-($P18*'VT CHS Emissions Schedule'!T$5)/(1-$J18),(($S$32*$Q18*('VT CHS Emissions Schedule'!T$8+$M18)/$V$32)+($S$33*$Q18*('VT CHS Emissions Schedule'!T$9+$L18)/$V$33)+($S$34*$Q18*'VT CHS Emissions Schedule'!T$7/$V$34)/(1-$K18)+($S$35*$Q18*'VT CHS Emissions Schedule'!T$5/$V$35/(1-$J18))+($S$36*$Q18*('VT CHS Emissions Schedule'!T$36+$N18)/$V$36))-($P18*'VT CHS Emissions Schedule'!T$5)/(1-$J18))),0)</f>
        <v>0</v>
      </c>
      <c r="BO18" s="63">
        <f>IF(BO$15&lt;2025+$R18,IF($B18="Natural gas",($O18*AO18)/(1-$H18)-($P18*'VT CHS Emissions Schedule'!U$5)/(1-$J18),IF(OR($B18="Propane",$B18="Oil"),($O18*AO18)-($P18*'VT CHS Emissions Schedule'!U$5)/(1-$J18),(($S$32*$Q18*('VT CHS Emissions Schedule'!U$8+$M18)/$V$32)+($S$33*$Q18*('VT CHS Emissions Schedule'!U$9+$L18)/$V$33)+($S$34*$Q18*'VT CHS Emissions Schedule'!U$7/$V$34)/(1-$K18)+($S$35*$Q18*'VT CHS Emissions Schedule'!U$5/$V$35/(1-$J18))+($S$36*$Q18*('VT CHS Emissions Schedule'!U$36+$N18)/$V$36))-($P18*'VT CHS Emissions Schedule'!U$5)/(1-$J18))),0)</f>
        <v>0</v>
      </c>
      <c r="BP18" s="63">
        <f>IF(BP$15&lt;2025+$R18,IF($B18="Natural gas",($O18*AP18)/(1-$H18)-($P18*'VT CHS Emissions Schedule'!V$5)/(1-$J18),IF(OR($B18="Propane",$B18="Oil"),($O18*AP18)-($P18*'VT CHS Emissions Schedule'!V$5)/(1-$J18),(($S$32*$Q18*('VT CHS Emissions Schedule'!V$8+$M18)/$V$32)+($S$33*$Q18*('VT CHS Emissions Schedule'!V$9+$L18)/$V$33)+($S$34*$Q18*'VT CHS Emissions Schedule'!V$7/$V$34)/(1-$K18)+($S$35*$Q18*'VT CHS Emissions Schedule'!V$5/$V$35/(1-$J18))+($S$36*$Q18*('VT CHS Emissions Schedule'!V$36+$N18)/$V$36))-($P18*'VT CHS Emissions Schedule'!V$5)/(1-$J18))),0)</f>
        <v>0</v>
      </c>
      <c r="BQ18" s="63">
        <f>IF(BQ$15&lt;2025+$R18,IF($B18="Natural gas",($O18*AQ18)/(1-$H18)-($P18*'VT CHS Emissions Schedule'!W$5)/(1-$J18),IF(OR($B18="Propane",$B18="Oil"),($O18*AQ18)-($P18*'VT CHS Emissions Schedule'!W$5)/(1-$J18),(($S$32*$Q18*('VT CHS Emissions Schedule'!W$8+$M18)/$V$32)+($S$33*$Q18*('VT CHS Emissions Schedule'!W$9+$L18)/$V$33)+($S$34*$Q18*'VT CHS Emissions Schedule'!W$7/$V$34)/(1-$K18)+($S$35*$Q18*'VT CHS Emissions Schedule'!W$5/$V$35/(1-$J18))+($S$36*$Q18*('VT CHS Emissions Schedule'!W$36+$N18)/$V$36))-($P18*'VT CHS Emissions Schedule'!W$5)/(1-$J18))),0)</f>
        <v>0</v>
      </c>
      <c r="BR18" s="63">
        <f>IF(BR$15&lt;2025+$R18,IF($B18="Natural gas",($O18*AR18)/(1-$H18)-($P18*'VT CHS Emissions Schedule'!X$5)/(1-$J18),IF(OR($B18="Propane",$B18="Oil"),($O18*AR18)-($P18*'VT CHS Emissions Schedule'!X$5)/(1-$J18),(($S$32*$Q18*('VT CHS Emissions Schedule'!X$8+$M18)/$V$32)+($S$33*$Q18*('VT CHS Emissions Schedule'!X$9+$L18)/$V$33)+($S$34*$Q18*'VT CHS Emissions Schedule'!X$7/$V$34)/(1-$K18)+($S$35*$Q18*'VT CHS Emissions Schedule'!X$5/$V$35/(1-$J18))+($S$36*$Q18*('VT CHS Emissions Schedule'!X$36+$N18)/$V$36))-($P18*'VT CHS Emissions Schedule'!X$5)/(1-$J18))),0)</f>
        <v>0</v>
      </c>
      <c r="BS18" s="63">
        <f>IF(BS$15&lt;2025+$R18,IF($B18="Natural gas",($O18*AS18)/(1-$H18)-($P18*'VT CHS Emissions Schedule'!Y$5)/(1-$J18),IF(OR($B18="Propane",$B18="Oil"),($O18*AS18)-($P18*'VT CHS Emissions Schedule'!Y$5)/(1-$J18),(($S$32*$Q18*('VT CHS Emissions Schedule'!Y$8+$M18)/$V$32)+($S$33*$Q18*('VT CHS Emissions Schedule'!Y$9+$L18)/$V$33)+($S$34*$Q18*'VT CHS Emissions Schedule'!Y$7/$V$34)/(1-$K18)+($S$35*$Q18*'VT CHS Emissions Schedule'!Y$5/$V$35/(1-$J18))+($S$36*$Q18*('VT CHS Emissions Schedule'!Y$36+$N18)/$V$36))-($P18*'VT CHS Emissions Schedule'!Y$5)/(1-$J18))),0)</f>
        <v>0</v>
      </c>
      <c r="BT18" s="63">
        <f>IF(BT$15&lt;2025+$R18,IF($B18="Natural gas",($O18*AT18)/(1-$H18)-($P18*'VT CHS Emissions Schedule'!Z$5)/(1-$J18),IF(OR($B18="Propane",$B18="Oil"),($O18*AT18)-($P18*'VT CHS Emissions Schedule'!Z$5)/(1-$J18),(($S$32*$Q18*('VT CHS Emissions Schedule'!Z$8+$M18)/$V$32)+($S$33*$Q18*('VT CHS Emissions Schedule'!Z$9+$L18)/$V$33)+($S$34*$Q18*'VT CHS Emissions Schedule'!Z$7/$V$34)/(1-$K18)+($S$35*$Q18*'VT CHS Emissions Schedule'!Z$5/$V$35/(1-$J18))+($S$36*$Q18*('VT CHS Emissions Schedule'!Z$36+$N18)/$V$36))-($P18*'VT CHS Emissions Schedule'!Z$5)/(1-$J18))),0)</f>
        <v>0</v>
      </c>
      <c r="BU18" s="63">
        <f>IF(BU$15&lt;2025+$R18,IF($B18="Natural gas",($O18*AU18)/(1-$H18)-($P18*'VT CHS Emissions Schedule'!AA$5)/(1-$J18),IF(OR($B18="Propane",$B18="Oil"),($O18*AU18)-($P18*'VT CHS Emissions Schedule'!AA$5)/(1-$J18),(($S$32*$Q18*('VT CHS Emissions Schedule'!AA$8+$M18)/$V$32)+($S$33*$Q18*('VT CHS Emissions Schedule'!AA$9+$L18)/$V$33)+($S$34*$Q18*'VT CHS Emissions Schedule'!AA$7/$V$34)/(1-$K18)+($S$35*$Q18*'VT CHS Emissions Schedule'!AA$5/$V$35/(1-$J18))+($S$36*$Q18*('VT CHS Emissions Schedule'!AA$36+$N18)/$V$36))-($P18*'VT CHS Emissions Schedule'!AA$5)/(1-$J18))),0)</f>
        <v>0</v>
      </c>
      <c r="BV18" s="63">
        <f>IF(BV$15&lt;2025+$R18,IF($B18="Natural gas",($O18*AV18)/(1-$H18)-($P18*'VT CHS Emissions Schedule'!AB$5)/(1-$J18),IF(OR($B18="Propane",$B18="Oil"),($O18*AV18)-($P18*'VT CHS Emissions Schedule'!AB$5)/(1-$J18),(($S$32*$Q18*('VT CHS Emissions Schedule'!AB$8+$M18)/$V$32)+($S$33*$Q18*('VT CHS Emissions Schedule'!AB$9+$L18)/$V$33)+($S$34*$Q18*'VT CHS Emissions Schedule'!AB$7/$V$34)/(1-$K18)+($S$35*$Q18*'VT CHS Emissions Schedule'!AB$5/$V$35/(1-$J18))+($S$36*$Q18*('VT CHS Emissions Schedule'!AB$36+$N18)/$V$36))-($P18*'VT CHS Emissions Schedule'!AB$5)/(1-$J18))),0)</f>
        <v>0</v>
      </c>
      <c r="BW18" s="63">
        <f>IF(BW$15&lt;2025+$R18,IF($B18="Natural gas",($O18*AW18)/(1-$H18)-($P18*'VT CHS Emissions Schedule'!AC$5)/(1-$J18),IF(OR($B18="Propane",$B18="Oil"),($O18*AW18)-($P18*'VT CHS Emissions Schedule'!AC$5)/(1-$J18),(($S$32*$Q18*('VT CHS Emissions Schedule'!AC$8+$M18)/$V$32)+($S$33*$Q18*('VT CHS Emissions Schedule'!AC$9+$L18)/$V$33)+($S$34*$Q18*'VT CHS Emissions Schedule'!AC$7/$V$34)/(1-$K18)+($S$35*$Q18*'VT CHS Emissions Schedule'!AC$5/$V$35/(1-$J18))+($S$36*$Q18*('VT CHS Emissions Schedule'!AC$36+$N18)/$V$36))-($P18*'VT CHS Emissions Schedule'!AC$5)/(1-$J18))),0)</f>
        <v>0</v>
      </c>
      <c r="BX18" s="63">
        <f t="shared" si="33"/>
        <v>2063231.2909725187</v>
      </c>
      <c r="BY18" s="63">
        <f t="shared" si="7"/>
        <v>2087960.8729982746</v>
      </c>
      <c r="BZ18" s="63">
        <f t="shared" si="8"/>
        <v>2112690.4550240305</v>
      </c>
      <c r="CA18" s="63">
        <f t="shared" si="9"/>
        <v>2137420.0370497867</v>
      </c>
      <c r="CB18" s="63">
        <f t="shared" si="10"/>
        <v>2162149.6190755428</v>
      </c>
      <c r="CC18" s="63">
        <f t="shared" si="11"/>
        <v>2171410.7053655614</v>
      </c>
      <c r="CD18" s="63">
        <f t="shared" si="12"/>
        <v>2196140.2873913175</v>
      </c>
      <c r="CE18" s="63">
        <f t="shared" si="13"/>
        <v>2220869.8694170737</v>
      </c>
      <c r="CF18" s="63">
        <f t="shared" si="14"/>
        <v>2245599.4514428293</v>
      </c>
      <c r="CG18" s="63">
        <f t="shared" si="15"/>
        <v>2270329.0334685855</v>
      </c>
      <c r="CH18" s="63">
        <f t="shared" si="16"/>
        <v>2292482.8635001252</v>
      </c>
      <c r="CI18" s="63">
        <f t="shared" si="17"/>
        <v>2292482.8635001252</v>
      </c>
      <c r="CJ18" s="63">
        <f t="shared" si="18"/>
        <v>2292482.8635001252</v>
      </c>
      <c r="CK18" s="63">
        <f t="shared" si="19"/>
        <v>2292482.8635001252</v>
      </c>
      <c r="CL18" s="63">
        <f t="shared" si="20"/>
        <v>2292482.8635001252</v>
      </c>
      <c r="CM18" s="63">
        <f t="shared" si="21"/>
        <v>2291675.0056570894</v>
      </c>
      <c r="CN18" s="63">
        <f t="shared" si="22"/>
        <v>0</v>
      </c>
      <c r="CO18" s="63">
        <f t="shared" si="23"/>
        <v>0</v>
      </c>
      <c r="CP18" s="63">
        <f t="shared" si="24"/>
        <v>0</v>
      </c>
      <c r="CQ18" s="63">
        <f t="shared" si="25"/>
        <v>0</v>
      </c>
      <c r="CR18" s="63">
        <f t="shared" si="26"/>
        <v>0</v>
      </c>
      <c r="CS18" s="63">
        <f t="shared" si="27"/>
        <v>0</v>
      </c>
      <c r="CT18" s="63">
        <f t="shared" si="28"/>
        <v>0</v>
      </c>
      <c r="CU18" s="63">
        <f t="shared" si="29"/>
        <v>0</v>
      </c>
      <c r="CV18" s="63">
        <f t="shared" si="30"/>
        <v>0</v>
      </c>
      <c r="CW18" s="63">
        <f t="shared" si="31"/>
        <v>0</v>
      </c>
    </row>
    <row r="19" spans="1:101" ht="16.5" thickBot="1" x14ac:dyDescent="0.3">
      <c r="A19" s="516"/>
      <c r="B19" s="124" t="s">
        <v>162</v>
      </c>
      <c r="C19" s="195">
        <f t="shared" si="0"/>
        <v>29303128.123524725</v>
      </c>
      <c r="D19" s="195">
        <f t="shared" si="1"/>
        <v>29303128.123524725</v>
      </c>
      <c r="E19" s="221">
        <f t="shared" si="2"/>
        <v>29.303128123524726</v>
      </c>
      <c r="F19" s="110">
        <f t="shared" si="34"/>
        <v>1683201.256731132</v>
      </c>
      <c r="G19" s="63">
        <f>IF($B19="Natural gas",($O19*X19)/(1-$H19)-($P19*'VT CHS Emissions Schedule'!D$5)/(1-$J19),IF(OR($B19="Propane",$B19="Oil"),($O19*X19)-($P19*'VT CHS Emissions Schedule'!D$5)/(1-$J19),(($S$32*$Q19*('VT CHS Emissions Schedule'!D$8+$M19)/$V$32)+($S$33*$Q19*('VT CHS Emissions Schedule'!D$9+$L19)/$V$33)+($S$34*$Q19*'VT CHS Emissions Schedule'!D$7/$V$34)/(1-$K19)+($S$35*$Q19*'VT CHS Emissions Schedule'!D$5/$V$35/(1-$J19))+($S$36*$Q19*('VT CHS Emissions Schedule'!D$36+$M19)/$V$36))-($P19*'VT CHS Emissions Schedule'!D$5)/(1-$J19)))</f>
        <v>1683201.256731132</v>
      </c>
      <c r="H19" s="65">
        <f>_xlfn.XLOOKUP(B19,Lookups!$A$3:$A$15,Lookups!$E$3:$E$15)</f>
        <v>0</v>
      </c>
      <c r="I19" s="64">
        <f>_xlfn.XLOOKUP(B19,Lookups!$A$3:$A$15,Lookups!$D$3:$D$15)</f>
        <v>0</v>
      </c>
      <c r="J19" s="65">
        <f>Lookups!$E$6</f>
        <v>8.9499999999999996E-2</v>
      </c>
      <c r="K19" s="65">
        <f>Lookups!$E$5</f>
        <v>1.4E-2</v>
      </c>
      <c r="L19" s="64">
        <f>Lookups!$D$4</f>
        <v>0.32764300000000002</v>
      </c>
      <c r="M19" s="64">
        <f>Lookups!$D$3</f>
        <v>0.21490000000000001</v>
      </c>
      <c r="N19" s="64">
        <f>Lookups!$D$8</f>
        <v>1.3776766038113153</v>
      </c>
      <c r="O19" s="71" t="s">
        <v>244</v>
      </c>
      <c r="P19" s="63">
        <f t="shared" si="4"/>
        <v>8573.6492742251849</v>
      </c>
      <c r="Q19" s="63">
        <f t="shared" si="5"/>
        <v>24282.48</v>
      </c>
      <c r="R19" s="67">
        <v>16</v>
      </c>
      <c r="S19" s="63">
        <v>12000</v>
      </c>
      <c r="T19" s="63">
        <v>1909</v>
      </c>
      <c r="U19" s="71">
        <f t="shared" si="32"/>
        <v>2.8322222222222226</v>
      </c>
      <c r="V19" s="71" t="str">
        <f t="shared" si="6"/>
        <v>blended</v>
      </c>
      <c r="W19" s="74">
        <v>1.06E-3</v>
      </c>
      <c r="X19" s="66" t="s">
        <v>244</v>
      </c>
      <c r="Y19" s="66" t="s">
        <v>244</v>
      </c>
      <c r="Z19" s="66" t="s">
        <v>244</v>
      </c>
      <c r="AA19" s="66" t="s">
        <v>244</v>
      </c>
      <c r="AB19" s="66" t="s">
        <v>244</v>
      </c>
      <c r="AC19" s="66" t="s">
        <v>244</v>
      </c>
      <c r="AD19" s="66" t="s">
        <v>244</v>
      </c>
      <c r="AE19" s="66" t="s">
        <v>244</v>
      </c>
      <c r="AF19" s="66" t="s">
        <v>244</v>
      </c>
      <c r="AG19" s="66" t="s">
        <v>244</v>
      </c>
      <c r="AH19" s="66" t="s">
        <v>244</v>
      </c>
      <c r="AI19" s="66" t="s">
        <v>244</v>
      </c>
      <c r="AJ19" s="66" t="s">
        <v>244</v>
      </c>
      <c r="AK19" s="66" t="s">
        <v>244</v>
      </c>
      <c r="AL19" s="66" t="s">
        <v>244</v>
      </c>
      <c r="AM19" s="66" t="s">
        <v>244</v>
      </c>
      <c r="AN19" s="66" t="s">
        <v>244</v>
      </c>
      <c r="AO19" s="66" t="s">
        <v>244</v>
      </c>
      <c r="AP19" s="66" t="s">
        <v>244</v>
      </c>
      <c r="AQ19" s="66" t="s">
        <v>244</v>
      </c>
      <c r="AR19" s="66" t="s">
        <v>244</v>
      </c>
      <c r="AS19" s="66" t="s">
        <v>244</v>
      </c>
      <c r="AT19" s="66" t="s">
        <v>244</v>
      </c>
      <c r="AU19" s="66" t="s">
        <v>244</v>
      </c>
      <c r="AV19" s="66" t="s">
        <v>244</v>
      </c>
      <c r="AW19" s="66" t="s">
        <v>244</v>
      </c>
      <c r="AX19" s="63">
        <f>IF(AX$15&lt;2025+$R19,IF($B19="Natural gas",($O19*X19)/(1-$H19)-($P19*'VT CHS Emissions Schedule'!D$5)/(1-$J19),IF(OR($B19="Propane",$B19="Oil"),($O19*X19)-($P19*'VT CHS Emissions Schedule'!D$5)/(1-$J19),(($S$32*$Q19*('VT CHS Emissions Schedule'!D$8+$M19)/$V$32)+($S$33*$Q19*('VT CHS Emissions Schedule'!D$9+$L19)/$V$33)+($S$34*$Q19*'VT CHS Emissions Schedule'!D$7/$V$34)/(1-$K19)+($S$35*$Q19*'VT CHS Emissions Schedule'!D$5/$V$35/(1-$J19))+($S$36*$Q19*('VT CHS Emissions Schedule'!D$36+$N19)/$V$36))-($P19*'VT CHS Emissions Schedule'!D$5)/(1-$J19))),0)</f>
        <v>1687463.1585615496</v>
      </c>
      <c r="AY19" s="63">
        <f>IF(AY$15&lt;2025+$R19,IF($B19="Natural gas",($O19*Y19)/(1-$H19)-($P19*'VT CHS Emissions Schedule'!E$5)/(1-$J19),IF(OR($B19="Propane",$B19="Oil"),($O19*Y19)-($P19*'VT CHS Emissions Schedule'!E$5)/(1-$J19),(($S$32*$Q19*('VT CHS Emissions Schedule'!E$8+$M19)/$V$32)+($S$33*$Q19*('VT CHS Emissions Schedule'!E$9+$L19)/$V$33)+($S$34*$Q19*'VT CHS Emissions Schedule'!E$7/$V$34)/(1-$K19)+($S$35*$Q19*'VT CHS Emissions Schedule'!E$5/$V$35/(1-$J19))+($S$36*$Q19*('VT CHS Emissions Schedule'!E$36+$N19)/$V$36))-($P19*'VT CHS Emissions Schedule'!E$5)/(1-$J19))),0)</f>
        <v>1710525.129354934</v>
      </c>
      <c r="AZ19" s="63">
        <f>IF(AZ$15&lt;2025+$R19,IF($B19="Natural gas",($O19*Z19)/(1-$H19)-($P19*'VT CHS Emissions Schedule'!F$5)/(1-$J19),IF(OR($B19="Propane",$B19="Oil"),($O19*Z19)-($P19*'VT CHS Emissions Schedule'!F$5)/(1-$J19),(($S$32*$Q19*('VT CHS Emissions Schedule'!F$8+$M19)/$V$32)+($S$33*$Q19*('VT CHS Emissions Schedule'!F$9+$L19)/$V$33)+($S$34*$Q19*'VT CHS Emissions Schedule'!F$7/$V$34)/(1-$K19)+($S$35*$Q19*'VT CHS Emissions Schedule'!F$5/$V$35/(1-$J19))+($S$36*$Q19*('VT CHS Emissions Schedule'!F$36+$N19)/$V$36))-($P19*'VT CHS Emissions Schedule'!F$5)/(1-$J19))),0)</f>
        <v>1733587.1001483183</v>
      </c>
      <c r="BA19" s="63">
        <f>IF(BA$15&lt;2025+$R19,IF($B19="Natural gas",($O19*AA19)/(1-$H19)-($P19*'VT CHS Emissions Schedule'!G$5)/(1-$J19),IF(OR($B19="Propane",$B19="Oil"),($O19*AA19)-($P19*'VT CHS Emissions Schedule'!G$5)/(1-$J19),(($S$32*$Q19*('VT CHS Emissions Schedule'!G$8+$M19)/$V$32)+($S$33*$Q19*('VT CHS Emissions Schedule'!G$9+$L19)/$V$33)+($S$34*$Q19*'VT CHS Emissions Schedule'!G$7/$V$34)/(1-$K19)+($S$35*$Q19*'VT CHS Emissions Schedule'!G$5/$V$35/(1-$J19))+($S$36*$Q19*('VT CHS Emissions Schedule'!G$36+$N19)/$V$36))-($P19*'VT CHS Emissions Schedule'!G$5)/(1-$J19))),0)</f>
        <v>1756649.0709417025</v>
      </c>
      <c r="BB19" s="63">
        <f>IF(BB$15&lt;2025+$R19,IF($B19="Natural gas",($O19*AB19)/(1-$H19)-($P19*'VT CHS Emissions Schedule'!H$5)/(1-$J19),IF(OR($B19="Propane",$B19="Oil"),($O19*AB19)-($P19*'VT CHS Emissions Schedule'!H$5)/(1-$J19),(($S$32*$Q19*('VT CHS Emissions Schedule'!H$8+$M19)/$V$32)+($S$33*$Q19*('VT CHS Emissions Schedule'!H$9+$L19)/$V$33)+($S$34*$Q19*'VT CHS Emissions Schedule'!H$7/$V$34)/(1-$K19)+($S$35*$Q19*'VT CHS Emissions Schedule'!H$5/$V$35/(1-$J19))+($S$36*$Q19*('VT CHS Emissions Schedule'!H$36+$N19)/$V$36))-($P19*'VT CHS Emissions Schedule'!H$5)/(1-$J19))),0)</f>
        <v>1779711.0417350871</v>
      </c>
      <c r="BC19" s="63">
        <f>IF(BC$15&lt;2025+$R19,IF($B19="Natural gas",($O19*AC19)/(1-$H19)-($P19*'VT CHS Emissions Schedule'!I$5)/(1-$J19),IF(OR($B19="Propane",$B19="Oil"),($O19*AC19)-($P19*'VT CHS Emissions Schedule'!I$5)/(1-$J19),(($S$32*$Q19*('VT CHS Emissions Schedule'!I$8+$M19)/$V$32)+($S$33*$Q19*('VT CHS Emissions Schedule'!I$9+$L19)/$V$33)+($S$34*$Q19*'VT CHS Emissions Schedule'!I$7/$V$34)/(1-$K19)+($S$35*$Q19*'VT CHS Emissions Schedule'!I$5/$V$35/(1-$J19))+($S$36*$Q19*('VT CHS Emissions Schedule'!I$36+$N19)/$V$36))-($P19*'VT CHS Emissions Schedule'!I$5)/(1-$J19))),0)</f>
        <v>1793112.4258006485</v>
      </c>
      <c r="BD19" s="63">
        <f>IF(BD$15&lt;2025+$R19,IF($B19="Natural gas",($O19*AD19)/(1-$H19)-($P19*'VT CHS Emissions Schedule'!J$5)/(1-$J19),IF(OR($B19="Propane",$B19="Oil"),($O19*AD19)-($P19*'VT CHS Emissions Schedule'!J$5)/(1-$J19),(($S$32*$Q19*('VT CHS Emissions Schedule'!J$8+$M19)/$V$32)+($S$33*$Q19*('VT CHS Emissions Schedule'!J$9+$L19)/$V$33)+($S$34*$Q19*'VT CHS Emissions Schedule'!J$7/$V$34)/(1-$K19)+($S$35*$Q19*'VT CHS Emissions Schedule'!J$5/$V$35/(1-$J19))+($S$36*$Q19*('VT CHS Emissions Schedule'!J$36+$N19)/$V$36))-($P19*'VT CHS Emissions Schedule'!J$5)/(1-$J19))),0)</f>
        <v>1816174.3965940329</v>
      </c>
      <c r="BE19" s="63">
        <f>IF(BE$15&lt;2025+$R19,IF($B19="Natural gas",($O19*AE19)/(1-$H19)-($P19*'VT CHS Emissions Schedule'!K$5)/(1-$J19),IF(OR($B19="Propane",$B19="Oil"),($O19*AE19)-($P19*'VT CHS Emissions Schedule'!K$5)/(1-$J19),(($S$32*$Q19*('VT CHS Emissions Schedule'!K$8+$M19)/$V$32)+($S$33*$Q19*('VT CHS Emissions Schedule'!K$9+$L19)/$V$33)+($S$34*$Q19*'VT CHS Emissions Schedule'!K$7/$V$34)/(1-$K19)+($S$35*$Q19*'VT CHS Emissions Schedule'!K$5/$V$35/(1-$J19))+($S$36*$Q19*('VT CHS Emissions Schedule'!K$36+$N19)/$V$36))-($P19*'VT CHS Emissions Schedule'!K$5)/(1-$J19))),0)</f>
        <v>1839236.367387417</v>
      </c>
      <c r="BF19" s="63">
        <f>IF(BF$15&lt;2025+$R19,IF($B19="Natural gas",($O19*AF19)/(1-$H19)-($P19*'VT CHS Emissions Schedule'!L$5)/(1-$J19),IF(OR($B19="Propane",$B19="Oil"),($O19*AF19)-($P19*'VT CHS Emissions Schedule'!L$5)/(1-$J19),(($S$32*$Q19*('VT CHS Emissions Schedule'!L$8+$M19)/$V$32)+($S$33*$Q19*('VT CHS Emissions Schedule'!L$9+$L19)/$V$33)+($S$34*$Q19*'VT CHS Emissions Schedule'!L$7/$V$34)/(1-$K19)+($S$35*$Q19*'VT CHS Emissions Schedule'!L$5/$V$35/(1-$J19))+($S$36*$Q19*('VT CHS Emissions Schedule'!L$36+$N19)/$V$36))-($P19*'VT CHS Emissions Schedule'!L$5)/(1-$J19))),0)</f>
        <v>1862298.3381808014</v>
      </c>
      <c r="BG19" s="63">
        <f>IF(BG$15&lt;2025+$R19,IF($B19="Natural gas",($O19*AG19)/(1-$H19)-($P19*'VT CHS Emissions Schedule'!M$5)/(1-$J19),IF(OR($B19="Propane",$B19="Oil"),($O19*AG19)-($P19*'VT CHS Emissions Schedule'!M$5)/(1-$J19),(($S$32*$Q19*('VT CHS Emissions Schedule'!M$8+$M19)/$V$32)+($S$33*$Q19*('VT CHS Emissions Schedule'!M$9+$L19)/$V$33)+($S$34*$Q19*'VT CHS Emissions Schedule'!M$7/$V$34)/(1-$K19)+($S$35*$Q19*'VT CHS Emissions Schedule'!M$5/$V$35/(1-$J19))+($S$36*$Q19*('VT CHS Emissions Schedule'!M$36+$N19)/$V$36))-($P19*'VT CHS Emissions Schedule'!M$5)/(1-$J19))),0)</f>
        <v>1885360.3089741857</v>
      </c>
      <c r="BH19" s="63">
        <f>IF(BH$15&lt;2025+$R19,IF($B19="Natural gas",($O19*AH19)/(1-$H19)-($P19*'VT CHS Emissions Schedule'!N$5)/(1-$J19),IF(OR($B19="Propane",$B19="Oil"),($O19*AH19)-($P19*'VT CHS Emissions Schedule'!N$5)/(1-$J19),(($S$32*$Q19*('VT CHS Emissions Schedule'!N$8+$M19)/$V$32)+($S$33*$Q19*('VT CHS Emissions Schedule'!N$9+$L19)/$V$33)+($S$34*$Q19*'VT CHS Emissions Schedule'!N$7/$V$34)/(1-$K19)+($S$35*$Q19*'VT CHS Emissions Schedule'!N$5/$V$35/(1-$J19))+($S$36*$Q19*('VT CHS Emissions Schedule'!N$36+$N19)/$V$36))-($P19*'VT CHS Emissions Schedule'!N$5)/(1-$J19))),0)</f>
        <v>1906582.7837967309</v>
      </c>
      <c r="BI19" s="63">
        <f>IF(BI$15&lt;2025+$R19,IF($B19="Natural gas",($O19*AI19)/(1-$H19)-($P19*'VT CHS Emissions Schedule'!O$5)/(1-$J19),IF(OR($B19="Propane",$B19="Oil"),($O19*AI19)-($P19*'VT CHS Emissions Schedule'!O$5)/(1-$J19),(($S$32*$Q19*('VT CHS Emissions Schedule'!O$8+$M19)/$V$32)+($S$33*$Q19*('VT CHS Emissions Schedule'!O$9+$L19)/$V$33)+($S$34*$Q19*'VT CHS Emissions Schedule'!O$7/$V$34)/(1-$K19)+($S$35*$Q19*'VT CHS Emissions Schedule'!O$5/$V$35/(1-$J19))+($S$36*$Q19*('VT CHS Emissions Schedule'!O$36+$N19)/$V$36))-($P19*'VT CHS Emissions Schedule'!O$5)/(1-$J19))),0)</f>
        <v>1906582.7837967309</v>
      </c>
      <c r="BJ19" s="63">
        <f>IF(BJ$15&lt;2025+$R19,IF($B19="Natural gas",($O19*AJ19)/(1-$H19)-($P19*'VT CHS Emissions Schedule'!P$5)/(1-$J19),IF(OR($B19="Propane",$B19="Oil"),($O19*AJ19)-($P19*'VT CHS Emissions Schedule'!P$5)/(1-$J19),(($S$32*$Q19*('VT CHS Emissions Schedule'!P$8+$M19)/$V$32)+($S$33*$Q19*('VT CHS Emissions Schedule'!P$9+$L19)/$V$33)+($S$34*$Q19*'VT CHS Emissions Schedule'!P$7/$V$34)/(1-$K19)+($S$35*$Q19*'VT CHS Emissions Schedule'!P$5/$V$35/(1-$J19))+($S$36*$Q19*('VT CHS Emissions Schedule'!P$36+$N19)/$V$36))-($P19*'VT CHS Emissions Schedule'!P$5)/(1-$J19))),0)</f>
        <v>1906582.7837967309</v>
      </c>
      <c r="BK19" s="63">
        <f>IF(BK$15&lt;2025+$R19,IF($B19="Natural gas",($O19*AK19)/(1-$H19)-($P19*'VT CHS Emissions Schedule'!Q$5)/(1-$J19),IF(OR($B19="Propane",$B19="Oil"),($O19*AK19)-($P19*'VT CHS Emissions Schedule'!Q$5)/(1-$J19),(($S$32*$Q19*('VT CHS Emissions Schedule'!Q$8+$M19)/$V$32)+($S$33*$Q19*('VT CHS Emissions Schedule'!Q$9+$L19)/$V$33)+($S$34*$Q19*'VT CHS Emissions Schedule'!Q$7/$V$34)/(1-$K19)+($S$35*$Q19*'VT CHS Emissions Schedule'!Q$5/$V$35/(1-$J19))+($S$36*$Q19*('VT CHS Emissions Schedule'!Q$36+$N19)/$V$36))-($P19*'VT CHS Emissions Schedule'!Q$5)/(1-$J19))),0)</f>
        <v>1906582.7837967309</v>
      </c>
      <c r="BL19" s="63">
        <f>IF(BL$15&lt;2025+$R19,IF($B19="Natural gas",($O19*AL19)/(1-$H19)-($P19*'VT CHS Emissions Schedule'!R$5)/(1-$J19),IF(OR($B19="Propane",$B19="Oil"),($O19*AL19)-($P19*'VT CHS Emissions Schedule'!R$5)/(1-$J19),(($S$32*$Q19*('VT CHS Emissions Schedule'!R$8+$M19)/$V$32)+($S$33*$Q19*('VT CHS Emissions Schedule'!R$9+$L19)/$V$33)+($S$34*$Q19*'VT CHS Emissions Schedule'!R$7/$V$34)/(1-$K19)+($S$35*$Q19*'VT CHS Emissions Schedule'!R$5/$V$35/(1-$J19))+($S$36*$Q19*('VT CHS Emissions Schedule'!R$36+$N19)/$V$36))-($P19*'VT CHS Emissions Schedule'!R$5)/(1-$J19))),0)</f>
        <v>1906582.7837967309</v>
      </c>
      <c r="BM19" s="63">
        <f>IF(BM$15&lt;2025+$R19,IF($B19="Natural gas",($O19*AM19)/(1-$H19)-($P19*'VT CHS Emissions Schedule'!S$5)/(1-$J19),IF(OR($B19="Propane",$B19="Oil"),($O19*AM19)-($P19*'VT CHS Emissions Schedule'!S$5)/(1-$J19),(($S$32*$Q19*('VT CHS Emissions Schedule'!S$8+$M19)/$V$32)+($S$33*$Q19*('VT CHS Emissions Schedule'!S$9+$L19)/$V$33)+($S$34*$Q19*'VT CHS Emissions Schedule'!S$7/$V$34)/(1-$K19)+($S$35*$Q19*'VT CHS Emissions Schedule'!S$5/$V$35/(1-$J19))+($S$36*$Q19*('VT CHS Emissions Schedule'!S$36+$N19)/$V$36))-($P19*'VT CHS Emissions Schedule'!S$5)/(1-$J19))),0)</f>
        <v>1906096.8668623893</v>
      </c>
      <c r="BN19" s="63">
        <f>IF(BN$15&lt;2025+$R19,IF($B19="Natural gas",($O19*AN19)/(1-$H19)-($P19*'VT CHS Emissions Schedule'!T$5)/(1-$J19),IF(OR($B19="Propane",$B19="Oil"),($O19*AN19)-($P19*'VT CHS Emissions Schedule'!T$5)/(1-$J19),(($S$32*$Q19*('VT CHS Emissions Schedule'!T$8+$M19)/$V$32)+($S$33*$Q19*('VT CHS Emissions Schedule'!T$9+$L19)/$V$33)+($S$34*$Q19*'VT CHS Emissions Schedule'!T$7/$V$34)/(1-$K19)+($S$35*$Q19*'VT CHS Emissions Schedule'!T$5/$V$35/(1-$J19))+($S$36*$Q19*('VT CHS Emissions Schedule'!T$36+$N19)/$V$36))-($P19*'VT CHS Emissions Schedule'!T$5)/(1-$J19))),0)</f>
        <v>0</v>
      </c>
      <c r="BO19" s="63">
        <f>IF(BO$15&lt;2025+$R19,IF($B19="Natural gas",($O19*AO19)/(1-$H19)-($P19*'VT CHS Emissions Schedule'!U$5)/(1-$J19),IF(OR($B19="Propane",$B19="Oil"),($O19*AO19)-($P19*'VT CHS Emissions Schedule'!U$5)/(1-$J19),(($S$32*$Q19*('VT CHS Emissions Schedule'!U$8+$M19)/$V$32)+($S$33*$Q19*('VT CHS Emissions Schedule'!U$9+$L19)/$V$33)+($S$34*$Q19*'VT CHS Emissions Schedule'!U$7/$V$34)/(1-$K19)+($S$35*$Q19*'VT CHS Emissions Schedule'!U$5/$V$35/(1-$J19))+($S$36*$Q19*('VT CHS Emissions Schedule'!U$36+$N19)/$V$36))-($P19*'VT CHS Emissions Schedule'!U$5)/(1-$J19))),0)</f>
        <v>0</v>
      </c>
      <c r="BP19" s="63">
        <f>IF(BP$15&lt;2025+$R19,IF($B19="Natural gas",($O19*AP19)/(1-$H19)-($P19*'VT CHS Emissions Schedule'!V$5)/(1-$J19),IF(OR($B19="Propane",$B19="Oil"),($O19*AP19)-($P19*'VT CHS Emissions Schedule'!V$5)/(1-$J19),(($S$32*$Q19*('VT CHS Emissions Schedule'!V$8+$M19)/$V$32)+($S$33*$Q19*('VT CHS Emissions Schedule'!V$9+$L19)/$V$33)+($S$34*$Q19*'VT CHS Emissions Schedule'!V$7/$V$34)/(1-$K19)+($S$35*$Q19*'VT CHS Emissions Schedule'!V$5/$V$35/(1-$J19))+($S$36*$Q19*('VT CHS Emissions Schedule'!V$36+$N19)/$V$36))-($P19*'VT CHS Emissions Schedule'!V$5)/(1-$J19))),0)</f>
        <v>0</v>
      </c>
      <c r="BQ19" s="63">
        <f>IF(BQ$15&lt;2025+$R19,IF($B19="Natural gas",($O19*AQ19)/(1-$H19)-($P19*'VT CHS Emissions Schedule'!W$5)/(1-$J19),IF(OR($B19="Propane",$B19="Oil"),($O19*AQ19)-($P19*'VT CHS Emissions Schedule'!W$5)/(1-$J19),(($S$32*$Q19*('VT CHS Emissions Schedule'!W$8+$M19)/$V$32)+($S$33*$Q19*('VT CHS Emissions Schedule'!W$9+$L19)/$V$33)+($S$34*$Q19*'VT CHS Emissions Schedule'!W$7/$V$34)/(1-$K19)+($S$35*$Q19*'VT CHS Emissions Schedule'!W$5/$V$35/(1-$J19))+($S$36*$Q19*('VT CHS Emissions Schedule'!W$36+$N19)/$V$36))-($P19*'VT CHS Emissions Schedule'!W$5)/(1-$J19))),0)</f>
        <v>0</v>
      </c>
      <c r="BR19" s="63">
        <f>IF(BR$15&lt;2025+$R19,IF($B19="Natural gas",($O19*AR19)/(1-$H19)-($P19*'VT CHS Emissions Schedule'!X$5)/(1-$J19),IF(OR($B19="Propane",$B19="Oil"),($O19*AR19)-($P19*'VT CHS Emissions Schedule'!X$5)/(1-$J19),(($S$32*$Q19*('VT CHS Emissions Schedule'!X$8+$M19)/$V$32)+($S$33*$Q19*('VT CHS Emissions Schedule'!X$9+$L19)/$V$33)+($S$34*$Q19*'VT CHS Emissions Schedule'!X$7/$V$34)/(1-$K19)+($S$35*$Q19*'VT CHS Emissions Schedule'!X$5/$V$35/(1-$J19))+($S$36*$Q19*('VT CHS Emissions Schedule'!X$36+$N19)/$V$36))-($P19*'VT CHS Emissions Schedule'!X$5)/(1-$J19))),0)</f>
        <v>0</v>
      </c>
      <c r="BS19" s="63">
        <f>IF(BS$15&lt;2025+$R19,IF($B19="Natural gas",($O19*AS19)/(1-$H19)-($P19*'VT CHS Emissions Schedule'!Y$5)/(1-$J19),IF(OR($B19="Propane",$B19="Oil"),($O19*AS19)-($P19*'VT CHS Emissions Schedule'!Y$5)/(1-$J19),(($S$32*$Q19*('VT CHS Emissions Schedule'!Y$8+$M19)/$V$32)+($S$33*$Q19*('VT CHS Emissions Schedule'!Y$9+$L19)/$V$33)+($S$34*$Q19*'VT CHS Emissions Schedule'!Y$7/$V$34)/(1-$K19)+($S$35*$Q19*'VT CHS Emissions Schedule'!Y$5/$V$35/(1-$J19))+($S$36*$Q19*('VT CHS Emissions Schedule'!Y$36+$N19)/$V$36))-($P19*'VT CHS Emissions Schedule'!Y$5)/(1-$J19))),0)</f>
        <v>0</v>
      </c>
      <c r="BT19" s="63">
        <f>IF(BT$15&lt;2025+$R19,IF($B19="Natural gas",($O19*AT19)/(1-$H19)-($P19*'VT CHS Emissions Schedule'!Z$5)/(1-$J19),IF(OR($B19="Propane",$B19="Oil"),($O19*AT19)-($P19*'VT CHS Emissions Schedule'!Z$5)/(1-$J19),(($S$32*$Q19*('VT CHS Emissions Schedule'!Z$8+$M19)/$V$32)+($S$33*$Q19*('VT CHS Emissions Schedule'!Z$9+$L19)/$V$33)+($S$34*$Q19*'VT CHS Emissions Schedule'!Z$7/$V$34)/(1-$K19)+($S$35*$Q19*'VT CHS Emissions Schedule'!Z$5/$V$35/(1-$J19))+($S$36*$Q19*('VT CHS Emissions Schedule'!Z$36+$N19)/$V$36))-($P19*'VT CHS Emissions Schedule'!Z$5)/(1-$J19))),0)</f>
        <v>0</v>
      </c>
      <c r="BU19" s="63">
        <f>IF(BU$15&lt;2025+$R19,IF($B19="Natural gas",($O19*AU19)/(1-$H19)-($P19*'VT CHS Emissions Schedule'!AA$5)/(1-$J19),IF(OR($B19="Propane",$B19="Oil"),($O19*AU19)-($P19*'VT CHS Emissions Schedule'!AA$5)/(1-$J19),(($S$32*$Q19*('VT CHS Emissions Schedule'!AA$8+$M19)/$V$32)+($S$33*$Q19*('VT CHS Emissions Schedule'!AA$9+$L19)/$V$33)+($S$34*$Q19*'VT CHS Emissions Schedule'!AA$7/$V$34)/(1-$K19)+($S$35*$Q19*'VT CHS Emissions Schedule'!AA$5/$V$35/(1-$J19))+($S$36*$Q19*('VT CHS Emissions Schedule'!AA$36+$N19)/$V$36))-($P19*'VT CHS Emissions Schedule'!AA$5)/(1-$J19))),0)</f>
        <v>0</v>
      </c>
      <c r="BV19" s="63">
        <f>IF(BV$15&lt;2025+$R19,IF($B19="Natural gas",($O19*AV19)/(1-$H19)-($P19*'VT CHS Emissions Schedule'!AB$5)/(1-$J19),IF(OR($B19="Propane",$B19="Oil"),($O19*AV19)-($P19*'VT CHS Emissions Schedule'!AB$5)/(1-$J19),(($S$32*$Q19*('VT CHS Emissions Schedule'!AB$8+$M19)/$V$32)+($S$33*$Q19*('VT CHS Emissions Schedule'!AB$9+$L19)/$V$33)+($S$34*$Q19*'VT CHS Emissions Schedule'!AB$7/$V$34)/(1-$K19)+($S$35*$Q19*'VT CHS Emissions Schedule'!AB$5/$V$35/(1-$J19))+($S$36*$Q19*('VT CHS Emissions Schedule'!AB$36+$N19)/$V$36))-($P19*'VT CHS Emissions Schedule'!AB$5)/(1-$J19))),0)</f>
        <v>0</v>
      </c>
      <c r="BW19" s="63">
        <f>IF(BW$15&lt;2025+$R19,IF($B19="Natural gas",($O19*AW19)/(1-$H19)-($P19*'VT CHS Emissions Schedule'!AC$5)/(1-$J19),IF(OR($B19="Propane",$B19="Oil"),($O19*AW19)-($P19*'VT CHS Emissions Schedule'!AC$5)/(1-$J19),(($S$32*$Q19*('VT CHS Emissions Schedule'!AC$8+$M19)/$V$32)+($S$33*$Q19*('VT CHS Emissions Schedule'!AC$9+$L19)/$V$33)+($S$34*$Q19*'VT CHS Emissions Schedule'!AC$7/$V$34)/(1-$K19)+($S$35*$Q19*'VT CHS Emissions Schedule'!AC$5/$V$35/(1-$J19))+($S$36*$Q19*('VT CHS Emissions Schedule'!AC$36+$N19)/$V$36))-($P19*'VT CHS Emissions Schedule'!AC$5)/(1-$J19))),0)</f>
        <v>0</v>
      </c>
      <c r="BX19" s="63">
        <f t="shared" si="33"/>
        <v>1687463.1585615496</v>
      </c>
      <c r="BY19" s="63">
        <f t="shared" si="7"/>
        <v>1710525.129354934</v>
      </c>
      <c r="BZ19" s="63">
        <f t="shared" si="8"/>
        <v>1733587.1001483183</v>
      </c>
      <c r="CA19" s="63">
        <f t="shared" si="9"/>
        <v>1756649.0709417025</v>
      </c>
      <c r="CB19" s="63">
        <f t="shared" si="10"/>
        <v>1779711.0417350871</v>
      </c>
      <c r="CC19" s="63">
        <f t="shared" si="11"/>
        <v>1793112.4258006485</v>
      </c>
      <c r="CD19" s="63">
        <f t="shared" si="12"/>
        <v>1816174.3965940329</v>
      </c>
      <c r="CE19" s="63">
        <f t="shared" si="13"/>
        <v>1839236.367387417</v>
      </c>
      <c r="CF19" s="63">
        <f t="shared" si="14"/>
        <v>1862298.3381808014</v>
      </c>
      <c r="CG19" s="63">
        <f t="shared" si="15"/>
        <v>1885360.3089741857</v>
      </c>
      <c r="CH19" s="63">
        <f t="shared" si="16"/>
        <v>1906582.7837967309</v>
      </c>
      <c r="CI19" s="63">
        <f t="shared" si="17"/>
        <v>1906582.7837967309</v>
      </c>
      <c r="CJ19" s="63">
        <f t="shared" si="18"/>
        <v>1906582.7837967309</v>
      </c>
      <c r="CK19" s="63">
        <f t="shared" si="19"/>
        <v>1906582.7837967309</v>
      </c>
      <c r="CL19" s="63">
        <f t="shared" si="20"/>
        <v>1906582.7837967309</v>
      </c>
      <c r="CM19" s="63">
        <f t="shared" si="21"/>
        <v>1906096.8668623893</v>
      </c>
      <c r="CN19" s="63">
        <f t="shared" si="22"/>
        <v>0</v>
      </c>
      <c r="CO19" s="63">
        <f t="shared" si="23"/>
        <v>0</v>
      </c>
      <c r="CP19" s="63">
        <f t="shared" si="24"/>
        <v>0</v>
      </c>
      <c r="CQ19" s="63">
        <f t="shared" si="25"/>
        <v>0</v>
      </c>
      <c r="CR19" s="63">
        <f t="shared" si="26"/>
        <v>0</v>
      </c>
      <c r="CS19" s="63">
        <f t="shared" si="27"/>
        <v>0</v>
      </c>
      <c r="CT19" s="63">
        <f t="shared" si="28"/>
        <v>0</v>
      </c>
      <c r="CU19" s="63">
        <f t="shared" si="29"/>
        <v>0</v>
      </c>
      <c r="CV19" s="63">
        <f t="shared" si="30"/>
        <v>0</v>
      </c>
      <c r="CW19" s="63">
        <f t="shared" si="31"/>
        <v>0</v>
      </c>
    </row>
    <row r="20" spans="1:101" ht="15" customHeight="1" x14ac:dyDescent="0.25">
      <c r="A20" s="517" t="s">
        <v>7</v>
      </c>
      <c r="B20" s="125" t="s">
        <v>11</v>
      </c>
      <c r="C20" s="196">
        <f t="shared" si="0"/>
        <v>26420711.330057047</v>
      </c>
      <c r="D20" s="196">
        <f t="shared" si="1"/>
        <v>26420711.330057047</v>
      </c>
      <c r="E20" s="219">
        <f t="shared" si="2"/>
        <v>26.420711330057049</v>
      </c>
      <c r="F20" s="110">
        <f t="shared" si="34"/>
        <v>1490455.9198842691</v>
      </c>
      <c r="G20" s="63">
        <f>IF($B20="Natural gas",($O20*X20)/(1-$H20)-($P20*'VT CHS Emissions Schedule'!D$5)/(1-$J20),IF(OR($B20="Propane",$B20="Oil"),($O20*X20)-($P20*'VT CHS Emissions Schedule'!D$5)/(1-$J20),(($T$32*$Q20*('VT CHS Emissions Schedule'!D$8+$M20)/$V$32)+($T$33*$Q20*('VT CHS Emissions Schedule'!D$9+$L20)/$V$33)+($T$34*$Q20*'VT CHS Emissions Schedule'!D$7/$V$34)/(1-$K20)+($T$35*$Q20*'VT CHS Emissions Schedule'!D$5/$V$35/(1-$J20))+($T$36*$Q20*('VT CHS Emissions Schedule'!D$36+$M20)/$V$36))-($P20*'VT CHS Emissions Schedule'!D$5)/(1-$J20)))</f>
        <v>1490455.9198842691</v>
      </c>
      <c r="H20" s="65">
        <f>_xlfn.XLOOKUP(B20,Lookups!$A$3:$A$15,Lookups!$E$3:$E$15)</f>
        <v>1.4E-2</v>
      </c>
      <c r="I20" s="64">
        <f>_xlfn.XLOOKUP(B20,Lookups!$A$3:$A$15,Lookups!$D$3:$D$15)</f>
        <v>0</v>
      </c>
      <c r="J20" s="65">
        <f>Lookups!$E$6</f>
        <v>8.9499999999999996E-2</v>
      </c>
      <c r="K20" s="65">
        <f>Lookups!$E$5</f>
        <v>1.4E-2</v>
      </c>
      <c r="L20" s="64">
        <f>Lookups!$D$4</f>
        <v>0.32764300000000002</v>
      </c>
      <c r="M20" s="64">
        <f>Lookups!$D$3</f>
        <v>0.21490000000000001</v>
      </c>
      <c r="N20" s="64">
        <f>Lookups!$D$8</f>
        <v>1.3776766038113153</v>
      </c>
      <c r="O20" s="63">
        <f>$Q20/$V20</f>
        <v>28567.623529411765</v>
      </c>
      <c r="P20" s="63">
        <f t="shared" si="4"/>
        <v>8573.6492742251849</v>
      </c>
      <c r="Q20" s="63">
        <f t="shared" si="5"/>
        <v>24282.48</v>
      </c>
      <c r="R20" s="67">
        <v>16</v>
      </c>
      <c r="S20" s="63">
        <v>12000</v>
      </c>
      <c r="T20" s="63">
        <v>1909</v>
      </c>
      <c r="U20" s="71">
        <f t="shared" si="32"/>
        <v>2.8322222222222226</v>
      </c>
      <c r="V20" s="71">
        <f t="shared" si="6"/>
        <v>0.85</v>
      </c>
      <c r="W20" s="74">
        <v>1.06E-3</v>
      </c>
      <c r="X20" s="66">
        <f>IF(X$15&lt;2025+$R20,$I20+_xlfn.XLOOKUP(_xlfn.XLOOKUP($B20,Lookups!$A$3:$A$17,Lookups!$B$3:$B$17),'VT CHS Emissions Schedule'!$A:$A,'VT CHS Emissions Schedule'!D:D),0)</f>
        <v>63.717402645016818</v>
      </c>
      <c r="Y20" s="66">
        <f>IF(Y$15&lt;2025+$R20,$I20+_xlfn.XLOOKUP(_xlfn.XLOOKUP($B20,Lookups!$A$3:$A$17,Lookups!$B$3:$B$17),'VT CHS Emissions Schedule'!$A:$A,'VT CHS Emissions Schedule'!E:E),0)</f>
        <v>63.717402645016818</v>
      </c>
      <c r="Z20" s="66">
        <f>IF(Z$15&lt;2025+$R20,$I20+_xlfn.XLOOKUP(_xlfn.XLOOKUP($B20,Lookups!$A$3:$A$17,Lookups!$B$3:$B$17),'VT CHS Emissions Schedule'!$A:$A,'VT CHS Emissions Schedule'!F:F),0)</f>
        <v>63.717402645016818</v>
      </c>
      <c r="AA20" s="66">
        <f>IF(AA$15&lt;2025+$R20,$I20+_xlfn.XLOOKUP(_xlfn.XLOOKUP($B20,Lookups!$A$3:$A$17,Lookups!$B$3:$B$17),'VT CHS Emissions Schedule'!$A:$A,'VT CHS Emissions Schedule'!G:G),0)</f>
        <v>63.717402645016818</v>
      </c>
      <c r="AB20" s="66">
        <f>IF(AB$15&lt;2025+$R20,$I20+_xlfn.XLOOKUP(_xlfn.XLOOKUP($B20,Lookups!$A$3:$A$17,Lookups!$B$3:$B$17),'VT CHS Emissions Schedule'!$A:$A,'VT CHS Emissions Schedule'!H:H),0)</f>
        <v>63.717402645016818</v>
      </c>
      <c r="AC20" s="66">
        <f>IF(AC$15&lt;2025+$R20,$I20+_xlfn.XLOOKUP(_xlfn.XLOOKUP($B20,Lookups!$A$3:$A$17,Lookups!$B$3:$B$17),'VT CHS Emissions Schedule'!$A:$A,'VT CHS Emissions Schedule'!I:I),0)</f>
        <v>63.651087867640953</v>
      </c>
      <c r="AD20" s="66">
        <f>IF(AD$15&lt;2025+$R20,$I20+_xlfn.XLOOKUP(_xlfn.XLOOKUP($B20,Lookups!$A$3:$A$17,Lookups!$B$3:$B$17),'VT CHS Emissions Schedule'!$A:$A,'VT CHS Emissions Schedule'!J:J),0)</f>
        <v>63.651087867640953</v>
      </c>
      <c r="AE20" s="66">
        <f>IF(AE$15&lt;2025+$R20,$I20+_xlfn.XLOOKUP(_xlfn.XLOOKUP($B20,Lookups!$A$3:$A$17,Lookups!$B$3:$B$17),'VT CHS Emissions Schedule'!$A:$A,'VT CHS Emissions Schedule'!K:K),0)</f>
        <v>63.651087867640953</v>
      </c>
      <c r="AF20" s="66">
        <f>IF(AF$15&lt;2025+$R20,$I20+_xlfn.XLOOKUP(_xlfn.XLOOKUP($B20,Lookups!$A$3:$A$17,Lookups!$B$3:$B$17),'VT CHS Emissions Schedule'!$A:$A,'VT CHS Emissions Schedule'!L:L),0)</f>
        <v>63.651087867640953</v>
      </c>
      <c r="AG20" s="66">
        <f>IF(AG$15&lt;2025+$R20,$I20+_xlfn.XLOOKUP(_xlfn.XLOOKUP($B20,Lookups!$A$3:$A$17,Lookups!$B$3:$B$17),'VT CHS Emissions Schedule'!$A:$A,'VT CHS Emissions Schedule'!M:M),0)</f>
        <v>63.651087867640953</v>
      </c>
      <c r="AH20" s="66">
        <f>IF(AH$15&lt;2025+$R20,$I20+_xlfn.XLOOKUP(_xlfn.XLOOKUP($B20,Lookups!$A$3:$A$17,Lookups!$B$3:$B$17),'VT CHS Emissions Schedule'!$A:$A,'VT CHS Emissions Schedule'!N:N),0)</f>
        <v>63.63986854112931</v>
      </c>
      <c r="AI20" s="66">
        <f>IF(AI$15&lt;2025+$R20,$I20+_xlfn.XLOOKUP(_xlfn.XLOOKUP($B20,Lookups!$A$3:$A$17,Lookups!$B$3:$B$17),'VT CHS Emissions Schedule'!$A:$A,'VT CHS Emissions Schedule'!O:O),0)</f>
        <v>63.63986854112931</v>
      </c>
      <c r="AJ20" s="66">
        <f>IF(AJ$15&lt;2025+$R20,$I20+_xlfn.XLOOKUP(_xlfn.XLOOKUP($B20,Lookups!$A$3:$A$17,Lookups!$B$3:$B$17),'VT CHS Emissions Schedule'!$A:$A,'VT CHS Emissions Schedule'!P:P),0)</f>
        <v>63.63986854112931</v>
      </c>
      <c r="AK20" s="66">
        <f>IF(AK$15&lt;2025+$R20,$I20+_xlfn.XLOOKUP(_xlfn.XLOOKUP($B20,Lookups!$A$3:$A$17,Lookups!$B$3:$B$17),'VT CHS Emissions Schedule'!$A:$A,'VT CHS Emissions Schedule'!Q:Q),0)</f>
        <v>63.63986854112931</v>
      </c>
      <c r="AL20" s="66">
        <f>IF(AL$15&lt;2025+$R20,$I20+_xlfn.XLOOKUP(_xlfn.XLOOKUP($B20,Lookups!$A$3:$A$17,Lookups!$B$3:$B$17),'VT CHS Emissions Schedule'!$A:$A,'VT CHS Emissions Schedule'!R:R),0)</f>
        <v>63.63986854112931</v>
      </c>
      <c r="AM20" s="66">
        <f>IF(AM$15&lt;2025+$R20,$I20+_xlfn.XLOOKUP(_xlfn.XLOOKUP($B20,Lookups!$A$3:$A$17,Lookups!$B$3:$B$17),'VT CHS Emissions Schedule'!$A:$A,'VT CHS Emissions Schedule'!S:S),0)</f>
        <v>63.636270787590277</v>
      </c>
      <c r="AN20" s="66">
        <f>IF(AN$15&lt;2025+$R20,$I20+_xlfn.XLOOKUP(_xlfn.XLOOKUP($B20,Lookups!$A$3:$A$17,Lookups!$B$3:$B$17),'VT CHS Emissions Schedule'!$A:$A,'VT CHS Emissions Schedule'!T:T),0)</f>
        <v>0</v>
      </c>
      <c r="AO20" s="66">
        <f>IF(AO$15&lt;2025+$R20,$I20+_xlfn.XLOOKUP(_xlfn.XLOOKUP($B20,Lookups!$A$3:$A$17,Lookups!$B$3:$B$17),'VT CHS Emissions Schedule'!$A:$A,'VT CHS Emissions Schedule'!U:U),0)</f>
        <v>0</v>
      </c>
      <c r="AP20" s="66">
        <f>IF(AP$15&lt;2025+$R20,$I20+_xlfn.XLOOKUP(_xlfn.XLOOKUP($B20,Lookups!$A$3:$A$17,Lookups!$B$3:$B$17),'VT CHS Emissions Schedule'!$A:$A,'VT CHS Emissions Schedule'!V:V),0)</f>
        <v>0</v>
      </c>
      <c r="AQ20" s="66">
        <f>IF(AQ$15&lt;2025+$R20,$I20+_xlfn.XLOOKUP(_xlfn.XLOOKUP($B20,Lookups!$A$3:$A$17,Lookups!$B$3:$B$17),'VT CHS Emissions Schedule'!$A:$A,'VT CHS Emissions Schedule'!W:W),0)</f>
        <v>0</v>
      </c>
      <c r="AR20" s="66">
        <f>IF(AR$15&lt;2025+$R20,$I20+_xlfn.XLOOKUP(_xlfn.XLOOKUP($B20,Lookups!$A$3:$A$17,Lookups!$B$3:$B$17),'VT CHS Emissions Schedule'!$A:$A,'VT CHS Emissions Schedule'!X:X),0)</f>
        <v>0</v>
      </c>
      <c r="AS20" s="66">
        <f>IF(AS$15&lt;2025+$R20,$I20+_xlfn.XLOOKUP(_xlfn.XLOOKUP($B20,Lookups!$A$3:$A$17,Lookups!$B$3:$B$17),'VT CHS Emissions Schedule'!$A:$A,'VT CHS Emissions Schedule'!Y:Y),0)</f>
        <v>0</v>
      </c>
      <c r="AT20" s="66">
        <f>IF(AT$15&lt;2025+$R20,$I20+_xlfn.XLOOKUP(_xlfn.XLOOKUP($B20,Lookups!$A$3:$A$17,Lookups!$B$3:$B$17),'VT CHS Emissions Schedule'!$A:$A,'VT CHS Emissions Schedule'!Z:Z),0)</f>
        <v>0</v>
      </c>
      <c r="AU20" s="66">
        <f>IF(AU$15&lt;2025+$R20,$I20+_xlfn.XLOOKUP(_xlfn.XLOOKUP($B20,Lookups!$A$3:$A$17,Lookups!$B$3:$B$17),'VT CHS Emissions Schedule'!$A:$A,'VT CHS Emissions Schedule'!AA:AA),0)</f>
        <v>0</v>
      </c>
      <c r="AV20" s="66">
        <f>IF(AV$15&lt;2025+$R20,$I20+_xlfn.XLOOKUP(_xlfn.XLOOKUP($B20,Lookups!$A$3:$A$17,Lookups!$B$3:$B$17),'VT CHS Emissions Schedule'!$A:$A,'VT CHS Emissions Schedule'!AB:AB),0)</f>
        <v>0</v>
      </c>
      <c r="AW20" s="66">
        <f>IF(AW$15&lt;2025+$R20,$I20+_xlfn.XLOOKUP(_xlfn.XLOOKUP($B20,Lookups!$A$3:$A$17,Lookups!$B$3:$B$17),'VT CHS Emissions Schedule'!$A:$A,'VT CHS Emissions Schedule'!AC:AC),0)</f>
        <v>0</v>
      </c>
      <c r="AX20" s="63">
        <f>IF(AX$15&lt;2025+$R20,IF($B20="Natural gas",($O20*X20)/(1-$H20)-($P20*'VT CHS Emissions Schedule'!D$5)/(1-$J20),IF(OR($B20="Propane",$B20="Oil"),($O20*X20)-($P20*'VT CHS Emissions Schedule'!D$5)/(1-$J20),(($S$32*$Q20*('VT CHS Emissions Schedule'!D$8+$M20)/$V$32)+($S$33*$Q20*('VT CHS Emissions Schedule'!D$9+$L20)/$V$33)+($S$34*$Q20*'VT CHS Emissions Schedule'!D$7/$V$34)/(1-$K20)+($S$35*$Q20*'VT CHS Emissions Schedule'!D$5/$V$35/(1-$J20))+($S$36*$Q20*('VT CHS Emissions Schedule'!D$36+$N20)/$V$36))-($P20*'VT CHS Emissions Schedule'!D$5)/(1-$J20))),0)</f>
        <v>1490455.9198842691</v>
      </c>
      <c r="AY20" s="63">
        <f>IF(AY$15&lt;2025+$R20,IF($B20="Natural gas",($O20*Y20)/(1-$H20)-($P20*'VT CHS Emissions Schedule'!E$5)/(1-$J20),IF(OR($B20="Propane",$B20="Oil"),($O20*Y20)-($P20*'VT CHS Emissions Schedule'!E$5)/(1-$J20),(($S$32*$Q20*('VT CHS Emissions Schedule'!E$8+$M20)/$V$32)+($S$33*$Q20*('VT CHS Emissions Schedule'!E$9+$L20)/$V$33)+($S$34*$Q20*'VT CHS Emissions Schedule'!E$7/$V$34)/(1-$K20)+($S$35*$Q20*'VT CHS Emissions Schedule'!E$5/$V$35/(1-$J20))+($S$36*$Q20*('VT CHS Emissions Schedule'!E$36+$N20)/$V$36))-($P20*'VT CHS Emissions Schedule'!E$5)/(1-$J20))),0)</f>
        <v>1515185.501910025</v>
      </c>
      <c r="AZ20" s="63">
        <f>IF(AZ$15&lt;2025+$R20,IF($B20="Natural gas",($O20*Z20)/(1-$H20)-($P20*'VT CHS Emissions Schedule'!F$5)/(1-$J20),IF(OR($B20="Propane",$B20="Oil"),($O20*Z20)-($P20*'VT CHS Emissions Schedule'!F$5)/(1-$J20),(($S$32*$Q20*('VT CHS Emissions Schedule'!F$8+$M20)/$V$32)+($S$33*$Q20*('VT CHS Emissions Schedule'!F$9+$L20)/$V$33)+($S$34*$Q20*'VT CHS Emissions Schedule'!F$7/$V$34)/(1-$K20)+($S$35*$Q20*'VT CHS Emissions Schedule'!F$5/$V$35/(1-$J20))+($S$36*$Q20*('VT CHS Emissions Schedule'!F$36+$N20)/$V$36))-($P20*'VT CHS Emissions Schedule'!F$5)/(1-$J20))),0)</f>
        <v>1539915.0839357811</v>
      </c>
      <c r="BA20" s="63">
        <f>IF(BA$15&lt;2025+$R20,IF($B20="Natural gas",($O20*AA20)/(1-$H20)-($P20*'VT CHS Emissions Schedule'!G$5)/(1-$J20),IF(OR($B20="Propane",$B20="Oil"),($O20*AA20)-($P20*'VT CHS Emissions Schedule'!G$5)/(1-$J20),(($S$32*$Q20*('VT CHS Emissions Schedule'!G$8+$M20)/$V$32)+($S$33*$Q20*('VT CHS Emissions Schedule'!G$9+$L20)/$V$33)+($S$34*$Q20*'VT CHS Emissions Schedule'!G$7/$V$34)/(1-$K20)+($S$35*$Q20*'VT CHS Emissions Schedule'!G$5/$V$35/(1-$J20))+($S$36*$Q20*('VT CHS Emissions Schedule'!G$36+$N20)/$V$36))-($P20*'VT CHS Emissions Schedule'!G$5)/(1-$J20))),0)</f>
        <v>1564644.665961537</v>
      </c>
      <c r="BB20" s="63">
        <f>IF(BB$15&lt;2025+$R20,IF($B20="Natural gas",($O20*AB20)/(1-$H20)-($P20*'VT CHS Emissions Schedule'!H$5)/(1-$J20),IF(OR($B20="Propane",$B20="Oil"),($O20*AB20)-($P20*'VT CHS Emissions Schedule'!H$5)/(1-$J20),(($S$32*$Q20*('VT CHS Emissions Schedule'!H$8+$M20)/$V$32)+($S$33*$Q20*('VT CHS Emissions Schedule'!H$9+$L20)/$V$33)+($S$34*$Q20*'VT CHS Emissions Schedule'!H$7/$V$34)/(1-$K20)+($S$35*$Q20*'VT CHS Emissions Schedule'!H$5/$V$35/(1-$J20))+($S$36*$Q20*('VT CHS Emissions Schedule'!H$36+$N20)/$V$36))-($P20*'VT CHS Emissions Schedule'!H$5)/(1-$J20))),0)</f>
        <v>1589374.2479872932</v>
      </c>
      <c r="BC20" s="63">
        <f>IF(BC$15&lt;2025+$R20,IF($B20="Natural gas",($O20*AC20)/(1-$H20)-($P20*'VT CHS Emissions Schedule'!I$5)/(1-$J20),IF(OR($B20="Propane",$B20="Oil"),($O20*AC20)-($P20*'VT CHS Emissions Schedule'!I$5)/(1-$J20),(($S$32*$Q20*('VT CHS Emissions Schedule'!I$8+$M20)/$V$32)+($S$33*$Q20*('VT CHS Emissions Schedule'!I$9+$L20)/$V$33)+($S$34*$Q20*'VT CHS Emissions Schedule'!I$7/$V$34)/(1-$K20)+($S$35*$Q20*'VT CHS Emissions Schedule'!I$5/$V$35/(1-$J20))+($S$36*$Q20*('VT CHS Emissions Schedule'!I$36+$N20)/$V$36))-($P20*'VT CHS Emissions Schedule'!I$5)/(1-$J20))),0)</f>
        <v>1612182.4754547221</v>
      </c>
      <c r="BD20" s="63">
        <f>IF(BD$15&lt;2025+$R20,IF($B20="Natural gas",($O20*AD20)/(1-$H20)-($P20*'VT CHS Emissions Schedule'!J$5)/(1-$J20),IF(OR($B20="Propane",$B20="Oil"),($O20*AD20)-($P20*'VT CHS Emissions Schedule'!J$5)/(1-$J20),(($S$32*$Q20*('VT CHS Emissions Schedule'!J$8+$M20)/$V$32)+($S$33*$Q20*('VT CHS Emissions Schedule'!J$9+$L20)/$V$33)+($S$34*$Q20*'VT CHS Emissions Schedule'!J$7/$V$34)/(1-$K20)+($S$35*$Q20*'VT CHS Emissions Schedule'!J$5/$V$35/(1-$J20))+($S$36*$Q20*('VT CHS Emissions Schedule'!J$36+$N20)/$V$36))-($P20*'VT CHS Emissions Schedule'!J$5)/(1-$J20))),0)</f>
        <v>1636912.0574804782</v>
      </c>
      <c r="BE20" s="63">
        <f>IF(BE$15&lt;2025+$R20,IF($B20="Natural gas",($O20*AE20)/(1-$H20)-($P20*'VT CHS Emissions Schedule'!K$5)/(1-$J20),IF(OR($B20="Propane",$B20="Oil"),($O20*AE20)-($P20*'VT CHS Emissions Schedule'!K$5)/(1-$J20),(($S$32*$Q20*('VT CHS Emissions Schedule'!K$8+$M20)/$V$32)+($S$33*$Q20*('VT CHS Emissions Schedule'!K$9+$L20)/$V$33)+($S$34*$Q20*'VT CHS Emissions Schedule'!K$7/$V$34)/(1-$K20)+($S$35*$Q20*'VT CHS Emissions Schedule'!K$5/$V$35/(1-$J20))+($S$36*$Q20*('VT CHS Emissions Schedule'!K$36+$N20)/$V$36))-($P20*'VT CHS Emissions Schedule'!K$5)/(1-$J20))),0)</f>
        <v>1661641.6395062341</v>
      </c>
      <c r="BF20" s="63">
        <f>IF(BF$15&lt;2025+$R20,IF($B20="Natural gas",($O20*AF20)/(1-$H20)-($P20*'VT CHS Emissions Schedule'!L$5)/(1-$J20),IF(OR($B20="Propane",$B20="Oil"),($O20*AF20)-($P20*'VT CHS Emissions Schedule'!L$5)/(1-$J20),(($S$32*$Q20*('VT CHS Emissions Schedule'!L$8+$M20)/$V$32)+($S$33*$Q20*('VT CHS Emissions Schedule'!L$9+$L20)/$V$33)+($S$34*$Q20*'VT CHS Emissions Schedule'!L$7/$V$34)/(1-$K20)+($S$35*$Q20*'VT CHS Emissions Schedule'!L$5/$V$35/(1-$J20))+($S$36*$Q20*('VT CHS Emissions Schedule'!L$36+$N20)/$V$36))-($P20*'VT CHS Emissions Schedule'!L$5)/(1-$J20))),0)</f>
        <v>1686371.2215319902</v>
      </c>
      <c r="BG20" s="63">
        <f>IF(BG$15&lt;2025+$R20,IF($B20="Natural gas",($O20*AG20)/(1-$H20)-($P20*'VT CHS Emissions Schedule'!M$5)/(1-$J20),IF(OR($B20="Propane",$B20="Oil"),($O20*AG20)-($P20*'VT CHS Emissions Schedule'!M$5)/(1-$J20),(($S$32*$Q20*('VT CHS Emissions Schedule'!M$8+$M20)/$V$32)+($S$33*$Q20*('VT CHS Emissions Schedule'!M$9+$L20)/$V$33)+($S$34*$Q20*'VT CHS Emissions Schedule'!M$7/$V$34)/(1-$K20)+($S$35*$Q20*'VT CHS Emissions Schedule'!M$5/$V$35/(1-$J20))+($S$36*$Q20*('VT CHS Emissions Schedule'!M$36+$N20)/$V$36))-($P20*'VT CHS Emissions Schedule'!M$5)/(1-$J20))),0)</f>
        <v>1711100.8035577463</v>
      </c>
      <c r="BH20" s="63">
        <f>IF(BH$15&lt;2025+$R20,IF($B20="Natural gas",($O20*AH20)/(1-$H20)-($P20*'VT CHS Emissions Schedule'!N$5)/(1-$J20),IF(OR($B20="Propane",$B20="Oil"),($O20*AH20)-($P20*'VT CHS Emissions Schedule'!N$5)/(1-$J20),(($S$32*$Q20*('VT CHS Emissions Schedule'!N$8+$M20)/$V$32)+($S$33*$Q20*('VT CHS Emissions Schedule'!N$9+$L20)/$V$33)+($S$34*$Q20*'VT CHS Emissions Schedule'!N$7/$V$34)/(1-$K20)+($S$35*$Q20*'VT CHS Emissions Schedule'!N$5/$V$35/(1-$J20))+($S$36*$Q20*('VT CHS Emissions Schedule'!N$36+$N20)/$V$36))-($P20*'VT CHS Emissions Schedule'!N$5)/(1-$J20))),0)</f>
        <v>1735505.3252426926</v>
      </c>
      <c r="BI20" s="63">
        <f>IF(BI$15&lt;2025+$R20,IF($B20="Natural gas",($O20*AI20)/(1-$H20)-($P20*'VT CHS Emissions Schedule'!O$5)/(1-$J20),IF(OR($B20="Propane",$B20="Oil"),($O20*AI20)-($P20*'VT CHS Emissions Schedule'!O$5)/(1-$J20),(($S$32*$Q20*('VT CHS Emissions Schedule'!O$8+$M20)/$V$32)+($S$33*$Q20*('VT CHS Emissions Schedule'!O$9+$L20)/$V$33)+($S$34*$Q20*'VT CHS Emissions Schedule'!O$7/$V$34)/(1-$K20)+($S$35*$Q20*'VT CHS Emissions Schedule'!O$5/$V$35/(1-$J20))+($S$36*$Q20*('VT CHS Emissions Schedule'!O$36+$N20)/$V$36))-($P20*'VT CHS Emissions Schedule'!O$5)/(1-$J20))),0)</f>
        <v>1735505.3252426926</v>
      </c>
      <c r="BJ20" s="63">
        <f>IF(BJ$15&lt;2025+$R20,IF($B20="Natural gas",($O20*AJ20)/(1-$H20)-($P20*'VT CHS Emissions Schedule'!P$5)/(1-$J20),IF(OR($B20="Propane",$B20="Oil"),($O20*AJ20)-($P20*'VT CHS Emissions Schedule'!P$5)/(1-$J20),(($S$32*$Q20*('VT CHS Emissions Schedule'!P$8+$M20)/$V$32)+($S$33*$Q20*('VT CHS Emissions Schedule'!P$9+$L20)/$V$33)+($S$34*$Q20*'VT CHS Emissions Schedule'!P$7/$V$34)/(1-$K20)+($S$35*$Q20*'VT CHS Emissions Schedule'!P$5/$V$35/(1-$J20))+($S$36*$Q20*('VT CHS Emissions Schedule'!P$36+$N20)/$V$36))-($P20*'VT CHS Emissions Schedule'!P$5)/(1-$J20))),0)</f>
        <v>1735505.3252426926</v>
      </c>
      <c r="BK20" s="63">
        <f>IF(BK$15&lt;2025+$R20,IF($B20="Natural gas",($O20*AK20)/(1-$H20)-($P20*'VT CHS Emissions Schedule'!Q$5)/(1-$J20),IF(OR($B20="Propane",$B20="Oil"),($O20*AK20)-($P20*'VT CHS Emissions Schedule'!Q$5)/(1-$J20),(($S$32*$Q20*('VT CHS Emissions Schedule'!Q$8+$M20)/$V$32)+($S$33*$Q20*('VT CHS Emissions Schedule'!Q$9+$L20)/$V$33)+($S$34*$Q20*'VT CHS Emissions Schedule'!Q$7/$V$34)/(1-$K20)+($S$35*$Q20*'VT CHS Emissions Schedule'!Q$5/$V$35/(1-$J20))+($S$36*$Q20*('VT CHS Emissions Schedule'!Q$36+$N20)/$V$36))-($P20*'VT CHS Emissions Schedule'!Q$5)/(1-$J20))),0)</f>
        <v>1735505.3252426926</v>
      </c>
      <c r="BL20" s="63">
        <f>IF(BL$15&lt;2025+$R20,IF($B20="Natural gas",($O20*AL20)/(1-$H20)-($P20*'VT CHS Emissions Schedule'!R$5)/(1-$J20),IF(OR($B20="Propane",$B20="Oil"),($O20*AL20)-($P20*'VT CHS Emissions Schedule'!R$5)/(1-$J20),(($S$32*$Q20*('VT CHS Emissions Schedule'!R$8+$M20)/$V$32)+($S$33*$Q20*('VT CHS Emissions Schedule'!R$9+$L20)/$V$33)+($S$34*$Q20*'VT CHS Emissions Schedule'!R$7/$V$34)/(1-$K20)+($S$35*$Q20*'VT CHS Emissions Schedule'!R$5/$V$35/(1-$J20))+($S$36*$Q20*('VT CHS Emissions Schedule'!R$36+$N20)/$V$36))-($P20*'VT CHS Emissions Schedule'!R$5)/(1-$J20))),0)</f>
        <v>1735505.3252426926</v>
      </c>
      <c r="BM20" s="63">
        <f>IF(BM$15&lt;2025+$R20,IF($B20="Natural gas",($O20*AM20)/(1-$H20)-($P20*'VT CHS Emissions Schedule'!S$5)/(1-$J20),IF(OR($B20="Propane",$B20="Oil"),($O20*AM20)-($P20*'VT CHS Emissions Schedule'!S$5)/(1-$J20),(($S$32*$Q20*('VT CHS Emissions Schedule'!S$8+$M20)/$V$32)+($S$33*$Q20*('VT CHS Emissions Schedule'!S$9+$L20)/$V$33)+($S$34*$Q20*'VT CHS Emissions Schedule'!S$7/$V$34)/(1-$K20)+($S$35*$Q20*'VT CHS Emissions Schedule'!S$5/$V$35/(1-$J20))+($S$36*$Q20*('VT CHS Emissions Schedule'!S$36+$N20)/$V$36))-($P20*'VT CHS Emissions Schedule'!S$5)/(1-$J20))),0)</f>
        <v>1735401.0866335095</v>
      </c>
      <c r="BN20" s="63">
        <f>IF(BN$15&lt;2025+$R20,IF($B20="Natural gas",($O20*AN20)/(1-$H20)-($P20*'VT CHS Emissions Schedule'!T$5)/(1-$J20),IF(OR($B20="Propane",$B20="Oil"),($O20*AN20)-($P20*'VT CHS Emissions Schedule'!T$5)/(1-$J20),(($S$32*$Q20*('VT CHS Emissions Schedule'!T$8+$M20)/$V$32)+($S$33*$Q20*('VT CHS Emissions Schedule'!T$9+$L20)/$V$33)+($S$34*$Q20*'VT CHS Emissions Schedule'!T$7/$V$34)/(1-$K20)+($S$35*$Q20*'VT CHS Emissions Schedule'!T$5/$V$35/(1-$J20))+($S$36*$Q20*('VT CHS Emissions Schedule'!T$36+$N20)/$V$36))-($P20*'VT CHS Emissions Schedule'!T$5)/(1-$J20))),0)</f>
        <v>0</v>
      </c>
      <c r="BO20" s="63">
        <f>IF(BO$15&lt;2025+$R20,IF($B20="Natural gas",($O20*AO20)/(1-$H20)-($P20*'VT CHS Emissions Schedule'!U$5)/(1-$J20),IF(OR($B20="Propane",$B20="Oil"),($O20*AO20)-($P20*'VT CHS Emissions Schedule'!U$5)/(1-$J20),(($S$32*$Q20*('VT CHS Emissions Schedule'!U$8+$M20)/$V$32)+($S$33*$Q20*('VT CHS Emissions Schedule'!U$9+$L20)/$V$33)+($S$34*$Q20*'VT CHS Emissions Schedule'!U$7/$V$34)/(1-$K20)+($S$35*$Q20*'VT CHS Emissions Schedule'!U$5/$V$35/(1-$J20))+($S$36*$Q20*('VT CHS Emissions Schedule'!U$36+$N20)/$V$36))-($P20*'VT CHS Emissions Schedule'!U$5)/(1-$J20))),0)</f>
        <v>0</v>
      </c>
      <c r="BP20" s="63">
        <f>IF(BP$15&lt;2025+$R20,IF($B20="Natural gas",($O20*AP20)/(1-$H20)-($P20*'VT CHS Emissions Schedule'!V$5)/(1-$J20),IF(OR($B20="Propane",$B20="Oil"),($O20*AP20)-($P20*'VT CHS Emissions Schedule'!V$5)/(1-$J20),(($S$32*$Q20*('VT CHS Emissions Schedule'!V$8+$M20)/$V$32)+($S$33*$Q20*('VT CHS Emissions Schedule'!V$9+$L20)/$V$33)+($S$34*$Q20*'VT CHS Emissions Schedule'!V$7/$V$34)/(1-$K20)+($S$35*$Q20*'VT CHS Emissions Schedule'!V$5/$V$35/(1-$J20))+($S$36*$Q20*('VT CHS Emissions Schedule'!V$36+$N20)/$V$36))-($P20*'VT CHS Emissions Schedule'!V$5)/(1-$J20))),0)</f>
        <v>0</v>
      </c>
      <c r="BQ20" s="63">
        <f>IF(BQ$15&lt;2025+$R20,IF($B20="Natural gas",($O20*AQ20)/(1-$H20)-($P20*'VT CHS Emissions Schedule'!W$5)/(1-$J20),IF(OR($B20="Propane",$B20="Oil"),($O20*AQ20)-($P20*'VT CHS Emissions Schedule'!W$5)/(1-$J20),(($S$32*$Q20*('VT CHS Emissions Schedule'!W$8+$M20)/$V$32)+($S$33*$Q20*('VT CHS Emissions Schedule'!W$9+$L20)/$V$33)+($S$34*$Q20*'VT CHS Emissions Schedule'!W$7/$V$34)/(1-$K20)+($S$35*$Q20*'VT CHS Emissions Schedule'!W$5/$V$35/(1-$J20))+($S$36*$Q20*('VT CHS Emissions Schedule'!W$36+$N20)/$V$36))-($P20*'VT CHS Emissions Schedule'!W$5)/(1-$J20))),0)</f>
        <v>0</v>
      </c>
      <c r="BR20" s="63">
        <f>IF(BR$15&lt;2025+$R20,IF($B20="Natural gas",($O20*AR20)/(1-$H20)-($P20*'VT CHS Emissions Schedule'!X$5)/(1-$J20),IF(OR($B20="Propane",$B20="Oil"),($O20*AR20)-($P20*'VT CHS Emissions Schedule'!X$5)/(1-$J20),(($S$32*$Q20*('VT CHS Emissions Schedule'!X$8+$M20)/$V$32)+($S$33*$Q20*('VT CHS Emissions Schedule'!X$9+$L20)/$V$33)+($S$34*$Q20*'VT CHS Emissions Schedule'!X$7/$V$34)/(1-$K20)+($S$35*$Q20*'VT CHS Emissions Schedule'!X$5/$V$35/(1-$J20))+($S$36*$Q20*('VT CHS Emissions Schedule'!X$36+$N20)/$V$36))-($P20*'VT CHS Emissions Schedule'!X$5)/(1-$J20))),0)</f>
        <v>0</v>
      </c>
      <c r="BS20" s="63">
        <f>IF(BS$15&lt;2025+$R20,IF($B20="Natural gas",($O20*AS20)/(1-$H20)-($P20*'VT CHS Emissions Schedule'!Y$5)/(1-$J20),IF(OR($B20="Propane",$B20="Oil"),($O20*AS20)-($P20*'VT CHS Emissions Schedule'!Y$5)/(1-$J20),(($S$32*$Q20*('VT CHS Emissions Schedule'!Y$8+$M20)/$V$32)+($S$33*$Q20*('VT CHS Emissions Schedule'!Y$9+$L20)/$V$33)+($S$34*$Q20*'VT CHS Emissions Schedule'!Y$7/$V$34)/(1-$K20)+($S$35*$Q20*'VT CHS Emissions Schedule'!Y$5/$V$35/(1-$J20))+($S$36*$Q20*('VT CHS Emissions Schedule'!Y$36+$N20)/$V$36))-($P20*'VT CHS Emissions Schedule'!Y$5)/(1-$J20))),0)</f>
        <v>0</v>
      </c>
      <c r="BT20" s="63">
        <f>IF(BT$15&lt;2025+$R20,IF($B20="Natural gas",($O20*AT20)/(1-$H20)-($P20*'VT CHS Emissions Schedule'!Z$5)/(1-$J20),IF(OR($B20="Propane",$B20="Oil"),($O20*AT20)-($P20*'VT CHS Emissions Schedule'!Z$5)/(1-$J20),(($S$32*$Q20*('VT CHS Emissions Schedule'!Z$8+$M20)/$V$32)+($S$33*$Q20*('VT CHS Emissions Schedule'!Z$9+$L20)/$V$33)+($S$34*$Q20*'VT CHS Emissions Schedule'!Z$7/$V$34)/(1-$K20)+($S$35*$Q20*'VT CHS Emissions Schedule'!Z$5/$V$35/(1-$J20))+($S$36*$Q20*('VT CHS Emissions Schedule'!Z$36+$N20)/$V$36))-($P20*'VT CHS Emissions Schedule'!Z$5)/(1-$J20))),0)</f>
        <v>0</v>
      </c>
      <c r="BU20" s="63">
        <f>IF(BU$15&lt;2025+$R20,IF($B20="Natural gas",($O20*AU20)/(1-$H20)-($P20*'VT CHS Emissions Schedule'!AA$5)/(1-$J20),IF(OR($B20="Propane",$B20="Oil"),($O20*AU20)-($P20*'VT CHS Emissions Schedule'!AA$5)/(1-$J20),(($S$32*$Q20*('VT CHS Emissions Schedule'!AA$8+$M20)/$V$32)+($S$33*$Q20*('VT CHS Emissions Schedule'!AA$9+$L20)/$V$33)+($S$34*$Q20*'VT CHS Emissions Schedule'!AA$7/$V$34)/(1-$K20)+($S$35*$Q20*'VT CHS Emissions Schedule'!AA$5/$V$35/(1-$J20))+($S$36*$Q20*('VT CHS Emissions Schedule'!AA$36+$N20)/$V$36))-($P20*'VT CHS Emissions Schedule'!AA$5)/(1-$J20))),0)</f>
        <v>0</v>
      </c>
      <c r="BV20" s="63">
        <f>IF(BV$15&lt;2025+$R20,IF($B20="Natural gas",($O20*AV20)/(1-$H20)-($P20*'VT CHS Emissions Schedule'!AB$5)/(1-$J20),IF(OR($B20="Propane",$B20="Oil"),($O20*AV20)-($P20*'VT CHS Emissions Schedule'!AB$5)/(1-$J20),(($S$32*$Q20*('VT CHS Emissions Schedule'!AB$8+$M20)/$V$32)+($S$33*$Q20*('VT CHS Emissions Schedule'!AB$9+$L20)/$V$33)+($S$34*$Q20*'VT CHS Emissions Schedule'!AB$7/$V$34)/(1-$K20)+($S$35*$Q20*'VT CHS Emissions Schedule'!AB$5/$V$35/(1-$J20))+($S$36*$Q20*('VT CHS Emissions Schedule'!AB$36+$N20)/$V$36))-($P20*'VT CHS Emissions Schedule'!AB$5)/(1-$J20))),0)</f>
        <v>0</v>
      </c>
      <c r="BW20" s="63">
        <f>IF(BW$15&lt;2025+$R20,IF($B20="Natural gas",($O20*AW20)/(1-$H20)-($P20*'VT CHS Emissions Schedule'!AC$5)/(1-$J20),IF(OR($B20="Propane",$B20="Oil"),($O20*AW20)-($P20*'VT CHS Emissions Schedule'!AC$5)/(1-$J20),(($S$32*$Q20*('VT CHS Emissions Schedule'!AC$8+$M20)/$V$32)+($S$33*$Q20*('VT CHS Emissions Schedule'!AC$9+$L20)/$V$33)+($S$34*$Q20*'VT CHS Emissions Schedule'!AC$7/$V$34)/(1-$K20)+($S$35*$Q20*'VT CHS Emissions Schedule'!AC$5/$V$35/(1-$J20))+($S$36*$Q20*('VT CHS Emissions Schedule'!AC$36+$N20)/$V$36))-($P20*'VT CHS Emissions Schedule'!AC$5)/(1-$J20))),0)</f>
        <v>0</v>
      </c>
      <c r="BX20" s="63">
        <f t="shared" si="33"/>
        <v>1490455.9198842691</v>
      </c>
      <c r="BY20" s="63">
        <f t="shared" si="7"/>
        <v>1515185.501910025</v>
      </c>
      <c r="BZ20" s="63">
        <f t="shared" si="8"/>
        <v>1539915.0839357811</v>
      </c>
      <c r="CA20" s="63">
        <f t="shared" si="9"/>
        <v>1564644.665961537</v>
      </c>
      <c r="CB20" s="63">
        <f t="shared" si="10"/>
        <v>1589374.2479872932</v>
      </c>
      <c r="CC20" s="63">
        <f t="shared" si="11"/>
        <v>1612182.4754547221</v>
      </c>
      <c r="CD20" s="63">
        <f t="shared" si="12"/>
        <v>1636912.0574804782</v>
      </c>
      <c r="CE20" s="63">
        <f t="shared" si="13"/>
        <v>1661641.6395062341</v>
      </c>
      <c r="CF20" s="63">
        <f t="shared" si="14"/>
        <v>1686371.2215319902</v>
      </c>
      <c r="CG20" s="63">
        <f t="shared" si="15"/>
        <v>1711100.8035577463</v>
      </c>
      <c r="CH20" s="63">
        <f t="shared" si="16"/>
        <v>1735505.3252426926</v>
      </c>
      <c r="CI20" s="63">
        <f t="shared" si="17"/>
        <v>1735505.3252426926</v>
      </c>
      <c r="CJ20" s="63">
        <f t="shared" si="18"/>
        <v>1735505.3252426926</v>
      </c>
      <c r="CK20" s="63">
        <f t="shared" si="19"/>
        <v>1735505.3252426926</v>
      </c>
      <c r="CL20" s="63">
        <f t="shared" si="20"/>
        <v>1735505.3252426926</v>
      </c>
      <c r="CM20" s="63">
        <f t="shared" si="21"/>
        <v>1735401.0866335095</v>
      </c>
      <c r="CN20" s="63">
        <f t="shared" si="22"/>
        <v>0</v>
      </c>
      <c r="CO20" s="63">
        <f t="shared" si="23"/>
        <v>0</v>
      </c>
      <c r="CP20" s="63">
        <f t="shared" si="24"/>
        <v>0</v>
      </c>
      <c r="CQ20" s="63">
        <f t="shared" si="25"/>
        <v>0</v>
      </c>
      <c r="CR20" s="63">
        <f t="shared" si="26"/>
        <v>0</v>
      </c>
      <c r="CS20" s="63">
        <f t="shared" si="27"/>
        <v>0</v>
      </c>
      <c r="CT20" s="63">
        <f t="shared" si="28"/>
        <v>0</v>
      </c>
      <c r="CU20" s="63">
        <f t="shared" si="29"/>
        <v>0</v>
      </c>
      <c r="CV20" s="63">
        <f t="shared" si="30"/>
        <v>0</v>
      </c>
      <c r="CW20" s="63">
        <f t="shared" si="31"/>
        <v>0</v>
      </c>
    </row>
    <row r="21" spans="1:101" ht="15.75" x14ac:dyDescent="0.25">
      <c r="A21" s="515"/>
      <c r="B21" s="123" t="s">
        <v>8</v>
      </c>
      <c r="C21" s="63">
        <f t="shared" si="0"/>
        <v>31369798.76726472</v>
      </c>
      <c r="D21" s="63">
        <f t="shared" si="1"/>
        <v>31369798.76726472</v>
      </c>
      <c r="E21" s="220">
        <f t="shared" si="2"/>
        <v>31.369798767264719</v>
      </c>
      <c r="F21" s="110">
        <f t="shared" si="34"/>
        <v>1806515.5436432641</v>
      </c>
      <c r="G21" s="63">
        <f>IF($B21="Natural gas",($O21*X21)/(1-$H21)-($P21*'VT CHS Emissions Schedule'!D$5)/(1-$J21),IF(OR($B21="Propane",$B21="Oil"),($O21*X21)-($P21*'VT CHS Emissions Schedule'!D$5)/(1-$J21),(($T$32*$Q21*('VT CHS Emissions Schedule'!D$8+$M21)/$V$32)+($T$33*$Q21*('VT CHS Emissions Schedule'!D$9+$L21)/$V$33)+($T$34*$Q21*'VT CHS Emissions Schedule'!D$7/$V$34)/(1-$K21)+($T$35*$Q21*'VT CHS Emissions Schedule'!D$5/$V$35/(1-$J21))+($T$36*$Q21*('VT CHS Emissions Schedule'!D$36+$M21)/$V$36))-($P21*'VT CHS Emissions Schedule'!D$5)/(1-$J21)))</f>
        <v>1806515.5436432641</v>
      </c>
      <c r="H21" s="65">
        <f>_xlfn.XLOOKUP(B21,Lookups!$A$3:$A$15,Lookups!$E$3:$E$15)</f>
        <v>0</v>
      </c>
      <c r="I21" s="64">
        <f>_xlfn.XLOOKUP(B21,Lookups!$A$3:$A$15,Lookups!$D$3:$D$15)</f>
        <v>0.32764300000000002</v>
      </c>
      <c r="J21" s="65">
        <f>Lookups!$E$6</f>
        <v>8.9499999999999996E-2</v>
      </c>
      <c r="K21" s="65">
        <f>Lookups!$E$5</f>
        <v>1.4E-2</v>
      </c>
      <c r="L21" s="64">
        <f>Lookups!$D$4</f>
        <v>0.32764300000000002</v>
      </c>
      <c r="M21" s="64">
        <f>Lookups!$D$3</f>
        <v>0.21490000000000001</v>
      </c>
      <c r="N21" s="64">
        <f>Lookups!$D$8</f>
        <v>1.3776766038113153</v>
      </c>
      <c r="O21" s="63">
        <f>$Q21/$V21</f>
        <v>29256</v>
      </c>
      <c r="P21" s="63">
        <f t="shared" si="4"/>
        <v>8573.6492742251849</v>
      </c>
      <c r="Q21" s="63">
        <f t="shared" si="5"/>
        <v>24282.48</v>
      </c>
      <c r="R21" s="67">
        <v>16</v>
      </c>
      <c r="S21" s="63">
        <v>12000</v>
      </c>
      <c r="T21" s="63">
        <v>1909</v>
      </c>
      <c r="U21" s="71">
        <f t="shared" si="32"/>
        <v>2.8322222222222226</v>
      </c>
      <c r="V21" s="71">
        <f t="shared" si="6"/>
        <v>0.83</v>
      </c>
      <c r="W21" s="74">
        <v>1.06E-3</v>
      </c>
      <c r="X21" s="66">
        <f>IF(X$15&lt;2025+$R21,$I21+_xlfn.XLOOKUP(_xlfn.XLOOKUP($B21,Lookups!$A$3:$A$17,Lookups!$B$3:$B$17),'VT CHS Emissions Schedule'!$A:$A,'VT CHS Emissions Schedule'!D:D),0)</f>
        <v>73.904833101663485</v>
      </c>
      <c r="Y21" s="66">
        <f>IF(Y$15&lt;2025+$R21,$I21+_xlfn.XLOOKUP(_xlfn.XLOOKUP($B21,Lookups!$A$3:$A$17,Lookups!$B$3:$B$17),'VT CHS Emissions Schedule'!$A:$A,'VT CHS Emissions Schedule'!E:E),0)</f>
        <v>73.904833101663485</v>
      </c>
      <c r="Z21" s="66">
        <f>IF(Z$15&lt;2025+$R21,$I21+_xlfn.XLOOKUP(_xlfn.XLOOKUP($B21,Lookups!$A$3:$A$17,Lookups!$B$3:$B$17),'VT CHS Emissions Schedule'!$A:$A,'VT CHS Emissions Schedule'!F:F),0)</f>
        <v>73.904833101663485</v>
      </c>
      <c r="AA21" s="66">
        <f>IF(AA$15&lt;2025+$R21,$I21+_xlfn.XLOOKUP(_xlfn.XLOOKUP($B21,Lookups!$A$3:$A$17,Lookups!$B$3:$B$17),'VT CHS Emissions Schedule'!$A:$A,'VT CHS Emissions Schedule'!G:G),0)</f>
        <v>73.904833101663485</v>
      </c>
      <c r="AB21" s="66">
        <f>IF(AB$15&lt;2025+$R21,$I21+_xlfn.XLOOKUP(_xlfn.XLOOKUP($B21,Lookups!$A$3:$A$17,Lookups!$B$3:$B$17),'VT CHS Emissions Schedule'!$A:$A,'VT CHS Emissions Schedule'!H:H),0)</f>
        <v>73.904833101663485</v>
      </c>
      <c r="AC21" s="66">
        <f>IF(AC$15&lt;2025+$R21,$I21+_xlfn.XLOOKUP(_xlfn.XLOOKUP($B21,Lookups!$A$3:$A$17,Lookups!$B$3:$B$17),'VT CHS Emissions Schedule'!$A:$A,'VT CHS Emissions Schedule'!I:I),0)</f>
        <v>73.534499723611702</v>
      </c>
      <c r="AD21" s="66">
        <f>IF(AD$15&lt;2025+$R21,$I21+_xlfn.XLOOKUP(_xlfn.XLOOKUP($B21,Lookups!$A$3:$A$17,Lookups!$B$3:$B$17),'VT CHS Emissions Schedule'!$A:$A,'VT CHS Emissions Schedule'!J:J),0)</f>
        <v>73.534499723611702</v>
      </c>
      <c r="AE21" s="66">
        <f>IF(AE$15&lt;2025+$R21,$I21+_xlfn.XLOOKUP(_xlfn.XLOOKUP($B21,Lookups!$A$3:$A$17,Lookups!$B$3:$B$17),'VT CHS Emissions Schedule'!$A:$A,'VT CHS Emissions Schedule'!K:K),0)</f>
        <v>73.534499723611702</v>
      </c>
      <c r="AF21" s="66">
        <f>IF(AF$15&lt;2025+$R21,$I21+_xlfn.XLOOKUP(_xlfn.XLOOKUP($B21,Lookups!$A$3:$A$17,Lookups!$B$3:$B$17),'VT CHS Emissions Schedule'!$A:$A,'VT CHS Emissions Schedule'!L:L),0)</f>
        <v>73.534499723611702</v>
      </c>
      <c r="AG21" s="66">
        <f>IF(AG$15&lt;2025+$R21,$I21+_xlfn.XLOOKUP(_xlfn.XLOOKUP($B21,Lookups!$A$3:$A$17,Lookups!$B$3:$B$17),'VT CHS Emissions Schedule'!$A:$A,'VT CHS Emissions Schedule'!M:M),0)</f>
        <v>73.534499723611702</v>
      </c>
      <c r="AH21" s="66">
        <f>IF(AH$15&lt;2025+$R21,$I21+_xlfn.XLOOKUP(_xlfn.XLOOKUP($B21,Lookups!$A$3:$A$17,Lookups!$B$3:$B$17),'VT CHS Emissions Schedule'!$A:$A,'VT CHS Emissions Schedule'!N:N),0)</f>
        <v>73.470057213134709</v>
      </c>
      <c r="AI21" s="66">
        <f>IF(AI$15&lt;2025+$R21,$I21+_xlfn.XLOOKUP(_xlfn.XLOOKUP($B21,Lookups!$A$3:$A$17,Lookups!$B$3:$B$17),'VT CHS Emissions Schedule'!$A:$A,'VT CHS Emissions Schedule'!O:O),0)</f>
        <v>73.470057213134709</v>
      </c>
      <c r="AJ21" s="66">
        <f>IF(AJ$15&lt;2025+$R21,$I21+_xlfn.XLOOKUP(_xlfn.XLOOKUP($B21,Lookups!$A$3:$A$17,Lookups!$B$3:$B$17),'VT CHS Emissions Schedule'!$A:$A,'VT CHS Emissions Schedule'!P:P),0)</f>
        <v>73.470057213134709</v>
      </c>
      <c r="AK21" s="66">
        <f>IF(AK$15&lt;2025+$R21,$I21+_xlfn.XLOOKUP(_xlfn.XLOOKUP($B21,Lookups!$A$3:$A$17,Lookups!$B$3:$B$17),'VT CHS Emissions Schedule'!$A:$A,'VT CHS Emissions Schedule'!Q:Q),0)</f>
        <v>73.470057213134709</v>
      </c>
      <c r="AL21" s="66">
        <f>IF(AL$15&lt;2025+$R21,$I21+_xlfn.XLOOKUP(_xlfn.XLOOKUP($B21,Lookups!$A$3:$A$17,Lookups!$B$3:$B$17),'VT CHS Emissions Schedule'!$A:$A,'VT CHS Emissions Schedule'!R:R),0)</f>
        <v>73.470057213134709</v>
      </c>
      <c r="AM21" s="66">
        <f>IF(AM$15&lt;2025+$R21,$I21+_xlfn.XLOOKUP(_xlfn.XLOOKUP($B21,Lookups!$A$3:$A$17,Lookups!$B$3:$B$17),'VT CHS Emissions Schedule'!$A:$A,'VT CHS Emissions Schedule'!S:S),0)</f>
        <v>73.450749829292349</v>
      </c>
      <c r="AN21" s="66">
        <f>IF(AN$15&lt;2025+$R21,$I21+_xlfn.XLOOKUP(_xlfn.XLOOKUP($B21,Lookups!$A$3:$A$17,Lookups!$B$3:$B$17),'VT CHS Emissions Schedule'!$A:$A,'VT CHS Emissions Schedule'!T:T),0)</f>
        <v>0</v>
      </c>
      <c r="AO21" s="66">
        <f>IF(AO$15&lt;2025+$R21,$I21+_xlfn.XLOOKUP(_xlfn.XLOOKUP($B21,Lookups!$A$3:$A$17,Lookups!$B$3:$B$17),'VT CHS Emissions Schedule'!$A:$A,'VT CHS Emissions Schedule'!U:U),0)</f>
        <v>0</v>
      </c>
      <c r="AP21" s="66">
        <f>IF(AP$15&lt;2025+$R21,$I21+_xlfn.XLOOKUP(_xlfn.XLOOKUP($B21,Lookups!$A$3:$A$17,Lookups!$B$3:$B$17),'VT CHS Emissions Schedule'!$A:$A,'VT CHS Emissions Schedule'!V:V),0)</f>
        <v>0</v>
      </c>
      <c r="AQ21" s="66">
        <f>IF(AQ$15&lt;2025+$R21,$I21+_xlfn.XLOOKUP(_xlfn.XLOOKUP($B21,Lookups!$A$3:$A$17,Lookups!$B$3:$B$17),'VT CHS Emissions Schedule'!$A:$A,'VT CHS Emissions Schedule'!W:W),0)</f>
        <v>0</v>
      </c>
      <c r="AR21" s="66">
        <f>IF(AR$15&lt;2025+$R21,$I21+_xlfn.XLOOKUP(_xlfn.XLOOKUP($B21,Lookups!$A$3:$A$17,Lookups!$B$3:$B$17),'VT CHS Emissions Schedule'!$A:$A,'VT CHS Emissions Schedule'!X:X),0)</f>
        <v>0</v>
      </c>
      <c r="AS21" s="66">
        <f>IF(AS$15&lt;2025+$R21,$I21+_xlfn.XLOOKUP(_xlfn.XLOOKUP($B21,Lookups!$A$3:$A$17,Lookups!$B$3:$B$17),'VT CHS Emissions Schedule'!$A:$A,'VT CHS Emissions Schedule'!Y:Y),0)</f>
        <v>0</v>
      </c>
      <c r="AT21" s="66">
        <f>IF(AT$15&lt;2025+$R21,$I21+_xlfn.XLOOKUP(_xlfn.XLOOKUP($B21,Lookups!$A$3:$A$17,Lookups!$B$3:$B$17),'VT CHS Emissions Schedule'!$A:$A,'VT CHS Emissions Schedule'!Z:Z),0)</f>
        <v>0</v>
      </c>
      <c r="AU21" s="66">
        <f>IF(AU$15&lt;2025+$R21,$I21+_xlfn.XLOOKUP(_xlfn.XLOOKUP($B21,Lookups!$A$3:$A$17,Lookups!$B$3:$B$17),'VT CHS Emissions Schedule'!$A:$A,'VT CHS Emissions Schedule'!AA:AA),0)</f>
        <v>0</v>
      </c>
      <c r="AV21" s="66">
        <f>IF(AV$15&lt;2025+$R21,$I21+_xlfn.XLOOKUP(_xlfn.XLOOKUP($B21,Lookups!$A$3:$A$17,Lookups!$B$3:$B$17),'VT CHS Emissions Schedule'!$A:$A,'VT CHS Emissions Schedule'!AB:AB),0)</f>
        <v>0</v>
      </c>
      <c r="AW21" s="66">
        <f>IF(AW$15&lt;2025+$R21,$I21+_xlfn.XLOOKUP(_xlfn.XLOOKUP($B21,Lookups!$A$3:$A$17,Lookups!$B$3:$B$17),'VT CHS Emissions Schedule'!$A:$A,'VT CHS Emissions Schedule'!AC:AC),0)</f>
        <v>0</v>
      </c>
      <c r="AX21" s="63">
        <f>IF(AX$15&lt;2025+$R21,IF($B21="Natural gas",($O21*X21)/(1-$H21)-($P21*'VT CHS Emissions Schedule'!D$5)/(1-$J21),IF(OR($B21="Propane",$B21="Oil"),($O21*X21)-($P21*'VT CHS Emissions Schedule'!D$5)/(1-$J21),(($S$32*$Q21*('VT CHS Emissions Schedule'!D$8+$M21)/$V$32)+($S$33*$Q21*('VT CHS Emissions Schedule'!D$9+$L21)/$V$33)+($S$34*$Q21*'VT CHS Emissions Schedule'!D$7/$V$34)/(1-$K21)+($S$35*$Q21*'VT CHS Emissions Schedule'!D$5/$V$35/(1-$J21))+($S$36*$Q21*('VT CHS Emissions Schedule'!D$36+$N21)/$V$36))-($P21*'VT CHS Emissions Schedule'!D$5)/(1-$J21))),0)</f>
        <v>1806515.5436432641</v>
      </c>
      <c r="AY21" s="63">
        <f>IF(AY$15&lt;2025+$R21,IF($B21="Natural gas",($O21*Y21)/(1-$H21)-($P21*'VT CHS Emissions Schedule'!E$5)/(1-$J21),IF(OR($B21="Propane",$B21="Oil"),($O21*Y21)-($P21*'VT CHS Emissions Schedule'!E$5)/(1-$J21),(($S$32*$Q21*('VT CHS Emissions Schedule'!E$8+$M21)/$V$32)+($S$33*$Q21*('VT CHS Emissions Schedule'!E$9+$L21)/$V$33)+($S$34*$Q21*'VT CHS Emissions Schedule'!E$7/$V$34)/(1-$K21)+($S$35*$Q21*'VT CHS Emissions Schedule'!E$5/$V$35/(1-$J21))+($S$36*$Q21*('VT CHS Emissions Schedule'!E$36+$N21)/$V$36))-($P21*'VT CHS Emissions Schedule'!E$5)/(1-$J21))),0)</f>
        <v>1831245.12566902</v>
      </c>
      <c r="AZ21" s="63">
        <f>IF(AZ$15&lt;2025+$R21,IF($B21="Natural gas",($O21*Z21)/(1-$H21)-($P21*'VT CHS Emissions Schedule'!F$5)/(1-$J21),IF(OR($B21="Propane",$B21="Oil"),($O21*Z21)-($P21*'VT CHS Emissions Schedule'!F$5)/(1-$J21),(($S$32*$Q21*('VT CHS Emissions Schedule'!F$8+$M21)/$V$32)+($S$33*$Q21*('VT CHS Emissions Schedule'!F$9+$L21)/$V$33)+($S$34*$Q21*'VT CHS Emissions Schedule'!F$7/$V$34)/(1-$K21)+($S$35*$Q21*'VT CHS Emissions Schedule'!F$5/$V$35/(1-$J21))+($S$36*$Q21*('VT CHS Emissions Schedule'!F$36+$N21)/$V$36))-($P21*'VT CHS Emissions Schedule'!F$5)/(1-$J21))),0)</f>
        <v>1855974.7076947761</v>
      </c>
      <c r="BA21" s="63">
        <f>IF(BA$15&lt;2025+$R21,IF($B21="Natural gas",($O21*AA21)/(1-$H21)-($P21*'VT CHS Emissions Schedule'!G$5)/(1-$J21),IF(OR($B21="Propane",$B21="Oil"),($O21*AA21)-($P21*'VT CHS Emissions Schedule'!G$5)/(1-$J21),(($S$32*$Q21*('VT CHS Emissions Schedule'!G$8+$M21)/$V$32)+($S$33*$Q21*('VT CHS Emissions Schedule'!G$9+$L21)/$V$33)+($S$34*$Q21*'VT CHS Emissions Schedule'!G$7/$V$34)/(1-$K21)+($S$35*$Q21*'VT CHS Emissions Schedule'!G$5/$V$35/(1-$J21))+($S$36*$Q21*('VT CHS Emissions Schedule'!G$36+$N21)/$V$36))-($P21*'VT CHS Emissions Schedule'!G$5)/(1-$J21))),0)</f>
        <v>1880704.289720532</v>
      </c>
      <c r="BB21" s="63">
        <f>IF(BB$15&lt;2025+$R21,IF($B21="Natural gas",($O21*AB21)/(1-$H21)-($P21*'VT CHS Emissions Schedule'!H$5)/(1-$J21),IF(OR($B21="Propane",$B21="Oil"),($O21*AB21)-($P21*'VT CHS Emissions Schedule'!H$5)/(1-$J21),(($S$32*$Q21*('VT CHS Emissions Schedule'!H$8+$M21)/$V$32)+($S$33*$Q21*('VT CHS Emissions Schedule'!H$9+$L21)/$V$33)+($S$34*$Q21*'VT CHS Emissions Schedule'!H$7/$V$34)/(1-$K21)+($S$35*$Q21*'VT CHS Emissions Schedule'!H$5/$V$35/(1-$J21))+($S$36*$Q21*('VT CHS Emissions Schedule'!H$36+$N21)/$V$36))-($P21*'VT CHS Emissions Schedule'!H$5)/(1-$J21))),0)</f>
        <v>1905433.8717462881</v>
      </c>
      <c r="BC21" s="63">
        <f>IF(BC$15&lt;2025+$R21,IF($B21="Natural gas",($O21*AC21)/(1-$H21)-($P21*'VT CHS Emissions Schedule'!I$5)/(1-$J21),IF(OR($B21="Propane",$B21="Oil"),($O21*AC21)-($P21*'VT CHS Emissions Schedule'!I$5)/(1-$J21),(($S$32*$Q21*('VT CHS Emissions Schedule'!I$8+$M21)/$V$32)+($S$33*$Q21*('VT CHS Emissions Schedule'!I$9+$L21)/$V$33)+($S$34*$Q21*'VT CHS Emissions Schedule'!I$7/$V$34)/(1-$K21)+($S$35*$Q21*'VT CHS Emissions Schedule'!I$5/$V$35/(1-$J21))+($S$36*$Q21*('VT CHS Emissions Schedule'!I$36+$N21)/$V$36))-($P21*'VT CHS Emissions Schedule'!I$5)/(1-$J21))),0)</f>
        <v>1919328.9804637614</v>
      </c>
      <c r="BD21" s="63">
        <f>IF(BD$15&lt;2025+$R21,IF($B21="Natural gas",($O21*AD21)/(1-$H21)-($P21*'VT CHS Emissions Schedule'!J$5)/(1-$J21),IF(OR($B21="Propane",$B21="Oil"),($O21*AD21)-($P21*'VT CHS Emissions Schedule'!J$5)/(1-$J21),(($S$32*$Q21*('VT CHS Emissions Schedule'!J$8+$M21)/$V$32)+($S$33*$Q21*('VT CHS Emissions Schedule'!J$9+$L21)/$V$33)+($S$34*$Q21*'VT CHS Emissions Schedule'!J$7/$V$34)/(1-$K21)+($S$35*$Q21*'VT CHS Emissions Schedule'!J$5/$V$35/(1-$J21))+($S$36*$Q21*('VT CHS Emissions Schedule'!J$36+$N21)/$V$36))-($P21*'VT CHS Emissions Schedule'!J$5)/(1-$J21))),0)</f>
        <v>1944058.5624895175</v>
      </c>
      <c r="BE21" s="63">
        <f>IF(BE$15&lt;2025+$R21,IF($B21="Natural gas",($O21*AE21)/(1-$H21)-($P21*'VT CHS Emissions Schedule'!K$5)/(1-$J21),IF(OR($B21="Propane",$B21="Oil"),($O21*AE21)-($P21*'VT CHS Emissions Schedule'!K$5)/(1-$J21),(($S$32*$Q21*('VT CHS Emissions Schedule'!K$8+$M21)/$V$32)+($S$33*$Q21*('VT CHS Emissions Schedule'!K$9+$L21)/$V$33)+($S$34*$Q21*'VT CHS Emissions Schedule'!K$7/$V$34)/(1-$K21)+($S$35*$Q21*'VT CHS Emissions Schedule'!K$5/$V$35/(1-$J21))+($S$36*$Q21*('VT CHS Emissions Schedule'!K$36+$N21)/$V$36))-($P21*'VT CHS Emissions Schedule'!K$5)/(1-$J21))),0)</f>
        <v>1968788.1445152734</v>
      </c>
      <c r="BF21" s="63">
        <f>IF(BF$15&lt;2025+$R21,IF($B21="Natural gas",($O21*AF21)/(1-$H21)-($P21*'VT CHS Emissions Schedule'!L$5)/(1-$J21),IF(OR($B21="Propane",$B21="Oil"),($O21*AF21)-($P21*'VT CHS Emissions Schedule'!L$5)/(1-$J21),(($S$32*$Q21*('VT CHS Emissions Schedule'!L$8+$M21)/$V$32)+($S$33*$Q21*('VT CHS Emissions Schedule'!L$9+$L21)/$V$33)+($S$34*$Q21*'VT CHS Emissions Schedule'!L$7/$V$34)/(1-$K21)+($S$35*$Q21*'VT CHS Emissions Schedule'!L$5/$V$35/(1-$J21))+($S$36*$Q21*('VT CHS Emissions Schedule'!L$36+$N21)/$V$36))-($P21*'VT CHS Emissions Schedule'!L$5)/(1-$J21))),0)</f>
        <v>1993517.7265410295</v>
      </c>
      <c r="BG21" s="63">
        <f>IF(BG$15&lt;2025+$R21,IF($B21="Natural gas",($O21*AG21)/(1-$H21)-($P21*'VT CHS Emissions Schedule'!M$5)/(1-$J21),IF(OR($B21="Propane",$B21="Oil"),($O21*AG21)-($P21*'VT CHS Emissions Schedule'!M$5)/(1-$J21),(($S$32*$Q21*('VT CHS Emissions Schedule'!M$8+$M21)/$V$32)+($S$33*$Q21*('VT CHS Emissions Schedule'!M$9+$L21)/$V$33)+($S$34*$Q21*'VT CHS Emissions Schedule'!M$7/$V$34)/(1-$K21)+($S$35*$Q21*'VT CHS Emissions Schedule'!M$5/$V$35/(1-$J21))+($S$36*$Q21*('VT CHS Emissions Schedule'!M$36+$N21)/$V$36))-($P21*'VT CHS Emissions Schedule'!M$5)/(1-$J21))),0)</f>
        <v>2018247.3085667857</v>
      </c>
      <c r="BH21" s="63">
        <f>IF(BH$15&lt;2025+$R21,IF($B21="Natural gas",($O21*AH21)/(1-$H21)-($P21*'VT CHS Emissions Schedule'!N$5)/(1-$J21),IF(OR($B21="Propane",$B21="Oil"),($O21*AH21)-($P21*'VT CHS Emissions Schedule'!N$5)/(1-$J21),(($S$32*$Q21*('VT CHS Emissions Schedule'!N$8+$M21)/$V$32)+($S$33*$Q21*('VT CHS Emissions Schedule'!N$9+$L21)/$V$33)+($S$34*$Q21*'VT CHS Emissions Schedule'!N$7/$V$34)/(1-$K21)+($S$35*$Q21*'VT CHS Emissions Schedule'!N$5/$V$35/(1-$J21))+($S$36*$Q21*('VT CHS Emissions Schedule'!N$36+$N21)/$V$36))-($P21*'VT CHS Emissions Schedule'!N$5)/(1-$J21))),0)</f>
        <v>2041091.5605060267</v>
      </c>
      <c r="BI21" s="63">
        <f>IF(BI$15&lt;2025+$R21,IF($B21="Natural gas",($O21*AI21)/(1-$H21)-($P21*'VT CHS Emissions Schedule'!O$5)/(1-$J21),IF(OR($B21="Propane",$B21="Oil"),($O21*AI21)-($P21*'VT CHS Emissions Schedule'!O$5)/(1-$J21),(($S$32*$Q21*('VT CHS Emissions Schedule'!O$8+$M21)/$V$32)+($S$33*$Q21*('VT CHS Emissions Schedule'!O$9+$L21)/$V$33)+($S$34*$Q21*'VT CHS Emissions Schedule'!O$7/$V$34)/(1-$K21)+($S$35*$Q21*'VT CHS Emissions Schedule'!O$5/$V$35/(1-$J21))+($S$36*$Q21*('VT CHS Emissions Schedule'!O$36+$N21)/$V$36))-($P21*'VT CHS Emissions Schedule'!O$5)/(1-$J21))),0)</f>
        <v>2041091.5605060267</v>
      </c>
      <c r="BJ21" s="63">
        <f>IF(BJ$15&lt;2025+$R21,IF($B21="Natural gas",($O21*AJ21)/(1-$H21)-($P21*'VT CHS Emissions Schedule'!P$5)/(1-$J21),IF(OR($B21="Propane",$B21="Oil"),($O21*AJ21)-($P21*'VT CHS Emissions Schedule'!P$5)/(1-$J21),(($S$32*$Q21*('VT CHS Emissions Schedule'!P$8+$M21)/$V$32)+($S$33*$Q21*('VT CHS Emissions Schedule'!P$9+$L21)/$V$33)+($S$34*$Q21*'VT CHS Emissions Schedule'!P$7/$V$34)/(1-$K21)+($S$35*$Q21*'VT CHS Emissions Schedule'!P$5/$V$35/(1-$J21))+($S$36*$Q21*('VT CHS Emissions Schedule'!P$36+$N21)/$V$36))-($P21*'VT CHS Emissions Schedule'!P$5)/(1-$J21))),0)</f>
        <v>2041091.5605060267</v>
      </c>
      <c r="BK21" s="63">
        <f>IF(BK$15&lt;2025+$R21,IF($B21="Natural gas",($O21*AK21)/(1-$H21)-($P21*'VT CHS Emissions Schedule'!Q$5)/(1-$J21),IF(OR($B21="Propane",$B21="Oil"),($O21*AK21)-($P21*'VT CHS Emissions Schedule'!Q$5)/(1-$J21),(($S$32*$Q21*('VT CHS Emissions Schedule'!Q$8+$M21)/$V$32)+($S$33*$Q21*('VT CHS Emissions Schedule'!Q$9+$L21)/$V$33)+($S$34*$Q21*'VT CHS Emissions Schedule'!Q$7/$V$34)/(1-$K21)+($S$35*$Q21*'VT CHS Emissions Schedule'!Q$5/$V$35/(1-$J21))+($S$36*$Q21*('VT CHS Emissions Schedule'!Q$36+$N21)/$V$36))-($P21*'VT CHS Emissions Schedule'!Q$5)/(1-$J21))),0)</f>
        <v>2041091.5605060267</v>
      </c>
      <c r="BL21" s="63">
        <f>IF(BL$15&lt;2025+$R21,IF($B21="Natural gas",($O21*AL21)/(1-$H21)-($P21*'VT CHS Emissions Schedule'!R$5)/(1-$J21),IF(OR($B21="Propane",$B21="Oil"),($O21*AL21)-($P21*'VT CHS Emissions Schedule'!R$5)/(1-$J21),(($S$32*$Q21*('VT CHS Emissions Schedule'!R$8+$M21)/$V$32)+($S$33*$Q21*('VT CHS Emissions Schedule'!R$9+$L21)/$V$33)+($S$34*$Q21*'VT CHS Emissions Schedule'!R$7/$V$34)/(1-$K21)+($S$35*$Q21*'VT CHS Emissions Schedule'!R$5/$V$35/(1-$J21))+($S$36*$Q21*('VT CHS Emissions Schedule'!R$36+$N21)/$V$36))-($P21*'VT CHS Emissions Schedule'!R$5)/(1-$J21))),0)</f>
        <v>2041091.5605060267</v>
      </c>
      <c r="BM21" s="63">
        <f>IF(BM$15&lt;2025+$R21,IF($B21="Natural gas",($O21*AM21)/(1-$H21)-($P21*'VT CHS Emissions Schedule'!S$5)/(1-$J21),IF(OR($B21="Propane",$B21="Oil"),($O21*AM21)-($P21*'VT CHS Emissions Schedule'!S$5)/(1-$J21),(($S$32*$Q21*('VT CHS Emissions Schedule'!S$8+$M21)/$V$32)+($S$33*$Q21*('VT CHS Emissions Schedule'!S$9+$L21)/$V$33)+($S$34*$Q21*'VT CHS Emissions Schedule'!S$7/$V$34)/(1-$K21)+($S$35*$Q21*'VT CHS Emissions Schedule'!S$5/$V$35/(1-$J21))+($S$36*$Q21*('VT CHS Emissions Schedule'!S$36+$N21)/$V$36))-($P21*'VT CHS Emissions Schedule'!S$5)/(1-$J21))),0)</f>
        <v>2040526.7036843346</v>
      </c>
      <c r="BN21" s="63">
        <f>IF(BN$15&lt;2025+$R21,IF($B21="Natural gas",($O21*AN21)/(1-$H21)-($P21*'VT CHS Emissions Schedule'!T$5)/(1-$J21),IF(OR($B21="Propane",$B21="Oil"),($O21*AN21)-($P21*'VT CHS Emissions Schedule'!T$5)/(1-$J21),(($S$32*$Q21*('VT CHS Emissions Schedule'!T$8+$M21)/$V$32)+($S$33*$Q21*('VT CHS Emissions Schedule'!T$9+$L21)/$V$33)+($S$34*$Q21*'VT CHS Emissions Schedule'!T$7/$V$34)/(1-$K21)+($S$35*$Q21*'VT CHS Emissions Schedule'!T$5/$V$35/(1-$J21))+($S$36*$Q21*('VT CHS Emissions Schedule'!T$36+$N21)/$V$36))-($P21*'VT CHS Emissions Schedule'!T$5)/(1-$J21))),0)</f>
        <v>0</v>
      </c>
      <c r="BO21" s="63">
        <f>IF(BO$15&lt;2025+$R21,IF($B21="Natural gas",($O21*AO21)/(1-$H21)-($P21*'VT CHS Emissions Schedule'!U$5)/(1-$J21),IF(OR($B21="Propane",$B21="Oil"),($O21*AO21)-($P21*'VT CHS Emissions Schedule'!U$5)/(1-$J21),(($S$32*$Q21*('VT CHS Emissions Schedule'!U$8+$M21)/$V$32)+($S$33*$Q21*('VT CHS Emissions Schedule'!U$9+$L21)/$V$33)+($S$34*$Q21*'VT CHS Emissions Schedule'!U$7/$V$34)/(1-$K21)+($S$35*$Q21*'VT CHS Emissions Schedule'!U$5/$V$35/(1-$J21))+($S$36*$Q21*('VT CHS Emissions Schedule'!U$36+$N21)/$V$36))-($P21*'VT CHS Emissions Schedule'!U$5)/(1-$J21))),0)</f>
        <v>0</v>
      </c>
      <c r="BP21" s="63">
        <f>IF(BP$15&lt;2025+$R21,IF($B21="Natural gas",($O21*AP21)/(1-$H21)-($P21*'VT CHS Emissions Schedule'!V$5)/(1-$J21),IF(OR($B21="Propane",$B21="Oil"),($O21*AP21)-($P21*'VT CHS Emissions Schedule'!V$5)/(1-$J21),(($S$32*$Q21*('VT CHS Emissions Schedule'!V$8+$M21)/$V$32)+($S$33*$Q21*('VT CHS Emissions Schedule'!V$9+$L21)/$V$33)+($S$34*$Q21*'VT CHS Emissions Schedule'!V$7/$V$34)/(1-$K21)+($S$35*$Q21*'VT CHS Emissions Schedule'!V$5/$V$35/(1-$J21))+($S$36*$Q21*('VT CHS Emissions Schedule'!V$36+$N21)/$V$36))-($P21*'VT CHS Emissions Schedule'!V$5)/(1-$J21))),0)</f>
        <v>0</v>
      </c>
      <c r="BQ21" s="63">
        <f>IF(BQ$15&lt;2025+$R21,IF($B21="Natural gas",($O21*AQ21)/(1-$H21)-($P21*'VT CHS Emissions Schedule'!W$5)/(1-$J21),IF(OR($B21="Propane",$B21="Oil"),($O21*AQ21)-($P21*'VT CHS Emissions Schedule'!W$5)/(1-$J21),(($S$32*$Q21*('VT CHS Emissions Schedule'!W$8+$M21)/$V$32)+($S$33*$Q21*('VT CHS Emissions Schedule'!W$9+$L21)/$V$33)+($S$34*$Q21*'VT CHS Emissions Schedule'!W$7/$V$34)/(1-$K21)+($S$35*$Q21*'VT CHS Emissions Schedule'!W$5/$V$35/(1-$J21))+($S$36*$Q21*('VT CHS Emissions Schedule'!W$36+$N21)/$V$36))-($P21*'VT CHS Emissions Schedule'!W$5)/(1-$J21))),0)</f>
        <v>0</v>
      </c>
      <c r="BR21" s="63">
        <f>IF(BR$15&lt;2025+$R21,IF($B21="Natural gas",($O21*AR21)/(1-$H21)-($P21*'VT CHS Emissions Schedule'!X$5)/(1-$J21),IF(OR($B21="Propane",$B21="Oil"),($O21*AR21)-($P21*'VT CHS Emissions Schedule'!X$5)/(1-$J21),(($S$32*$Q21*('VT CHS Emissions Schedule'!X$8+$M21)/$V$32)+($S$33*$Q21*('VT CHS Emissions Schedule'!X$9+$L21)/$V$33)+($S$34*$Q21*'VT CHS Emissions Schedule'!X$7/$V$34)/(1-$K21)+($S$35*$Q21*'VT CHS Emissions Schedule'!X$5/$V$35/(1-$J21))+($S$36*$Q21*('VT CHS Emissions Schedule'!X$36+$N21)/$V$36))-($P21*'VT CHS Emissions Schedule'!X$5)/(1-$J21))),0)</f>
        <v>0</v>
      </c>
      <c r="BS21" s="63">
        <f>IF(BS$15&lt;2025+$R21,IF($B21="Natural gas",($O21*AS21)/(1-$H21)-($P21*'VT CHS Emissions Schedule'!Y$5)/(1-$J21),IF(OR($B21="Propane",$B21="Oil"),($O21*AS21)-($P21*'VT CHS Emissions Schedule'!Y$5)/(1-$J21),(($S$32*$Q21*('VT CHS Emissions Schedule'!Y$8+$M21)/$V$32)+($S$33*$Q21*('VT CHS Emissions Schedule'!Y$9+$L21)/$V$33)+($S$34*$Q21*'VT CHS Emissions Schedule'!Y$7/$V$34)/(1-$K21)+($S$35*$Q21*'VT CHS Emissions Schedule'!Y$5/$V$35/(1-$J21))+($S$36*$Q21*('VT CHS Emissions Schedule'!Y$36+$N21)/$V$36))-($P21*'VT CHS Emissions Schedule'!Y$5)/(1-$J21))),0)</f>
        <v>0</v>
      </c>
      <c r="BT21" s="63">
        <f>IF(BT$15&lt;2025+$R21,IF($B21="Natural gas",($O21*AT21)/(1-$H21)-($P21*'VT CHS Emissions Schedule'!Z$5)/(1-$J21),IF(OR($B21="Propane",$B21="Oil"),($O21*AT21)-($P21*'VT CHS Emissions Schedule'!Z$5)/(1-$J21),(($S$32*$Q21*('VT CHS Emissions Schedule'!Z$8+$M21)/$V$32)+($S$33*$Q21*('VT CHS Emissions Schedule'!Z$9+$L21)/$V$33)+($S$34*$Q21*'VT CHS Emissions Schedule'!Z$7/$V$34)/(1-$K21)+($S$35*$Q21*'VT CHS Emissions Schedule'!Z$5/$V$35/(1-$J21))+($S$36*$Q21*('VT CHS Emissions Schedule'!Z$36+$N21)/$V$36))-($P21*'VT CHS Emissions Schedule'!Z$5)/(1-$J21))),0)</f>
        <v>0</v>
      </c>
      <c r="BU21" s="63">
        <f>IF(BU$15&lt;2025+$R21,IF($B21="Natural gas",($O21*AU21)/(1-$H21)-($P21*'VT CHS Emissions Schedule'!AA$5)/(1-$J21),IF(OR($B21="Propane",$B21="Oil"),($O21*AU21)-($P21*'VT CHS Emissions Schedule'!AA$5)/(1-$J21),(($S$32*$Q21*('VT CHS Emissions Schedule'!AA$8+$M21)/$V$32)+($S$33*$Q21*('VT CHS Emissions Schedule'!AA$9+$L21)/$V$33)+($S$34*$Q21*'VT CHS Emissions Schedule'!AA$7/$V$34)/(1-$K21)+($S$35*$Q21*'VT CHS Emissions Schedule'!AA$5/$V$35/(1-$J21))+($S$36*$Q21*('VT CHS Emissions Schedule'!AA$36+$N21)/$V$36))-($P21*'VT CHS Emissions Schedule'!AA$5)/(1-$J21))),0)</f>
        <v>0</v>
      </c>
      <c r="BV21" s="63">
        <f>IF(BV$15&lt;2025+$R21,IF($B21="Natural gas",($O21*AV21)/(1-$H21)-($P21*'VT CHS Emissions Schedule'!AB$5)/(1-$J21),IF(OR($B21="Propane",$B21="Oil"),($O21*AV21)-($P21*'VT CHS Emissions Schedule'!AB$5)/(1-$J21),(($S$32*$Q21*('VT CHS Emissions Schedule'!AB$8+$M21)/$V$32)+($S$33*$Q21*('VT CHS Emissions Schedule'!AB$9+$L21)/$V$33)+($S$34*$Q21*'VT CHS Emissions Schedule'!AB$7/$V$34)/(1-$K21)+($S$35*$Q21*'VT CHS Emissions Schedule'!AB$5/$V$35/(1-$J21))+($S$36*$Q21*('VT CHS Emissions Schedule'!AB$36+$N21)/$V$36))-($P21*'VT CHS Emissions Schedule'!AB$5)/(1-$J21))),0)</f>
        <v>0</v>
      </c>
      <c r="BW21" s="63">
        <f>IF(BW$15&lt;2025+$R21,IF($B21="Natural gas",($O21*AW21)/(1-$H21)-($P21*'VT CHS Emissions Schedule'!AC$5)/(1-$J21),IF(OR($B21="Propane",$B21="Oil"),($O21*AW21)-($P21*'VT CHS Emissions Schedule'!AC$5)/(1-$J21),(($S$32*$Q21*('VT CHS Emissions Schedule'!AC$8+$M21)/$V$32)+($S$33*$Q21*('VT CHS Emissions Schedule'!AC$9+$L21)/$V$33)+($S$34*$Q21*'VT CHS Emissions Schedule'!AC$7/$V$34)/(1-$K21)+($S$35*$Q21*'VT CHS Emissions Schedule'!AC$5/$V$35/(1-$J21))+($S$36*$Q21*('VT CHS Emissions Schedule'!AC$36+$N21)/$V$36))-($P21*'VT CHS Emissions Schedule'!AC$5)/(1-$J21))),0)</f>
        <v>0</v>
      </c>
      <c r="BX21" s="63">
        <f t="shared" si="33"/>
        <v>1806515.5436432641</v>
      </c>
      <c r="BY21" s="63">
        <f t="shared" si="7"/>
        <v>1831245.12566902</v>
      </c>
      <c r="BZ21" s="63">
        <f t="shared" si="8"/>
        <v>1855974.7076947761</v>
      </c>
      <c r="CA21" s="63">
        <f t="shared" si="9"/>
        <v>1880704.289720532</v>
      </c>
      <c r="CB21" s="63">
        <f t="shared" si="10"/>
        <v>1905433.8717462881</v>
      </c>
      <c r="CC21" s="63">
        <f t="shared" si="11"/>
        <v>1919328.9804637614</v>
      </c>
      <c r="CD21" s="63">
        <f t="shared" si="12"/>
        <v>1944058.5624895175</v>
      </c>
      <c r="CE21" s="63">
        <f t="shared" si="13"/>
        <v>1968788.1445152734</v>
      </c>
      <c r="CF21" s="63">
        <f t="shared" si="14"/>
        <v>1993517.7265410295</v>
      </c>
      <c r="CG21" s="63">
        <f t="shared" si="15"/>
        <v>2018247.3085667857</v>
      </c>
      <c r="CH21" s="63">
        <f t="shared" si="16"/>
        <v>2041091.5605060267</v>
      </c>
      <c r="CI21" s="63">
        <f t="shared" si="17"/>
        <v>2041091.5605060267</v>
      </c>
      <c r="CJ21" s="63">
        <f t="shared" si="18"/>
        <v>2041091.5605060267</v>
      </c>
      <c r="CK21" s="63">
        <f t="shared" si="19"/>
        <v>2041091.5605060267</v>
      </c>
      <c r="CL21" s="63">
        <f t="shared" si="20"/>
        <v>2041091.5605060267</v>
      </c>
      <c r="CM21" s="63">
        <f t="shared" si="21"/>
        <v>2040526.7036843346</v>
      </c>
      <c r="CN21" s="63">
        <f t="shared" si="22"/>
        <v>0</v>
      </c>
      <c r="CO21" s="63">
        <f t="shared" si="23"/>
        <v>0</v>
      </c>
      <c r="CP21" s="63">
        <f t="shared" si="24"/>
        <v>0</v>
      </c>
      <c r="CQ21" s="63">
        <f t="shared" si="25"/>
        <v>0</v>
      </c>
      <c r="CR21" s="63">
        <f t="shared" si="26"/>
        <v>0</v>
      </c>
      <c r="CS21" s="63">
        <f t="shared" si="27"/>
        <v>0</v>
      </c>
      <c r="CT21" s="63">
        <f t="shared" si="28"/>
        <v>0</v>
      </c>
      <c r="CU21" s="63">
        <f t="shared" si="29"/>
        <v>0</v>
      </c>
      <c r="CV21" s="63">
        <f t="shared" si="30"/>
        <v>0</v>
      </c>
      <c r="CW21" s="63">
        <f t="shared" si="31"/>
        <v>0</v>
      </c>
    </row>
    <row r="22" spans="1:101" ht="15.75" x14ac:dyDescent="0.25">
      <c r="A22" s="515"/>
      <c r="B22" s="123" t="s">
        <v>10</v>
      </c>
      <c r="C22" s="63">
        <f t="shared" si="0"/>
        <v>35421890.945363238</v>
      </c>
      <c r="D22" s="63">
        <f t="shared" si="1"/>
        <v>35421890.945363238</v>
      </c>
      <c r="E22" s="220">
        <f t="shared" si="2"/>
        <v>35.421890945363238</v>
      </c>
      <c r="F22" s="110">
        <f t="shared" si="34"/>
        <v>2063231.2909725187</v>
      </c>
      <c r="G22" s="63">
        <f>IF($B22="Natural gas",($O22*X22)/(1-$H22)-($P22*'VT CHS Emissions Schedule'!D$5)/(1-$J22),IF(OR($B22="Propane",$B22="Oil"),($O22*X22)-($P22*'VT CHS Emissions Schedule'!D$5)/(1-$J22),(($T$32*$Q22*('VT CHS Emissions Schedule'!D$8+$M22)/$V$32)+($T$33*$Q22*('VT CHS Emissions Schedule'!D$9+$L22)/$V$33)+($T$34*$Q22*'VT CHS Emissions Schedule'!D$7/$V$34)/(1-$K22)+($T$35*$Q22*'VT CHS Emissions Schedule'!D$5/$V$35/(1-$J22))+($T$36*$Q22*('VT CHS Emissions Schedule'!D$36+$M22)/$V$36))-($P22*'VT CHS Emissions Schedule'!D$5)/(1-$J22)))</f>
        <v>2063231.2909725187</v>
      </c>
      <c r="H22" s="65">
        <f>_xlfn.XLOOKUP(B22,Lookups!$A$3:$A$15,Lookups!$E$3:$E$15)</f>
        <v>0</v>
      </c>
      <c r="I22" s="64">
        <f>_xlfn.XLOOKUP(B22,Lookups!$A$3:$A$15,Lookups!$D$3:$D$15)</f>
        <v>0.21490000000000001</v>
      </c>
      <c r="J22" s="65">
        <f>Lookups!$E$6</f>
        <v>8.9499999999999996E-2</v>
      </c>
      <c r="K22" s="65">
        <f>Lookups!$E$5</f>
        <v>1.4E-2</v>
      </c>
      <c r="L22" s="64">
        <f>Lookups!$D$4</f>
        <v>0.32764300000000002</v>
      </c>
      <c r="M22" s="64">
        <f>Lookups!$D$3</f>
        <v>0.21490000000000001</v>
      </c>
      <c r="N22" s="64">
        <f>Lookups!$D$8</f>
        <v>1.3776766038113153</v>
      </c>
      <c r="O22" s="63">
        <f>$Q22/$V22</f>
        <v>28907.714285714286</v>
      </c>
      <c r="P22" s="63">
        <f t="shared" si="4"/>
        <v>8573.6492742251849</v>
      </c>
      <c r="Q22" s="63">
        <f t="shared" si="5"/>
        <v>24282.48</v>
      </c>
      <c r="R22" s="67">
        <v>16</v>
      </c>
      <c r="S22" s="63">
        <v>12000</v>
      </c>
      <c r="T22" s="63">
        <v>1909</v>
      </c>
      <c r="U22" s="71">
        <f t="shared" si="32"/>
        <v>2.8322222222222226</v>
      </c>
      <c r="V22" s="71">
        <f t="shared" si="6"/>
        <v>0.84</v>
      </c>
      <c r="W22" s="74">
        <v>1.06E-3</v>
      </c>
      <c r="X22" s="66">
        <f>IF(X$15&lt;2025+$R22,$I22+_xlfn.XLOOKUP(_xlfn.XLOOKUP($B22,Lookups!$A$3:$A$17,Lookups!$B$3:$B$17),'VT CHS Emissions Schedule'!$A:$A,'VT CHS Emissions Schedule'!D:D),0)</f>
        <v>83.675780127206039</v>
      </c>
      <c r="Y22" s="66">
        <f>IF(Y$15&lt;2025+$R22,$I22+_xlfn.XLOOKUP(_xlfn.XLOOKUP($B22,Lookups!$A$3:$A$17,Lookups!$B$3:$B$17),'VT CHS Emissions Schedule'!$A:$A,'VT CHS Emissions Schedule'!E:E),0)</f>
        <v>83.675780127206039</v>
      </c>
      <c r="Z22" s="66">
        <f>IF(Z$15&lt;2025+$R22,$I22+_xlfn.XLOOKUP(_xlfn.XLOOKUP($B22,Lookups!$A$3:$A$17,Lookups!$B$3:$B$17),'VT CHS Emissions Schedule'!$A:$A,'VT CHS Emissions Schedule'!F:F),0)</f>
        <v>83.675780127206039</v>
      </c>
      <c r="AA22" s="66">
        <f>IF(AA$15&lt;2025+$R22,$I22+_xlfn.XLOOKUP(_xlfn.XLOOKUP($B22,Lookups!$A$3:$A$17,Lookups!$B$3:$B$17),'VT CHS Emissions Schedule'!$A:$A,'VT CHS Emissions Schedule'!G:G),0)</f>
        <v>83.675780127206039</v>
      </c>
      <c r="AB22" s="66">
        <f>IF(AB$15&lt;2025+$R22,$I22+_xlfn.XLOOKUP(_xlfn.XLOOKUP($B22,Lookups!$A$3:$A$17,Lookups!$B$3:$B$17),'VT CHS Emissions Schedule'!$A:$A,'VT CHS Emissions Schedule'!H:H),0)</f>
        <v>83.675780127206039</v>
      </c>
      <c r="AC22" s="66">
        <f>IF(AC$15&lt;2025+$R22,$I22+_xlfn.XLOOKUP(_xlfn.XLOOKUP($B22,Lookups!$A$3:$A$17,Lookups!$B$3:$B$17),'VT CHS Emissions Schedule'!$A:$A,'VT CHS Emissions Schedule'!I:I),0)</f>
        <v>83.14068089442506</v>
      </c>
      <c r="AD22" s="66">
        <f>IF(AD$15&lt;2025+$R22,$I22+_xlfn.XLOOKUP(_xlfn.XLOOKUP($B22,Lookups!$A$3:$A$17,Lookups!$B$3:$B$17),'VT CHS Emissions Schedule'!$A:$A,'VT CHS Emissions Schedule'!J:J),0)</f>
        <v>83.14068089442506</v>
      </c>
      <c r="AE22" s="66">
        <f>IF(AE$15&lt;2025+$R22,$I22+_xlfn.XLOOKUP(_xlfn.XLOOKUP($B22,Lookups!$A$3:$A$17,Lookups!$B$3:$B$17),'VT CHS Emissions Schedule'!$A:$A,'VT CHS Emissions Schedule'!K:K),0)</f>
        <v>83.14068089442506</v>
      </c>
      <c r="AF22" s="66">
        <f>IF(AF$15&lt;2025+$R22,$I22+_xlfn.XLOOKUP(_xlfn.XLOOKUP($B22,Lookups!$A$3:$A$17,Lookups!$B$3:$B$17),'VT CHS Emissions Schedule'!$A:$A,'VT CHS Emissions Schedule'!L:L),0)</f>
        <v>83.14068089442506</v>
      </c>
      <c r="AG22" s="66">
        <f>IF(AG$15&lt;2025+$R22,$I22+_xlfn.XLOOKUP(_xlfn.XLOOKUP($B22,Lookups!$A$3:$A$17,Lookups!$B$3:$B$17),'VT CHS Emissions Schedule'!$A:$A,'VT CHS Emissions Schedule'!M:M),0)</f>
        <v>83.14068089442506</v>
      </c>
      <c r="AH22" s="66">
        <f>IF(AH$15&lt;2025+$R22,$I22+_xlfn.XLOOKUP(_xlfn.XLOOKUP($B22,Lookups!$A$3:$A$17,Lookups!$B$3:$B$17),'VT CHS Emissions Schedule'!$A:$A,'VT CHS Emissions Schedule'!N:N),0)</f>
        <v>83.051578312022372</v>
      </c>
      <c r="AI22" s="66">
        <f>IF(AI$15&lt;2025+$R22,$I22+_xlfn.XLOOKUP(_xlfn.XLOOKUP($B22,Lookups!$A$3:$A$17,Lookups!$B$3:$B$17),'VT CHS Emissions Schedule'!$A:$A,'VT CHS Emissions Schedule'!O:O),0)</f>
        <v>83.051578312022372</v>
      </c>
      <c r="AJ22" s="66">
        <f>IF(AJ$15&lt;2025+$R22,$I22+_xlfn.XLOOKUP(_xlfn.XLOOKUP($B22,Lookups!$A$3:$A$17,Lookups!$B$3:$B$17),'VT CHS Emissions Schedule'!$A:$A,'VT CHS Emissions Schedule'!P:P),0)</f>
        <v>83.051578312022372</v>
      </c>
      <c r="AK22" s="66">
        <f>IF(AK$15&lt;2025+$R22,$I22+_xlfn.XLOOKUP(_xlfn.XLOOKUP($B22,Lookups!$A$3:$A$17,Lookups!$B$3:$B$17),'VT CHS Emissions Schedule'!$A:$A,'VT CHS Emissions Schedule'!Q:Q),0)</f>
        <v>83.051578312022372</v>
      </c>
      <c r="AL22" s="66">
        <f>IF(AL$15&lt;2025+$R22,$I22+_xlfn.XLOOKUP(_xlfn.XLOOKUP($B22,Lookups!$A$3:$A$17,Lookups!$B$3:$B$17),'VT CHS Emissions Schedule'!$A:$A,'VT CHS Emissions Schedule'!R:R),0)</f>
        <v>83.051578312022372</v>
      </c>
      <c r="AM22" s="66">
        <f>IF(AM$15&lt;2025+$R22,$I22+_xlfn.XLOOKUP(_xlfn.XLOOKUP($B22,Lookups!$A$3:$A$17,Lookups!$B$3:$B$17),'VT CHS Emissions Schedule'!$A:$A,'VT CHS Emissions Schedule'!S:S),0)</f>
        <v>83.023632213100427</v>
      </c>
      <c r="AN22" s="66">
        <f>IF(AN$15&lt;2025+$R22,$I22+_xlfn.XLOOKUP(_xlfn.XLOOKUP($B22,Lookups!$A$3:$A$17,Lookups!$B$3:$B$17),'VT CHS Emissions Schedule'!$A:$A,'VT CHS Emissions Schedule'!T:T),0)</f>
        <v>0</v>
      </c>
      <c r="AO22" s="66">
        <f>IF(AO$15&lt;2025+$R22,$I22+_xlfn.XLOOKUP(_xlfn.XLOOKUP($B22,Lookups!$A$3:$A$17,Lookups!$B$3:$B$17),'VT CHS Emissions Schedule'!$A:$A,'VT CHS Emissions Schedule'!U:U),0)</f>
        <v>0</v>
      </c>
      <c r="AP22" s="66">
        <f>IF(AP$15&lt;2025+$R22,$I22+_xlfn.XLOOKUP(_xlfn.XLOOKUP($B22,Lookups!$A$3:$A$17,Lookups!$B$3:$B$17),'VT CHS Emissions Schedule'!$A:$A,'VT CHS Emissions Schedule'!V:V),0)</f>
        <v>0</v>
      </c>
      <c r="AQ22" s="66">
        <f>IF(AQ$15&lt;2025+$R22,$I22+_xlfn.XLOOKUP(_xlfn.XLOOKUP($B22,Lookups!$A$3:$A$17,Lookups!$B$3:$B$17),'VT CHS Emissions Schedule'!$A:$A,'VT CHS Emissions Schedule'!W:W),0)</f>
        <v>0</v>
      </c>
      <c r="AR22" s="66">
        <f>IF(AR$15&lt;2025+$R22,$I22+_xlfn.XLOOKUP(_xlfn.XLOOKUP($B22,Lookups!$A$3:$A$17,Lookups!$B$3:$B$17),'VT CHS Emissions Schedule'!$A:$A,'VT CHS Emissions Schedule'!X:X),0)</f>
        <v>0</v>
      </c>
      <c r="AS22" s="66">
        <f>IF(AS$15&lt;2025+$R22,$I22+_xlfn.XLOOKUP(_xlfn.XLOOKUP($B22,Lookups!$A$3:$A$17,Lookups!$B$3:$B$17),'VT CHS Emissions Schedule'!$A:$A,'VT CHS Emissions Schedule'!Y:Y),0)</f>
        <v>0</v>
      </c>
      <c r="AT22" s="66">
        <f>IF(AT$15&lt;2025+$R22,$I22+_xlfn.XLOOKUP(_xlfn.XLOOKUP($B22,Lookups!$A$3:$A$17,Lookups!$B$3:$B$17),'VT CHS Emissions Schedule'!$A:$A,'VT CHS Emissions Schedule'!Z:Z),0)</f>
        <v>0</v>
      </c>
      <c r="AU22" s="66">
        <f>IF(AU$15&lt;2025+$R22,$I22+_xlfn.XLOOKUP(_xlfn.XLOOKUP($B22,Lookups!$A$3:$A$17,Lookups!$B$3:$B$17),'VT CHS Emissions Schedule'!$A:$A,'VT CHS Emissions Schedule'!AA:AA),0)</f>
        <v>0</v>
      </c>
      <c r="AV22" s="66">
        <f>IF(AV$15&lt;2025+$R22,$I22+_xlfn.XLOOKUP(_xlfn.XLOOKUP($B22,Lookups!$A$3:$A$17,Lookups!$B$3:$B$17),'VT CHS Emissions Schedule'!$A:$A,'VT CHS Emissions Schedule'!AB:AB),0)</f>
        <v>0</v>
      </c>
      <c r="AW22" s="66">
        <f>IF(AW$15&lt;2025+$R22,$I22+_xlfn.XLOOKUP(_xlfn.XLOOKUP($B22,Lookups!$A$3:$A$17,Lookups!$B$3:$B$17),'VT CHS Emissions Schedule'!$A:$A,'VT CHS Emissions Schedule'!AC:AC),0)</f>
        <v>0</v>
      </c>
      <c r="AX22" s="63">
        <f>IF(AX$15&lt;2025+$R22,IF($B22="Natural gas",($O22*X22)/(1-$H22)-($P22*'VT CHS Emissions Schedule'!D$5)/(1-$J22),IF(OR($B22="Propane",$B22="Oil"),($O22*X22)-($P22*'VT CHS Emissions Schedule'!D$5)/(1-$J22),(($S$32*$Q22*('VT CHS Emissions Schedule'!D$8+$M22)/$V$32)+($S$33*$Q22*('VT CHS Emissions Schedule'!D$9+$L22)/$V$33)+($S$34*$Q22*'VT CHS Emissions Schedule'!D$7/$V$34)/(1-$K22)+($S$35*$Q22*'VT CHS Emissions Schedule'!D$5/$V$35/(1-$J22))+($S$36*$Q22*('VT CHS Emissions Schedule'!D$36+$N22)/$V$36))-($P22*'VT CHS Emissions Schedule'!D$5)/(1-$J22))),0)</f>
        <v>2063231.2909725187</v>
      </c>
      <c r="AY22" s="63">
        <f>IF(AY$15&lt;2025+$R22,IF($B22="Natural gas",($O22*Y22)/(1-$H22)-($P22*'VT CHS Emissions Schedule'!E$5)/(1-$J22),IF(OR($B22="Propane",$B22="Oil"),($O22*Y22)-($P22*'VT CHS Emissions Schedule'!E$5)/(1-$J22),(($S$32*$Q22*('VT CHS Emissions Schedule'!E$8+$M22)/$V$32)+($S$33*$Q22*('VT CHS Emissions Schedule'!E$9+$L22)/$V$33)+($S$34*$Q22*'VT CHS Emissions Schedule'!E$7/$V$34)/(1-$K22)+($S$35*$Q22*'VT CHS Emissions Schedule'!E$5/$V$35/(1-$J22))+($S$36*$Q22*('VT CHS Emissions Schedule'!E$36+$N22)/$V$36))-($P22*'VT CHS Emissions Schedule'!E$5)/(1-$J22))),0)</f>
        <v>2087960.8729982746</v>
      </c>
      <c r="AZ22" s="63">
        <f>IF(AZ$15&lt;2025+$R22,IF($B22="Natural gas",($O22*Z22)/(1-$H22)-($P22*'VT CHS Emissions Schedule'!F$5)/(1-$J22),IF(OR($B22="Propane",$B22="Oil"),($O22*Z22)-($P22*'VT CHS Emissions Schedule'!F$5)/(1-$J22),(($S$32*$Q22*('VT CHS Emissions Schedule'!F$8+$M22)/$V$32)+($S$33*$Q22*('VT CHS Emissions Schedule'!F$9+$L22)/$V$33)+($S$34*$Q22*'VT CHS Emissions Schedule'!F$7/$V$34)/(1-$K22)+($S$35*$Q22*'VT CHS Emissions Schedule'!F$5/$V$35/(1-$J22))+($S$36*$Q22*('VT CHS Emissions Schedule'!F$36+$N22)/$V$36))-($P22*'VT CHS Emissions Schedule'!F$5)/(1-$J22))),0)</f>
        <v>2112690.4550240305</v>
      </c>
      <c r="BA22" s="63">
        <f>IF(BA$15&lt;2025+$R22,IF($B22="Natural gas",($O22*AA22)/(1-$H22)-($P22*'VT CHS Emissions Schedule'!G$5)/(1-$J22),IF(OR($B22="Propane",$B22="Oil"),($O22*AA22)-($P22*'VT CHS Emissions Schedule'!G$5)/(1-$J22),(($S$32*$Q22*('VT CHS Emissions Schedule'!G$8+$M22)/$V$32)+($S$33*$Q22*('VT CHS Emissions Schedule'!G$9+$L22)/$V$33)+($S$34*$Q22*'VT CHS Emissions Schedule'!G$7/$V$34)/(1-$K22)+($S$35*$Q22*'VT CHS Emissions Schedule'!G$5/$V$35/(1-$J22))+($S$36*$Q22*('VT CHS Emissions Schedule'!G$36+$N22)/$V$36))-($P22*'VT CHS Emissions Schedule'!G$5)/(1-$J22))),0)</f>
        <v>2137420.0370497867</v>
      </c>
      <c r="BB22" s="63">
        <f>IF(BB$15&lt;2025+$R22,IF($B22="Natural gas",($O22*AB22)/(1-$H22)-($P22*'VT CHS Emissions Schedule'!H$5)/(1-$J22),IF(OR($B22="Propane",$B22="Oil"),($O22*AB22)-($P22*'VT CHS Emissions Schedule'!H$5)/(1-$J22),(($S$32*$Q22*('VT CHS Emissions Schedule'!H$8+$M22)/$V$32)+($S$33*$Q22*('VT CHS Emissions Schedule'!H$9+$L22)/$V$33)+($S$34*$Q22*'VT CHS Emissions Schedule'!H$7/$V$34)/(1-$K22)+($S$35*$Q22*'VT CHS Emissions Schedule'!H$5/$V$35/(1-$J22))+($S$36*$Q22*('VT CHS Emissions Schedule'!H$36+$N22)/$V$36))-($P22*'VT CHS Emissions Schedule'!H$5)/(1-$J22))),0)</f>
        <v>2162149.6190755428</v>
      </c>
      <c r="BC22" s="63">
        <f>IF(BC$15&lt;2025+$R22,IF($B22="Natural gas",($O22*AC22)/(1-$H22)-($P22*'VT CHS Emissions Schedule'!I$5)/(1-$J22),IF(OR($B22="Propane",$B22="Oil"),($O22*AC22)-($P22*'VT CHS Emissions Schedule'!I$5)/(1-$J22),(($S$32*$Q22*('VT CHS Emissions Schedule'!I$8+$M22)/$V$32)+($S$33*$Q22*('VT CHS Emissions Schedule'!I$9+$L22)/$V$33)+($S$34*$Q22*'VT CHS Emissions Schedule'!I$7/$V$34)/(1-$K22)+($S$35*$Q22*'VT CHS Emissions Schedule'!I$5/$V$35/(1-$J22))+($S$36*$Q22*('VT CHS Emissions Schedule'!I$36+$N22)/$V$36))-($P22*'VT CHS Emissions Schedule'!I$5)/(1-$J22))),0)</f>
        <v>2171410.7053655614</v>
      </c>
      <c r="BD22" s="63">
        <f>IF(BD$15&lt;2025+$R22,IF($B22="Natural gas",($O22*AD22)/(1-$H22)-($P22*'VT CHS Emissions Schedule'!J$5)/(1-$J22),IF(OR($B22="Propane",$B22="Oil"),($O22*AD22)-($P22*'VT CHS Emissions Schedule'!J$5)/(1-$J22),(($S$32*$Q22*('VT CHS Emissions Schedule'!J$8+$M22)/$V$32)+($S$33*$Q22*('VT CHS Emissions Schedule'!J$9+$L22)/$V$33)+($S$34*$Q22*'VT CHS Emissions Schedule'!J$7/$V$34)/(1-$K22)+($S$35*$Q22*'VT CHS Emissions Schedule'!J$5/$V$35/(1-$J22))+($S$36*$Q22*('VT CHS Emissions Schedule'!J$36+$N22)/$V$36))-($P22*'VT CHS Emissions Schedule'!J$5)/(1-$J22))),0)</f>
        <v>2196140.2873913175</v>
      </c>
      <c r="BE22" s="63">
        <f>IF(BE$15&lt;2025+$R22,IF($B22="Natural gas",($O22*AE22)/(1-$H22)-($P22*'VT CHS Emissions Schedule'!K$5)/(1-$J22),IF(OR($B22="Propane",$B22="Oil"),($O22*AE22)-($P22*'VT CHS Emissions Schedule'!K$5)/(1-$J22),(($S$32*$Q22*('VT CHS Emissions Schedule'!K$8+$M22)/$V$32)+($S$33*$Q22*('VT CHS Emissions Schedule'!K$9+$L22)/$V$33)+($S$34*$Q22*'VT CHS Emissions Schedule'!K$7/$V$34)/(1-$K22)+($S$35*$Q22*'VT CHS Emissions Schedule'!K$5/$V$35/(1-$J22))+($S$36*$Q22*('VT CHS Emissions Schedule'!K$36+$N22)/$V$36))-($P22*'VT CHS Emissions Schedule'!K$5)/(1-$J22))),0)</f>
        <v>2220869.8694170737</v>
      </c>
      <c r="BF22" s="63">
        <f>IF(BF$15&lt;2025+$R22,IF($B22="Natural gas",($O22*AF22)/(1-$H22)-($P22*'VT CHS Emissions Schedule'!L$5)/(1-$J22),IF(OR($B22="Propane",$B22="Oil"),($O22*AF22)-($P22*'VT CHS Emissions Schedule'!L$5)/(1-$J22),(($S$32*$Q22*('VT CHS Emissions Schedule'!L$8+$M22)/$V$32)+($S$33*$Q22*('VT CHS Emissions Schedule'!L$9+$L22)/$V$33)+($S$34*$Q22*'VT CHS Emissions Schedule'!L$7/$V$34)/(1-$K22)+($S$35*$Q22*'VT CHS Emissions Schedule'!L$5/$V$35/(1-$J22))+($S$36*$Q22*('VT CHS Emissions Schedule'!L$36+$N22)/$V$36))-($P22*'VT CHS Emissions Schedule'!L$5)/(1-$J22))),0)</f>
        <v>2245599.4514428293</v>
      </c>
      <c r="BG22" s="63">
        <f>IF(BG$15&lt;2025+$R22,IF($B22="Natural gas",($O22*AG22)/(1-$H22)-($P22*'VT CHS Emissions Schedule'!M$5)/(1-$J22),IF(OR($B22="Propane",$B22="Oil"),($O22*AG22)-($P22*'VT CHS Emissions Schedule'!M$5)/(1-$J22),(($S$32*$Q22*('VT CHS Emissions Schedule'!M$8+$M22)/$V$32)+($S$33*$Q22*('VT CHS Emissions Schedule'!M$9+$L22)/$V$33)+($S$34*$Q22*'VT CHS Emissions Schedule'!M$7/$V$34)/(1-$K22)+($S$35*$Q22*'VT CHS Emissions Schedule'!M$5/$V$35/(1-$J22))+($S$36*$Q22*('VT CHS Emissions Schedule'!M$36+$N22)/$V$36))-($P22*'VT CHS Emissions Schedule'!M$5)/(1-$J22))),0)</f>
        <v>2270329.0334685855</v>
      </c>
      <c r="BH22" s="63">
        <f>IF(BH$15&lt;2025+$R22,IF($B22="Natural gas",($O22*AH22)/(1-$H22)-($P22*'VT CHS Emissions Schedule'!N$5)/(1-$J22),IF(OR($B22="Propane",$B22="Oil"),($O22*AH22)-($P22*'VT CHS Emissions Schedule'!N$5)/(1-$J22),(($S$32*$Q22*('VT CHS Emissions Schedule'!N$8+$M22)/$V$32)+($S$33*$Q22*('VT CHS Emissions Schedule'!N$9+$L22)/$V$33)+($S$34*$Q22*'VT CHS Emissions Schedule'!N$7/$V$34)/(1-$K22)+($S$35*$Q22*'VT CHS Emissions Schedule'!N$5/$V$35/(1-$J22))+($S$36*$Q22*('VT CHS Emissions Schedule'!N$36+$N22)/$V$36))-($P22*'VT CHS Emissions Schedule'!N$5)/(1-$J22))),0)</f>
        <v>2292482.8635001252</v>
      </c>
      <c r="BI22" s="63">
        <f>IF(BI$15&lt;2025+$R22,IF($B22="Natural gas",($O22*AI22)/(1-$H22)-($P22*'VT CHS Emissions Schedule'!O$5)/(1-$J22),IF(OR($B22="Propane",$B22="Oil"),($O22*AI22)-($P22*'VT CHS Emissions Schedule'!O$5)/(1-$J22),(($S$32*$Q22*('VT CHS Emissions Schedule'!O$8+$M22)/$V$32)+($S$33*$Q22*('VT CHS Emissions Schedule'!O$9+$L22)/$V$33)+($S$34*$Q22*'VT CHS Emissions Schedule'!O$7/$V$34)/(1-$K22)+($S$35*$Q22*'VT CHS Emissions Schedule'!O$5/$V$35/(1-$J22))+($S$36*$Q22*('VT CHS Emissions Schedule'!O$36+$N22)/$V$36))-($P22*'VT CHS Emissions Schedule'!O$5)/(1-$J22))),0)</f>
        <v>2292482.8635001252</v>
      </c>
      <c r="BJ22" s="63">
        <f>IF(BJ$15&lt;2025+$R22,IF($B22="Natural gas",($O22*AJ22)/(1-$H22)-($P22*'VT CHS Emissions Schedule'!P$5)/(1-$J22),IF(OR($B22="Propane",$B22="Oil"),($O22*AJ22)-($P22*'VT CHS Emissions Schedule'!P$5)/(1-$J22),(($S$32*$Q22*('VT CHS Emissions Schedule'!P$8+$M22)/$V$32)+($S$33*$Q22*('VT CHS Emissions Schedule'!P$9+$L22)/$V$33)+($S$34*$Q22*'VT CHS Emissions Schedule'!P$7/$V$34)/(1-$K22)+($S$35*$Q22*'VT CHS Emissions Schedule'!P$5/$V$35/(1-$J22))+($S$36*$Q22*('VT CHS Emissions Schedule'!P$36+$N22)/$V$36))-($P22*'VT CHS Emissions Schedule'!P$5)/(1-$J22))),0)</f>
        <v>2292482.8635001252</v>
      </c>
      <c r="BK22" s="63">
        <f>IF(BK$15&lt;2025+$R22,IF($B22="Natural gas",($O22*AK22)/(1-$H22)-($P22*'VT CHS Emissions Schedule'!Q$5)/(1-$J22),IF(OR($B22="Propane",$B22="Oil"),($O22*AK22)-($P22*'VT CHS Emissions Schedule'!Q$5)/(1-$J22),(($S$32*$Q22*('VT CHS Emissions Schedule'!Q$8+$M22)/$V$32)+($S$33*$Q22*('VT CHS Emissions Schedule'!Q$9+$L22)/$V$33)+($S$34*$Q22*'VT CHS Emissions Schedule'!Q$7/$V$34)/(1-$K22)+($S$35*$Q22*'VT CHS Emissions Schedule'!Q$5/$V$35/(1-$J22))+($S$36*$Q22*('VT CHS Emissions Schedule'!Q$36+$N22)/$V$36))-($P22*'VT CHS Emissions Schedule'!Q$5)/(1-$J22))),0)</f>
        <v>2292482.8635001252</v>
      </c>
      <c r="BL22" s="63">
        <f>IF(BL$15&lt;2025+$R22,IF($B22="Natural gas",($O22*AL22)/(1-$H22)-($P22*'VT CHS Emissions Schedule'!R$5)/(1-$J22),IF(OR($B22="Propane",$B22="Oil"),($O22*AL22)-($P22*'VT CHS Emissions Schedule'!R$5)/(1-$J22),(($S$32*$Q22*('VT CHS Emissions Schedule'!R$8+$M22)/$V$32)+($S$33*$Q22*('VT CHS Emissions Schedule'!R$9+$L22)/$V$33)+($S$34*$Q22*'VT CHS Emissions Schedule'!R$7/$V$34)/(1-$K22)+($S$35*$Q22*'VT CHS Emissions Schedule'!R$5/$V$35/(1-$J22))+($S$36*$Q22*('VT CHS Emissions Schedule'!R$36+$N22)/$V$36))-($P22*'VT CHS Emissions Schedule'!R$5)/(1-$J22))),0)</f>
        <v>2292482.8635001252</v>
      </c>
      <c r="BM22" s="63">
        <f>IF(BM$15&lt;2025+$R22,IF($B22="Natural gas",($O22*AM22)/(1-$H22)-($P22*'VT CHS Emissions Schedule'!S$5)/(1-$J22),IF(OR($B22="Propane",$B22="Oil"),($O22*AM22)-($P22*'VT CHS Emissions Schedule'!S$5)/(1-$J22),(($S$32*$Q22*('VT CHS Emissions Schedule'!S$8+$M22)/$V$32)+($S$33*$Q22*('VT CHS Emissions Schedule'!S$9+$L22)/$V$33)+($S$34*$Q22*'VT CHS Emissions Schedule'!S$7/$V$34)/(1-$K22)+($S$35*$Q22*'VT CHS Emissions Schedule'!S$5/$V$35/(1-$J22))+($S$36*$Q22*('VT CHS Emissions Schedule'!S$36+$N22)/$V$36))-($P22*'VT CHS Emissions Schedule'!S$5)/(1-$J22))),0)</f>
        <v>2291675.0056570894</v>
      </c>
      <c r="BN22" s="63">
        <f>IF(BN$15&lt;2025+$R22,IF($B22="Natural gas",($O22*AN22)/(1-$H22)-($P22*'VT CHS Emissions Schedule'!T$5)/(1-$J22),IF(OR($B22="Propane",$B22="Oil"),($O22*AN22)-($P22*'VT CHS Emissions Schedule'!T$5)/(1-$J22),(($S$32*$Q22*('VT CHS Emissions Schedule'!T$8+$M22)/$V$32)+($S$33*$Q22*('VT CHS Emissions Schedule'!T$9+$L22)/$V$33)+($S$34*$Q22*'VT CHS Emissions Schedule'!T$7/$V$34)/(1-$K22)+($S$35*$Q22*'VT CHS Emissions Schedule'!T$5/$V$35/(1-$J22))+($S$36*$Q22*('VT CHS Emissions Schedule'!T$36+$N22)/$V$36))-($P22*'VT CHS Emissions Schedule'!T$5)/(1-$J22))),0)</f>
        <v>0</v>
      </c>
      <c r="BO22" s="63">
        <f>IF(BO$15&lt;2025+$R22,IF($B22="Natural gas",($O22*AO22)/(1-$H22)-($P22*'VT CHS Emissions Schedule'!U$5)/(1-$J22),IF(OR($B22="Propane",$B22="Oil"),($O22*AO22)-($P22*'VT CHS Emissions Schedule'!U$5)/(1-$J22),(($S$32*$Q22*('VT CHS Emissions Schedule'!U$8+$M22)/$V$32)+($S$33*$Q22*('VT CHS Emissions Schedule'!U$9+$L22)/$V$33)+($S$34*$Q22*'VT CHS Emissions Schedule'!U$7/$V$34)/(1-$K22)+($S$35*$Q22*'VT CHS Emissions Schedule'!U$5/$V$35/(1-$J22))+($S$36*$Q22*('VT CHS Emissions Schedule'!U$36+$N22)/$V$36))-($P22*'VT CHS Emissions Schedule'!U$5)/(1-$J22))),0)</f>
        <v>0</v>
      </c>
      <c r="BP22" s="63">
        <f>IF(BP$15&lt;2025+$R22,IF($B22="Natural gas",($O22*AP22)/(1-$H22)-($P22*'VT CHS Emissions Schedule'!V$5)/(1-$J22),IF(OR($B22="Propane",$B22="Oil"),($O22*AP22)-($P22*'VT CHS Emissions Schedule'!V$5)/(1-$J22),(($S$32*$Q22*('VT CHS Emissions Schedule'!V$8+$M22)/$V$32)+($S$33*$Q22*('VT CHS Emissions Schedule'!V$9+$L22)/$V$33)+($S$34*$Q22*'VT CHS Emissions Schedule'!V$7/$V$34)/(1-$K22)+($S$35*$Q22*'VT CHS Emissions Schedule'!V$5/$V$35/(1-$J22))+($S$36*$Q22*('VT CHS Emissions Schedule'!V$36+$N22)/$V$36))-($P22*'VT CHS Emissions Schedule'!V$5)/(1-$J22))),0)</f>
        <v>0</v>
      </c>
      <c r="BQ22" s="63">
        <f>IF(BQ$15&lt;2025+$R22,IF($B22="Natural gas",($O22*AQ22)/(1-$H22)-($P22*'VT CHS Emissions Schedule'!W$5)/(1-$J22),IF(OR($B22="Propane",$B22="Oil"),($O22*AQ22)-($P22*'VT CHS Emissions Schedule'!W$5)/(1-$J22),(($S$32*$Q22*('VT CHS Emissions Schedule'!W$8+$M22)/$V$32)+($S$33*$Q22*('VT CHS Emissions Schedule'!W$9+$L22)/$V$33)+($S$34*$Q22*'VT CHS Emissions Schedule'!W$7/$V$34)/(1-$K22)+($S$35*$Q22*'VT CHS Emissions Schedule'!W$5/$V$35/(1-$J22))+($S$36*$Q22*('VT CHS Emissions Schedule'!W$36+$N22)/$V$36))-($P22*'VT CHS Emissions Schedule'!W$5)/(1-$J22))),0)</f>
        <v>0</v>
      </c>
      <c r="BR22" s="63">
        <f>IF(BR$15&lt;2025+$R22,IF($B22="Natural gas",($O22*AR22)/(1-$H22)-($P22*'VT CHS Emissions Schedule'!X$5)/(1-$J22),IF(OR($B22="Propane",$B22="Oil"),($O22*AR22)-($P22*'VT CHS Emissions Schedule'!X$5)/(1-$J22),(($S$32*$Q22*('VT CHS Emissions Schedule'!X$8+$M22)/$V$32)+($S$33*$Q22*('VT CHS Emissions Schedule'!X$9+$L22)/$V$33)+($S$34*$Q22*'VT CHS Emissions Schedule'!X$7/$V$34)/(1-$K22)+($S$35*$Q22*'VT CHS Emissions Schedule'!X$5/$V$35/(1-$J22))+($S$36*$Q22*('VT CHS Emissions Schedule'!X$36+$N22)/$V$36))-($P22*'VT CHS Emissions Schedule'!X$5)/(1-$J22))),0)</f>
        <v>0</v>
      </c>
      <c r="BS22" s="63">
        <f>IF(BS$15&lt;2025+$R22,IF($B22="Natural gas",($O22*AS22)/(1-$H22)-($P22*'VT CHS Emissions Schedule'!Y$5)/(1-$J22),IF(OR($B22="Propane",$B22="Oil"),($O22*AS22)-($P22*'VT CHS Emissions Schedule'!Y$5)/(1-$J22),(($S$32*$Q22*('VT CHS Emissions Schedule'!Y$8+$M22)/$V$32)+($S$33*$Q22*('VT CHS Emissions Schedule'!Y$9+$L22)/$V$33)+($S$34*$Q22*'VT CHS Emissions Schedule'!Y$7/$V$34)/(1-$K22)+($S$35*$Q22*'VT CHS Emissions Schedule'!Y$5/$V$35/(1-$J22))+($S$36*$Q22*('VT CHS Emissions Schedule'!Y$36+$N22)/$V$36))-($P22*'VT CHS Emissions Schedule'!Y$5)/(1-$J22))),0)</f>
        <v>0</v>
      </c>
      <c r="BT22" s="63">
        <f>IF(BT$15&lt;2025+$R22,IF($B22="Natural gas",($O22*AT22)/(1-$H22)-($P22*'VT CHS Emissions Schedule'!Z$5)/(1-$J22),IF(OR($B22="Propane",$B22="Oil"),($O22*AT22)-($P22*'VT CHS Emissions Schedule'!Z$5)/(1-$J22),(($S$32*$Q22*('VT CHS Emissions Schedule'!Z$8+$M22)/$V$32)+($S$33*$Q22*('VT CHS Emissions Schedule'!Z$9+$L22)/$V$33)+($S$34*$Q22*'VT CHS Emissions Schedule'!Z$7/$V$34)/(1-$K22)+($S$35*$Q22*'VT CHS Emissions Schedule'!Z$5/$V$35/(1-$J22))+($S$36*$Q22*('VT CHS Emissions Schedule'!Z$36+$N22)/$V$36))-($P22*'VT CHS Emissions Schedule'!Z$5)/(1-$J22))),0)</f>
        <v>0</v>
      </c>
      <c r="BU22" s="63">
        <f>IF(BU$15&lt;2025+$R22,IF($B22="Natural gas",($O22*AU22)/(1-$H22)-($P22*'VT CHS Emissions Schedule'!AA$5)/(1-$J22),IF(OR($B22="Propane",$B22="Oil"),($O22*AU22)-($P22*'VT CHS Emissions Schedule'!AA$5)/(1-$J22),(($S$32*$Q22*('VT CHS Emissions Schedule'!AA$8+$M22)/$V$32)+($S$33*$Q22*('VT CHS Emissions Schedule'!AA$9+$L22)/$V$33)+($S$34*$Q22*'VT CHS Emissions Schedule'!AA$7/$V$34)/(1-$K22)+($S$35*$Q22*'VT CHS Emissions Schedule'!AA$5/$V$35/(1-$J22))+($S$36*$Q22*('VT CHS Emissions Schedule'!AA$36+$N22)/$V$36))-($P22*'VT CHS Emissions Schedule'!AA$5)/(1-$J22))),0)</f>
        <v>0</v>
      </c>
      <c r="BV22" s="63">
        <f>IF(BV$15&lt;2025+$R22,IF($B22="Natural gas",($O22*AV22)/(1-$H22)-($P22*'VT CHS Emissions Schedule'!AB$5)/(1-$J22),IF(OR($B22="Propane",$B22="Oil"),($O22*AV22)-($P22*'VT CHS Emissions Schedule'!AB$5)/(1-$J22),(($S$32*$Q22*('VT CHS Emissions Schedule'!AB$8+$M22)/$V$32)+($S$33*$Q22*('VT CHS Emissions Schedule'!AB$9+$L22)/$V$33)+($S$34*$Q22*'VT CHS Emissions Schedule'!AB$7/$V$34)/(1-$K22)+($S$35*$Q22*'VT CHS Emissions Schedule'!AB$5/$V$35/(1-$J22))+($S$36*$Q22*('VT CHS Emissions Schedule'!AB$36+$N22)/$V$36))-($P22*'VT CHS Emissions Schedule'!AB$5)/(1-$J22))),0)</f>
        <v>0</v>
      </c>
      <c r="BW22" s="63">
        <f>IF(BW$15&lt;2025+$R22,IF($B22="Natural gas",($O22*AW22)/(1-$H22)-($P22*'VT CHS Emissions Schedule'!AC$5)/(1-$J22),IF(OR($B22="Propane",$B22="Oil"),($O22*AW22)-($P22*'VT CHS Emissions Schedule'!AC$5)/(1-$J22),(($S$32*$Q22*('VT CHS Emissions Schedule'!AC$8+$M22)/$V$32)+($S$33*$Q22*('VT CHS Emissions Schedule'!AC$9+$L22)/$V$33)+($S$34*$Q22*'VT CHS Emissions Schedule'!AC$7/$V$34)/(1-$K22)+($S$35*$Q22*'VT CHS Emissions Schedule'!AC$5/$V$35/(1-$J22))+($S$36*$Q22*('VT CHS Emissions Schedule'!AC$36+$N22)/$V$36))-($P22*'VT CHS Emissions Schedule'!AC$5)/(1-$J22))),0)</f>
        <v>0</v>
      </c>
      <c r="BX22" s="63">
        <f t="shared" si="33"/>
        <v>2063231.2909725187</v>
      </c>
      <c r="BY22" s="63">
        <f t="shared" si="7"/>
        <v>2087960.8729982746</v>
      </c>
      <c r="BZ22" s="63">
        <f t="shared" si="8"/>
        <v>2112690.4550240305</v>
      </c>
      <c r="CA22" s="63">
        <f t="shared" si="9"/>
        <v>2137420.0370497867</v>
      </c>
      <c r="CB22" s="63">
        <f t="shared" si="10"/>
        <v>2162149.6190755428</v>
      </c>
      <c r="CC22" s="63">
        <f t="shared" si="11"/>
        <v>2171410.7053655614</v>
      </c>
      <c r="CD22" s="63">
        <f t="shared" si="12"/>
        <v>2196140.2873913175</v>
      </c>
      <c r="CE22" s="63">
        <f t="shared" si="13"/>
        <v>2220869.8694170737</v>
      </c>
      <c r="CF22" s="63">
        <f t="shared" si="14"/>
        <v>2245599.4514428293</v>
      </c>
      <c r="CG22" s="63">
        <f t="shared" si="15"/>
        <v>2270329.0334685855</v>
      </c>
      <c r="CH22" s="63">
        <f t="shared" si="16"/>
        <v>2292482.8635001252</v>
      </c>
      <c r="CI22" s="63">
        <f t="shared" si="17"/>
        <v>2292482.8635001252</v>
      </c>
      <c r="CJ22" s="63">
        <f t="shared" si="18"/>
        <v>2292482.8635001252</v>
      </c>
      <c r="CK22" s="63">
        <f t="shared" si="19"/>
        <v>2292482.8635001252</v>
      </c>
      <c r="CL22" s="63">
        <f t="shared" si="20"/>
        <v>2292482.8635001252</v>
      </c>
      <c r="CM22" s="63">
        <f t="shared" si="21"/>
        <v>2291675.0056570894</v>
      </c>
      <c r="CN22" s="63">
        <f t="shared" si="22"/>
        <v>0</v>
      </c>
      <c r="CO22" s="63">
        <f t="shared" si="23"/>
        <v>0</v>
      </c>
      <c r="CP22" s="63">
        <f t="shared" si="24"/>
        <v>0</v>
      </c>
      <c r="CQ22" s="63">
        <f t="shared" si="25"/>
        <v>0</v>
      </c>
      <c r="CR22" s="63">
        <f t="shared" si="26"/>
        <v>0</v>
      </c>
      <c r="CS22" s="63">
        <f t="shared" si="27"/>
        <v>0</v>
      </c>
      <c r="CT22" s="63">
        <f t="shared" si="28"/>
        <v>0</v>
      </c>
      <c r="CU22" s="63">
        <f t="shared" si="29"/>
        <v>0</v>
      </c>
      <c r="CV22" s="63">
        <f t="shared" si="30"/>
        <v>0</v>
      </c>
      <c r="CW22" s="63">
        <f t="shared" si="31"/>
        <v>0</v>
      </c>
    </row>
    <row r="23" spans="1:101" ht="16.5" thickBot="1" x14ac:dyDescent="0.3">
      <c r="A23" s="516"/>
      <c r="B23" s="124" t="s">
        <v>162</v>
      </c>
      <c r="C23" s="195">
        <f t="shared" si="0"/>
        <v>29303128.123524725</v>
      </c>
      <c r="D23" s="195">
        <f t="shared" si="1"/>
        <v>29303128.123524725</v>
      </c>
      <c r="E23" s="221">
        <f t="shared" si="2"/>
        <v>29.303128123524726</v>
      </c>
      <c r="F23" s="110">
        <f t="shared" si="34"/>
        <v>1200541.2685893299</v>
      </c>
      <c r="G23" s="63">
        <f>IF($B23="Natural gas",($O23*X23)/(1-$H23)-($P23*'VT CHS Emissions Schedule'!D$5)/(1-$J23),IF(OR($B23="Propane",$B23="Oil"),($O23*X23)-($P23*'VT CHS Emissions Schedule'!D$5)/(1-$J23),(($T$32*$Q23*('VT CHS Emissions Schedule'!D$8+$M23)/$V$32)+($T$33*$Q23*('VT CHS Emissions Schedule'!D$9+$L23)/$V$33)+($T$34*$Q23*'VT CHS Emissions Schedule'!D$7/$V$34)/(1-$K23)+($T$35*$Q23*'VT CHS Emissions Schedule'!D$5/$V$35/(1-$J23))+($T$36*$Q23*('VT CHS Emissions Schedule'!D$36+$M23)/$V$36))-($P23*'VT CHS Emissions Schedule'!D$5)/(1-$J23)))</f>
        <v>1200541.2685893299</v>
      </c>
      <c r="H23" s="65">
        <f>_xlfn.XLOOKUP(B23,Lookups!$A$3:$A$15,Lookups!$E$3:$E$15)</f>
        <v>0</v>
      </c>
      <c r="I23" s="64">
        <f>_xlfn.XLOOKUP(B23,Lookups!$A$3:$A$15,Lookups!$D$3:$D$15)</f>
        <v>0</v>
      </c>
      <c r="J23" s="65">
        <f>Lookups!$E$6</f>
        <v>8.9499999999999996E-2</v>
      </c>
      <c r="K23" s="65">
        <f>Lookups!$E$5</f>
        <v>1.4E-2</v>
      </c>
      <c r="L23" s="64">
        <f>Lookups!$D$4</f>
        <v>0.32764300000000002</v>
      </c>
      <c r="M23" s="64">
        <f>Lookups!$D$3</f>
        <v>0.21490000000000001</v>
      </c>
      <c r="N23" s="64">
        <f>Lookups!$D$8</f>
        <v>1.3776766038113153</v>
      </c>
      <c r="O23" s="71" t="s">
        <v>244</v>
      </c>
      <c r="P23" s="63">
        <f t="shared" si="4"/>
        <v>8573.6492742251849</v>
      </c>
      <c r="Q23" s="63">
        <f t="shared" si="5"/>
        <v>24282.48</v>
      </c>
      <c r="R23" s="67">
        <v>16</v>
      </c>
      <c r="S23" s="63">
        <v>12000</v>
      </c>
      <c r="T23" s="63">
        <v>1909</v>
      </c>
      <c r="U23" s="71">
        <f t="shared" si="32"/>
        <v>2.8322222222222226</v>
      </c>
      <c r="V23" s="71" t="str">
        <f t="shared" si="6"/>
        <v>blended</v>
      </c>
      <c r="W23" s="74">
        <v>1.06E-3</v>
      </c>
      <c r="X23" s="66" t="s">
        <v>244</v>
      </c>
      <c r="Y23" s="66" t="s">
        <v>244</v>
      </c>
      <c r="Z23" s="66" t="s">
        <v>244</v>
      </c>
      <c r="AA23" s="66" t="s">
        <v>244</v>
      </c>
      <c r="AB23" s="66" t="s">
        <v>244</v>
      </c>
      <c r="AC23" s="66" t="s">
        <v>244</v>
      </c>
      <c r="AD23" s="66" t="s">
        <v>244</v>
      </c>
      <c r="AE23" s="66" t="s">
        <v>244</v>
      </c>
      <c r="AF23" s="66" t="s">
        <v>244</v>
      </c>
      <c r="AG23" s="66" t="s">
        <v>244</v>
      </c>
      <c r="AH23" s="66" t="s">
        <v>244</v>
      </c>
      <c r="AI23" s="66" t="s">
        <v>244</v>
      </c>
      <c r="AJ23" s="66" t="s">
        <v>244</v>
      </c>
      <c r="AK23" s="66" t="s">
        <v>244</v>
      </c>
      <c r="AL23" s="66" t="s">
        <v>244</v>
      </c>
      <c r="AM23" s="66" t="s">
        <v>244</v>
      </c>
      <c r="AN23" s="66" t="s">
        <v>244</v>
      </c>
      <c r="AO23" s="66" t="s">
        <v>244</v>
      </c>
      <c r="AP23" s="66" t="s">
        <v>244</v>
      </c>
      <c r="AQ23" s="66" t="s">
        <v>244</v>
      </c>
      <c r="AR23" s="66" t="s">
        <v>244</v>
      </c>
      <c r="AS23" s="66" t="s">
        <v>244</v>
      </c>
      <c r="AT23" s="66" t="s">
        <v>244</v>
      </c>
      <c r="AU23" s="66" t="s">
        <v>244</v>
      </c>
      <c r="AV23" s="66" t="s">
        <v>244</v>
      </c>
      <c r="AW23" s="66" t="s">
        <v>244</v>
      </c>
      <c r="AX23" s="63">
        <f>IF(AX$15&lt;2025+$R23,IF($B23="Natural gas",($O23*X23)/(1-$H23)-($P23*'VT CHS Emissions Schedule'!D$5)/(1-$J23),IF(OR($B23="Propane",$B23="Oil"),($O23*X23)-($P23*'VT CHS Emissions Schedule'!D$5)/(1-$J23),(($S$32*$Q23*('VT CHS Emissions Schedule'!D$8+$M23)/$V$32)+($S$33*$Q23*('VT CHS Emissions Schedule'!D$9+$L23)/$V$33)+($S$34*$Q23*'VT CHS Emissions Schedule'!D$7/$V$34)/(1-$K23)+($S$35*$Q23*'VT CHS Emissions Schedule'!D$5/$V$35/(1-$J23))+($S$36*$Q23*('VT CHS Emissions Schedule'!D$36+$N23)/$V$36))-($P23*'VT CHS Emissions Schedule'!D$5)/(1-$J23))),0)</f>
        <v>1687463.1585615496</v>
      </c>
      <c r="AY23" s="63">
        <f>IF(AY$15&lt;2025+$R23,IF($B23="Natural gas",($O23*Y23)/(1-$H23)-($P23*'VT CHS Emissions Schedule'!E$5)/(1-$J23),IF(OR($B23="Propane",$B23="Oil"),($O23*Y23)-($P23*'VT CHS Emissions Schedule'!E$5)/(1-$J23),(($S$32*$Q23*('VT CHS Emissions Schedule'!E$8+$M23)/$V$32)+($S$33*$Q23*('VT CHS Emissions Schedule'!E$9+$L23)/$V$33)+($S$34*$Q23*'VT CHS Emissions Schedule'!E$7/$V$34)/(1-$K23)+($S$35*$Q23*'VT CHS Emissions Schedule'!E$5/$V$35/(1-$J23))+($S$36*$Q23*('VT CHS Emissions Schedule'!E$36+$N23)/$V$36))-($P23*'VT CHS Emissions Schedule'!E$5)/(1-$J23))),0)</f>
        <v>1710525.129354934</v>
      </c>
      <c r="AZ23" s="63">
        <f>IF(AZ$15&lt;2025+$R23,IF($B23="Natural gas",($O23*Z23)/(1-$H23)-($P23*'VT CHS Emissions Schedule'!F$5)/(1-$J23),IF(OR($B23="Propane",$B23="Oil"),($O23*Z23)-($P23*'VT CHS Emissions Schedule'!F$5)/(1-$J23),(($S$32*$Q23*('VT CHS Emissions Schedule'!F$8+$M23)/$V$32)+($S$33*$Q23*('VT CHS Emissions Schedule'!F$9+$L23)/$V$33)+($S$34*$Q23*'VT CHS Emissions Schedule'!F$7/$V$34)/(1-$K23)+($S$35*$Q23*'VT CHS Emissions Schedule'!F$5/$V$35/(1-$J23))+($S$36*$Q23*('VT CHS Emissions Schedule'!F$36+$N23)/$V$36))-($P23*'VT CHS Emissions Schedule'!F$5)/(1-$J23))),0)</f>
        <v>1733587.1001483183</v>
      </c>
      <c r="BA23" s="63">
        <f>IF(BA$15&lt;2025+$R23,IF($B23="Natural gas",($O23*AA23)/(1-$H23)-($P23*'VT CHS Emissions Schedule'!G$5)/(1-$J23),IF(OR($B23="Propane",$B23="Oil"),($O23*AA23)-($P23*'VT CHS Emissions Schedule'!G$5)/(1-$J23),(($S$32*$Q23*('VT CHS Emissions Schedule'!G$8+$M23)/$V$32)+($S$33*$Q23*('VT CHS Emissions Schedule'!G$9+$L23)/$V$33)+($S$34*$Q23*'VT CHS Emissions Schedule'!G$7/$V$34)/(1-$K23)+($S$35*$Q23*'VT CHS Emissions Schedule'!G$5/$V$35/(1-$J23))+($S$36*$Q23*('VT CHS Emissions Schedule'!G$36+$N23)/$V$36))-($P23*'VT CHS Emissions Schedule'!G$5)/(1-$J23))),0)</f>
        <v>1756649.0709417025</v>
      </c>
      <c r="BB23" s="63">
        <f>IF(BB$15&lt;2025+$R23,IF($B23="Natural gas",($O23*AB23)/(1-$H23)-($P23*'VT CHS Emissions Schedule'!H$5)/(1-$J23),IF(OR($B23="Propane",$B23="Oil"),($O23*AB23)-($P23*'VT CHS Emissions Schedule'!H$5)/(1-$J23),(($S$32*$Q23*('VT CHS Emissions Schedule'!H$8+$M23)/$V$32)+($S$33*$Q23*('VT CHS Emissions Schedule'!H$9+$L23)/$V$33)+($S$34*$Q23*'VT CHS Emissions Schedule'!H$7/$V$34)/(1-$K23)+($S$35*$Q23*'VT CHS Emissions Schedule'!H$5/$V$35/(1-$J23))+($S$36*$Q23*('VT CHS Emissions Schedule'!H$36+$N23)/$V$36))-($P23*'VT CHS Emissions Schedule'!H$5)/(1-$J23))),0)</f>
        <v>1779711.0417350871</v>
      </c>
      <c r="BC23" s="63">
        <f>IF(BC$15&lt;2025+$R23,IF($B23="Natural gas",($O23*AC23)/(1-$H23)-($P23*'VT CHS Emissions Schedule'!I$5)/(1-$J23),IF(OR($B23="Propane",$B23="Oil"),($O23*AC23)-($P23*'VT CHS Emissions Schedule'!I$5)/(1-$J23),(($S$32*$Q23*('VT CHS Emissions Schedule'!I$8+$M23)/$V$32)+($S$33*$Q23*('VT CHS Emissions Schedule'!I$9+$L23)/$V$33)+($S$34*$Q23*'VT CHS Emissions Schedule'!I$7/$V$34)/(1-$K23)+($S$35*$Q23*'VT CHS Emissions Schedule'!I$5/$V$35/(1-$J23))+($S$36*$Q23*('VT CHS Emissions Schedule'!I$36+$N23)/$V$36))-($P23*'VT CHS Emissions Schedule'!I$5)/(1-$J23))),0)</f>
        <v>1793112.4258006485</v>
      </c>
      <c r="BD23" s="63">
        <f>IF(BD$15&lt;2025+$R23,IF($B23="Natural gas",($O23*AD23)/(1-$H23)-($P23*'VT CHS Emissions Schedule'!J$5)/(1-$J23),IF(OR($B23="Propane",$B23="Oil"),($O23*AD23)-($P23*'VT CHS Emissions Schedule'!J$5)/(1-$J23),(($S$32*$Q23*('VT CHS Emissions Schedule'!J$8+$M23)/$V$32)+($S$33*$Q23*('VT CHS Emissions Schedule'!J$9+$L23)/$V$33)+($S$34*$Q23*'VT CHS Emissions Schedule'!J$7/$V$34)/(1-$K23)+($S$35*$Q23*'VT CHS Emissions Schedule'!J$5/$V$35/(1-$J23))+($S$36*$Q23*('VT CHS Emissions Schedule'!J$36+$N23)/$V$36))-($P23*'VT CHS Emissions Schedule'!J$5)/(1-$J23))),0)</f>
        <v>1816174.3965940329</v>
      </c>
      <c r="BE23" s="63">
        <f>IF(BE$15&lt;2025+$R23,IF($B23="Natural gas",($O23*AE23)/(1-$H23)-($P23*'VT CHS Emissions Schedule'!K$5)/(1-$J23),IF(OR($B23="Propane",$B23="Oil"),($O23*AE23)-($P23*'VT CHS Emissions Schedule'!K$5)/(1-$J23),(($S$32*$Q23*('VT CHS Emissions Schedule'!K$8+$M23)/$V$32)+($S$33*$Q23*('VT CHS Emissions Schedule'!K$9+$L23)/$V$33)+($S$34*$Q23*'VT CHS Emissions Schedule'!K$7/$V$34)/(1-$K23)+($S$35*$Q23*'VT CHS Emissions Schedule'!K$5/$V$35/(1-$J23))+($S$36*$Q23*('VT CHS Emissions Schedule'!K$36+$N23)/$V$36))-($P23*'VT CHS Emissions Schedule'!K$5)/(1-$J23))),0)</f>
        <v>1839236.367387417</v>
      </c>
      <c r="BF23" s="63">
        <f>IF(BF$15&lt;2025+$R23,IF($B23="Natural gas",($O23*AF23)/(1-$H23)-($P23*'VT CHS Emissions Schedule'!L$5)/(1-$J23),IF(OR($B23="Propane",$B23="Oil"),($O23*AF23)-($P23*'VT CHS Emissions Schedule'!L$5)/(1-$J23),(($S$32*$Q23*('VT CHS Emissions Schedule'!L$8+$M23)/$V$32)+($S$33*$Q23*('VT CHS Emissions Schedule'!L$9+$L23)/$V$33)+($S$34*$Q23*'VT CHS Emissions Schedule'!L$7/$V$34)/(1-$K23)+($S$35*$Q23*'VT CHS Emissions Schedule'!L$5/$V$35/(1-$J23))+($S$36*$Q23*('VT CHS Emissions Schedule'!L$36+$N23)/$V$36))-($P23*'VT CHS Emissions Schedule'!L$5)/(1-$J23))),0)</f>
        <v>1862298.3381808014</v>
      </c>
      <c r="BG23" s="63">
        <f>IF(BG$15&lt;2025+$R23,IF($B23="Natural gas",($O23*AG23)/(1-$H23)-($P23*'VT CHS Emissions Schedule'!M$5)/(1-$J23),IF(OR($B23="Propane",$B23="Oil"),($O23*AG23)-($P23*'VT CHS Emissions Schedule'!M$5)/(1-$J23),(($S$32*$Q23*('VT CHS Emissions Schedule'!M$8+$M23)/$V$32)+($S$33*$Q23*('VT CHS Emissions Schedule'!M$9+$L23)/$V$33)+($S$34*$Q23*'VT CHS Emissions Schedule'!M$7/$V$34)/(1-$K23)+($S$35*$Q23*'VT CHS Emissions Schedule'!M$5/$V$35/(1-$J23))+($S$36*$Q23*('VT CHS Emissions Schedule'!M$36+$N23)/$V$36))-($P23*'VT CHS Emissions Schedule'!M$5)/(1-$J23))),0)</f>
        <v>1885360.3089741857</v>
      </c>
      <c r="BH23" s="63">
        <f>IF(BH$15&lt;2025+$R23,IF($B23="Natural gas",($O23*AH23)/(1-$H23)-($P23*'VT CHS Emissions Schedule'!N$5)/(1-$J23),IF(OR($B23="Propane",$B23="Oil"),($O23*AH23)-($P23*'VT CHS Emissions Schedule'!N$5)/(1-$J23),(($S$32*$Q23*('VT CHS Emissions Schedule'!N$8+$M23)/$V$32)+($S$33*$Q23*('VT CHS Emissions Schedule'!N$9+$L23)/$V$33)+($S$34*$Q23*'VT CHS Emissions Schedule'!N$7/$V$34)/(1-$K23)+($S$35*$Q23*'VT CHS Emissions Schedule'!N$5/$V$35/(1-$J23))+($S$36*$Q23*('VT CHS Emissions Schedule'!N$36+$N23)/$V$36))-($P23*'VT CHS Emissions Schedule'!N$5)/(1-$J23))),0)</f>
        <v>1906582.7837967309</v>
      </c>
      <c r="BI23" s="63">
        <f>IF(BI$15&lt;2025+$R23,IF($B23="Natural gas",($O23*AI23)/(1-$H23)-($P23*'VT CHS Emissions Schedule'!O$5)/(1-$J23),IF(OR($B23="Propane",$B23="Oil"),($O23*AI23)-($P23*'VT CHS Emissions Schedule'!O$5)/(1-$J23),(($S$32*$Q23*('VT CHS Emissions Schedule'!O$8+$M23)/$V$32)+($S$33*$Q23*('VT CHS Emissions Schedule'!O$9+$L23)/$V$33)+($S$34*$Q23*'VT CHS Emissions Schedule'!O$7/$V$34)/(1-$K23)+($S$35*$Q23*'VT CHS Emissions Schedule'!O$5/$V$35/(1-$J23))+($S$36*$Q23*('VT CHS Emissions Schedule'!O$36+$N23)/$V$36))-($P23*'VT CHS Emissions Schedule'!O$5)/(1-$J23))),0)</f>
        <v>1906582.7837967309</v>
      </c>
      <c r="BJ23" s="63">
        <f>IF(BJ$15&lt;2025+$R23,IF($B23="Natural gas",($O23*AJ23)/(1-$H23)-($P23*'VT CHS Emissions Schedule'!P$5)/(1-$J23),IF(OR($B23="Propane",$B23="Oil"),($O23*AJ23)-($P23*'VT CHS Emissions Schedule'!P$5)/(1-$J23),(($S$32*$Q23*('VT CHS Emissions Schedule'!P$8+$M23)/$V$32)+($S$33*$Q23*('VT CHS Emissions Schedule'!P$9+$L23)/$V$33)+($S$34*$Q23*'VT CHS Emissions Schedule'!P$7/$V$34)/(1-$K23)+($S$35*$Q23*'VT CHS Emissions Schedule'!P$5/$V$35/(1-$J23))+($S$36*$Q23*('VT CHS Emissions Schedule'!P$36+$N23)/$V$36))-($P23*'VT CHS Emissions Schedule'!P$5)/(1-$J23))),0)</f>
        <v>1906582.7837967309</v>
      </c>
      <c r="BK23" s="63">
        <f>IF(BK$15&lt;2025+$R23,IF($B23="Natural gas",($O23*AK23)/(1-$H23)-($P23*'VT CHS Emissions Schedule'!Q$5)/(1-$J23),IF(OR($B23="Propane",$B23="Oil"),($O23*AK23)-($P23*'VT CHS Emissions Schedule'!Q$5)/(1-$J23),(($S$32*$Q23*('VT CHS Emissions Schedule'!Q$8+$M23)/$V$32)+($S$33*$Q23*('VT CHS Emissions Schedule'!Q$9+$L23)/$V$33)+($S$34*$Q23*'VT CHS Emissions Schedule'!Q$7/$V$34)/(1-$K23)+($S$35*$Q23*'VT CHS Emissions Schedule'!Q$5/$V$35/(1-$J23))+($S$36*$Q23*('VT CHS Emissions Schedule'!Q$36+$N23)/$V$36))-($P23*'VT CHS Emissions Schedule'!Q$5)/(1-$J23))),0)</f>
        <v>1906582.7837967309</v>
      </c>
      <c r="BL23" s="63">
        <f>IF(BL$15&lt;2025+$R23,IF($B23="Natural gas",($O23*AL23)/(1-$H23)-($P23*'VT CHS Emissions Schedule'!R$5)/(1-$J23),IF(OR($B23="Propane",$B23="Oil"),($O23*AL23)-($P23*'VT CHS Emissions Schedule'!R$5)/(1-$J23),(($S$32*$Q23*('VT CHS Emissions Schedule'!R$8+$M23)/$V$32)+($S$33*$Q23*('VT CHS Emissions Schedule'!R$9+$L23)/$V$33)+($S$34*$Q23*'VT CHS Emissions Schedule'!R$7/$V$34)/(1-$K23)+($S$35*$Q23*'VT CHS Emissions Schedule'!R$5/$V$35/(1-$J23))+($S$36*$Q23*('VT CHS Emissions Schedule'!R$36+$N23)/$V$36))-($P23*'VT CHS Emissions Schedule'!R$5)/(1-$J23))),0)</f>
        <v>1906582.7837967309</v>
      </c>
      <c r="BM23" s="63">
        <f>IF(BM$15&lt;2025+$R23,IF($B23="Natural gas",($O23*AM23)/(1-$H23)-($P23*'VT CHS Emissions Schedule'!S$5)/(1-$J23),IF(OR($B23="Propane",$B23="Oil"),($O23*AM23)-($P23*'VT CHS Emissions Schedule'!S$5)/(1-$J23),(($S$32*$Q23*('VT CHS Emissions Schedule'!S$8+$M23)/$V$32)+($S$33*$Q23*('VT CHS Emissions Schedule'!S$9+$L23)/$V$33)+($S$34*$Q23*'VT CHS Emissions Schedule'!S$7/$V$34)/(1-$K23)+($S$35*$Q23*'VT CHS Emissions Schedule'!S$5/$V$35/(1-$J23))+($S$36*$Q23*('VT CHS Emissions Schedule'!S$36+$N23)/$V$36))-($P23*'VT CHS Emissions Schedule'!S$5)/(1-$J23))),0)</f>
        <v>1906096.8668623893</v>
      </c>
      <c r="BN23" s="63">
        <f>IF(BN$15&lt;2025+$R23,IF($B23="Natural gas",($O23*AN23)/(1-$H23)-($P23*'VT CHS Emissions Schedule'!T$5)/(1-$J23),IF(OR($B23="Propane",$B23="Oil"),($O23*AN23)-($P23*'VT CHS Emissions Schedule'!T$5)/(1-$J23),(($S$32*$Q23*('VT CHS Emissions Schedule'!T$8+$M23)/$V$32)+($S$33*$Q23*('VT CHS Emissions Schedule'!T$9+$L23)/$V$33)+($S$34*$Q23*'VT CHS Emissions Schedule'!T$7/$V$34)/(1-$K23)+($S$35*$Q23*'VT CHS Emissions Schedule'!T$5/$V$35/(1-$J23))+($S$36*$Q23*('VT CHS Emissions Schedule'!T$36+$N23)/$V$36))-($P23*'VT CHS Emissions Schedule'!T$5)/(1-$J23))),0)</f>
        <v>0</v>
      </c>
      <c r="BO23" s="63">
        <f>IF(BO$15&lt;2025+$R23,IF($B23="Natural gas",($O23*AO23)/(1-$H23)-($P23*'VT CHS Emissions Schedule'!U$5)/(1-$J23),IF(OR($B23="Propane",$B23="Oil"),($O23*AO23)-($P23*'VT CHS Emissions Schedule'!U$5)/(1-$J23),(($S$32*$Q23*('VT CHS Emissions Schedule'!U$8+$M23)/$V$32)+($S$33*$Q23*('VT CHS Emissions Schedule'!U$9+$L23)/$V$33)+($S$34*$Q23*'VT CHS Emissions Schedule'!U$7/$V$34)/(1-$K23)+($S$35*$Q23*'VT CHS Emissions Schedule'!U$5/$V$35/(1-$J23))+($S$36*$Q23*('VT CHS Emissions Schedule'!U$36+$N23)/$V$36))-($P23*'VT CHS Emissions Schedule'!U$5)/(1-$J23))),0)</f>
        <v>0</v>
      </c>
      <c r="BP23" s="63">
        <f>IF(BP$15&lt;2025+$R23,IF($B23="Natural gas",($O23*AP23)/(1-$H23)-($P23*'VT CHS Emissions Schedule'!V$5)/(1-$J23),IF(OR($B23="Propane",$B23="Oil"),($O23*AP23)-($P23*'VT CHS Emissions Schedule'!V$5)/(1-$J23),(($S$32*$Q23*('VT CHS Emissions Schedule'!V$8+$M23)/$V$32)+($S$33*$Q23*('VT CHS Emissions Schedule'!V$9+$L23)/$V$33)+($S$34*$Q23*'VT CHS Emissions Schedule'!V$7/$V$34)/(1-$K23)+($S$35*$Q23*'VT CHS Emissions Schedule'!V$5/$V$35/(1-$J23))+($S$36*$Q23*('VT CHS Emissions Schedule'!V$36+$N23)/$V$36))-($P23*'VT CHS Emissions Schedule'!V$5)/(1-$J23))),0)</f>
        <v>0</v>
      </c>
      <c r="BQ23" s="63">
        <f>IF(BQ$15&lt;2025+$R23,IF($B23="Natural gas",($O23*AQ23)/(1-$H23)-($P23*'VT CHS Emissions Schedule'!W$5)/(1-$J23),IF(OR($B23="Propane",$B23="Oil"),($O23*AQ23)-($P23*'VT CHS Emissions Schedule'!W$5)/(1-$J23),(($S$32*$Q23*('VT CHS Emissions Schedule'!W$8+$M23)/$V$32)+($S$33*$Q23*('VT CHS Emissions Schedule'!W$9+$L23)/$V$33)+($S$34*$Q23*'VT CHS Emissions Schedule'!W$7/$V$34)/(1-$K23)+($S$35*$Q23*'VT CHS Emissions Schedule'!W$5/$V$35/(1-$J23))+($S$36*$Q23*('VT CHS Emissions Schedule'!W$36+$N23)/$V$36))-($P23*'VT CHS Emissions Schedule'!W$5)/(1-$J23))),0)</f>
        <v>0</v>
      </c>
      <c r="BR23" s="63">
        <f>IF(BR$15&lt;2025+$R23,IF($B23="Natural gas",($O23*AR23)/(1-$H23)-($P23*'VT CHS Emissions Schedule'!X$5)/(1-$J23),IF(OR($B23="Propane",$B23="Oil"),($O23*AR23)-($P23*'VT CHS Emissions Schedule'!X$5)/(1-$J23),(($S$32*$Q23*('VT CHS Emissions Schedule'!X$8+$M23)/$V$32)+($S$33*$Q23*('VT CHS Emissions Schedule'!X$9+$L23)/$V$33)+($S$34*$Q23*'VT CHS Emissions Schedule'!X$7/$V$34)/(1-$K23)+($S$35*$Q23*'VT CHS Emissions Schedule'!X$5/$V$35/(1-$J23))+($S$36*$Q23*('VT CHS Emissions Schedule'!X$36+$N23)/$V$36))-($P23*'VT CHS Emissions Schedule'!X$5)/(1-$J23))),0)</f>
        <v>0</v>
      </c>
      <c r="BS23" s="63">
        <f>IF(BS$15&lt;2025+$R23,IF($B23="Natural gas",($O23*AS23)/(1-$H23)-($P23*'VT CHS Emissions Schedule'!Y$5)/(1-$J23),IF(OR($B23="Propane",$B23="Oil"),($O23*AS23)-($P23*'VT CHS Emissions Schedule'!Y$5)/(1-$J23),(($S$32*$Q23*('VT CHS Emissions Schedule'!Y$8+$M23)/$V$32)+($S$33*$Q23*('VT CHS Emissions Schedule'!Y$9+$L23)/$V$33)+($S$34*$Q23*'VT CHS Emissions Schedule'!Y$7/$V$34)/(1-$K23)+($S$35*$Q23*'VT CHS Emissions Schedule'!Y$5/$V$35/(1-$J23))+($S$36*$Q23*('VT CHS Emissions Schedule'!Y$36+$N23)/$V$36))-($P23*'VT CHS Emissions Schedule'!Y$5)/(1-$J23))),0)</f>
        <v>0</v>
      </c>
      <c r="BT23" s="63">
        <f>IF(BT$15&lt;2025+$R23,IF($B23="Natural gas",($O23*AT23)/(1-$H23)-($P23*'VT CHS Emissions Schedule'!Z$5)/(1-$J23),IF(OR($B23="Propane",$B23="Oil"),($O23*AT23)-($P23*'VT CHS Emissions Schedule'!Z$5)/(1-$J23),(($S$32*$Q23*('VT CHS Emissions Schedule'!Z$8+$M23)/$V$32)+($S$33*$Q23*('VT CHS Emissions Schedule'!Z$9+$L23)/$V$33)+($S$34*$Q23*'VT CHS Emissions Schedule'!Z$7/$V$34)/(1-$K23)+($S$35*$Q23*'VT CHS Emissions Schedule'!Z$5/$V$35/(1-$J23))+($S$36*$Q23*('VT CHS Emissions Schedule'!Z$36+$N23)/$V$36))-($P23*'VT CHS Emissions Schedule'!Z$5)/(1-$J23))),0)</f>
        <v>0</v>
      </c>
      <c r="BU23" s="63">
        <f>IF(BU$15&lt;2025+$R23,IF($B23="Natural gas",($O23*AU23)/(1-$H23)-($P23*'VT CHS Emissions Schedule'!AA$5)/(1-$J23),IF(OR($B23="Propane",$B23="Oil"),($O23*AU23)-($P23*'VT CHS Emissions Schedule'!AA$5)/(1-$J23),(($S$32*$Q23*('VT CHS Emissions Schedule'!AA$8+$M23)/$V$32)+($S$33*$Q23*('VT CHS Emissions Schedule'!AA$9+$L23)/$V$33)+($S$34*$Q23*'VT CHS Emissions Schedule'!AA$7/$V$34)/(1-$K23)+($S$35*$Q23*'VT CHS Emissions Schedule'!AA$5/$V$35/(1-$J23))+($S$36*$Q23*('VT CHS Emissions Schedule'!AA$36+$N23)/$V$36))-($P23*'VT CHS Emissions Schedule'!AA$5)/(1-$J23))),0)</f>
        <v>0</v>
      </c>
      <c r="BV23" s="63">
        <f>IF(BV$15&lt;2025+$R23,IF($B23="Natural gas",($O23*AV23)/(1-$H23)-($P23*'VT CHS Emissions Schedule'!AB$5)/(1-$J23),IF(OR($B23="Propane",$B23="Oil"),($O23*AV23)-($P23*'VT CHS Emissions Schedule'!AB$5)/(1-$J23),(($S$32*$Q23*('VT CHS Emissions Schedule'!AB$8+$M23)/$V$32)+($S$33*$Q23*('VT CHS Emissions Schedule'!AB$9+$L23)/$V$33)+($S$34*$Q23*'VT CHS Emissions Schedule'!AB$7/$V$34)/(1-$K23)+($S$35*$Q23*'VT CHS Emissions Schedule'!AB$5/$V$35/(1-$J23))+($S$36*$Q23*('VT CHS Emissions Schedule'!AB$36+$N23)/$V$36))-($P23*'VT CHS Emissions Schedule'!AB$5)/(1-$J23))),0)</f>
        <v>0</v>
      </c>
      <c r="BW23" s="63">
        <f>IF(BW$15&lt;2025+$R23,IF($B23="Natural gas",($O23*AW23)/(1-$H23)-($P23*'VT CHS Emissions Schedule'!AC$5)/(1-$J23),IF(OR($B23="Propane",$B23="Oil"),($O23*AW23)-($P23*'VT CHS Emissions Schedule'!AC$5)/(1-$J23),(($S$32*$Q23*('VT CHS Emissions Schedule'!AC$8+$M23)/$V$32)+($S$33*$Q23*('VT CHS Emissions Schedule'!AC$9+$L23)/$V$33)+($S$34*$Q23*'VT CHS Emissions Schedule'!AC$7/$V$34)/(1-$K23)+($S$35*$Q23*'VT CHS Emissions Schedule'!AC$5/$V$35/(1-$J23))+($S$36*$Q23*('VT CHS Emissions Schedule'!AC$36+$N23)/$V$36))-($P23*'VT CHS Emissions Schedule'!AC$5)/(1-$J23))),0)</f>
        <v>0</v>
      </c>
      <c r="BX23" s="63">
        <f t="shared" si="33"/>
        <v>1687463.1585615496</v>
      </c>
      <c r="BY23" s="63">
        <f t="shared" si="7"/>
        <v>1710525.129354934</v>
      </c>
      <c r="BZ23" s="63">
        <f t="shared" si="8"/>
        <v>1733587.1001483183</v>
      </c>
      <c r="CA23" s="63">
        <f t="shared" si="9"/>
        <v>1756649.0709417025</v>
      </c>
      <c r="CB23" s="63">
        <f t="shared" si="10"/>
        <v>1779711.0417350871</v>
      </c>
      <c r="CC23" s="63">
        <f t="shared" si="11"/>
        <v>1793112.4258006485</v>
      </c>
      <c r="CD23" s="63">
        <f t="shared" si="12"/>
        <v>1816174.3965940329</v>
      </c>
      <c r="CE23" s="63">
        <f t="shared" si="13"/>
        <v>1839236.367387417</v>
      </c>
      <c r="CF23" s="63">
        <f t="shared" si="14"/>
        <v>1862298.3381808014</v>
      </c>
      <c r="CG23" s="63">
        <f t="shared" si="15"/>
        <v>1885360.3089741857</v>
      </c>
      <c r="CH23" s="63">
        <f t="shared" si="16"/>
        <v>1906582.7837967309</v>
      </c>
      <c r="CI23" s="63">
        <f t="shared" si="17"/>
        <v>1906582.7837967309</v>
      </c>
      <c r="CJ23" s="63">
        <f t="shared" si="18"/>
        <v>1906582.7837967309</v>
      </c>
      <c r="CK23" s="63">
        <f t="shared" si="19"/>
        <v>1906582.7837967309</v>
      </c>
      <c r="CL23" s="63">
        <f t="shared" si="20"/>
        <v>1906582.7837967309</v>
      </c>
      <c r="CM23" s="63">
        <f t="shared" si="21"/>
        <v>1906096.8668623893</v>
      </c>
      <c r="CN23" s="63">
        <f t="shared" si="22"/>
        <v>0</v>
      </c>
      <c r="CO23" s="63">
        <f t="shared" si="23"/>
        <v>0</v>
      </c>
      <c r="CP23" s="63">
        <f t="shared" si="24"/>
        <v>0</v>
      </c>
      <c r="CQ23" s="63">
        <f t="shared" si="25"/>
        <v>0</v>
      </c>
      <c r="CR23" s="63">
        <f t="shared" si="26"/>
        <v>0</v>
      </c>
      <c r="CS23" s="63">
        <f t="shared" si="27"/>
        <v>0</v>
      </c>
      <c r="CT23" s="63">
        <f t="shared" si="28"/>
        <v>0</v>
      </c>
      <c r="CU23" s="63">
        <f t="shared" si="29"/>
        <v>0</v>
      </c>
      <c r="CV23" s="63">
        <f t="shared" si="30"/>
        <v>0</v>
      </c>
      <c r="CW23" s="63">
        <f t="shared" si="31"/>
        <v>0</v>
      </c>
    </row>
    <row r="24" spans="1:101" ht="15" customHeight="1" x14ac:dyDescent="0.25">
      <c r="A24" s="517" t="s">
        <v>6</v>
      </c>
      <c r="B24" s="125" t="s">
        <v>11</v>
      </c>
      <c r="C24" s="196">
        <f t="shared" ref="C24:C27" si="35">SUM(AX24:BW24)</f>
        <v>26420711.330057047</v>
      </c>
      <c r="D24" s="196">
        <f t="shared" ref="D24:D27" si="36">SUM(BX24:CW24)</f>
        <v>26420711.330057047</v>
      </c>
      <c r="E24" s="219">
        <f t="shared" si="2"/>
        <v>26.420711330057049</v>
      </c>
      <c r="F24" s="110">
        <f t="shared" si="34"/>
        <v>1490455.9198842691</v>
      </c>
      <c r="G24" s="63">
        <f>IF($B24="Natural gas",($O24*X24)/(1-$H24)-($P24*'VT CHS Emissions Schedule'!D$5)/(1-$J24),IF(OR($B24="Propane",$B24="Oil"),($O24*X24)-($P24*'VT CHS Emissions Schedule'!D$5)/(1-$J24),(($U$32*$Q24*('VT CHS Emissions Schedule'!D$8+$M24)/$V$32)+($U$33*$Q24*('VT CHS Emissions Schedule'!D$9+$L24)/$V$33)+($U$34*$Q24*'VT CHS Emissions Schedule'!D$7/$V$34)/(1-$K24)+($U$35*$Q24*'VT CHS Emissions Schedule'!D$5/$V$35/(1-$J24))+($U$36*$Q24*('VT CHS Emissions Schedule'!D$36+$M24)/$V$36))-($P24*'VT CHS Emissions Schedule'!D$5)/(1-$J24)))</f>
        <v>1490455.9198842691</v>
      </c>
      <c r="H24" s="65">
        <f>_xlfn.XLOOKUP(B24,Lookups!$A$3:$A$15,Lookups!$E$3:$E$15)</f>
        <v>1.4E-2</v>
      </c>
      <c r="I24" s="64">
        <f>_xlfn.XLOOKUP(B24,Lookups!$A$3:$A$15,Lookups!$D$3:$D$15)</f>
        <v>0</v>
      </c>
      <c r="J24" s="65">
        <f>Lookups!$E$6</f>
        <v>8.9499999999999996E-2</v>
      </c>
      <c r="K24" s="65">
        <f>Lookups!$E$5</f>
        <v>1.4E-2</v>
      </c>
      <c r="L24" s="64">
        <f>Lookups!$D$4</f>
        <v>0.32764300000000002</v>
      </c>
      <c r="M24" s="64">
        <f>Lookups!$D$3</f>
        <v>0.21490000000000001</v>
      </c>
      <c r="N24" s="64">
        <f>Lookups!$D$8</f>
        <v>1.3776766038113153</v>
      </c>
      <c r="O24" s="63">
        <f>$Q24/$V24</f>
        <v>28567.623529411765</v>
      </c>
      <c r="P24" s="63">
        <f t="shared" si="4"/>
        <v>8573.6492742251849</v>
      </c>
      <c r="Q24" s="63">
        <f t="shared" si="5"/>
        <v>24282.48</v>
      </c>
      <c r="R24" s="67">
        <v>16</v>
      </c>
      <c r="S24" s="63">
        <v>12000</v>
      </c>
      <c r="T24" s="63">
        <v>1909</v>
      </c>
      <c r="U24" s="71">
        <f t="shared" si="32"/>
        <v>2.8322222222222226</v>
      </c>
      <c r="V24" s="71">
        <f t="shared" si="6"/>
        <v>0.85</v>
      </c>
      <c r="W24" s="74">
        <v>1.06E-3</v>
      </c>
      <c r="X24" s="66">
        <f>IF(X$15&lt;2025+$R24,$I24+_xlfn.XLOOKUP(_xlfn.XLOOKUP($B24,Lookups!$A$3:$A$17,Lookups!$B$3:$B$17),'VT CHS Emissions Schedule'!$A:$A,'VT CHS Emissions Schedule'!D:D),0)</f>
        <v>63.717402645016818</v>
      </c>
      <c r="Y24" s="66">
        <f>IF(Y$15&lt;2025+$R24,$I24+_xlfn.XLOOKUP(_xlfn.XLOOKUP($B24,Lookups!$A$3:$A$17,Lookups!$B$3:$B$17),'VT CHS Emissions Schedule'!$A:$A,'VT CHS Emissions Schedule'!E:E),0)</f>
        <v>63.717402645016818</v>
      </c>
      <c r="Z24" s="66">
        <f>IF(Z$15&lt;2025+$R24,$I24+_xlfn.XLOOKUP(_xlfn.XLOOKUP($B24,Lookups!$A$3:$A$17,Lookups!$B$3:$B$17),'VT CHS Emissions Schedule'!$A:$A,'VT CHS Emissions Schedule'!F:F),0)</f>
        <v>63.717402645016818</v>
      </c>
      <c r="AA24" s="66">
        <f>IF(AA$15&lt;2025+$R24,$I24+_xlfn.XLOOKUP(_xlfn.XLOOKUP($B24,Lookups!$A$3:$A$17,Lookups!$B$3:$B$17),'VT CHS Emissions Schedule'!$A:$A,'VT CHS Emissions Schedule'!G:G),0)</f>
        <v>63.717402645016818</v>
      </c>
      <c r="AB24" s="66">
        <f>IF(AB$15&lt;2025+$R24,$I24+_xlfn.XLOOKUP(_xlfn.XLOOKUP($B24,Lookups!$A$3:$A$17,Lookups!$B$3:$B$17),'VT CHS Emissions Schedule'!$A:$A,'VT CHS Emissions Schedule'!H:H),0)</f>
        <v>63.717402645016818</v>
      </c>
      <c r="AC24" s="66">
        <f>IF(AC$15&lt;2025+$R24,$I24+_xlfn.XLOOKUP(_xlfn.XLOOKUP($B24,Lookups!$A$3:$A$17,Lookups!$B$3:$B$17),'VT CHS Emissions Schedule'!$A:$A,'VT CHS Emissions Schedule'!I:I),0)</f>
        <v>63.651087867640953</v>
      </c>
      <c r="AD24" s="66">
        <f>IF(AD$15&lt;2025+$R24,$I24+_xlfn.XLOOKUP(_xlfn.XLOOKUP($B24,Lookups!$A$3:$A$17,Lookups!$B$3:$B$17),'VT CHS Emissions Schedule'!$A:$A,'VT CHS Emissions Schedule'!J:J),0)</f>
        <v>63.651087867640953</v>
      </c>
      <c r="AE24" s="66">
        <f>IF(AE$15&lt;2025+$R24,$I24+_xlfn.XLOOKUP(_xlfn.XLOOKUP($B24,Lookups!$A$3:$A$17,Lookups!$B$3:$B$17),'VT CHS Emissions Schedule'!$A:$A,'VT CHS Emissions Schedule'!K:K),0)</f>
        <v>63.651087867640953</v>
      </c>
      <c r="AF24" s="66">
        <f>IF(AF$15&lt;2025+$R24,$I24+_xlfn.XLOOKUP(_xlfn.XLOOKUP($B24,Lookups!$A$3:$A$17,Lookups!$B$3:$B$17),'VT CHS Emissions Schedule'!$A:$A,'VT CHS Emissions Schedule'!L:L),0)</f>
        <v>63.651087867640953</v>
      </c>
      <c r="AG24" s="66">
        <f>IF(AG$15&lt;2025+$R24,$I24+_xlfn.XLOOKUP(_xlfn.XLOOKUP($B24,Lookups!$A$3:$A$17,Lookups!$B$3:$B$17),'VT CHS Emissions Schedule'!$A:$A,'VT CHS Emissions Schedule'!M:M),0)</f>
        <v>63.651087867640953</v>
      </c>
      <c r="AH24" s="66">
        <f>IF(AH$15&lt;2025+$R24,$I24+_xlfn.XLOOKUP(_xlfn.XLOOKUP($B24,Lookups!$A$3:$A$17,Lookups!$B$3:$B$17),'VT CHS Emissions Schedule'!$A:$A,'VT CHS Emissions Schedule'!N:N),0)</f>
        <v>63.63986854112931</v>
      </c>
      <c r="AI24" s="66">
        <f>IF(AI$15&lt;2025+$R24,$I24+_xlfn.XLOOKUP(_xlfn.XLOOKUP($B24,Lookups!$A$3:$A$17,Lookups!$B$3:$B$17),'VT CHS Emissions Schedule'!$A:$A,'VT CHS Emissions Schedule'!O:O),0)</f>
        <v>63.63986854112931</v>
      </c>
      <c r="AJ24" s="66">
        <f>IF(AJ$15&lt;2025+$R24,$I24+_xlfn.XLOOKUP(_xlfn.XLOOKUP($B24,Lookups!$A$3:$A$17,Lookups!$B$3:$B$17),'VT CHS Emissions Schedule'!$A:$A,'VT CHS Emissions Schedule'!P:P),0)</f>
        <v>63.63986854112931</v>
      </c>
      <c r="AK24" s="66">
        <f>IF(AK$15&lt;2025+$R24,$I24+_xlfn.XLOOKUP(_xlfn.XLOOKUP($B24,Lookups!$A$3:$A$17,Lookups!$B$3:$B$17),'VT CHS Emissions Schedule'!$A:$A,'VT CHS Emissions Schedule'!Q:Q),0)</f>
        <v>63.63986854112931</v>
      </c>
      <c r="AL24" s="66">
        <f>IF(AL$15&lt;2025+$R24,$I24+_xlfn.XLOOKUP(_xlfn.XLOOKUP($B24,Lookups!$A$3:$A$17,Lookups!$B$3:$B$17),'VT CHS Emissions Schedule'!$A:$A,'VT CHS Emissions Schedule'!R:R),0)</f>
        <v>63.63986854112931</v>
      </c>
      <c r="AM24" s="66">
        <f>IF(AM$15&lt;2025+$R24,$I24+_xlfn.XLOOKUP(_xlfn.XLOOKUP($B24,Lookups!$A$3:$A$17,Lookups!$B$3:$B$17),'VT CHS Emissions Schedule'!$A:$A,'VT CHS Emissions Schedule'!S:S),0)</f>
        <v>63.636270787590277</v>
      </c>
      <c r="AN24" s="66">
        <f>IF(AN$15&lt;2025+$R24,$I24+_xlfn.XLOOKUP(_xlfn.XLOOKUP($B24,Lookups!$A$3:$A$17,Lookups!$B$3:$B$17),'VT CHS Emissions Schedule'!$A:$A,'VT CHS Emissions Schedule'!T:T),0)</f>
        <v>0</v>
      </c>
      <c r="AO24" s="66">
        <f>IF(AO$15&lt;2025+$R24,$I24+_xlfn.XLOOKUP(_xlfn.XLOOKUP($B24,Lookups!$A$3:$A$17,Lookups!$B$3:$B$17),'VT CHS Emissions Schedule'!$A:$A,'VT CHS Emissions Schedule'!U:U),0)</f>
        <v>0</v>
      </c>
      <c r="AP24" s="66">
        <f>IF(AP$15&lt;2025+$R24,$I24+_xlfn.XLOOKUP(_xlfn.XLOOKUP($B24,Lookups!$A$3:$A$17,Lookups!$B$3:$B$17),'VT CHS Emissions Schedule'!$A:$A,'VT CHS Emissions Schedule'!V:V),0)</f>
        <v>0</v>
      </c>
      <c r="AQ24" s="66">
        <f>IF(AQ$15&lt;2025+$R24,$I24+_xlfn.XLOOKUP(_xlfn.XLOOKUP($B24,Lookups!$A$3:$A$17,Lookups!$B$3:$B$17),'VT CHS Emissions Schedule'!$A:$A,'VT CHS Emissions Schedule'!W:W),0)</f>
        <v>0</v>
      </c>
      <c r="AR24" s="66">
        <f>IF(AR$15&lt;2025+$R24,$I24+_xlfn.XLOOKUP(_xlfn.XLOOKUP($B24,Lookups!$A$3:$A$17,Lookups!$B$3:$B$17),'VT CHS Emissions Schedule'!$A:$A,'VT CHS Emissions Schedule'!X:X),0)</f>
        <v>0</v>
      </c>
      <c r="AS24" s="66">
        <f>IF(AS$15&lt;2025+$R24,$I24+_xlfn.XLOOKUP(_xlfn.XLOOKUP($B24,Lookups!$A$3:$A$17,Lookups!$B$3:$B$17),'VT CHS Emissions Schedule'!$A:$A,'VT CHS Emissions Schedule'!Y:Y),0)</f>
        <v>0</v>
      </c>
      <c r="AT24" s="66">
        <f>IF(AT$15&lt;2025+$R24,$I24+_xlfn.XLOOKUP(_xlfn.XLOOKUP($B24,Lookups!$A$3:$A$17,Lookups!$B$3:$B$17),'VT CHS Emissions Schedule'!$A:$A,'VT CHS Emissions Schedule'!Z:Z),0)</f>
        <v>0</v>
      </c>
      <c r="AU24" s="66">
        <f>IF(AU$15&lt;2025+$R24,$I24+_xlfn.XLOOKUP(_xlfn.XLOOKUP($B24,Lookups!$A$3:$A$17,Lookups!$B$3:$B$17),'VT CHS Emissions Schedule'!$A:$A,'VT CHS Emissions Schedule'!AA:AA),0)</f>
        <v>0</v>
      </c>
      <c r="AV24" s="66">
        <f>IF(AV$15&lt;2025+$R24,$I24+_xlfn.XLOOKUP(_xlfn.XLOOKUP($B24,Lookups!$A$3:$A$17,Lookups!$B$3:$B$17),'VT CHS Emissions Schedule'!$A:$A,'VT CHS Emissions Schedule'!AB:AB),0)</f>
        <v>0</v>
      </c>
      <c r="AW24" s="66">
        <f>IF(AW$15&lt;2025+$R24,$I24+_xlfn.XLOOKUP(_xlfn.XLOOKUP($B24,Lookups!$A$3:$A$17,Lookups!$B$3:$B$17),'VT CHS Emissions Schedule'!$A:$A,'VT CHS Emissions Schedule'!AC:AC),0)</f>
        <v>0</v>
      </c>
      <c r="AX24" s="63">
        <f>IF(AX$15&lt;2025+$R24,IF($B24="Natural gas",($O24*X24)/(1-$H24)-($P24*'VT CHS Emissions Schedule'!D$5)/(1-$J24),IF(OR($B24="Propane",$B24="Oil"),($O24*X24)-($P24*'VT CHS Emissions Schedule'!D$5)/(1-$J24),(($S$32*$Q24*('VT CHS Emissions Schedule'!D$8+$M24)/$V$32)+($S$33*$Q24*('VT CHS Emissions Schedule'!D$9+$L24)/$V$33)+($S$34*$Q24*'VT CHS Emissions Schedule'!D$7/$V$34)/(1-$K24)+($S$35*$Q24*'VT CHS Emissions Schedule'!D$5/$V$35/(1-$J24))+($S$36*$Q24*('VT CHS Emissions Schedule'!D$36+$N24)/$V$36))-($P24*'VT CHS Emissions Schedule'!D$5)/(1-$J24))),0)</f>
        <v>1490455.9198842691</v>
      </c>
      <c r="AY24" s="63">
        <f>IF(AY$15&lt;2025+$R24,IF($B24="Natural gas",($O24*Y24)/(1-$H24)-($P24*'VT CHS Emissions Schedule'!E$5)/(1-$J24),IF(OR($B24="Propane",$B24="Oil"),($O24*Y24)-($P24*'VT CHS Emissions Schedule'!E$5)/(1-$J24),(($S$32*$Q24*('VT CHS Emissions Schedule'!E$8+$M24)/$V$32)+($S$33*$Q24*('VT CHS Emissions Schedule'!E$9+$L24)/$V$33)+($S$34*$Q24*'VT CHS Emissions Schedule'!E$7/$V$34)/(1-$K24)+($S$35*$Q24*'VT CHS Emissions Schedule'!E$5/$V$35/(1-$J24))+($S$36*$Q24*('VT CHS Emissions Schedule'!E$36+$N24)/$V$36))-($P24*'VT CHS Emissions Schedule'!E$5)/(1-$J24))),0)</f>
        <v>1515185.501910025</v>
      </c>
      <c r="AZ24" s="63">
        <f>IF(AZ$15&lt;2025+$R24,IF($B24="Natural gas",($O24*Z24)/(1-$H24)-($P24*'VT CHS Emissions Schedule'!F$5)/(1-$J24),IF(OR($B24="Propane",$B24="Oil"),($O24*Z24)-($P24*'VT CHS Emissions Schedule'!F$5)/(1-$J24),(($S$32*$Q24*('VT CHS Emissions Schedule'!F$8+$M24)/$V$32)+($S$33*$Q24*('VT CHS Emissions Schedule'!F$9+$L24)/$V$33)+($S$34*$Q24*'VT CHS Emissions Schedule'!F$7/$V$34)/(1-$K24)+($S$35*$Q24*'VT CHS Emissions Schedule'!F$5/$V$35/(1-$J24))+($S$36*$Q24*('VT CHS Emissions Schedule'!F$36+$N24)/$V$36))-($P24*'VT CHS Emissions Schedule'!F$5)/(1-$J24))),0)</f>
        <v>1539915.0839357811</v>
      </c>
      <c r="BA24" s="63">
        <f>IF(BA$15&lt;2025+$R24,IF($B24="Natural gas",($O24*AA24)/(1-$H24)-($P24*'VT CHS Emissions Schedule'!G$5)/(1-$J24),IF(OR($B24="Propane",$B24="Oil"),($O24*AA24)-($P24*'VT CHS Emissions Schedule'!G$5)/(1-$J24),(($S$32*$Q24*('VT CHS Emissions Schedule'!G$8+$M24)/$V$32)+($S$33*$Q24*('VT CHS Emissions Schedule'!G$9+$L24)/$V$33)+($S$34*$Q24*'VT CHS Emissions Schedule'!G$7/$V$34)/(1-$K24)+($S$35*$Q24*'VT CHS Emissions Schedule'!G$5/$V$35/(1-$J24))+($S$36*$Q24*('VT CHS Emissions Schedule'!G$36+$N24)/$V$36))-($P24*'VT CHS Emissions Schedule'!G$5)/(1-$J24))),0)</f>
        <v>1564644.665961537</v>
      </c>
      <c r="BB24" s="63">
        <f>IF(BB$15&lt;2025+$R24,IF($B24="Natural gas",($O24*AB24)/(1-$H24)-($P24*'VT CHS Emissions Schedule'!H$5)/(1-$J24),IF(OR($B24="Propane",$B24="Oil"),($O24*AB24)-($P24*'VT CHS Emissions Schedule'!H$5)/(1-$J24),(($S$32*$Q24*('VT CHS Emissions Schedule'!H$8+$M24)/$V$32)+($S$33*$Q24*('VT CHS Emissions Schedule'!H$9+$L24)/$V$33)+($S$34*$Q24*'VT CHS Emissions Schedule'!H$7/$V$34)/(1-$K24)+($S$35*$Q24*'VT CHS Emissions Schedule'!H$5/$V$35/(1-$J24))+($S$36*$Q24*('VT CHS Emissions Schedule'!H$36+$N24)/$V$36))-($P24*'VT CHS Emissions Schedule'!H$5)/(1-$J24))),0)</f>
        <v>1589374.2479872932</v>
      </c>
      <c r="BC24" s="63">
        <f>IF(BC$15&lt;2025+$R24,IF($B24="Natural gas",($O24*AC24)/(1-$H24)-($P24*'VT CHS Emissions Schedule'!I$5)/(1-$J24),IF(OR($B24="Propane",$B24="Oil"),($O24*AC24)-($P24*'VT CHS Emissions Schedule'!I$5)/(1-$J24),(($S$32*$Q24*('VT CHS Emissions Schedule'!I$8+$M24)/$V$32)+($S$33*$Q24*('VT CHS Emissions Schedule'!I$9+$L24)/$V$33)+($S$34*$Q24*'VT CHS Emissions Schedule'!I$7/$V$34)/(1-$K24)+($S$35*$Q24*'VT CHS Emissions Schedule'!I$5/$V$35/(1-$J24))+($S$36*$Q24*('VT CHS Emissions Schedule'!I$36+$N24)/$V$36))-($P24*'VT CHS Emissions Schedule'!I$5)/(1-$J24))),0)</f>
        <v>1612182.4754547221</v>
      </c>
      <c r="BD24" s="63">
        <f>IF(BD$15&lt;2025+$R24,IF($B24="Natural gas",($O24*AD24)/(1-$H24)-($P24*'VT CHS Emissions Schedule'!J$5)/(1-$J24),IF(OR($B24="Propane",$B24="Oil"),($O24*AD24)-($P24*'VT CHS Emissions Schedule'!J$5)/(1-$J24),(($S$32*$Q24*('VT CHS Emissions Schedule'!J$8+$M24)/$V$32)+($S$33*$Q24*('VT CHS Emissions Schedule'!J$9+$L24)/$V$33)+($S$34*$Q24*'VT CHS Emissions Schedule'!J$7/$V$34)/(1-$K24)+($S$35*$Q24*'VT CHS Emissions Schedule'!J$5/$V$35/(1-$J24))+($S$36*$Q24*('VT CHS Emissions Schedule'!J$36+$N24)/$V$36))-($P24*'VT CHS Emissions Schedule'!J$5)/(1-$J24))),0)</f>
        <v>1636912.0574804782</v>
      </c>
      <c r="BE24" s="63">
        <f>IF(BE$15&lt;2025+$R24,IF($B24="Natural gas",($O24*AE24)/(1-$H24)-($P24*'VT CHS Emissions Schedule'!K$5)/(1-$J24),IF(OR($B24="Propane",$B24="Oil"),($O24*AE24)-($P24*'VT CHS Emissions Schedule'!K$5)/(1-$J24),(($S$32*$Q24*('VT CHS Emissions Schedule'!K$8+$M24)/$V$32)+($S$33*$Q24*('VT CHS Emissions Schedule'!K$9+$L24)/$V$33)+($S$34*$Q24*'VT CHS Emissions Schedule'!K$7/$V$34)/(1-$K24)+($S$35*$Q24*'VT CHS Emissions Schedule'!K$5/$V$35/(1-$J24))+($S$36*$Q24*('VT CHS Emissions Schedule'!K$36+$N24)/$V$36))-($P24*'VT CHS Emissions Schedule'!K$5)/(1-$J24))),0)</f>
        <v>1661641.6395062341</v>
      </c>
      <c r="BF24" s="63">
        <f>IF(BF$15&lt;2025+$R24,IF($B24="Natural gas",($O24*AF24)/(1-$H24)-($P24*'VT CHS Emissions Schedule'!L$5)/(1-$J24),IF(OR($B24="Propane",$B24="Oil"),($O24*AF24)-($P24*'VT CHS Emissions Schedule'!L$5)/(1-$J24),(($S$32*$Q24*('VT CHS Emissions Schedule'!L$8+$M24)/$V$32)+($S$33*$Q24*('VT CHS Emissions Schedule'!L$9+$L24)/$V$33)+($S$34*$Q24*'VT CHS Emissions Schedule'!L$7/$V$34)/(1-$K24)+($S$35*$Q24*'VT CHS Emissions Schedule'!L$5/$V$35/(1-$J24))+($S$36*$Q24*('VT CHS Emissions Schedule'!L$36+$N24)/$V$36))-($P24*'VT CHS Emissions Schedule'!L$5)/(1-$J24))),0)</f>
        <v>1686371.2215319902</v>
      </c>
      <c r="BG24" s="63">
        <f>IF(BG$15&lt;2025+$R24,IF($B24="Natural gas",($O24*AG24)/(1-$H24)-($P24*'VT CHS Emissions Schedule'!M$5)/(1-$J24),IF(OR($B24="Propane",$B24="Oil"),($O24*AG24)-($P24*'VT CHS Emissions Schedule'!M$5)/(1-$J24),(($S$32*$Q24*('VT CHS Emissions Schedule'!M$8+$M24)/$V$32)+($S$33*$Q24*('VT CHS Emissions Schedule'!M$9+$L24)/$V$33)+($S$34*$Q24*'VT CHS Emissions Schedule'!M$7/$V$34)/(1-$K24)+($S$35*$Q24*'VT CHS Emissions Schedule'!M$5/$V$35/(1-$J24))+($S$36*$Q24*('VT CHS Emissions Schedule'!M$36+$N24)/$V$36))-($P24*'VT CHS Emissions Schedule'!M$5)/(1-$J24))),0)</f>
        <v>1711100.8035577463</v>
      </c>
      <c r="BH24" s="63">
        <f>IF(BH$15&lt;2025+$R24,IF($B24="Natural gas",($O24*AH24)/(1-$H24)-($P24*'VT CHS Emissions Schedule'!N$5)/(1-$J24),IF(OR($B24="Propane",$B24="Oil"),($O24*AH24)-($P24*'VT CHS Emissions Schedule'!N$5)/(1-$J24),(($S$32*$Q24*('VT CHS Emissions Schedule'!N$8+$M24)/$V$32)+($S$33*$Q24*('VT CHS Emissions Schedule'!N$9+$L24)/$V$33)+($S$34*$Q24*'VT CHS Emissions Schedule'!N$7/$V$34)/(1-$K24)+($S$35*$Q24*'VT CHS Emissions Schedule'!N$5/$V$35/(1-$J24))+($S$36*$Q24*('VT CHS Emissions Schedule'!N$36+$N24)/$V$36))-($P24*'VT CHS Emissions Schedule'!N$5)/(1-$J24))),0)</f>
        <v>1735505.3252426926</v>
      </c>
      <c r="BI24" s="63">
        <f>IF(BI$15&lt;2025+$R24,IF($B24="Natural gas",($O24*AI24)/(1-$H24)-($P24*'VT CHS Emissions Schedule'!O$5)/(1-$J24),IF(OR($B24="Propane",$B24="Oil"),($O24*AI24)-($P24*'VT CHS Emissions Schedule'!O$5)/(1-$J24),(($S$32*$Q24*('VT CHS Emissions Schedule'!O$8+$M24)/$V$32)+($S$33*$Q24*('VT CHS Emissions Schedule'!O$9+$L24)/$V$33)+($S$34*$Q24*'VT CHS Emissions Schedule'!O$7/$V$34)/(1-$K24)+($S$35*$Q24*'VT CHS Emissions Schedule'!O$5/$V$35/(1-$J24))+($S$36*$Q24*('VT CHS Emissions Schedule'!O$36+$N24)/$V$36))-($P24*'VT CHS Emissions Schedule'!O$5)/(1-$J24))),0)</f>
        <v>1735505.3252426926</v>
      </c>
      <c r="BJ24" s="63">
        <f>IF(BJ$15&lt;2025+$R24,IF($B24="Natural gas",($O24*AJ24)/(1-$H24)-($P24*'VT CHS Emissions Schedule'!P$5)/(1-$J24),IF(OR($B24="Propane",$B24="Oil"),($O24*AJ24)-($P24*'VT CHS Emissions Schedule'!P$5)/(1-$J24),(($S$32*$Q24*('VT CHS Emissions Schedule'!P$8+$M24)/$V$32)+($S$33*$Q24*('VT CHS Emissions Schedule'!P$9+$L24)/$V$33)+($S$34*$Q24*'VT CHS Emissions Schedule'!P$7/$V$34)/(1-$K24)+($S$35*$Q24*'VT CHS Emissions Schedule'!P$5/$V$35/(1-$J24))+($S$36*$Q24*('VT CHS Emissions Schedule'!P$36+$N24)/$V$36))-($P24*'VT CHS Emissions Schedule'!P$5)/(1-$J24))),0)</f>
        <v>1735505.3252426926</v>
      </c>
      <c r="BK24" s="63">
        <f>IF(BK$15&lt;2025+$R24,IF($B24="Natural gas",($O24*AK24)/(1-$H24)-($P24*'VT CHS Emissions Schedule'!Q$5)/(1-$J24),IF(OR($B24="Propane",$B24="Oil"),($O24*AK24)-($P24*'VT CHS Emissions Schedule'!Q$5)/(1-$J24),(($S$32*$Q24*('VT CHS Emissions Schedule'!Q$8+$M24)/$V$32)+($S$33*$Q24*('VT CHS Emissions Schedule'!Q$9+$L24)/$V$33)+($S$34*$Q24*'VT CHS Emissions Schedule'!Q$7/$V$34)/(1-$K24)+($S$35*$Q24*'VT CHS Emissions Schedule'!Q$5/$V$35/(1-$J24))+($S$36*$Q24*('VT CHS Emissions Schedule'!Q$36+$N24)/$V$36))-($P24*'VT CHS Emissions Schedule'!Q$5)/(1-$J24))),0)</f>
        <v>1735505.3252426926</v>
      </c>
      <c r="BL24" s="63">
        <f>IF(BL$15&lt;2025+$R24,IF($B24="Natural gas",($O24*AL24)/(1-$H24)-($P24*'VT CHS Emissions Schedule'!R$5)/(1-$J24),IF(OR($B24="Propane",$B24="Oil"),($O24*AL24)-($P24*'VT CHS Emissions Schedule'!R$5)/(1-$J24),(($S$32*$Q24*('VT CHS Emissions Schedule'!R$8+$M24)/$V$32)+($S$33*$Q24*('VT CHS Emissions Schedule'!R$9+$L24)/$V$33)+($S$34*$Q24*'VT CHS Emissions Schedule'!R$7/$V$34)/(1-$K24)+($S$35*$Q24*'VT CHS Emissions Schedule'!R$5/$V$35/(1-$J24))+($S$36*$Q24*('VT CHS Emissions Schedule'!R$36+$N24)/$V$36))-($P24*'VT CHS Emissions Schedule'!R$5)/(1-$J24))),0)</f>
        <v>1735505.3252426926</v>
      </c>
      <c r="BM24" s="63">
        <f>IF(BM$15&lt;2025+$R24,IF($B24="Natural gas",($O24*AM24)/(1-$H24)-($P24*'VT CHS Emissions Schedule'!S$5)/(1-$J24),IF(OR($B24="Propane",$B24="Oil"),($O24*AM24)-($P24*'VT CHS Emissions Schedule'!S$5)/(1-$J24),(($S$32*$Q24*('VT CHS Emissions Schedule'!S$8+$M24)/$V$32)+($S$33*$Q24*('VT CHS Emissions Schedule'!S$9+$L24)/$V$33)+($S$34*$Q24*'VT CHS Emissions Schedule'!S$7/$V$34)/(1-$K24)+($S$35*$Q24*'VT CHS Emissions Schedule'!S$5/$V$35/(1-$J24))+($S$36*$Q24*('VT CHS Emissions Schedule'!S$36+$N24)/$V$36))-($P24*'VT CHS Emissions Schedule'!S$5)/(1-$J24))),0)</f>
        <v>1735401.0866335095</v>
      </c>
      <c r="BN24" s="63">
        <f>IF(BN$15&lt;2025+$R24,IF($B24="Natural gas",($O24*AN24)/(1-$H24)-($P24*'VT CHS Emissions Schedule'!T$5)/(1-$J24),IF(OR($B24="Propane",$B24="Oil"),($O24*AN24)-($P24*'VT CHS Emissions Schedule'!T$5)/(1-$J24),(($S$32*$Q24*('VT CHS Emissions Schedule'!T$8+$M24)/$V$32)+($S$33*$Q24*('VT CHS Emissions Schedule'!T$9+$L24)/$V$33)+($S$34*$Q24*'VT CHS Emissions Schedule'!T$7/$V$34)/(1-$K24)+($S$35*$Q24*'VT CHS Emissions Schedule'!T$5/$V$35/(1-$J24))+($S$36*$Q24*('VT CHS Emissions Schedule'!T$36+$N24)/$V$36))-($P24*'VT CHS Emissions Schedule'!T$5)/(1-$J24))),0)</f>
        <v>0</v>
      </c>
      <c r="BO24" s="63">
        <f>IF(BO$15&lt;2025+$R24,IF($B24="Natural gas",($O24*AO24)/(1-$H24)-($P24*'VT CHS Emissions Schedule'!U$5)/(1-$J24),IF(OR($B24="Propane",$B24="Oil"),($O24*AO24)-($P24*'VT CHS Emissions Schedule'!U$5)/(1-$J24),(($S$32*$Q24*('VT CHS Emissions Schedule'!U$8+$M24)/$V$32)+($S$33*$Q24*('VT CHS Emissions Schedule'!U$9+$L24)/$V$33)+($S$34*$Q24*'VT CHS Emissions Schedule'!U$7/$V$34)/(1-$K24)+($S$35*$Q24*'VT CHS Emissions Schedule'!U$5/$V$35/(1-$J24))+($S$36*$Q24*('VT CHS Emissions Schedule'!U$36+$N24)/$V$36))-($P24*'VT CHS Emissions Schedule'!U$5)/(1-$J24))),0)</f>
        <v>0</v>
      </c>
      <c r="BP24" s="63">
        <f>IF(BP$15&lt;2025+$R24,IF($B24="Natural gas",($O24*AP24)/(1-$H24)-($P24*'VT CHS Emissions Schedule'!V$5)/(1-$J24),IF(OR($B24="Propane",$B24="Oil"),($O24*AP24)-($P24*'VT CHS Emissions Schedule'!V$5)/(1-$J24),(($S$32*$Q24*('VT CHS Emissions Schedule'!V$8+$M24)/$V$32)+($S$33*$Q24*('VT CHS Emissions Schedule'!V$9+$L24)/$V$33)+($S$34*$Q24*'VT CHS Emissions Schedule'!V$7/$V$34)/(1-$K24)+($S$35*$Q24*'VT CHS Emissions Schedule'!V$5/$V$35/(1-$J24))+($S$36*$Q24*('VT CHS Emissions Schedule'!V$36+$N24)/$V$36))-($P24*'VT CHS Emissions Schedule'!V$5)/(1-$J24))),0)</f>
        <v>0</v>
      </c>
      <c r="BQ24" s="63">
        <f>IF(BQ$15&lt;2025+$R24,IF($B24="Natural gas",($O24*AQ24)/(1-$H24)-($P24*'VT CHS Emissions Schedule'!W$5)/(1-$J24),IF(OR($B24="Propane",$B24="Oil"),($O24*AQ24)-($P24*'VT CHS Emissions Schedule'!W$5)/(1-$J24),(($S$32*$Q24*('VT CHS Emissions Schedule'!W$8+$M24)/$V$32)+($S$33*$Q24*('VT CHS Emissions Schedule'!W$9+$L24)/$V$33)+($S$34*$Q24*'VT CHS Emissions Schedule'!W$7/$V$34)/(1-$K24)+($S$35*$Q24*'VT CHS Emissions Schedule'!W$5/$V$35/(1-$J24))+($S$36*$Q24*('VT CHS Emissions Schedule'!W$36+$N24)/$V$36))-($P24*'VT CHS Emissions Schedule'!W$5)/(1-$J24))),0)</f>
        <v>0</v>
      </c>
      <c r="BR24" s="63">
        <f>IF(BR$15&lt;2025+$R24,IF($B24="Natural gas",($O24*AR24)/(1-$H24)-($P24*'VT CHS Emissions Schedule'!X$5)/(1-$J24),IF(OR($B24="Propane",$B24="Oil"),($O24*AR24)-($P24*'VT CHS Emissions Schedule'!X$5)/(1-$J24),(($S$32*$Q24*('VT CHS Emissions Schedule'!X$8+$M24)/$V$32)+($S$33*$Q24*('VT CHS Emissions Schedule'!X$9+$L24)/$V$33)+($S$34*$Q24*'VT CHS Emissions Schedule'!X$7/$V$34)/(1-$K24)+($S$35*$Q24*'VT CHS Emissions Schedule'!X$5/$V$35/(1-$J24))+($S$36*$Q24*('VT CHS Emissions Schedule'!X$36+$N24)/$V$36))-($P24*'VT CHS Emissions Schedule'!X$5)/(1-$J24))),0)</f>
        <v>0</v>
      </c>
      <c r="BS24" s="63">
        <f>IF(BS$15&lt;2025+$R24,IF($B24="Natural gas",($O24*AS24)/(1-$H24)-($P24*'VT CHS Emissions Schedule'!Y$5)/(1-$J24),IF(OR($B24="Propane",$B24="Oil"),($O24*AS24)-($P24*'VT CHS Emissions Schedule'!Y$5)/(1-$J24),(($S$32*$Q24*('VT CHS Emissions Schedule'!Y$8+$M24)/$V$32)+($S$33*$Q24*('VT CHS Emissions Schedule'!Y$9+$L24)/$V$33)+($S$34*$Q24*'VT CHS Emissions Schedule'!Y$7/$V$34)/(1-$K24)+($S$35*$Q24*'VT CHS Emissions Schedule'!Y$5/$V$35/(1-$J24))+($S$36*$Q24*('VT CHS Emissions Schedule'!Y$36+$N24)/$V$36))-($P24*'VT CHS Emissions Schedule'!Y$5)/(1-$J24))),0)</f>
        <v>0</v>
      </c>
      <c r="BT24" s="63">
        <f>IF(BT$15&lt;2025+$R24,IF($B24="Natural gas",($O24*AT24)/(1-$H24)-($P24*'VT CHS Emissions Schedule'!Z$5)/(1-$J24),IF(OR($B24="Propane",$B24="Oil"),($O24*AT24)-($P24*'VT CHS Emissions Schedule'!Z$5)/(1-$J24),(($S$32*$Q24*('VT CHS Emissions Schedule'!Z$8+$M24)/$V$32)+($S$33*$Q24*('VT CHS Emissions Schedule'!Z$9+$L24)/$V$33)+($S$34*$Q24*'VT CHS Emissions Schedule'!Z$7/$V$34)/(1-$K24)+($S$35*$Q24*'VT CHS Emissions Schedule'!Z$5/$V$35/(1-$J24))+($S$36*$Q24*('VT CHS Emissions Schedule'!Z$36+$N24)/$V$36))-($P24*'VT CHS Emissions Schedule'!Z$5)/(1-$J24))),0)</f>
        <v>0</v>
      </c>
      <c r="BU24" s="63">
        <f>IF(BU$15&lt;2025+$R24,IF($B24="Natural gas",($O24*AU24)/(1-$H24)-($P24*'VT CHS Emissions Schedule'!AA$5)/(1-$J24),IF(OR($B24="Propane",$B24="Oil"),($O24*AU24)-($P24*'VT CHS Emissions Schedule'!AA$5)/(1-$J24),(($S$32*$Q24*('VT CHS Emissions Schedule'!AA$8+$M24)/$V$32)+($S$33*$Q24*('VT CHS Emissions Schedule'!AA$9+$L24)/$V$33)+($S$34*$Q24*'VT CHS Emissions Schedule'!AA$7/$V$34)/(1-$K24)+($S$35*$Q24*'VT CHS Emissions Schedule'!AA$5/$V$35/(1-$J24))+($S$36*$Q24*('VT CHS Emissions Schedule'!AA$36+$N24)/$V$36))-($P24*'VT CHS Emissions Schedule'!AA$5)/(1-$J24))),0)</f>
        <v>0</v>
      </c>
      <c r="BV24" s="63">
        <f>IF(BV$15&lt;2025+$R24,IF($B24="Natural gas",($O24*AV24)/(1-$H24)-($P24*'VT CHS Emissions Schedule'!AB$5)/(1-$J24),IF(OR($B24="Propane",$B24="Oil"),($O24*AV24)-($P24*'VT CHS Emissions Schedule'!AB$5)/(1-$J24),(($S$32*$Q24*('VT CHS Emissions Schedule'!AB$8+$M24)/$V$32)+($S$33*$Q24*('VT CHS Emissions Schedule'!AB$9+$L24)/$V$33)+($S$34*$Q24*'VT CHS Emissions Schedule'!AB$7/$V$34)/(1-$K24)+($S$35*$Q24*'VT CHS Emissions Schedule'!AB$5/$V$35/(1-$J24))+($S$36*$Q24*('VT CHS Emissions Schedule'!AB$36+$N24)/$V$36))-($P24*'VT CHS Emissions Schedule'!AB$5)/(1-$J24))),0)</f>
        <v>0</v>
      </c>
      <c r="BW24" s="63">
        <f>IF(BW$15&lt;2025+$R24,IF($B24="Natural gas",($O24*AW24)/(1-$H24)-($P24*'VT CHS Emissions Schedule'!AC$5)/(1-$J24),IF(OR($B24="Propane",$B24="Oil"),($O24*AW24)-($P24*'VT CHS Emissions Schedule'!AC$5)/(1-$J24),(($S$32*$Q24*('VT CHS Emissions Schedule'!AC$8+$M24)/$V$32)+($S$33*$Q24*('VT CHS Emissions Schedule'!AC$9+$L24)/$V$33)+($S$34*$Q24*'VT CHS Emissions Schedule'!AC$7/$V$34)/(1-$K24)+($S$35*$Q24*'VT CHS Emissions Schedule'!AC$5/$V$35/(1-$J24))+($S$36*$Q24*('VT CHS Emissions Schedule'!AC$36+$N24)/$V$36))-($P24*'VT CHS Emissions Schedule'!AC$5)/(1-$J24))),0)</f>
        <v>0</v>
      </c>
      <c r="BX24" s="63">
        <f t="shared" si="33"/>
        <v>1490455.9198842691</v>
      </c>
      <c r="BY24" s="63">
        <f t="shared" si="7"/>
        <v>1515185.501910025</v>
      </c>
      <c r="BZ24" s="63">
        <f t="shared" si="8"/>
        <v>1539915.0839357811</v>
      </c>
      <c r="CA24" s="63">
        <f t="shared" si="9"/>
        <v>1564644.665961537</v>
      </c>
      <c r="CB24" s="63">
        <f t="shared" si="10"/>
        <v>1589374.2479872932</v>
      </c>
      <c r="CC24" s="63">
        <f t="shared" si="11"/>
        <v>1612182.4754547221</v>
      </c>
      <c r="CD24" s="63">
        <f t="shared" si="12"/>
        <v>1636912.0574804782</v>
      </c>
      <c r="CE24" s="63">
        <f t="shared" si="13"/>
        <v>1661641.6395062341</v>
      </c>
      <c r="CF24" s="63">
        <f t="shared" si="14"/>
        <v>1686371.2215319902</v>
      </c>
      <c r="CG24" s="63">
        <f t="shared" si="15"/>
        <v>1711100.8035577463</v>
      </c>
      <c r="CH24" s="63">
        <f t="shared" si="16"/>
        <v>1735505.3252426926</v>
      </c>
      <c r="CI24" s="63">
        <f t="shared" si="17"/>
        <v>1735505.3252426926</v>
      </c>
      <c r="CJ24" s="63">
        <f t="shared" si="18"/>
        <v>1735505.3252426926</v>
      </c>
      <c r="CK24" s="63">
        <f t="shared" si="19"/>
        <v>1735505.3252426926</v>
      </c>
      <c r="CL24" s="63">
        <f t="shared" si="20"/>
        <v>1735505.3252426926</v>
      </c>
      <c r="CM24" s="63">
        <f t="shared" si="21"/>
        <v>1735401.0866335095</v>
      </c>
      <c r="CN24" s="63">
        <f t="shared" si="22"/>
        <v>0</v>
      </c>
      <c r="CO24" s="63">
        <f t="shared" si="23"/>
        <v>0</v>
      </c>
      <c r="CP24" s="63">
        <f t="shared" si="24"/>
        <v>0</v>
      </c>
      <c r="CQ24" s="63">
        <f t="shared" si="25"/>
        <v>0</v>
      </c>
      <c r="CR24" s="63">
        <f t="shared" si="26"/>
        <v>0</v>
      </c>
      <c r="CS24" s="63">
        <f t="shared" si="27"/>
        <v>0</v>
      </c>
      <c r="CT24" s="63">
        <f t="shared" si="28"/>
        <v>0</v>
      </c>
      <c r="CU24" s="63">
        <f t="shared" si="29"/>
        <v>0</v>
      </c>
      <c r="CV24" s="63">
        <f t="shared" si="30"/>
        <v>0</v>
      </c>
      <c r="CW24" s="63">
        <f t="shared" si="31"/>
        <v>0</v>
      </c>
    </row>
    <row r="25" spans="1:101" ht="15.75" x14ac:dyDescent="0.25">
      <c r="A25" s="515"/>
      <c r="B25" s="123" t="s">
        <v>8</v>
      </c>
      <c r="C25" s="63">
        <f t="shared" si="35"/>
        <v>31369798.76726472</v>
      </c>
      <c r="D25" s="63">
        <f t="shared" si="36"/>
        <v>31369798.76726472</v>
      </c>
      <c r="E25" s="220">
        <f t="shared" si="2"/>
        <v>31.369798767264719</v>
      </c>
      <c r="F25" s="110">
        <f t="shared" si="34"/>
        <v>1806515.5436432641</v>
      </c>
      <c r="G25" s="63">
        <f>IF($B25="Natural gas",($O25*X25)/(1-$H25)-($P25*'VT CHS Emissions Schedule'!D$5)/(1-$J25),IF(OR($B25="Propane",$B25="Oil"),($O25*X25)-($P25*'VT CHS Emissions Schedule'!D$5)/(1-$J25),(($U$32*$Q25*('VT CHS Emissions Schedule'!D$8+$M25)/$V$32)+($U$33*$Q25*('VT CHS Emissions Schedule'!D$9+$L25)/$V$33)+($U$34*$Q25*'VT CHS Emissions Schedule'!D$7/$V$34)/(1-$K25)+($U$35*$Q25*'VT CHS Emissions Schedule'!D$5/$V$35/(1-$J25))+($U$36*$Q25*('VT CHS Emissions Schedule'!D$36+$M25)/$V$36))-($P25*'VT CHS Emissions Schedule'!D$5)/(1-$J25)))</f>
        <v>1806515.5436432641</v>
      </c>
      <c r="H25" s="65">
        <f>_xlfn.XLOOKUP(B25,Lookups!$A$3:$A$15,Lookups!$E$3:$E$15)</f>
        <v>0</v>
      </c>
      <c r="I25" s="64">
        <f>_xlfn.XLOOKUP(B25,Lookups!$A$3:$A$15,Lookups!$D$3:$D$15)</f>
        <v>0.32764300000000002</v>
      </c>
      <c r="J25" s="65">
        <f>Lookups!$E$6</f>
        <v>8.9499999999999996E-2</v>
      </c>
      <c r="K25" s="65">
        <f>Lookups!$E$5</f>
        <v>1.4E-2</v>
      </c>
      <c r="L25" s="64">
        <f>Lookups!$D$4</f>
        <v>0.32764300000000002</v>
      </c>
      <c r="M25" s="64">
        <f>Lookups!$D$3</f>
        <v>0.21490000000000001</v>
      </c>
      <c r="N25" s="64">
        <f>Lookups!$D$8</f>
        <v>1.3776766038113153</v>
      </c>
      <c r="O25" s="63">
        <f>$Q25/$V25</f>
        <v>29256</v>
      </c>
      <c r="P25" s="63">
        <f t="shared" si="4"/>
        <v>8573.6492742251849</v>
      </c>
      <c r="Q25" s="63">
        <f t="shared" si="5"/>
        <v>24282.48</v>
      </c>
      <c r="R25" s="67">
        <v>16</v>
      </c>
      <c r="S25" s="63">
        <v>12000</v>
      </c>
      <c r="T25" s="63">
        <v>1909</v>
      </c>
      <c r="U25" s="71">
        <f t="shared" si="32"/>
        <v>2.8322222222222226</v>
      </c>
      <c r="V25" s="71">
        <f t="shared" si="6"/>
        <v>0.83</v>
      </c>
      <c r="W25" s="74">
        <v>1.06E-3</v>
      </c>
      <c r="X25" s="66">
        <f>IF(X$15&lt;2025+$R25,$I25+_xlfn.XLOOKUP(_xlfn.XLOOKUP($B25,Lookups!$A$3:$A$17,Lookups!$B$3:$B$17),'VT CHS Emissions Schedule'!$A:$A,'VT CHS Emissions Schedule'!D:D),0)</f>
        <v>73.904833101663485</v>
      </c>
      <c r="Y25" s="66">
        <f>IF(Y$15&lt;2025+$R25,$I25+_xlfn.XLOOKUP(_xlfn.XLOOKUP($B25,Lookups!$A$3:$A$17,Lookups!$B$3:$B$17),'VT CHS Emissions Schedule'!$A:$A,'VT CHS Emissions Schedule'!E:E),0)</f>
        <v>73.904833101663485</v>
      </c>
      <c r="Z25" s="66">
        <f>IF(Z$15&lt;2025+$R25,$I25+_xlfn.XLOOKUP(_xlfn.XLOOKUP($B25,Lookups!$A$3:$A$17,Lookups!$B$3:$B$17),'VT CHS Emissions Schedule'!$A:$A,'VT CHS Emissions Schedule'!F:F),0)</f>
        <v>73.904833101663485</v>
      </c>
      <c r="AA25" s="66">
        <f>IF(AA$15&lt;2025+$R25,$I25+_xlfn.XLOOKUP(_xlfn.XLOOKUP($B25,Lookups!$A$3:$A$17,Lookups!$B$3:$B$17),'VT CHS Emissions Schedule'!$A:$A,'VT CHS Emissions Schedule'!G:G),0)</f>
        <v>73.904833101663485</v>
      </c>
      <c r="AB25" s="66">
        <f>IF(AB$15&lt;2025+$R25,$I25+_xlfn.XLOOKUP(_xlfn.XLOOKUP($B25,Lookups!$A$3:$A$17,Lookups!$B$3:$B$17),'VT CHS Emissions Schedule'!$A:$A,'VT CHS Emissions Schedule'!H:H),0)</f>
        <v>73.904833101663485</v>
      </c>
      <c r="AC25" s="66">
        <f>IF(AC$15&lt;2025+$R25,$I25+_xlfn.XLOOKUP(_xlfn.XLOOKUP($B25,Lookups!$A$3:$A$17,Lookups!$B$3:$B$17),'VT CHS Emissions Schedule'!$A:$A,'VT CHS Emissions Schedule'!I:I),0)</f>
        <v>73.534499723611702</v>
      </c>
      <c r="AD25" s="66">
        <f>IF(AD$15&lt;2025+$R25,$I25+_xlfn.XLOOKUP(_xlfn.XLOOKUP($B25,Lookups!$A$3:$A$17,Lookups!$B$3:$B$17),'VT CHS Emissions Schedule'!$A:$A,'VT CHS Emissions Schedule'!J:J),0)</f>
        <v>73.534499723611702</v>
      </c>
      <c r="AE25" s="66">
        <f>IF(AE$15&lt;2025+$R25,$I25+_xlfn.XLOOKUP(_xlfn.XLOOKUP($B25,Lookups!$A$3:$A$17,Lookups!$B$3:$B$17),'VT CHS Emissions Schedule'!$A:$A,'VT CHS Emissions Schedule'!K:K),0)</f>
        <v>73.534499723611702</v>
      </c>
      <c r="AF25" s="66">
        <f>IF(AF$15&lt;2025+$R25,$I25+_xlfn.XLOOKUP(_xlfn.XLOOKUP($B25,Lookups!$A$3:$A$17,Lookups!$B$3:$B$17),'VT CHS Emissions Schedule'!$A:$A,'VT CHS Emissions Schedule'!L:L),0)</f>
        <v>73.534499723611702</v>
      </c>
      <c r="AG25" s="66">
        <f>IF(AG$15&lt;2025+$R25,$I25+_xlfn.XLOOKUP(_xlfn.XLOOKUP($B25,Lookups!$A$3:$A$17,Lookups!$B$3:$B$17),'VT CHS Emissions Schedule'!$A:$A,'VT CHS Emissions Schedule'!M:M),0)</f>
        <v>73.534499723611702</v>
      </c>
      <c r="AH25" s="66">
        <f>IF(AH$15&lt;2025+$R25,$I25+_xlfn.XLOOKUP(_xlfn.XLOOKUP($B25,Lookups!$A$3:$A$17,Lookups!$B$3:$B$17),'VT CHS Emissions Schedule'!$A:$A,'VT CHS Emissions Schedule'!N:N),0)</f>
        <v>73.470057213134709</v>
      </c>
      <c r="AI25" s="66">
        <f>IF(AI$15&lt;2025+$R25,$I25+_xlfn.XLOOKUP(_xlfn.XLOOKUP($B25,Lookups!$A$3:$A$17,Lookups!$B$3:$B$17),'VT CHS Emissions Schedule'!$A:$A,'VT CHS Emissions Schedule'!O:O),0)</f>
        <v>73.470057213134709</v>
      </c>
      <c r="AJ25" s="66">
        <f>IF(AJ$15&lt;2025+$R25,$I25+_xlfn.XLOOKUP(_xlfn.XLOOKUP($B25,Lookups!$A$3:$A$17,Lookups!$B$3:$B$17),'VT CHS Emissions Schedule'!$A:$A,'VT CHS Emissions Schedule'!P:P),0)</f>
        <v>73.470057213134709</v>
      </c>
      <c r="AK25" s="66">
        <f>IF(AK$15&lt;2025+$R25,$I25+_xlfn.XLOOKUP(_xlfn.XLOOKUP($B25,Lookups!$A$3:$A$17,Lookups!$B$3:$B$17),'VT CHS Emissions Schedule'!$A:$A,'VT CHS Emissions Schedule'!Q:Q),0)</f>
        <v>73.470057213134709</v>
      </c>
      <c r="AL25" s="66">
        <f>IF(AL$15&lt;2025+$R25,$I25+_xlfn.XLOOKUP(_xlfn.XLOOKUP($B25,Lookups!$A$3:$A$17,Lookups!$B$3:$B$17),'VT CHS Emissions Schedule'!$A:$A,'VT CHS Emissions Schedule'!R:R),0)</f>
        <v>73.470057213134709</v>
      </c>
      <c r="AM25" s="66">
        <f>IF(AM$15&lt;2025+$R25,$I25+_xlfn.XLOOKUP(_xlfn.XLOOKUP($B25,Lookups!$A$3:$A$17,Lookups!$B$3:$B$17),'VT CHS Emissions Schedule'!$A:$A,'VT CHS Emissions Schedule'!S:S),0)</f>
        <v>73.450749829292349</v>
      </c>
      <c r="AN25" s="66">
        <f>IF(AN$15&lt;2025+$R25,$I25+_xlfn.XLOOKUP(_xlfn.XLOOKUP($B25,Lookups!$A$3:$A$17,Lookups!$B$3:$B$17),'VT CHS Emissions Schedule'!$A:$A,'VT CHS Emissions Schedule'!T:T),0)</f>
        <v>0</v>
      </c>
      <c r="AO25" s="66">
        <f>IF(AO$15&lt;2025+$R25,$I25+_xlfn.XLOOKUP(_xlfn.XLOOKUP($B25,Lookups!$A$3:$A$17,Lookups!$B$3:$B$17),'VT CHS Emissions Schedule'!$A:$A,'VT CHS Emissions Schedule'!U:U),0)</f>
        <v>0</v>
      </c>
      <c r="AP25" s="66">
        <f>IF(AP$15&lt;2025+$R25,$I25+_xlfn.XLOOKUP(_xlfn.XLOOKUP($B25,Lookups!$A$3:$A$17,Lookups!$B$3:$B$17),'VT CHS Emissions Schedule'!$A:$A,'VT CHS Emissions Schedule'!V:V),0)</f>
        <v>0</v>
      </c>
      <c r="AQ25" s="66">
        <f>IF(AQ$15&lt;2025+$R25,$I25+_xlfn.XLOOKUP(_xlfn.XLOOKUP($B25,Lookups!$A$3:$A$17,Lookups!$B$3:$B$17),'VT CHS Emissions Schedule'!$A:$A,'VT CHS Emissions Schedule'!W:W),0)</f>
        <v>0</v>
      </c>
      <c r="AR25" s="66">
        <f>IF(AR$15&lt;2025+$R25,$I25+_xlfn.XLOOKUP(_xlfn.XLOOKUP($B25,Lookups!$A$3:$A$17,Lookups!$B$3:$B$17),'VT CHS Emissions Schedule'!$A:$A,'VT CHS Emissions Schedule'!X:X),0)</f>
        <v>0</v>
      </c>
      <c r="AS25" s="66">
        <f>IF(AS$15&lt;2025+$R25,$I25+_xlfn.XLOOKUP(_xlfn.XLOOKUP($B25,Lookups!$A$3:$A$17,Lookups!$B$3:$B$17),'VT CHS Emissions Schedule'!$A:$A,'VT CHS Emissions Schedule'!Y:Y),0)</f>
        <v>0</v>
      </c>
      <c r="AT25" s="66">
        <f>IF(AT$15&lt;2025+$R25,$I25+_xlfn.XLOOKUP(_xlfn.XLOOKUP($B25,Lookups!$A$3:$A$17,Lookups!$B$3:$B$17),'VT CHS Emissions Schedule'!$A:$A,'VT CHS Emissions Schedule'!Z:Z),0)</f>
        <v>0</v>
      </c>
      <c r="AU25" s="66">
        <f>IF(AU$15&lt;2025+$R25,$I25+_xlfn.XLOOKUP(_xlfn.XLOOKUP($B25,Lookups!$A$3:$A$17,Lookups!$B$3:$B$17),'VT CHS Emissions Schedule'!$A:$A,'VT CHS Emissions Schedule'!AA:AA),0)</f>
        <v>0</v>
      </c>
      <c r="AV25" s="66">
        <f>IF(AV$15&lt;2025+$R25,$I25+_xlfn.XLOOKUP(_xlfn.XLOOKUP($B25,Lookups!$A$3:$A$17,Lookups!$B$3:$B$17),'VT CHS Emissions Schedule'!$A:$A,'VT CHS Emissions Schedule'!AB:AB),0)</f>
        <v>0</v>
      </c>
      <c r="AW25" s="66">
        <f>IF(AW$15&lt;2025+$R25,$I25+_xlfn.XLOOKUP(_xlfn.XLOOKUP($B25,Lookups!$A$3:$A$17,Lookups!$B$3:$B$17),'VT CHS Emissions Schedule'!$A:$A,'VT CHS Emissions Schedule'!AC:AC),0)</f>
        <v>0</v>
      </c>
      <c r="AX25" s="63">
        <f>IF(AX$15&lt;2025+$R25,IF($B25="Natural gas",($O25*X25)/(1-$H25)-($P25*'VT CHS Emissions Schedule'!D$5)/(1-$J25),IF(OR($B25="Propane",$B25="Oil"),($O25*X25)-($P25*'VT CHS Emissions Schedule'!D$5)/(1-$J25),(($S$32*$Q25*('VT CHS Emissions Schedule'!D$8+$M25)/$V$32)+($S$33*$Q25*('VT CHS Emissions Schedule'!D$9+$L25)/$V$33)+($S$34*$Q25*'VT CHS Emissions Schedule'!D$7/$V$34)/(1-$K25)+($S$35*$Q25*'VT CHS Emissions Schedule'!D$5/$V$35/(1-$J25))+($S$36*$Q25*('VT CHS Emissions Schedule'!D$36+$N25)/$V$36))-($P25*'VT CHS Emissions Schedule'!D$5)/(1-$J25))),0)</f>
        <v>1806515.5436432641</v>
      </c>
      <c r="AY25" s="63">
        <f>IF(AY$15&lt;2025+$R25,IF($B25="Natural gas",($O25*Y25)/(1-$H25)-($P25*'VT CHS Emissions Schedule'!E$5)/(1-$J25),IF(OR($B25="Propane",$B25="Oil"),($O25*Y25)-($P25*'VT CHS Emissions Schedule'!E$5)/(1-$J25),(($S$32*$Q25*('VT CHS Emissions Schedule'!E$8+$M25)/$V$32)+($S$33*$Q25*('VT CHS Emissions Schedule'!E$9+$L25)/$V$33)+($S$34*$Q25*'VT CHS Emissions Schedule'!E$7/$V$34)/(1-$K25)+($S$35*$Q25*'VT CHS Emissions Schedule'!E$5/$V$35/(1-$J25))+($S$36*$Q25*('VT CHS Emissions Schedule'!E$36+$N25)/$V$36))-($P25*'VT CHS Emissions Schedule'!E$5)/(1-$J25))),0)</f>
        <v>1831245.12566902</v>
      </c>
      <c r="AZ25" s="63">
        <f>IF(AZ$15&lt;2025+$R25,IF($B25="Natural gas",($O25*Z25)/(1-$H25)-($P25*'VT CHS Emissions Schedule'!F$5)/(1-$J25),IF(OR($B25="Propane",$B25="Oil"),($O25*Z25)-($P25*'VT CHS Emissions Schedule'!F$5)/(1-$J25),(($S$32*$Q25*('VT CHS Emissions Schedule'!F$8+$M25)/$V$32)+($S$33*$Q25*('VT CHS Emissions Schedule'!F$9+$L25)/$V$33)+($S$34*$Q25*'VT CHS Emissions Schedule'!F$7/$V$34)/(1-$K25)+($S$35*$Q25*'VT CHS Emissions Schedule'!F$5/$V$35/(1-$J25))+($S$36*$Q25*('VT CHS Emissions Schedule'!F$36+$N25)/$V$36))-($P25*'VT CHS Emissions Schedule'!F$5)/(1-$J25))),0)</f>
        <v>1855974.7076947761</v>
      </c>
      <c r="BA25" s="63">
        <f>IF(BA$15&lt;2025+$R25,IF($B25="Natural gas",($O25*AA25)/(1-$H25)-($P25*'VT CHS Emissions Schedule'!G$5)/(1-$J25),IF(OR($B25="Propane",$B25="Oil"),($O25*AA25)-($P25*'VT CHS Emissions Schedule'!G$5)/(1-$J25),(($S$32*$Q25*('VT CHS Emissions Schedule'!G$8+$M25)/$V$32)+($S$33*$Q25*('VT CHS Emissions Schedule'!G$9+$L25)/$V$33)+($S$34*$Q25*'VT CHS Emissions Schedule'!G$7/$V$34)/(1-$K25)+($S$35*$Q25*'VT CHS Emissions Schedule'!G$5/$V$35/(1-$J25))+($S$36*$Q25*('VT CHS Emissions Schedule'!G$36+$N25)/$V$36))-($P25*'VT CHS Emissions Schedule'!G$5)/(1-$J25))),0)</f>
        <v>1880704.289720532</v>
      </c>
      <c r="BB25" s="63">
        <f>IF(BB$15&lt;2025+$R25,IF($B25="Natural gas",($O25*AB25)/(1-$H25)-($P25*'VT CHS Emissions Schedule'!H$5)/(1-$J25),IF(OR($B25="Propane",$B25="Oil"),($O25*AB25)-($P25*'VT CHS Emissions Schedule'!H$5)/(1-$J25),(($S$32*$Q25*('VT CHS Emissions Schedule'!H$8+$M25)/$V$32)+($S$33*$Q25*('VT CHS Emissions Schedule'!H$9+$L25)/$V$33)+($S$34*$Q25*'VT CHS Emissions Schedule'!H$7/$V$34)/(1-$K25)+($S$35*$Q25*'VT CHS Emissions Schedule'!H$5/$V$35/(1-$J25))+($S$36*$Q25*('VT CHS Emissions Schedule'!H$36+$N25)/$V$36))-($P25*'VT CHS Emissions Schedule'!H$5)/(1-$J25))),0)</f>
        <v>1905433.8717462881</v>
      </c>
      <c r="BC25" s="63">
        <f>IF(BC$15&lt;2025+$R25,IF($B25="Natural gas",($O25*AC25)/(1-$H25)-($P25*'VT CHS Emissions Schedule'!I$5)/(1-$J25),IF(OR($B25="Propane",$B25="Oil"),($O25*AC25)-($P25*'VT CHS Emissions Schedule'!I$5)/(1-$J25),(($S$32*$Q25*('VT CHS Emissions Schedule'!I$8+$M25)/$V$32)+($S$33*$Q25*('VT CHS Emissions Schedule'!I$9+$L25)/$V$33)+($S$34*$Q25*'VT CHS Emissions Schedule'!I$7/$V$34)/(1-$K25)+($S$35*$Q25*'VT CHS Emissions Schedule'!I$5/$V$35/(1-$J25))+($S$36*$Q25*('VT CHS Emissions Schedule'!I$36+$N25)/$V$36))-($P25*'VT CHS Emissions Schedule'!I$5)/(1-$J25))),0)</f>
        <v>1919328.9804637614</v>
      </c>
      <c r="BD25" s="63">
        <f>IF(BD$15&lt;2025+$R25,IF($B25="Natural gas",($O25*AD25)/(1-$H25)-($P25*'VT CHS Emissions Schedule'!J$5)/(1-$J25),IF(OR($B25="Propane",$B25="Oil"),($O25*AD25)-($P25*'VT CHS Emissions Schedule'!J$5)/(1-$J25),(($S$32*$Q25*('VT CHS Emissions Schedule'!J$8+$M25)/$V$32)+($S$33*$Q25*('VT CHS Emissions Schedule'!J$9+$L25)/$V$33)+($S$34*$Q25*'VT CHS Emissions Schedule'!J$7/$V$34)/(1-$K25)+($S$35*$Q25*'VT CHS Emissions Schedule'!J$5/$V$35/(1-$J25))+($S$36*$Q25*('VT CHS Emissions Schedule'!J$36+$N25)/$V$36))-($P25*'VT CHS Emissions Schedule'!J$5)/(1-$J25))),0)</f>
        <v>1944058.5624895175</v>
      </c>
      <c r="BE25" s="63">
        <f>IF(BE$15&lt;2025+$R25,IF($B25="Natural gas",($O25*AE25)/(1-$H25)-($P25*'VT CHS Emissions Schedule'!K$5)/(1-$J25),IF(OR($B25="Propane",$B25="Oil"),($O25*AE25)-($P25*'VT CHS Emissions Schedule'!K$5)/(1-$J25),(($S$32*$Q25*('VT CHS Emissions Schedule'!K$8+$M25)/$V$32)+($S$33*$Q25*('VT CHS Emissions Schedule'!K$9+$L25)/$V$33)+($S$34*$Q25*'VT CHS Emissions Schedule'!K$7/$V$34)/(1-$K25)+($S$35*$Q25*'VT CHS Emissions Schedule'!K$5/$V$35/(1-$J25))+($S$36*$Q25*('VT CHS Emissions Schedule'!K$36+$N25)/$V$36))-($P25*'VT CHS Emissions Schedule'!K$5)/(1-$J25))),0)</f>
        <v>1968788.1445152734</v>
      </c>
      <c r="BF25" s="63">
        <f>IF(BF$15&lt;2025+$R25,IF($B25="Natural gas",($O25*AF25)/(1-$H25)-($P25*'VT CHS Emissions Schedule'!L$5)/(1-$J25),IF(OR($B25="Propane",$B25="Oil"),($O25*AF25)-($P25*'VT CHS Emissions Schedule'!L$5)/(1-$J25),(($S$32*$Q25*('VT CHS Emissions Schedule'!L$8+$M25)/$V$32)+($S$33*$Q25*('VT CHS Emissions Schedule'!L$9+$L25)/$V$33)+($S$34*$Q25*'VT CHS Emissions Schedule'!L$7/$V$34)/(1-$K25)+($S$35*$Q25*'VT CHS Emissions Schedule'!L$5/$V$35/(1-$J25))+($S$36*$Q25*('VT CHS Emissions Schedule'!L$36+$N25)/$V$36))-($P25*'VT CHS Emissions Schedule'!L$5)/(1-$J25))),0)</f>
        <v>1993517.7265410295</v>
      </c>
      <c r="BG25" s="63">
        <f>IF(BG$15&lt;2025+$R25,IF($B25="Natural gas",($O25*AG25)/(1-$H25)-($P25*'VT CHS Emissions Schedule'!M$5)/(1-$J25),IF(OR($B25="Propane",$B25="Oil"),($O25*AG25)-($P25*'VT CHS Emissions Schedule'!M$5)/(1-$J25),(($S$32*$Q25*('VT CHS Emissions Schedule'!M$8+$M25)/$V$32)+($S$33*$Q25*('VT CHS Emissions Schedule'!M$9+$L25)/$V$33)+($S$34*$Q25*'VT CHS Emissions Schedule'!M$7/$V$34)/(1-$K25)+($S$35*$Q25*'VT CHS Emissions Schedule'!M$5/$V$35/(1-$J25))+($S$36*$Q25*('VT CHS Emissions Schedule'!M$36+$N25)/$V$36))-($P25*'VT CHS Emissions Schedule'!M$5)/(1-$J25))),0)</f>
        <v>2018247.3085667857</v>
      </c>
      <c r="BH25" s="63">
        <f>IF(BH$15&lt;2025+$R25,IF($B25="Natural gas",($O25*AH25)/(1-$H25)-($P25*'VT CHS Emissions Schedule'!N$5)/(1-$J25),IF(OR($B25="Propane",$B25="Oil"),($O25*AH25)-($P25*'VT CHS Emissions Schedule'!N$5)/(1-$J25),(($S$32*$Q25*('VT CHS Emissions Schedule'!N$8+$M25)/$V$32)+($S$33*$Q25*('VT CHS Emissions Schedule'!N$9+$L25)/$V$33)+($S$34*$Q25*'VT CHS Emissions Schedule'!N$7/$V$34)/(1-$K25)+($S$35*$Q25*'VT CHS Emissions Schedule'!N$5/$V$35/(1-$J25))+($S$36*$Q25*('VT CHS Emissions Schedule'!N$36+$N25)/$V$36))-($P25*'VT CHS Emissions Schedule'!N$5)/(1-$J25))),0)</f>
        <v>2041091.5605060267</v>
      </c>
      <c r="BI25" s="63">
        <f>IF(BI$15&lt;2025+$R25,IF($B25="Natural gas",($O25*AI25)/(1-$H25)-($P25*'VT CHS Emissions Schedule'!O$5)/(1-$J25),IF(OR($B25="Propane",$B25="Oil"),($O25*AI25)-($P25*'VT CHS Emissions Schedule'!O$5)/(1-$J25),(($S$32*$Q25*('VT CHS Emissions Schedule'!O$8+$M25)/$V$32)+($S$33*$Q25*('VT CHS Emissions Schedule'!O$9+$L25)/$V$33)+($S$34*$Q25*'VT CHS Emissions Schedule'!O$7/$V$34)/(1-$K25)+($S$35*$Q25*'VT CHS Emissions Schedule'!O$5/$V$35/(1-$J25))+($S$36*$Q25*('VT CHS Emissions Schedule'!O$36+$N25)/$V$36))-($P25*'VT CHS Emissions Schedule'!O$5)/(1-$J25))),0)</f>
        <v>2041091.5605060267</v>
      </c>
      <c r="BJ25" s="63">
        <f>IF(BJ$15&lt;2025+$R25,IF($B25="Natural gas",($O25*AJ25)/(1-$H25)-($P25*'VT CHS Emissions Schedule'!P$5)/(1-$J25),IF(OR($B25="Propane",$B25="Oil"),($O25*AJ25)-($P25*'VT CHS Emissions Schedule'!P$5)/(1-$J25),(($S$32*$Q25*('VT CHS Emissions Schedule'!P$8+$M25)/$V$32)+($S$33*$Q25*('VT CHS Emissions Schedule'!P$9+$L25)/$V$33)+($S$34*$Q25*'VT CHS Emissions Schedule'!P$7/$V$34)/(1-$K25)+($S$35*$Q25*'VT CHS Emissions Schedule'!P$5/$V$35/(1-$J25))+($S$36*$Q25*('VT CHS Emissions Schedule'!P$36+$N25)/$V$36))-($P25*'VT CHS Emissions Schedule'!P$5)/(1-$J25))),0)</f>
        <v>2041091.5605060267</v>
      </c>
      <c r="BK25" s="63">
        <f>IF(BK$15&lt;2025+$R25,IF($B25="Natural gas",($O25*AK25)/(1-$H25)-($P25*'VT CHS Emissions Schedule'!Q$5)/(1-$J25),IF(OR($B25="Propane",$B25="Oil"),($O25*AK25)-($P25*'VT CHS Emissions Schedule'!Q$5)/(1-$J25),(($S$32*$Q25*('VT CHS Emissions Schedule'!Q$8+$M25)/$V$32)+($S$33*$Q25*('VT CHS Emissions Schedule'!Q$9+$L25)/$V$33)+($S$34*$Q25*'VT CHS Emissions Schedule'!Q$7/$V$34)/(1-$K25)+($S$35*$Q25*'VT CHS Emissions Schedule'!Q$5/$V$35/(1-$J25))+($S$36*$Q25*('VT CHS Emissions Schedule'!Q$36+$N25)/$V$36))-($P25*'VT CHS Emissions Schedule'!Q$5)/(1-$J25))),0)</f>
        <v>2041091.5605060267</v>
      </c>
      <c r="BL25" s="63">
        <f>IF(BL$15&lt;2025+$R25,IF($B25="Natural gas",($O25*AL25)/(1-$H25)-($P25*'VT CHS Emissions Schedule'!R$5)/(1-$J25),IF(OR($B25="Propane",$B25="Oil"),($O25*AL25)-($P25*'VT CHS Emissions Schedule'!R$5)/(1-$J25),(($S$32*$Q25*('VT CHS Emissions Schedule'!R$8+$M25)/$V$32)+($S$33*$Q25*('VT CHS Emissions Schedule'!R$9+$L25)/$V$33)+($S$34*$Q25*'VT CHS Emissions Schedule'!R$7/$V$34)/(1-$K25)+($S$35*$Q25*'VT CHS Emissions Schedule'!R$5/$V$35/(1-$J25))+($S$36*$Q25*('VT CHS Emissions Schedule'!R$36+$N25)/$V$36))-($P25*'VT CHS Emissions Schedule'!R$5)/(1-$J25))),0)</f>
        <v>2041091.5605060267</v>
      </c>
      <c r="BM25" s="63">
        <f>IF(BM$15&lt;2025+$R25,IF($B25="Natural gas",($O25*AM25)/(1-$H25)-($P25*'VT CHS Emissions Schedule'!S$5)/(1-$J25),IF(OR($B25="Propane",$B25="Oil"),($O25*AM25)-($P25*'VT CHS Emissions Schedule'!S$5)/(1-$J25),(($S$32*$Q25*('VT CHS Emissions Schedule'!S$8+$M25)/$V$32)+($S$33*$Q25*('VT CHS Emissions Schedule'!S$9+$L25)/$V$33)+($S$34*$Q25*'VT CHS Emissions Schedule'!S$7/$V$34)/(1-$K25)+($S$35*$Q25*'VT CHS Emissions Schedule'!S$5/$V$35/(1-$J25))+($S$36*$Q25*('VT CHS Emissions Schedule'!S$36+$N25)/$V$36))-($P25*'VT CHS Emissions Schedule'!S$5)/(1-$J25))),0)</f>
        <v>2040526.7036843346</v>
      </c>
      <c r="BN25" s="63">
        <f>IF(BN$15&lt;2025+$R25,IF($B25="Natural gas",($O25*AN25)/(1-$H25)-($P25*'VT CHS Emissions Schedule'!T$5)/(1-$J25),IF(OR($B25="Propane",$B25="Oil"),($O25*AN25)-($P25*'VT CHS Emissions Schedule'!T$5)/(1-$J25),(($S$32*$Q25*('VT CHS Emissions Schedule'!T$8+$M25)/$V$32)+($S$33*$Q25*('VT CHS Emissions Schedule'!T$9+$L25)/$V$33)+($S$34*$Q25*'VT CHS Emissions Schedule'!T$7/$V$34)/(1-$K25)+($S$35*$Q25*'VT CHS Emissions Schedule'!T$5/$V$35/(1-$J25))+($S$36*$Q25*('VT CHS Emissions Schedule'!T$36+$N25)/$V$36))-($P25*'VT CHS Emissions Schedule'!T$5)/(1-$J25))),0)</f>
        <v>0</v>
      </c>
      <c r="BO25" s="63">
        <f>IF(BO$15&lt;2025+$R25,IF($B25="Natural gas",($O25*AO25)/(1-$H25)-($P25*'VT CHS Emissions Schedule'!U$5)/(1-$J25),IF(OR($B25="Propane",$B25="Oil"),($O25*AO25)-($P25*'VT CHS Emissions Schedule'!U$5)/(1-$J25),(($S$32*$Q25*('VT CHS Emissions Schedule'!U$8+$M25)/$V$32)+($S$33*$Q25*('VT CHS Emissions Schedule'!U$9+$L25)/$V$33)+($S$34*$Q25*'VT CHS Emissions Schedule'!U$7/$V$34)/(1-$K25)+($S$35*$Q25*'VT CHS Emissions Schedule'!U$5/$V$35/(1-$J25))+($S$36*$Q25*('VT CHS Emissions Schedule'!U$36+$N25)/$V$36))-($P25*'VT CHS Emissions Schedule'!U$5)/(1-$J25))),0)</f>
        <v>0</v>
      </c>
      <c r="BP25" s="63">
        <f>IF(BP$15&lt;2025+$R25,IF($B25="Natural gas",($O25*AP25)/(1-$H25)-($P25*'VT CHS Emissions Schedule'!V$5)/(1-$J25),IF(OR($B25="Propane",$B25="Oil"),($O25*AP25)-($P25*'VT CHS Emissions Schedule'!V$5)/(1-$J25),(($S$32*$Q25*('VT CHS Emissions Schedule'!V$8+$M25)/$V$32)+($S$33*$Q25*('VT CHS Emissions Schedule'!V$9+$L25)/$V$33)+($S$34*$Q25*'VT CHS Emissions Schedule'!V$7/$V$34)/(1-$K25)+($S$35*$Q25*'VT CHS Emissions Schedule'!V$5/$V$35/(1-$J25))+($S$36*$Q25*('VT CHS Emissions Schedule'!V$36+$N25)/$V$36))-($P25*'VT CHS Emissions Schedule'!V$5)/(1-$J25))),0)</f>
        <v>0</v>
      </c>
      <c r="BQ25" s="63">
        <f>IF(BQ$15&lt;2025+$R25,IF($B25="Natural gas",($O25*AQ25)/(1-$H25)-($P25*'VT CHS Emissions Schedule'!W$5)/(1-$J25),IF(OR($B25="Propane",$B25="Oil"),($O25*AQ25)-($P25*'VT CHS Emissions Schedule'!W$5)/(1-$J25),(($S$32*$Q25*('VT CHS Emissions Schedule'!W$8+$M25)/$V$32)+($S$33*$Q25*('VT CHS Emissions Schedule'!W$9+$L25)/$V$33)+($S$34*$Q25*'VT CHS Emissions Schedule'!W$7/$V$34)/(1-$K25)+($S$35*$Q25*'VT CHS Emissions Schedule'!W$5/$V$35/(1-$J25))+($S$36*$Q25*('VT CHS Emissions Schedule'!W$36+$N25)/$V$36))-($P25*'VT CHS Emissions Schedule'!W$5)/(1-$J25))),0)</f>
        <v>0</v>
      </c>
      <c r="BR25" s="63">
        <f>IF(BR$15&lt;2025+$R25,IF($B25="Natural gas",($O25*AR25)/(1-$H25)-($P25*'VT CHS Emissions Schedule'!X$5)/(1-$J25),IF(OR($B25="Propane",$B25="Oil"),($O25*AR25)-($P25*'VT CHS Emissions Schedule'!X$5)/(1-$J25),(($S$32*$Q25*('VT CHS Emissions Schedule'!X$8+$M25)/$V$32)+($S$33*$Q25*('VT CHS Emissions Schedule'!X$9+$L25)/$V$33)+($S$34*$Q25*'VT CHS Emissions Schedule'!X$7/$V$34)/(1-$K25)+($S$35*$Q25*'VT CHS Emissions Schedule'!X$5/$V$35/(1-$J25))+($S$36*$Q25*('VT CHS Emissions Schedule'!X$36+$N25)/$V$36))-($P25*'VT CHS Emissions Schedule'!X$5)/(1-$J25))),0)</f>
        <v>0</v>
      </c>
      <c r="BS25" s="63">
        <f>IF(BS$15&lt;2025+$R25,IF($B25="Natural gas",($O25*AS25)/(1-$H25)-($P25*'VT CHS Emissions Schedule'!Y$5)/(1-$J25),IF(OR($B25="Propane",$B25="Oil"),($O25*AS25)-($P25*'VT CHS Emissions Schedule'!Y$5)/(1-$J25),(($S$32*$Q25*('VT CHS Emissions Schedule'!Y$8+$M25)/$V$32)+($S$33*$Q25*('VT CHS Emissions Schedule'!Y$9+$L25)/$V$33)+($S$34*$Q25*'VT CHS Emissions Schedule'!Y$7/$V$34)/(1-$K25)+($S$35*$Q25*'VT CHS Emissions Schedule'!Y$5/$V$35/(1-$J25))+($S$36*$Q25*('VT CHS Emissions Schedule'!Y$36+$N25)/$V$36))-($P25*'VT CHS Emissions Schedule'!Y$5)/(1-$J25))),0)</f>
        <v>0</v>
      </c>
      <c r="BT25" s="63">
        <f>IF(BT$15&lt;2025+$R25,IF($B25="Natural gas",($O25*AT25)/(1-$H25)-($P25*'VT CHS Emissions Schedule'!Z$5)/(1-$J25),IF(OR($B25="Propane",$B25="Oil"),($O25*AT25)-($P25*'VT CHS Emissions Schedule'!Z$5)/(1-$J25),(($S$32*$Q25*('VT CHS Emissions Schedule'!Z$8+$M25)/$V$32)+($S$33*$Q25*('VT CHS Emissions Schedule'!Z$9+$L25)/$V$33)+($S$34*$Q25*'VT CHS Emissions Schedule'!Z$7/$V$34)/(1-$K25)+($S$35*$Q25*'VT CHS Emissions Schedule'!Z$5/$V$35/(1-$J25))+($S$36*$Q25*('VT CHS Emissions Schedule'!Z$36+$N25)/$V$36))-($P25*'VT CHS Emissions Schedule'!Z$5)/(1-$J25))),0)</f>
        <v>0</v>
      </c>
      <c r="BU25" s="63">
        <f>IF(BU$15&lt;2025+$R25,IF($B25="Natural gas",($O25*AU25)/(1-$H25)-($P25*'VT CHS Emissions Schedule'!AA$5)/(1-$J25),IF(OR($B25="Propane",$B25="Oil"),($O25*AU25)-($P25*'VT CHS Emissions Schedule'!AA$5)/(1-$J25),(($S$32*$Q25*('VT CHS Emissions Schedule'!AA$8+$M25)/$V$32)+($S$33*$Q25*('VT CHS Emissions Schedule'!AA$9+$L25)/$V$33)+($S$34*$Q25*'VT CHS Emissions Schedule'!AA$7/$V$34)/(1-$K25)+($S$35*$Q25*'VT CHS Emissions Schedule'!AA$5/$V$35/(1-$J25))+($S$36*$Q25*('VT CHS Emissions Schedule'!AA$36+$N25)/$V$36))-($P25*'VT CHS Emissions Schedule'!AA$5)/(1-$J25))),0)</f>
        <v>0</v>
      </c>
      <c r="BV25" s="63">
        <f>IF(BV$15&lt;2025+$R25,IF($B25="Natural gas",($O25*AV25)/(1-$H25)-($P25*'VT CHS Emissions Schedule'!AB$5)/(1-$J25),IF(OR($B25="Propane",$B25="Oil"),($O25*AV25)-($P25*'VT CHS Emissions Schedule'!AB$5)/(1-$J25),(($S$32*$Q25*('VT CHS Emissions Schedule'!AB$8+$M25)/$V$32)+($S$33*$Q25*('VT CHS Emissions Schedule'!AB$9+$L25)/$V$33)+($S$34*$Q25*'VT CHS Emissions Schedule'!AB$7/$V$34)/(1-$K25)+($S$35*$Q25*'VT CHS Emissions Schedule'!AB$5/$V$35/(1-$J25))+($S$36*$Q25*('VT CHS Emissions Schedule'!AB$36+$N25)/$V$36))-($P25*'VT CHS Emissions Schedule'!AB$5)/(1-$J25))),0)</f>
        <v>0</v>
      </c>
      <c r="BW25" s="63">
        <f>IF(BW$15&lt;2025+$R25,IF($B25="Natural gas",($O25*AW25)/(1-$H25)-($P25*'VT CHS Emissions Schedule'!AC$5)/(1-$J25),IF(OR($B25="Propane",$B25="Oil"),($O25*AW25)-($P25*'VT CHS Emissions Schedule'!AC$5)/(1-$J25),(($S$32*$Q25*('VT CHS Emissions Schedule'!AC$8+$M25)/$V$32)+($S$33*$Q25*('VT CHS Emissions Schedule'!AC$9+$L25)/$V$33)+($S$34*$Q25*'VT CHS Emissions Schedule'!AC$7/$V$34)/(1-$K25)+($S$35*$Q25*'VT CHS Emissions Schedule'!AC$5/$V$35/(1-$J25))+($S$36*$Q25*('VT CHS Emissions Schedule'!AC$36+$N25)/$V$36))-($P25*'VT CHS Emissions Schedule'!AC$5)/(1-$J25))),0)</f>
        <v>0</v>
      </c>
      <c r="BX25" s="63">
        <f t="shared" si="33"/>
        <v>1806515.5436432641</v>
      </c>
      <c r="BY25" s="63">
        <f t="shared" si="7"/>
        <v>1831245.12566902</v>
      </c>
      <c r="BZ25" s="63">
        <f t="shared" si="8"/>
        <v>1855974.7076947761</v>
      </c>
      <c r="CA25" s="63">
        <f t="shared" si="9"/>
        <v>1880704.289720532</v>
      </c>
      <c r="CB25" s="63">
        <f t="shared" si="10"/>
        <v>1905433.8717462881</v>
      </c>
      <c r="CC25" s="63">
        <f t="shared" si="11"/>
        <v>1919328.9804637614</v>
      </c>
      <c r="CD25" s="63">
        <f t="shared" si="12"/>
        <v>1944058.5624895175</v>
      </c>
      <c r="CE25" s="63">
        <f t="shared" si="13"/>
        <v>1968788.1445152734</v>
      </c>
      <c r="CF25" s="63">
        <f t="shared" si="14"/>
        <v>1993517.7265410295</v>
      </c>
      <c r="CG25" s="63">
        <f t="shared" si="15"/>
        <v>2018247.3085667857</v>
      </c>
      <c r="CH25" s="63">
        <f t="shared" si="16"/>
        <v>2041091.5605060267</v>
      </c>
      <c r="CI25" s="63">
        <f t="shared" si="17"/>
        <v>2041091.5605060267</v>
      </c>
      <c r="CJ25" s="63">
        <f t="shared" si="18"/>
        <v>2041091.5605060267</v>
      </c>
      <c r="CK25" s="63">
        <f t="shared" si="19"/>
        <v>2041091.5605060267</v>
      </c>
      <c r="CL25" s="63">
        <f t="shared" si="20"/>
        <v>2041091.5605060267</v>
      </c>
      <c r="CM25" s="63">
        <f t="shared" si="21"/>
        <v>2040526.7036843346</v>
      </c>
      <c r="CN25" s="63">
        <f t="shared" si="22"/>
        <v>0</v>
      </c>
      <c r="CO25" s="63">
        <f t="shared" si="23"/>
        <v>0</v>
      </c>
      <c r="CP25" s="63">
        <f t="shared" si="24"/>
        <v>0</v>
      </c>
      <c r="CQ25" s="63">
        <f t="shared" si="25"/>
        <v>0</v>
      </c>
      <c r="CR25" s="63">
        <f t="shared" si="26"/>
        <v>0</v>
      </c>
      <c r="CS25" s="63">
        <f t="shared" si="27"/>
        <v>0</v>
      </c>
      <c r="CT25" s="63">
        <f t="shared" si="28"/>
        <v>0</v>
      </c>
      <c r="CU25" s="63">
        <f t="shared" si="29"/>
        <v>0</v>
      </c>
      <c r="CV25" s="63">
        <f t="shared" si="30"/>
        <v>0</v>
      </c>
      <c r="CW25" s="63">
        <f t="shared" si="31"/>
        <v>0</v>
      </c>
    </row>
    <row r="26" spans="1:101" ht="15.75" x14ac:dyDescent="0.25">
      <c r="A26" s="515"/>
      <c r="B26" s="123" t="s">
        <v>10</v>
      </c>
      <c r="C26" s="63">
        <f t="shared" si="35"/>
        <v>35421890.945363238</v>
      </c>
      <c r="D26" s="63">
        <f t="shared" si="36"/>
        <v>35421890.945363238</v>
      </c>
      <c r="E26" s="220">
        <f t="shared" si="2"/>
        <v>35.421890945363238</v>
      </c>
      <c r="F26" s="110">
        <f t="shared" si="34"/>
        <v>2063231.2909725187</v>
      </c>
      <c r="G26" s="63">
        <f>IF($B26="Natural gas",($O26*X26)/(1-$H26)-($P26*'VT CHS Emissions Schedule'!D$5)/(1-$J26),IF(OR($B26="Propane",$B26="Oil"),($O26*X26)-($P26*'VT CHS Emissions Schedule'!D$5)/(1-$J26),(($U$32*$Q26*('VT CHS Emissions Schedule'!D$8+$M26)/$V$32)+($U$33*$Q26*('VT CHS Emissions Schedule'!D$9+$L26)/$V$33)+($U$34*$Q26*'VT CHS Emissions Schedule'!D$7/$V$34)/(1-$K26)+($U$35*$Q26*'VT CHS Emissions Schedule'!D$5/$V$35/(1-$J26))+($U$36*$Q26*('VT CHS Emissions Schedule'!D$36+$M26)/$V$36))-($P26*'VT CHS Emissions Schedule'!D$5)/(1-$J26)))</f>
        <v>2063231.2909725187</v>
      </c>
      <c r="H26" s="65">
        <f>_xlfn.XLOOKUP(B26,Lookups!$A$3:$A$15,Lookups!$E$3:$E$15)</f>
        <v>0</v>
      </c>
      <c r="I26" s="64">
        <f>_xlfn.XLOOKUP(B26,Lookups!$A$3:$A$15,Lookups!$D$3:$D$15)</f>
        <v>0.21490000000000001</v>
      </c>
      <c r="J26" s="65">
        <f>Lookups!$E$6</f>
        <v>8.9499999999999996E-2</v>
      </c>
      <c r="K26" s="65">
        <f>Lookups!$E$5</f>
        <v>1.4E-2</v>
      </c>
      <c r="L26" s="64">
        <f>Lookups!$D$4</f>
        <v>0.32764300000000002</v>
      </c>
      <c r="M26" s="64">
        <f>Lookups!$D$3</f>
        <v>0.21490000000000001</v>
      </c>
      <c r="N26" s="64">
        <f>Lookups!$D$8</f>
        <v>1.3776766038113153</v>
      </c>
      <c r="O26" s="63">
        <f>$Q26/$V26</f>
        <v>28907.714285714286</v>
      </c>
      <c r="P26" s="63">
        <f t="shared" si="4"/>
        <v>8573.6492742251849</v>
      </c>
      <c r="Q26" s="63">
        <f t="shared" si="5"/>
        <v>24282.48</v>
      </c>
      <c r="R26" s="67">
        <v>16</v>
      </c>
      <c r="S26" s="63">
        <v>12000</v>
      </c>
      <c r="T26" s="63">
        <v>1909</v>
      </c>
      <c r="U26" s="71">
        <f t="shared" si="32"/>
        <v>2.8322222222222226</v>
      </c>
      <c r="V26" s="71">
        <f t="shared" si="6"/>
        <v>0.84</v>
      </c>
      <c r="W26" s="74">
        <v>1.06E-3</v>
      </c>
      <c r="X26" s="66">
        <f>IF(X$15&lt;2025+$R26,$I26+_xlfn.XLOOKUP(_xlfn.XLOOKUP($B26,Lookups!$A$3:$A$17,Lookups!$B$3:$B$17),'VT CHS Emissions Schedule'!$A:$A,'VT CHS Emissions Schedule'!D:D),0)</f>
        <v>83.675780127206039</v>
      </c>
      <c r="Y26" s="66">
        <f>IF(Y$15&lt;2025+$R26,$I26+_xlfn.XLOOKUP(_xlfn.XLOOKUP($B26,Lookups!$A$3:$A$17,Lookups!$B$3:$B$17),'VT CHS Emissions Schedule'!$A:$A,'VT CHS Emissions Schedule'!E:E),0)</f>
        <v>83.675780127206039</v>
      </c>
      <c r="Z26" s="66">
        <f>IF(Z$15&lt;2025+$R26,$I26+_xlfn.XLOOKUP(_xlfn.XLOOKUP($B26,Lookups!$A$3:$A$17,Lookups!$B$3:$B$17),'VT CHS Emissions Schedule'!$A:$A,'VT CHS Emissions Schedule'!F:F),0)</f>
        <v>83.675780127206039</v>
      </c>
      <c r="AA26" s="66">
        <f>IF(AA$15&lt;2025+$R26,$I26+_xlfn.XLOOKUP(_xlfn.XLOOKUP($B26,Lookups!$A$3:$A$17,Lookups!$B$3:$B$17),'VT CHS Emissions Schedule'!$A:$A,'VT CHS Emissions Schedule'!G:G),0)</f>
        <v>83.675780127206039</v>
      </c>
      <c r="AB26" s="66">
        <f>IF(AB$15&lt;2025+$R26,$I26+_xlfn.XLOOKUP(_xlfn.XLOOKUP($B26,Lookups!$A$3:$A$17,Lookups!$B$3:$B$17),'VT CHS Emissions Schedule'!$A:$A,'VT CHS Emissions Schedule'!H:H),0)</f>
        <v>83.675780127206039</v>
      </c>
      <c r="AC26" s="66">
        <f>IF(AC$15&lt;2025+$R26,$I26+_xlfn.XLOOKUP(_xlfn.XLOOKUP($B26,Lookups!$A$3:$A$17,Lookups!$B$3:$B$17),'VT CHS Emissions Schedule'!$A:$A,'VT CHS Emissions Schedule'!I:I),0)</f>
        <v>83.14068089442506</v>
      </c>
      <c r="AD26" s="66">
        <f>IF(AD$15&lt;2025+$R26,$I26+_xlfn.XLOOKUP(_xlfn.XLOOKUP($B26,Lookups!$A$3:$A$17,Lookups!$B$3:$B$17),'VT CHS Emissions Schedule'!$A:$A,'VT CHS Emissions Schedule'!J:J),0)</f>
        <v>83.14068089442506</v>
      </c>
      <c r="AE26" s="66">
        <f>IF(AE$15&lt;2025+$R26,$I26+_xlfn.XLOOKUP(_xlfn.XLOOKUP($B26,Lookups!$A$3:$A$17,Lookups!$B$3:$B$17),'VT CHS Emissions Schedule'!$A:$A,'VT CHS Emissions Schedule'!K:K),0)</f>
        <v>83.14068089442506</v>
      </c>
      <c r="AF26" s="66">
        <f>IF(AF$15&lt;2025+$R26,$I26+_xlfn.XLOOKUP(_xlfn.XLOOKUP($B26,Lookups!$A$3:$A$17,Lookups!$B$3:$B$17),'VT CHS Emissions Schedule'!$A:$A,'VT CHS Emissions Schedule'!L:L),0)</f>
        <v>83.14068089442506</v>
      </c>
      <c r="AG26" s="66">
        <f>IF(AG$15&lt;2025+$R26,$I26+_xlfn.XLOOKUP(_xlfn.XLOOKUP($B26,Lookups!$A$3:$A$17,Lookups!$B$3:$B$17),'VT CHS Emissions Schedule'!$A:$A,'VT CHS Emissions Schedule'!M:M),0)</f>
        <v>83.14068089442506</v>
      </c>
      <c r="AH26" s="66">
        <f>IF(AH$15&lt;2025+$R26,$I26+_xlfn.XLOOKUP(_xlfn.XLOOKUP($B26,Lookups!$A$3:$A$17,Lookups!$B$3:$B$17),'VT CHS Emissions Schedule'!$A:$A,'VT CHS Emissions Schedule'!N:N),0)</f>
        <v>83.051578312022372</v>
      </c>
      <c r="AI26" s="66">
        <f>IF(AI$15&lt;2025+$R26,$I26+_xlfn.XLOOKUP(_xlfn.XLOOKUP($B26,Lookups!$A$3:$A$17,Lookups!$B$3:$B$17),'VT CHS Emissions Schedule'!$A:$A,'VT CHS Emissions Schedule'!O:O),0)</f>
        <v>83.051578312022372</v>
      </c>
      <c r="AJ26" s="66">
        <f>IF(AJ$15&lt;2025+$R26,$I26+_xlfn.XLOOKUP(_xlfn.XLOOKUP($B26,Lookups!$A$3:$A$17,Lookups!$B$3:$B$17),'VT CHS Emissions Schedule'!$A:$A,'VT CHS Emissions Schedule'!P:P),0)</f>
        <v>83.051578312022372</v>
      </c>
      <c r="AK26" s="66">
        <f>IF(AK$15&lt;2025+$R26,$I26+_xlfn.XLOOKUP(_xlfn.XLOOKUP($B26,Lookups!$A$3:$A$17,Lookups!$B$3:$B$17),'VT CHS Emissions Schedule'!$A:$A,'VT CHS Emissions Schedule'!Q:Q),0)</f>
        <v>83.051578312022372</v>
      </c>
      <c r="AL26" s="66">
        <f>IF(AL$15&lt;2025+$R26,$I26+_xlfn.XLOOKUP(_xlfn.XLOOKUP($B26,Lookups!$A$3:$A$17,Lookups!$B$3:$B$17),'VT CHS Emissions Schedule'!$A:$A,'VT CHS Emissions Schedule'!R:R),0)</f>
        <v>83.051578312022372</v>
      </c>
      <c r="AM26" s="66">
        <f>IF(AM$15&lt;2025+$R26,$I26+_xlfn.XLOOKUP(_xlfn.XLOOKUP($B26,Lookups!$A$3:$A$17,Lookups!$B$3:$B$17),'VT CHS Emissions Schedule'!$A:$A,'VT CHS Emissions Schedule'!S:S),0)</f>
        <v>83.023632213100427</v>
      </c>
      <c r="AN26" s="66">
        <f>IF(AN$15&lt;2025+$R26,$I26+_xlfn.XLOOKUP(_xlfn.XLOOKUP($B26,Lookups!$A$3:$A$17,Lookups!$B$3:$B$17),'VT CHS Emissions Schedule'!$A:$A,'VT CHS Emissions Schedule'!T:T),0)</f>
        <v>0</v>
      </c>
      <c r="AO26" s="66">
        <f>IF(AO$15&lt;2025+$R26,$I26+_xlfn.XLOOKUP(_xlfn.XLOOKUP($B26,Lookups!$A$3:$A$17,Lookups!$B$3:$B$17),'VT CHS Emissions Schedule'!$A:$A,'VT CHS Emissions Schedule'!U:U),0)</f>
        <v>0</v>
      </c>
      <c r="AP26" s="66">
        <f>IF(AP$15&lt;2025+$R26,$I26+_xlfn.XLOOKUP(_xlfn.XLOOKUP($B26,Lookups!$A$3:$A$17,Lookups!$B$3:$B$17),'VT CHS Emissions Schedule'!$A:$A,'VT CHS Emissions Schedule'!V:V),0)</f>
        <v>0</v>
      </c>
      <c r="AQ26" s="66">
        <f>IF(AQ$15&lt;2025+$R26,$I26+_xlfn.XLOOKUP(_xlfn.XLOOKUP($B26,Lookups!$A$3:$A$17,Lookups!$B$3:$B$17),'VT CHS Emissions Schedule'!$A:$A,'VT CHS Emissions Schedule'!W:W),0)</f>
        <v>0</v>
      </c>
      <c r="AR26" s="66">
        <f>IF(AR$15&lt;2025+$R26,$I26+_xlfn.XLOOKUP(_xlfn.XLOOKUP($B26,Lookups!$A$3:$A$17,Lookups!$B$3:$B$17),'VT CHS Emissions Schedule'!$A:$A,'VT CHS Emissions Schedule'!X:X),0)</f>
        <v>0</v>
      </c>
      <c r="AS26" s="66">
        <f>IF(AS$15&lt;2025+$R26,$I26+_xlfn.XLOOKUP(_xlfn.XLOOKUP($B26,Lookups!$A$3:$A$17,Lookups!$B$3:$B$17),'VT CHS Emissions Schedule'!$A:$A,'VT CHS Emissions Schedule'!Y:Y),0)</f>
        <v>0</v>
      </c>
      <c r="AT26" s="66">
        <f>IF(AT$15&lt;2025+$R26,$I26+_xlfn.XLOOKUP(_xlfn.XLOOKUP($B26,Lookups!$A$3:$A$17,Lookups!$B$3:$B$17),'VT CHS Emissions Schedule'!$A:$A,'VT CHS Emissions Schedule'!Z:Z),0)</f>
        <v>0</v>
      </c>
      <c r="AU26" s="66">
        <f>IF(AU$15&lt;2025+$R26,$I26+_xlfn.XLOOKUP(_xlfn.XLOOKUP($B26,Lookups!$A$3:$A$17,Lookups!$B$3:$B$17),'VT CHS Emissions Schedule'!$A:$A,'VT CHS Emissions Schedule'!AA:AA),0)</f>
        <v>0</v>
      </c>
      <c r="AV26" s="66">
        <f>IF(AV$15&lt;2025+$R26,$I26+_xlfn.XLOOKUP(_xlfn.XLOOKUP($B26,Lookups!$A$3:$A$17,Lookups!$B$3:$B$17),'VT CHS Emissions Schedule'!$A:$A,'VT CHS Emissions Schedule'!AB:AB),0)</f>
        <v>0</v>
      </c>
      <c r="AW26" s="66">
        <f>IF(AW$15&lt;2025+$R26,$I26+_xlfn.XLOOKUP(_xlfn.XLOOKUP($B26,Lookups!$A$3:$A$17,Lookups!$B$3:$B$17),'VT CHS Emissions Schedule'!$A:$A,'VT CHS Emissions Schedule'!AC:AC),0)</f>
        <v>0</v>
      </c>
      <c r="AX26" s="63">
        <f>IF(AX$15&lt;2025+$R26,IF($B26="Natural gas",($O26*X26)/(1-$H26)-($P26*'VT CHS Emissions Schedule'!D$5)/(1-$J26),IF(OR($B26="Propane",$B26="Oil"),($O26*X26)-($P26*'VT CHS Emissions Schedule'!D$5)/(1-$J26),(($S$32*$Q26*('VT CHS Emissions Schedule'!D$8+$M26)/$V$32)+($S$33*$Q26*('VT CHS Emissions Schedule'!D$9+$L26)/$V$33)+($S$34*$Q26*'VT CHS Emissions Schedule'!D$7/$V$34)/(1-$K26)+($S$35*$Q26*'VT CHS Emissions Schedule'!D$5/$V$35/(1-$J26))+($S$36*$Q26*('VT CHS Emissions Schedule'!D$36+$N26)/$V$36))-($P26*'VT CHS Emissions Schedule'!D$5)/(1-$J26))),0)</f>
        <v>2063231.2909725187</v>
      </c>
      <c r="AY26" s="63">
        <f>IF(AY$15&lt;2025+$R26,IF($B26="Natural gas",($O26*Y26)/(1-$H26)-($P26*'VT CHS Emissions Schedule'!E$5)/(1-$J26),IF(OR($B26="Propane",$B26="Oil"),($O26*Y26)-($P26*'VT CHS Emissions Schedule'!E$5)/(1-$J26),(($S$32*$Q26*('VT CHS Emissions Schedule'!E$8+$M26)/$V$32)+($S$33*$Q26*('VT CHS Emissions Schedule'!E$9+$L26)/$V$33)+($S$34*$Q26*'VT CHS Emissions Schedule'!E$7/$V$34)/(1-$K26)+($S$35*$Q26*'VT CHS Emissions Schedule'!E$5/$V$35/(1-$J26))+($S$36*$Q26*('VT CHS Emissions Schedule'!E$36+$N26)/$V$36))-($P26*'VT CHS Emissions Schedule'!E$5)/(1-$J26))),0)</f>
        <v>2087960.8729982746</v>
      </c>
      <c r="AZ26" s="63">
        <f>IF(AZ$15&lt;2025+$R26,IF($B26="Natural gas",($O26*Z26)/(1-$H26)-($P26*'VT CHS Emissions Schedule'!F$5)/(1-$J26),IF(OR($B26="Propane",$B26="Oil"),($O26*Z26)-($P26*'VT CHS Emissions Schedule'!F$5)/(1-$J26),(($S$32*$Q26*('VT CHS Emissions Schedule'!F$8+$M26)/$V$32)+($S$33*$Q26*('VT CHS Emissions Schedule'!F$9+$L26)/$V$33)+($S$34*$Q26*'VT CHS Emissions Schedule'!F$7/$V$34)/(1-$K26)+($S$35*$Q26*'VT CHS Emissions Schedule'!F$5/$V$35/(1-$J26))+($S$36*$Q26*('VT CHS Emissions Schedule'!F$36+$N26)/$V$36))-($P26*'VT CHS Emissions Schedule'!F$5)/(1-$J26))),0)</f>
        <v>2112690.4550240305</v>
      </c>
      <c r="BA26" s="63">
        <f>IF(BA$15&lt;2025+$R26,IF($B26="Natural gas",($O26*AA26)/(1-$H26)-($P26*'VT CHS Emissions Schedule'!G$5)/(1-$J26),IF(OR($B26="Propane",$B26="Oil"),($O26*AA26)-($P26*'VT CHS Emissions Schedule'!G$5)/(1-$J26),(($S$32*$Q26*('VT CHS Emissions Schedule'!G$8+$M26)/$V$32)+($S$33*$Q26*('VT CHS Emissions Schedule'!G$9+$L26)/$V$33)+($S$34*$Q26*'VT CHS Emissions Schedule'!G$7/$V$34)/(1-$K26)+($S$35*$Q26*'VT CHS Emissions Schedule'!G$5/$V$35/(1-$J26))+($S$36*$Q26*('VT CHS Emissions Schedule'!G$36+$N26)/$V$36))-($P26*'VT CHS Emissions Schedule'!G$5)/(1-$J26))),0)</f>
        <v>2137420.0370497867</v>
      </c>
      <c r="BB26" s="63">
        <f>IF(BB$15&lt;2025+$R26,IF($B26="Natural gas",($O26*AB26)/(1-$H26)-($P26*'VT CHS Emissions Schedule'!H$5)/(1-$J26),IF(OR($B26="Propane",$B26="Oil"),($O26*AB26)-($P26*'VT CHS Emissions Schedule'!H$5)/(1-$J26),(($S$32*$Q26*('VT CHS Emissions Schedule'!H$8+$M26)/$V$32)+($S$33*$Q26*('VT CHS Emissions Schedule'!H$9+$L26)/$V$33)+($S$34*$Q26*'VT CHS Emissions Schedule'!H$7/$V$34)/(1-$K26)+($S$35*$Q26*'VT CHS Emissions Schedule'!H$5/$V$35/(1-$J26))+($S$36*$Q26*('VT CHS Emissions Schedule'!H$36+$N26)/$V$36))-($P26*'VT CHS Emissions Schedule'!H$5)/(1-$J26))),0)</f>
        <v>2162149.6190755428</v>
      </c>
      <c r="BC26" s="63">
        <f>IF(BC$15&lt;2025+$R26,IF($B26="Natural gas",($O26*AC26)/(1-$H26)-($P26*'VT CHS Emissions Schedule'!I$5)/(1-$J26),IF(OR($B26="Propane",$B26="Oil"),($O26*AC26)-($P26*'VT CHS Emissions Schedule'!I$5)/(1-$J26),(($S$32*$Q26*('VT CHS Emissions Schedule'!I$8+$M26)/$V$32)+($S$33*$Q26*('VT CHS Emissions Schedule'!I$9+$L26)/$V$33)+($S$34*$Q26*'VT CHS Emissions Schedule'!I$7/$V$34)/(1-$K26)+($S$35*$Q26*'VT CHS Emissions Schedule'!I$5/$V$35/(1-$J26))+($S$36*$Q26*('VT CHS Emissions Schedule'!I$36+$N26)/$V$36))-($P26*'VT CHS Emissions Schedule'!I$5)/(1-$J26))),0)</f>
        <v>2171410.7053655614</v>
      </c>
      <c r="BD26" s="63">
        <f>IF(BD$15&lt;2025+$R26,IF($B26="Natural gas",($O26*AD26)/(1-$H26)-($P26*'VT CHS Emissions Schedule'!J$5)/(1-$J26),IF(OR($B26="Propane",$B26="Oil"),($O26*AD26)-($P26*'VT CHS Emissions Schedule'!J$5)/(1-$J26),(($S$32*$Q26*('VT CHS Emissions Schedule'!J$8+$M26)/$V$32)+($S$33*$Q26*('VT CHS Emissions Schedule'!J$9+$L26)/$V$33)+($S$34*$Q26*'VT CHS Emissions Schedule'!J$7/$V$34)/(1-$K26)+($S$35*$Q26*'VT CHS Emissions Schedule'!J$5/$V$35/(1-$J26))+($S$36*$Q26*('VT CHS Emissions Schedule'!J$36+$N26)/$V$36))-($P26*'VT CHS Emissions Schedule'!J$5)/(1-$J26))),0)</f>
        <v>2196140.2873913175</v>
      </c>
      <c r="BE26" s="63">
        <f>IF(BE$15&lt;2025+$R26,IF($B26="Natural gas",($O26*AE26)/(1-$H26)-($P26*'VT CHS Emissions Schedule'!K$5)/(1-$J26),IF(OR($B26="Propane",$B26="Oil"),($O26*AE26)-($P26*'VT CHS Emissions Schedule'!K$5)/(1-$J26),(($S$32*$Q26*('VT CHS Emissions Schedule'!K$8+$M26)/$V$32)+($S$33*$Q26*('VT CHS Emissions Schedule'!K$9+$L26)/$V$33)+($S$34*$Q26*'VT CHS Emissions Schedule'!K$7/$V$34)/(1-$K26)+($S$35*$Q26*'VT CHS Emissions Schedule'!K$5/$V$35/(1-$J26))+($S$36*$Q26*('VT CHS Emissions Schedule'!K$36+$N26)/$V$36))-($P26*'VT CHS Emissions Schedule'!K$5)/(1-$J26))),0)</f>
        <v>2220869.8694170737</v>
      </c>
      <c r="BF26" s="63">
        <f>IF(BF$15&lt;2025+$R26,IF($B26="Natural gas",($O26*AF26)/(1-$H26)-($P26*'VT CHS Emissions Schedule'!L$5)/(1-$J26),IF(OR($B26="Propane",$B26="Oil"),($O26*AF26)-($P26*'VT CHS Emissions Schedule'!L$5)/(1-$J26),(($S$32*$Q26*('VT CHS Emissions Schedule'!L$8+$M26)/$V$32)+($S$33*$Q26*('VT CHS Emissions Schedule'!L$9+$L26)/$V$33)+($S$34*$Q26*'VT CHS Emissions Schedule'!L$7/$V$34)/(1-$K26)+($S$35*$Q26*'VT CHS Emissions Schedule'!L$5/$V$35/(1-$J26))+($S$36*$Q26*('VT CHS Emissions Schedule'!L$36+$N26)/$V$36))-($P26*'VT CHS Emissions Schedule'!L$5)/(1-$J26))),0)</f>
        <v>2245599.4514428293</v>
      </c>
      <c r="BG26" s="63">
        <f>IF(BG$15&lt;2025+$R26,IF($B26="Natural gas",($O26*AG26)/(1-$H26)-($P26*'VT CHS Emissions Schedule'!M$5)/(1-$J26),IF(OR($B26="Propane",$B26="Oil"),($O26*AG26)-($P26*'VT CHS Emissions Schedule'!M$5)/(1-$J26),(($S$32*$Q26*('VT CHS Emissions Schedule'!M$8+$M26)/$V$32)+($S$33*$Q26*('VT CHS Emissions Schedule'!M$9+$L26)/$V$33)+($S$34*$Q26*'VT CHS Emissions Schedule'!M$7/$V$34)/(1-$K26)+($S$35*$Q26*'VT CHS Emissions Schedule'!M$5/$V$35/(1-$J26))+($S$36*$Q26*('VT CHS Emissions Schedule'!M$36+$N26)/$V$36))-($P26*'VT CHS Emissions Schedule'!M$5)/(1-$J26))),0)</f>
        <v>2270329.0334685855</v>
      </c>
      <c r="BH26" s="63">
        <f>IF(BH$15&lt;2025+$R26,IF($B26="Natural gas",($O26*AH26)/(1-$H26)-($P26*'VT CHS Emissions Schedule'!N$5)/(1-$J26),IF(OR($B26="Propane",$B26="Oil"),($O26*AH26)-($P26*'VT CHS Emissions Schedule'!N$5)/(1-$J26),(($S$32*$Q26*('VT CHS Emissions Schedule'!N$8+$M26)/$V$32)+($S$33*$Q26*('VT CHS Emissions Schedule'!N$9+$L26)/$V$33)+($S$34*$Q26*'VT CHS Emissions Schedule'!N$7/$V$34)/(1-$K26)+($S$35*$Q26*'VT CHS Emissions Schedule'!N$5/$V$35/(1-$J26))+($S$36*$Q26*('VT CHS Emissions Schedule'!N$36+$N26)/$V$36))-($P26*'VT CHS Emissions Schedule'!N$5)/(1-$J26))),0)</f>
        <v>2292482.8635001252</v>
      </c>
      <c r="BI26" s="63">
        <f>IF(BI$15&lt;2025+$R26,IF($B26="Natural gas",($O26*AI26)/(1-$H26)-($P26*'VT CHS Emissions Schedule'!O$5)/(1-$J26),IF(OR($B26="Propane",$B26="Oil"),($O26*AI26)-($P26*'VT CHS Emissions Schedule'!O$5)/(1-$J26),(($S$32*$Q26*('VT CHS Emissions Schedule'!O$8+$M26)/$V$32)+($S$33*$Q26*('VT CHS Emissions Schedule'!O$9+$L26)/$V$33)+($S$34*$Q26*'VT CHS Emissions Schedule'!O$7/$V$34)/(1-$K26)+($S$35*$Q26*'VT CHS Emissions Schedule'!O$5/$V$35/(1-$J26))+($S$36*$Q26*('VT CHS Emissions Schedule'!O$36+$N26)/$V$36))-($P26*'VT CHS Emissions Schedule'!O$5)/(1-$J26))),0)</f>
        <v>2292482.8635001252</v>
      </c>
      <c r="BJ26" s="63">
        <f>IF(BJ$15&lt;2025+$R26,IF($B26="Natural gas",($O26*AJ26)/(1-$H26)-($P26*'VT CHS Emissions Schedule'!P$5)/(1-$J26),IF(OR($B26="Propane",$B26="Oil"),($O26*AJ26)-($P26*'VT CHS Emissions Schedule'!P$5)/(1-$J26),(($S$32*$Q26*('VT CHS Emissions Schedule'!P$8+$M26)/$V$32)+($S$33*$Q26*('VT CHS Emissions Schedule'!P$9+$L26)/$V$33)+($S$34*$Q26*'VT CHS Emissions Schedule'!P$7/$V$34)/(1-$K26)+($S$35*$Q26*'VT CHS Emissions Schedule'!P$5/$V$35/(1-$J26))+($S$36*$Q26*('VT CHS Emissions Schedule'!P$36+$N26)/$V$36))-($P26*'VT CHS Emissions Schedule'!P$5)/(1-$J26))),0)</f>
        <v>2292482.8635001252</v>
      </c>
      <c r="BK26" s="63">
        <f>IF(BK$15&lt;2025+$R26,IF($B26="Natural gas",($O26*AK26)/(1-$H26)-($P26*'VT CHS Emissions Schedule'!Q$5)/(1-$J26),IF(OR($B26="Propane",$B26="Oil"),($O26*AK26)-($P26*'VT CHS Emissions Schedule'!Q$5)/(1-$J26),(($S$32*$Q26*('VT CHS Emissions Schedule'!Q$8+$M26)/$V$32)+($S$33*$Q26*('VT CHS Emissions Schedule'!Q$9+$L26)/$V$33)+($S$34*$Q26*'VT CHS Emissions Schedule'!Q$7/$V$34)/(1-$K26)+($S$35*$Q26*'VT CHS Emissions Schedule'!Q$5/$V$35/(1-$J26))+($S$36*$Q26*('VT CHS Emissions Schedule'!Q$36+$N26)/$V$36))-($P26*'VT CHS Emissions Schedule'!Q$5)/(1-$J26))),0)</f>
        <v>2292482.8635001252</v>
      </c>
      <c r="BL26" s="63">
        <f>IF(BL$15&lt;2025+$R26,IF($B26="Natural gas",($O26*AL26)/(1-$H26)-($P26*'VT CHS Emissions Schedule'!R$5)/(1-$J26),IF(OR($B26="Propane",$B26="Oil"),($O26*AL26)-($P26*'VT CHS Emissions Schedule'!R$5)/(1-$J26),(($S$32*$Q26*('VT CHS Emissions Schedule'!R$8+$M26)/$V$32)+($S$33*$Q26*('VT CHS Emissions Schedule'!R$9+$L26)/$V$33)+($S$34*$Q26*'VT CHS Emissions Schedule'!R$7/$V$34)/(1-$K26)+($S$35*$Q26*'VT CHS Emissions Schedule'!R$5/$V$35/(1-$J26))+($S$36*$Q26*('VT CHS Emissions Schedule'!R$36+$N26)/$V$36))-($P26*'VT CHS Emissions Schedule'!R$5)/(1-$J26))),0)</f>
        <v>2292482.8635001252</v>
      </c>
      <c r="BM26" s="63">
        <f>IF(BM$15&lt;2025+$R26,IF($B26="Natural gas",($O26*AM26)/(1-$H26)-($P26*'VT CHS Emissions Schedule'!S$5)/(1-$J26),IF(OR($B26="Propane",$B26="Oil"),($O26*AM26)-($P26*'VT CHS Emissions Schedule'!S$5)/(1-$J26),(($S$32*$Q26*('VT CHS Emissions Schedule'!S$8+$M26)/$V$32)+($S$33*$Q26*('VT CHS Emissions Schedule'!S$9+$L26)/$V$33)+($S$34*$Q26*'VT CHS Emissions Schedule'!S$7/$V$34)/(1-$K26)+($S$35*$Q26*'VT CHS Emissions Schedule'!S$5/$V$35/(1-$J26))+($S$36*$Q26*('VT CHS Emissions Schedule'!S$36+$N26)/$V$36))-($P26*'VT CHS Emissions Schedule'!S$5)/(1-$J26))),0)</f>
        <v>2291675.0056570894</v>
      </c>
      <c r="BN26" s="63">
        <f>IF(BN$15&lt;2025+$R26,IF($B26="Natural gas",($O26*AN26)/(1-$H26)-($P26*'VT CHS Emissions Schedule'!T$5)/(1-$J26),IF(OR($B26="Propane",$B26="Oil"),($O26*AN26)-($P26*'VT CHS Emissions Schedule'!T$5)/(1-$J26),(($S$32*$Q26*('VT CHS Emissions Schedule'!T$8+$M26)/$V$32)+($S$33*$Q26*('VT CHS Emissions Schedule'!T$9+$L26)/$V$33)+($S$34*$Q26*'VT CHS Emissions Schedule'!T$7/$V$34)/(1-$K26)+($S$35*$Q26*'VT CHS Emissions Schedule'!T$5/$V$35/(1-$J26))+($S$36*$Q26*('VT CHS Emissions Schedule'!T$36+$N26)/$V$36))-($P26*'VT CHS Emissions Schedule'!T$5)/(1-$J26))),0)</f>
        <v>0</v>
      </c>
      <c r="BO26" s="63">
        <f>IF(BO$15&lt;2025+$R26,IF($B26="Natural gas",($O26*AO26)/(1-$H26)-($P26*'VT CHS Emissions Schedule'!U$5)/(1-$J26),IF(OR($B26="Propane",$B26="Oil"),($O26*AO26)-($P26*'VT CHS Emissions Schedule'!U$5)/(1-$J26),(($S$32*$Q26*('VT CHS Emissions Schedule'!U$8+$M26)/$V$32)+($S$33*$Q26*('VT CHS Emissions Schedule'!U$9+$L26)/$V$33)+($S$34*$Q26*'VT CHS Emissions Schedule'!U$7/$V$34)/(1-$K26)+($S$35*$Q26*'VT CHS Emissions Schedule'!U$5/$V$35/(1-$J26))+($S$36*$Q26*('VT CHS Emissions Schedule'!U$36+$N26)/$V$36))-($P26*'VT CHS Emissions Schedule'!U$5)/(1-$J26))),0)</f>
        <v>0</v>
      </c>
      <c r="BP26" s="63">
        <f>IF(BP$15&lt;2025+$R26,IF($B26="Natural gas",($O26*AP26)/(1-$H26)-($P26*'VT CHS Emissions Schedule'!V$5)/(1-$J26),IF(OR($B26="Propane",$B26="Oil"),($O26*AP26)-($P26*'VT CHS Emissions Schedule'!V$5)/(1-$J26),(($S$32*$Q26*('VT CHS Emissions Schedule'!V$8+$M26)/$V$32)+($S$33*$Q26*('VT CHS Emissions Schedule'!V$9+$L26)/$V$33)+($S$34*$Q26*'VT CHS Emissions Schedule'!V$7/$V$34)/(1-$K26)+($S$35*$Q26*'VT CHS Emissions Schedule'!V$5/$V$35/(1-$J26))+($S$36*$Q26*('VT CHS Emissions Schedule'!V$36+$N26)/$V$36))-($P26*'VT CHS Emissions Schedule'!V$5)/(1-$J26))),0)</f>
        <v>0</v>
      </c>
      <c r="BQ26" s="63">
        <f>IF(BQ$15&lt;2025+$R26,IF($B26="Natural gas",($O26*AQ26)/(1-$H26)-($P26*'VT CHS Emissions Schedule'!W$5)/(1-$J26),IF(OR($B26="Propane",$B26="Oil"),($O26*AQ26)-($P26*'VT CHS Emissions Schedule'!W$5)/(1-$J26),(($S$32*$Q26*('VT CHS Emissions Schedule'!W$8+$M26)/$V$32)+($S$33*$Q26*('VT CHS Emissions Schedule'!W$9+$L26)/$V$33)+($S$34*$Q26*'VT CHS Emissions Schedule'!W$7/$V$34)/(1-$K26)+($S$35*$Q26*'VT CHS Emissions Schedule'!W$5/$V$35/(1-$J26))+($S$36*$Q26*('VT CHS Emissions Schedule'!W$36+$N26)/$V$36))-($P26*'VT CHS Emissions Schedule'!W$5)/(1-$J26))),0)</f>
        <v>0</v>
      </c>
      <c r="BR26" s="63">
        <f>IF(BR$15&lt;2025+$R26,IF($B26="Natural gas",($O26*AR26)/(1-$H26)-($P26*'VT CHS Emissions Schedule'!X$5)/(1-$J26),IF(OR($B26="Propane",$B26="Oil"),($O26*AR26)-($P26*'VT CHS Emissions Schedule'!X$5)/(1-$J26),(($S$32*$Q26*('VT CHS Emissions Schedule'!X$8+$M26)/$V$32)+($S$33*$Q26*('VT CHS Emissions Schedule'!X$9+$L26)/$V$33)+($S$34*$Q26*'VT CHS Emissions Schedule'!X$7/$V$34)/(1-$K26)+($S$35*$Q26*'VT CHS Emissions Schedule'!X$5/$V$35/(1-$J26))+($S$36*$Q26*('VT CHS Emissions Schedule'!X$36+$N26)/$V$36))-($P26*'VT CHS Emissions Schedule'!X$5)/(1-$J26))),0)</f>
        <v>0</v>
      </c>
      <c r="BS26" s="63">
        <f>IF(BS$15&lt;2025+$R26,IF($B26="Natural gas",($O26*AS26)/(1-$H26)-($P26*'VT CHS Emissions Schedule'!Y$5)/(1-$J26),IF(OR($B26="Propane",$B26="Oil"),($O26*AS26)-($P26*'VT CHS Emissions Schedule'!Y$5)/(1-$J26),(($S$32*$Q26*('VT CHS Emissions Schedule'!Y$8+$M26)/$V$32)+($S$33*$Q26*('VT CHS Emissions Schedule'!Y$9+$L26)/$V$33)+($S$34*$Q26*'VT CHS Emissions Schedule'!Y$7/$V$34)/(1-$K26)+($S$35*$Q26*'VT CHS Emissions Schedule'!Y$5/$V$35/(1-$J26))+($S$36*$Q26*('VT CHS Emissions Schedule'!Y$36+$N26)/$V$36))-($P26*'VT CHS Emissions Schedule'!Y$5)/(1-$J26))),0)</f>
        <v>0</v>
      </c>
      <c r="BT26" s="63">
        <f>IF(BT$15&lt;2025+$R26,IF($B26="Natural gas",($O26*AT26)/(1-$H26)-($P26*'VT CHS Emissions Schedule'!Z$5)/(1-$J26),IF(OR($B26="Propane",$B26="Oil"),($O26*AT26)-($P26*'VT CHS Emissions Schedule'!Z$5)/(1-$J26),(($S$32*$Q26*('VT CHS Emissions Schedule'!Z$8+$M26)/$V$32)+($S$33*$Q26*('VT CHS Emissions Schedule'!Z$9+$L26)/$V$33)+($S$34*$Q26*'VT CHS Emissions Schedule'!Z$7/$V$34)/(1-$K26)+($S$35*$Q26*'VT CHS Emissions Schedule'!Z$5/$V$35/(1-$J26))+($S$36*$Q26*('VT CHS Emissions Schedule'!Z$36+$N26)/$V$36))-($P26*'VT CHS Emissions Schedule'!Z$5)/(1-$J26))),0)</f>
        <v>0</v>
      </c>
      <c r="BU26" s="63">
        <f>IF(BU$15&lt;2025+$R26,IF($B26="Natural gas",($O26*AU26)/(1-$H26)-($P26*'VT CHS Emissions Schedule'!AA$5)/(1-$J26),IF(OR($B26="Propane",$B26="Oil"),($O26*AU26)-($P26*'VT CHS Emissions Schedule'!AA$5)/(1-$J26),(($S$32*$Q26*('VT CHS Emissions Schedule'!AA$8+$M26)/$V$32)+($S$33*$Q26*('VT CHS Emissions Schedule'!AA$9+$L26)/$V$33)+($S$34*$Q26*'VT CHS Emissions Schedule'!AA$7/$V$34)/(1-$K26)+($S$35*$Q26*'VT CHS Emissions Schedule'!AA$5/$V$35/(1-$J26))+($S$36*$Q26*('VT CHS Emissions Schedule'!AA$36+$N26)/$V$36))-($P26*'VT CHS Emissions Schedule'!AA$5)/(1-$J26))),0)</f>
        <v>0</v>
      </c>
      <c r="BV26" s="63">
        <f>IF(BV$15&lt;2025+$R26,IF($B26="Natural gas",($O26*AV26)/(1-$H26)-($P26*'VT CHS Emissions Schedule'!AB$5)/(1-$J26),IF(OR($B26="Propane",$B26="Oil"),($O26*AV26)-($P26*'VT CHS Emissions Schedule'!AB$5)/(1-$J26),(($S$32*$Q26*('VT CHS Emissions Schedule'!AB$8+$M26)/$V$32)+($S$33*$Q26*('VT CHS Emissions Schedule'!AB$9+$L26)/$V$33)+($S$34*$Q26*'VT CHS Emissions Schedule'!AB$7/$V$34)/(1-$K26)+($S$35*$Q26*'VT CHS Emissions Schedule'!AB$5/$V$35/(1-$J26))+($S$36*$Q26*('VT CHS Emissions Schedule'!AB$36+$N26)/$V$36))-($P26*'VT CHS Emissions Schedule'!AB$5)/(1-$J26))),0)</f>
        <v>0</v>
      </c>
      <c r="BW26" s="63">
        <f>IF(BW$15&lt;2025+$R26,IF($B26="Natural gas",($O26*AW26)/(1-$H26)-($P26*'VT CHS Emissions Schedule'!AC$5)/(1-$J26),IF(OR($B26="Propane",$B26="Oil"),($O26*AW26)-($P26*'VT CHS Emissions Schedule'!AC$5)/(1-$J26),(($S$32*$Q26*('VT CHS Emissions Schedule'!AC$8+$M26)/$V$32)+($S$33*$Q26*('VT CHS Emissions Schedule'!AC$9+$L26)/$V$33)+($S$34*$Q26*'VT CHS Emissions Schedule'!AC$7/$V$34)/(1-$K26)+($S$35*$Q26*'VT CHS Emissions Schedule'!AC$5/$V$35/(1-$J26))+($S$36*$Q26*('VT CHS Emissions Schedule'!AC$36+$N26)/$V$36))-($P26*'VT CHS Emissions Schedule'!AC$5)/(1-$J26))),0)</f>
        <v>0</v>
      </c>
      <c r="BX26" s="63">
        <f t="shared" si="33"/>
        <v>2063231.2909725187</v>
      </c>
      <c r="BY26" s="63">
        <f t="shared" si="7"/>
        <v>2087960.8729982746</v>
      </c>
      <c r="BZ26" s="63">
        <f t="shared" si="8"/>
        <v>2112690.4550240305</v>
      </c>
      <c r="CA26" s="63">
        <f t="shared" si="9"/>
        <v>2137420.0370497867</v>
      </c>
      <c r="CB26" s="63">
        <f t="shared" si="10"/>
        <v>2162149.6190755428</v>
      </c>
      <c r="CC26" s="63">
        <f t="shared" si="11"/>
        <v>2171410.7053655614</v>
      </c>
      <c r="CD26" s="63">
        <f t="shared" si="12"/>
        <v>2196140.2873913175</v>
      </c>
      <c r="CE26" s="63">
        <f t="shared" si="13"/>
        <v>2220869.8694170737</v>
      </c>
      <c r="CF26" s="63">
        <f t="shared" si="14"/>
        <v>2245599.4514428293</v>
      </c>
      <c r="CG26" s="63">
        <f t="shared" si="15"/>
        <v>2270329.0334685855</v>
      </c>
      <c r="CH26" s="63">
        <f t="shared" si="16"/>
        <v>2292482.8635001252</v>
      </c>
      <c r="CI26" s="63">
        <f t="shared" si="17"/>
        <v>2292482.8635001252</v>
      </c>
      <c r="CJ26" s="63">
        <f t="shared" si="18"/>
        <v>2292482.8635001252</v>
      </c>
      <c r="CK26" s="63">
        <f t="shared" si="19"/>
        <v>2292482.8635001252</v>
      </c>
      <c r="CL26" s="63">
        <f t="shared" si="20"/>
        <v>2292482.8635001252</v>
      </c>
      <c r="CM26" s="63">
        <f t="shared" si="21"/>
        <v>2291675.0056570894</v>
      </c>
      <c r="CN26" s="63">
        <f t="shared" si="22"/>
        <v>0</v>
      </c>
      <c r="CO26" s="63">
        <f t="shared" si="23"/>
        <v>0</v>
      </c>
      <c r="CP26" s="63">
        <f t="shared" si="24"/>
        <v>0</v>
      </c>
      <c r="CQ26" s="63">
        <f t="shared" si="25"/>
        <v>0</v>
      </c>
      <c r="CR26" s="63">
        <f t="shared" si="26"/>
        <v>0</v>
      </c>
      <c r="CS26" s="63">
        <f t="shared" si="27"/>
        <v>0</v>
      </c>
      <c r="CT26" s="63">
        <f t="shared" si="28"/>
        <v>0</v>
      </c>
      <c r="CU26" s="63">
        <f t="shared" si="29"/>
        <v>0</v>
      </c>
      <c r="CV26" s="63">
        <f t="shared" si="30"/>
        <v>0</v>
      </c>
      <c r="CW26" s="63">
        <f t="shared" si="31"/>
        <v>0</v>
      </c>
    </row>
    <row r="27" spans="1:101" ht="16.5" thickBot="1" x14ac:dyDescent="0.3">
      <c r="A27" s="516"/>
      <c r="B27" s="124" t="s">
        <v>162</v>
      </c>
      <c r="C27" s="195">
        <f t="shared" si="35"/>
        <v>29303128.123524725</v>
      </c>
      <c r="D27" s="195">
        <f t="shared" si="36"/>
        <v>29303128.123524725</v>
      </c>
      <c r="E27" s="221">
        <f t="shared" si="2"/>
        <v>29.303128123524726</v>
      </c>
      <c r="F27" s="110">
        <f t="shared" si="34"/>
        <v>1629887.9436183297</v>
      </c>
      <c r="G27" s="63">
        <f>IF($B27="Natural gas",($O27*X27)/(1-$H27)-($P27*'VT CHS Emissions Schedule'!D$5)/(1-$J27),IF(OR($B27="Propane",$B27="Oil"),($O27*X27)-($P27*'VT CHS Emissions Schedule'!D$5)/(1-$J27),(($U$32*$Q27*('VT CHS Emissions Schedule'!D$8+$M27)/$V$32)+($U$33*$Q27*('VT CHS Emissions Schedule'!D$9+$L27)/$V$33)+($U$34*$Q27*'VT CHS Emissions Schedule'!D$7/$V$34)/(1-$K27)+($U$35*$Q27*'VT CHS Emissions Schedule'!D$5/$V$35/(1-$J27))+($U$36*$Q27*('VT CHS Emissions Schedule'!D$36+$M27)/$V$36))-($P27*'VT CHS Emissions Schedule'!D$5)/(1-$J27)))</f>
        <v>1629887.9436183297</v>
      </c>
      <c r="H27" s="65">
        <f>_xlfn.XLOOKUP(B27,Lookups!$A$3:$A$15,Lookups!$E$3:$E$15)</f>
        <v>0</v>
      </c>
      <c r="I27" s="64">
        <f>_xlfn.XLOOKUP(B27,Lookups!$A$3:$A$15,Lookups!$D$3:$D$15)</f>
        <v>0</v>
      </c>
      <c r="J27" s="65">
        <f>Lookups!$E$6</f>
        <v>8.9499999999999996E-2</v>
      </c>
      <c r="K27" s="65">
        <f>Lookups!$E$5</f>
        <v>1.4E-2</v>
      </c>
      <c r="L27" s="64">
        <f>Lookups!$D$4</f>
        <v>0.32764300000000002</v>
      </c>
      <c r="M27" s="64">
        <f>Lookups!$D$3</f>
        <v>0.21490000000000001</v>
      </c>
      <c r="N27" s="64">
        <f>Lookups!$D$8</f>
        <v>1.3776766038113153</v>
      </c>
      <c r="O27" s="71" t="s">
        <v>244</v>
      </c>
      <c r="P27" s="63">
        <f t="shared" si="4"/>
        <v>8573.6492742251849</v>
      </c>
      <c r="Q27" s="63">
        <f t="shared" si="5"/>
        <v>24282.48</v>
      </c>
      <c r="R27" s="67">
        <v>16</v>
      </c>
      <c r="S27" s="63">
        <v>12000</v>
      </c>
      <c r="T27" s="63">
        <v>1909</v>
      </c>
      <c r="U27" s="71">
        <f t="shared" si="32"/>
        <v>2.8322222222222226</v>
      </c>
      <c r="V27" s="71" t="str">
        <f t="shared" si="6"/>
        <v>blended</v>
      </c>
      <c r="W27" s="74">
        <v>1.06E-3</v>
      </c>
      <c r="X27" s="66" t="s">
        <v>244</v>
      </c>
      <c r="Y27" s="66" t="s">
        <v>244</v>
      </c>
      <c r="Z27" s="66" t="s">
        <v>244</v>
      </c>
      <c r="AA27" s="66" t="s">
        <v>244</v>
      </c>
      <c r="AB27" s="66" t="s">
        <v>244</v>
      </c>
      <c r="AC27" s="66" t="s">
        <v>244</v>
      </c>
      <c r="AD27" s="66" t="s">
        <v>244</v>
      </c>
      <c r="AE27" s="66" t="s">
        <v>244</v>
      </c>
      <c r="AF27" s="66" t="s">
        <v>244</v>
      </c>
      <c r="AG27" s="66" t="s">
        <v>244</v>
      </c>
      <c r="AH27" s="66" t="s">
        <v>244</v>
      </c>
      <c r="AI27" s="66" t="s">
        <v>244</v>
      </c>
      <c r="AJ27" s="66" t="s">
        <v>244</v>
      </c>
      <c r="AK27" s="66" t="s">
        <v>244</v>
      </c>
      <c r="AL27" s="66" t="s">
        <v>244</v>
      </c>
      <c r="AM27" s="66" t="s">
        <v>244</v>
      </c>
      <c r="AN27" s="66" t="s">
        <v>244</v>
      </c>
      <c r="AO27" s="66" t="s">
        <v>244</v>
      </c>
      <c r="AP27" s="66" t="s">
        <v>244</v>
      </c>
      <c r="AQ27" s="66" t="s">
        <v>244</v>
      </c>
      <c r="AR27" s="66" t="s">
        <v>244</v>
      </c>
      <c r="AS27" s="66" t="s">
        <v>244</v>
      </c>
      <c r="AT27" s="66" t="s">
        <v>244</v>
      </c>
      <c r="AU27" s="66" t="s">
        <v>244</v>
      </c>
      <c r="AV27" s="66" t="s">
        <v>244</v>
      </c>
      <c r="AW27" s="66" t="s">
        <v>244</v>
      </c>
      <c r="AX27" s="63">
        <f>IF(AX$15&lt;2025+$R27,IF($B27="Natural gas",($O27*X27)/(1-$H27)-($P27*'VT CHS Emissions Schedule'!D$5)/(1-$J27),IF(OR($B27="Propane",$B27="Oil"),($O27*X27)-($P27*'VT CHS Emissions Schedule'!D$5)/(1-$J27),(($S$32*$Q27*('VT CHS Emissions Schedule'!D$8+$M27)/$V$32)+($S$33*$Q27*('VT CHS Emissions Schedule'!D$9+$L27)/$V$33)+($S$34*$Q27*'VT CHS Emissions Schedule'!D$7/$V$34)/(1-$K27)+($S$35*$Q27*'VT CHS Emissions Schedule'!D$5/$V$35/(1-$J27))+($S$36*$Q27*('VT CHS Emissions Schedule'!D$36+$N27)/$V$36))-($P27*'VT CHS Emissions Schedule'!D$5)/(1-$J27))),0)</f>
        <v>1687463.1585615496</v>
      </c>
      <c r="AY27" s="63">
        <f>IF(AY$15&lt;2025+$R27,IF($B27="Natural gas",($O27*Y27)/(1-$H27)-($P27*'VT CHS Emissions Schedule'!E$5)/(1-$J27),IF(OR($B27="Propane",$B27="Oil"),($O27*Y27)-($P27*'VT CHS Emissions Schedule'!E$5)/(1-$J27),(($S$32*$Q27*('VT CHS Emissions Schedule'!E$8+$M27)/$V$32)+($S$33*$Q27*('VT CHS Emissions Schedule'!E$9+$L27)/$V$33)+($S$34*$Q27*'VT CHS Emissions Schedule'!E$7/$V$34)/(1-$K27)+($S$35*$Q27*'VT CHS Emissions Schedule'!E$5/$V$35/(1-$J27))+($S$36*$Q27*('VT CHS Emissions Schedule'!E$36+$N27)/$V$36))-($P27*'VT CHS Emissions Schedule'!E$5)/(1-$J27))),0)</f>
        <v>1710525.129354934</v>
      </c>
      <c r="AZ27" s="63">
        <f>IF(AZ$15&lt;2025+$R27,IF($B27="Natural gas",($O27*Z27)/(1-$H27)-($P27*'VT CHS Emissions Schedule'!F$5)/(1-$J27),IF(OR($B27="Propane",$B27="Oil"),($O27*Z27)-($P27*'VT CHS Emissions Schedule'!F$5)/(1-$J27),(($S$32*$Q27*('VT CHS Emissions Schedule'!F$8+$M27)/$V$32)+($S$33*$Q27*('VT CHS Emissions Schedule'!F$9+$L27)/$V$33)+($S$34*$Q27*'VT CHS Emissions Schedule'!F$7/$V$34)/(1-$K27)+($S$35*$Q27*'VT CHS Emissions Schedule'!F$5/$V$35/(1-$J27))+($S$36*$Q27*('VT CHS Emissions Schedule'!F$36+$N27)/$V$36))-($P27*'VT CHS Emissions Schedule'!F$5)/(1-$J27))),0)</f>
        <v>1733587.1001483183</v>
      </c>
      <c r="BA27" s="63">
        <f>IF(BA$15&lt;2025+$R27,IF($B27="Natural gas",($O27*AA27)/(1-$H27)-($P27*'VT CHS Emissions Schedule'!G$5)/(1-$J27),IF(OR($B27="Propane",$B27="Oil"),($O27*AA27)-($P27*'VT CHS Emissions Schedule'!G$5)/(1-$J27),(($S$32*$Q27*('VT CHS Emissions Schedule'!G$8+$M27)/$V$32)+($S$33*$Q27*('VT CHS Emissions Schedule'!G$9+$L27)/$V$33)+($S$34*$Q27*'VT CHS Emissions Schedule'!G$7/$V$34)/(1-$K27)+($S$35*$Q27*'VT CHS Emissions Schedule'!G$5/$V$35/(1-$J27))+($S$36*$Q27*('VT CHS Emissions Schedule'!G$36+$N27)/$V$36))-($P27*'VT CHS Emissions Schedule'!G$5)/(1-$J27))),0)</f>
        <v>1756649.0709417025</v>
      </c>
      <c r="BB27" s="63">
        <f>IF(BB$15&lt;2025+$R27,IF($B27="Natural gas",($O27*AB27)/(1-$H27)-($P27*'VT CHS Emissions Schedule'!H$5)/(1-$J27),IF(OR($B27="Propane",$B27="Oil"),($O27*AB27)-($P27*'VT CHS Emissions Schedule'!H$5)/(1-$J27),(($S$32*$Q27*('VT CHS Emissions Schedule'!H$8+$M27)/$V$32)+($S$33*$Q27*('VT CHS Emissions Schedule'!H$9+$L27)/$V$33)+($S$34*$Q27*'VT CHS Emissions Schedule'!H$7/$V$34)/(1-$K27)+($S$35*$Q27*'VT CHS Emissions Schedule'!H$5/$V$35/(1-$J27))+($S$36*$Q27*('VT CHS Emissions Schedule'!H$36+$N27)/$V$36))-($P27*'VT CHS Emissions Schedule'!H$5)/(1-$J27))),0)</f>
        <v>1779711.0417350871</v>
      </c>
      <c r="BC27" s="63">
        <f>IF(BC$15&lt;2025+$R27,IF($B27="Natural gas",($O27*AC27)/(1-$H27)-($P27*'VT CHS Emissions Schedule'!I$5)/(1-$J27),IF(OR($B27="Propane",$B27="Oil"),($O27*AC27)-($P27*'VT CHS Emissions Schedule'!I$5)/(1-$J27),(($S$32*$Q27*('VT CHS Emissions Schedule'!I$8+$M27)/$V$32)+($S$33*$Q27*('VT CHS Emissions Schedule'!I$9+$L27)/$V$33)+($S$34*$Q27*'VT CHS Emissions Schedule'!I$7/$V$34)/(1-$K27)+($S$35*$Q27*'VT CHS Emissions Schedule'!I$5/$V$35/(1-$J27))+($S$36*$Q27*('VT CHS Emissions Schedule'!I$36+$N27)/$V$36))-($P27*'VT CHS Emissions Schedule'!I$5)/(1-$J27))),0)</f>
        <v>1793112.4258006485</v>
      </c>
      <c r="BD27" s="63">
        <f>IF(BD$15&lt;2025+$R27,IF($B27="Natural gas",($O27*AD27)/(1-$H27)-($P27*'VT CHS Emissions Schedule'!J$5)/(1-$J27),IF(OR($B27="Propane",$B27="Oil"),($O27*AD27)-($P27*'VT CHS Emissions Schedule'!J$5)/(1-$J27),(($S$32*$Q27*('VT CHS Emissions Schedule'!J$8+$M27)/$V$32)+($S$33*$Q27*('VT CHS Emissions Schedule'!J$9+$L27)/$V$33)+($S$34*$Q27*'VT CHS Emissions Schedule'!J$7/$V$34)/(1-$K27)+($S$35*$Q27*'VT CHS Emissions Schedule'!J$5/$V$35/(1-$J27))+($S$36*$Q27*('VT CHS Emissions Schedule'!J$36+$N27)/$V$36))-($P27*'VT CHS Emissions Schedule'!J$5)/(1-$J27))),0)</f>
        <v>1816174.3965940329</v>
      </c>
      <c r="BE27" s="63">
        <f>IF(BE$15&lt;2025+$R27,IF($B27="Natural gas",($O27*AE27)/(1-$H27)-($P27*'VT CHS Emissions Schedule'!K$5)/(1-$J27),IF(OR($B27="Propane",$B27="Oil"),($O27*AE27)-($P27*'VT CHS Emissions Schedule'!K$5)/(1-$J27),(($S$32*$Q27*('VT CHS Emissions Schedule'!K$8+$M27)/$V$32)+($S$33*$Q27*('VT CHS Emissions Schedule'!K$9+$L27)/$V$33)+($S$34*$Q27*'VT CHS Emissions Schedule'!K$7/$V$34)/(1-$K27)+($S$35*$Q27*'VT CHS Emissions Schedule'!K$5/$V$35/(1-$J27))+($S$36*$Q27*('VT CHS Emissions Schedule'!K$36+$N27)/$V$36))-($P27*'VT CHS Emissions Schedule'!K$5)/(1-$J27))),0)</f>
        <v>1839236.367387417</v>
      </c>
      <c r="BF27" s="63">
        <f>IF(BF$15&lt;2025+$R27,IF($B27="Natural gas",($O27*AF27)/(1-$H27)-($P27*'VT CHS Emissions Schedule'!L$5)/(1-$J27),IF(OR($B27="Propane",$B27="Oil"),($O27*AF27)-($P27*'VT CHS Emissions Schedule'!L$5)/(1-$J27),(($S$32*$Q27*('VT CHS Emissions Schedule'!L$8+$M27)/$V$32)+($S$33*$Q27*('VT CHS Emissions Schedule'!L$9+$L27)/$V$33)+($S$34*$Q27*'VT CHS Emissions Schedule'!L$7/$V$34)/(1-$K27)+($S$35*$Q27*'VT CHS Emissions Schedule'!L$5/$V$35/(1-$J27))+($S$36*$Q27*('VT CHS Emissions Schedule'!L$36+$N27)/$V$36))-($P27*'VT CHS Emissions Schedule'!L$5)/(1-$J27))),0)</f>
        <v>1862298.3381808014</v>
      </c>
      <c r="BG27" s="63">
        <f>IF(BG$15&lt;2025+$R27,IF($B27="Natural gas",($O27*AG27)/(1-$H27)-($P27*'VT CHS Emissions Schedule'!M$5)/(1-$J27),IF(OR($B27="Propane",$B27="Oil"),($O27*AG27)-($P27*'VT CHS Emissions Schedule'!M$5)/(1-$J27),(($S$32*$Q27*('VT CHS Emissions Schedule'!M$8+$M27)/$V$32)+($S$33*$Q27*('VT CHS Emissions Schedule'!M$9+$L27)/$V$33)+($S$34*$Q27*'VT CHS Emissions Schedule'!M$7/$V$34)/(1-$K27)+($S$35*$Q27*'VT CHS Emissions Schedule'!M$5/$V$35/(1-$J27))+($S$36*$Q27*('VT CHS Emissions Schedule'!M$36+$N27)/$V$36))-($P27*'VT CHS Emissions Schedule'!M$5)/(1-$J27))),0)</f>
        <v>1885360.3089741857</v>
      </c>
      <c r="BH27" s="63">
        <f>IF(BH$15&lt;2025+$R27,IF($B27="Natural gas",($O27*AH27)/(1-$H27)-($P27*'VT CHS Emissions Schedule'!N$5)/(1-$J27),IF(OR($B27="Propane",$B27="Oil"),($O27*AH27)-($P27*'VT CHS Emissions Schedule'!N$5)/(1-$J27),(($S$32*$Q27*('VT CHS Emissions Schedule'!N$8+$M27)/$V$32)+($S$33*$Q27*('VT CHS Emissions Schedule'!N$9+$L27)/$V$33)+($S$34*$Q27*'VT CHS Emissions Schedule'!N$7/$V$34)/(1-$K27)+($S$35*$Q27*'VT CHS Emissions Schedule'!N$5/$V$35/(1-$J27))+($S$36*$Q27*('VT CHS Emissions Schedule'!N$36+$N27)/$V$36))-($P27*'VT CHS Emissions Schedule'!N$5)/(1-$J27))),0)</f>
        <v>1906582.7837967309</v>
      </c>
      <c r="BI27" s="63">
        <f>IF(BI$15&lt;2025+$R27,IF($B27="Natural gas",($O27*AI27)/(1-$H27)-($P27*'VT CHS Emissions Schedule'!O$5)/(1-$J27),IF(OR($B27="Propane",$B27="Oil"),($O27*AI27)-($P27*'VT CHS Emissions Schedule'!O$5)/(1-$J27),(($S$32*$Q27*('VT CHS Emissions Schedule'!O$8+$M27)/$V$32)+($S$33*$Q27*('VT CHS Emissions Schedule'!O$9+$L27)/$V$33)+($S$34*$Q27*'VT CHS Emissions Schedule'!O$7/$V$34)/(1-$K27)+($S$35*$Q27*'VT CHS Emissions Schedule'!O$5/$V$35/(1-$J27))+($S$36*$Q27*('VT CHS Emissions Schedule'!O$36+$N27)/$V$36))-($P27*'VT CHS Emissions Schedule'!O$5)/(1-$J27))),0)</f>
        <v>1906582.7837967309</v>
      </c>
      <c r="BJ27" s="63">
        <f>IF(BJ$15&lt;2025+$R27,IF($B27="Natural gas",($O27*AJ27)/(1-$H27)-($P27*'VT CHS Emissions Schedule'!P$5)/(1-$J27),IF(OR($B27="Propane",$B27="Oil"),($O27*AJ27)-($P27*'VT CHS Emissions Schedule'!P$5)/(1-$J27),(($S$32*$Q27*('VT CHS Emissions Schedule'!P$8+$M27)/$V$32)+($S$33*$Q27*('VT CHS Emissions Schedule'!P$9+$L27)/$V$33)+($S$34*$Q27*'VT CHS Emissions Schedule'!P$7/$V$34)/(1-$K27)+($S$35*$Q27*'VT CHS Emissions Schedule'!P$5/$V$35/(1-$J27))+($S$36*$Q27*('VT CHS Emissions Schedule'!P$36+$N27)/$V$36))-($P27*'VT CHS Emissions Schedule'!P$5)/(1-$J27))),0)</f>
        <v>1906582.7837967309</v>
      </c>
      <c r="BK27" s="63">
        <f>IF(BK$15&lt;2025+$R27,IF($B27="Natural gas",($O27*AK27)/(1-$H27)-($P27*'VT CHS Emissions Schedule'!Q$5)/(1-$J27),IF(OR($B27="Propane",$B27="Oil"),($O27*AK27)-($P27*'VT CHS Emissions Schedule'!Q$5)/(1-$J27),(($S$32*$Q27*('VT CHS Emissions Schedule'!Q$8+$M27)/$V$32)+($S$33*$Q27*('VT CHS Emissions Schedule'!Q$9+$L27)/$V$33)+($S$34*$Q27*'VT CHS Emissions Schedule'!Q$7/$V$34)/(1-$K27)+($S$35*$Q27*'VT CHS Emissions Schedule'!Q$5/$V$35/(1-$J27))+($S$36*$Q27*('VT CHS Emissions Schedule'!Q$36+$N27)/$V$36))-($P27*'VT CHS Emissions Schedule'!Q$5)/(1-$J27))),0)</f>
        <v>1906582.7837967309</v>
      </c>
      <c r="BL27" s="63">
        <f>IF(BL$15&lt;2025+$R27,IF($B27="Natural gas",($O27*AL27)/(1-$H27)-($P27*'VT CHS Emissions Schedule'!R$5)/(1-$J27),IF(OR($B27="Propane",$B27="Oil"),($O27*AL27)-($P27*'VT CHS Emissions Schedule'!R$5)/(1-$J27),(($S$32*$Q27*('VT CHS Emissions Schedule'!R$8+$M27)/$V$32)+($S$33*$Q27*('VT CHS Emissions Schedule'!R$9+$L27)/$V$33)+($S$34*$Q27*'VT CHS Emissions Schedule'!R$7/$V$34)/(1-$K27)+($S$35*$Q27*'VT CHS Emissions Schedule'!R$5/$V$35/(1-$J27))+($S$36*$Q27*('VT CHS Emissions Schedule'!R$36+$N27)/$V$36))-($P27*'VT CHS Emissions Schedule'!R$5)/(1-$J27))),0)</f>
        <v>1906582.7837967309</v>
      </c>
      <c r="BM27" s="63">
        <f>IF(BM$15&lt;2025+$R27,IF($B27="Natural gas",($O27*AM27)/(1-$H27)-($P27*'VT CHS Emissions Schedule'!S$5)/(1-$J27),IF(OR($B27="Propane",$B27="Oil"),($O27*AM27)-($P27*'VT CHS Emissions Schedule'!S$5)/(1-$J27),(($S$32*$Q27*('VT CHS Emissions Schedule'!S$8+$M27)/$V$32)+($S$33*$Q27*('VT CHS Emissions Schedule'!S$9+$L27)/$V$33)+($S$34*$Q27*'VT CHS Emissions Schedule'!S$7/$V$34)/(1-$K27)+($S$35*$Q27*'VT CHS Emissions Schedule'!S$5/$V$35/(1-$J27))+($S$36*$Q27*('VT CHS Emissions Schedule'!S$36+$N27)/$V$36))-($P27*'VT CHS Emissions Schedule'!S$5)/(1-$J27))),0)</f>
        <v>1906096.8668623893</v>
      </c>
      <c r="BN27" s="63">
        <f>IF(BN$15&lt;2025+$R27,IF($B27="Natural gas",($O27*AN27)/(1-$H27)-($P27*'VT CHS Emissions Schedule'!T$5)/(1-$J27),IF(OR($B27="Propane",$B27="Oil"),($O27*AN27)-($P27*'VT CHS Emissions Schedule'!T$5)/(1-$J27),(($S$32*$Q27*('VT CHS Emissions Schedule'!T$8+$M27)/$V$32)+($S$33*$Q27*('VT CHS Emissions Schedule'!T$9+$L27)/$V$33)+($S$34*$Q27*'VT CHS Emissions Schedule'!T$7/$V$34)/(1-$K27)+($S$35*$Q27*'VT CHS Emissions Schedule'!T$5/$V$35/(1-$J27))+($S$36*$Q27*('VT CHS Emissions Schedule'!T$36+$N27)/$V$36))-($P27*'VT CHS Emissions Schedule'!T$5)/(1-$J27))),0)</f>
        <v>0</v>
      </c>
      <c r="BO27" s="63">
        <f>IF(BO$15&lt;2025+$R27,IF($B27="Natural gas",($O27*AO27)/(1-$H27)-($P27*'VT CHS Emissions Schedule'!U$5)/(1-$J27),IF(OR($B27="Propane",$B27="Oil"),($O27*AO27)-($P27*'VT CHS Emissions Schedule'!U$5)/(1-$J27),(($S$32*$Q27*('VT CHS Emissions Schedule'!U$8+$M27)/$V$32)+($S$33*$Q27*('VT CHS Emissions Schedule'!U$9+$L27)/$V$33)+($S$34*$Q27*'VT CHS Emissions Schedule'!U$7/$V$34)/(1-$K27)+($S$35*$Q27*'VT CHS Emissions Schedule'!U$5/$V$35/(1-$J27))+($S$36*$Q27*('VT CHS Emissions Schedule'!U$36+$N27)/$V$36))-($P27*'VT CHS Emissions Schedule'!U$5)/(1-$J27))),0)</f>
        <v>0</v>
      </c>
      <c r="BP27" s="63">
        <f>IF(BP$15&lt;2025+$R27,IF($B27="Natural gas",($O27*AP27)/(1-$H27)-($P27*'VT CHS Emissions Schedule'!V$5)/(1-$J27),IF(OR($B27="Propane",$B27="Oil"),($O27*AP27)-($P27*'VT CHS Emissions Schedule'!V$5)/(1-$J27),(($S$32*$Q27*('VT CHS Emissions Schedule'!V$8+$M27)/$V$32)+($S$33*$Q27*('VT CHS Emissions Schedule'!V$9+$L27)/$V$33)+($S$34*$Q27*'VT CHS Emissions Schedule'!V$7/$V$34)/(1-$K27)+($S$35*$Q27*'VT CHS Emissions Schedule'!V$5/$V$35/(1-$J27))+($S$36*$Q27*('VT CHS Emissions Schedule'!V$36+$N27)/$V$36))-($P27*'VT CHS Emissions Schedule'!V$5)/(1-$J27))),0)</f>
        <v>0</v>
      </c>
      <c r="BQ27" s="63">
        <f>IF(BQ$15&lt;2025+$R27,IF($B27="Natural gas",($O27*AQ27)/(1-$H27)-($P27*'VT CHS Emissions Schedule'!W$5)/(1-$J27),IF(OR($B27="Propane",$B27="Oil"),($O27*AQ27)-($P27*'VT CHS Emissions Schedule'!W$5)/(1-$J27),(($S$32*$Q27*('VT CHS Emissions Schedule'!W$8+$M27)/$V$32)+($S$33*$Q27*('VT CHS Emissions Schedule'!W$9+$L27)/$V$33)+($S$34*$Q27*'VT CHS Emissions Schedule'!W$7/$V$34)/(1-$K27)+($S$35*$Q27*'VT CHS Emissions Schedule'!W$5/$V$35/(1-$J27))+($S$36*$Q27*('VT CHS Emissions Schedule'!W$36+$N27)/$V$36))-($P27*'VT CHS Emissions Schedule'!W$5)/(1-$J27))),0)</f>
        <v>0</v>
      </c>
      <c r="BR27" s="63">
        <f>IF(BR$15&lt;2025+$R27,IF($B27="Natural gas",($O27*AR27)/(1-$H27)-($P27*'VT CHS Emissions Schedule'!X$5)/(1-$J27),IF(OR($B27="Propane",$B27="Oil"),($O27*AR27)-($P27*'VT CHS Emissions Schedule'!X$5)/(1-$J27),(($S$32*$Q27*('VT CHS Emissions Schedule'!X$8+$M27)/$V$32)+($S$33*$Q27*('VT CHS Emissions Schedule'!X$9+$L27)/$V$33)+($S$34*$Q27*'VT CHS Emissions Schedule'!X$7/$V$34)/(1-$K27)+($S$35*$Q27*'VT CHS Emissions Schedule'!X$5/$V$35/(1-$J27))+($S$36*$Q27*('VT CHS Emissions Schedule'!X$36+$N27)/$V$36))-($P27*'VT CHS Emissions Schedule'!X$5)/(1-$J27))),0)</f>
        <v>0</v>
      </c>
      <c r="BS27" s="63">
        <f>IF(BS$15&lt;2025+$R27,IF($B27="Natural gas",($O27*AS27)/(1-$H27)-($P27*'VT CHS Emissions Schedule'!Y$5)/(1-$J27),IF(OR($B27="Propane",$B27="Oil"),($O27*AS27)-($P27*'VT CHS Emissions Schedule'!Y$5)/(1-$J27),(($S$32*$Q27*('VT CHS Emissions Schedule'!Y$8+$M27)/$V$32)+($S$33*$Q27*('VT CHS Emissions Schedule'!Y$9+$L27)/$V$33)+($S$34*$Q27*'VT CHS Emissions Schedule'!Y$7/$V$34)/(1-$K27)+($S$35*$Q27*'VT CHS Emissions Schedule'!Y$5/$V$35/(1-$J27))+($S$36*$Q27*('VT CHS Emissions Schedule'!Y$36+$N27)/$V$36))-($P27*'VT CHS Emissions Schedule'!Y$5)/(1-$J27))),0)</f>
        <v>0</v>
      </c>
      <c r="BT27" s="63">
        <f>IF(BT$15&lt;2025+$R27,IF($B27="Natural gas",($O27*AT27)/(1-$H27)-($P27*'VT CHS Emissions Schedule'!Z$5)/(1-$J27),IF(OR($B27="Propane",$B27="Oil"),($O27*AT27)-($P27*'VT CHS Emissions Schedule'!Z$5)/(1-$J27),(($S$32*$Q27*('VT CHS Emissions Schedule'!Z$8+$M27)/$V$32)+($S$33*$Q27*('VT CHS Emissions Schedule'!Z$9+$L27)/$V$33)+($S$34*$Q27*'VT CHS Emissions Schedule'!Z$7/$V$34)/(1-$K27)+($S$35*$Q27*'VT CHS Emissions Schedule'!Z$5/$V$35/(1-$J27))+($S$36*$Q27*('VT CHS Emissions Schedule'!Z$36+$N27)/$V$36))-($P27*'VT CHS Emissions Schedule'!Z$5)/(1-$J27))),0)</f>
        <v>0</v>
      </c>
      <c r="BU27" s="63">
        <f>IF(BU$15&lt;2025+$R27,IF($B27="Natural gas",($O27*AU27)/(1-$H27)-($P27*'VT CHS Emissions Schedule'!AA$5)/(1-$J27),IF(OR($B27="Propane",$B27="Oil"),($O27*AU27)-($P27*'VT CHS Emissions Schedule'!AA$5)/(1-$J27),(($S$32*$Q27*('VT CHS Emissions Schedule'!AA$8+$M27)/$V$32)+($S$33*$Q27*('VT CHS Emissions Schedule'!AA$9+$L27)/$V$33)+($S$34*$Q27*'VT CHS Emissions Schedule'!AA$7/$V$34)/(1-$K27)+($S$35*$Q27*'VT CHS Emissions Schedule'!AA$5/$V$35/(1-$J27))+($S$36*$Q27*('VT CHS Emissions Schedule'!AA$36+$N27)/$V$36))-($P27*'VT CHS Emissions Schedule'!AA$5)/(1-$J27))),0)</f>
        <v>0</v>
      </c>
      <c r="BV27" s="63">
        <f>IF(BV$15&lt;2025+$R27,IF($B27="Natural gas",($O27*AV27)/(1-$H27)-($P27*'VT CHS Emissions Schedule'!AB$5)/(1-$J27),IF(OR($B27="Propane",$B27="Oil"),($O27*AV27)-($P27*'VT CHS Emissions Schedule'!AB$5)/(1-$J27),(($S$32*$Q27*('VT CHS Emissions Schedule'!AB$8+$M27)/$V$32)+($S$33*$Q27*('VT CHS Emissions Schedule'!AB$9+$L27)/$V$33)+($S$34*$Q27*'VT CHS Emissions Schedule'!AB$7/$V$34)/(1-$K27)+($S$35*$Q27*'VT CHS Emissions Schedule'!AB$5/$V$35/(1-$J27))+($S$36*$Q27*('VT CHS Emissions Schedule'!AB$36+$N27)/$V$36))-($P27*'VT CHS Emissions Schedule'!AB$5)/(1-$J27))),0)</f>
        <v>0</v>
      </c>
      <c r="BW27" s="63">
        <f>IF(BW$15&lt;2025+$R27,IF($B27="Natural gas",($O27*AW27)/(1-$H27)-($P27*'VT CHS Emissions Schedule'!AC$5)/(1-$J27),IF(OR($B27="Propane",$B27="Oil"),($O27*AW27)-($P27*'VT CHS Emissions Schedule'!AC$5)/(1-$J27),(($S$32*$Q27*('VT CHS Emissions Schedule'!AC$8+$M27)/$V$32)+($S$33*$Q27*('VT CHS Emissions Schedule'!AC$9+$L27)/$V$33)+($S$34*$Q27*'VT CHS Emissions Schedule'!AC$7/$V$34)/(1-$K27)+($S$35*$Q27*'VT CHS Emissions Schedule'!AC$5/$V$35/(1-$J27))+($S$36*$Q27*('VT CHS Emissions Schedule'!AC$36+$N27)/$V$36))-($P27*'VT CHS Emissions Schedule'!AC$5)/(1-$J27))),0)</f>
        <v>0</v>
      </c>
      <c r="BX27" s="63">
        <f t="shared" si="33"/>
        <v>1687463.1585615496</v>
      </c>
      <c r="BY27" s="63">
        <f t="shared" si="7"/>
        <v>1710525.129354934</v>
      </c>
      <c r="BZ27" s="63">
        <f t="shared" si="8"/>
        <v>1733587.1001483183</v>
      </c>
      <c r="CA27" s="63">
        <f t="shared" si="9"/>
        <v>1756649.0709417025</v>
      </c>
      <c r="CB27" s="63">
        <f t="shared" si="10"/>
        <v>1779711.0417350871</v>
      </c>
      <c r="CC27" s="63">
        <f t="shared" si="11"/>
        <v>1793112.4258006485</v>
      </c>
      <c r="CD27" s="63">
        <f t="shared" si="12"/>
        <v>1816174.3965940329</v>
      </c>
      <c r="CE27" s="63">
        <f t="shared" si="13"/>
        <v>1839236.367387417</v>
      </c>
      <c r="CF27" s="63">
        <f t="shared" si="14"/>
        <v>1862298.3381808014</v>
      </c>
      <c r="CG27" s="63">
        <f t="shared" si="15"/>
        <v>1885360.3089741857</v>
      </c>
      <c r="CH27" s="63">
        <f t="shared" si="16"/>
        <v>1906582.7837967309</v>
      </c>
      <c r="CI27" s="63">
        <f t="shared" si="17"/>
        <v>1906582.7837967309</v>
      </c>
      <c r="CJ27" s="63">
        <f t="shared" si="18"/>
        <v>1906582.7837967309</v>
      </c>
      <c r="CK27" s="63">
        <f t="shared" si="19"/>
        <v>1906582.7837967309</v>
      </c>
      <c r="CL27" s="63">
        <f t="shared" si="20"/>
        <v>1906582.7837967309</v>
      </c>
      <c r="CM27" s="63">
        <f t="shared" si="21"/>
        <v>1906096.8668623893</v>
      </c>
      <c r="CN27" s="63">
        <f t="shared" si="22"/>
        <v>0</v>
      </c>
      <c r="CO27" s="63">
        <f t="shared" si="23"/>
        <v>0</v>
      </c>
      <c r="CP27" s="63">
        <f t="shared" si="24"/>
        <v>0</v>
      </c>
      <c r="CQ27" s="63">
        <f t="shared" si="25"/>
        <v>0</v>
      </c>
      <c r="CR27" s="63">
        <f t="shared" si="26"/>
        <v>0</v>
      </c>
      <c r="CS27" s="63">
        <f t="shared" si="27"/>
        <v>0</v>
      </c>
      <c r="CT27" s="63">
        <f t="shared" si="28"/>
        <v>0</v>
      </c>
      <c r="CU27" s="63">
        <f t="shared" si="29"/>
        <v>0</v>
      </c>
      <c r="CV27" s="63">
        <f t="shared" si="30"/>
        <v>0</v>
      </c>
      <c r="CW27" s="63">
        <f t="shared" si="31"/>
        <v>0</v>
      </c>
    </row>
    <row r="28" spans="1:101" ht="15.75" x14ac:dyDescent="0.25">
      <c r="D28" s="109"/>
      <c r="E28" s="109"/>
    </row>
    <row r="29" spans="1:101" ht="15.75" x14ac:dyDescent="0.3">
      <c r="A29"/>
      <c r="B29"/>
      <c r="D29" s="109"/>
      <c r="E29" s="109"/>
    </row>
    <row r="30" spans="1:101" ht="15.75" x14ac:dyDescent="0.3">
      <c r="A30"/>
      <c r="B30"/>
      <c r="D30" s="109"/>
      <c r="E30" s="109"/>
      <c r="R30" s="61" t="s">
        <v>428</v>
      </c>
      <c r="S30"/>
      <c r="T30"/>
    </row>
    <row r="31" spans="1:101" ht="55.5" x14ac:dyDescent="0.3">
      <c r="A31"/>
      <c r="B31"/>
      <c r="D31" s="109"/>
      <c r="E31" s="109"/>
      <c r="R31" s="120" t="s">
        <v>16</v>
      </c>
      <c r="S31" s="120" t="s">
        <v>9</v>
      </c>
      <c r="T31" s="120" t="s">
        <v>7</v>
      </c>
      <c r="U31" s="120" t="s">
        <v>6</v>
      </c>
      <c r="V31" s="120" t="s">
        <v>294</v>
      </c>
    </row>
    <row r="32" spans="1:101" ht="15" customHeight="1" x14ac:dyDescent="0.3">
      <c r="A32"/>
      <c r="B32"/>
      <c r="D32" s="109"/>
      <c r="E32" s="109"/>
      <c r="R32" s="117" t="s">
        <v>10</v>
      </c>
      <c r="S32" s="207">
        <v>0.45</v>
      </c>
      <c r="T32" s="207">
        <v>0.05</v>
      </c>
      <c r="U32" s="208">
        <v>0.41</v>
      </c>
      <c r="V32" s="119">
        <v>0.84</v>
      </c>
    </row>
    <row r="33" spans="1:22" ht="15.75" x14ac:dyDescent="0.3">
      <c r="A33"/>
      <c r="B33"/>
      <c r="D33" s="109"/>
      <c r="E33" s="109"/>
      <c r="R33" s="117" t="s">
        <v>8</v>
      </c>
      <c r="S33" s="207">
        <v>0.17</v>
      </c>
      <c r="T33" s="207">
        <v>0.05</v>
      </c>
      <c r="U33" s="208">
        <v>0.16</v>
      </c>
      <c r="V33" s="119">
        <v>0.83</v>
      </c>
    </row>
    <row r="34" spans="1:22" ht="15.75" x14ac:dyDescent="0.3">
      <c r="A34"/>
      <c r="B34"/>
      <c r="D34" s="109"/>
      <c r="E34" s="109"/>
      <c r="R34" s="117" t="s">
        <v>11</v>
      </c>
      <c r="S34" s="207">
        <v>0.23</v>
      </c>
      <c r="T34" s="207">
        <v>0.66</v>
      </c>
      <c r="U34" s="208">
        <v>0.27</v>
      </c>
      <c r="V34" s="119">
        <v>0.85</v>
      </c>
    </row>
    <row r="35" spans="1:22" ht="15" customHeight="1" x14ac:dyDescent="0.3">
      <c r="A35"/>
      <c r="B35"/>
      <c r="D35" s="109"/>
      <c r="E35" s="109"/>
      <c r="R35" s="117" t="s">
        <v>18</v>
      </c>
      <c r="S35" s="207">
        <v>0.06</v>
      </c>
      <c r="T35" s="207">
        <v>0.23</v>
      </c>
      <c r="U35" s="208">
        <v>0.08</v>
      </c>
      <c r="V35" s="119">
        <v>2.52</v>
      </c>
    </row>
    <row r="36" spans="1:22" ht="15.75" x14ac:dyDescent="0.3">
      <c r="A36"/>
      <c r="B36"/>
      <c r="D36" s="109"/>
      <c r="E36" s="109"/>
      <c r="R36" s="117" t="s">
        <v>5</v>
      </c>
      <c r="S36" s="207">
        <v>0.08</v>
      </c>
      <c r="T36" s="207">
        <v>0.01</v>
      </c>
      <c r="U36" s="208">
        <v>7.0000000000000007E-2</v>
      </c>
      <c r="V36" s="119">
        <v>0.53</v>
      </c>
    </row>
    <row r="37" spans="1:22" ht="15.75" x14ac:dyDescent="0.3">
      <c r="A37"/>
      <c r="B37"/>
      <c r="D37" s="109"/>
      <c r="E37" s="109"/>
    </row>
    <row r="38" spans="1:22" ht="15.75" x14ac:dyDescent="0.3">
      <c r="A38"/>
      <c r="B38"/>
      <c r="D38" s="109"/>
      <c r="E38" s="109"/>
      <c r="R38" s="68" t="s">
        <v>429</v>
      </c>
    </row>
    <row r="39" spans="1:22" ht="27" x14ac:dyDescent="0.25">
      <c r="D39" s="109"/>
      <c r="E39" s="109"/>
      <c r="R39" s="120" t="s">
        <v>333</v>
      </c>
      <c r="S39" s="120" t="s">
        <v>332</v>
      </c>
    </row>
    <row r="40" spans="1:22" x14ac:dyDescent="0.25">
      <c r="R40" s="213">
        <v>2</v>
      </c>
      <c r="S40" s="213">
        <v>2.75</v>
      </c>
    </row>
    <row r="41" spans="1:22" x14ac:dyDescent="0.25">
      <c r="R41" s="213">
        <v>2.5</v>
      </c>
      <c r="S41" s="213">
        <v>2.76</v>
      </c>
    </row>
    <row r="42" spans="1:22" x14ac:dyDescent="0.25">
      <c r="R42" s="213">
        <v>3</v>
      </c>
      <c r="S42" s="213">
        <v>2.78</v>
      </c>
    </row>
    <row r="43" spans="1:22" x14ac:dyDescent="0.25">
      <c r="R43" s="213">
        <v>3.5</v>
      </c>
      <c r="S43" s="213">
        <v>2.9</v>
      </c>
    </row>
    <row r="44" spans="1:22" x14ac:dyDescent="0.25">
      <c r="R44" s="213">
        <v>4</v>
      </c>
      <c r="S44" s="213">
        <v>3.03</v>
      </c>
    </row>
    <row r="45" spans="1:22" x14ac:dyDescent="0.25">
      <c r="R45" s="213">
        <v>4.5</v>
      </c>
      <c r="S45" s="213">
        <v>2.87</v>
      </c>
    </row>
    <row r="46" spans="1:22" x14ac:dyDescent="0.25">
      <c r="R46" s="213">
        <v>5</v>
      </c>
      <c r="S46" s="213">
        <v>2.71</v>
      </c>
    </row>
    <row r="47" spans="1:22" x14ac:dyDescent="0.25">
      <c r="R47" s="213">
        <v>5.5</v>
      </c>
      <c r="S47" s="213">
        <v>2.8</v>
      </c>
    </row>
    <row r="48" spans="1:22" x14ac:dyDescent="0.25">
      <c r="R48" s="213">
        <v>6</v>
      </c>
      <c r="S48" s="213">
        <v>2.89</v>
      </c>
    </row>
    <row r="49" spans="18:19" x14ac:dyDescent="0.25">
      <c r="R49" s="213" t="s">
        <v>331</v>
      </c>
      <c r="S49" s="262">
        <f>AVERAGE(S40:S48)</f>
        <v>2.8322222222222226</v>
      </c>
    </row>
    <row r="50" spans="18:19" ht="15.75" x14ac:dyDescent="0.3">
      <c r="R50"/>
      <c r="S50"/>
    </row>
    <row r="51" spans="18:19" ht="15.75" x14ac:dyDescent="0.3">
      <c r="R51"/>
      <c r="S51"/>
    </row>
    <row r="52" spans="18:19" ht="15.75" x14ac:dyDescent="0.3">
      <c r="R52"/>
      <c r="S52"/>
    </row>
    <row r="53" spans="18:19" ht="15.75" x14ac:dyDescent="0.3">
      <c r="R53"/>
      <c r="S53"/>
    </row>
    <row r="54" spans="18:19" ht="15.75" x14ac:dyDescent="0.3">
      <c r="R54"/>
      <c r="S54"/>
    </row>
    <row r="55" spans="18:19" ht="15.75" x14ac:dyDescent="0.3">
      <c r="R55"/>
      <c r="S55"/>
    </row>
  </sheetData>
  <mergeCells count="9">
    <mergeCell ref="AX14:BW14"/>
    <mergeCell ref="BX14:CW14"/>
    <mergeCell ref="A16:A19"/>
    <mergeCell ref="A20:A23"/>
    <mergeCell ref="A24:A27"/>
    <mergeCell ref="F14:G14"/>
    <mergeCell ref="H14:I14"/>
    <mergeCell ref="J14:N14"/>
    <mergeCell ref="X14:AW14"/>
  </mergeCells>
  <conditionalFormatting sqref="C15:D15">
    <cfRule type="duplicateValues" dxfId="25" priority="3"/>
  </conditionalFormatting>
  <conditionalFormatting sqref="E15">
    <cfRule type="duplicateValues" dxfId="24" priority="1"/>
  </conditionalFormatting>
  <conditionalFormatting sqref="F15">
    <cfRule type="duplicateValues" dxfId="23" priority="5"/>
  </conditionalFormatting>
  <conditionalFormatting sqref="G15">
    <cfRule type="duplicateValues" dxfId="22" priority="2"/>
  </conditionalFormatting>
  <conditionalFormatting sqref="W15">
    <cfRule type="duplicateValues" dxfId="21" priority="7"/>
  </conditionalFormatting>
  <conditionalFormatting sqref="CX15:XFD15 A15:B15 H15:V15">
    <cfRule type="duplicateValues" dxfId="20" priority="8"/>
  </conditionalFormatting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65E79F-31F8-4CFC-89E9-B1E8C48902E1}">
  <sheetPr>
    <tabColor theme="6"/>
  </sheetPr>
  <dimension ref="A1:DO83"/>
  <sheetViews>
    <sheetView zoomScaleNormal="100" workbookViewId="0"/>
  </sheetViews>
  <sheetFormatPr defaultColWidth="8.77734375" defaultRowHeight="13.5" x14ac:dyDescent="0.25"/>
  <cols>
    <col min="1" max="1" width="15.109375" style="61" customWidth="1"/>
    <col min="2" max="3" width="13.77734375" style="61" customWidth="1"/>
    <col min="4" max="4" width="15.77734375" style="61" customWidth="1"/>
    <col min="5" max="6" width="14.21875" style="61" customWidth="1"/>
    <col min="7" max="45" width="9.6640625" style="61" customWidth="1"/>
    <col min="46" max="46" width="8.21875" style="61" customWidth="1"/>
    <col min="47" max="47" width="10.44140625" style="61" customWidth="1"/>
    <col min="48" max="48" width="9.21875" style="61" customWidth="1"/>
    <col min="49" max="50" width="8.77734375" style="61" bestFit="1"/>
    <col min="51" max="51" width="9.77734375" style="61" bestFit="1" customWidth="1"/>
    <col min="52" max="16384" width="8.77734375" style="61"/>
  </cols>
  <sheetData>
    <row r="1" spans="1:119" ht="13.15" customHeight="1" x14ac:dyDescent="0.25">
      <c r="A1" s="60" t="s">
        <v>24</v>
      </c>
      <c r="B1" s="60" t="s">
        <v>20</v>
      </c>
      <c r="C1" s="86"/>
      <c r="E1" s="86"/>
    </row>
    <row r="2" spans="1:119" ht="13.15" customHeight="1" x14ac:dyDescent="0.25">
      <c r="B2" s="61" t="s">
        <v>816</v>
      </c>
      <c r="C2" s="86"/>
    </row>
    <row r="3" spans="1:119" ht="13.15" customHeight="1" x14ac:dyDescent="0.25">
      <c r="A3" s="61" t="s">
        <v>30</v>
      </c>
    </row>
    <row r="4" spans="1:119" ht="13.15" customHeight="1" x14ac:dyDescent="0.25">
      <c r="A4" s="134" t="s">
        <v>221</v>
      </c>
    </row>
    <row r="5" spans="1:119" ht="13.15" customHeight="1" x14ac:dyDescent="0.3">
      <c r="A5" s="134" t="s">
        <v>760</v>
      </c>
      <c r="X5" s="137"/>
    </row>
    <row r="6" spans="1:119" ht="13.15" customHeight="1" x14ac:dyDescent="0.25">
      <c r="A6" s="134" t="s">
        <v>762</v>
      </c>
    </row>
    <row r="7" spans="1:119" ht="13.15" customHeight="1" x14ac:dyDescent="0.25">
      <c r="A7" s="134" t="s">
        <v>763</v>
      </c>
    </row>
    <row r="8" spans="1:119" ht="13.15" customHeight="1" x14ac:dyDescent="0.25">
      <c r="A8" s="134"/>
    </row>
    <row r="9" spans="1:119" ht="13.15" customHeight="1" x14ac:dyDescent="0.25">
      <c r="A9" s="135"/>
    </row>
    <row r="10" spans="1:119" ht="13.15" customHeight="1" x14ac:dyDescent="0.25">
      <c r="A10" s="135"/>
    </row>
    <row r="11" spans="1:119" ht="13.15" customHeight="1" x14ac:dyDescent="0.25">
      <c r="A11" s="136"/>
    </row>
    <row r="12" spans="1:119" ht="13.15" customHeight="1" x14ac:dyDescent="0.25">
      <c r="A12" s="136"/>
      <c r="B12" s="86"/>
      <c r="D12" s="86"/>
    </row>
    <row r="13" spans="1:119" x14ac:dyDescent="0.25">
      <c r="A13" s="90" t="s">
        <v>155</v>
      </c>
      <c r="B13" s="90"/>
      <c r="C13" s="90"/>
      <c r="D13" s="90"/>
      <c r="E13" s="90"/>
      <c r="F13" s="90"/>
      <c r="G13" s="90"/>
      <c r="H13" s="90"/>
      <c r="I13" s="90"/>
      <c r="J13" s="90"/>
      <c r="K13" s="90"/>
      <c r="L13" s="90"/>
      <c r="M13" s="90"/>
      <c r="N13" s="90"/>
      <c r="O13" s="90"/>
      <c r="P13" s="90"/>
      <c r="Q13" s="90"/>
      <c r="R13" s="90"/>
      <c r="S13" s="90"/>
      <c r="T13" s="90"/>
      <c r="U13" s="90"/>
      <c r="V13" s="90"/>
      <c r="W13" s="90"/>
      <c r="X13" s="90"/>
      <c r="Y13" s="90"/>
      <c r="Z13" s="90"/>
      <c r="AA13" s="90"/>
      <c r="AB13" s="90"/>
      <c r="AC13" s="90"/>
      <c r="AD13" s="90"/>
      <c r="AE13" s="90"/>
      <c r="AF13" s="90"/>
      <c r="AG13" s="90"/>
      <c r="AH13" s="90"/>
      <c r="AI13" s="90"/>
      <c r="AJ13" s="90"/>
      <c r="AK13" s="90"/>
      <c r="AL13" s="90"/>
      <c r="AM13" s="90"/>
      <c r="AN13" s="90"/>
      <c r="AO13" s="90"/>
      <c r="AP13" s="90"/>
      <c r="AQ13" s="90"/>
      <c r="AR13" s="90"/>
      <c r="AS13" s="90"/>
      <c r="AT13" s="90"/>
      <c r="AU13" s="90"/>
      <c r="AV13" s="90"/>
      <c r="AW13" s="90"/>
      <c r="AX13" s="90"/>
      <c r="AY13" s="90"/>
      <c r="AZ13" s="90"/>
      <c r="BA13" s="90"/>
      <c r="BB13" s="90"/>
      <c r="BC13" s="90"/>
      <c r="BD13" s="90"/>
      <c r="BE13" s="90"/>
      <c r="BF13" s="90"/>
      <c r="BG13" s="90"/>
      <c r="BH13" s="90"/>
      <c r="BI13" s="90"/>
      <c r="BJ13" s="90"/>
      <c r="BK13" s="90"/>
      <c r="BL13" s="90"/>
      <c r="BM13" s="90"/>
      <c r="BN13" s="90"/>
      <c r="BO13" s="90"/>
      <c r="BP13" s="90"/>
      <c r="BQ13" s="90"/>
      <c r="BR13" s="90"/>
      <c r="BS13" s="90"/>
      <c r="BT13" s="90"/>
      <c r="BU13" s="90"/>
      <c r="BV13" s="90"/>
      <c r="BW13" s="90"/>
      <c r="BX13" s="90"/>
      <c r="BY13" s="90"/>
      <c r="BZ13" s="90"/>
      <c r="CA13" s="90"/>
      <c r="CB13" s="90"/>
      <c r="CC13" s="90"/>
      <c r="CD13" s="90"/>
      <c r="CE13" s="90"/>
      <c r="CF13" s="90"/>
      <c r="CG13" s="90"/>
      <c r="CH13" s="90"/>
      <c r="CI13" s="90"/>
      <c r="CJ13" s="90"/>
      <c r="CK13" s="90"/>
      <c r="CL13" s="90"/>
      <c r="CM13" s="90"/>
      <c r="CN13" s="90"/>
      <c r="CO13" s="90"/>
      <c r="CP13" s="90"/>
      <c r="CQ13" s="90"/>
      <c r="CR13" s="90"/>
      <c r="CS13" s="90"/>
      <c r="CT13" s="90"/>
      <c r="CU13" s="90"/>
      <c r="CV13" s="90"/>
      <c r="CW13" s="90"/>
      <c r="CX13" s="90"/>
      <c r="CY13" s="90"/>
      <c r="CZ13" s="90"/>
      <c r="DA13" s="90"/>
      <c r="DB13" s="90"/>
      <c r="DC13" s="90"/>
      <c r="DD13" s="90"/>
      <c r="DE13" s="90"/>
      <c r="DF13" s="90"/>
      <c r="DG13" s="90"/>
      <c r="DH13" s="90"/>
      <c r="DI13" s="90"/>
      <c r="DJ13" s="90"/>
      <c r="DK13" s="90"/>
      <c r="DL13" s="90"/>
      <c r="DM13" s="90"/>
      <c r="DN13" s="90"/>
      <c r="DO13" s="90"/>
    </row>
    <row r="14" spans="1:119" s="367" customFormat="1" ht="15.75" thickBot="1" x14ac:dyDescent="0.3">
      <c r="A14" s="61"/>
      <c r="B14" s="61"/>
      <c r="C14" s="61"/>
      <c r="D14" s="61"/>
      <c r="G14" s="555" t="s">
        <v>129</v>
      </c>
      <c r="H14" s="555"/>
      <c r="I14" s="555"/>
      <c r="J14" s="555"/>
      <c r="K14" s="556" t="s">
        <v>153</v>
      </c>
      <c r="L14" s="556"/>
      <c r="M14" s="557" t="s">
        <v>879</v>
      </c>
      <c r="N14" s="557"/>
      <c r="O14" s="557"/>
      <c r="P14" s="557"/>
      <c r="Q14" s="557"/>
      <c r="AP14" s="558" t="s">
        <v>154</v>
      </c>
      <c r="AQ14" s="558"/>
      <c r="AR14" s="558"/>
      <c r="AS14" s="558"/>
      <c r="AT14" s="558"/>
      <c r="AU14" s="558"/>
      <c r="AV14" s="558"/>
      <c r="AW14" s="558"/>
      <c r="AX14" s="558"/>
      <c r="AY14" s="558"/>
      <c r="AZ14" s="558"/>
      <c r="BA14" s="558"/>
      <c r="BB14" s="558"/>
      <c r="BC14" s="558"/>
      <c r="BD14" s="558"/>
      <c r="BE14" s="558"/>
      <c r="BF14" s="558"/>
      <c r="BG14" s="558"/>
      <c r="BH14" s="558"/>
      <c r="BI14" s="558"/>
      <c r="BJ14" s="558"/>
      <c r="BK14" s="558"/>
      <c r="BL14" s="558"/>
      <c r="BM14" s="558"/>
      <c r="BN14" s="558"/>
      <c r="BO14" s="558"/>
      <c r="BP14" s="543" t="s">
        <v>32</v>
      </c>
      <c r="BQ14" s="543"/>
      <c r="BR14" s="543"/>
      <c r="BS14" s="543"/>
      <c r="BT14" s="543"/>
      <c r="BU14" s="543"/>
      <c r="BV14" s="543"/>
      <c r="BW14" s="543"/>
      <c r="BX14" s="543"/>
      <c r="BY14" s="543"/>
      <c r="BZ14" s="543"/>
      <c r="CA14" s="543"/>
      <c r="CB14" s="543"/>
      <c r="CC14" s="543"/>
      <c r="CD14" s="543"/>
      <c r="CE14" s="543"/>
      <c r="CF14" s="543"/>
      <c r="CG14" s="543"/>
      <c r="CH14" s="543"/>
      <c r="CI14" s="543"/>
      <c r="CJ14" s="543"/>
      <c r="CK14" s="543"/>
      <c r="CL14" s="543"/>
      <c r="CM14" s="543"/>
      <c r="CN14" s="543"/>
      <c r="CO14" s="543"/>
      <c r="CP14" s="539" t="s">
        <v>31</v>
      </c>
      <c r="CQ14" s="539"/>
      <c r="CR14" s="539"/>
      <c r="CS14" s="539"/>
      <c r="CT14" s="539"/>
      <c r="CU14" s="539"/>
      <c r="CV14" s="539"/>
      <c r="CW14" s="539"/>
      <c r="CX14" s="539"/>
      <c r="CY14" s="539"/>
      <c r="CZ14" s="539"/>
      <c r="DA14" s="539"/>
      <c r="DB14" s="539"/>
      <c r="DC14" s="539"/>
      <c r="DD14" s="539"/>
      <c r="DE14" s="539"/>
      <c r="DF14" s="539"/>
      <c r="DG14" s="539"/>
      <c r="DH14" s="539"/>
      <c r="DI14" s="539"/>
      <c r="DJ14" s="539"/>
      <c r="DK14" s="539"/>
      <c r="DL14" s="539"/>
      <c r="DM14" s="539"/>
      <c r="DN14" s="539"/>
      <c r="DO14" s="539"/>
    </row>
    <row r="15" spans="1:119" s="368" customFormat="1" ht="27.75" thickBot="1" x14ac:dyDescent="0.35">
      <c r="A15" s="366" t="s">
        <v>751</v>
      </c>
      <c r="B15" s="370" t="s">
        <v>752</v>
      </c>
      <c r="C15" s="371" t="s">
        <v>16</v>
      </c>
      <c r="D15" s="370" t="s">
        <v>32</v>
      </c>
      <c r="E15" s="372" t="s">
        <v>31</v>
      </c>
      <c r="F15" s="366" t="s">
        <v>397</v>
      </c>
      <c r="G15" s="373" t="s">
        <v>90</v>
      </c>
      <c r="H15" s="369" t="s">
        <v>264</v>
      </c>
      <c r="I15" s="369" t="s">
        <v>265</v>
      </c>
      <c r="J15" s="369" t="s">
        <v>266</v>
      </c>
      <c r="K15" s="374" t="s">
        <v>76</v>
      </c>
      <c r="L15" s="374" t="s">
        <v>75</v>
      </c>
      <c r="M15" s="363" t="s">
        <v>148</v>
      </c>
      <c r="N15" s="363" t="s">
        <v>149</v>
      </c>
      <c r="O15" s="363" t="s">
        <v>151</v>
      </c>
      <c r="P15" s="363" t="s">
        <v>152</v>
      </c>
      <c r="Q15" s="363" t="s">
        <v>158</v>
      </c>
      <c r="R15" s="375" t="s">
        <v>127</v>
      </c>
      <c r="S15" s="375" t="s">
        <v>248</v>
      </c>
      <c r="T15" s="375" t="s">
        <v>249</v>
      </c>
      <c r="U15" s="375" t="s">
        <v>128</v>
      </c>
      <c r="V15" s="375" t="s">
        <v>130</v>
      </c>
      <c r="W15" s="376" t="s">
        <v>29</v>
      </c>
      <c r="X15" s="376" t="s">
        <v>250</v>
      </c>
      <c r="Y15" s="376" t="s">
        <v>254</v>
      </c>
      <c r="Z15" s="376" t="s">
        <v>758</v>
      </c>
      <c r="AA15" s="376" t="s">
        <v>785</v>
      </c>
      <c r="AB15" s="377" t="s">
        <v>786</v>
      </c>
      <c r="AC15" s="377" t="s">
        <v>787</v>
      </c>
      <c r="AD15" s="377" t="s">
        <v>789</v>
      </c>
      <c r="AE15" s="377" t="s">
        <v>788</v>
      </c>
      <c r="AF15" s="377" t="s">
        <v>257</v>
      </c>
      <c r="AG15" s="104" t="s">
        <v>793</v>
      </c>
      <c r="AH15" s="377" t="s">
        <v>794</v>
      </c>
      <c r="AI15" s="377" t="s">
        <v>795</v>
      </c>
      <c r="AJ15" s="377" t="s">
        <v>261</v>
      </c>
      <c r="AK15" s="377" t="s">
        <v>262</v>
      </c>
      <c r="AL15" s="377" t="s">
        <v>790</v>
      </c>
      <c r="AM15" s="377" t="s">
        <v>263</v>
      </c>
      <c r="AN15" s="377" t="s">
        <v>79</v>
      </c>
      <c r="AO15" s="398" t="s">
        <v>417</v>
      </c>
      <c r="AP15" s="378">
        <v>2025</v>
      </c>
      <c r="AQ15" s="378">
        <v>2026</v>
      </c>
      <c r="AR15" s="378">
        <v>2027</v>
      </c>
      <c r="AS15" s="378">
        <v>2028</v>
      </c>
      <c r="AT15" s="378">
        <v>2029</v>
      </c>
      <c r="AU15" s="378">
        <v>2030</v>
      </c>
      <c r="AV15" s="378">
        <v>2031</v>
      </c>
      <c r="AW15" s="378">
        <v>2032</v>
      </c>
      <c r="AX15" s="378">
        <v>2033</v>
      </c>
      <c r="AY15" s="378">
        <v>2034</v>
      </c>
      <c r="AZ15" s="378">
        <v>2035</v>
      </c>
      <c r="BA15" s="378">
        <v>2036</v>
      </c>
      <c r="BB15" s="378">
        <v>2037</v>
      </c>
      <c r="BC15" s="378">
        <v>2038</v>
      </c>
      <c r="BD15" s="378">
        <v>2039</v>
      </c>
      <c r="BE15" s="378">
        <v>2040</v>
      </c>
      <c r="BF15" s="378">
        <v>2041</v>
      </c>
      <c r="BG15" s="378">
        <v>2042</v>
      </c>
      <c r="BH15" s="378">
        <v>2043</v>
      </c>
      <c r="BI15" s="378">
        <v>2044</v>
      </c>
      <c r="BJ15" s="378">
        <v>2045</v>
      </c>
      <c r="BK15" s="378">
        <v>2046</v>
      </c>
      <c r="BL15" s="378">
        <v>2047</v>
      </c>
      <c r="BM15" s="378">
        <v>2048</v>
      </c>
      <c r="BN15" s="378">
        <v>2049</v>
      </c>
      <c r="BO15" s="378">
        <v>2050</v>
      </c>
      <c r="BP15" s="364">
        <v>2025</v>
      </c>
      <c r="BQ15" s="364">
        <v>2026</v>
      </c>
      <c r="BR15" s="364">
        <v>2027</v>
      </c>
      <c r="BS15" s="364">
        <v>2028</v>
      </c>
      <c r="BT15" s="364">
        <v>2029</v>
      </c>
      <c r="BU15" s="364">
        <v>2030</v>
      </c>
      <c r="BV15" s="364">
        <v>2031</v>
      </c>
      <c r="BW15" s="364">
        <v>2032</v>
      </c>
      <c r="BX15" s="364">
        <v>2033</v>
      </c>
      <c r="BY15" s="364">
        <v>2034</v>
      </c>
      <c r="BZ15" s="364">
        <v>2035</v>
      </c>
      <c r="CA15" s="364">
        <v>2036</v>
      </c>
      <c r="CB15" s="364">
        <v>2037</v>
      </c>
      <c r="CC15" s="364">
        <v>2038</v>
      </c>
      <c r="CD15" s="364">
        <v>2039</v>
      </c>
      <c r="CE15" s="364">
        <v>2040</v>
      </c>
      <c r="CF15" s="364">
        <v>2041</v>
      </c>
      <c r="CG15" s="364">
        <v>2042</v>
      </c>
      <c r="CH15" s="364">
        <v>2043</v>
      </c>
      <c r="CI15" s="364">
        <v>2044</v>
      </c>
      <c r="CJ15" s="364">
        <v>2045</v>
      </c>
      <c r="CK15" s="364">
        <v>2046</v>
      </c>
      <c r="CL15" s="364">
        <v>2047</v>
      </c>
      <c r="CM15" s="364">
        <v>2048</v>
      </c>
      <c r="CN15" s="364">
        <v>2049</v>
      </c>
      <c r="CO15" s="364">
        <v>2050</v>
      </c>
      <c r="CP15" s="365">
        <v>2025</v>
      </c>
      <c r="CQ15" s="365">
        <v>2026</v>
      </c>
      <c r="CR15" s="365">
        <v>2027</v>
      </c>
      <c r="CS15" s="365">
        <v>2028</v>
      </c>
      <c r="CT15" s="365">
        <v>2029</v>
      </c>
      <c r="CU15" s="365">
        <v>2030</v>
      </c>
      <c r="CV15" s="365">
        <v>2031</v>
      </c>
      <c r="CW15" s="365">
        <v>2032</v>
      </c>
      <c r="CX15" s="365">
        <v>2033</v>
      </c>
      <c r="CY15" s="365">
        <v>2034</v>
      </c>
      <c r="CZ15" s="365">
        <v>2035</v>
      </c>
      <c r="DA15" s="365">
        <v>2036</v>
      </c>
      <c r="DB15" s="365">
        <v>2037</v>
      </c>
      <c r="DC15" s="365">
        <v>2038</v>
      </c>
      <c r="DD15" s="365">
        <v>2039</v>
      </c>
      <c r="DE15" s="365">
        <v>2040</v>
      </c>
      <c r="DF15" s="365">
        <v>2041</v>
      </c>
      <c r="DG15" s="365">
        <v>2042</v>
      </c>
      <c r="DH15" s="365">
        <v>2043</v>
      </c>
      <c r="DI15" s="365">
        <v>2044</v>
      </c>
      <c r="DJ15" s="365">
        <v>2045</v>
      </c>
      <c r="DK15" s="365">
        <v>2046</v>
      </c>
      <c r="DL15" s="365">
        <v>2047</v>
      </c>
      <c r="DM15" s="365">
        <v>2048</v>
      </c>
      <c r="DN15" s="365">
        <v>2049</v>
      </c>
      <c r="DO15" s="365">
        <v>2050</v>
      </c>
    </row>
    <row r="16" spans="1:119" ht="15" customHeight="1" thickBot="1" x14ac:dyDescent="0.3">
      <c r="A16" s="448" t="s">
        <v>753</v>
      </c>
      <c r="B16" s="554" t="s">
        <v>462</v>
      </c>
      <c r="C16" s="163" t="s">
        <v>10</v>
      </c>
      <c r="D16" s="173">
        <f t="shared" ref="D16:D39" si="0">SUM(BP16:CO16)</f>
        <v>1207961.753510857</v>
      </c>
      <c r="E16" s="227">
        <f t="shared" ref="E16:E39" si="1">SUM(CP16:DO16)</f>
        <v>1274420.377408446</v>
      </c>
      <c r="F16" s="219">
        <f t="shared" ref="F16:F39" si="2">(D16/1000000)*1</f>
        <v>1.2079617535108571</v>
      </c>
      <c r="G16" s="110">
        <f t="shared" ref="G16:G39" si="3">H16+I16+J16</f>
        <v>88821.614077087303</v>
      </c>
      <c r="H16" s="63">
        <f>IF(OR($C16="Oil",$C16="Propane",$C16="Wood, non-commercial"),$R16*AP16,IF(OR($C16="Natural Gas",$C16="Electricity"),($R16*AP16)/(1-$K16),((($Z$45*$U16*('VT CHS Emissions Schedule'!D$8+$P16))/$AA$45)+(($Z$46*$U16*('VT CHS Emissions Schedule'!D$9+$O16))/$AA$46)+(($Z$47*$U16*'VT CHS Emissions Schedule'!D$7)/$AA$47)/(1-$N16)+(($Z$48*$U16*'VT CHS Emissions Schedule'!D$5)/$AA$48)/(1-$M16)+(($Z$49*$U16*('VT CHS Emissions Schedule'!D$36+$Q16))/$AA$49))))</f>
        <v>80904.418474968334</v>
      </c>
      <c r="I16" s="63">
        <f>($S16*'VT CHS Emissions Schedule'!D$5)/(1-$M16)</f>
        <v>68.311080156057187</v>
      </c>
      <c r="J16" s="63">
        <f>($T16*'VT CHS Emissions Schedule'!D$5)/(1-$M16)</f>
        <v>7848.8845219629138</v>
      </c>
      <c r="K16" s="65">
        <f>_xlfn.XLOOKUP($C16,Lookups!$A$3:$A$15,Lookups!$E$3:$E$15)</f>
        <v>0</v>
      </c>
      <c r="L16" s="64">
        <f>_xlfn.XLOOKUP($C16,Lookups!$A$3:$A$15,Lookups!$D$3:$D$15)</f>
        <v>0.21490000000000001</v>
      </c>
      <c r="M16" s="65">
        <f>Lookups!$E$6</f>
        <v>8.9499999999999996E-2</v>
      </c>
      <c r="N16" s="65">
        <f>Lookups!$E$5</f>
        <v>1.4E-2</v>
      </c>
      <c r="O16" s="64">
        <f>Lookups!$D$4</f>
        <v>0.32764300000000002</v>
      </c>
      <c r="P16" s="64">
        <f>Lookups!$D$3</f>
        <v>0.21490000000000001</v>
      </c>
      <c r="Q16" s="64">
        <f>Lookups!$D$8</f>
        <v>1.3776766038113153</v>
      </c>
      <c r="R16" s="71">
        <f t="shared" ref="R16:R39" si="4">IFERROR(U16/AJ16,"blended")</f>
        <v>966.87976320000109</v>
      </c>
      <c r="S16" s="71">
        <f t="shared" ref="S16:S39" si="5">V16/$AK16</f>
        <v>1.6468008041958031</v>
      </c>
      <c r="T16" s="71">
        <f t="shared" ref="T16:T39" si="6">(($AG16-$AH16)*$AI16)*$AO16</f>
        <v>189.21600000000001</v>
      </c>
      <c r="U16" s="71">
        <f t="shared" ref="U16:U39" si="7">($AM16*$Z16*$AF16*($AA16-$AB16))*$AN16</f>
        <v>812.17900108800086</v>
      </c>
      <c r="V16" s="71">
        <f t="shared" ref="V16:V39" si="8">($Y16*$AL16*$Z16*$AC16*($AD16-$AE16))*$AN16</f>
        <v>9.4197005999999934</v>
      </c>
      <c r="W16" s="67">
        <v>15</v>
      </c>
      <c r="X16" s="169">
        <v>3.1399999999999997E-2</v>
      </c>
      <c r="Y16" s="65">
        <v>6.9000000000000006E-2</v>
      </c>
      <c r="Z16" s="63">
        <f t="shared" ref="Z16:Z39" si="9">$Y$73</f>
        <v>60</v>
      </c>
      <c r="AA16" s="65">
        <f t="shared" ref="AA16:AA21" si="10">$Y$78</f>
        <v>0.79100000000000004</v>
      </c>
      <c r="AB16" s="65">
        <f t="shared" ref="AB16:AB27" si="11">$Y$77</f>
        <v>0.7</v>
      </c>
      <c r="AC16" s="63">
        <v>6360</v>
      </c>
      <c r="AD16" s="70">
        <f t="shared" ref="AD16:AD21" si="12">$Z$78</f>
        <v>0.57699999999999996</v>
      </c>
      <c r="AE16" s="70">
        <f t="shared" ref="AE16:AE27" si="13">$Z$77</f>
        <v>0.502</v>
      </c>
      <c r="AF16" s="63">
        <v>129936</v>
      </c>
      <c r="AG16" s="70">
        <f t="shared" ref="AG16:AG27" si="14">$Z$64</f>
        <v>48.5</v>
      </c>
      <c r="AH16" s="70">
        <f t="shared" ref="AH16:AH21" si="15">$AA$64</f>
        <v>42.5</v>
      </c>
      <c r="AI16" s="63">
        <v>8760</v>
      </c>
      <c r="AJ16" s="71">
        <f>$AA$45</f>
        <v>0.84</v>
      </c>
      <c r="AK16" s="71">
        <v>5.72</v>
      </c>
      <c r="AL16" s="71">
        <v>4.5</v>
      </c>
      <c r="AM16" s="71">
        <v>1.08</v>
      </c>
      <c r="AN16" s="74">
        <v>1.06E-3</v>
      </c>
      <c r="AO16" s="73">
        <v>3.5999999999999999E-3</v>
      </c>
      <c r="AP16" s="66">
        <f>IF(AP$15&lt;2025+$W16,IF(ISNUMBER(SEARCH("Unknown",$C16)),"blended",$L16+_xlfn.XLOOKUP(_xlfn.XLOOKUP($C16,Lookups!$A$3:$A$17,Lookups!$B$3:$B$17),'VT CHS Emissions Schedule'!$A:$A,'VT CHS Emissions Schedule'!D:D)),0)</f>
        <v>83.675780127206039</v>
      </c>
      <c r="AQ16" s="66">
        <f>IF(AQ$15&lt;2025+$W16,IF(ISNUMBER(SEARCH("Unknown",$C16)),"blended",$L16+_xlfn.XLOOKUP(_xlfn.XLOOKUP($C16,Lookups!$A$3:$A$17,Lookups!$B$3:$B$17),'VT CHS Emissions Schedule'!$A:$A,'VT CHS Emissions Schedule'!E:E)),0)</f>
        <v>83.675780127206039</v>
      </c>
      <c r="AR16" s="66">
        <f>IF(AR$15&lt;2025+$W16,IF(ISNUMBER(SEARCH("Unknown",$C16)),"blended",$L16+_xlfn.XLOOKUP(_xlfn.XLOOKUP($C16,Lookups!$A$3:$A$17,Lookups!$B$3:$B$17),'VT CHS Emissions Schedule'!$A:$A,'VT CHS Emissions Schedule'!F:F)),0)</f>
        <v>83.675780127206039</v>
      </c>
      <c r="AS16" s="66">
        <f>IF(AS$15&lt;2025+$W16,IF(ISNUMBER(SEARCH("Unknown",$C16)),"blended",$L16+_xlfn.XLOOKUP(_xlfn.XLOOKUP($C16,Lookups!$A$3:$A$17,Lookups!$B$3:$B$17),'VT CHS Emissions Schedule'!$A:$A,'VT CHS Emissions Schedule'!G:G)),0)</f>
        <v>83.675780127206039</v>
      </c>
      <c r="AT16" s="66">
        <f>IF(AT$15&lt;2025+$W16,IF(ISNUMBER(SEARCH("Unknown",$C16)),"blended",$L16+_xlfn.XLOOKUP(_xlfn.XLOOKUP($C16,Lookups!$A$3:$A$17,Lookups!$B$3:$B$17),'VT CHS Emissions Schedule'!$A:$A,'VT CHS Emissions Schedule'!H:H)),0)</f>
        <v>83.675780127206039</v>
      </c>
      <c r="AU16" s="66">
        <f>IF(AU$15&lt;2025+$W16,IF(ISNUMBER(SEARCH("Unknown",$C16)),"blended",$L16+_xlfn.XLOOKUP(_xlfn.XLOOKUP($C16,Lookups!$A$3:$A$17,Lookups!$B$3:$B$17),'VT CHS Emissions Schedule'!$A:$A,'VT CHS Emissions Schedule'!I:I)),0)</f>
        <v>83.14068089442506</v>
      </c>
      <c r="AV16" s="66">
        <f>IF(AV$15&lt;2025+$W16,IF(ISNUMBER(SEARCH("Unknown",$C16)),"blended",$L16+_xlfn.XLOOKUP(_xlfn.XLOOKUP($C16,Lookups!$A$3:$A$17,Lookups!$B$3:$B$17),'VT CHS Emissions Schedule'!$A:$A,'VT CHS Emissions Schedule'!J:J)),0)</f>
        <v>83.14068089442506</v>
      </c>
      <c r="AW16" s="66">
        <f>IF(AW$15&lt;2025+$W16,IF(ISNUMBER(SEARCH("Unknown",$C16)),"blended",$L16+_xlfn.XLOOKUP(_xlfn.XLOOKUP($C16,Lookups!$A$3:$A$17,Lookups!$B$3:$B$17),'VT CHS Emissions Schedule'!$A:$A,'VT CHS Emissions Schedule'!K:K)),0)</f>
        <v>83.14068089442506</v>
      </c>
      <c r="AX16" s="66">
        <f>IF(AX$15&lt;2025+$W16,IF(ISNUMBER(SEARCH("Unknown",$C16)),"blended",$L16+_xlfn.XLOOKUP(_xlfn.XLOOKUP($C16,Lookups!$A$3:$A$17,Lookups!$B$3:$B$17),'VT CHS Emissions Schedule'!$A:$A,'VT CHS Emissions Schedule'!L:L)),0)</f>
        <v>83.14068089442506</v>
      </c>
      <c r="AY16" s="66">
        <f>IF(AY$15&lt;2025+$W16,IF(ISNUMBER(SEARCH("Unknown",$C16)),"blended",$L16+_xlfn.XLOOKUP(_xlfn.XLOOKUP($C16,Lookups!$A$3:$A$17,Lookups!$B$3:$B$17),'VT CHS Emissions Schedule'!$A:$A,'VT CHS Emissions Schedule'!M:M)),0)</f>
        <v>83.14068089442506</v>
      </c>
      <c r="AZ16" s="66">
        <f>IF(AZ$15&lt;2025+$W16,IF(ISNUMBER(SEARCH("Unknown",$C16)),"blended",$L16+_xlfn.XLOOKUP(_xlfn.XLOOKUP($C16,Lookups!$A$3:$A$17,Lookups!$B$3:$B$17),'VT CHS Emissions Schedule'!$A:$A,'VT CHS Emissions Schedule'!N:N)),0)</f>
        <v>83.051578312022372</v>
      </c>
      <c r="BA16" s="66">
        <f>IF(BA$15&lt;2025+$W16,IF(ISNUMBER(SEARCH("Unknown",$C16)),"blended",$L16+_xlfn.XLOOKUP(_xlfn.XLOOKUP($C16,Lookups!$A$3:$A$17,Lookups!$B$3:$B$17),'VT CHS Emissions Schedule'!$A:$A,'VT CHS Emissions Schedule'!O:O)),0)</f>
        <v>83.051578312022372</v>
      </c>
      <c r="BB16" s="66">
        <f>IF(BB$15&lt;2025+$W16,IF(ISNUMBER(SEARCH("Unknown",$C16)),"blended",$L16+_xlfn.XLOOKUP(_xlfn.XLOOKUP($C16,Lookups!$A$3:$A$17,Lookups!$B$3:$B$17),'VT CHS Emissions Schedule'!$A:$A,'VT CHS Emissions Schedule'!P:P)),0)</f>
        <v>83.051578312022372</v>
      </c>
      <c r="BC16" s="66">
        <f>IF(BC$15&lt;2025+$W16,IF(ISNUMBER(SEARCH("Unknown",$C16)),"blended",$L16+_xlfn.XLOOKUP(_xlfn.XLOOKUP($C16,Lookups!$A$3:$A$17,Lookups!$B$3:$B$17),'VT CHS Emissions Schedule'!$A:$A,'VT CHS Emissions Schedule'!Q:Q)),0)</f>
        <v>83.051578312022372</v>
      </c>
      <c r="BD16" s="66">
        <f>IF(BD$15&lt;2025+$W16,IF(ISNUMBER(SEARCH("Unknown",$C16)),"blended",$L16+_xlfn.XLOOKUP(_xlfn.XLOOKUP($C16,Lookups!$A$3:$A$17,Lookups!$B$3:$B$17),'VT CHS Emissions Schedule'!$A:$A,'VT CHS Emissions Schedule'!R:R)),0)</f>
        <v>83.051578312022372</v>
      </c>
      <c r="BE16" s="66">
        <f>IF(BE$15&lt;2025+$W16,IF(ISNUMBER(SEARCH("Unknown",$C16)),"blended",$L16+_xlfn.XLOOKUP(_xlfn.XLOOKUP($C16,Lookups!$A$3:$A$17,Lookups!$B$3:$B$17),'VT CHS Emissions Schedule'!$A:$A,'VT CHS Emissions Schedule'!S:S)),0)</f>
        <v>0</v>
      </c>
      <c r="BF16" s="66">
        <f>IF(BF$15&lt;2025+$W16,IF(ISNUMBER(SEARCH("Unknown",$C16)),"blended",$L16+_xlfn.XLOOKUP(_xlfn.XLOOKUP($C16,Lookups!$A$3:$A$17,Lookups!$B$3:$B$17),'VT CHS Emissions Schedule'!$A:$A,'VT CHS Emissions Schedule'!T:T)),0)</f>
        <v>0</v>
      </c>
      <c r="BG16" s="66">
        <f>IF(BG$15&lt;2025+$W16,IF(ISNUMBER(SEARCH("Unknown",$C16)),"blended",$L16+_xlfn.XLOOKUP(_xlfn.XLOOKUP($C16,Lookups!$A$3:$A$17,Lookups!$B$3:$B$17),'VT CHS Emissions Schedule'!$A:$A,'VT CHS Emissions Schedule'!U:U)),0)</f>
        <v>0</v>
      </c>
      <c r="BH16" s="66">
        <f>IF(BH$15&lt;2025+$W16,IF(ISNUMBER(SEARCH("Unknown",$C16)),"blended",$L16+_xlfn.XLOOKUP(_xlfn.XLOOKUP($C16,Lookups!$A$3:$A$17,Lookups!$B$3:$B$17),'VT CHS Emissions Schedule'!$A:$A,'VT CHS Emissions Schedule'!V:V)),0)</f>
        <v>0</v>
      </c>
      <c r="BI16" s="66">
        <f>IF(BI$15&lt;2025+$W16,IF(ISNUMBER(SEARCH("Unknown",$C16)),"blended",$L16+_xlfn.XLOOKUP(_xlfn.XLOOKUP($C16,Lookups!$A$3:$A$17,Lookups!$B$3:$B$17),'VT CHS Emissions Schedule'!$A:$A,'VT CHS Emissions Schedule'!W:W)),0)</f>
        <v>0</v>
      </c>
      <c r="BJ16" s="66">
        <f>IF(BJ$15&lt;2025+$W16,IF(ISNUMBER(SEARCH("Unknown",$C16)),"blended",$L16+_xlfn.XLOOKUP(_xlfn.XLOOKUP($C16,Lookups!$A$3:$A$17,Lookups!$B$3:$B$17),'VT CHS Emissions Schedule'!$A:$A,'VT CHS Emissions Schedule'!X:X)),0)</f>
        <v>0</v>
      </c>
      <c r="BK16" s="66">
        <f>IF(BK$15&lt;2025+$W16,IF(ISNUMBER(SEARCH("Unknown",$C16)),"blended",$L16+_xlfn.XLOOKUP(_xlfn.XLOOKUP($C16,Lookups!$A$3:$A$17,Lookups!$B$3:$B$17),'VT CHS Emissions Schedule'!$A:$A,'VT CHS Emissions Schedule'!Y:Y)),0)</f>
        <v>0</v>
      </c>
      <c r="BL16" s="66">
        <f>IF(BL$15&lt;2025+$W16,IF(ISNUMBER(SEARCH("Unknown",$C16)),"blended",$L16+_xlfn.XLOOKUP(_xlfn.XLOOKUP($C16,Lookups!$A$3:$A$17,Lookups!$B$3:$B$17),'VT CHS Emissions Schedule'!$A:$A,'VT CHS Emissions Schedule'!Z:Z)),0)</f>
        <v>0</v>
      </c>
      <c r="BM16" s="66">
        <f>IF(BM$15&lt;2025+$W16,IF(ISNUMBER(SEARCH("Unknown",$C16)),"blended",$L16+_xlfn.XLOOKUP(_xlfn.XLOOKUP($C16,Lookups!$A$3:$A$17,Lookups!$B$3:$B$17),'VT CHS Emissions Schedule'!$A:$A,'VT CHS Emissions Schedule'!AA:AA)),0)</f>
        <v>0</v>
      </c>
      <c r="BN16" s="66">
        <f>IF(BN$15&lt;2025+$W16,IF(ISNUMBER(SEARCH("Unknown",$C16)),"blended",$L16+_xlfn.XLOOKUP(_xlfn.XLOOKUP($C16,Lookups!$A$3:$A$17,Lookups!$B$3:$B$17),'VT CHS Emissions Schedule'!$A:$A,'VT CHS Emissions Schedule'!AB:AB)),0)</f>
        <v>0</v>
      </c>
      <c r="BO16" s="66">
        <f>IF(BO$15&lt;2025+$W16,IF(ISNUMBER(SEARCH("Unknown",$C16)),"blended",$L16+_xlfn.XLOOKUP(_xlfn.XLOOKUP($C16,Lookups!$A$3:$A$17,Lookups!$B$3:$B$17),'VT CHS Emissions Schedule'!$A:$A,'VT CHS Emissions Schedule'!AC:AC)),0)</f>
        <v>0</v>
      </c>
      <c r="BP16" s="63">
        <f>IF(BP$15&lt;2025+$W16,IF(OR($C16="Oil",$C16="Propane",$C16="Wood, commercial"),$R16*AP16,IF(OR($C16="Natural Gas",$C16="Electricity"),($R16*AP16)/(1-$K16),((($Z$45*$U16*('VT CHS Emissions Schedule'!D$8+$P16))/$AA$45)+(($Z$46*$U16*('VT CHS Emissions Schedule'!D$9+$O16))/$AA$46)+(($Z$47*$U16*'VT CHS Emissions Schedule'!D$7)/$AA$47)/(1-$N16)+(($Z$48*$U16*'VT CHS Emissions Schedule'!D$5)/$AA$48)/(1-$M16)+(($Z$49*$U16*('VT CHS Emissions Schedule'!D$36+$Q16))/$AA$49)))),0)</f>
        <v>80904.418474968334</v>
      </c>
      <c r="BQ16" s="63">
        <f>IF(BQ$15&lt;2025+$W16,IF(OR($C16="Oil",$C16="Propane",$C16="Wood, commercial"),$R16*AQ16,IF(OR($C16="Natural Gas",$C16="Electricity"),($R16*AQ16)/(1-$K16),((($Z$45*$U16*('VT CHS Emissions Schedule'!E$8+$P16))/$AA$45)+(($Z$46*$U16*('VT CHS Emissions Schedule'!E$9+$O16))/$AA$46)+(($Z$47*$U16*'VT CHS Emissions Schedule'!E$7)/$AA$47)/(1-$N16)+(($Z$48*$U16*'VT CHS Emissions Schedule'!E$5)/$AA$48)/(1-$M16)+(($Z$49*$U16*('VT CHS Emissions Schedule'!E$36+$Q16))/$AA$49)))),0)</f>
        <v>80904.418474968334</v>
      </c>
      <c r="BR16" s="63">
        <f>IF(BR$15&lt;2025+$W16,IF(OR($C16="Oil",$C16="Propane",$C16="Wood, commercial"),$R16*AR16,IF(OR($C16="Natural Gas",$C16="Electricity"),($R16*AR16)/(1-$K16),((($Z$45*$U16*('VT CHS Emissions Schedule'!F$8+$P16))/$AA$45)+(($Z$46*$U16*('VT CHS Emissions Schedule'!F$9+$O16))/$AA$46)+(($Z$47*$U16*'VT CHS Emissions Schedule'!F$7)/$AA$47)/(1-$N16)+(($Z$48*$U16*'VT CHS Emissions Schedule'!F$5)/$AA$48)/(1-$M16)+(($Z$49*$U16*('VT CHS Emissions Schedule'!F$36+$Q16))/$AA$49)))),0)</f>
        <v>80904.418474968334</v>
      </c>
      <c r="BS16" s="63">
        <f>IF(BS$15&lt;2025+$W16,IF(OR($C16="Oil",$C16="Propane",$C16="Wood, commercial"),$R16*AS16,IF(OR($C16="Natural Gas",$C16="Electricity"),($R16*AS16)/(1-$K16),((($Z$45*$U16*('VT CHS Emissions Schedule'!G$8+$P16))/$AA$45)+(($Z$46*$U16*('VT CHS Emissions Schedule'!G$9+$O16))/$AA$46)+(($Z$47*$U16*'VT CHS Emissions Schedule'!G$7)/$AA$47)/(1-$N16)+(($Z$48*$U16*'VT CHS Emissions Schedule'!G$5)/$AA$48)/(1-$M16)+(($Z$49*$U16*('VT CHS Emissions Schedule'!G$36+$Q16))/$AA$49)))),0)</f>
        <v>80904.418474968334</v>
      </c>
      <c r="BT16" s="63">
        <f>IF(BT$15&lt;2025+$W16,IF(OR($C16="Oil",$C16="Propane",$C16="Wood, commercial"),$R16*AT16,IF(OR($C16="Natural Gas",$C16="Electricity"),($R16*AT16)/(1-$K16),((($Z$45*$U16*('VT CHS Emissions Schedule'!H$8+$P16))/$AA$45)+(($Z$46*$U16*('VT CHS Emissions Schedule'!H$9+$O16))/$AA$46)+(($Z$47*$U16*'VT CHS Emissions Schedule'!H$7)/$AA$47)/(1-$N16)+(($Z$48*$U16*'VT CHS Emissions Schedule'!H$5)/$AA$48)/(1-$M16)+(($Z$49*$U16*('VT CHS Emissions Schedule'!H$36+$Q16))/$AA$49)))),0)</f>
        <v>80904.418474968334</v>
      </c>
      <c r="BU16" s="63">
        <f>IF(BU$15&lt;2025+$W16,IF(OR($C16="Oil",$C16="Propane",$C16="Wood, commercial"),$R16*AU16,IF(OR($C16="Natural Gas",$C16="Electricity"),($R16*AU16)/(1-$K16),((($Z$45*$U16*('VT CHS Emissions Schedule'!I$8+$P16))/$AA$45)+(($Z$46*$U16*('VT CHS Emissions Schedule'!I$9+$O16))/$AA$46)+(($Z$47*$U16*'VT CHS Emissions Schedule'!I$7)/$AA$47)/(1-$N16)+(($Z$48*$U16*'VT CHS Emissions Schedule'!I$5)/$AA$48)/(1-$M16)+(($Z$49*$U16*('VT CHS Emissions Schedule'!I$36+$Q16))/$AA$49)))),0)</f>
        <v>80387.041855488555</v>
      </c>
      <c r="BV16" s="63">
        <f>IF(BV$15&lt;2025+$W16,IF(OR($C16="Oil",$C16="Propane",$C16="Wood, commercial"),$R16*AV16,IF(OR($C16="Natural Gas",$C16="Electricity"),($R16*AV16)/(1-$K16),((($Z$45*$U16*('VT CHS Emissions Schedule'!J$8+$P16))/$AA$45)+(($Z$46*$U16*('VT CHS Emissions Schedule'!J$9+$O16))/$AA$46)+(($Z$47*$U16*'VT CHS Emissions Schedule'!J$7)/$AA$47)/(1-$N16)+(($Z$48*$U16*'VT CHS Emissions Schedule'!J$5)/$AA$48)/(1-$M16)+(($Z$49*$U16*('VT CHS Emissions Schedule'!J$36+$Q16))/$AA$49)))),0)</f>
        <v>80387.041855488555</v>
      </c>
      <c r="BW16" s="63">
        <f>IF(BW$15&lt;2025+$W16,IF(OR($C16="Oil",$C16="Propane",$C16="Wood, commercial"),$R16*AW16,IF(OR($C16="Natural Gas",$C16="Electricity"),($R16*AW16)/(1-$K16),((($Z$45*$U16*('VT CHS Emissions Schedule'!K$8+$P16))/$AA$45)+(($Z$46*$U16*('VT CHS Emissions Schedule'!K$9+$O16))/$AA$46)+(($Z$47*$U16*'VT CHS Emissions Schedule'!K$7)/$AA$47)/(1-$N16)+(($Z$48*$U16*'VT CHS Emissions Schedule'!K$5)/$AA$48)/(1-$M16)+(($Z$49*$U16*('VT CHS Emissions Schedule'!K$36+$Q16))/$AA$49)))),0)</f>
        <v>80387.041855488555</v>
      </c>
      <c r="BX16" s="63">
        <f>IF(BX$15&lt;2025+$W16,IF(OR($C16="Oil",$C16="Propane",$C16="Wood, commercial"),$R16*AX16,IF(OR($C16="Natural Gas",$C16="Electricity"),($R16*AX16)/(1-$K16),((($Z$45*$U16*('VT CHS Emissions Schedule'!L$8+$P16))/$AA$45)+(($Z$46*$U16*('VT CHS Emissions Schedule'!L$9+$O16))/$AA$46)+(($Z$47*$U16*'VT CHS Emissions Schedule'!L$7)/$AA$47)/(1-$N16)+(($Z$48*$U16*'VT CHS Emissions Schedule'!L$5)/$AA$48)/(1-$M16)+(($Z$49*$U16*('VT CHS Emissions Schedule'!L$36+$Q16))/$AA$49)))),0)</f>
        <v>80387.041855488555</v>
      </c>
      <c r="BY16" s="63">
        <f>IF(BY$15&lt;2025+$W16,IF(OR($C16="Oil",$C16="Propane",$C16="Wood, commercial"),$R16*AY16,IF(OR($C16="Natural Gas",$C16="Electricity"),($R16*AY16)/(1-$K16),((($Z$45*$U16*('VT CHS Emissions Schedule'!M$8+$P16))/$AA$45)+(($Z$46*$U16*('VT CHS Emissions Schedule'!M$9+$O16))/$AA$46)+(($Z$47*$U16*'VT CHS Emissions Schedule'!M$7)/$AA$47)/(1-$N16)+(($Z$48*$U16*'VT CHS Emissions Schedule'!M$5)/$AA$48)/(1-$M16)+(($Z$49*$U16*('VT CHS Emissions Schedule'!M$36+$Q16))/$AA$49)))),0)</f>
        <v>80387.041855488555</v>
      </c>
      <c r="BZ16" s="63">
        <f>IF(BZ$15&lt;2025+$W16,IF(OR($C16="Oil",$C16="Propane",$C16="Wood, commercial"),$R16*AZ16,IF(OR($C16="Natural Gas",$C16="Electricity"),($R16*AZ16)/(1-$K16),((($Z$45*$U16*('VT CHS Emissions Schedule'!N$8+$P16))/$AA$45)+(($Z$46*$U16*('VT CHS Emissions Schedule'!N$9+$O16))/$AA$46)+(($Z$47*$U16*'VT CHS Emissions Schedule'!N$7)/$AA$47)/(1-$N16)+(($Z$48*$U16*'VT CHS Emissions Schedule'!N$5)/$AA$48)/(1-$M16)+(($Z$49*$U16*('VT CHS Emissions Schedule'!N$36+$Q16))/$AA$49)))),0)</f>
        <v>80300.890371714544</v>
      </c>
      <c r="CA16" s="63">
        <f>IF(CA$15&lt;2025+$W16,IF(OR($C16="Oil",$C16="Propane",$C16="Wood, commercial"),$R16*BA16,IF(OR($C16="Natural Gas",$C16="Electricity"),($R16*BA16)/(1-$K16),((($Z$45*$U16*('VT CHS Emissions Schedule'!O$8+$P16))/$AA$45)+(($Z$46*$U16*('VT CHS Emissions Schedule'!O$9+$O16))/$AA$46)+(($Z$47*$U16*'VT CHS Emissions Schedule'!O$7)/$AA$47)/(1-$N16)+(($Z$48*$U16*'VT CHS Emissions Schedule'!O$5)/$AA$48)/(1-$M16)+(($Z$49*$U16*('VT CHS Emissions Schedule'!O$36+$Q16))/$AA$49)))),0)</f>
        <v>80300.890371714544</v>
      </c>
      <c r="CB16" s="63">
        <f>IF(CB$15&lt;2025+$W16,IF(OR($C16="Oil",$C16="Propane",$C16="Wood, commercial"),$R16*BB16,IF(OR($C16="Natural Gas",$C16="Electricity"),($R16*BB16)/(1-$K16),((($Z$45*$U16*('VT CHS Emissions Schedule'!P$8+$P16))/$AA$45)+(($Z$46*$U16*('VT CHS Emissions Schedule'!P$9+$O16))/$AA$46)+(($Z$47*$U16*'VT CHS Emissions Schedule'!P$7)/$AA$47)/(1-$N16)+(($Z$48*$U16*'VT CHS Emissions Schedule'!P$5)/$AA$48)/(1-$M16)+(($Z$49*$U16*('VT CHS Emissions Schedule'!P$36+$Q16))/$AA$49)))),0)</f>
        <v>80300.890371714544</v>
      </c>
      <c r="CC16" s="63">
        <f>IF(CC$15&lt;2025+$W16,IF(OR($C16="Oil",$C16="Propane",$C16="Wood, commercial"),$R16*BC16,IF(OR($C16="Natural Gas",$C16="Electricity"),($R16*BC16)/(1-$K16),((($Z$45*$U16*('VT CHS Emissions Schedule'!Q$8+$P16))/$AA$45)+(($Z$46*$U16*('VT CHS Emissions Schedule'!Q$9+$O16))/$AA$46)+(($Z$47*$U16*'VT CHS Emissions Schedule'!Q$7)/$AA$47)/(1-$N16)+(($Z$48*$U16*'VT CHS Emissions Schedule'!Q$5)/$AA$48)/(1-$M16)+(($Z$49*$U16*('VT CHS Emissions Schedule'!Q$36+$Q16))/$AA$49)))),0)</f>
        <v>80300.890371714544</v>
      </c>
      <c r="CD16" s="63">
        <f>IF(CD$15&lt;2025+$W16,IF(OR($C16="Oil",$C16="Propane",$C16="Wood, commercial"),$R16*BD16,IF(OR($C16="Natural Gas",$C16="Electricity"),($R16*BD16)/(1-$K16),((($Z$45*$U16*('VT CHS Emissions Schedule'!R$8+$P16))/$AA$45)+(($Z$46*$U16*('VT CHS Emissions Schedule'!R$9+$O16))/$AA$46)+(($Z$47*$U16*'VT CHS Emissions Schedule'!R$7)/$AA$47)/(1-$N16)+(($Z$48*$U16*'VT CHS Emissions Schedule'!R$5)/$AA$48)/(1-$M16)+(($Z$49*$U16*('VT CHS Emissions Schedule'!R$36+$Q16))/$AA$49)))),0)</f>
        <v>80300.890371714544</v>
      </c>
      <c r="CE16" s="63">
        <f>IF(CE$15&lt;2025+$W16,IF(OR($C16="Oil",$C16="Propane",$C16="Wood, commercial"),$R16*BE16,IF(OR($C16="Natural Gas",$C16="Electricity"),($R16*BE16)/(1-$K16),((($Z$45*$U16*('VT CHS Emissions Schedule'!S$8+$P16))/$AA$45)+(($Z$46*$U16*('VT CHS Emissions Schedule'!S$9+$O16))/$AA$46)+(($Z$47*$U16*'VT CHS Emissions Schedule'!S$7)/$AA$47)/(1-$N16)+(($Z$48*$U16*'VT CHS Emissions Schedule'!S$5)/$AA$48)/(1-$M16)+(($Z$49*$U16*('VT CHS Emissions Schedule'!S$36+$Q16))/$AA$49)))),0)</f>
        <v>0</v>
      </c>
      <c r="CF16" s="63">
        <f>IF(CF$15&lt;2025+$W16,IF(OR($C16="Oil",$C16="Propane",$C16="Wood, commercial"),$R16*BF16,IF(OR($C16="Natural Gas",$C16="Electricity"),($R16*BF16)/(1-$K16),((($Z$45*$U16*('VT CHS Emissions Schedule'!T$8+$P16))/$AA$45)+(($Z$46*$U16*('VT CHS Emissions Schedule'!T$9+$O16))/$AA$46)+(($Z$47*$U16*'VT CHS Emissions Schedule'!T$7)/$AA$47)/(1-$N16)+(($Z$48*$U16*'VT CHS Emissions Schedule'!T$5)/$AA$48)/(1-$M16)+(($Z$49*$U16*('VT CHS Emissions Schedule'!T$36+$Q16))/$AA$49)))),0)</f>
        <v>0</v>
      </c>
      <c r="CG16" s="63">
        <f>IF(CG$15&lt;2025+$W16,IF(OR($C16="Oil",$C16="Propane",$C16="Wood, commercial"),$R16*BG16,IF(OR($C16="Natural Gas",$C16="Electricity"),($R16*BG16)/(1-$K16),((($Z$45*$U16*('VT CHS Emissions Schedule'!U$8+$P16))/$AA$45)+(($Z$46*$U16*('VT CHS Emissions Schedule'!U$9+$O16))/$AA$46)+(($Z$47*$U16*'VT CHS Emissions Schedule'!U$7)/$AA$47)/(1-$N16)+(($Z$48*$U16*'VT CHS Emissions Schedule'!U$5)/$AA$48)/(1-$M16)+(($Z$49*$U16*('VT CHS Emissions Schedule'!U$36+$Q16))/$AA$49)))),0)</f>
        <v>0</v>
      </c>
      <c r="CH16" s="63">
        <f>IF(CH$15&lt;2025+$W16,IF(OR($C16="Oil",$C16="Propane",$C16="Wood, commercial"),$R16*BH16,IF(OR($C16="Natural Gas",$C16="Electricity"),($R16*BH16)/(1-$K16),((($Z$45*$U16*('VT CHS Emissions Schedule'!V$8+$P16))/$AA$45)+(($Z$46*$U16*('VT CHS Emissions Schedule'!V$9+$O16))/$AA$46)+(($Z$47*$U16*'VT CHS Emissions Schedule'!V$7)/$AA$47)/(1-$N16)+(($Z$48*$U16*'VT CHS Emissions Schedule'!V$5)/$AA$48)/(1-$M16)+(($Z$49*$U16*('VT CHS Emissions Schedule'!V$36+$Q16))/$AA$49)))),0)</f>
        <v>0</v>
      </c>
      <c r="CI16" s="63">
        <f>IF(CI$15&lt;2025+$W16,IF(OR($C16="Oil",$C16="Propane",$C16="Wood, commercial"),$R16*BI16,IF(OR($C16="Natural Gas",$C16="Electricity"),($R16*BI16)/(1-$K16),((($Z$45*$U16*('VT CHS Emissions Schedule'!W$8+$P16))/$AA$45)+(($Z$46*$U16*('VT CHS Emissions Schedule'!W$9+$O16))/$AA$46)+(($Z$47*$U16*'VT CHS Emissions Schedule'!W$7)/$AA$47)/(1-$N16)+(($Z$48*$U16*'VT CHS Emissions Schedule'!W$5)/$AA$48)/(1-$M16)+(($Z$49*$U16*('VT CHS Emissions Schedule'!W$36+$Q16))/$AA$49)))),0)</f>
        <v>0</v>
      </c>
      <c r="CJ16" s="63">
        <f>IF(CJ$15&lt;2025+$W16,IF(OR($C16="Oil",$C16="Propane",$C16="Wood, commercial"),$R16*BJ16,IF(OR($C16="Natural Gas",$C16="Electricity"),($R16*BJ16)/(1-$K16),((($Z$45*$U16*('VT CHS Emissions Schedule'!X$8+$P16))/$AA$45)+(($Z$46*$U16*('VT CHS Emissions Schedule'!X$9+$O16))/$AA$46)+(($Z$47*$U16*'VT CHS Emissions Schedule'!X$7)/$AA$47)/(1-$N16)+(($Z$48*$U16*'VT CHS Emissions Schedule'!X$5)/$AA$48)/(1-$M16)+(($Z$49*$U16*('VT CHS Emissions Schedule'!X$36+$Q16))/$AA$49)))),0)</f>
        <v>0</v>
      </c>
      <c r="CK16" s="63">
        <f>IF(CK$15&lt;2025+$W16,IF(OR($C16="Oil",$C16="Propane",$C16="Wood, commercial"),$R16*BK16,IF(OR($C16="Natural Gas",$C16="Electricity"),($R16*BK16)/(1-$K16),((($Z$45*$U16*('VT CHS Emissions Schedule'!Y$8+$P16))/$AA$45)+(($Z$46*$U16*('VT CHS Emissions Schedule'!Y$9+$O16))/$AA$46)+(($Z$47*$U16*'VT CHS Emissions Schedule'!Y$7)/$AA$47)/(1-$N16)+(($Z$48*$U16*'VT CHS Emissions Schedule'!Y$5)/$AA$48)/(1-$M16)+(($Z$49*$U16*('VT CHS Emissions Schedule'!Y$36+$Q16))/$AA$49)))),0)</f>
        <v>0</v>
      </c>
      <c r="CL16" s="63">
        <f>IF(CL$15&lt;2025+$W16,IF(OR($C16="Oil",$C16="Propane",$C16="Wood, commercial"),$R16*BL16,IF(OR($C16="Natural Gas",$C16="Electricity"),($R16*BL16)/(1-$K16),((($Z$45*$U16*('VT CHS Emissions Schedule'!Z$8+$P16))/$AA$45)+(($Z$46*$U16*('VT CHS Emissions Schedule'!Z$9+$O16))/$AA$46)+(($Z$47*$U16*'VT CHS Emissions Schedule'!Z$7)/$AA$47)/(1-$N16)+(($Z$48*$U16*'VT CHS Emissions Schedule'!Z$5)/$AA$48)/(1-$M16)+(($Z$49*$U16*('VT CHS Emissions Schedule'!Z$36+$Q16))/$AA$49)))),0)</f>
        <v>0</v>
      </c>
      <c r="CM16" s="63">
        <f>IF(CM$15&lt;2025+$W16,IF(OR($C16="Oil",$C16="Propane",$C16="Wood, commercial"),$R16*BM16,IF(OR($C16="Natural Gas",$C16="Electricity"),($R16*BM16)/(1-$K16),((($Z$45*$U16*('VT CHS Emissions Schedule'!AA$8+$P16))/$AA$45)+(($Z$46*$U16*('VT CHS Emissions Schedule'!AA$9+$O16))/$AA$46)+(($Z$47*$U16*'VT CHS Emissions Schedule'!AA$7)/$AA$47)/(1-$N16)+(($Z$48*$U16*'VT CHS Emissions Schedule'!AA$5)/$AA$48)/(1-$M16)+(($Z$49*$U16*('VT CHS Emissions Schedule'!AA$36+$Q16))/$AA$49)))),0)</f>
        <v>0</v>
      </c>
      <c r="CN16" s="63">
        <f>IF(CN$15&lt;2025+$W16,IF(OR($C16="Oil",$C16="Propane",$C16="Wood, commercial"),$R16*BN16,IF(OR($C16="Natural Gas",$C16="Electricity"),($R16*BN16)/(1-$K16),((($Z$45*$U16*('VT CHS Emissions Schedule'!AB$8+$P16))/$AA$45)+(($Z$46*$U16*('VT CHS Emissions Schedule'!AB$9+$O16))/$AA$46)+(($Z$47*$U16*'VT CHS Emissions Schedule'!AB$7)/$AA$47)/(1-$N16)+(($Z$48*$U16*'VT CHS Emissions Schedule'!AB$5)/$AA$48)/(1-$M16)+(($Z$49*$U16*('VT CHS Emissions Schedule'!AB$36+$Q16))/$AA$49)))),0)</f>
        <v>0</v>
      </c>
      <c r="CO16" s="63">
        <f>IF(CO$15&lt;2025+$W16,IF(OR($C16="Oil",$C16="Propane",$C16="Wood, commercial"),$R16*BO16,IF(OR($C16="Natural Gas",$C16="Electricity"),($R16*BO16)/(1-$K16),((($Z$45*$U16*('VT CHS Emissions Schedule'!AC$8+$P16))/$AA$45)+(($Z$46*$U16*('VT CHS Emissions Schedule'!AC$9+$O16))/$AA$46)+(($Z$47*$U16*'VT CHS Emissions Schedule'!AC$7)/$AA$47)/(1-$N16)+(($Z$48*$U16*'VT CHS Emissions Schedule'!AC$5)/$AA$48)/(1-$M16)+(($Z$49*$U16*('VT CHS Emissions Schedule'!AC$36+$Q16))/$AA$49)))),0)</f>
        <v>0</v>
      </c>
      <c r="CP16" s="63">
        <f>IF(CP$15&lt;2025+$W16,BP16+($S16*'VT CHS Emissions Schedule'!D$5)/(1-$M16)+($T16*'VT CHS Emissions Schedule'!D$5)/(1-$M16),0)</f>
        <v>88821.614077087303</v>
      </c>
      <c r="CQ16" s="63">
        <f>IF(CQ$15&lt;2025+$W16,BQ16+($S16*'VT CHS Emissions Schedule'!E$5)/(1-$M16)+($T16*'VT CHS Emissions Schedule'!E$5)/(1-$M16),0)</f>
        <v>88271.095023043148</v>
      </c>
      <c r="CR16" s="63">
        <f>IF(CR$15&lt;2025+$W16,BR16+($S16*'VT CHS Emissions Schedule'!F$5)/(1-$M16)+($T16*'VT CHS Emissions Schedule'!F$5)/(1-$M16),0)</f>
        <v>87720.575968998979</v>
      </c>
      <c r="CS16" s="63">
        <f>IF(CS$15&lt;2025+$W16,BS16+($S16*'VT CHS Emissions Schedule'!G$5)/(1-$M16)+($T16*'VT CHS Emissions Schedule'!G$5)/(1-$M16),0)</f>
        <v>87170.056914954796</v>
      </c>
      <c r="CT16" s="63">
        <f>IF(CT$15&lt;2025+$W16,BT16+($S16*'VT CHS Emissions Schedule'!H$5)/(1-$M16)+($T16*'VT CHS Emissions Schedule'!H$5)/(1-$M16),0)</f>
        <v>86619.537860910641</v>
      </c>
      <c r="CU16" s="63">
        <f>IF(CU$15&lt;2025+$W16,BU16+($S16*'VT CHS Emissions Schedule'!I$5)/(1-$M16)+($T16*'VT CHS Emissions Schedule'!I$5)/(1-$M16),0)</f>
        <v>85551.642187386693</v>
      </c>
      <c r="CV16" s="63">
        <f>IF(CV$15&lt;2025+$W16,BV16+($S16*'VT CHS Emissions Schedule'!J$5)/(1-$M16)+($T16*'VT CHS Emissions Schedule'!J$5)/(1-$M16),0)</f>
        <v>85001.123133342538</v>
      </c>
      <c r="CW16" s="63">
        <f>IF(CW$15&lt;2025+$W16,BW16+($S16*'VT CHS Emissions Schedule'!K$5)/(1-$M16)+($T16*'VT CHS Emissions Schedule'!K$5)/(1-$M16),0)</f>
        <v>84450.604079298369</v>
      </c>
      <c r="CX16" s="63">
        <f>IF(CX$15&lt;2025+$W16,BX16+($S16*'VT CHS Emissions Schedule'!L$5)/(1-$M16)+($T16*'VT CHS Emissions Schedule'!L$5)/(1-$M16),0)</f>
        <v>83900.085025254186</v>
      </c>
      <c r="CY16" s="63">
        <f>IF(CY$15&lt;2025+$W16,BY16+($S16*'VT CHS Emissions Schedule'!M$5)/(1-$M16)+($T16*'VT CHS Emissions Schedule'!M$5)/(1-$M16),0)</f>
        <v>83349.565971210031</v>
      </c>
      <c r="CZ16" s="63">
        <f>IF(CZ$15&lt;2025+$W16,BZ16+($S16*'VT CHS Emissions Schedule'!N$5)/(1-$M16)+($T16*'VT CHS Emissions Schedule'!N$5)/(1-$M16),0)</f>
        <v>82712.895433391852</v>
      </c>
      <c r="DA16" s="63">
        <f>IF(DA$15&lt;2025+$W16,CA16+($S16*'VT CHS Emissions Schedule'!O$5)/(1-$M16)+($T16*'VT CHS Emissions Schedule'!O$5)/(1-$M16),0)</f>
        <v>82712.895433391852</v>
      </c>
      <c r="DB16" s="63">
        <f>IF(DB$15&lt;2025+$W16,CB16+($S16*'VT CHS Emissions Schedule'!P$5)/(1-$M16)+($T16*'VT CHS Emissions Schedule'!P$5)/(1-$M16),0)</f>
        <v>82712.895433391852</v>
      </c>
      <c r="DC16" s="63">
        <f>IF(DC$15&lt;2025+$W16,CC16+($S16*'VT CHS Emissions Schedule'!Q$5)/(1-$M16)+($T16*'VT CHS Emissions Schedule'!Q$5)/(1-$M16),0)</f>
        <v>82712.895433391852</v>
      </c>
      <c r="DD16" s="63">
        <f>IF(DD$15&lt;2025+$W16,CD16+($S16*'VT CHS Emissions Schedule'!R$5)/(1-$M16)+($T16*'VT CHS Emissions Schedule'!R$5)/(1-$M16),0)</f>
        <v>82712.895433391852</v>
      </c>
      <c r="DE16" s="63">
        <f>IF(DE$15&lt;2025+$W16,CE16+($S16*'VT CHS Emissions Schedule'!S$5)/(1-$M16)+($T16*'VT CHS Emissions Schedule'!S$5)/(1-$M16),0)</f>
        <v>0</v>
      </c>
      <c r="DF16" s="63">
        <f>IF(DF$15&lt;2025+$W16,CF16+($S16*'VT CHS Emissions Schedule'!T$5)/(1-$M16)+($T16*'VT CHS Emissions Schedule'!T$5)/(1-$M16),0)</f>
        <v>0</v>
      </c>
      <c r="DG16" s="63">
        <f>IF(DG$15&lt;2025+$W16,CG16+($S16*'VT CHS Emissions Schedule'!U$5)/(1-$M16)+($T16*'VT CHS Emissions Schedule'!U$5)/(1-$M16),0)</f>
        <v>0</v>
      </c>
      <c r="DH16" s="63">
        <f>IF(DH$15&lt;2025+$W16,CH16+($S16*'VT CHS Emissions Schedule'!V$5)/(1-$M16)+($T16*'VT CHS Emissions Schedule'!V$5)/(1-$M16),0)</f>
        <v>0</v>
      </c>
      <c r="DI16" s="63">
        <f>IF(DI$15&lt;2025+$W16,CI16+($S16*'VT CHS Emissions Schedule'!W$5)/(1-$M16)+($T16*'VT CHS Emissions Schedule'!W$5)/(1-$M16),0)</f>
        <v>0</v>
      </c>
      <c r="DJ16" s="63">
        <f>IF(DJ$15&lt;2025+$W16,CJ16+($S16*'VT CHS Emissions Schedule'!X$5)/(1-$M16)+($T16*'VT CHS Emissions Schedule'!X$5)/(1-$M16),0)</f>
        <v>0</v>
      </c>
      <c r="DK16" s="63">
        <f>IF(DK$15&lt;2025+$W16,CK16+($S16*'VT CHS Emissions Schedule'!Y$5)/(1-$M16)+($T16*'VT CHS Emissions Schedule'!Y$5)/(1-$M16),0)</f>
        <v>0</v>
      </c>
      <c r="DL16" s="63">
        <f>IF(DL$15&lt;2025+$W16,CL16+($S16*'VT CHS Emissions Schedule'!Z$5)/(1-$M16)+($T16*'VT CHS Emissions Schedule'!Z$5)/(1-$M16),0)</f>
        <v>0</v>
      </c>
      <c r="DM16" s="63">
        <f>IF(DM$15&lt;2025+$W16,CM16+($S16*'VT CHS Emissions Schedule'!AA$5)/(1-$M16)+($T16*'VT CHS Emissions Schedule'!AA$5)/(1-$M16),0)</f>
        <v>0</v>
      </c>
      <c r="DN16" s="63">
        <f>IF(DN$15&lt;2025+$W16,CN16+($S16*'VT CHS Emissions Schedule'!AB$5)/(1-$M16)+($T16*'VT CHS Emissions Schedule'!AB$5)/(1-$M16),0)</f>
        <v>0</v>
      </c>
      <c r="DO16" s="63">
        <f>IF(DO$15&lt;2025+$W16,CO16+($S16*'VT CHS Emissions Schedule'!AC$5)/(1-$M16)+($T16*'VT CHS Emissions Schedule'!AC$5)/(1-$M16),0)</f>
        <v>0</v>
      </c>
    </row>
    <row r="17" spans="1:119" ht="13.5" customHeight="1" thickBot="1" x14ac:dyDescent="0.3">
      <c r="A17" s="449"/>
      <c r="B17" s="554"/>
      <c r="C17" s="176" t="s">
        <v>8</v>
      </c>
      <c r="D17" s="174">
        <f t="shared" si="0"/>
        <v>1080831.1309178032</v>
      </c>
      <c r="E17" s="224">
        <f t="shared" si="1"/>
        <v>1147289.754815392</v>
      </c>
      <c r="F17" s="220">
        <f t="shared" si="2"/>
        <v>1.0808311309178031</v>
      </c>
      <c r="G17" s="110">
        <f t="shared" si="3"/>
        <v>80235.211896196648</v>
      </c>
      <c r="H17" s="63">
        <f>IF(OR($C17="Oil",$C17="Propane",$C17="Wood, non-commercial"),$R17*AP17,IF(OR($C17="Natural Gas",$C17="Electricity"),($R17*AP17)/(1-$K17),((($Z$45*$U17*('VT CHS Emissions Schedule'!D$8+$P17))/$AA$45)+(($Z$46*$U17*('VT CHS Emissions Schedule'!D$9+$O17))/$AA$46)+(($Z$47*$U17*'VT CHS Emissions Schedule'!D$7)/$AA$47)/(1-$N17)+(($Z$48*$U17*'VT CHS Emissions Schedule'!D$5)/$AA$48)/(1-$M17)+(($Z$49*$U17*('VT CHS Emissions Schedule'!D$36+$Q17))/$AA$49))))</f>
        <v>72318.016294077679</v>
      </c>
      <c r="I17" s="63">
        <f>($S17*'VT CHS Emissions Schedule'!D$5)/(1-$M17)</f>
        <v>68.311080156057187</v>
      </c>
      <c r="J17" s="63">
        <f>($T17*'VT CHS Emissions Schedule'!D$5)/(1-$M17)</f>
        <v>7848.8845219629138</v>
      </c>
      <c r="K17" s="65">
        <f>_xlfn.XLOOKUP($C17,Lookups!$A$3:$A$15,Lookups!$E$3:$E$15)</f>
        <v>0</v>
      </c>
      <c r="L17" s="64">
        <f>_xlfn.XLOOKUP($C17,Lookups!$A$3:$A$15,Lookups!$D$3:$D$15)</f>
        <v>0.32764300000000002</v>
      </c>
      <c r="M17" s="65">
        <f>Lookups!$E$6</f>
        <v>8.9499999999999996E-2</v>
      </c>
      <c r="N17" s="65">
        <f>Lookups!$E$5</f>
        <v>1.4E-2</v>
      </c>
      <c r="O17" s="64">
        <f>Lookups!$D$4</f>
        <v>0.32764300000000002</v>
      </c>
      <c r="P17" s="64">
        <f>Lookups!$D$3</f>
        <v>0.21490000000000001</v>
      </c>
      <c r="Q17" s="64">
        <f>Lookups!$D$8</f>
        <v>1.3776766038113153</v>
      </c>
      <c r="R17" s="71">
        <f t="shared" si="4"/>
        <v>978.52891697349503</v>
      </c>
      <c r="S17" s="71">
        <f t="shared" si="5"/>
        <v>1.6468008041958031</v>
      </c>
      <c r="T17" s="71">
        <f t="shared" si="6"/>
        <v>189.21600000000001</v>
      </c>
      <c r="U17" s="71">
        <f t="shared" si="7"/>
        <v>812.17900108800086</v>
      </c>
      <c r="V17" s="71">
        <f t="shared" si="8"/>
        <v>9.4197005999999934</v>
      </c>
      <c r="W17" s="67">
        <v>15</v>
      </c>
      <c r="X17" s="169">
        <v>3.1399999999999997E-2</v>
      </c>
      <c r="Y17" s="65">
        <v>6.9000000000000006E-2</v>
      </c>
      <c r="Z17" s="63">
        <f t="shared" si="9"/>
        <v>60</v>
      </c>
      <c r="AA17" s="65">
        <f t="shared" si="10"/>
        <v>0.79100000000000004</v>
      </c>
      <c r="AB17" s="65">
        <f t="shared" si="11"/>
        <v>0.7</v>
      </c>
      <c r="AC17" s="63">
        <v>6360</v>
      </c>
      <c r="AD17" s="70">
        <f t="shared" si="12"/>
        <v>0.57699999999999996</v>
      </c>
      <c r="AE17" s="70">
        <f t="shared" si="13"/>
        <v>0.502</v>
      </c>
      <c r="AF17" s="63">
        <v>129936</v>
      </c>
      <c r="AG17" s="70">
        <f t="shared" si="14"/>
        <v>48.5</v>
      </c>
      <c r="AH17" s="70">
        <f t="shared" si="15"/>
        <v>42.5</v>
      </c>
      <c r="AI17" s="63">
        <v>8760</v>
      </c>
      <c r="AJ17" s="71">
        <f>$AA$46</f>
        <v>0.83</v>
      </c>
      <c r="AK17" s="71">
        <v>5.72</v>
      </c>
      <c r="AL17" s="71">
        <v>4.5</v>
      </c>
      <c r="AM17" s="71">
        <v>1.08</v>
      </c>
      <c r="AN17" s="74">
        <v>1.06E-3</v>
      </c>
      <c r="AO17" s="73">
        <v>3.5999999999999999E-3</v>
      </c>
      <c r="AP17" s="66">
        <f>IF(AP$15&lt;2025+$W17,IF(ISNUMBER(SEARCH("Unknown",$C17)),"blended",$L17+_xlfn.XLOOKUP(_xlfn.XLOOKUP($C17,Lookups!$A$3:$A$17,Lookups!$B$3:$B$17),'VT CHS Emissions Schedule'!$A:$A,'VT CHS Emissions Schedule'!D:D)),0)</f>
        <v>73.904833101663485</v>
      </c>
      <c r="AQ17" s="66">
        <f>IF(AQ$15&lt;2025+$W17,IF(ISNUMBER(SEARCH("Unknown",$C17)),"blended",$L17+_xlfn.XLOOKUP(_xlfn.XLOOKUP($C17,Lookups!$A$3:$A$17,Lookups!$B$3:$B$17),'VT CHS Emissions Schedule'!$A:$A,'VT CHS Emissions Schedule'!E:E)),0)</f>
        <v>73.904833101663485</v>
      </c>
      <c r="AR17" s="66">
        <f>IF(AR$15&lt;2025+$W17,IF(ISNUMBER(SEARCH("Unknown",$C17)),"blended",$L17+_xlfn.XLOOKUP(_xlfn.XLOOKUP($C17,Lookups!$A$3:$A$17,Lookups!$B$3:$B$17),'VT CHS Emissions Schedule'!$A:$A,'VT CHS Emissions Schedule'!F:F)),0)</f>
        <v>73.904833101663485</v>
      </c>
      <c r="AS17" s="66">
        <f>IF(AS$15&lt;2025+$W17,IF(ISNUMBER(SEARCH("Unknown",$C17)),"blended",$L17+_xlfn.XLOOKUP(_xlfn.XLOOKUP($C17,Lookups!$A$3:$A$17,Lookups!$B$3:$B$17),'VT CHS Emissions Schedule'!$A:$A,'VT CHS Emissions Schedule'!G:G)),0)</f>
        <v>73.904833101663485</v>
      </c>
      <c r="AT17" s="66">
        <f>IF(AT$15&lt;2025+$W17,IF(ISNUMBER(SEARCH("Unknown",$C17)),"blended",$L17+_xlfn.XLOOKUP(_xlfn.XLOOKUP($C17,Lookups!$A$3:$A$17,Lookups!$B$3:$B$17),'VT CHS Emissions Schedule'!$A:$A,'VT CHS Emissions Schedule'!H:H)),0)</f>
        <v>73.904833101663485</v>
      </c>
      <c r="AU17" s="66">
        <f>IF(AU$15&lt;2025+$W17,IF(ISNUMBER(SEARCH("Unknown",$C17)),"blended",$L17+_xlfn.XLOOKUP(_xlfn.XLOOKUP($C17,Lookups!$A$3:$A$17,Lookups!$B$3:$B$17),'VT CHS Emissions Schedule'!$A:$A,'VT CHS Emissions Schedule'!I:I)),0)</f>
        <v>73.534499723611702</v>
      </c>
      <c r="AV17" s="66">
        <f>IF(AV$15&lt;2025+$W17,IF(ISNUMBER(SEARCH("Unknown",$C17)),"blended",$L17+_xlfn.XLOOKUP(_xlfn.XLOOKUP($C17,Lookups!$A$3:$A$17,Lookups!$B$3:$B$17),'VT CHS Emissions Schedule'!$A:$A,'VT CHS Emissions Schedule'!J:J)),0)</f>
        <v>73.534499723611702</v>
      </c>
      <c r="AW17" s="66">
        <f>IF(AW$15&lt;2025+$W17,IF(ISNUMBER(SEARCH("Unknown",$C17)),"blended",$L17+_xlfn.XLOOKUP(_xlfn.XLOOKUP($C17,Lookups!$A$3:$A$17,Lookups!$B$3:$B$17),'VT CHS Emissions Schedule'!$A:$A,'VT CHS Emissions Schedule'!K:K)),0)</f>
        <v>73.534499723611702</v>
      </c>
      <c r="AX17" s="66">
        <f>IF(AX$15&lt;2025+$W17,IF(ISNUMBER(SEARCH("Unknown",$C17)),"blended",$L17+_xlfn.XLOOKUP(_xlfn.XLOOKUP($C17,Lookups!$A$3:$A$17,Lookups!$B$3:$B$17),'VT CHS Emissions Schedule'!$A:$A,'VT CHS Emissions Schedule'!L:L)),0)</f>
        <v>73.534499723611702</v>
      </c>
      <c r="AY17" s="66">
        <f>IF(AY$15&lt;2025+$W17,IF(ISNUMBER(SEARCH("Unknown",$C17)),"blended",$L17+_xlfn.XLOOKUP(_xlfn.XLOOKUP($C17,Lookups!$A$3:$A$17,Lookups!$B$3:$B$17),'VT CHS Emissions Schedule'!$A:$A,'VT CHS Emissions Schedule'!M:M)),0)</f>
        <v>73.534499723611702</v>
      </c>
      <c r="AZ17" s="66">
        <f>IF(AZ$15&lt;2025+$W17,IF(ISNUMBER(SEARCH("Unknown",$C17)),"blended",$L17+_xlfn.XLOOKUP(_xlfn.XLOOKUP($C17,Lookups!$A$3:$A$17,Lookups!$B$3:$B$17),'VT CHS Emissions Schedule'!$A:$A,'VT CHS Emissions Schedule'!N:N)),0)</f>
        <v>73.470057213134709</v>
      </c>
      <c r="BA17" s="66">
        <f>IF(BA$15&lt;2025+$W17,IF(ISNUMBER(SEARCH("Unknown",$C17)),"blended",$L17+_xlfn.XLOOKUP(_xlfn.XLOOKUP($C17,Lookups!$A$3:$A$17,Lookups!$B$3:$B$17),'VT CHS Emissions Schedule'!$A:$A,'VT CHS Emissions Schedule'!O:O)),0)</f>
        <v>73.470057213134709</v>
      </c>
      <c r="BB17" s="66">
        <f>IF(BB$15&lt;2025+$W17,IF(ISNUMBER(SEARCH("Unknown",$C17)),"blended",$L17+_xlfn.XLOOKUP(_xlfn.XLOOKUP($C17,Lookups!$A$3:$A$17,Lookups!$B$3:$B$17),'VT CHS Emissions Schedule'!$A:$A,'VT CHS Emissions Schedule'!P:P)),0)</f>
        <v>73.470057213134709</v>
      </c>
      <c r="BC17" s="66">
        <f>IF(BC$15&lt;2025+$W17,IF(ISNUMBER(SEARCH("Unknown",$C17)),"blended",$L17+_xlfn.XLOOKUP(_xlfn.XLOOKUP($C17,Lookups!$A$3:$A$17,Lookups!$B$3:$B$17),'VT CHS Emissions Schedule'!$A:$A,'VT CHS Emissions Schedule'!Q:Q)),0)</f>
        <v>73.470057213134709</v>
      </c>
      <c r="BD17" s="66">
        <f>IF(BD$15&lt;2025+$W17,IF(ISNUMBER(SEARCH("Unknown",$C17)),"blended",$L17+_xlfn.XLOOKUP(_xlfn.XLOOKUP($C17,Lookups!$A$3:$A$17,Lookups!$B$3:$B$17),'VT CHS Emissions Schedule'!$A:$A,'VT CHS Emissions Schedule'!R:R)),0)</f>
        <v>73.470057213134709</v>
      </c>
      <c r="BE17" s="66">
        <f>IF(BE$15&lt;2025+$W17,IF(ISNUMBER(SEARCH("Unknown",$C17)),"blended",$L17+_xlfn.XLOOKUP(_xlfn.XLOOKUP($C17,Lookups!$A$3:$A$17,Lookups!$B$3:$B$17),'VT CHS Emissions Schedule'!$A:$A,'VT CHS Emissions Schedule'!S:S)),0)</f>
        <v>0</v>
      </c>
      <c r="BF17" s="66">
        <f>IF(BF$15&lt;2025+$W17,IF(ISNUMBER(SEARCH("Unknown",$C17)),"blended",$L17+_xlfn.XLOOKUP(_xlfn.XLOOKUP($C17,Lookups!$A$3:$A$17,Lookups!$B$3:$B$17),'VT CHS Emissions Schedule'!$A:$A,'VT CHS Emissions Schedule'!T:T)),0)</f>
        <v>0</v>
      </c>
      <c r="BG17" s="66">
        <f>IF(BG$15&lt;2025+$W17,IF(ISNUMBER(SEARCH("Unknown",$C17)),"blended",$L17+_xlfn.XLOOKUP(_xlfn.XLOOKUP($C17,Lookups!$A$3:$A$17,Lookups!$B$3:$B$17),'VT CHS Emissions Schedule'!$A:$A,'VT CHS Emissions Schedule'!U:U)),0)</f>
        <v>0</v>
      </c>
      <c r="BH17" s="66">
        <f>IF(BH$15&lt;2025+$W17,IF(ISNUMBER(SEARCH("Unknown",$C17)),"blended",$L17+_xlfn.XLOOKUP(_xlfn.XLOOKUP($C17,Lookups!$A$3:$A$17,Lookups!$B$3:$B$17),'VT CHS Emissions Schedule'!$A:$A,'VT CHS Emissions Schedule'!V:V)),0)</f>
        <v>0</v>
      </c>
      <c r="BI17" s="66">
        <f>IF(BI$15&lt;2025+$W17,IF(ISNUMBER(SEARCH("Unknown",$C17)),"blended",$L17+_xlfn.XLOOKUP(_xlfn.XLOOKUP($C17,Lookups!$A$3:$A$17,Lookups!$B$3:$B$17),'VT CHS Emissions Schedule'!$A:$A,'VT CHS Emissions Schedule'!W:W)),0)</f>
        <v>0</v>
      </c>
      <c r="BJ17" s="66">
        <f>IF(BJ$15&lt;2025+$W17,IF(ISNUMBER(SEARCH("Unknown",$C17)),"blended",$L17+_xlfn.XLOOKUP(_xlfn.XLOOKUP($C17,Lookups!$A$3:$A$17,Lookups!$B$3:$B$17),'VT CHS Emissions Schedule'!$A:$A,'VT CHS Emissions Schedule'!X:X)),0)</f>
        <v>0</v>
      </c>
      <c r="BK17" s="66">
        <f>IF(BK$15&lt;2025+$W17,IF(ISNUMBER(SEARCH("Unknown",$C17)),"blended",$L17+_xlfn.XLOOKUP(_xlfn.XLOOKUP($C17,Lookups!$A$3:$A$17,Lookups!$B$3:$B$17),'VT CHS Emissions Schedule'!$A:$A,'VT CHS Emissions Schedule'!Y:Y)),0)</f>
        <v>0</v>
      </c>
      <c r="BL17" s="66">
        <f>IF(BL$15&lt;2025+$W17,IF(ISNUMBER(SEARCH("Unknown",$C17)),"blended",$L17+_xlfn.XLOOKUP(_xlfn.XLOOKUP($C17,Lookups!$A$3:$A$17,Lookups!$B$3:$B$17),'VT CHS Emissions Schedule'!$A:$A,'VT CHS Emissions Schedule'!Z:Z)),0)</f>
        <v>0</v>
      </c>
      <c r="BM17" s="66">
        <f>IF(BM$15&lt;2025+$W17,IF(ISNUMBER(SEARCH("Unknown",$C17)),"blended",$L17+_xlfn.XLOOKUP(_xlfn.XLOOKUP($C17,Lookups!$A$3:$A$17,Lookups!$B$3:$B$17),'VT CHS Emissions Schedule'!$A:$A,'VT CHS Emissions Schedule'!AA:AA)),0)</f>
        <v>0</v>
      </c>
      <c r="BN17" s="66">
        <f>IF(BN$15&lt;2025+$W17,IF(ISNUMBER(SEARCH("Unknown",$C17)),"blended",$L17+_xlfn.XLOOKUP(_xlfn.XLOOKUP($C17,Lookups!$A$3:$A$17,Lookups!$B$3:$B$17),'VT CHS Emissions Schedule'!$A:$A,'VT CHS Emissions Schedule'!AB:AB)),0)</f>
        <v>0</v>
      </c>
      <c r="BO17" s="66">
        <f>IF(BO$15&lt;2025+$W17,IF(ISNUMBER(SEARCH("Unknown",$C17)),"blended",$L17+_xlfn.XLOOKUP(_xlfn.XLOOKUP($C17,Lookups!$A$3:$A$17,Lookups!$B$3:$B$17),'VT CHS Emissions Schedule'!$A:$A,'VT CHS Emissions Schedule'!AC:AC)),0)</f>
        <v>0</v>
      </c>
      <c r="BP17" s="63">
        <f>IF(BP$15&lt;2025+$W17,IF(OR($C17="Oil",$C17="Propane",$C17="Wood, commercial"),$R17*AP17,IF(OR($C17="Natural Gas",$C17="Electricity"),($R17*AP17)/(1-$K17),((($Z$45*$U17*('VT CHS Emissions Schedule'!D$8+$P17))/$AA$45)+(($Z$46*$U17*('VT CHS Emissions Schedule'!D$9+$O17))/$AA$46)+(($Z$47*$U17*'VT CHS Emissions Schedule'!D$7)/$AA$47)/(1-$N17)+(($Z$48*$U17*'VT CHS Emissions Schedule'!D$5)/$AA$48)/(1-$M17)+(($Z$49*$U17*('VT CHS Emissions Schedule'!D$36+$Q17))/$AA$49)))),0)</f>
        <v>72318.016294077679</v>
      </c>
      <c r="BQ17" s="63">
        <f>IF(BQ$15&lt;2025+$W17,IF(OR($C17="Oil",$C17="Propane",$C17="Wood, commercial"),$R17*AQ17,IF(OR($C17="Natural Gas",$C17="Electricity"),($R17*AQ17)/(1-$K17),((($Z$45*$U17*('VT CHS Emissions Schedule'!E$8+$P17))/$AA$45)+(($Z$46*$U17*('VT CHS Emissions Schedule'!E$9+$O17))/$AA$46)+(($Z$47*$U17*'VT CHS Emissions Schedule'!E$7)/$AA$47)/(1-$N17)+(($Z$48*$U17*'VT CHS Emissions Schedule'!E$5)/$AA$48)/(1-$M17)+(($Z$49*$U17*('VT CHS Emissions Schedule'!E$36+$Q17))/$AA$49)))),0)</f>
        <v>72318.016294077679</v>
      </c>
      <c r="BR17" s="63">
        <f>IF(BR$15&lt;2025+$W17,IF(OR($C17="Oil",$C17="Propane",$C17="Wood, commercial"),$R17*AR17,IF(OR($C17="Natural Gas",$C17="Electricity"),($R17*AR17)/(1-$K17),((($Z$45*$U17*('VT CHS Emissions Schedule'!F$8+$P17))/$AA$45)+(($Z$46*$U17*('VT CHS Emissions Schedule'!F$9+$O17))/$AA$46)+(($Z$47*$U17*'VT CHS Emissions Schedule'!F$7)/$AA$47)/(1-$N17)+(($Z$48*$U17*'VT CHS Emissions Schedule'!F$5)/$AA$48)/(1-$M17)+(($Z$49*$U17*('VT CHS Emissions Schedule'!F$36+$Q17))/$AA$49)))),0)</f>
        <v>72318.016294077679</v>
      </c>
      <c r="BS17" s="63">
        <f>IF(BS$15&lt;2025+$W17,IF(OR($C17="Oil",$C17="Propane",$C17="Wood, commercial"),$R17*AS17,IF(OR($C17="Natural Gas",$C17="Electricity"),($R17*AS17)/(1-$K17),((($Z$45*$U17*('VT CHS Emissions Schedule'!G$8+$P17))/$AA$45)+(($Z$46*$U17*('VT CHS Emissions Schedule'!G$9+$O17))/$AA$46)+(($Z$47*$U17*'VT CHS Emissions Schedule'!G$7)/$AA$47)/(1-$N17)+(($Z$48*$U17*'VT CHS Emissions Schedule'!G$5)/$AA$48)/(1-$M17)+(($Z$49*$U17*('VT CHS Emissions Schedule'!G$36+$Q17))/$AA$49)))),0)</f>
        <v>72318.016294077679</v>
      </c>
      <c r="BT17" s="63">
        <f>IF(BT$15&lt;2025+$W17,IF(OR($C17="Oil",$C17="Propane",$C17="Wood, commercial"),$R17*AT17,IF(OR($C17="Natural Gas",$C17="Electricity"),($R17*AT17)/(1-$K17),((($Z$45*$U17*('VT CHS Emissions Schedule'!H$8+$P17))/$AA$45)+(($Z$46*$U17*('VT CHS Emissions Schedule'!H$9+$O17))/$AA$46)+(($Z$47*$U17*'VT CHS Emissions Schedule'!H$7)/$AA$47)/(1-$N17)+(($Z$48*$U17*'VT CHS Emissions Schedule'!H$5)/$AA$48)/(1-$M17)+(($Z$49*$U17*('VT CHS Emissions Schedule'!H$36+$Q17))/$AA$49)))),0)</f>
        <v>72318.016294077679</v>
      </c>
      <c r="BU17" s="63">
        <f>IF(BU$15&lt;2025+$W17,IF(OR($C17="Oil",$C17="Propane",$C17="Wood, commercial"),$R17*AU17,IF(OR($C17="Natural Gas",$C17="Electricity"),($R17*AU17)/(1-$K17),((($Z$45*$U17*('VT CHS Emissions Schedule'!I$8+$P17))/$AA$45)+(($Z$46*$U17*('VT CHS Emissions Schedule'!I$9+$O17))/$AA$46)+(($Z$47*$U17*'VT CHS Emissions Schedule'!I$7)/$AA$47)/(1-$N17)+(($Z$48*$U17*'VT CHS Emissions Schedule'!I$5)/$AA$48)/(1-$M17)+(($Z$49*$U17*('VT CHS Emissions Schedule'!I$36+$Q17))/$AA$49)))),0)</f>
        <v>71955.634374733534</v>
      </c>
      <c r="BV17" s="63">
        <f>IF(BV$15&lt;2025+$W17,IF(OR($C17="Oil",$C17="Propane",$C17="Wood, commercial"),$R17*AV17,IF(OR($C17="Natural Gas",$C17="Electricity"),($R17*AV17)/(1-$K17),((($Z$45*$U17*('VT CHS Emissions Schedule'!J$8+$P17))/$AA$45)+(($Z$46*$U17*('VT CHS Emissions Schedule'!J$9+$O17))/$AA$46)+(($Z$47*$U17*'VT CHS Emissions Schedule'!J$7)/$AA$47)/(1-$N17)+(($Z$48*$U17*'VT CHS Emissions Schedule'!J$5)/$AA$48)/(1-$M17)+(($Z$49*$U17*('VT CHS Emissions Schedule'!J$36+$Q17))/$AA$49)))),0)</f>
        <v>71955.634374733534</v>
      </c>
      <c r="BW17" s="63">
        <f>IF(BW$15&lt;2025+$W17,IF(OR($C17="Oil",$C17="Propane",$C17="Wood, commercial"),$R17*AW17,IF(OR($C17="Natural Gas",$C17="Electricity"),($R17*AW17)/(1-$K17),((($Z$45*$U17*('VT CHS Emissions Schedule'!K$8+$P17))/$AA$45)+(($Z$46*$U17*('VT CHS Emissions Schedule'!K$9+$O17))/$AA$46)+(($Z$47*$U17*'VT CHS Emissions Schedule'!K$7)/$AA$47)/(1-$N17)+(($Z$48*$U17*'VT CHS Emissions Schedule'!K$5)/$AA$48)/(1-$M17)+(($Z$49*$U17*('VT CHS Emissions Schedule'!K$36+$Q17))/$AA$49)))),0)</f>
        <v>71955.634374733534</v>
      </c>
      <c r="BX17" s="63">
        <f>IF(BX$15&lt;2025+$W17,IF(OR($C17="Oil",$C17="Propane",$C17="Wood, commercial"),$R17*AX17,IF(OR($C17="Natural Gas",$C17="Electricity"),($R17*AX17)/(1-$K17),((($Z$45*$U17*('VT CHS Emissions Schedule'!L$8+$P17))/$AA$45)+(($Z$46*$U17*('VT CHS Emissions Schedule'!L$9+$O17))/$AA$46)+(($Z$47*$U17*'VT CHS Emissions Schedule'!L$7)/$AA$47)/(1-$N17)+(($Z$48*$U17*'VT CHS Emissions Schedule'!L$5)/$AA$48)/(1-$M17)+(($Z$49*$U17*('VT CHS Emissions Schedule'!L$36+$Q17))/$AA$49)))),0)</f>
        <v>71955.634374733534</v>
      </c>
      <c r="BY17" s="63">
        <f>IF(BY$15&lt;2025+$W17,IF(OR($C17="Oil",$C17="Propane",$C17="Wood, commercial"),$R17*AY17,IF(OR($C17="Natural Gas",$C17="Electricity"),($R17*AY17)/(1-$K17),((($Z$45*$U17*('VT CHS Emissions Schedule'!M$8+$P17))/$AA$45)+(($Z$46*$U17*('VT CHS Emissions Schedule'!M$9+$O17))/$AA$46)+(($Z$47*$U17*'VT CHS Emissions Schedule'!M$7)/$AA$47)/(1-$N17)+(($Z$48*$U17*'VT CHS Emissions Schedule'!M$5)/$AA$48)/(1-$M17)+(($Z$49*$U17*('VT CHS Emissions Schedule'!M$36+$Q17))/$AA$49)))),0)</f>
        <v>71955.634374733534</v>
      </c>
      <c r="BZ17" s="63">
        <f>IF(BZ$15&lt;2025+$W17,IF(OR($C17="Oil",$C17="Propane",$C17="Wood, commercial"),$R17*AZ17,IF(OR($C17="Natural Gas",$C17="Electricity"),($R17*AZ17)/(1-$K17),((($Z$45*$U17*('VT CHS Emissions Schedule'!N$8+$P17))/$AA$45)+(($Z$46*$U17*('VT CHS Emissions Schedule'!N$9+$O17))/$AA$46)+(($Z$47*$U17*'VT CHS Emissions Schedule'!N$7)/$AA$47)/(1-$N17)+(($Z$48*$U17*'VT CHS Emissions Schedule'!N$5)/$AA$48)/(1-$M17)+(($Z$49*$U17*('VT CHS Emissions Schedule'!N$36+$Q17))/$AA$49)))),0)</f>
        <v>71892.57551474942</v>
      </c>
      <c r="CA17" s="63">
        <f>IF(CA$15&lt;2025+$W17,IF(OR($C17="Oil",$C17="Propane",$C17="Wood, commercial"),$R17*BA17,IF(OR($C17="Natural Gas",$C17="Electricity"),($R17*BA17)/(1-$K17),((($Z$45*$U17*('VT CHS Emissions Schedule'!O$8+$P17))/$AA$45)+(($Z$46*$U17*('VT CHS Emissions Schedule'!O$9+$O17))/$AA$46)+(($Z$47*$U17*'VT CHS Emissions Schedule'!O$7)/$AA$47)/(1-$N17)+(($Z$48*$U17*'VT CHS Emissions Schedule'!O$5)/$AA$48)/(1-$M17)+(($Z$49*$U17*('VT CHS Emissions Schedule'!O$36+$Q17))/$AA$49)))),0)</f>
        <v>71892.57551474942</v>
      </c>
      <c r="CB17" s="63">
        <f>IF(CB$15&lt;2025+$W17,IF(OR($C17="Oil",$C17="Propane",$C17="Wood, commercial"),$R17*BB17,IF(OR($C17="Natural Gas",$C17="Electricity"),($R17*BB17)/(1-$K17),((($Z$45*$U17*('VT CHS Emissions Schedule'!P$8+$P17))/$AA$45)+(($Z$46*$U17*('VT CHS Emissions Schedule'!P$9+$O17))/$AA$46)+(($Z$47*$U17*'VT CHS Emissions Schedule'!P$7)/$AA$47)/(1-$N17)+(($Z$48*$U17*'VT CHS Emissions Schedule'!P$5)/$AA$48)/(1-$M17)+(($Z$49*$U17*('VT CHS Emissions Schedule'!P$36+$Q17))/$AA$49)))),0)</f>
        <v>71892.57551474942</v>
      </c>
      <c r="CC17" s="63">
        <f>IF(CC$15&lt;2025+$W17,IF(OR($C17="Oil",$C17="Propane",$C17="Wood, commercial"),$R17*BC17,IF(OR($C17="Natural Gas",$C17="Electricity"),($R17*BC17)/(1-$K17),((($Z$45*$U17*('VT CHS Emissions Schedule'!Q$8+$P17))/$AA$45)+(($Z$46*$U17*('VT CHS Emissions Schedule'!Q$9+$O17))/$AA$46)+(($Z$47*$U17*'VT CHS Emissions Schedule'!Q$7)/$AA$47)/(1-$N17)+(($Z$48*$U17*'VT CHS Emissions Schedule'!Q$5)/$AA$48)/(1-$M17)+(($Z$49*$U17*('VT CHS Emissions Schedule'!Q$36+$Q17))/$AA$49)))),0)</f>
        <v>71892.57551474942</v>
      </c>
      <c r="CD17" s="63">
        <f>IF(CD$15&lt;2025+$W17,IF(OR($C17="Oil",$C17="Propane",$C17="Wood, commercial"),$R17*BD17,IF(OR($C17="Natural Gas",$C17="Electricity"),($R17*BD17)/(1-$K17),((($Z$45*$U17*('VT CHS Emissions Schedule'!R$8+$P17))/$AA$45)+(($Z$46*$U17*('VT CHS Emissions Schedule'!R$9+$O17))/$AA$46)+(($Z$47*$U17*'VT CHS Emissions Schedule'!R$7)/$AA$47)/(1-$N17)+(($Z$48*$U17*'VT CHS Emissions Schedule'!R$5)/$AA$48)/(1-$M17)+(($Z$49*$U17*('VT CHS Emissions Schedule'!R$36+$Q17))/$AA$49)))),0)</f>
        <v>71892.57551474942</v>
      </c>
      <c r="CE17" s="63">
        <f>IF(CE$15&lt;2025+$W17,IF(OR($C17="Oil",$C17="Propane",$C17="Wood, commercial"),$R17*BE17,IF(OR($C17="Natural Gas",$C17="Electricity"),($R17*BE17)/(1-$K17),((($Z$45*$U17*('VT CHS Emissions Schedule'!S$8+$P17))/$AA$45)+(($Z$46*$U17*('VT CHS Emissions Schedule'!S$9+$O17))/$AA$46)+(($Z$47*$U17*'VT CHS Emissions Schedule'!S$7)/$AA$47)/(1-$N17)+(($Z$48*$U17*'VT CHS Emissions Schedule'!S$5)/$AA$48)/(1-$M17)+(($Z$49*$U17*('VT CHS Emissions Schedule'!S$36+$Q17))/$AA$49)))),0)</f>
        <v>0</v>
      </c>
      <c r="CF17" s="63">
        <f>IF(CF$15&lt;2025+$W17,IF(OR($C17="Oil",$C17="Propane",$C17="Wood, commercial"),$R17*BF17,IF(OR($C17="Natural Gas",$C17="Electricity"),($R17*BF17)/(1-$K17),((($Z$45*$U17*('VT CHS Emissions Schedule'!T$8+$P17))/$AA$45)+(($Z$46*$U17*('VT CHS Emissions Schedule'!T$9+$O17))/$AA$46)+(($Z$47*$U17*'VT CHS Emissions Schedule'!T$7)/$AA$47)/(1-$N17)+(($Z$48*$U17*'VT CHS Emissions Schedule'!T$5)/$AA$48)/(1-$M17)+(($Z$49*$U17*('VT CHS Emissions Schedule'!T$36+$Q17))/$AA$49)))),0)</f>
        <v>0</v>
      </c>
      <c r="CG17" s="63">
        <f>IF(CG$15&lt;2025+$W17,IF(OR($C17="Oil",$C17="Propane",$C17="Wood, commercial"),$R17*BG17,IF(OR($C17="Natural Gas",$C17="Electricity"),($R17*BG17)/(1-$K17),((($Z$45*$U17*('VT CHS Emissions Schedule'!U$8+$P17))/$AA$45)+(($Z$46*$U17*('VT CHS Emissions Schedule'!U$9+$O17))/$AA$46)+(($Z$47*$U17*'VT CHS Emissions Schedule'!U$7)/$AA$47)/(1-$N17)+(($Z$48*$U17*'VT CHS Emissions Schedule'!U$5)/$AA$48)/(1-$M17)+(($Z$49*$U17*('VT CHS Emissions Schedule'!U$36+$Q17))/$AA$49)))),0)</f>
        <v>0</v>
      </c>
      <c r="CH17" s="63">
        <f>IF(CH$15&lt;2025+$W17,IF(OR($C17="Oil",$C17="Propane",$C17="Wood, commercial"),$R17*BH17,IF(OR($C17="Natural Gas",$C17="Electricity"),($R17*BH17)/(1-$K17),((($Z$45*$U17*('VT CHS Emissions Schedule'!V$8+$P17))/$AA$45)+(($Z$46*$U17*('VT CHS Emissions Schedule'!V$9+$O17))/$AA$46)+(($Z$47*$U17*'VT CHS Emissions Schedule'!V$7)/$AA$47)/(1-$N17)+(($Z$48*$U17*'VT CHS Emissions Schedule'!V$5)/$AA$48)/(1-$M17)+(($Z$49*$U17*('VT CHS Emissions Schedule'!V$36+$Q17))/$AA$49)))),0)</f>
        <v>0</v>
      </c>
      <c r="CI17" s="63">
        <f>IF(CI$15&lt;2025+$W17,IF(OR($C17="Oil",$C17="Propane",$C17="Wood, commercial"),$R17*BI17,IF(OR($C17="Natural Gas",$C17="Electricity"),($R17*BI17)/(1-$K17),((($Z$45*$U17*('VT CHS Emissions Schedule'!W$8+$P17))/$AA$45)+(($Z$46*$U17*('VT CHS Emissions Schedule'!W$9+$O17))/$AA$46)+(($Z$47*$U17*'VT CHS Emissions Schedule'!W$7)/$AA$47)/(1-$N17)+(($Z$48*$U17*'VT CHS Emissions Schedule'!W$5)/$AA$48)/(1-$M17)+(($Z$49*$U17*('VT CHS Emissions Schedule'!W$36+$Q17))/$AA$49)))),0)</f>
        <v>0</v>
      </c>
      <c r="CJ17" s="63">
        <f>IF(CJ$15&lt;2025+$W17,IF(OR($C17="Oil",$C17="Propane",$C17="Wood, commercial"),$R17*BJ17,IF(OR($C17="Natural Gas",$C17="Electricity"),($R17*BJ17)/(1-$K17),((($Z$45*$U17*('VT CHS Emissions Schedule'!X$8+$P17))/$AA$45)+(($Z$46*$U17*('VT CHS Emissions Schedule'!X$9+$O17))/$AA$46)+(($Z$47*$U17*'VT CHS Emissions Schedule'!X$7)/$AA$47)/(1-$N17)+(($Z$48*$U17*'VT CHS Emissions Schedule'!X$5)/$AA$48)/(1-$M17)+(($Z$49*$U17*('VT CHS Emissions Schedule'!X$36+$Q17))/$AA$49)))),0)</f>
        <v>0</v>
      </c>
      <c r="CK17" s="63">
        <f>IF(CK$15&lt;2025+$W17,IF(OR($C17="Oil",$C17="Propane",$C17="Wood, commercial"),$R17*BK17,IF(OR($C17="Natural Gas",$C17="Electricity"),($R17*BK17)/(1-$K17),((($Z$45*$U17*('VT CHS Emissions Schedule'!Y$8+$P17))/$AA$45)+(($Z$46*$U17*('VT CHS Emissions Schedule'!Y$9+$O17))/$AA$46)+(($Z$47*$U17*'VT CHS Emissions Schedule'!Y$7)/$AA$47)/(1-$N17)+(($Z$48*$U17*'VT CHS Emissions Schedule'!Y$5)/$AA$48)/(1-$M17)+(($Z$49*$U17*('VT CHS Emissions Schedule'!Y$36+$Q17))/$AA$49)))),0)</f>
        <v>0</v>
      </c>
      <c r="CL17" s="63">
        <f>IF(CL$15&lt;2025+$W17,IF(OR($C17="Oil",$C17="Propane",$C17="Wood, commercial"),$R17*BL17,IF(OR($C17="Natural Gas",$C17="Electricity"),($R17*BL17)/(1-$K17),((($Z$45*$U17*('VT CHS Emissions Schedule'!Z$8+$P17))/$AA$45)+(($Z$46*$U17*('VT CHS Emissions Schedule'!Z$9+$O17))/$AA$46)+(($Z$47*$U17*'VT CHS Emissions Schedule'!Z$7)/$AA$47)/(1-$N17)+(($Z$48*$U17*'VT CHS Emissions Schedule'!Z$5)/$AA$48)/(1-$M17)+(($Z$49*$U17*('VT CHS Emissions Schedule'!Z$36+$Q17))/$AA$49)))),0)</f>
        <v>0</v>
      </c>
      <c r="CM17" s="63">
        <f>IF(CM$15&lt;2025+$W17,IF(OR($C17="Oil",$C17="Propane",$C17="Wood, commercial"),$R17*BM17,IF(OR($C17="Natural Gas",$C17="Electricity"),($R17*BM17)/(1-$K17),((($Z$45*$U17*('VT CHS Emissions Schedule'!AA$8+$P17))/$AA$45)+(($Z$46*$U17*('VT CHS Emissions Schedule'!AA$9+$O17))/$AA$46)+(($Z$47*$U17*'VT CHS Emissions Schedule'!AA$7)/$AA$47)/(1-$N17)+(($Z$48*$U17*'VT CHS Emissions Schedule'!AA$5)/$AA$48)/(1-$M17)+(($Z$49*$U17*('VT CHS Emissions Schedule'!AA$36+$Q17))/$AA$49)))),0)</f>
        <v>0</v>
      </c>
      <c r="CN17" s="63">
        <f>IF(CN$15&lt;2025+$W17,IF(OR($C17="Oil",$C17="Propane",$C17="Wood, commercial"),$R17*BN17,IF(OR($C17="Natural Gas",$C17="Electricity"),($R17*BN17)/(1-$K17),((($Z$45*$U17*('VT CHS Emissions Schedule'!AB$8+$P17))/$AA$45)+(($Z$46*$U17*('VT CHS Emissions Schedule'!AB$9+$O17))/$AA$46)+(($Z$47*$U17*'VT CHS Emissions Schedule'!AB$7)/$AA$47)/(1-$N17)+(($Z$48*$U17*'VT CHS Emissions Schedule'!AB$5)/$AA$48)/(1-$M17)+(($Z$49*$U17*('VT CHS Emissions Schedule'!AB$36+$Q17))/$AA$49)))),0)</f>
        <v>0</v>
      </c>
      <c r="CO17" s="63">
        <f>IF(CO$15&lt;2025+$W17,IF(OR($C17="Oil",$C17="Propane",$C17="Wood, commercial"),$R17*BO17,IF(OR($C17="Natural Gas",$C17="Electricity"),($R17*BO17)/(1-$K17),((($Z$45*$U17*('VT CHS Emissions Schedule'!AC$8+$P17))/$AA$45)+(($Z$46*$U17*('VT CHS Emissions Schedule'!AC$9+$O17))/$AA$46)+(($Z$47*$U17*'VT CHS Emissions Schedule'!AC$7)/$AA$47)/(1-$N17)+(($Z$48*$U17*'VT CHS Emissions Schedule'!AC$5)/$AA$48)/(1-$M17)+(($Z$49*$U17*('VT CHS Emissions Schedule'!AC$36+$Q17))/$AA$49)))),0)</f>
        <v>0</v>
      </c>
      <c r="CP17" s="63">
        <f>IF(CP$15&lt;2025+$W17,BP17+($S17*'VT CHS Emissions Schedule'!D$5)/(1-$M17)+($T17*'VT CHS Emissions Schedule'!D$5)/(1-$M17),0)</f>
        <v>80235.211896196648</v>
      </c>
      <c r="CQ17" s="63">
        <f>IF(CQ$15&lt;2025+$W17,BQ17+($S17*'VT CHS Emissions Schedule'!E$5)/(1-$M17)+($T17*'VT CHS Emissions Schedule'!E$5)/(1-$M17),0)</f>
        <v>79684.692842152494</v>
      </c>
      <c r="CR17" s="63">
        <f>IF(CR$15&lt;2025+$W17,BR17+($S17*'VT CHS Emissions Schedule'!F$5)/(1-$M17)+($T17*'VT CHS Emissions Schedule'!F$5)/(1-$M17),0)</f>
        <v>79134.173788108325</v>
      </c>
      <c r="CS17" s="63">
        <f>IF(CS$15&lt;2025+$W17,BS17+($S17*'VT CHS Emissions Schedule'!G$5)/(1-$M17)+($T17*'VT CHS Emissions Schedule'!G$5)/(1-$M17),0)</f>
        <v>78583.654734064141</v>
      </c>
      <c r="CT17" s="63">
        <f>IF(CT$15&lt;2025+$W17,BT17+($S17*'VT CHS Emissions Schedule'!H$5)/(1-$M17)+($T17*'VT CHS Emissions Schedule'!H$5)/(1-$M17),0)</f>
        <v>78033.135680019986</v>
      </c>
      <c r="CU17" s="63">
        <f>IF(CU$15&lt;2025+$W17,BU17+($S17*'VT CHS Emissions Schedule'!I$5)/(1-$M17)+($T17*'VT CHS Emissions Schedule'!I$5)/(1-$M17),0)</f>
        <v>77120.234706631672</v>
      </c>
      <c r="CV17" s="63">
        <f>IF(CV$15&lt;2025+$W17,BV17+($S17*'VT CHS Emissions Schedule'!J$5)/(1-$M17)+($T17*'VT CHS Emissions Schedule'!J$5)/(1-$M17),0)</f>
        <v>76569.715652587518</v>
      </c>
      <c r="CW17" s="63">
        <f>IF(CW$15&lt;2025+$W17,BW17+($S17*'VT CHS Emissions Schedule'!K$5)/(1-$M17)+($T17*'VT CHS Emissions Schedule'!K$5)/(1-$M17),0)</f>
        <v>76019.196598543349</v>
      </c>
      <c r="CX17" s="63">
        <f>IF(CX$15&lt;2025+$W17,BX17+($S17*'VT CHS Emissions Schedule'!L$5)/(1-$M17)+($T17*'VT CHS Emissions Schedule'!L$5)/(1-$M17),0)</f>
        <v>75468.677544499165</v>
      </c>
      <c r="CY17" s="63">
        <f>IF(CY$15&lt;2025+$W17,BY17+($S17*'VT CHS Emissions Schedule'!M$5)/(1-$M17)+($T17*'VT CHS Emissions Schedule'!M$5)/(1-$M17),0)</f>
        <v>74918.158490455011</v>
      </c>
      <c r="CZ17" s="63">
        <f>IF(CZ$15&lt;2025+$W17,BZ17+($S17*'VT CHS Emissions Schedule'!N$5)/(1-$M17)+($T17*'VT CHS Emissions Schedule'!N$5)/(1-$M17),0)</f>
        <v>74304.580576426728</v>
      </c>
      <c r="DA17" s="63">
        <f>IF(DA$15&lt;2025+$W17,CA17+($S17*'VT CHS Emissions Schedule'!O$5)/(1-$M17)+($T17*'VT CHS Emissions Schedule'!O$5)/(1-$M17),0)</f>
        <v>74304.580576426728</v>
      </c>
      <c r="DB17" s="63">
        <f>IF(DB$15&lt;2025+$W17,CB17+($S17*'VT CHS Emissions Schedule'!P$5)/(1-$M17)+($T17*'VT CHS Emissions Schedule'!P$5)/(1-$M17),0)</f>
        <v>74304.580576426728</v>
      </c>
      <c r="DC17" s="63">
        <f>IF(DC$15&lt;2025+$W17,CC17+($S17*'VT CHS Emissions Schedule'!Q$5)/(1-$M17)+($T17*'VT CHS Emissions Schedule'!Q$5)/(1-$M17),0)</f>
        <v>74304.580576426728</v>
      </c>
      <c r="DD17" s="63">
        <f>IF(DD$15&lt;2025+$W17,CD17+($S17*'VT CHS Emissions Schedule'!R$5)/(1-$M17)+($T17*'VT CHS Emissions Schedule'!R$5)/(1-$M17),0)</f>
        <v>74304.580576426728</v>
      </c>
      <c r="DE17" s="63">
        <f>IF(DE$15&lt;2025+$W17,CE17+($S17*'VT CHS Emissions Schedule'!S$5)/(1-$M17)+($T17*'VT CHS Emissions Schedule'!S$5)/(1-$M17),0)</f>
        <v>0</v>
      </c>
      <c r="DF17" s="63">
        <f>IF(DF$15&lt;2025+$W17,CF17+($S17*'VT CHS Emissions Schedule'!T$5)/(1-$M17)+($T17*'VT CHS Emissions Schedule'!T$5)/(1-$M17),0)</f>
        <v>0</v>
      </c>
      <c r="DG17" s="63">
        <f>IF(DG$15&lt;2025+$W17,CG17+($S17*'VT CHS Emissions Schedule'!U$5)/(1-$M17)+($T17*'VT CHS Emissions Schedule'!U$5)/(1-$M17),0)</f>
        <v>0</v>
      </c>
      <c r="DH17" s="63">
        <f>IF(DH$15&lt;2025+$W17,CH17+($S17*'VT CHS Emissions Schedule'!V$5)/(1-$M17)+($T17*'VT CHS Emissions Schedule'!V$5)/(1-$M17),0)</f>
        <v>0</v>
      </c>
      <c r="DI17" s="63">
        <f>IF(DI$15&lt;2025+$W17,CI17+($S17*'VT CHS Emissions Schedule'!W$5)/(1-$M17)+($T17*'VT CHS Emissions Schedule'!W$5)/(1-$M17),0)</f>
        <v>0</v>
      </c>
      <c r="DJ17" s="63">
        <f>IF(DJ$15&lt;2025+$W17,CJ17+($S17*'VT CHS Emissions Schedule'!X$5)/(1-$M17)+($T17*'VT CHS Emissions Schedule'!X$5)/(1-$M17),0)</f>
        <v>0</v>
      </c>
      <c r="DK17" s="63">
        <f>IF(DK$15&lt;2025+$W17,CK17+($S17*'VT CHS Emissions Schedule'!Y$5)/(1-$M17)+($T17*'VT CHS Emissions Schedule'!Y$5)/(1-$M17),0)</f>
        <v>0</v>
      </c>
      <c r="DL17" s="63">
        <f>IF(DL$15&lt;2025+$W17,CL17+($S17*'VT CHS Emissions Schedule'!Z$5)/(1-$M17)+($T17*'VT CHS Emissions Schedule'!Z$5)/(1-$M17),0)</f>
        <v>0</v>
      </c>
      <c r="DM17" s="63">
        <f>IF(DM$15&lt;2025+$W17,CM17+($S17*'VT CHS Emissions Schedule'!AA$5)/(1-$M17)+($T17*'VT CHS Emissions Schedule'!AA$5)/(1-$M17),0)</f>
        <v>0</v>
      </c>
      <c r="DN17" s="63">
        <f>IF(DN$15&lt;2025+$W17,CN17+($S17*'VT CHS Emissions Schedule'!AB$5)/(1-$M17)+($T17*'VT CHS Emissions Schedule'!AB$5)/(1-$M17),0)</f>
        <v>0</v>
      </c>
      <c r="DO17" s="63">
        <f>IF(DO$15&lt;2025+$W17,CO17+($S17*'VT CHS Emissions Schedule'!AC$5)/(1-$M17)+($T17*'VT CHS Emissions Schedule'!AC$5)/(1-$M17),0)</f>
        <v>0</v>
      </c>
    </row>
    <row r="18" spans="1:119" ht="13.5" customHeight="1" thickBot="1" x14ac:dyDescent="0.3">
      <c r="A18" s="449"/>
      <c r="B18" s="554"/>
      <c r="C18" s="176" t="s">
        <v>11</v>
      </c>
      <c r="D18" s="174">
        <f t="shared" si="0"/>
        <v>925503.98673047998</v>
      </c>
      <c r="E18" s="224">
        <f t="shared" si="1"/>
        <v>991962.61062806856</v>
      </c>
      <c r="F18" s="220">
        <f t="shared" si="2"/>
        <v>0.92550398673047996</v>
      </c>
      <c r="G18" s="110">
        <f t="shared" si="3"/>
        <v>69663.928011320386</v>
      </c>
      <c r="H18" s="63">
        <f>IF(OR($C18="Oil",$C18="Propane",$C18="Wood, non-commercial"),$R18*AP18,IF(OR($C18="Natural Gas",$C18="Electricity"),($R18*AP18)/(1-$K18),((($Z$45*$U18*('VT CHS Emissions Schedule'!D$8+$P18))/$AA$45)+(($Z$46*$U18*('VT CHS Emissions Schedule'!D$9+$O18))/$AA$46)+(($Z$47*$U18*'VT CHS Emissions Schedule'!D$7)/$AA$47)/(1-$N18)+(($Z$48*$U18*'VT CHS Emissions Schedule'!D$5)/$AA$48)/(1-$M18)+(($Z$49*$U18*('VT CHS Emissions Schedule'!D$36+$Q18))/$AA$49))))</f>
        <v>61746.732409201417</v>
      </c>
      <c r="I18" s="63">
        <f>($S18*'VT CHS Emissions Schedule'!D$5)/(1-$M18)</f>
        <v>68.311080156057187</v>
      </c>
      <c r="J18" s="63">
        <f>($T18*'VT CHS Emissions Schedule'!D$5)/(1-$M18)</f>
        <v>7848.8845219629138</v>
      </c>
      <c r="K18" s="65">
        <f>_xlfn.XLOOKUP($C18,Lookups!$A$3:$A$15,Lookups!$E$3:$E$15)</f>
        <v>1.4E-2</v>
      </c>
      <c r="L18" s="64">
        <f>_xlfn.XLOOKUP($C18,Lookups!$A$3:$A$15,Lookups!$D$3:$D$15)</f>
        <v>0</v>
      </c>
      <c r="M18" s="65">
        <f>Lookups!$E$6</f>
        <v>8.9499999999999996E-2</v>
      </c>
      <c r="N18" s="65">
        <f>Lookups!$E$5</f>
        <v>1.4E-2</v>
      </c>
      <c r="O18" s="64">
        <f>Lookups!$D$4</f>
        <v>0.32764300000000002</v>
      </c>
      <c r="P18" s="64">
        <f>Lookups!$D$3</f>
        <v>0.21490000000000001</v>
      </c>
      <c r="Q18" s="64">
        <f>Lookups!$D$8</f>
        <v>1.3776766038113153</v>
      </c>
      <c r="R18" s="71">
        <f t="shared" si="4"/>
        <v>955.50470716235395</v>
      </c>
      <c r="S18" s="71">
        <f t="shared" si="5"/>
        <v>1.6468008041958031</v>
      </c>
      <c r="T18" s="71">
        <f t="shared" si="6"/>
        <v>189.21600000000001</v>
      </c>
      <c r="U18" s="71">
        <f t="shared" si="7"/>
        <v>812.17900108800086</v>
      </c>
      <c r="V18" s="71">
        <f t="shared" si="8"/>
        <v>9.4197005999999934</v>
      </c>
      <c r="W18" s="67">
        <v>15</v>
      </c>
      <c r="X18" s="169">
        <v>3.1399999999999997E-2</v>
      </c>
      <c r="Y18" s="65">
        <v>6.9000000000000006E-2</v>
      </c>
      <c r="Z18" s="63">
        <f t="shared" si="9"/>
        <v>60</v>
      </c>
      <c r="AA18" s="65">
        <f t="shared" si="10"/>
        <v>0.79100000000000004</v>
      </c>
      <c r="AB18" s="65">
        <f t="shared" si="11"/>
        <v>0.7</v>
      </c>
      <c r="AC18" s="63">
        <v>6360</v>
      </c>
      <c r="AD18" s="70">
        <f t="shared" si="12"/>
        <v>0.57699999999999996</v>
      </c>
      <c r="AE18" s="70">
        <f t="shared" si="13"/>
        <v>0.502</v>
      </c>
      <c r="AF18" s="63">
        <v>129936</v>
      </c>
      <c r="AG18" s="70">
        <f t="shared" si="14"/>
        <v>48.5</v>
      </c>
      <c r="AH18" s="70">
        <f t="shared" si="15"/>
        <v>42.5</v>
      </c>
      <c r="AI18" s="63">
        <v>8760</v>
      </c>
      <c r="AJ18" s="71">
        <f>$AA$47</f>
        <v>0.85</v>
      </c>
      <c r="AK18" s="71">
        <v>5.72</v>
      </c>
      <c r="AL18" s="71">
        <v>4.5</v>
      </c>
      <c r="AM18" s="71">
        <v>1.08</v>
      </c>
      <c r="AN18" s="74">
        <v>1.06E-3</v>
      </c>
      <c r="AO18" s="73">
        <v>3.5999999999999999E-3</v>
      </c>
      <c r="AP18" s="66">
        <f>IF(AP$15&lt;2025+$W18,IF(ISNUMBER(SEARCH("Unknown",$C18)),"blended",$L18+_xlfn.XLOOKUP(_xlfn.XLOOKUP($C18,Lookups!$A$3:$A$17,Lookups!$B$3:$B$17),'VT CHS Emissions Schedule'!$A:$A,'VT CHS Emissions Schedule'!D:D)),0)</f>
        <v>63.717402645016818</v>
      </c>
      <c r="AQ18" s="66">
        <f>IF(AQ$15&lt;2025+$W18,IF(ISNUMBER(SEARCH("Unknown",$C18)),"blended",$L18+_xlfn.XLOOKUP(_xlfn.XLOOKUP($C18,Lookups!$A$3:$A$17,Lookups!$B$3:$B$17),'VT CHS Emissions Schedule'!$A:$A,'VT CHS Emissions Schedule'!E:E)),0)</f>
        <v>63.717402645016818</v>
      </c>
      <c r="AR18" s="66">
        <f>IF(AR$15&lt;2025+$W18,IF(ISNUMBER(SEARCH("Unknown",$C18)),"blended",$L18+_xlfn.XLOOKUP(_xlfn.XLOOKUP($C18,Lookups!$A$3:$A$17,Lookups!$B$3:$B$17),'VT CHS Emissions Schedule'!$A:$A,'VT CHS Emissions Schedule'!F:F)),0)</f>
        <v>63.717402645016818</v>
      </c>
      <c r="AS18" s="66">
        <f>IF(AS$15&lt;2025+$W18,IF(ISNUMBER(SEARCH("Unknown",$C18)),"blended",$L18+_xlfn.XLOOKUP(_xlfn.XLOOKUP($C18,Lookups!$A$3:$A$17,Lookups!$B$3:$B$17),'VT CHS Emissions Schedule'!$A:$A,'VT CHS Emissions Schedule'!G:G)),0)</f>
        <v>63.717402645016818</v>
      </c>
      <c r="AT18" s="66">
        <f>IF(AT$15&lt;2025+$W18,IF(ISNUMBER(SEARCH("Unknown",$C18)),"blended",$L18+_xlfn.XLOOKUP(_xlfn.XLOOKUP($C18,Lookups!$A$3:$A$17,Lookups!$B$3:$B$17),'VT CHS Emissions Schedule'!$A:$A,'VT CHS Emissions Schedule'!H:H)),0)</f>
        <v>63.717402645016818</v>
      </c>
      <c r="AU18" s="66">
        <f>IF(AU$15&lt;2025+$W18,IF(ISNUMBER(SEARCH("Unknown",$C18)),"blended",$L18+_xlfn.XLOOKUP(_xlfn.XLOOKUP($C18,Lookups!$A$3:$A$17,Lookups!$B$3:$B$17),'VT CHS Emissions Schedule'!$A:$A,'VT CHS Emissions Schedule'!I:I)),0)</f>
        <v>63.651087867640953</v>
      </c>
      <c r="AV18" s="66">
        <f>IF(AV$15&lt;2025+$W18,IF(ISNUMBER(SEARCH("Unknown",$C18)),"blended",$L18+_xlfn.XLOOKUP(_xlfn.XLOOKUP($C18,Lookups!$A$3:$A$17,Lookups!$B$3:$B$17),'VT CHS Emissions Schedule'!$A:$A,'VT CHS Emissions Schedule'!J:J)),0)</f>
        <v>63.651087867640953</v>
      </c>
      <c r="AW18" s="66">
        <f>IF(AW$15&lt;2025+$W18,IF(ISNUMBER(SEARCH("Unknown",$C18)),"blended",$L18+_xlfn.XLOOKUP(_xlfn.XLOOKUP($C18,Lookups!$A$3:$A$17,Lookups!$B$3:$B$17),'VT CHS Emissions Schedule'!$A:$A,'VT CHS Emissions Schedule'!K:K)),0)</f>
        <v>63.651087867640953</v>
      </c>
      <c r="AX18" s="66">
        <f>IF(AX$15&lt;2025+$W18,IF(ISNUMBER(SEARCH("Unknown",$C18)),"blended",$L18+_xlfn.XLOOKUP(_xlfn.XLOOKUP($C18,Lookups!$A$3:$A$17,Lookups!$B$3:$B$17),'VT CHS Emissions Schedule'!$A:$A,'VT CHS Emissions Schedule'!L:L)),0)</f>
        <v>63.651087867640953</v>
      </c>
      <c r="AY18" s="66">
        <f>IF(AY$15&lt;2025+$W18,IF(ISNUMBER(SEARCH("Unknown",$C18)),"blended",$L18+_xlfn.XLOOKUP(_xlfn.XLOOKUP($C18,Lookups!$A$3:$A$17,Lookups!$B$3:$B$17),'VT CHS Emissions Schedule'!$A:$A,'VT CHS Emissions Schedule'!M:M)),0)</f>
        <v>63.651087867640953</v>
      </c>
      <c r="AZ18" s="66">
        <f>IF(AZ$15&lt;2025+$W18,IF(ISNUMBER(SEARCH("Unknown",$C18)),"blended",$L18+_xlfn.XLOOKUP(_xlfn.XLOOKUP($C18,Lookups!$A$3:$A$17,Lookups!$B$3:$B$17),'VT CHS Emissions Schedule'!$A:$A,'VT CHS Emissions Schedule'!N:N)),0)</f>
        <v>63.63986854112931</v>
      </c>
      <c r="BA18" s="66">
        <f>IF(BA$15&lt;2025+$W18,IF(ISNUMBER(SEARCH("Unknown",$C18)),"blended",$L18+_xlfn.XLOOKUP(_xlfn.XLOOKUP($C18,Lookups!$A$3:$A$17,Lookups!$B$3:$B$17),'VT CHS Emissions Schedule'!$A:$A,'VT CHS Emissions Schedule'!O:O)),0)</f>
        <v>63.63986854112931</v>
      </c>
      <c r="BB18" s="66">
        <f>IF(BB$15&lt;2025+$W18,IF(ISNUMBER(SEARCH("Unknown",$C18)),"blended",$L18+_xlfn.XLOOKUP(_xlfn.XLOOKUP($C18,Lookups!$A$3:$A$17,Lookups!$B$3:$B$17),'VT CHS Emissions Schedule'!$A:$A,'VT CHS Emissions Schedule'!P:P)),0)</f>
        <v>63.63986854112931</v>
      </c>
      <c r="BC18" s="66">
        <f>IF(BC$15&lt;2025+$W18,IF(ISNUMBER(SEARCH("Unknown",$C18)),"blended",$L18+_xlfn.XLOOKUP(_xlfn.XLOOKUP($C18,Lookups!$A$3:$A$17,Lookups!$B$3:$B$17),'VT CHS Emissions Schedule'!$A:$A,'VT CHS Emissions Schedule'!Q:Q)),0)</f>
        <v>63.63986854112931</v>
      </c>
      <c r="BD18" s="66">
        <f>IF(BD$15&lt;2025+$W18,IF(ISNUMBER(SEARCH("Unknown",$C18)),"blended",$L18+_xlfn.XLOOKUP(_xlfn.XLOOKUP($C18,Lookups!$A$3:$A$17,Lookups!$B$3:$B$17),'VT CHS Emissions Schedule'!$A:$A,'VT CHS Emissions Schedule'!R:R)),0)</f>
        <v>63.63986854112931</v>
      </c>
      <c r="BE18" s="66">
        <f>IF(BE$15&lt;2025+$W18,IF(ISNUMBER(SEARCH("Unknown",$C18)),"blended",$L18+_xlfn.XLOOKUP(_xlfn.XLOOKUP($C18,Lookups!$A$3:$A$17,Lookups!$B$3:$B$17),'VT CHS Emissions Schedule'!$A:$A,'VT CHS Emissions Schedule'!S:S)),0)</f>
        <v>0</v>
      </c>
      <c r="BF18" s="66">
        <f>IF(BF$15&lt;2025+$W18,IF(ISNUMBER(SEARCH("Unknown",$C18)),"blended",$L18+_xlfn.XLOOKUP(_xlfn.XLOOKUP($C18,Lookups!$A$3:$A$17,Lookups!$B$3:$B$17),'VT CHS Emissions Schedule'!$A:$A,'VT CHS Emissions Schedule'!T:T)),0)</f>
        <v>0</v>
      </c>
      <c r="BG18" s="66">
        <f>IF(BG$15&lt;2025+$W18,IF(ISNUMBER(SEARCH("Unknown",$C18)),"blended",$L18+_xlfn.XLOOKUP(_xlfn.XLOOKUP($C18,Lookups!$A$3:$A$17,Lookups!$B$3:$B$17),'VT CHS Emissions Schedule'!$A:$A,'VT CHS Emissions Schedule'!U:U)),0)</f>
        <v>0</v>
      </c>
      <c r="BH18" s="66">
        <f>IF(BH$15&lt;2025+$W18,IF(ISNUMBER(SEARCH("Unknown",$C18)),"blended",$L18+_xlfn.XLOOKUP(_xlfn.XLOOKUP($C18,Lookups!$A$3:$A$17,Lookups!$B$3:$B$17),'VT CHS Emissions Schedule'!$A:$A,'VT CHS Emissions Schedule'!V:V)),0)</f>
        <v>0</v>
      </c>
      <c r="BI18" s="66">
        <f>IF(BI$15&lt;2025+$W18,IF(ISNUMBER(SEARCH("Unknown",$C18)),"blended",$L18+_xlfn.XLOOKUP(_xlfn.XLOOKUP($C18,Lookups!$A$3:$A$17,Lookups!$B$3:$B$17),'VT CHS Emissions Schedule'!$A:$A,'VT CHS Emissions Schedule'!W:W)),0)</f>
        <v>0</v>
      </c>
      <c r="BJ18" s="66">
        <f>IF(BJ$15&lt;2025+$W18,IF(ISNUMBER(SEARCH("Unknown",$C18)),"blended",$L18+_xlfn.XLOOKUP(_xlfn.XLOOKUP($C18,Lookups!$A$3:$A$17,Lookups!$B$3:$B$17),'VT CHS Emissions Schedule'!$A:$A,'VT CHS Emissions Schedule'!X:X)),0)</f>
        <v>0</v>
      </c>
      <c r="BK18" s="66">
        <f>IF(BK$15&lt;2025+$W18,IF(ISNUMBER(SEARCH("Unknown",$C18)),"blended",$L18+_xlfn.XLOOKUP(_xlfn.XLOOKUP($C18,Lookups!$A$3:$A$17,Lookups!$B$3:$B$17),'VT CHS Emissions Schedule'!$A:$A,'VT CHS Emissions Schedule'!Y:Y)),0)</f>
        <v>0</v>
      </c>
      <c r="BL18" s="66">
        <f>IF(BL$15&lt;2025+$W18,IF(ISNUMBER(SEARCH("Unknown",$C18)),"blended",$L18+_xlfn.XLOOKUP(_xlfn.XLOOKUP($C18,Lookups!$A$3:$A$17,Lookups!$B$3:$B$17),'VT CHS Emissions Schedule'!$A:$A,'VT CHS Emissions Schedule'!Z:Z)),0)</f>
        <v>0</v>
      </c>
      <c r="BM18" s="66">
        <f>IF(BM$15&lt;2025+$W18,IF(ISNUMBER(SEARCH("Unknown",$C18)),"blended",$L18+_xlfn.XLOOKUP(_xlfn.XLOOKUP($C18,Lookups!$A$3:$A$17,Lookups!$B$3:$B$17),'VT CHS Emissions Schedule'!$A:$A,'VT CHS Emissions Schedule'!AA:AA)),0)</f>
        <v>0</v>
      </c>
      <c r="BN18" s="66">
        <f>IF(BN$15&lt;2025+$W18,IF(ISNUMBER(SEARCH("Unknown",$C18)),"blended",$L18+_xlfn.XLOOKUP(_xlfn.XLOOKUP($C18,Lookups!$A$3:$A$17,Lookups!$B$3:$B$17),'VT CHS Emissions Schedule'!$A:$A,'VT CHS Emissions Schedule'!AB:AB)),0)</f>
        <v>0</v>
      </c>
      <c r="BO18" s="66">
        <f>IF(BO$15&lt;2025+$W18,IF(ISNUMBER(SEARCH("Unknown",$C18)),"blended",$L18+_xlfn.XLOOKUP(_xlfn.XLOOKUP($C18,Lookups!$A$3:$A$17,Lookups!$B$3:$B$17),'VT CHS Emissions Schedule'!$A:$A,'VT CHS Emissions Schedule'!AC:AC)),0)</f>
        <v>0</v>
      </c>
      <c r="BP18" s="63">
        <f>IF(BP$15&lt;2025+$W18,IF(OR($C18="Oil",$C18="Propane",$C18="Wood, commercial"),$R18*AP18,IF(OR($C18="Natural Gas",$C18="Electricity"),($R18*AP18)/(1-$K18),((($Z$45*$U18*('VT CHS Emissions Schedule'!D$8+$P18))/$AA$45)+(($Z$46*$U18*('VT CHS Emissions Schedule'!D$9+$O18))/$AA$46)+(($Z$47*$U18*'VT CHS Emissions Schedule'!D$7)/$AA$47)/(1-$N18)+(($Z$48*$U18*'VT CHS Emissions Schedule'!D$5)/$AA$48)/(1-$M18)+(($Z$49*$U18*('VT CHS Emissions Schedule'!D$36+$Q18))/$AA$49)))),0)</f>
        <v>61746.732409201417</v>
      </c>
      <c r="BQ18" s="63">
        <f>IF(BQ$15&lt;2025+$W18,IF(OR($C18="Oil",$C18="Propane",$C18="Wood, commercial"),$R18*AQ18,IF(OR($C18="Natural Gas",$C18="Electricity"),($R18*AQ18)/(1-$K18),((($Z$45*$U18*('VT CHS Emissions Schedule'!E$8+$P18))/$AA$45)+(($Z$46*$U18*('VT CHS Emissions Schedule'!E$9+$O18))/$AA$46)+(($Z$47*$U18*'VT CHS Emissions Schedule'!E$7)/$AA$47)/(1-$N18)+(($Z$48*$U18*'VT CHS Emissions Schedule'!E$5)/$AA$48)/(1-$M18)+(($Z$49*$U18*('VT CHS Emissions Schedule'!E$36+$Q18))/$AA$49)))),0)</f>
        <v>61746.732409201417</v>
      </c>
      <c r="BR18" s="63">
        <f>IF(BR$15&lt;2025+$W18,IF(OR($C18="Oil",$C18="Propane",$C18="Wood, commercial"),$R18*AR18,IF(OR($C18="Natural Gas",$C18="Electricity"),($R18*AR18)/(1-$K18),((($Z$45*$U18*('VT CHS Emissions Schedule'!F$8+$P18))/$AA$45)+(($Z$46*$U18*('VT CHS Emissions Schedule'!F$9+$O18))/$AA$46)+(($Z$47*$U18*'VT CHS Emissions Schedule'!F$7)/$AA$47)/(1-$N18)+(($Z$48*$U18*'VT CHS Emissions Schedule'!F$5)/$AA$48)/(1-$M18)+(($Z$49*$U18*('VT CHS Emissions Schedule'!F$36+$Q18))/$AA$49)))),0)</f>
        <v>61746.732409201417</v>
      </c>
      <c r="BS18" s="63">
        <f>IF(BS$15&lt;2025+$W18,IF(OR($C18="Oil",$C18="Propane",$C18="Wood, commercial"),$R18*AS18,IF(OR($C18="Natural Gas",$C18="Electricity"),($R18*AS18)/(1-$K18),((($Z$45*$U18*('VT CHS Emissions Schedule'!G$8+$P18))/$AA$45)+(($Z$46*$U18*('VT CHS Emissions Schedule'!G$9+$O18))/$AA$46)+(($Z$47*$U18*'VT CHS Emissions Schedule'!G$7)/$AA$47)/(1-$N18)+(($Z$48*$U18*'VT CHS Emissions Schedule'!G$5)/$AA$48)/(1-$M18)+(($Z$49*$U18*('VT CHS Emissions Schedule'!G$36+$Q18))/$AA$49)))),0)</f>
        <v>61746.732409201417</v>
      </c>
      <c r="BT18" s="63">
        <f>IF(BT$15&lt;2025+$W18,IF(OR($C18="Oil",$C18="Propane",$C18="Wood, commercial"),$R18*AT18,IF(OR($C18="Natural Gas",$C18="Electricity"),($R18*AT18)/(1-$K18),((($Z$45*$U18*('VT CHS Emissions Schedule'!H$8+$P18))/$AA$45)+(($Z$46*$U18*('VT CHS Emissions Schedule'!H$9+$O18))/$AA$46)+(($Z$47*$U18*'VT CHS Emissions Schedule'!H$7)/$AA$47)/(1-$N18)+(($Z$48*$U18*'VT CHS Emissions Schedule'!H$5)/$AA$48)/(1-$M18)+(($Z$49*$U18*('VT CHS Emissions Schedule'!H$36+$Q18))/$AA$49)))),0)</f>
        <v>61746.732409201417</v>
      </c>
      <c r="BU18" s="63">
        <f>IF(BU$15&lt;2025+$W18,IF(OR($C18="Oil",$C18="Propane",$C18="Wood, commercial"),$R18*AU18,IF(OR($C18="Natural Gas",$C18="Electricity"),($R18*AU18)/(1-$K18),((($Z$45*$U18*('VT CHS Emissions Schedule'!I$8+$P18))/$AA$45)+(($Z$46*$U18*('VT CHS Emissions Schedule'!I$9+$O18))/$AA$46)+(($Z$47*$U18*'VT CHS Emissions Schedule'!I$7)/$AA$47)/(1-$N18)+(($Z$48*$U18*'VT CHS Emissions Schedule'!I$5)/$AA$48)/(1-$M18)+(($Z$49*$U18*('VT CHS Emissions Schedule'!I$36+$Q18))/$AA$49)))),0)</f>
        <v>61682.468634417375</v>
      </c>
      <c r="BV18" s="63">
        <f>IF(BV$15&lt;2025+$W18,IF(OR($C18="Oil",$C18="Propane",$C18="Wood, commercial"),$R18*AV18,IF(OR($C18="Natural Gas",$C18="Electricity"),($R18*AV18)/(1-$K18),((($Z$45*$U18*('VT CHS Emissions Schedule'!J$8+$P18))/$AA$45)+(($Z$46*$U18*('VT CHS Emissions Schedule'!J$9+$O18))/$AA$46)+(($Z$47*$U18*'VT CHS Emissions Schedule'!J$7)/$AA$47)/(1-$N18)+(($Z$48*$U18*'VT CHS Emissions Schedule'!J$5)/$AA$48)/(1-$M18)+(($Z$49*$U18*('VT CHS Emissions Schedule'!J$36+$Q18))/$AA$49)))),0)</f>
        <v>61682.468634417375</v>
      </c>
      <c r="BW18" s="63">
        <f>IF(BW$15&lt;2025+$W18,IF(OR($C18="Oil",$C18="Propane",$C18="Wood, commercial"),$R18*AW18,IF(OR($C18="Natural Gas",$C18="Electricity"),($R18*AW18)/(1-$K18),((($Z$45*$U18*('VT CHS Emissions Schedule'!K$8+$P18))/$AA$45)+(($Z$46*$U18*('VT CHS Emissions Schedule'!K$9+$O18))/$AA$46)+(($Z$47*$U18*'VT CHS Emissions Schedule'!K$7)/$AA$47)/(1-$N18)+(($Z$48*$U18*'VT CHS Emissions Schedule'!K$5)/$AA$48)/(1-$M18)+(($Z$49*$U18*('VT CHS Emissions Schedule'!K$36+$Q18))/$AA$49)))),0)</f>
        <v>61682.468634417375</v>
      </c>
      <c r="BX18" s="63">
        <f>IF(BX$15&lt;2025+$W18,IF(OR($C18="Oil",$C18="Propane",$C18="Wood, commercial"),$R18*AX18,IF(OR($C18="Natural Gas",$C18="Electricity"),($R18*AX18)/(1-$K18),((($Z$45*$U18*('VT CHS Emissions Schedule'!L$8+$P18))/$AA$45)+(($Z$46*$U18*('VT CHS Emissions Schedule'!L$9+$O18))/$AA$46)+(($Z$47*$U18*'VT CHS Emissions Schedule'!L$7)/$AA$47)/(1-$N18)+(($Z$48*$U18*'VT CHS Emissions Schedule'!L$5)/$AA$48)/(1-$M18)+(($Z$49*$U18*('VT CHS Emissions Schedule'!L$36+$Q18))/$AA$49)))),0)</f>
        <v>61682.468634417375</v>
      </c>
      <c r="BY18" s="63">
        <f>IF(BY$15&lt;2025+$W18,IF(OR($C18="Oil",$C18="Propane",$C18="Wood, commercial"),$R18*AY18,IF(OR($C18="Natural Gas",$C18="Electricity"),($R18*AY18)/(1-$K18),((($Z$45*$U18*('VT CHS Emissions Schedule'!M$8+$P18))/$AA$45)+(($Z$46*$U18*('VT CHS Emissions Schedule'!M$9+$O18))/$AA$46)+(($Z$47*$U18*'VT CHS Emissions Schedule'!M$7)/$AA$47)/(1-$N18)+(($Z$48*$U18*'VT CHS Emissions Schedule'!M$5)/$AA$48)/(1-$M18)+(($Z$49*$U18*('VT CHS Emissions Schedule'!M$36+$Q18))/$AA$49)))),0)</f>
        <v>61682.468634417375</v>
      </c>
      <c r="BZ18" s="63">
        <f>IF(BZ$15&lt;2025+$W18,IF(OR($C18="Oil",$C18="Propane",$C18="Wood, commercial"),$R18*AZ18,IF(OR($C18="Natural Gas",$C18="Electricity"),($R18*AZ18)/(1-$K18),((($Z$45*$U18*('VT CHS Emissions Schedule'!N$8+$P18))/$AA$45)+(($Z$46*$U18*('VT CHS Emissions Schedule'!N$9+$O18))/$AA$46)+(($Z$47*$U18*'VT CHS Emissions Schedule'!N$7)/$AA$47)/(1-$N18)+(($Z$48*$U18*'VT CHS Emissions Schedule'!N$5)/$AA$48)/(1-$M18)+(($Z$49*$U18*('VT CHS Emissions Schedule'!N$36+$Q18))/$AA$49)))),0)</f>
        <v>61671.596302477148</v>
      </c>
      <c r="CA18" s="63">
        <f>IF(CA$15&lt;2025+$W18,IF(OR($C18="Oil",$C18="Propane",$C18="Wood, commercial"),$R18*BA18,IF(OR($C18="Natural Gas",$C18="Electricity"),($R18*BA18)/(1-$K18),((($Z$45*$U18*('VT CHS Emissions Schedule'!O$8+$P18))/$AA$45)+(($Z$46*$U18*('VT CHS Emissions Schedule'!O$9+$O18))/$AA$46)+(($Z$47*$U18*'VT CHS Emissions Schedule'!O$7)/$AA$47)/(1-$N18)+(($Z$48*$U18*'VT CHS Emissions Schedule'!O$5)/$AA$48)/(1-$M18)+(($Z$49*$U18*('VT CHS Emissions Schedule'!O$36+$Q18))/$AA$49)))),0)</f>
        <v>61671.596302477148</v>
      </c>
      <c r="CB18" s="63">
        <f>IF(CB$15&lt;2025+$W18,IF(OR($C18="Oil",$C18="Propane",$C18="Wood, commercial"),$R18*BB18,IF(OR($C18="Natural Gas",$C18="Electricity"),($R18*BB18)/(1-$K18),((($Z$45*$U18*('VT CHS Emissions Schedule'!P$8+$P18))/$AA$45)+(($Z$46*$U18*('VT CHS Emissions Schedule'!P$9+$O18))/$AA$46)+(($Z$47*$U18*'VT CHS Emissions Schedule'!P$7)/$AA$47)/(1-$N18)+(($Z$48*$U18*'VT CHS Emissions Schedule'!P$5)/$AA$48)/(1-$M18)+(($Z$49*$U18*('VT CHS Emissions Schedule'!P$36+$Q18))/$AA$49)))),0)</f>
        <v>61671.596302477148</v>
      </c>
      <c r="CC18" s="63">
        <f>IF(CC$15&lt;2025+$W18,IF(OR($C18="Oil",$C18="Propane",$C18="Wood, commercial"),$R18*BC18,IF(OR($C18="Natural Gas",$C18="Electricity"),($R18*BC18)/(1-$K18),((($Z$45*$U18*('VT CHS Emissions Schedule'!Q$8+$P18))/$AA$45)+(($Z$46*$U18*('VT CHS Emissions Schedule'!Q$9+$O18))/$AA$46)+(($Z$47*$U18*'VT CHS Emissions Schedule'!Q$7)/$AA$47)/(1-$N18)+(($Z$48*$U18*'VT CHS Emissions Schedule'!Q$5)/$AA$48)/(1-$M18)+(($Z$49*$U18*('VT CHS Emissions Schedule'!Q$36+$Q18))/$AA$49)))),0)</f>
        <v>61671.596302477148</v>
      </c>
      <c r="CD18" s="63">
        <f>IF(CD$15&lt;2025+$W18,IF(OR($C18="Oil",$C18="Propane",$C18="Wood, commercial"),$R18*BD18,IF(OR($C18="Natural Gas",$C18="Electricity"),($R18*BD18)/(1-$K18),((($Z$45*$U18*('VT CHS Emissions Schedule'!R$8+$P18))/$AA$45)+(($Z$46*$U18*('VT CHS Emissions Schedule'!R$9+$O18))/$AA$46)+(($Z$47*$U18*'VT CHS Emissions Schedule'!R$7)/$AA$47)/(1-$N18)+(($Z$48*$U18*'VT CHS Emissions Schedule'!R$5)/$AA$48)/(1-$M18)+(($Z$49*$U18*('VT CHS Emissions Schedule'!R$36+$Q18))/$AA$49)))),0)</f>
        <v>61671.596302477148</v>
      </c>
      <c r="CE18" s="63">
        <f>IF(CE$15&lt;2025+$W18,IF(OR($C18="Oil",$C18="Propane",$C18="Wood, commercial"),$R18*BE18,IF(OR($C18="Natural Gas",$C18="Electricity"),($R18*BE18)/(1-$K18),((($Z$45*$U18*('VT CHS Emissions Schedule'!S$8+$P18))/$AA$45)+(($Z$46*$U18*('VT CHS Emissions Schedule'!S$9+$O18))/$AA$46)+(($Z$47*$U18*'VT CHS Emissions Schedule'!S$7)/$AA$47)/(1-$N18)+(($Z$48*$U18*'VT CHS Emissions Schedule'!S$5)/$AA$48)/(1-$M18)+(($Z$49*$U18*('VT CHS Emissions Schedule'!S$36+$Q18))/$AA$49)))),0)</f>
        <v>0</v>
      </c>
      <c r="CF18" s="63">
        <f>IF(CF$15&lt;2025+$W18,IF(OR($C18="Oil",$C18="Propane",$C18="Wood, commercial"),$R18*BF18,IF(OR($C18="Natural Gas",$C18="Electricity"),($R18*BF18)/(1-$K18),((($Z$45*$U18*('VT CHS Emissions Schedule'!T$8+$P18))/$AA$45)+(($Z$46*$U18*('VT CHS Emissions Schedule'!T$9+$O18))/$AA$46)+(($Z$47*$U18*'VT CHS Emissions Schedule'!T$7)/$AA$47)/(1-$N18)+(($Z$48*$U18*'VT CHS Emissions Schedule'!T$5)/$AA$48)/(1-$M18)+(($Z$49*$U18*('VT CHS Emissions Schedule'!T$36+$Q18))/$AA$49)))),0)</f>
        <v>0</v>
      </c>
      <c r="CG18" s="63">
        <f>IF(CG$15&lt;2025+$W18,IF(OR($C18="Oil",$C18="Propane",$C18="Wood, commercial"),$R18*BG18,IF(OR($C18="Natural Gas",$C18="Electricity"),($R18*BG18)/(1-$K18),((($Z$45*$U18*('VT CHS Emissions Schedule'!U$8+$P18))/$AA$45)+(($Z$46*$U18*('VT CHS Emissions Schedule'!U$9+$O18))/$AA$46)+(($Z$47*$U18*'VT CHS Emissions Schedule'!U$7)/$AA$47)/(1-$N18)+(($Z$48*$U18*'VT CHS Emissions Schedule'!U$5)/$AA$48)/(1-$M18)+(($Z$49*$U18*('VT CHS Emissions Schedule'!U$36+$Q18))/$AA$49)))),0)</f>
        <v>0</v>
      </c>
      <c r="CH18" s="63">
        <f>IF(CH$15&lt;2025+$W18,IF(OR($C18="Oil",$C18="Propane",$C18="Wood, commercial"),$R18*BH18,IF(OR($C18="Natural Gas",$C18="Electricity"),($R18*BH18)/(1-$K18),((($Z$45*$U18*('VT CHS Emissions Schedule'!V$8+$P18))/$AA$45)+(($Z$46*$U18*('VT CHS Emissions Schedule'!V$9+$O18))/$AA$46)+(($Z$47*$U18*'VT CHS Emissions Schedule'!V$7)/$AA$47)/(1-$N18)+(($Z$48*$U18*'VT CHS Emissions Schedule'!V$5)/$AA$48)/(1-$M18)+(($Z$49*$U18*('VT CHS Emissions Schedule'!V$36+$Q18))/$AA$49)))),0)</f>
        <v>0</v>
      </c>
      <c r="CI18" s="63">
        <f>IF(CI$15&lt;2025+$W18,IF(OR($C18="Oil",$C18="Propane",$C18="Wood, commercial"),$R18*BI18,IF(OR($C18="Natural Gas",$C18="Electricity"),($R18*BI18)/(1-$K18),((($Z$45*$U18*('VT CHS Emissions Schedule'!W$8+$P18))/$AA$45)+(($Z$46*$U18*('VT CHS Emissions Schedule'!W$9+$O18))/$AA$46)+(($Z$47*$U18*'VT CHS Emissions Schedule'!W$7)/$AA$47)/(1-$N18)+(($Z$48*$U18*'VT CHS Emissions Schedule'!W$5)/$AA$48)/(1-$M18)+(($Z$49*$U18*('VT CHS Emissions Schedule'!W$36+$Q18))/$AA$49)))),0)</f>
        <v>0</v>
      </c>
      <c r="CJ18" s="63">
        <f>IF(CJ$15&lt;2025+$W18,IF(OR($C18="Oil",$C18="Propane",$C18="Wood, commercial"),$R18*BJ18,IF(OR($C18="Natural Gas",$C18="Electricity"),($R18*BJ18)/(1-$K18),((($Z$45*$U18*('VT CHS Emissions Schedule'!X$8+$P18))/$AA$45)+(($Z$46*$U18*('VT CHS Emissions Schedule'!X$9+$O18))/$AA$46)+(($Z$47*$U18*'VT CHS Emissions Schedule'!X$7)/$AA$47)/(1-$N18)+(($Z$48*$U18*'VT CHS Emissions Schedule'!X$5)/$AA$48)/(1-$M18)+(($Z$49*$U18*('VT CHS Emissions Schedule'!X$36+$Q18))/$AA$49)))),0)</f>
        <v>0</v>
      </c>
      <c r="CK18" s="63">
        <f>IF(CK$15&lt;2025+$W18,IF(OR($C18="Oil",$C18="Propane",$C18="Wood, commercial"),$R18*BK18,IF(OR($C18="Natural Gas",$C18="Electricity"),($R18*BK18)/(1-$K18),((($Z$45*$U18*('VT CHS Emissions Schedule'!Y$8+$P18))/$AA$45)+(($Z$46*$U18*('VT CHS Emissions Schedule'!Y$9+$O18))/$AA$46)+(($Z$47*$U18*'VT CHS Emissions Schedule'!Y$7)/$AA$47)/(1-$N18)+(($Z$48*$U18*'VT CHS Emissions Schedule'!Y$5)/$AA$48)/(1-$M18)+(($Z$49*$U18*('VT CHS Emissions Schedule'!Y$36+$Q18))/$AA$49)))),0)</f>
        <v>0</v>
      </c>
      <c r="CL18" s="63">
        <f>IF(CL$15&lt;2025+$W18,IF(OR($C18="Oil",$C18="Propane",$C18="Wood, commercial"),$R18*BL18,IF(OR($C18="Natural Gas",$C18="Electricity"),($R18*BL18)/(1-$K18),((($Z$45*$U18*('VT CHS Emissions Schedule'!Z$8+$P18))/$AA$45)+(($Z$46*$U18*('VT CHS Emissions Schedule'!Z$9+$O18))/$AA$46)+(($Z$47*$U18*'VT CHS Emissions Schedule'!Z$7)/$AA$47)/(1-$N18)+(($Z$48*$U18*'VT CHS Emissions Schedule'!Z$5)/$AA$48)/(1-$M18)+(($Z$49*$U18*('VT CHS Emissions Schedule'!Z$36+$Q18))/$AA$49)))),0)</f>
        <v>0</v>
      </c>
      <c r="CM18" s="63">
        <f>IF(CM$15&lt;2025+$W18,IF(OR($C18="Oil",$C18="Propane",$C18="Wood, commercial"),$R18*BM18,IF(OR($C18="Natural Gas",$C18="Electricity"),($R18*BM18)/(1-$K18),((($Z$45*$U18*('VT CHS Emissions Schedule'!AA$8+$P18))/$AA$45)+(($Z$46*$U18*('VT CHS Emissions Schedule'!AA$9+$O18))/$AA$46)+(($Z$47*$U18*'VT CHS Emissions Schedule'!AA$7)/$AA$47)/(1-$N18)+(($Z$48*$U18*'VT CHS Emissions Schedule'!AA$5)/$AA$48)/(1-$M18)+(($Z$49*$U18*('VT CHS Emissions Schedule'!AA$36+$Q18))/$AA$49)))),0)</f>
        <v>0</v>
      </c>
      <c r="CN18" s="63">
        <f>IF(CN$15&lt;2025+$W18,IF(OR($C18="Oil",$C18="Propane",$C18="Wood, commercial"),$R18*BN18,IF(OR($C18="Natural Gas",$C18="Electricity"),($R18*BN18)/(1-$K18),((($Z$45*$U18*('VT CHS Emissions Schedule'!AB$8+$P18))/$AA$45)+(($Z$46*$U18*('VT CHS Emissions Schedule'!AB$9+$O18))/$AA$46)+(($Z$47*$U18*'VT CHS Emissions Schedule'!AB$7)/$AA$47)/(1-$N18)+(($Z$48*$U18*'VT CHS Emissions Schedule'!AB$5)/$AA$48)/(1-$M18)+(($Z$49*$U18*('VT CHS Emissions Schedule'!AB$36+$Q18))/$AA$49)))),0)</f>
        <v>0</v>
      </c>
      <c r="CO18" s="63">
        <f>IF(CO$15&lt;2025+$W18,IF(OR($C18="Oil",$C18="Propane",$C18="Wood, commercial"),$R18*BO18,IF(OR($C18="Natural Gas",$C18="Electricity"),($R18*BO18)/(1-$K18),((($Z$45*$U18*('VT CHS Emissions Schedule'!AC$8+$P18))/$AA$45)+(($Z$46*$U18*('VT CHS Emissions Schedule'!AC$9+$O18))/$AA$46)+(($Z$47*$U18*'VT CHS Emissions Schedule'!AC$7)/$AA$47)/(1-$N18)+(($Z$48*$U18*'VT CHS Emissions Schedule'!AC$5)/$AA$48)/(1-$M18)+(($Z$49*$U18*('VT CHS Emissions Schedule'!AC$36+$Q18))/$AA$49)))),0)</f>
        <v>0</v>
      </c>
      <c r="CP18" s="63">
        <f>IF(CP$15&lt;2025+$W18,BP18+($S18*'VT CHS Emissions Schedule'!D$5)/(1-$M18)+($T18*'VT CHS Emissions Schedule'!D$5)/(1-$M18),0)</f>
        <v>69663.928011320386</v>
      </c>
      <c r="CQ18" s="63">
        <f>IF(CQ$15&lt;2025+$W18,BQ18+($S18*'VT CHS Emissions Schedule'!E$5)/(1-$M18)+($T18*'VT CHS Emissions Schedule'!E$5)/(1-$M18),0)</f>
        <v>69113.408957276217</v>
      </c>
      <c r="CR18" s="63">
        <f>IF(CR$15&lt;2025+$W18,BR18+($S18*'VT CHS Emissions Schedule'!F$5)/(1-$M18)+($T18*'VT CHS Emissions Schedule'!F$5)/(1-$M18),0)</f>
        <v>68562.889903232062</v>
      </c>
      <c r="CS18" s="63">
        <f>IF(CS$15&lt;2025+$W18,BS18+($S18*'VT CHS Emissions Schedule'!G$5)/(1-$M18)+($T18*'VT CHS Emissions Schedule'!G$5)/(1-$M18),0)</f>
        <v>68012.370849187893</v>
      </c>
      <c r="CT18" s="63">
        <f>IF(CT$15&lt;2025+$W18,BT18+($S18*'VT CHS Emissions Schedule'!H$5)/(1-$M18)+($T18*'VT CHS Emissions Schedule'!H$5)/(1-$M18),0)</f>
        <v>67461.851795143724</v>
      </c>
      <c r="CU18" s="63">
        <f>IF(CU$15&lt;2025+$W18,BU18+($S18*'VT CHS Emissions Schedule'!I$5)/(1-$M18)+($T18*'VT CHS Emissions Schedule'!I$5)/(1-$M18),0)</f>
        <v>66847.068966315506</v>
      </c>
      <c r="CV18" s="63">
        <f>IF(CV$15&lt;2025+$W18,BV18+($S18*'VT CHS Emissions Schedule'!J$5)/(1-$M18)+($T18*'VT CHS Emissions Schedule'!J$5)/(1-$M18),0)</f>
        <v>66296.549912271352</v>
      </c>
      <c r="CW18" s="63">
        <f>IF(CW$15&lt;2025+$W18,BW18+($S18*'VT CHS Emissions Schedule'!K$5)/(1-$M18)+($T18*'VT CHS Emissions Schedule'!K$5)/(1-$M18),0)</f>
        <v>65746.030858227183</v>
      </c>
      <c r="CX18" s="63">
        <f>IF(CX$15&lt;2025+$W18,BX18+($S18*'VT CHS Emissions Schedule'!L$5)/(1-$M18)+($T18*'VT CHS Emissions Schedule'!L$5)/(1-$M18),0)</f>
        <v>65195.511804183021</v>
      </c>
      <c r="CY18" s="63">
        <f>IF(CY$15&lt;2025+$W18,BY18+($S18*'VT CHS Emissions Schedule'!M$5)/(1-$M18)+($T18*'VT CHS Emissions Schedule'!M$5)/(1-$M18),0)</f>
        <v>64644.992750138852</v>
      </c>
      <c r="CZ18" s="63">
        <f>IF(CZ$15&lt;2025+$W18,BZ18+($S18*'VT CHS Emissions Schedule'!N$5)/(1-$M18)+($T18*'VT CHS Emissions Schedule'!N$5)/(1-$M18),0)</f>
        <v>64083.601364154463</v>
      </c>
      <c r="DA18" s="63">
        <f>IF(DA$15&lt;2025+$W18,CA18+($S18*'VT CHS Emissions Schedule'!O$5)/(1-$M18)+($T18*'VT CHS Emissions Schedule'!O$5)/(1-$M18),0)</f>
        <v>64083.601364154463</v>
      </c>
      <c r="DB18" s="63">
        <f>IF(DB$15&lt;2025+$W18,CB18+($S18*'VT CHS Emissions Schedule'!P$5)/(1-$M18)+($T18*'VT CHS Emissions Schedule'!P$5)/(1-$M18),0)</f>
        <v>64083.601364154463</v>
      </c>
      <c r="DC18" s="63">
        <f>IF(DC$15&lt;2025+$W18,CC18+($S18*'VT CHS Emissions Schedule'!Q$5)/(1-$M18)+($T18*'VT CHS Emissions Schedule'!Q$5)/(1-$M18),0)</f>
        <v>64083.601364154463</v>
      </c>
      <c r="DD18" s="63">
        <f>IF(DD$15&lt;2025+$W18,CD18+($S18*'VT CHS Emissions Schedule'!R$5)/(1-$M18)+($T18*'VT CHS Emissions Schedule'!R$5)/(1-$M18),0)</f>
        <v>64083.601364154463</v>
      </c>
      <c r="DE18" s="63">
        <f>IF(DE$15&lt;2025+$W18,CE18+($S18*'VT CHS Emissions Schedule'!S$5)/(1-$M18)+($T18*'VT CHS Emissions Schedule'!S$5)/(1-$M18),0)</f>
        <v>0</v>
      </c>
      <c r="DF18" s="63">
        <f>IF(DF$15&lt;2025+$W18,CF18+($S18*'VT CHS Emissions Schedule'!T$5)/(1-$M18)+($T18*'VT CHS Emissions Schedule'!T$5)/(1-$M18),0)</f>
        <v>0</v>
      </c>
      <c r="DG18" s="63">
        <f>IF(DG$15&lt;2025+$W18,CG18+($S18*'VT CHS Emissions Schedule'!U$5)/(1-$M18)+($T18*'VT CHS Emissions Schedule'!U$5)/(1-$M18),0)</f>
        <v>0</v>
      </c>
      <c r="DH18" s="63">
        <f>IF(DH$15&lt;2025+$W18,CH18+($S18*'VT CHS Emissions Schedule'!V$5)/(1-$M18)+($T18*'VT CHS Emissions Schedule'!V$5)/(1-$M18),0)</f>
        <v>0</v>
      </c>
      <c r="DI18" s="63">
        <f>IF(DI$15&lt;2025+$W18,CI18+($S18*'VT CHS Emissions Schedule'!W$5)/(1-$M18)+($T18*'VT CHS Emissions Schedule'!W$5)/(1-$M18),0)</f>
        <v>0</v>
      </c>
      <c r="DJ18" s="63">
        <f>IF(DJ$15&lt;2025+$W18,CJ18+($S18*'VT CHS Emissions Schedule'!X$5)/(1-$M18)+($T18*'VT CHS Emissions Schedule'!X$5)/(1-$M18),0)</f>
        <v>0</v>
      </c>
      <c r="DK18" s="63">
        <f>IF(DK$15&lt;2025+$W18,CK18+($S18*'VT CHS Emissions Schedule'!Y$5)/(1-$M18)+($T18*'VT CHS Emissions Schedule'!Y$5)/(1-$M18),0)</f>
        <v>0</v>
      </c>
      <c r="DL18" s="63">
        <f>IF(DL$15&lt;2025+$W18,CL18+($S18*'VT CHS Emissions Schedule'!Z$5)/(1-$M18)+($T18*'VT CHS Emissions Schedule'!Z$5)/(1-$M18),0)</f>
        <v>0</v>
      </c>
      <c r="DM18" s="63">
        <f>IF(DM$15&lt;2025+$W18,CM18+($S18*'VT CHS Emissions Schedule'!AA$5)/(1-$M18)+($T18*'VT CHS Emissions Schedule'!AA$5)/(1-$M18),0)</f>
        <v>0</v>
      </c>
      <c r="DN18" s="63">
        <f>IF(DN$15&lt;2025+$W18,CN18+($S18*'VT CHS Emissions Schedule'!AB$5)/(1-$M18)+($T18*'VT CHS Emissions Schedule'!AB$5)/(1-$M18),0)</f>
        <v>0</v>
      </c>
      <c r="DO18" s="63">
        <f>IF(DO$15&lt;2025+$W18,CO18+($S18*'VT CHS Emissions Schedule'!AC$5)/(1-$M18)+($T18*'VT CHS Emissions Schedule'!AC$5)/(1-$M18),0)</f>
        <v>0</v>
      </c>
    </row>
    <row r="19" spans="1:119" ht="13.15" customHeight="1" thickBot="1" x14ac:dyDescent="0.3">
      <c r="A19" s="449"/>
      <c r="B19" s="554"/>
      <c r="C19" s="176" t="s">
        <v>18</v>
      </c>
      <c r="D19" s="174">
        <f t="shared" si="0"/>
        <v>112222.84326044879</v>
      </c>
      <c r="E19" s="224">
        <f t="shared" si="1"/>
        <v>178681.46715803765</v>
      </c>
      <c r="F19" s="220">
        <f t="shared" si="2"/>
        <v>0.11222284326044879</v>
      </c>
      <c r="G19" s="110">
        <f t="shared" si="3"/>
        <v>21286.268703723585</v>
      </c>
      <c r="H19" s="63">
        <f>IF(OR($C19="Oil",$C19="Propane",$C19="Wood, non-commercial"),$R19*AP19,IF(OR($C19="Natural Gas",$C19="Electricity"),($R19*AP19)/(1-$K19),((($Z$45*$U19*('VT CHS Emissions Schedule'!D$8+$P19))/$AA$45)+(($Z$46*$U19*('VT CHS Emissions Schedule'!D$9+$O19))/$AA$46)+(($Z$47*$U19*'VT CHS Emissions Schedule'!D$7)/$AA$47)/(1-$N19)+(($Z$48*$U19*'VT CHS Emissions Schedule'!D$5)/$AA$48)/(1-$M19)+(($Z$49*$U19*('VT CHS Emissions Schedule'!D$36+$Q19))/$AA$49))))</f>
        <v>13369.073101604614</v>
      </c>
      <c r="I19" s="63">
        <f>($S19*'VT CHS Emissions Schedule'!D$5)/(1-$M19)</f>
        <v>68.311080156057187</v>
      </c>
      <c r="J19" s="63">
        <f>($T19*'VT CHS Emissions Schedule'!D$5)/(1-$M19)</f>
        <v>7848.8845219629138</v>
      </c>
      <c r="K19" s="65">
        <f>_xlfn.XLOOKUP($C19,Lookups!$A$3:$A$15,Lookups!$E$3:$E$15)</f>
        <v>8.9499999999999996E-2</v>
      </c>
      <c r="L19" s="64">
        <f>_xlfn.XLOOKUP($C19,Lookups!$A$3:$A$15,Lookups!$D$3:$D$15)</f>
        <v>0</v>
      </c>
      <c r="M19" s="65">
        <f>Lookups!$E$6</f>
        <v>8.9499999999999996E-2</v>
      </c>
      <c r="N19" s="65">
        <f>Lookups!$E$5</f>
        <v>1.4E-2</v>
      </c>
      <c r="O19" s="64">
        <f>Lookups!$D$4</f>
        <v>0.32764300000000002</v>
      </c>
      <c r="P19" s="64">
        <f>Lookups!$D$3</f>
        <v>0.21490000000000001</v>
      </c>
      <c r="Q19" s="64">
        <f>Lookups!$D$8</f>
        <v>1.3776766038113153</v>
      </c>
      <c r="R19" s="71">
        <f t="shared" si="4"/>
        <v>322.29325440000036</v>
      </c>
      <c r="S19" s="71">
        <f t="shared" si="5"/>
        <v>1.6468008041958031</v>
      </c>
      <c r="T19" s="71">
        <f t="shared" si="6"/>
        <v>189.21600000000001</v>
      </c>
      <c r="U19" s="71">
        <f t="shared" si="7"/>
        <v>812.17900108800086</v>
      </c>
      <c r="V19" s="71">
        <f t="shared" si="8"/>
        <v>9.4197005999999934</v>
      </c>
      <c r="W19" s="67">
        <v>15</v>
      </c>
      <c r="X19" s="169">
        <v>3.1399999999999997E-2</v>
      </c>
      <c r="Y19" s="65">
        <v>6.9000000000000006E-2</v>
      </c>
      <c r="Z19" s="63">
        <f t="shared" si="9"/>
        <v>60</v>
      </c>
      <c r="AA19" s="65">
        <f t="shared" si="10"/>
        <v>0.79100000000000004</v>
      </c>
      <c r="AB19" s="65">
        <f t="shared" si="11"/>
        <v>0.7</v>
      </c>
      <c r="AC19" s="63">
        <v>6360</v>
      </c>
      <c r="AD19" s="70">
        <f t="shared" si="12"/>
        <v>0.57699999999999996</v>
      </c>
      <c r="AE19" s="70">
        <f t="shared" si="13"/>
        <v>0.502</v>
      </c>
      <c r="AF19" s="63">
        <v>129936</v>
      </c>
      <c r="AG19" s="70">
        <f t="shared" si="14"/>
        <v>48.5</v>
      </c>
      <c r="AH19" s="70">
        <f t="shared" si="15"/>
        <v>42.5</v>
      </c>
      <c r="AI19" s="63">
        <v>8760</v>
      </c>
      <c r="AJ19" s="71">
        <f>$AA$48</f>
        <v>2.52</v>
      </c>
      <c r="AK19" s="71">
        <v>5.72</v>
      </c>
      <c r="AL19" s="71">
        <v>4.5</v>
      </c>
      <c r="AM19" s="71">
        <v>1.08</v>
      </c>
      <c r="AN19" s="74">
        <v>1.06E-3</v>
      </c>
      <c r="AO19" s="73">
        <v>3.5999999999999999E-3</v>
      </c>
      <c r="AP19" s="66">
        <f>IF(AP$15&lt;2025+$W19,IF(ISNUMBER(SEARCH("Unknown",$C19)),"blended",$L19+_xlfn.XLOOKUP(_xlfn.XLOOKUP($C19,Lookups!$A$3:$A$17,Lookups!$B$3:$B$17),'VT CHS Emissions Schedule'!$A:$A,'VT CHS Emissions Schedule'!D:D)),0)</f>
        <v>37.768525691523088</v>
      </c>
      <c r="AQ19" s="66">
        <f>IF(AQ$15&lt;2025+$W19,IF(ISNUMBER(SEARCH("Unknown",$C19)),"blended",$L19+_xlfn.XLOOKUP(_xlfn.XLOOKUP($C19,Lookups!$A$3:$A$17,Lookups!$B$3:$B$17),'VT CHS Emissions Schedule'!$A:$A,'VT CHS Emissions Schedule'!E:E)),0)</f>
        <v>35.142306247004733</v>
      </c>
      <c r="AR19" s="66">
        <f>IF(AR$15&lt;2025+$W19,IF(ISNUMBER(SEARCH("Unknown",$C19)),"blended",$L19+_xlfn.XLOOKUP(_xlfn.XLOOKUP($C19,Lookups!$A$3:$A$17,Lookups!$B$3:$B$17),'VT CHS Emissions Schedule'!$A:$A,'VT CHS Emissions Schedule'!F:F)),0)</f>
        <v>32.516086802486377</v>
      </c>
      <c r="AS19" s="66">
        <f>IF(AS$15&lt;2025+$W19,IF(ISNUMBER(SEARCH("Unknown",$C19)),"blended",$L19+_xlfn.XLOOKUP(_xlfn.XLOOKUP($C19,Lookups!$A$3:$A$17,Lookups!$B$3:$B$17),'VT CHS Emissions Schedule'!$A:$A,'VT CHS Emissions Schedule'!G:G)),0)</f>
        <v>29.889867357968015</v>
      </c>
      <c r="AT19" s="66">
        <f>IF(AT$15&lt;2025+$W19,IF(ISNUMBER(SEARCH("Unknown",$C19)),"blended",$L19+_xlfn.XLOOKUP(_xlfn.XLOOKUP($C19,Lookups!$A$3:$A$17,Lookups!$B$3:$B$17),'VT CHS Emissions Schedule'!$A:$A,'VT CHS Emissions Schedule'!H:H)),0)</f>
        <v>27.263647913449653</v>
      </c>
      <c r="AU19" s="66">
        <f>IF(AU$15&lt;2025+$W19,IF(ISNUMBER(SEARCH("Unknown",$C19)),"blended",$L19+_xlfn.XLOOKUP(_xlfn.XLOOKUP($C19,Lookups!$A$3:$A$17,Lookups!$B$3:$B$17),'VT CHS Emissions Schedule'!$A:$A,'VT CHS Emissions Schedule'!I:I)),0)</f>
        <v>24.637428468931297</v>
      </c>
      <c r="AV19" s="66">
        <f>IF(AV$15&lt;2025+$W19,IF(ISNUMBER(SEARCH("Unknown",$C19)),"blended",$L19+_xlfn.XLOOKUP(_xlfn.XLOOKUP($C19,Lookups!$A$3:$A$17,Lookups!$B$3:$B$17),'VT CHS Emissions Schedule'!$A:$A,'VT CHS Emissions Schedule'!J:J)),0)</f>
        <v>22.011209024412938</v>
      </c>
      <c r="AW19" s="66">
        <f>IF(AW$15&lt;2025+$W19,IF(ISNUMBER(SEARCH("Unknown",$C19)),"blended",$L19+_xlfn.XLOOKUP(_xlfn.XLOOKUP($C19,Lookups!$A$3:$A$17,Lookups!$B$3:$B$17),'VT CHS Emissions Schedule'!$A:$A,'VT CHS Emissions Schedule'!K:K)),0)</f>
        <v>19.384989579894583</v>
      </c>
      <c r="AX19" s="66">
        <f>IF(AX$15&lt;2025+$W19,IF(ISNUMBER(SEARCH("Unknown",$C19)),"blended",$L19+_xlfn.XLOOKUP(_xlfn.XLOOKUP($C19,Lookups!$A$3:$A$17,Lookups!$B$3:$B$17),'VT CHS Emissions Schedule'!$A:$A,'VT CHS Emissions Schedule'!L:L)),0)</f>
        <v>16.758770135376224</v>
      </c>
      <c r="AY19" s="66">
        <f>IF(AY$15&lt;2025+$W19,IF(ISNUMBER(SEARCH("Unknown",$C19)),"blended",$L19+_xlfn.XLOOKUP(_xlfn.XLOOKUP($C19,Lookups!$A$3:$A$17,Lookups!$B$3:$B$17),'VT CHS Emissions Schedule'!$A:$A,'VT CHS Emissions Schedule'!M:M)),0)</f>
        <v>14.132550690857862</v>
      </c>
      <c r="AZ19" s="66">
        <f>IF(AZ$15&lt;2025+$W19,IF(ISNUMBER(SEARCH("Unknown",$C19)),"blended",$L19+_xlfn.XLOOKUP(_xlfn.XLOOKUP($C19,Lookups!$A$3:$A$17,Lookups!$B$3:$B$17),'VT CHS Emissions Schedule'!$A:$A,'VT CHS Emissions Schedule'!N:N)),0)</f>
        <v>11.506331246339505</v>
      </c>
      <c r="BA19" s="66">
        <f>IF(BA$15&lt;2025+$W19,IF(ISNUMBER(SEARCH("Unknown",$C19)),"blended",$L19+_xlfn.XLOOKUP(_xlfn.XLOOKUP($C19,Lookups!$A$3:$A$17,Lookups!$B$3:$B$17),'VT CHS Emissions Schedule'!$A:$A,'VT CHS Emissions Schedule'!O:O)),0)</f>
        <v>11.506331246339505</v>
      </c>
      <c r="BB19" s="66">
        <f>IF(BB$15&lt;2025+$W19,IF(ISNUMBER(SEARCH("Unknown",$C19)),"blended",$L19+_xlfn.XLOOKUP(_xlfn.XLOOKUP($C19,Lookups!$A$3:$A$17,Lookups!$B$3:$B$17),'VT CHS Emissions Schedule'!$A:$A,'VT CHS Emissions Schedule'!P:P)),0)</f>
        <v>11.506331246339505</v>
      </c>
      <c r="BC19" s="66">
        <f>IF(BC$15&lt;2025+$W19,IF(ISNUMBER(SEARCH("Unknown",$C19)),"blended",$L19+_xlfn.XLOOKUP(_xlfn.XLOOKUP($C19,Lookups!$A$3:$A$17,Lookups!$B$3:$B$17),'VT CHS Emissions Schedule'!$A:$A,'VT CHS Emissions Schedule'!Q:Q)),0)</f>
        <v>11.506331246339505</v>
      </c>
      <c r="BD19" s="66">
        <f>IF(BD$15&lt;2025+$W19,IF(ISNUMBER(SEARCH("Unknown",$C19)),"blended",$L19+_xlfn.XLOOKUP(_xlfn.XLOOKUP($C19,Lookups!$A$3:$A$17,Lookups!$B$3:$B$17),'VT CHS Emissions Schedule'!$A:$A,'VT CHS Emissions Schedule'!R:R)),0)</f>
        <v>11.506331246339505</v>
      </c>
      <c r="BE19" s="66">
        <f>IF(BE$15&lt;2025+$W19,IF(ISNUMBER(SEARCH("Unknown",$C19)),"blended",$L19+_xlfn.XLOOKUP(_xlfn.XLOOKUP($C19,Lookups!$A$3:$A$17,Lookups!$B$3:$B$17),'VT CHS Emissions Schedule'!$A:$A,'VT CHS Emissions Schedule'!S:S)),0)</f>
        <v>0</v>
      </c>
      <c r="BF19" s="66">
        <f>IF(BF$15&lt;2025+$W19,IF(ISNUMBER(SEARCH("Unknown",$C19)),"blended",$L19+_xlfn.XLOOKUP(_xlfn.XLOOKUP($C19,Lookups!$A$3:$A$17,Lookups!$B$3:$B$17),'VT CHS Emissions Schedule'!$A:$A,'VT CHS Emissions Schedule'!T:T)),0)</f>
        <v>0</v>
      </c>
      <c r="BG19" s="66">
        <f>IF(BG$15&lt;2025+$W19,IF(ISNUMBER(SEARCH("Unknown",$C19)),"blended",$L19+_xlfn.XLOOKUP(_xlfn.XLOOKUP($C19,Lookups!$A$3:$A$17,Lookups!$B$3:$B$17),'VT CHS Emissions Schedule'!$A:$A,'VT CHS Emissions Schedule'!U:U)),0)</f>
        <v>0</v>
      </c>
      <c r="BH19" s="66">
        <f>IF(BH$15&lt;2025+$W19,IF(ISNUMBER(SEARCH("Unknown",$C19)),"blended",$L19+_xlfn.XLOOKUP(_xlfn.XLOOKUP($C19,Lookups!$A$3:$A$17,Lookups!$B$3:$B$17),'VT CHS Emissions Schedule'!$A:$A,'VT CHS Emissions Schedule'!V:V)),0)</f>
        <v>0</v>
      </c>
      <c r="BI19" s="66">
        <f>IF(BI$15&lt;2025+$W19,IF(ISNUMBER(SEARCH("Unknown",$C19)),"blended",$L19+_xlfn.XLOOKUP(_xlfn.XLOOKUP($C19,Lookups!$A$3:$A$17,Lookups!$B$3:$B$17),'VT CHS Emissions Schedule'!$A:$A,'VT CHS Emissions Schedule'!W:W)),0)</f>
        <v>0</v>
      </c>
      <c r="BJ19" s="66">
        <f>IF(BJ$15&lt;2025+$W19,IF(ISNUMBER(SEARCH("Unknown",$C19)),"blended",$L19+_xlfn.XLOOKUP(_xlfn.XLOOKUP($C19,Lookups!$A$3:$A$17,Lookups!$B$3:$B$17),'VT CHS Emissions Schedule'!$A:$A,'VT CHS Emissions Schedule'!X:X)),0)</f>
        <v>0</v>
      </c>
      <c r="BK19" s="66">
        <f>IF(BK$15&lt;2025+$W19,IF(ISNUMBER(SEARCH("Unknown",$C19)),"blended",$L19+_xlfn.XLOOKUP(_xlfn.XLOOKUP($C19,Lookups!$A$3:$A$17,Lookups!$B$3:$B$17),'VT CHS Emissions Schedule'!$A:$A,'VT CHS Emissions Schedule'!Y:Y)),0)</f>
        <v>0</v>
      </c>
      <c r="BL19" s="66">
        <f>IF(BL$15&lt;2025+$W19,IF(ISNUMBER(SEARCH("Unknown",$C19)),"blended",$L19+_xlfn.XLOOKUP(_xlfn.XLOOKUP($C19,Lookups!$A$3:$A$17,Lookups!$B$3:$B$17),'VT CHS Emissions Schedule'!$A:$A,'VT CHS Emissions Schedule'!Z:Z)),0)</f>
        <v>0</v>
      </c>
      <c r="BM19" s="66">
        <f>IF(BM$15&lt;2025+$W19,IF(ISNUMBER(SEARCH("Unknown",$C19)),"blended",$L19+_xlfn.XLOOKUP(_xlfn.XLOOKUP($C19,Lookups!$A$3:$A$17,Lookups!$B$3:$B$17),'VT CHS Emissions Schedule'!$A:$A,'VT CHS Emissions Schedule'!AA:AA)),0)</f>
        <v>0</v>
      </c>
      <c r="BN19" s="66">
        <f>IF(BN$15&lt;2025+$W19,IF(ISNUMBER(SEARCH("Unknown",$C19)),"blended",$L19+_xlfn.XLOOKUP(_xlfn.XLOOKUP($C19,Lookups!$A$3:$A$17,Lookups!$B$3:$B$17),'VT CHS Emissions Schedule'!$A:$A,'VT CHS Emissions Schedule'!AB:AB)),0)</f>
        <v>0</v>
      </c>
      <c r="BO19" s="66">
        <f>IF(BO$15&lt;2025+$W19,IF(ISNUMBER(SEARCH("Unknown",$C19)),"blended",$L19+_xlfn.XLOOKUP(_xlfn.XLOOKUP($C19,Lookups!$A$3:$A$17,Lookups!$B$3:$B$17),'VT CHS Emissions Schedule'!$A:$A,'VT CHS Emissions Schedule'!AC:AC)),0)</f>
        <v>0</v>
      </c>
      <c r="BP19" s="63">
        <f>IF(BP$15&lt;2025+$W19,IF(OR($C19="Oil",$C19="Propane",$C19="Wood, commercial"),$R19*AP19,IF(OR($C19="Natural Gas",$C19="Electricity"),($R19*AP19)/(1-$K19),((($Z$45*$U19*('VT CHS Emissions Schedule'!D$8+$P19))/$AA$45)+(($Z$46*$U19*('VT CHS Emissions Schedule'!D$9+$O19))/$AA$46)+(($Z$47*$U19*'VT CHS Emissions Schedule'!D$7)/$AA$47)/(1-$N19)+(($Z$48*$U19*'VT CHS Emissions Schedule'!D$5)/$AA$48)/(1-$M19)+(($Z$49*$U19*('VT CHS Emissions Schedule'!D$36+$Q19))/$AA$49)))),0)</f>
        <v>13369.073101604614</v>
      </c>
      <c r="BQ19" s="63">
        <f>IF(BQ$15&lt;2025+$W19,IF(OR($C19="Oil",$C19="Propane",$C19="Wood, commercial"),$R19*AQ19,IF(OR($C19="Natural Gas",$C19="Electricity"),($R19*AQ19)/(1-$K19),((($Z$45*$U19*('VT CHS Emissions Schedule'!E$8+$P19))/$AA$45)+(($Z$46*$U19*('VT CHS Emissions Schedule'!E$9+$O19))/$AA$46)+(($Z$47*$U19*'VT CHS Emissions Schedule'!E$7)/$AA$47)/(1-$N19)+(($Z$48*$U19*'VT CHS Emissions Schedule'!E$5)/$AA$48)/(1-$M19)+(($Z$49*$U19*('VT CHS Emissions Schedule'!E$36+$Q19))/$AA$49)))),0)</f>
        <v>12439.459909355977</v>
      </c>
      <c r="BR19" s="63">
        <f>IF(BR$15&lt;2025+$W19,IF(OR($C19="Oil",$C19="Propane",$C19="Wood, commercial"),$R19*AR19,IF(OR($C19="Natural Gas",$C19="Electricity"),($R19*AR19)/(1-$K19),((($Z$45*$U19*('VT CHS Emissions Schedule'!F$8+$P19))/$AA$45)+(($Z$46*$U19*('VT CHS Emissions Schedule'!F$9+$O19))/$AA$46)+(($Z$47*$U19*'VT CHS Emissions Schedule'!F$7)/$AA$47)/(1-$N19)+(($Z$48*$U19*'VT CHS Emissions Schedule'!F$5)/$AA$48)/(1-$M19)+(($Z$49*$U19*('VT CHS Emissions Schedule'!F$36+$Q19))/$AA$49)))),0)</f>
        <v>11509.846717107344</v>
      </c>
      <c r="BS19" s="63">
        <f>IF(BS$15&lt;2025+$W19,IF(OR($C19="Oil",$C19="Propane",$C19="Wood, commercial"),$R19*AS19,IF(OR($C19="Natural Gas",$C19="Electricity"),($R19*AS19)/(1-$K19),((($Z$45*$U19*('VT CHS Emissions Schedule'!G$8+$P19))/$AA$45)+(($Z$46*$U19*('VT CHS Emissions Schedule'!G$9+$O19))/$AA$46)+(($Z$47*$U19*'VT CHS Emissions Schedule'!G$7)/$AA$47)/(1-$N19)+(($Z$48*$U19*'VT CHS Emissions Schedule'!G$5)/$AA$48)/(1-$M19)+(($Z$49*$U19*('VT CHS Emissions Schedule'!G$36+$Q19))/$AA$49)))),0)</f>
        <v>10580.233524858706</v>
      </c>
      <c r="BT19" s="63">
        <f>IF(BT$15&lt;2025+$W19,IF(OR($C19="Oil",$C19="Propane",$C19="Wood, commercial"),$R19*AT19,IF(OR($C19="Natural Gas",$C19="Electricity"),($R19*AT19)/(1-$K19),((($Z$45*$U19*('VT CHS Emissions Schedule'!H$8+$P19))/$AA$45)+(($Z$46*$U19*('VT CHS Emissions Schedule'!H$9+$O19))/$AA$46)+(($Z$47*$U19*'VT CHS Emissions Schedule'!H$7)/$AA$47)/(1-$N19)+(($Z$48*$U19*'VT CHS Emissions Schedule'!H$5)/$AA$48)/(1-$M19)+(($Z$49*$U19*('VT CHS Emissions Schedule'!H$36+$Q19))/$AA$49)))),0)</f>
        <v>9650.6203326100695</v>
      </c>
      <c r="BU19" s="63">
        <f>IF(BU$15&lt;2025+$W19,IF(OR($C19="Oil",$C19="Propane",$C19="Wood, commercial"),$R19*AU19,IF(OR($C19="Natural Gas",$C19="Electricity"),($R19*AU19)/(1-$K19),((($Z$45*$U19*('VT CHS Emissions Schedule'!I$8+$P19))/$AA$45)+(($Z$46*$U19*('VT CHS Emissions Schedule'!I$9+$O19))/$AA$46)+(($Z$47*$U19*'VT CHS Emissions Schedule'!I$7)/$AA$47)/(1-$N19)+(($Z$48*$U19*'VT CHS Emissions Schedule'!I$5)/$AA$48)/(1-$M19)+(($Z$49*$U19*('VT CHS Emissions Schedule'!I$36+$Q19))/$AA$49)))),0)</f>
        <v>8721.0071403614347</v>
      </c>
      <c r="BV19" s="63">
        <f>IF(BV$15&lt;2025+$W19,IF(OR($C19="Oil",$C19="Propane",$C19="Wood, commercial"),$R19*AV19,IF(OR($C19="Natural Gas",$C19="Electricity"),($R19*AV19)/(1-$K19),((($Z$45*$U19*('VT CHS Emissions Schedule'!J$8+$P19))/$AA$45)+(($Z$46*$U19*('VT CHS Emissions Schedule'!J$9+$O19))/$AA$46)+(($Z$47*$U19*'VT CHS Emissions Schedule'!J$7)/$AA$47)/(1-$N19)+(($Z$48*$U19*'VT CHS Emissions Schedule'!J$5)/$AA$48)/(1-$M19)+(($Z$49*$U19*('VT CHS Emissions Schedule'!J$36+$Q19))/$AA$49)))),0)</f>
        <v>7791.3939481127982</v>
      </c>
      <c r="BW19" s="63">
        <f>IF(BW$15&lt;2025+$W19,IF(OR($C19="Oil",$C19="Propane",$C19="Wood, commercial"),$R19*AW19,IF(OR($C19="Natural Gas",$C19="Electricity"),($R19*AW19)/(1-$K19),((($Z$45*$U19*('VT CHS Emissions Schedule'!K$8+$P19))/$AA$45)+(($Z$46*$U19*('VT CHS Emissions Schedule'!K$9+$O19))/$AA$46)+(($Z$47*$U19*'VT CHS Emissions Schedule'!K$7)/$AA$47)/(1-$N19)+(($Z$48*$U19*'VT CHS Emissions Schedule'!K$5)/$AA$48)/(1-$M19)+(($Z$49*$U19*('VT CHS Emissions Schedule'!K$36+$Q19))/$AA$49)))),0)</f>
        <v>6861.7807558641643</v>
      </c>
      <c r="BX19" s="63">
        <f>IF(BX$15&lt;2025+$W19,IF(OR($C19="Oil",$C19="Propane",$C19="Wood, commercial"),$R19*AX19,IF(OR($C19="Natural Gas",$C19="Electricity"),($R19*AX19)/(1-$K19),((($Z$45*$U19*('VT CHS Emissions Schedule'!L$8+$P19))/$AA$45)+(($Z$46*$U19*('VT CHS Emissions Schedule'!L$9+$O19))/$AA$46)+(($Z$47*$U19*'VT CHS Emissions Schedule'!L$7)/$AA$47)/(1-$N19)+(($Z$48*$U19*'VT CHS Emissions Schedule'!L$5)/$AA$48)/(1-$M19)+(($Z$49*$U19*('VT CHS Emissions Schedule'!L$36+$Q19))/$AA$49)))),0)</f>
        <v>5932.1675636155278</v>
      </c>
      <c r="BY19" s="63">
        <f>IF(BY$15&lt;2025+$W19,IF(OR($C19="Oil",$C19="Propane",$C19="Wood, commercial"),$R19*AY19,IF(OR($C19="Natural Gas",$C19="Electricity"),($R19*AY19)/(1-$K19),((($Z$45*$U19*('VT CHS Emissions Schedule'!M$8+$P19))/$AA$45)+(($Z$46*$U19*('VT CHS Emissions Schedule'!M$9+$O19))/$AA$46)+(($Z$47*$U19*'VT CHS Emissions Schedule'!M$7)/$AA$47)/(1-$N19)+(($Z$48*$U19*'VT CHS Emissions Schedule'!M$5)/$AA$48)/(1-$M19)+(($Z$49*$U19*('VT CHS Emissions Schedule'!M$36+$Q19))/$AA$49)))),0)</f>
        <v>5002.5543713668903</v>
      </c>
      <c r="BZ19" s="63">
        <f>IF(BZ$15&lt;2025+$W19,IF(OR($C19="Oil",$C19="Propane",$C19="Wood, commercial"),$R19*AZ19,IF(OR($C19="Natural Gas",$C19="Electricity"),($R19*AZ19)/(1-$K19),((($Z$45*$U19*('VT CHS Emissions Schedule'!N$8+$P19))/$AA$45)+(($Z$46*$U19*('VT CHS Emissions Schedule'!N$9+$O19))/$AA$46)+(($Z$47*$U19*'VT CHS Emissions Schedule'!N$7)/$AA$47)/(1-$N19)+(($Z$48*$U19*'VT CHS Emissions Schedule'!N$5)/$AA$48)/(1-$M19)+(($Z$49*$U19*('VT CHS Emissions Schedule'!N$36+$Q19))/$AA$49)))),0)</f>
        <v>4072.9411791182551</v>
      </c>
      <c r="CA19" s="63">
        <f>IF(CA$15&lt;2025+$W19,IF(OR($C19="Oil",$C19="Propane",$C19="Wood, commercial"),$R19*BA19,IF(OR($C19="Natural Gas",$C19="Electricity"),($R19*BA19)/(1-$K19),((($Z$45*$U19*('VT CHS Emissions Schedule'!O$8+$P19))/$AA$45)+(($Z$46*$U19*('VT CHS Emissions Schedule'!O$9+$O19))/$AA$46)+(($Z$47*$U19*'VT CHS Emissions Schedule'!O$7)/$AA$47)/(1-$N19)+(($Z$48*$U19*'VT CHS Emissions Schedule'!O$5)/$AA$48)/(1-$M19)+(($Z$49*$U19*('VT CHS Emissions Schedule'!O$36+$Q19))/$AA$49)))),0)</f>
        <v>4072.9411791182551</v>
      </c>
      <c r="CB19" s="63">
        <f>IF(CB$15&lt;2025+$W19,IF(OR($C19="Oil",$C19="Propane",$C19="Wood, commercial"),$R19*BB19,IF(OR($C19="Natural Gas",$C19="Electricity"),($R19*BB19)/(1-$K19),((($Z$45*$U19*('VT CHS Emissions Schedule'!P$8+$P19))/$AA$45)+(($Z$46*$U19*('VT CHS Emissions Schedule'!P$9+$O19))/$AA$46)+(($Z$47*$U19*'VT CHS Emissions Schedule'!P$7)/$AA$47)/(1-$N19)+(($Z$48*$U19*'VT CHS Emissions Schedule'!P$5)/$AA$48)/(1-$M19)+(($Z$49*$U19*('VT CHS Emissions Schedule'!P$36+$Q19))/$AA$49)))),0)</f>
        <v>4072.9411791182551</v>
      </c>
      <c r="CC19" s="63">
        <f>IF(CC$15&lt;2025+$W19,IF(OR($C19="Oil",$C19="Propane",$C19="Wood, commercial"),$R19*BC19,IF(OR($C19="Natural Gas",$C19="Electricity"),($R19*BC19)/(1-$K19),((($Z$45*$U19*('VT CHS Emissions Schedule'!Q$8+$P19))/$AA$45)+(($Z$46*$U19*('VT CHS Emissions Schedule'!Q$9+$O19))/$AA$46)+(($Z$47*$U19*'VT CHS Emissions Schedule'!Q$7)/$AA$47)/(1-$N19)+(($Z$48*$U19*'VT CHS Emissions Schedule'!Q$5)/$AA$48)/(1-$M19)+(($Z$49*$U19*('VT CHS Emissions Schedule'!Q$36+$Q19))/$AA$49)))),0)</f>
        <v>4072.9411791182551</v>
      </c>
      <c r="CD19" s="63">
        <f>IF(CD$15&lt;2025+$W19,IF(OR($C19="Oil",$C19="Propane",$C19="Wood, commercial"),$R19*BD19,IF(OR($C19="Natural Gas",$C19="Electricity"),($R19*BD19)/(1-$K19),((($Z$45*$U19*('VT CHS Emissions Schedule'!R$8+$P19))/$AA$45)+(($Z$46*$U19*('VT CHS Emissions Schedule'!R$9+$O19))/$AA$46)+(($Z$47*$U19*'VT CHS Emissions Schedule'!R$7)/$AA$47)/(1-$N19)+(($Z$48*$U19*'VT CHS Emissions Schedule'!R$5)/$AA$48)/(1-$M19)+(($Z$49*$U19*('VT CHS Emissions Schedule'!R$36+$Q19))/$AA$49)))),0)</f>
        <v>4072.9411791182551</v>
      </c>
      <c r="CE19" s="63">
        <f>IF(CE$15&lt;2025+$W19,IF(OR($C19="Oil",$C19="Propane",$C19="Wood, commercial"),$R19*BE19,IF(OR($C19="Natural Gas",$C19="Electricity"),($R19*BE19)/(1-$K19),((($Z$45*$U19*('VT CHS Emissions Schedule'!S$8+$P19))/$AA$45)+(($Z$46*$U19*('VT CHS Emissions Schedule'!S$9+$O19))/$AA$46)+(($Z$47*$U19*'VT CHS Emissions Schedule'!S$7)/$AA$47)/(1-$N19)+(($Z$48*$U19*'VT CHS Emissions Schedule'!S$5)/$AA$48)/(1-$M19)+(($Z$49*$U19*('VT CHS Emissions Schedule'!S$36+$Q19))/$AA$49)))),0)</f>
        <v>0</v>
      </c>
      <c r="CF19" s="63">
        <f>IF(CF$15&lt;2025+$W19,IF(OR($C19="Oil",$C19="Propane",$C19="Wood, commercial"),$R19*BF19,IF(OR($C19="Natural Gas",$C19="Electricity"),($R19*BF19)/(1-$K19),((($Z$45*$U19*('VT CHS Emissions Schedule'!T$8+$P19))/$AA$45)+(($Z$46*$U19*('VT CHS Emissions Schedule'!T$9+$O19))/$AA$46)+(($Z$47*$U19*'VT CHS Emissions Schedule'!T$7)/$AA$47)/(1-$N19)+(($Z$48*$U19*'VT CHS Emissions Schedule'!T$5)/$AA$48)/(1-$M19)+(($Z$49*$U19*('VT CHS Emissions Schedule'!T$36+$Q19))/$AA$49)))),0)</f>
        <v>0</v>
      </c>
      <c r="CG19" s="63">
        <f>IF(CG$15&lt;2025+$W19,IF(OR($C19="Oil",$C19="Propane",$C19="Wood, commercial"),$R19*BG19,IF(OR($C19="Natural Gas",$C19="Electricity"),($R19*BG19)/(1-$K19),((($Z$45*$U19*('VT CHS Emissions Schedule'!U$8+$P19))/$AA$45)+(($Z$46*$U19*('VT CHS Emissions Schedule'!U$9+$O19))/$AA$46)+(($Z$47*$U19*'VT CHS Emissions Schedule'!U$7)/$AA$47)/(1-$N19)+(($Z$48*$U19*'VT CHS Emissions Schedule'!U$5)/$AA$48)/(1-$M19)+(($Z$49*$U19*('VT CHS Emissions Schedule'!U$36+$Q19))/$AA$49)))),0)</f>
        <v>0</v>
      </c>
      <c r="CH19" s="63">
        <f>IF(CH$15&lt;2025+$W19,IF(OR($C19="Oil",$C19="Propane",$C19="Wood, commercial"),$R19*BH19,IF(OR($C19="Natural Gas",$C19="Electricity"),($R19*BH19)/(1-$K19),((($Z$45*$U19*('VT CHS Emissions Schedule'!V$8+$P19))/$AA$45)+(($Z$46*$U19*('VT CHS Emissions Schedule'!V$9+$O19))/$AA$46)+(($Z$47*$U19*'VT CHS Emissions Schedule'!V$7)/$AA$47)/(1-$N19)+(($Z$48*$U19*'VT CHS Emissions Schedule'!V$5)/$AA$48)/(1-$M19)+(($Z$49*$U19*('VT CHS Emissions Schedule'!V$36+$Q19))/$AA$49)))),0)</f>
        <v>0</v>
      </c>
      <c r="CI19" s="63">
        <f>IF(CI$15&lt;2025+$W19,IF(OR($C19="Oil",$C19="Propane",$C19="Wood, commercial"),$R19*BI19,IF(OR($C19="Natural Gas",$C19="Electricity"),($R19*BI19)/(1-$K19),((($Z$45*$U19*('VT CHS Emissions Schedule'!W$8+$P19))/$AA$45)+(($Z$46*$U19*('VT CHS Emissions Schedule'!W$9+$O19))/$AA$46)+(($Z$47*$U19*'VT CHS Emissions Schedule'!W$7)/$AA$47)/(1-$N19)+(($Z$48*$U19*'VT CHS Emissions Schedule'!W$5)/$AA$48)/(1-$M19)+(($Z$49*$U19*('VT CHS Emissions Schedule'!W$36+$Q19))/$AA$49)))),0)</f>
        <v>0</v>
      </c>
      <c r="CJ19" s="63">
        <f>IF(CJ$15&lt;2025+$W19,IF(OR($C19="Oil",$C19="Propane",$C19="Wood, commercial"),$R19*BJ19,IF(OR($C19="Natural Gas",$C19="Electricity"),($R19*BJ19)/(1-$K19),((($Z$45*$U19*('VT CHS Emissions Schedule'!X$8+$P19))/$AA$45)+(($Z$46*$U19*('VT CHS Emissions Schedule'!X$9+$O19))/$AA$46)+(($Z$47*$U19*'VT CHS Emissions Schedule'!X$7)/$AA$47)/(1-$N19)+(($Z$48*$U19*'VT CHS Emissions Schedule'!X$5)/$AA$48)/(1-$M19)+(($Z$49*$U19*('VT CHS Emissions Schedule'!X$36+$Q19))/$AA$49)))),0)</f>
        <v>0</v>
      </c>
      <c r="CK19" s="63">
        <f>IF(CK$15&lt;2025+$W19,IF(OR($C19="Oil",$C19="Propane",$C19="Wood, commercial"),$R19*BK19,IF(OR($C19="Natural Gas",$C19="Electricity"),($R19*BK19)/(1-$K19),((($Z$45*$U19*('VT CHS Emissions Schedule'!Y$8+$P19))/$AA$45)+(($Z$46*$U19*('VT CHS Emissions Schedule'!Y$9+$O19))/$AA$46)+(($Z$47*$U19*'VT CHS Emissions Schedule'!Y$7)/$AA$47)/(1-$N19)+(($Z$48*$U19*'VT CHS Emissions Schedule'!Y$5)/$AA$48)/(1-$M19)+(($Z$49*$U19*('VT CHS Emissions Schedule'!Y$36+$Q19))/$AA$49)))),0)</f>
        <v>0</v>
      </c>
      <c r="CL19" s="63">
        <f>IF(CL$15&lt;2025+$W19,IF(OR($C19="Oil",$C19="Propane",$C19="Wood, commercial"),$R19*BL19,IF(OR($C19="Natural Gas",$C19="Electricity"),($R19*BL19)/(1-$K19),((($Z$45*$U19*('VT CHS Emissions Schedule'!Z$8+$P19))/$AA$45)+(($Z$46*$U19*('VT CHS Emissions Schedule'!Z$9+$O19))/$AA$46)+(($Z$47*$U19*'VT CHS Emissions Schedule'!Z$7)/$AA$47)/(1-$N19)+(($Z$48*$U19*'VT CHS Emissions Schedule'!Z$5)/$AA$48)/(1-$M19)+(($Z$49*$U19*('VT CHS Emissions Schedule'!Z$36+$Q19))/$AA$49)))),0)</f>
        <v>0</v>
      </c>
      <c r="CM19" s="63">
        <f>IF(CM$15&lt;2025+$W19,IF(OR($C19="Oil",$C19="Propane",$C19="Wood, commercial"),$R19*BM19,IF(OR($C19="Natural Gas",$C19="Electricity"),($R19*BM19)/(1-$K19),((($Z$45*$U19*('VT CHS Emissions Schedule'!AA$8+$P19))/$AA$45)+(($Z$46*$U19*('VT CHS Emissions Schedule'!AA$9+$O19))/$AA$46)+(($Z$47*$U19*'VT CHS Emissions Schedule'!AA$7)/$AA$47)/(1-$N19)+(($Z$48*$U19*'VT CHS Emissions Schedule'!AA$5)/$AA$48)/(1-$M19)+(($Z$49*$U19*('VT CHS Emissions Schedule'!AA$36+$Q19))/$AA$49)))),0)</f>
        <v>0</v>
      </c>
      <c r="CN19" s="63">
        <f>IF(CN$15&lt;2025+$W19,IF(OR($C19="Oil",$C19="Propane",$C19="Wood, commercial"),$R19*BN19,IF(OR($C19="Natural Gas",$C19="Electricity"),($R19*BN19)/(1-$K19),((($Z$45*$U19*('VT CHS Emissions Schedule'!AB$8+$P19))/$AA$45)+(($Z$46*$U19*('VT CHS Emissions Schedule'!AB$9+$O19))/$AA$46)+(($Z$47*$U19*'VT CHS Emissions Schedule'!AB$7)/$AA$47)/(1-$N19)+(($Z$48*$U19*'VT CHS Emissions Schedule'!AB$5)/$AA$48)/(1-$M19)+(($Z$49*$U19*('VT CHS Emissions Schedule'!AB$36+$Q19))/$AA$49)))),0)</f>
        <v>0</v>
      </c>
      <c r="CO19" s="63">
        <f>IF(CO$15&lt;2025+$W19,IF(OR($C19="Oil",$C19="Propane",$C19="Wood, commercial"),$R19*BO19,IF(OR($C19="Natural Gas",$C19="Electricity"),($R19*BO19)/(1-$K19),((($Z$45*$U19*('VT CHS Emissions Schedule'!AC$8+$P19))/$AA$45)+(($Z$46*$U19*('VT CHS Emissions Schedule'!AC$9+$O19))/$AA$46)+(($Z$47*$U19*'VT CHS Emissions Schedule'!AC$7)/$AA$47)/(1-$N19)+(($Z$48*$U19*'VT CHS Emissions Schedule'!AC$5)/$AA$48)/(1-$M19)+(($Z$49*$U19*('VT CHS Emissions Schedule'!AC$36+$Q19))/$AA$49)))),0)</f>
        <v>0</v>
      </c>
      <c r="CP19" s="63">
        <f>IF(CP$15&lt;2025+$W19,BP19+($S19*'VT CHS Emissions Schedule'!D$5)/(1-$M19)+($T19*'VT CHS Emissions Schedule'!D$5)/(1-$M19),0)</f>
        <v>21286.268703723585</v>
      </c>
      <c r="CQ19" s="63">
        <f>IF(CQ$15&lt;2025+$W19,BQ19+($S19*'VT CHS Emissions Schedule'!E$5)/(1-$M19)+($T19*'VT CHS Emissions Schedule'!E$5)/(1-$M19),0)</f>
        <v>19806.136457430785</v>
      </c>
      <c r="CR19" s="63">
        <f>IF(CR$15&lt;2025+$W19,BR19+($S19*'VT CHS Emissions Schedule'!F$5)/(1-$M19)+($T19*'VT CHS Emissions Schedule'!F$5)/(1-$M19),0)</f>
        <v>18326.004211137984</v>
      </c>
      <c r="CS19" s="63">
        <f>IF(CS$15&lt;2025+$W19,BS19+($S19*'VT CHS Emissions Schedule'!G$5)/(1-$M19)+($T19*'VT CHS Emissions Schedule'!G$5)/(1-$M19),0)</f>
        <v>16845.871964845181</v>
      </c>
      <c r="CT19" s="63">
        <f>IF(CT$15&lt;2025+$W19,BT19+($S19*'VT CHS Emissions Schedule'!H$5)/(1-$M19)+($T19*'VT CHS Emissions Schedule'!H$5)/(1-$M19),0)</f>
        <v>15365.739718552377</v>
      </c>
      <c r="CU19" s="63">
        <f>IF(CU$15&lt;2025+$W19,BU19+($S19*'VT CHS Emissions Schedule'!I$5)/(1-$M19)+($T19*'VT CHS Emissions Schedule'!I$5)/(1-$M19),0)</f>
        <v>13885.607472259577</v>
      </c>
      <c r="CV19" s="63">
        <f>IF(CV$15&lt;2025+$W19,BV19+($S19*'VT CHS Emissions Schedule'!J$5)/(1-$M19)+($T19*'VT CHS Emissions Schedule'!J$5)/(1-$M19),0)</f>
        <v>12405.475225966773</v>
      </c>
      <c r="CW19" s="63">
        <f>IF(CW$15&lt;2025+$W19,BW19+($S19*'VT CHS Emissions Schedule'!K$5)/(1-$M19)+($T19*'VT CHS Emissions Schedule'!K$5)/(1-$M19),0)</f>
        <v>10925.342979673973</v>
      </c>
      <c r="CX19" s="63">
        <f>IF(CX$15&lt;2025+$W19,BX19+($S19*'VT CHS Emissions Schedule'!L$5)/(1-$M19)+($T19*'VT CHS Emissions Schedule'!L$5)/(1-$M19),0)</f>
        <v>9445.2107333811709</v>
      </c>
      <c r="CY19" s="63">
        <f>IF(CY$15&lt;2025+$W19,BY19+($S19*'VT CHS Emissions Schedule'!M$5)/(1-$M19)+($T19*'VT CHS Emissions Schedule'!M$5)/(1-$M19),0)</f>
        <v>7965.0784870883672</v>
      </c>
      <c r="CZ19" s="63">
        <f>IF(CZ$15&lt;2025+$W19,BZ19+($S19*'VT CHS Emissions Schedule'!N$5)/(1-$M19)+($T19*'VT CHS Emissions Schedule'!N$5)/(1-$M19),0)</f>
        <v>6484.9462407955652</v>
      </c>
      <c r="DA19" s="63">
        <f>IF(DA$15&lt;2025+$W19,CA19+($S19*'VT CHS Emissions Schedule'!O$5)/(1-$M19)+($T19*'VT CHS Emissions Schedule'!O$5)/(1-$M19),0)</f>
        <v>6484.9462407955652</v>
      </c>
      <c r="DB19" s="63">
        <f>IF(DB$15&lt;2025+$W19,CB19+($S19*'VT CHS Emissions Schedule'!P$5)/(1-$M19)+($T19*'VT CHS Emissions Schedule'!P$5)/(1-$M19),0)</f>
        <v>6484.9462407955652</v>
      </c>
      <c r="DC19" s="63">
        <f>IF(DC$15&lt;2025+$W19,CC19+($S19*'VT CHS Emissions Schedule'!Q$5)/(1-$M19)+($T19*'VT CHS Emissions Schedule'!Q$5)/(1-$M19),0)</f>
        <v>6484.9462407955652</v>
      </c>
      <c r="DD19" s="63">
        <f>IF(DD$15&lt;2025+$W19,CD19+($S19*'VT CHS Emissions Schedule'!R$5)/(1-$M19)+($T19*'VT CHS Emissions Schedule'!R$5)/(1-$M19),0)</f>
        <v>6484.9462407955652</v>
      </c>
      <c r="DE19" s="63">
        <f>IF(DE$15&lt;2025+$W19,CE19+($S19*'VT CHS Emissions Schedule'!S$5)/(1-$M19)+($T19*'VT CHS Emissions Schedule'!S$5)/(1-$M19),0)</f>
        <v>0</v>
      </c>
      <c r="DF19" s="63">
        <f>IF(DF$15&lt;2025+$W19,CF19+($S19*'VT CHS Emissions Schedule'!T$5)/(1-$M19)+($T19*'VT CHS Emissions Schedule'!T$5)/(1-$M19),0)</f>
        <v>0</v>
      </c>
      <c r="DG19" s="63">
        <f>IF(DG$15&lt;2025+$W19,CG19+($S19*'VT CHS Emissions Schedule'!U$5)/(1-$M19)+($T19*'VT CHS Emissions Schedule'!U$5)/(1-$M19),0)</f>
        <v>0</v>
      </c>
      <c r="DH19" s="63">
        <f>IF(DH$15&lt;2025+$W19,CH19+($S19*'VT CHS Emissions Schedule'!V$5)/(1-$M19)+($T19*'VT CHS Emissions Schedule'!V$5)/(1-$M19),0)</f>
        <v>0</v>
      </c>
      <c r="DI19" s="63">
        <f>IF(DI$15&lt;2025+$W19,CI19+($S19*'VT CHS Emissions Schedule'!W$5)/(1-$M19)+($T19*'VT CHS Emissions Schedule'!W$5)/(1-$M19),0)</f>
        <v>0</v>
      </c>
      <c r="DJ19" s="63">
        <f>IF(DJ$15&lt;2025+$W19,CJ19+($S19*'VT CHS Emissions Schedule'!X$5)/(1-$M19)+($T19*'VT CHS Emissions Schedule'!X$5)/(1-$M19),0)</f>
        <v>0</v>
      </c>
      <c r="DK19" s="63">
        <f>IF(DK$15&lt;2025+$W19,CK19+($S19*'VT CHS Emissions Schedule'!Y$5)/(1-$M19)+($T19*'VT CHS Emissions Schedule'!Y$5)/(1-$M19),0)</f>
        <v>0</v>
      </c>
      <c r="DL19" s="63">
        <f>IF(DL$15&lt;2025+$W19,CL19+($S19*'VT CHS Emissions Schedule'!Z$5)/(1-$M19)+($T19*'VT CHS Emissions Schedule'!Z$5)/(1-$M19),0)</f>
        <v>0</v>
      </c>
      <c r="DM19" s="63">
        <f>IF(DM$15&lt;2025+$W19,CM19+($S19*'VT CHS Emissions Schedule'!AA$5)/(1-$M19)+($T19*'VT CHS Emissions Schedule'!AA$5)/(1-$M19),0)</f>
        <v>0</v>
      </c>
      <c r="DN19" s="63">
        <f>IF(DN$15&lt;2025+$W19,CN19+($S19*'VT CHS Emissions Schedule'!AB$5)/(1-$M19)+($T19*'VT CHS Emissions Schedule'!AB$5)/(1-$M19),0)</f>
        <v>0</v>
      </c>
      <c r="DO19" s="63">
        <f>IF(DO$15&lt;2025+$W19,CO19+($S19*'VT CHS Emissions Schedule'!AC$5)/(1-$M19)+($T19*'VT CHS Emissions Schedule'!AC$5)/(1-$M19),0)</f>
        <v>0</v>
      </c>
    </row>
    <row r="20" spans="1:119" ht="15" customHeight="1" thickBot="1" x14ac:dyDescent="0.3">
      <c r="A20" s="449"/>
      <c r="B20" s="554"/>
      <c r="C20" s="176" t="s">
        <v>357</v>
      </c>
      <c r="D20" s="174">
        <f t="shared" si="0"/>
        <v>865998.42001026997</v>
      </c>
      <c r="E20" s="224">
        <f t="shared" si="1"/>
        <v>932457.04390785878</v>
      </c>
      <c r="F20" s="220">
        <f t="shared" si="2"/>
        <v>0.86599842001026994</v>
      </c>
      <c r="G20" s="110">
        <f t="shared" si="3"/>
        <v>74452.257314214963</v>
      </c>
      <c r="H20" s="63">
        <f>IF(OR($C20="Oil",$C20="Propane",$C20="Wood, non-commercial"),$R20*AP20,IF(OR($C20="Natural Gas",$C20="Electricity"),($R20*AP20)/(1-$K20),((($Z$45*$U20*('VT CHS Emissions Schedule'!D$8+$P20))/$AA$45)+(($Z$46*$U20*('VT CHS Emissions Schedule'!D$9+$O20))/$AA$46)+(($Z$47*$U20*'VT CHS Emissions Schedule'!D$7)/$AA$47)/(1-$N20)+(($Z$48*$U20*'VT CHS Emissions Schedule'!D$5)/$AA$48)/(1-$M20)+(($Z$49*$U20*('VT CHS Emissions Schedule'!D$36+$Q20))/$AA$49))))</f>
        <v>66535.061712095994</v>
      </c>
      <c r="I20" s="63">
        <f>($S20*'VT CHS Emissions Schedule'!D$5)/(1-$M20)</f>
        <v>68.311080156057187</v>
      </c>
      <c r="J20" s="63">
        <f>($T20*'VT CHS Emissions Schedule'!D$5)/(1-$M20)</f>
        <v>7848.8845219629138</v>
      </c>
      <c r="K20" s="65">
        <f>_xlfn.XLOOKUP($C20,Lookups!$A$3:$A$15,Lookups!$E$3:$E$15)</f>
        <v>0</v>
      </c>
      <c r="L20" s="64">
        <f>_xlfn.XLOOKUP($C20,Lookups!$A$3:$A$15,Lookups!$D$3:$D$15)</f>
        <v>1.3776766038113153</v>
      </c>
      <c r="M20" s="65">
        <f>Lookups!$E$6</f>
        <v>8.9499999999999996E-2</v>
      </c>
      <c r="N20" s="65">
        <f>Lookups!$E$5</f>
        <v>1.4E-2</v>
      </c>
      <c r="O20" s="64">
        <f>Lookups!$D$4</f>
        <v>0.32764300000000002</v>
      </c>
      <c r="P20" s="64">
        <f>Lookups!$D$3</f>
        <v>0.21490000000000001</v>
      </c>
      <c r="Q20" s="64">
        <f>Lookups!$D$8</f>
        <v>1.3776766038113153</v>
      </c>
      <c r="R20" s="71">
        <f t="shared" si="4"/>
        <v>1532.4132096000014</v>
      </c>
      <c r="S20" s="71">
        <f t="shared" si="5"/>
        <v>1.6468008041958031</v>
      </c>
      <c r="T20" s="71">
        <f t="shared" si="6"/>
        <v>189.21600000000001</v>
      </c>
      <c r="U20" s="71">
        <f t="shared" si="7"/>
        <v>812.17900108800086</v>
      </c>
      <c r="V20" s="71">
        <f t="shared" si="8"/>
        <v>9.4197005999999934</v>
      </c>
      <c r="W20" s="67">
        <v>15</v>
      </c>
      <c r="X20" s="169">
        <v>3.1399999999999997E-2</v>
      </c>
      <c r="Y20" s="65">
        <v>6.9000000000000006E-2</v>
      </c>
      <c r="Z20" s="63">
        <f t="shared" si="9"/>
        <v>60</v>
      </c>
      <c r="AA20" s="65">
        <f t="shared" si="10"/>
        <v>0.79100000000000004</v>
      </c>
      <c r="AB20" s="65">
        <f t="shared" si="11"/>
        <v>0.7</v>
      </c>
      <c r="AC20" s="63">
        <v>6360</v>
      </c>
      <c r="AD20" s="70">
        <f t="shared" si="12"/>
        <v>0.57699999999999996</v>
      </c>
      <c r="AE20" s="70">
        <f t="shared" si="13"/>
        <v>0.502</v>
      </c>
      <c r="AF20" s="63">
        <v>129936</v>
      </c>
      <c r="AG20" s="70">
        <f t="shared" si="14"/>
        <v>48.5</v>
      </c>
      <c r="AH20" s="70">
        <f t="shared" si="15"/>
        <v>42.5</v>
      </c>
      <c r="AI20" s="63">
        <v>8760</v>
      </c>
      <c r="AJ20" s="71">
        <f>$AA$49</f>
        <v>0.53</v>
      </c>
      <c r="AK20" s="71">
        <v>5.72</v>
      </c>
      <c r="AL20" s="71">
        <v>4.5</v>
      </c>
      <c r="AM20" s="71">
        <v>1.08</v>
      </c>
      <c r="AN20" s="74">
        <v>1.06E-3</v>
      </c>
      <c r="AO20" s="73">
        <v>3.5999999999999999E-3</v>
      </c>
      <c r="AP20" s="66">
        <f>IF(AP$15&lt;2025+$W20,IF(ISNUMBER(SEARCH("Unknown",$C20)),"blended",$L20+_xlfn.XLOOKUP(_xlfn.XLOOKUP($C20,Lookups!$A$3:$A$17,Lookups!$B$3:$B$17),'VT CHS Emissions Schedule'!$A:$A,'VT CHS Emissions Schedule'!D:D)),0)</f>
        <v>37.776307948312258</v>
      </c>
      <c r="AQ20" s="66">
        <f>IF(AQ$15&lt;2025+$W20,IF(ISNUMBER(SEARCH("Unknown",$C20)),"blended",$L20+_xlfn.XLOOKUP(_xlfn.XLOOKUP($C20,Lookups!$A$3:$A$17,Lookups!$B$3:$B$17),'VT CHS Emissions Schedule'!$A:$A,'VT CHS Emissions Schedule'!E:E)),0)</f>
        <v>37.776307948312258</v>
      </c>
      <c r="AR20" s="66">
        <f>IF(AR$15&lt;2025+$W20,IF(ISNUMBER(SEARCH("Unknown",$C20)),"blended",$L20+_xlfn.XLOOKUP(_xlfn.XLOOKUP($C20,Lookups!$A$3:$A$17,Lookups!$B$3:$B$17),'VT CHS Emissions Schedule'!$A:$A,'VT CHS Emissions Schedule'!F:F)),0)</f>
        <v>37.776307948312258</v>
      </c>
      <c r="AS20" s="66">
        <f>IF(AS$15&lt;2025+$W20,IF(ISNUMBER(SEARCH("Unknown",$C20)),"blended",$L20+_xlfn.XLOOKUP(_xlfn.XLOOKUP($C20,Lookups!$A$3:$A$17,Lookups!$B$3:$B$17),'VT CHS Emissions Schedule'!$A:$A,'VT CHS Emissions Schedule'!G:G)),0)</f>
        <v>37.776307948312258</v>
      </c>
      <c r="AT20" s="66">
        <f>IF(AT$15&lt;2025+$W20,IF(ISNUMBER(SEARCH("Unknown",$C20)),"blended",$L20+_xlfn.XLOOKUP(_xlfn.XLOOKUP($C20,Lookups!$A$3:$A$17,Lookups!$B$3:$B$17),'VT CHS Emissions Schedule'!$A:$A,'VT CHS Emissions Schedule'!H:H)),0)</f>
        <v>37.776307948312258</v>
      </c>
      <c r="AU20" s="66">
        <f>IF(AU$15&lt;2025+$W20,IF(ISNUMBER(SEARCH("Unknown",$C20)),"blended",$L20+_xlfn.XLOOKUP(_xlfn.XLOOKUP($C20,Lookups!$A$3:$A$17,Lookups!$B$3:$B$17),'VT CHS Emissions Schedule'!$A:$A,'VT CHS Emissions Schedule'!I:I)),0)</f>
        <v>37.662812762155191</v>
      </c>
      <c r="AV20" s="66">
        <f>IF(AV$15&lt;2025+$W20,IF(ISNUMBER(SEARCH("Unknown",$C20)),"blended",$L20+_xlfn.XLOOKUP(_xlfn.XLOOKUP($C20,Lookups!$A$3:$A$17,Lookups!$B$3:$B$17),'VT CHS Emissions Schedule'!$A:$A,'VT CHS Emissions Schedule'!J:J)),0)</f>
        <v>37.662812762155191</v>
      </c>
      <c r="AW20" s="66">
        <f>IF(AW$15&lt;2025+$W20,IF(ISNUMBER(SEARCH("Unknown",$C20)),"blended",$L20+_xlfn.XLOOKUP(_xlfn.XLOOKUP($C20,Lookups!$A$3:$A$17,Lookups!$B$3:$B$17),'VT CHS Emissions Schedule'!$A:$A,'VT CHS Emissions Schedule'!K:K)),0)</f>
        <v>37.662812762155191</v>
      </c>
      <c r="AX20" s="66">
        <f>IF(AX$15&lt;2025+$W20,IF(ISNUMBER(SEARCH("Unknown",$C20)),"blended",$L20+_xlfn.XLOOKUP(_xlfn.XLOOKUP($C20,Lookups!$A$3:$A$17,Lookups!$B$3:$B$17),'VT CHS Emissions Schedule'!$A:$A,'VT CHS Emissions Schedule'!L:L)),0)</f>
        <v>37.662812762155191</v>
      </c>
      <c r="AY20" s="66">
        <f>IF(AY$15&lt;2025+$W20,IF(ISNUMBER(SEARCH("Unknown",$C20)),"blended",$L20+_xlfn.XLOOKUP(_xlfn.XLOOKUP($C20,Lookups!$A$3:$A$17,Lookups!$B$3:$B$17),'VT CHS Emissions Schedule'!$A:$A,'VT CHS Emissions Schedule'!M:M)),0)</f>
        <v>37.662812762155191</v>
      </c>
      <c r="AZ20" s="66">
        <f>IF(AZ$15&lt;2025+$W20,IF(ISNUMBER(SEARCH("Unknown",$C20)),"blended",$L20+_xlfn.XLOOKUP(_xlfn.XLOOKUP($C20,Lookups!$A$3:$A$17,Lookups!$B$3:$B$17),'VT CHS Emissions Schedule'!$A:$A,'VT CHS Emissions Schedule'!N:N)),0)</f>
        <v>37.585018547157112</v>
      </c>
      <c r="BA20" s="66">
        <f>IF(BA$15&lt;2025+$W20,IF(ISNUMBER(SEARCH("Unknown",$C20)),"blended",$L20+_xlfn.XLOOKUP(_xlfn.XLOOKUP($C20,Lookups!$A$3:$A$17,Lookups!$B$3:$B$17),'VT CHS Emissions Schedule'!$A:$A,'VT CHS Emissions Schedule'!O:O)),0)</f>
        <v>37.585018547157112</v>
      </c>
      <c r="BB20" s="66">
        <f>IF(BB$15&lt;2025+$W20,IF(ISNUMBER(SEARCH("Unknown",$C20)),"blended",$L20+_xlfn.XLOOKUP(_xlfn.XLOOKUP($C20,Lookups!$A$3:$A$17,Lookups!$B$3:$B$17),'VT CHS Emissions Schedule'!$A:$A,'VT CHS Emissions Schedule'!P:P)),0)</f>
        <v>37.585018547157112</v>
      </c>
      <c r="BC20" s="66">
        <f>IF(BC$15&lt;2025+$W20,IF(ISNUMBER(SEARCH("Unknown",$C20)),"blended",$L20+_xlfn.XLOOKUP(_xlfn.XLOOKUP($C20,Lookups!$A$3:$A$17,Lookups!$B$3:$B$17),'VT CHS Emissions Schedule'!$A:$A,'VT CHS Emissions Schedule'!Q:Q)),0)</f>
        <v>37.585018547157112</v>
      </c>
      <c r="BD20" s="66">
        <f>IF(BD$15&lt;2025+$W20,IF(ISNUMBER(SEARCH("Unknown",$C20)),"blended",$L20+_xlfn.XLOOKUP(_xlfn.XLOOKUP($C20,Lookups!$A$3:$A$17,Lookups!$B$3:$B$17),'VT CHS Emissions Schedule'!$A:$A,'VT CHS Emissions Schedule'!R:R)),0)</f>
        <v>37.585018547157112</v>
      </c>
      <c r="BE20" s="66">
        <f>IF(BE$15&lt;2025+$W20,IF(ISNUMBER(SEARCH("Unknown",$C20)),"blended",$L20+_xlfn.XLOOKUP(_xlfn.XLOOKUP($C20,Lookups!$A$3:$A$17,Lookups!$B$3:$B$17),'VT CHS Emissions Schedule'!$A:$A,'VT CHS Emissions Schedule'!S:S)),0)</f>
        <v>0</v>
      </c>
      <c r="BF20" s="66">
        <f>IF(BF$15&lt;2025+$W20,IF(ISNUMBER(SEARCH("Unknown",$C20)),"blended",$L20+_xlfn.XLOOKUP(_xlfn.XLOOKUP($C20,Lookups!$A$3:$A$17,Lookups!$B$3:$B$17),'VT CHS Emissions Schedule'!$A:$A,'VT CHS Emissions Schedule'!T:T)),0)</f>
        <v>0</v>
      </c>
      <c r="BG20" s="66">
        <f>IF(BG$15&lt;2025+$W20,IF(ISNUMBER(SEARCH("Unknown",$C20)),"blended",$L20+_xlfn.XLOOKUP(_xlfn.XLOOKUP($C20,Lookups!$A$3:$A$17,Lookups!$B$3:$B$17),'VT CHS Emissions Schedule'!$A:$A,'VT CHS Emissions Schedule'!U:U)),0)</f>
        <v>0</v>
      </c>
      <c r="BH20" s="66">
        <f>IF(BH$15&lt;2025+$W20,IF(ISNUMBER(SEARCH("Unknown",$C20)),"blended",$L20+_xlfn.XLOOKUP(_xlfn.XLOOKUP($C20,Lookups!$A$3:$A$17,Lookups!$B$3:$B$17),'VT CHS Emissions Schedule'!$A:$A,'VT CHS Emissions Schedule'!V:V)),0)</f>
        <v>0</v>
      </c>
      <c r="BI20" s="66">
        <f>IF(BI$15&lt;2025+$W20,IF(ISNUMBER(SEARCH("Unknown",$C20)),"blended",$L20+_xlfn.XLOOKUP(_xlfn.XLOOKUP($C20,Lookups!$A$3:$A$17,Lookups!$B$3:$B$17),'VT CHS Emissions Schedule'!$A:$A,'VT CHS Emissions Schedule'!W:W)),0)</f>
        <v>0</v>
      </c>
      <c r="BJ20" s="66">
        <f>IF(BJ$15&lt;2025+$W20,IF(ISNUMBER(SEARCH("Unknown",$C20)),"blended",$L20+_xlfn.XLOOKUP(_xlfn.XLOOKUP($C20,Lookups!$A$3:$A$17,Lookups!$B$3:$B$17),'VT CHS Emissions Schedule'!$A:$A,'VT CHS Emissions Schedule'!X:X)),0)</f>
        <v>0</v>
      </c>
      <c r="BK20" s="66">
        <f>IF(BK$15&lt;2025+$W20,IF(ISNUMBER(SEARCH("Unknown",$C20)),"blended",$L20+_xlfn.XLOOKUP(_xlfn.XLOOKUP($C20,Lookups!$A$3:$A$17,Lookups!$B$3:$B$17),'VT CHS Emissions Schedule'!$A:$A,'VT CHS Emissions Schedule'!Y:Y)),0)</f>
        <v>0</v>
      </c>
      <c r="BL20" s="66">
        <f>IF(BL$15&lt;2025+$W20,IF(ISNUMBER(SEARCH("Unknown",$C20)),"blended",$L20+_xlfn.XLOOKUP(_xlfn.XLOOKUP($C20,Lookups!$A$3:$A$17,Lookups!$B$3:$B$17),'VT CHS Emissions Schedule'!$A:$A,'VT CHS Emissions Schedule'!Z:Z)),0)</f>
        <v>0</v>
      </c>
      <c r="BM20" s="66">
        <f>IF(BM$15&lt;2025+$W20,IF(ISNUMBER(SEARCH("Unknown",$C20)),"blended",$L20+_xlfn.XLOOKUP(_xlfn.XLOOKUP($C20,Lookups!$A$3:$A$17,Lookups!$B$3:$B$17),'VT CHS Emissions Schedule'!$A:$A,'VT CHS Emissions Schedule'!AA:AA)),0)</f>
        <v>0</v>
      </c>
      <c r="BN20" s="66">
        <f>IF(BN$15&lt;2025+$W20,IF(ISNUMBER(SEARCH("Unknown",$C20)),"blended",$L20+_xlfn.XLOOKUP(_xlfn.XLOOKUP($C20,Lookups!$A$3:$A$17,Lookups!$B$3:$B$17),'VT CHS Emissions Schedule'!$A:$A,'VT CHS Emissions Schedule'!AB:AB)),0)</f>
        <v>0</v>
      </c>
      <c r="BO20" s="66">
        <f>IF(BO$15&lt;2025+$W20,IF(ISNUMBER(SEARCH("Unknown",$C20)),"blended",$L20+_xlfn.XLOOKUP(_xlfn.XLOOKUP($C20,Lookups!$A$3:$A$17,Lookups!$B$3:$B$17),'VT CHS Emissions Schedule'!$A:$A,'VT CHS Emissions Schedule'!AC:AC)),0)</f>
        <v>0</v>
      </c>
      <c r="BP20" s="63">
        <f>IF(BP$15&lt;2025+$W20,IF(OR($C20="Oil",$C20="Propane",$C20="Wood, commercial"),$R20*AP20,IF(OR($C20="Natural Gas",$C20="Electricity"),($R20*AP20)/(1-$K20),((($Z$45*$U20*('VT CHS Emissions Schedule'!D$8+$P20))/$AA$45)+(($Z$46*$U20*('VT CHS Emissions Schedule'!D$9+$O20))/$AA$46)+(($Z$47*$U20*'VT CHS Emissions Schedule'!D$7)/$AA$47)/(1-$N20)+(($Z$48*$U20*'VT CHS Emissions Schedule'!D$5)/$AA$48)/(1-$M20)+(($Z$49*$U20*('VT CHS Emissions Schedule'!D$36+$Q20))/$AA$49)))),0)</f>
        <v>57888.91330991123</v>
      </c>
      <c r="BQ20" s="63">
        <f>IF(BQ$15&lt;2025+$W20,IF(OR($C20="Oil",$C20="Propane",$C20="Wood, commercial"),$R20*AQ20,IF(OR($C20="Natural Gas",$C20="Electricity"),($R20*AQ20)/(1-$K20),((($Z$45*$U20*('VT CHS Emissions Schedule'!E$8+$P20))/$AA$45)+(($Z$46*$U20*('VT CHS Emissions Schedule'!E$9+$O20))/$AA$46)+(($Z$47*$U20*'VT CHS Emissions Schedule'!E$7)/$AA$47)/(1-$N20)+(($Z$48*$U20*'VT CHS Emissions Schedule'!E$5)/$AA$48)/(1-$M20)+(($Z$49*$U20*('VT CHS Emissions Schedule'!E$36+$Q20))/$AA$49)))),0)</f>
        <v>57888.91330991123</v>
      </c>
      <c r="BR20" s="63">
        <f>IF(BR$15&lt;2025+$W20,IF(OR($C20="Oil",$C20="Propane",$C20="Wood, commercial"),$R20*AR20,IF(OR($C20="Natural Gas",$C20="Electricity"),($R20*AR20)/(1-$K20),((($Z$45*$U20*('VT CHS Emissions Schedule'!F$8+$P20))/$AA$45)+(($Z$46*$U20*('VT CHS Emissions Schedule'!F$9+$O20))/$AA$46)+(($Z$47*$U20*'VT CHS Emissions Schedule'!F$7)/$AA$47)/(1-$N20)+(($Z$48*$U20*'VT CHS Emissions Schedule'!F$5)/$AA$48)/(1-$M20)+(($Z$49*$U20*('VT CHS Emissions Schedule'!F$36+$Q20))/$AA$49)))),0)</f>
        <v>57888.91330991123</v>
      </c>
      <c r="BS20" s="63">
        <f>IF(BS$15&lt;2025+$W20,IF(OR($C20="Oil",$C20="Propane",$C20="Wood, commercial"),$R20*AS20,IF(OR($C20="Natural Gas",$C20="Electricity"),($R20*AS20)/(1-$K20),((($Z$45*$U20*('VT CHS Emissions Schedule'!G$8+$P20))/$AA$45)+(($Z$46*$U20*('VT CHS Emissions Schedule'!G$9+$O20))/$AA$46)+(($Z$47*$U20*'VT CHS Emissions Schedule'!G$7)/$AA$47)/(1-$N20)+(($Z$48*$U20*'VT CHS Emissions Schedule'!G$5)/$AA$48)/(1-$M20)+(($Z$49*$U20*('VT CHS Emissions Schedule'!G$36+$Q20))/$AA$49)))),0)</f>
        <v>57888.91330991123</v>
      </c>
      <c r="BT20" s="63">
        <f>IF(BT$15&lt;2025+$W20,IF(OR($C20="Oil",$C20="Propane",$C20="Wood, commercial"),$R20*AT20,IF(OR($C20="Natural Gas",$C20="Electricity"),($R20*AT20)/(1-$K20),((($Z$45*$U20*('VT CHS Emissions Schedule'!H$8+$P20))/$AA$45)+(($Z$46*$U20*('VT CHS Emissions Schedule'!H$9+$O20))/$AA$46)+(($Z$47*$U20*'VT CHS Emissions Schedule'!H$7)/$AA$47)/(1-$N20)+(($Z$48*$U20*'VT CHS Emissions Schedule'!H$5)/$AA$48)/(1-$M20)+(($Z$49*$U20*('VT CHS Emissions Schedule'!H$36+$Q20))/$AA$49)))),0)</f>
        <v>57888.91330991123</v>
      </c>
      <c r="BU20" s="63">
        <f>IF(BU$15&lt;2025+$W20,IF(OR($C20="Oil",$C20="Propane",$C20="Wood, commercial"),$R20*AU20,IF(OR($C20="Natural Gas",$C20="Electricity"),($R20*AU20)/(1-$K20),((($Z$45*$U20*('VT CHS Emissions Schedule'!I$8+$P20))/$AA$45)+(($Z$46*$U20*('VT CHS Emissions Schedule'!I$9+$O20))/$AA$46)+(($Z$47*$U20*'VT CHS Emissions Schedule'!I$7)/$AA$47)/(1-$N20)+(($Z$48*$U20*'VT CHS Emissions Schedule'!I$5)/$AA$48)/(1-$M20)+(($Z$49*$U20*('VT CHS Emissions Schedule'!I$36+$Q20))/$AA$49)))),0)</f>
        <v>57714.991787418134</v>
      </c>
      <c r="BV20" s="63">
        <f>IF(BV$15&lt;2025+$W20,IF(OR($C20="Oil",$C20="Propane",$C20="Wood, commercial"),$R20*AV20,IF(OR($C20="Natural Gas",$C20="Electricity"),($R20*AV20)/(1-$K20),((($Z$45*$U20*('VT CHS Emissions Schedule'!J$8+$P20))/$AA$45)+(($Z$46*$U20*('VT CHS Emissions Schedule'!J$9+$O20))/$AA$46)+(($Z$47*$U20*'VT CHS Emissions Schedule'!J$7)/$AA$47)/(1-$N20)+(($Z$48*$U20*'VT CHS Emissions Schedule'!J$5)/$AA$48)/(1-$M20)+(($Z$49*$U20*('VT CHS Emissions Schedule'!J$36+$Q20))/$AA$49)))),0)</f>
        <v>57714.991787418134</v>
      </c>
      <c r="BW20" s="63">
        <f>IF(BW$15&lt;2025+$W20,IF(OR($C20="Oil",$C20="Propane",$C20="Wood, commercial"),$R20*AW20,IF(OR($C20="Natural Gas",$C20="Electricity"),($R20*AW20)/(1-$K20),((($Z$45*$U20*('VT CHS Emissions Schedule'!K$8+$P20))/$AA$45)+(($Z$46*$U20*('VT CHS Emissions Schedule'!K$9+$O20))/$AA$46)+(($Z$47*$U20*'VT CHS Emissions Schedule'!K$7)/$AA$47)/(1-$N20)+(($Z$48*$U20*'VT CHS Emissions Schedule'!K$5)/$AA$48)/(1-$M20)+(($Z$49*$U20*('VT CHS Emissions Schedule'!K$36+$Q20))/$AA$49)))),0)</f>
        <v>57714.991787418134</v>
      </c>
      <c r="BX20" s="63">
        <f>IF(BX$15&lt;2025+$W20,IF(OR($C20="Oil",$C20="Propane",$C20="Wood, commercial"),$R20*AX20,IF(OR($C20="Natural Gas",$C20="Electricity"),($R20*AX20)/(1-$K20),((($Z$45*$U20*('VT CHS Emissions Schedule'!L$8+$P20))/$AA$45)+(($Z$46*$U20*('VT CHS Emissions Schedule'!L$9+$O20))/$AA$46)+(($Z$47*$U20*'VT CHS Emissions Schedule'!L$7)/$AA$47)/(1-$N20)+(($Z$48*$U20*'VT CHS Emissions Schedule'!L$5)/$AA$48)/(1-$M20)+(($Z$49*$U20*('VT CHS Emissions Schedule'!L$36+$Q20))/$AA$49)))),0)</f>
        <v>57714.991787418134</v>
      </c>
      <c r="BY20" s="63">
        <f>IF(BY$15&lt;2025+$W20,IF(OR($C20="Oil",$C20="Propane",$C20="Wood, commercial"),$R20*AY20,IF(OR($C20="Natural Gas",$C20="Electricity"),($R20*AY20)/(1-$K20),((($Z$45*$U20*('VT CHS Emissions Schedule'!M$8+$P20))/$AA$45)+(($Z$46*$U20*('VT CHS Emissions Schedule'!M$9+$O20))/$AA$46)+(($Z$47*$U20*'VT CHS Emissions Schedule'!M$7)/$AA$47)/(1-$N20)+(($Z$48*$U20*'VT CHS Emissions Schedule'!M$5)/$AA$48)/(1-$M20)+(($Z$49*$U20*('VT CHS Emissions Schedule'!M$36+$Q20))/$AA$49)))),0)</f>
        <v>57714.991787418134</v>
      </c>
      <c r="BZ20" s="63">
        <f>IF(BZ$15&lt;2025+$W20,IF(OR($C20="Oil",$C20="Propane",$C20="Wood, commercial"),$R20*AZ20,IF(OR($C20="Natural Gas",$C20="Electricity"),($R20*AZ20)/(1-$K20),((($Z$45*$U20*('VT CHS Emissions Schedule'!N$8+$P20))/$AA$45)+(($Z$46*$U20*('VT CHS Emissions Schedule'!N$9+$O20))/$AA$46)+(($Z$47*$U20*'VT CHS Emissions Schedule'!N$7)/$AA$47)/(1-$N20)+(($Z$48*$U20*'VT CHS Emissions Schedule'!N$5)/$AA$48)/(1-$M20)+(($Z$49*$U20*('VT CHS Emissions Schedule'!N$36+$Q20))/$AA$49)))),0)</f>
        <v>57595.778904724611</v>
      </c>
      <c r="CA20" s="63">
        <f>IF(CA$15&lt;2025+$W20,IF(OR($C20="Oil",$C20="Propane",$C20="Wood, commercial"),$R20*BA20,IF(OR($C20="Natural Gas",$C20="Electricity"),($R20*BA20)/(1-$K20),((($Z$45*$U20*('VT CHS Emissions Schedule'!O$8+$P20))/$AA$45)+(($Z$46*$U20*('VT CHS Emissions Schedule'!O$9+$O20))/$AA$46)+(($Z$47*$U20*'VT CHS Emissions Schedule'!O$7)/$AA$47)/(1-$N20)+(($Z$48*$U20*'VT CHS Emissions Schedule'!O$5)/$AA$48)/(1-$M20)+(($Z$49*$U20*('VT CHS Emissions Schedule'!O$36+$Q20))/$AA$49)))),0)</f>
        <v>57595.778904724611</v>
      </c>
      <c r="CB20" s="63">
        <f>IF(CB$15&lt;2025+$W20,IF(OR($C20="Oil",$C20="Propane",$C20="Wood, commercial"),$R20*BB20,IF(OR($C20="Natural Gas",$C20="Electricity"),($R20*BB20)/(1-$K20),((($Z$45*$U20*('VT CHS Emissions Schedule'!P$8+$P20))/$AA$45)+(($Z$46*$U20*('VT CHS Emissions Schedule'!P$9+$O20))/$AA$46)+(($Z$47*$U20*'VT CHS Emissions Schedule'!P$7)/$AA$47)/(1-$N20)+(($Z$48*$U20*'VT CHS Emissions Schedule'!P$5)/$AA$48)/(1-$M20)+(($Z$49*$U20*('VT CHS Emissions Schedule'!P$36+$Q20))/$AA$49)))),0)</f>
        <v>57595.778904724611</v>
      </c>
      <c r="CC20" s="63">
        <f>IF(CC$15&lt;2025+$W20,IF(OR($C20="Oil",$C20="Propane",$C20="Wood, commercial"),$R20*BC20,IF(OR($C20="Natural Gas",$C20="Electricity"),($R20*BC20)/(1-$K20),((($Z$45*$U20*('VT CHS Emissions Schedule'!Q$8+$P20))/$AA$45)+(($Z$46*$U20*('VT CHS Emissions Schedule'!Q$9+$O20))/$AA$46)+(($Z$47*$U20*'VT CHS Emissions Schedule'!Q$7)/$AA$47)/(1-$N20)+(($Z$48*$U20*'VT CHS Emissions Schedule'!Q$5)/$AA$48)/(1-$M20)+(($Z$49*$U20*('VT CHS Emissions Schedule'!Q$36+$Q20))/$AA$49)))),0)</f>
        <v>57595.778904724611</v>
      </c>
      <c r="CD20" s="63">
        <f>IF(CD$15&lt;2025+$W20,IF(OR($C20="Oil",$C20="Propane",$C20="Wood, commercial"),$R20*BD20,IF(OR($C20="Natural Gas",$C20="Electricity"),($R20*BD20)/(1-$K20),((($Z$45*$U20*('VT CHS Emissions Schedule'!R$8+$P20))/$AA$45)+(($Z$46*$U20*('VT CHS Emissions Schedule'!R$9+$O20))/$AA$46)+(($Z$47*$U20*'VT CHS Emissions Schedule'!R$7)/$AA$47)/(1-$N20)+(($Z$48*$U20*'VT CHS Emissions Schedule'!R$5)/$AA$48)/(1-$M20)+(($Z$49*$U20*('VT CHS Emissions Schedule'!R$36+$Q20))/$AA$49)))),0)</f>
        <v>57595.778904724611</v>
      </c>
      <c r="CE20" s="63">
        <f>IF(CE$15&lt;2025+$W20,IF(OR($C20="Oil",$C20="Propane",$C20="Wood, commercial"),$R20*BE20,IF(OR($C20="Natural Gas",$C20="Electricity"),($R20*BE20)/(1-$K20),((($Z$45*$U20*('VT CHS Emissions Schedule'!S$8+$P20))/$AA$45)+(($Z$46*$U20*('VT CHS Emissions Schedule'!S$9+$O20))/$AA$46)+(($Z$47*$U20*'VT CHS Emissions Schedule'!S$7)/$AA$47)/(1-$N20)+(($Z$48*$U20*'VT CHS Emissions Schedule'!S$5)/$AA$48)/(1-$M20)+(($Z$49*$U20*('VT CHS Emissions Schedule'!S$36+$Q20))/$AA$49)))),0)</f>
        <v>0</v>
      </c>
      <c r="CF20" s="63">
        <f>IF(CF$15&lt;2025+$W20,IF(OR($C20="Oil",$C20="Propane",$C20="Wood, commercial"),$R20*BF20,IF(OR($C20="Natural Gas",$C20="Electricity"),($R20*BF20)/(1-$K20),((($Z$45*$U20*('VT CHS Emissions Schedule'!T$8+$P20))/$AA$45)+(($Z$46*$U20*('VT CHS Emissions Schedule'!T$9+$O20))/$AA$46)+(($Z$47*$U20*'VT CHS Emissions Schedule'!T$7)/$AA$47)/(1-$N20)+(($Z$48*$U20*'VT CHS Emissions Schedule'!T$5)/$AA$48)/(1-$M20)+(($Z$49*$U20*('VT CHS Emissions Schedule'!T$36+$Q20))/$AA$49)))),0)</f>
        <v>0</v>
      </c>
      <c r="CG20" s="63">
        <f>IF(CG$15&lt;2025+$W20,IF(OR($C20="Oil",$C20="Propane",$C20="Wood, commercial"),$R20*BG20,IF(OR($C20="Natural Gas",$C20="Electricity"),($R20*BG20)/(1-$K20),((($Z$45*$U20*('VT CHS Emissions Schedule'!U$8+$P20))/$AA$45)+(($Z$46*$U20*('VT CHS Emissions Schedule'!U$9+$O20))/$AA$46)+(($Z$47*$U20*'VT CHS Emissions Schedule'!U$7)/$AA$47)/(1-$N20)+(($Z$48*$U20*'VT CHS Emissions Schedule'!U$5)/$AA$48)/(1-$M20)+(($Z$49*$U20*('VT CHS Emissions Schedule'!U$36+$Q20))/$AA$49)))),0)</f>
        <v>0</v>
      </c>
      <c r="CH20" s="63">
        <f>IF(CH$15&lt;2025+$W20,IF(OR($C20="Oil",$C20="Propane",$C20="Wood, commercial"),$R20*BH20,IF(OR($C20="Natural Gas",$C20="Electricity"),($R20*BH20)/(1-$K20),((($Z$45*$U20*('VT CHS Emissions Schedule'!V$8+$P20))/$AA$45)+(($Z$46*$U20*('VT CHS Emissions Schedule'!V$9+$O20))/$AA$46)+(($Z$47*$U20*'VT CHS Emissions Schedule'!V$7)/$AA$47)/(1-$N20)+(($Z$48*$U20*'VT CHS Emissions Schedule'!V$5)/$AA$48)/(1-$M20)+(($Z$49*$U20*('VT CHS Emissions Schedule'!V$36+$Q20))/$AA$49)))),0)</f>
        <v>0</v>
      </c>
      <c r="CI20" s="63">
        <f>IF(CI$15&lt;2025+$W20,IF(OR($C20="Oil",$C20="Propane",$C20="Wood, commercial"),$R20*BI20,IF(OR($C20="Natural Gas",$C20="Electricity"),($R20*BI20)/(1-$K20),((($Z$45*$U20*('VT CHS Emissions Schedule'!W$8+$P20))/$AA$45)+(($Z$46*$U20*('VT CHS Emissions Schedule'!W$9+$O20))/$AA$46)+(($Z$47*$U20*'VT CHS Emissions Schedule'!W$7)/$AA$47)/(1-$N20)+(($Z$48*$U20*'VT CHS Emissions Schedule'!W$5)/$AA$48)/(1-$M20)+(($Z$49*$U20*('VT CHS Emissions Schedule'!W$36+$Q20))/$AA$49)))),0)</f>
        <v>0</v>
      </c>
      <c r="CJ20" s="63">
        <f>IF(CJ$15&lt;2025+$W20,IF(OR($C20="Oil",$C20="Propane",$C20="Wood, commercial"),$R20*BJ20,IF(OR($C20="Natural Gas",$C20="Electricity"),($R20*BJ20)/(1-$K20),((($Z$45*$U20*('VT CHS Emissions Schedule'!X$8+$P20))/$AA$45)+(($Z$46*$U20*('VT CHS Emissions Schedule'!X$9+$O20))/$AA$46)+(($Z$47*$U20*'VT CHS Emissions Schedule'!X$7)/$AA$47)/(1-$N20)+(($Z$48*$U20*'VT CHS Emissions Schedule'!X$5)/$AA$48)/(1-$M20)+(($Z$49*$U20*('VT CHS Emissions Schedule'!X$36+$Q20))/$AA$49)))),0)</f>
        <v>0</v>
      </c>
      <c r="CK20" s="63">
        <f>IF(CK$15&lt;2025+$W20,IF(OR($C20="Oil",$C20="Propane",$C20="Wood, commercial"),$R20*BK20,IF(OR($C20="Natural Gas",$C20="Electricity"),($R20*BK20)/(1-$K20),((($Z$45*$U20*('VT CHS Emissions Schedule'!Y$8+$P20))/$AA$45)+(($Z$46*$U20*('VT CHS Emissions Schedule'!Y$9+$O20))/$AA$46)+(($Z$47*$U20*'VT CHS Emissions Schedule'!Y$7)/$AA$47)/(1-$N20)+(($Z$48*$U20*'VT CHS Emissions Schedule'!Y$5)/$AA$48)/(1-$M20)+(($Z$49*$U20*('VT CHS Emissions Schedule'!Y$36+$Q20))/$AA$49)))),0)</f>
        <v>0</v>
      </c>
      <c r="CL20" s="63">
        <f>IF(CL$15&lt;2025+$W20,IF(OR($C20="Oil",$C20="Propane",$C20="Wood, commercial"),$R20*BL20,IF(OR($C20="Natural Gas",$C20="Electricity"),($R20*BL20)/(1-$K20),((($Z$45*$U20*('VT CHS Emissions Schedule'!Z$8+$P20))/$AA$45)+(($Z$46*$U20*('VT CHS Emissions Schedule'!Z$9+$O20))/$AA$46)+(($Z$47*$U20*'VT CHS Emissions Schedule'!Z$7)/$AA$47)/(1-$N20)+(($Z$48*$U20*'VT CHS Emissions Schedule'!Z$5)/$AA$48)/(1-$M20)+(($Z$49*$U20*('VT CHS Emissions Schedule'!Z$36+$Q20))/$AA$49)))),0)</f>
        <v>0</v>
      </c>
      <c r="CM20" s="63">
        <f>IF(CM$15&lt;2025+$W20,IF(OR($C20="Oil",$C20="Propane",$C20="Wood, commercial"),$R20*BM20,IF(OR($C20="Natural Gas",$C20="Electricity"),($R20*BM20)/(1-$K20),((($Z$45*$U20*('VT CHS Emissions Schedule'!AA$8+$P20))/$AA$45)+(($Z$46*$U20*('VT CHS Emissions Schedule'!AA$9+$O20))/$AA$46)+(($Z$47*$U20*'VT CHS Emissions Schedule'!AA$7)/$AA$47)/(1-$N20)+(($Z$48*$U20*'VT CHS Emissions Schedule'!AA$5)/$AA$48)/(1-$M20)+(($Z$49*$U20*('VT CHS Emissions Schedule'!AA$36+$Q20))/$AA$49)))),0)</f>
        <v>0</v>
      </c>
      <c r="CN20" s="63">
        <f>IF(CN$15&lt;2025+$W20,IF(OR($C20="Oil",$C20="Propane",$C20="Wood, commercial"),$R20*BN20,IF(OR($C20="Natural Gas",$C20="Electricity"),($R20*BN20)/(1-$K20),((($Z$45*$U20*('VT CHS Emissions Schedule'!AB$8+$P20))/$AA$45)+(($Z$46*$U20*('VT CHS Emissions Schedule'!AB$9+$O20))/$AA$46)+(($Z$47*$U20*'VT CHS Emissions Schedule'!AB$7)/$AA$47)/(1-$N20)+(($Z$48*$U20*'VT CHS Emissions Schedule'!AB$5)/$AA$48)/(1-$M20)+(($Z$49*$U20*('VT CHS Emissions Schedule'!AB$36+$Q20))/$AA$49)))),0)</f>
        <v>0</v>
      </c>
      <c r="CO20" s="63">
        <f>IF(CO$15&lt;2025+$W20,IF(OR($C20="Oil",$C20="Propane",$C20="Wood, commercial"),$R20*BO20,IF(OR($C20="Natural Gas",$C20="Electricity"),($R20*BO20)/(1-$K20),((($Z$45*$U20*('VT CHS Emissions Schedule'!AC$8+$P20))/$AA$45)+(($Z$46*$U20*('VT CHS Emissions Schedule'!AC$9+$O20))/$AA$46)+(($Z$47*$U20*'VT CHS Emissions Schedule'!AC$7)/$AA$47)/(1-$N20)+(($Z$48*$U20*'VT CHS Emissions Schedule'!AC$5)/$AA$48)/(1-$M20)+(($Z$49*$U20*('VT CHS Emissions Schedule'!AC$36+$Q20))/$AA$49)))),0)</f>
        <v>0</v>
      </c>
      <c r="CP20" s="63">
        <f>IF(CP$15&lt;2025+$W20,BP20+($S20*'VT CHS Emissions Schedule'!D$5)/(1-$M20)+($T20*'VT CHS Emissions Schedule'!D$5)/(1-$M20),0)</f>
        <v>65806.108912030191</v>
      </c>
      <c r="CQ20" s="63">
        <f>IF(CQ$15&lt;2025+$W20,BQ20+($S20*'VT CHS Emissions Schedule'!E$5)/(1-$M20)+($T20*'VT CHS Emissions Schedule'!E$5)/(1-$M20),0)</f>
        <v>65255.589857986037</v>
      </c>
      <c r="CR20" s="63">
        <f>IF(CR$15&lt;2025+$W20,BR20+($S20*'VT CHS Emissions Schedule'!F$5)/(1-$M20)+($T20*'VT CHS Emissions Schedule'!F$5)/(1-$M20),0)</f>
        <v>64705.070803941868</v>
      </c>
      <c r="CS20" s="63">
        <f>IF(CS$15&lt;2025+$W20,BS20+($S20*'VT CHS Emissions Schedule'!G$5)/(1-$M20)+($T20*'VT CHS Emissions Schedule'!G$5)/(1-$M20),0)</f>
        <v>64154.551749897706</v>
      </c>
      <c r="CT20" s="63">
        <f>IF(CT$15&lt;2025+$W20,BT20+($S20*'VT CHS Emissions Schedule'!H$5)/(1-$M20)+($T20*'VT CHS Emissions Schedule'!H$5)/(1-$M20),0)</f>
        <v>63604.032695853537</v>
      </c>
      <c r="CU20" s="63">
        <f>IF(CU$15&lt;2025+$W20,BU20+($S20*'VT CHS Emissions Schedule'!I$5)/(1-$M20)+($T20*'VT CHS Emissions Schedule'!I$5)/(1-$M20),0)</f>
        <v>62879.592119316272</v>
      </c>
      <c r="CV20" s="63">
        <f>IF(CV$15&lt;2025+$W20,BV20+($S20*'VT CHS Emissions Schedule'!J$5)/(1-$M20)+($T20*'VT CHS Emissions Schedule'!J$5)/(1-$M20),0)</f>
        <v>62329.07306527211</v>
      </c>
      <c r="CW20" s="63">
        <f>IF(CW$15&lt;2025+$W20,BW20+($S20*'VT CHS Emissions Schedule'!K$5)/(1-$M20)+($T20*'VT CHS Emissions Schedule'!K$5)/(1-$M20),0)</f>
        <v>61778.554011227941</v>
      </c>
      <c r="CX20" s="63">
        <f>IF(CX$15&lt;2025+$W20,BX20+($S20*'VT CHS Emissions Schedule'!L$5)/(1-$M20)+($T20*'VT CHS Emissions Schedule'!L$5)/(1-$M20),0)</f>
        <v>61228.03495718378</v>
      </c>
      <c r="CY20" s="63">
        <f>IF(CY$15&lt;2025+$W20,BY20+($S20*'VT CHS Emissions Schedule'!M$5)/(1-$M20)+($T20*'VT CHS Emissions Schedule'!M$5)/(1-$M20),0)</f>
        <v>60677.515903139611</v>
      </c>
      <c r="CZ20" s="63">
        <f>IF(CZ$15&lt;2025+$W20,BZ20+($S20*'VT CHS Emissions Schedule'!N$5)/(1-$M20)+($T20*'VT CHS Emissions Schedule'!N$5)/(1-$M20),0)</f>
        <v>60007.783966401927</v>
      </c>
      <c r="DA20" s="63">
        <f>IF(DA$15&lt;2025+$W20,CA20+($S20*'VT CHS Emissions Schedule'!O$5)/(1-$M20)+($T20*'VT CHS Emissions Schedule'!O$5)/(1-$M20),0)</f>
        <v>60007.783966401927</v>
      </c>
      <c r="DB20" s="63">
        <f>IF(DB$15&lt;2025+$W20,CB20+($S20*'VT CHS Emissions Schedule'!P$5)/(1-$M20)+($T20*'VT CHS Emissions Schedule'!P$5)/(1-$M20),0)</f>
        <v>60007.783966401927</v>
      </c>
      <c r="DC20" s="63">
        <f>IF(DC$15&lt;2025+$W20,CC20+($S20*'VT CHS Emissions Schedule'!Q$5)/(1-$M20)+($T20*'VT CHS Emissions Schedule'!Q$5)/(1-$M20),0)</f>
        <v>60007.783966401927</v>
      </c>
      <c r="DD20" s="63">
        <f>IF(DD$15&lt;2025+$W20,CD20+($S20*'VT CHS Emissions Schedule'!R$5)/(1-$M20)+($T20*'VT CHS Emissions Schedule'!R$5)/(1-$M20),0)</f>
        <v>60007.783966401927</v>
      </c>
      <c r="DE20" s="63">
        <f>IF(DE$15&lt;2025+$W20,CE20+($S20*'VT CHS Emissions Schedule'!S$5)/(1-$M20)+($T20*'VT CHS Emissions Schedule'!S$5)/(1-$M20),0)</f>
        <v>0</v>
      </c>
      <c r="DF20" s="63">
        <f>IF(DF$15&lt;2025+$W20,CF20+($S20*'VT CHS Emissions Schedule'!T$5)/(1-$M20)+($T20*'VT CHS Emissions Schedule'!T$5)/(1-$M20),0)</f>
        <v>0</v>
      </c>
      <c r="DG20" s="63">
        <f>IF(DG$15&lt;2025+$W20,CG20+($S20*'VT CHS Emissions Schedule'!U$5)/(1-$M20)+($T20*'VT CHS Emissions Schedule'!U$5)/(1-$M20),0)</f>
        <v>0</v>
      </c>
      <c r="DH20" s="63">
        <f>IF(DH$15&lt;2025+$W20,CH20+($S20*'VT CHS Emissions Schedule'!V$5)/(1-$M20)+($T20*'VT CHS Emissions Schedule'!V$5)/(1-$M20),0)</f>
        <v>0</v>
      </c>
      <c r="DI20" s="63">
        <f>IF(DI$15&lt;2025+$W20,CI20+($S20*'VT CHS Emissions Schedule'!W$5)/(1-$M20)+($T20*'VT CHS Emissions Schedule'!W$5)/(1-$M20),0)</f>
        <v>0</v>
      </c>
      <c r="DJ20" s="63">
        <f>IF(DJ$15&lt;2025+$W20,CJ20+($S20*'VT CHS Emissions Schedule'!X$5)/(1-$M20)+($T20*'VT CHS Emissions Schedule'!X$5)/(1-$M20),0)</f>
        <v>0</v>
      </c>
      <c r="DK20" s="63">
        <f>IF(DK$15&lt;2025+$W20,CK20+($S20*'VT CHS Emissions Schedule'!Y$5)/(1-$M20)+($T20*'VT CHS Emissions Schedule'!Y$5)/(1-$M20),0)</f>
        <v>0</v>
      </c>
      <c r="DL20" s="63">
        <f>IF(DL$15&lt;2025+$W20,CL20+($S20*'VT CHS Emissions Schedule'!Z$5)/(1-$M20)+($T20*'VT CHS Emissions Schedule'!Z$5)/(1-$M20),0)</f>
        <v>0</v>
      </c>
      <c r="DM20" s="63">
        <f>IF(DM$15&lt;2025+$W20,CM20+($S20*'VT CHS Emissions Schedule'!AA$5)/(1-$M20)+($T20*'VT CHS Emissions Schedule'!AA$5)/(1-$M20),0)</f>
        <v>0</v>
      </c>
      <c r="DN20" s="63">
        <f>IF(DN$15&lt;2025+$W20,CN20+($S20*'VT CHS Emissions Schedule'!AB$5)/(1-$M20)+($T20*'VT CHS Emissions Schedule'!AB$5)/(1-$M20),0)</f>
        <v>0</v>
      </c>
      <c r="DO20" s="63">
        <f>IF(DO$15&lt;2025+$W20,CO20+($S20*'VT CHS Emissions Schedule'!AC$5)/(1-$M20)+($T20*'VT CHS Emissions Schedule'!AC$5)/(1-$M20),0)</f>
        <v>0</v>
      </c>
    </row>
    <row r="21" spans="1:119" ht="13.9" customHeight="1" thickBot="1" x14ac:dyDescent="0.3">
      <c r="A21" s="449"/>
      <c r="B21" s="554"/>
      <c r="C21" s="176" t="s">
        <v>161</v>
      </c>
      <c r="D21" s="379">
        <f>SUM(BP21:CO21)</f>
        <v>987681.0931650846</v>
      </c>
      <c r="E21" s="380">
        <f>SUM(CP21:DO21)</f>
        <v>1054139.7170626733</v>
      </c>
      <c r="F21" s="323">
        <f>(D21/1000000)*1</f>
        <v>0.98768109316508457</v>
      </c>
      <c r="G21" s="110">
        <f t="shared" si="3"/>
        <v>74452.257314214963</v>
      </c>
      <c r="H21" s="63">
        <f>IF(OR($C21="Oil",$C21="Propane",$C21="Wood, non-commercial"),$R21*AP21,IF(OR($C21="Natural Gas",$C21="Electricity"),($R21*AP21)/(1-$K21),((($Z$45*$U21*('VT CHS Emissions Schedule'!D$8+$P21))/$AA$45)+(($Z$46*$U21*('VT CHS Emissions Schedule'!D$9+$O21))/$AA$46)+(($Z$47*$U21*'VT CHS Emissions Schedule'!D$7)/$AA$47)/(1-$N21)+(($Z$48*$U21*'VT CHS Emissions Schedule'!D$5)/$AA$48)/(1-$M21)+(($Z$49*$U21*('VT CHS Emissions Schedule'!D$36+$Q21))/$AA$49))))</f>
        <v>66535.061712095994</v>
      </c>
      <c r="I21" s="63">
        <f>($S21*'VT CHS Emissions Schedule'!D$5)/(1-$M21)</f>
        <v>68.311080156057187</v>
      </c>
      <c r="J21" s="63">
        <f>($T21*'VT CHS Emissions Schedule'!D$5)/(1-$M21)</f>
        <v>7848.8845219629138</v>
      </c>
      <c r="K21" s="65">
        <f>_xlfn.XLOOKUP($C21,Lookups!$A$3:$A$15,Lookups!$E$3:$E$15)</f>
        <v>0</v>
      </c>
      <c r="L21" s="64">
        <f>_xlfn.XLOOKUP($C21,Lookups!$A$3:$A$15,Lookups!$D$3:$D$15)</f>
        <v>0</v>
      </c>
      <c r="M21" s="65">
        <f>Lookups!$E$6</f>
        <v>8.9499999999999996E-2</v>
      </c>
      <c r="N21" s="65">
        <f>Lookups!$E$5</f>
        <v>1.4E-2</v>
      </c>
      <c r="O21" s="64">
        <f>Lookups!$D$4</f>
        <v>0.32764300000000002</v>
      </c>
      <c r="P21" s="64">
        <f>Lookups!$D$3</f>
        <v>0.21490000000000001</v>
      </c>
      <c r="Q21" s="64">
        <f>Lookups!$D$8</f>
        <v>1.3776766038113153</v>
      </c>
      <c r="R21" s="71" t="str">
        <f t="shared" si="4"/>
        <v>blended</v>
      </c>
      <c r="S21" s="71">
        <f t="shared" si="5"/>
        <v>1.6468008041958031</v>
      </c>
      <c r="T21" s="71">
        <f t="shared" si="6"/>
        <v>189.21600000000001</v>
      </c>
      <c r="U21" s="71">
        <f t="shared" si="7"/>
        <v>812.17900108800086</v>
      </c>
      <c r="V21" s="71">
        <f t="shared" si="8"/>
        <v>9.4197005999999934</v>
      </c>
      <c r="W21" s="67">
        <v>15</v>
      </c>
      <c r="X21" s="169">
        <v>3.1399999999999997E-2</v>
      </c>
      <c r="Y21" s="65">
        <v>6.9000000000000006E-2</v>
      </c>
      <c r="Z21" s="63">
        <f t="shared" si="9"/>
        <v>60</v>
      </c>
      <c r="AA21" s="65">
        <f t="shared" si="10"/>
        <v>0.79100000000000004</v>
      </c>
      <c r="AB21" s="65">
        <f t="shared" si="11"/>
        <v>0.7</v>
      </c>
      <c r="AC21" s="63">
        <v>6360</v>
      </c>
      <c r="AD21" s="70">
        <f t="shared" si="12"/>
        <v>0.57699999999999996</v>
      </c>
      <c r="AE21" s="70">
        <f t="shared" si="13"/>
        <v>0.502</v>
      </c>
      <c r="AF21" s="63">
        <v>129936</v>
      </c>
      <c r="AG21" s="70">
        <f t="shared" si="14"/>
        <v>48.5</v>
      </c>
      <c r="AH21" s="70">
        <f t="shared" si="15"/>
        <v>42.5</v>
      </c>
      <c r="AI21" s="63">
        <v>8760</v>
      </c>
      <c r="AJ21" s="71" t="s">
        <v>244</v>
      </c>
      <c r="AK21" s="71">
        <v>5.72</v>
      </c>
      <c r="AL21" s="71">
        <v>4.5</v>
      </c>
      <c r="AM21" s="71">
        <v>1.08</v>
      </c>
      <c r="AN21" s="74">
        <v>1.06E-3</v>
      </c>
      <c r="AO21" s="73">
        <v>3.5999999999999999E-3</v>
      </c>
      <c r="AP21" s="66" t="str">
        <f>IF(AP$15&lt;2025+$W21,IF(ISNUMBER(SEARCH("Unknown",$C21)),"blended",$L21+_xlfn.XLOOKUP(_xlfn.XLOOKUP($C21,Lookups!$A$3:$A$17,Lookups!$B$3:$B$17),'VT CHS Emissions Schedule'!$A:$A,'VT CHS Emissions Schedule'!D:D)),0)</f>
        <v>blended</v>
      </c>
      <c r="AQ21" s="66" t="str">
        <f>IF(AQ$15&lt;2025+$W21,IF(ISNUMBER(SEARCH("Unknown",$C21)),"blended",$L21+_xlfn.XLOOKUP(_xlfn.XLOOKUP($C21,Lookups!$A$3:$A$17,Lookups!$B$3:$B$17),'VT CHS Emissions Schedule'!$A:$A,'VT CHS Emissions Schedule'!E:E)),0)</f>
        <v>blended</v>
      </c>
      <c r="AR21" s="66" t="str">
        <f>IF(AR$15&lt;2025+$W21,IF(ISNUMBER(SEARCH("Unknown",$C21)),"blended",$L21+_xlfn.XLOOKUP(_xlfn.XLOOKUP($C21,Lookups!$A$3:$A$17,Lookups!$B$3:$B$17),'VT CHS Emissions Schedule'!$A:$A,'VT CHS Emissions Schedule'!F:F)),0)</f>
        <v>blended</v>
      </c>
      <c r="AS21" s="66" t="str">
        <f>IF(AS$15&lt;2025+$W21,IF(ISNUMBER(SEARCH("Unknown",$C21)),"blended",$L21+_xlfn.XLOOKUP(_xlfn.XLOOKUP($C21,Lookups!$A$3:$A$17,Lookups!$B$3:$B$17),'VT CHS Emissions Schedule'!$A:$A,'VT CHS Emissions Schedule'!G:G)),0)</f>
        <v>blended</v>
      </c>
      <c r="AT21" s="66" t="str">
        <f>IF(AT$15&lt;2025+$W21,IF(ISNUMBER(SEARCH("Unknown",$C21)),"blended",$L21+_xlfn.XLOOKUP(_xlfn.XLOOKUP($C21,Lookups!$A$3:$A$17,Lookups!$B$3:$B$17),'VT CHS Emissions Schedule'!$A:$A,'VT CHS Emissions Schedule'!H:H)),0)</f>
        <v>blended</v>
      </c>
      <c r="AU21" s="66" t="str">
        <f>IF(AU$15&lt;2025+$W21,IF(ISNUMBER(SEARCH("Unknown",$C21)),"blended",$L21+_xlfn.XLOOKUP(_xlfn.XLOOKUP($C21,Lookups!$A$3:$A$17,Lookups!$B$3:$B$17),'VT CHS Emissions Schedule'!$A:$A,'VT CHS Emissions Schedule'!I:I)),0)</f>
        <v>blended</v>
      </c>
      <c r="AV21" s="66" t="str">
        <f>IF(AV$15&lt;2025+$W21,IF(ISNUMBER(SEARCH("Unknown",$C21)),"blended",$L21+_xlfn.XLOOKUP(_xlfn.XLOOKUP($C21,Lookups!$A$3:$A$17,Lookups!$B$3:$B$17),'VT CHS Emissions Schedule'!$A:$A,'VT CHS Emissions Schedule'!J:J)),0)</f>
        <v>blended</v>
      </c>
      <c r="AW21" s="66" t="str">
        <f>IF(AW$15&lt;2025+$W21,IF(ISNUMBER(SEARCH("Unknown",$C21)),"blended",$L21+_xlfn.XLOOKUP(_xlfn.XLOOKUP($C21,Lookups!$A$3:$A$17,Lookups!$B$3:$B$17),'VT CHS Emissions Schedule'!$A:$A,'VT CHS Emissions Schedule'!K:K)),0)</f>
        <v>blended</v>
      </c>
      <c r="AX21" s="66" t="str">
        <f>IF(AX$15&lt;2025+$W21,IF(ISNUMBER(SEARCH("Unknown",$C21)),"blended",$L21+_xlfn.XLOOKUP(_xlfn.XLOOKUP($C21,Lookups!$A$3:$A$17,Lookups!$B$3:$B$17),'VT CHS Emissions Schedule'!$A:$A,'VT CHS Emissions Schedule'!L:L)),0)</f>
        <v>blended</v>
      </c>
      <c r="AY21" s="66" t="str">
        <f>IF(AY$15&lt;2025+$W21,IF(ISNUMBER(SEARCH("Unknown",$C21)),"blended",$L21+_xlfn.XLOOKUP(_xlfn.XLOOKUP($C21,Lookups!$A$3:$A$17,Lookups!$B$3:$B$17),'VT CHS Emissions Schedule'!$A:$A,'VT CHS Emissions Schedule'!M:M)),0)</f>
        <v>blended</v>
      </c>
      <c r="AZ21" s="66" t="str">
        <f>IF(AZ$15&lt;2025+$W21,IF(ISNUMBER(SEARCH("Unknown",$C21)),"blended",$L21+_xlfn.XLOOKUP(_xlfn.XLOOKUP($C21,Lookups!$A$3:$A$17,Lookups!$B$3:$B$17),'VT CHS Emissions Schedule'!$A:$A,'VT CHS Emissions Schedule'!N:N)),0)</f>
        <v>blended</v>
      </c>
      <c r="BA21" s="66" t="str">
        <f>IF(BA$15&lt;2025+$W21,IF(ISNUMBER(SEARCH("Unknown",$C21)),"blended",$L21+_xlfn.XLOOKUP(_xlfn.XLOOKUP($C21,Lookups!$A$3:$A$17,Lookups!$B$3:$B$17),'VT CHS Emissions Schedule'!$A:$A,'VT CHS Emissions Schedule'!O:O)),0)</f>
        <v>blended</v>
      </c>
      <c r="BB21" s="66" t="str">
        <f>IF(BB$15&lt;2025+$W21,IF(ISNUMBER(SEARCH("Unknown",$C21)),"blended",$L21+_xlfn.XLOOKUP(_xlfn.XLOOKUP($C21,Lookups!$A$3:$A$17,Lookups!$B$3:$B$17),'VT CHS Emissions Schedule'!$A:$A,'VT CHS Emissions Schedule'!P:P)),0)</f>
        <v>blended</v>
      </c>
      <c r="BC21" s="66" t="str">
        <f>IF(BC$15&lt;2025+$W21,IF(ISNUMBER(SEARCH("Unknown",$C21)),"blended",$L21+_xlfn.XLOOKUP(_xlfn.XLOOKUP($C21,Lookups!$A$3:$A$17,Lookups!$B$3:$B$17),'VT CHS Emissions Schedule'!$A:$A,'VT CHS Emissions Schedule'!Q:Q)),0)</f>
        <v>blended</v>
      </c>
      <c r="BD21" s="66" t="str">
        <f>IF(BD$15&lt;2025+$W21,IF(ISNUMBER(SEARCH("Unknown",$C21)),"blended",$L21+_xlfn.XLOOKUP(_xlfn.XLOOKUP($C21,Lookups!$A$3:$A$17,Lookups!$B$3:$B$17),'VT CHS Emissions Schedule'!$A:$A,'VT CHS Emissions Schedule'!R:R)),0)</f>
        <v>blended</v>
      </c>
      <c r="BE21" s="66">
        <f>IF(BE$15&lt;2025+$W21,IF(ISNUMBER(SEARCH("Unknown",$C21)),"blended",$L21+_xlfn.XLOOKUP(_xlfn.XLOOKUP($C21,Lookups!$A$3:$A$17,Lookups!$B$3:$B$17),'VT CHS Emissions Schedule'!$A:$A,'VT CHS Emissions Schedule'!S:S)),0)</f>
        <v>0</v>
      </c>
      <c r="BF21" s="66">
        <f>IF(BF$15&lt;2025+$W21,IF(ISNUMBER(SEARCH("Unknown",$C21)),"blended",$L21+_xlfn.XLOOKUP(_xlfn.XLOOKUP($C21,Lookups!$A$3:$A$17,Lookups!$B$3:$B$17),'VT CHS Emissions Schedule'!$A:$A,'VT CHS Emissions Schedule'!T:T)),0)</f>
        <v>0</v>
      </c>
      <c r="BG21" s="66">
        <f>IF(BG$15&lt;2025+$W21,IF(ISNUMBER(SEARCH("Unknown",$C21)),"blended",$L21+_xlfn.XLOOKUP(_xlfn.XLOOKUP($C21,Lookups!$A$3:$A$17,Lookups!$B$3:$B$17),'VT CHS Emissions Schedule'!$A:$A,'VT CHS Emissions Schedule'!U:U)),0)</f>
        <v>0</v>
      </c>
      <c r="BH21" s="66">
        <f>IF(BH$15&lt;2025+$W21,IF(ISNUMBER(SEARCH("Unknown",$C21)),"blended",$L21+_xlfn.XLOOKUP(_xlfn.XLOOKUP($C21,Lookups!$A$3:$A$17,Lookups!$B$3:$B$17),'VT CHS Emissions Schedule'!$A:$A,'VT CHS Emissions Schedule'!V:V)),0)</f>
        <v>0</v>
      </c>
      <c r="BI21" s="66">
        <f>IF(BI$15&lt;2025+$W21,IF(ISNUMBER(SEARCH("Unknown",$C21)),"blended",$L21+_xlfn.XLOOKUP(_xlfn.XLOOKUP($C21,Lookups!$A$3:$A$17,Lookups!$B$3:$B$17),'VT CHS Emissions Schedule'!$A:$A,'VT CHS Emissions Schedule'!W:W)),0)</f>
        <v>0</v>
      </c>
      <c r="BJ21" s="66">
        <f>IF(BJ$15&lt;2025+$W21,IF(ISNUMBER(SEARCH("Unknown",$C21)),"blended",$L21+_xlfn.XLOOKUP(_xlfn.XLOOKUP($C21,Lookups!$A$3:$A$17,Lookups!$B$3:$B$17),'VT CHS Emissions Schedule'!$A:$A,'VT CHS Emissions Schedule'!X:X)),0)</f>
        <v>0</v>
      </c>
      <c r="BK21" s="66">
        <f>IF(BK$15&lt;2025+$W21,IF(ISNUMBER(SEARCH("Unknown",$C21)),"blended",$L21+_xlfn.XLOOKUP(_xlfn.XLOOKUP($C21,Lookups!$A$3:$A$17,Lookups!$B$3:$B$17),'VT CHS Emissions Schedule'!$A:$A,'VT CHS Emissions Schedule'!Y:Y)),0)</f>
        <v>0</v>
      </c>
      <c r="BL21" s="66">
        <f>IF(BL$15&lt;2025+$W21,IF(ISNUMBER(SEARCH("Unknown",$C21)),"blended",$L21+_xlfn.XLOOKUP(_xlfn.XLOOKUP($C21,Lookups!$A$3:$A$17,Lookups!$B$3:$B$17),'VT CHS Emissions Schedule'!$A:$A,'VT CHS Emissions Schedule'!Z:Z)),0)</f>
        <v>0</v>
      </c>
      <c r="BM21" s="66">
        <f>IF(BM$15&lt;2025+$W21,IF(ISNUMBER(SEARCH("Unknown",$C21)),"blended",$L21+_xlfn.XLOOKUP(_xlfn.XLOOKUP($C21,Lookups!$A$3:$A$17,Lookups!$B$3:$B$17),'VT CHS Emissions Schedule'!$A:$A,'VT CHS Emissions Schedule'!AA:AA)),0)</f>
        <v>0</v>
      </c>
      <c r="BN21" s="66">
        <f>IF(BN$15&lt;2025+$W21,IF(ISNUMBER(SEARCH("Unknown",$C21)),"blended",$L21+_xlfn.XLOOKUP(_xlfn.XLOOKUP($C21,Lookups!$A$3:$A$17,Lookups!$B$3:$B$17),'VT CHS Emissions Schedule'!$A:$A,'VT CHS Emissions Schedule'!AB:AB)),0)</f>
        <v>0</v>
      </c>
      <c r="BO21" s="66">
        <f>IF(BO$15&lt;2025+$W21,IF(ISNUMBER(SEARCH("Unknown",$C21)),"blended",$L21+_xlfn.XLOOKUP(_xlfn.XLOOKUP($C21,Lookups!$A$3:$A$17,Lookups!$B$3:$B$17),'VT CHS Emissions Schedule'!$A:$A,'VT CHS Emissions Schedule'!AC:AC)),0)</f>
        <v>0</v>
      </c>
      <c r="BP21" s="63">
        <f>IF(BP$15&lt;2025+$W21,IF(OR($C21="Oil",$C21="Propane",$C21="Wood, commercial"),$R21*AP21,IF(OR($C21="Natural Gas",$C21="Electricity"),($R21*AP21)/(1-$K21),((($Z$45*$U21*('VT CHS Emissions Schedule'!D$8+$P21))/$AA$45)+(($Z$46*$U21*('VT CHS Emissions Schedule'!D$9+$O21))/$AA$46)+(($Z$47*$U21*'VT CHS Emissions Schedule'!D$7)/$AA$47)/(1-$N21)+(($Z$48*$U21*'VT CHS Emissions Schedule'!D$5)/$AA$48)/(1-$M21)+(($Z$49*$U21*('VT CHS Emissions Schedule'!D$36+$Q21))/$AA$49)))),0)</f>
        <v>66535.061712095994</v>
      </c>
      <c r="BQ21" s="63">
        <f>IF(BQ$15&lt;2025+$W21,IF(OR($C21="Oil",$C21="Propane",$C21="Wood, commercial"),$R21*AQ21,IF(OR($C21="Natural Gas",$C21="Electricity"),($R21*AQ21)/(1-$K21),((($Z$45*$U21*('VT CHS Emissions Schedule'!E$8+$P21))/$AA$45)+(($Z$46*$U21*('VT CHS Emissions Schedule'!E$9+$O21))/$AA$46)+(($Z$47*$U21*'VT CHS Emissions Schedule'!E$7)/$AA$47)/(1-$N21)+(($Z$48*$U21*'VT CHS Emissions Schedule'!E$5)/$AA$48)/(1-$M21)+(($Z$49*$U21*('VT CHS Emissions Schedule'!E$36+$Q21))/$AA$49)))),0)</f>
        <v>66460.692656716099</v>
      </c>
      <c r="BR21" s="63">
        <f>IF(BR$15&lt;2025+$W21,IF(OR($C21="Oil",$C21="Propane",$C21="Wood, commercial"),$R21*AR21,IF(OR($C21="Natural Gas",$C21="Electricity"),($R21*AR21)/(1-$K21),((($Z$45*$U21*('VT CHS Emissions Schedule'!F$8+$P21))/$AA$45)+(($Z$46*$U21*('VT CHS Emissions Schedule'!F$9+$O21))/$AA$46)+(($Z$47*$U21*'VT CHS Emissions Schedule'!F$7)/$AA$47)/(1-$N21)+(($Z$48*$U21*'VT CHS Emissions Schedule'!F$5)/$AA$48)/(1-$M21)+(($Z$49*$U21*('VT CHS Emissions Schedule'!F$36+$Q21))/$AA$49)))),0)</f>
        <v>66386.323601336204</v>
      </c>
      <c r="BS21" s="63">
        <f>IF(BS$15&lt;2025+$W21,IF(OR($C21="Oil",$C21="Propane",$C21="Wood, commercial"),$R21*AS21,IF(OR($C21="Natural Gas",$C21="Electricity"),($R21*AS21)/(1-$K21),((($Z$45*$U21*('VT CHS Emissions Schedule'!G$8+$P21))/$AA$45)+(($Z$46*$U21*('VT CHS Emissions Schedule'!G$9+$O21))/$AA$46)+(($Z$47*$U21*'VT CHS Emissions Schedule'!G$7)/$AA$47)/(1-$N21)+(($Z$48*$U21*'VT CHS Emissions Schedule'!G$5)/$AA$48)/(1-$M21)+(($Z$49*$U21*('VT CHS Emissions Schedule'!G$36+$Q21))/$AA$49)))),0)</f>
        <v>66311.954545956323</v>
      </c>
      <c r="BT21" s="63">
        <f>IF(BT$15&lt;2025+$W21,IF(OR($C21="Oil",$C21="Propane",$C21="Wood, commercial"),$R21*AT21,IF(OR($C21="Natural Gas",$C21="Electricity"),($R21*AT21)/(1-$K21),((($Z$45*$U21*('VT CHS Emissions Schedule'!H$8+$P21))/$AA$45)+(($Z$46*$U21*('VT CHS Emissions Schedule'!H$9+$O21))/$AA$46)+(($Z$47*$U21*'VT CHS Emissions Schedule'!H$7)/$AA$47)/(1-$N21)+(($Z$48*$U21*'VT CHS Emissions Schedule'!H$5)/$AA$48)/(1-$M21)+(($Z$49*$U21*('VT CHS Emissions Schedule'!H$36+$Q21))/$AA$49)))),0)</f>
        <v>66237.585490576428</v>
      </c>
      <c r="BU21" s="63">
        <f>IF(BU$15&lt;2025+$W21,IF(OR($C21="Oil",$C21="Propane",$C21="Wood, commercial"),$R21*AU21,IF(OR($C21="Natural Gas",$C21="Electricity"),($R21*AU21)/(1-$K21),((($Z$45*$U21*('VT CHS Emissions Schedule'!I$8+$P21))/$AA$45)+(($Z$46*$U21*('VT CHS Emissions Schedule'!I$9+$O21))/$AA$46)+(($Z$47*$U21*'VT CHS Emissions Schedule'!I$7)/$AA$47)/(1-$N21)+(($Z$48*$U21*'VT CHS Emissions Schedule'!I$5)/$AA$48)/(1-$M21)+(($Z$49*$U21*('VT CHS Emissions Schedule'!I$36+$Q21))/$AA$49)))),0)</f>
        <v>65863.585188348545</v>
      </c>
      <c r="BV21" s="63">
        <f>IF(BV$15&lt;2025+$W21,IF(OR($C21="Oil",$C21="Propane",$C21="Wood, commercial"),$R21*AV21,IF(OR($C21="Natural Gas",$C21="Electricity"),($R21*AV21)/(1-$K21),((($Z$45*$U21*('VT CHS Emissions Schedule'!J$8+$P21))/$AA$45)+(($Z$46*$U21*('VT CHS Emissions Schedule'!J$9+$O21))/$AA$46)+(($Z$47*$U21*'VT CHS Emissions Schedule'!J$7)/$AA$47)/(1-$N21)+(($Z$48*$U21*'VT CHS Emissions Schedule'!J$5)/$AA$48)/(1-$M21)+(($Z$49*$U21*('VT CHS Emissions Schedule'!J$36+$Q21))/$AA$49)))),0)</f>
        <v>65789.216132968664</v>
      </c>
      <c r="BW21" s="63">
        <f>IF(BW$15&lt;2025+$W21,IF(OR($C21="Oil",$C21="Propane",$C21="Wood, commercial"),$R21*AW21,IF(OR($C21="Natural Gas",$C21="Electricity"),($R21*AW21)/(1-$K21),((($Z$45*$U21*('VT CHS Emissions Schedule'!K$8+$P21))/$AA$45)+(($Z$46*$U21*('VT CHS Emissions Schedule'!K$9+$O21))/$AA$46)+(($Z$47*$U21*'VT CHS Emissions Schedule'!K$7)/$AA$47)/(1-$N21)+(($Z$48*$U21*'VT CHS Emissions Schedule'!K$5)/$AA$48)/(1-$M21)+(($Z$49*$U21*('VT CHS Emissions Schedule'!K$36+$Q21))/$AA$49)))),0)</f>
        <v>65714.847077588769</v>
      </c>
      <c r="BX21" s="63">
        <f>IF(BX$15&lt;2025+$W21,IF(OR($C21="Oil",$C21="Propane",$C21="Wood, commercial"),$R21*AX21,IF(OR($C21="Natural Gas",$C21="Electricity"),($R21*AX21)/(1-$K21),((($Z$45*$U21*('VT CHS Emissions Schedule'!L$8+$P21))/$AA$45)+(($Z$46*$U21*('VT CHS Emissions Schedule'!L$9+$O21))/$AA$46)+(($Z$47*$U21*'VT CHS Emissions Schedule'!L$7)/$AA$47)/(1-$N21)+(($Z$48*$U21*'VT CHS Emissions Schedule'!L$5)/$AA$48)/(1-$M21)+(($Z$49*$U21*('VT CHS Emissions Schedule'!L$36+$Q21))/$AA$49)))),0)</f>
        <v>65640.478022208874</v>
      </c>
      <c r="BY21" s="63">
        <f>IF(BY$15&lt;2025+$W21,IF(OR($C21="Oil",$C21="Propane",$C21="Wood, commercial"),$R21*AY21,IF(OR($C21="Natural Gas",$C21="Electricity"),($R21*AY21)/(1-$K21),((($Z$45*$U21*('VT CHS Emissions Schedule'!M$8+$P21))/$AA$45)+(($Z$46*$U21*('VT CHS Emissions Schedule'!M$9+$O21))/$AA$46)+(($Z$47*$U21*'VT CHS Emissions Schedule'!M$7)/$AA$47)/(1-$N21)+(($Z$48*$U21*'VT CHS Emissions Schedule'!M$5)/$AA$48)/(1-$M21)+(($Z$49*$U21*('VT CHS Emissions Schedule'!M$36+$Q21))/$AA$49)))),0)</f>
        <v>65566.108966828993</v>
      </c>
      <c r="BZ21" s="63">
        <f>IF(BZ$15&lt;2025+$W21,IF(OR($C21="Oil",$C21="Propane",$C21="Wood, commercial"),$R21*AZ21,IF(OR($C21="Natural Gas",$C21="Electricity"),($R21*AZ21)/(1-$K21),((($Z$45*$U21*('VT CHS Emissions Schedule'!N$8+$P21))/$AA$45)+(($Z$46*$U21*('VT CHS Emissions Schedule'!N$9+$O21))/$AA$46)+(($Z$47*$U21*'VT CHS Emissions Schedule'!N$7)/$AA$47)/(1-$N21)+(($Z$48*$U21*'VT CHS Emissions Schedule'!N$5)/$AA$48)/(1-$M21)+(($Z$49*$U21*('VT CHS Emissions Schedule'!N$36+$Q21))/$AA$49)))),0)</f>
        <v>65435.047954091882</v>
      </c>
      <c r="CA21" s="63">
        <f>IF(CA$15&lt;2025+$W21,IF(OR($C21="Oil",$C21="Propane",$C21="Wood, commercial"),$R21*BA21,IF(OR($C21="Natural Gas",$C21="Electricity"),($R21*BA21)/(1-$K21),((($Z$45*$U21*('VT CHS Emissions Schedule'!O$8+$P21))/$AA$45)+(($Z$46*$U21*('VT CHS Emissions Schedule'!O$9+$O21))/$AA$46)+(($Z$47*$U21*'VT CHS Emissions Schedule'!O$7)/$AA$47)/(1-$N21)+(($Z$48*$U21*'VT CHS Emissions Schedule'!O$5)/$AA$48)/(1-$M21)+(($Z$49*$U21*('VT CHS Emissions Schedule'!O$36+$Q21))/$AA$49)))),0)</f>
        <v>65435.047954091882</v>
      </c>
      <c r="CB21" s="63">
        <f>IF(CB$15&lt;2025+$W21,IF(OR($C21="Oil",$C21="Propane",$C21="Wood, commercial"),$R21*BB21,IF(OR($C21="Natural Gas",$C21="Electricity"),($R21*BB21)/(1-$K21),((($Z$45*$U21*('VT CHS Emissions Schedule'!P$8+$P21))/$AA$45)+(($Z$46*$U21*('VT CHS Emissions Schedule'!P$9+$O21))/$AA$46)+(($Z$47*$U21*'VT CHS Emissions Schedule'!P$7)/$AA$47)/(1-$N21)+(($Z$48*$U21*'VT CHS Emissions Schedule'!P$5)/$AA$48)/(1-$M21)+(($Z$49*$U21*('VT CHS Emissions Schedule'!P$36+$Q21))/$AA$49)))),0)</f>
        <v>65435.047954091882</v>
      </c>
      <c r="CC21" s="63">
        <f>IF(CC$15&lt;2025+$W21,IF(OR($C21="Oil",$C21="Propane",$C21="Wood, commercial"),$R21*BC21,IF(OR($C21="Natural Gas",$C21="Electricity"),($R21*BC21)/(1-$K21),((($Z$45*$U21*('VT CHS Emissions Schedule'!Q$8+$P21))/$AA$45)+(($Z$46*$U21*('VT CHS Emissions Schedule'!Q$9+$O21))/$AA$46)+(($Z$47*$U21*'VT CHS Emissions Schedule'!Q$7)/$AA$47)/(1-$N21)+(($Z$48*$U21*'VT CHS Emissions Schedule'!Q$5)/$AA$48)/(1-$M21)+(($Z$49*$U21*('VT CHS Emissions Schedule'!Q$36+$Q21))/$AA$49)))),0)</f>
        <v>65435.047954091882</v>
      </c>
      <c r="CD21" s="63">
        <f>IF(CD$15&lt;2025+$W21,IF(OR($C21="Oil",$C21="Propane",$C21="Wood, commercial"),$R21*BD21,IF(OR($C21="Natural Gas",$C21="Electricity"),($R21*BD21)/(1-$K21),((($Z$45*$U21*('VT CHS Emissions Schedule'!R$8+$P21))/$AA$45)+(($Z$46*$U21*('VT CHS Emissions Schedule'!R$9+$O21))/$AA$46)+(($Z$47*$U21*'VT CHS Emissions Schedule'!R$7)/$AA$47)/(1-$N21)+(($Z$48*$U21*'VT CHS Emissions Schedule'!R$5)/$AA$48)/(1-$M21)+(($Z$49*$U21*('VT CHS Emissions Schedule'!R$36+$Q21))/$AA$49)))),0)</f>
        <v>65435.047954091882</v>
      </c>
      <c r="CE21" s="63">
        <f>IF(CE$15&lt;2025+$W21,IF(OR($C21="Oil",$C21="Propane",$C21="Wood, commercial"),$R21*BE21,IF(OR($C21="Natural Gas",$C21="Electricity"),($R21*BE21)/(1-$K21),((($Z$45*$U21*('VT CHS Emissions Schedule'!S$8+$P21))/$AA$45)+(($Z$46*$U21*('VT CHS Emissions Schedule'!S$9+$O21))/$AA$46)+(($Z$47*$U21*'VT CHS Emissions Schedule'!S$7)/$AA$47)/(1-$N21)+(($Z$48*$U21*'VT CHS Emissions Schedule'!S$5)/$AA$48)/(1-$M21)+(($Z$49*$U21*('VT CHS Emissions Schedule'!S$36+$Q21))/$AA$49)))),0)</f>
        <v>0</v>
      </c>
      <c r="CF21" s="63">
        <f>IF(CF$15&lt;2025+$W21,IF(OR($C21="Oil",$C21="Propane",$C21="Wood, commercial"),$R21*BF21,IF(OR($C21="Natural Gas",$C21="Electricity"),($R21*BF21)/(1-$K21),((($Z$45*$U21*('VT CHS Emissions Schedule'!T$8+$P21))/$AA$45)+(($Z$46*$U21*('VT CHS Emissions Schedule'!T$9+$O21))/$AA$46)+(($Z$47*$U21*'VT CHS Emissions Schedule'!T$7)/$AA$47)/(1-$N21)+(($Z$48*$U21*'VT CHS Emissions Schedule'!T$5)/$AA$48)/(1-$M21)+(($Z$49*$U21*('VT CHS Emissions Schedule'!T$36+$Q21))/$AA$49)))),0)</f>
        <v>0</v>
      </c>
      <c r="CG21" s="63">
        <f>IF(CG$15&lt;2025+$W21,IF(OR($C21="Oil",$C21="Propane",$C21="Wood, commercial"),$R21*BG21,IF(OR($C21="Natural Gas",$C21="Electricity"),($R21*BG21)/(1-$K21),((($Z$45*$U21*('VT CHS Emissions Schedule'!U$8+$P21))/$AA$45)+(($Z$46*$U21*('VT CHS Emissions Schedule'!U$9+$O21))/$AA$46)+(($Z$47*$U21*'VT CHS Emissions Schedule'!U$7)/$AA$47)/(1-$N21)+(($Z$48*$U21*'VT CHS Emissions Schedule'!U$5)/$AA$48)/(1-$M21)+(($Z$49*$U21*('VT CHS Emissions Schedule'!U$36+$Q21))/$AA$49)))),0)</f>
        <v>0</v>
      </c>
      <c r="CH21" s="63">
        <f>IF(CH$15&lt;2025+$W21,IF(OR($C21="Oil",$C21="Propane",$C21="Wood, commercial"),$R21*BH21,IF(OR($C21="Natural Gas",$C21="Electricity"),($R21*BH21)/(1-$K21),((($Z$45*$U21*('VT CHS Emissions Schedule'!V$8+$P21))/$AA$45)+(($Z$46*$U21*('VT CHS Emissions Schedule'!V$9+$O21))/$AA$46)+(($Z$47*$U21*'VT CHS Emissions Schedule'!V$7)/$AA$47)/(1-$N21)+(($Z$48*$U21*'VT CHS Emissions Schedule'!V$5)/$AA$48)/(1-$M21)+(($Z$49*$U21*('VT CHS Emissions Schedule'!V$36+$Q21))/$AA$49)))),0)</f>
        <v>0</v>
      </c>
      <c r="CI21" s="63">
        <f>IF(CI$15&lt;2025+$W21,IF(OR($C21="Oil",$C21="Propane",$C21="Wood, commercial"),$R21*BI21,IF(OR($C21="Natural Gas",$C21="Electricity"),($R21*BI21)/(1-$K21),((($Z$45*$U21*('VT CHS Emissions Schedule'!W$8+$P21))/$AA$45)+(($Z$46*$U21*('VT CHS Emissions Schedule'!W$9+$O21))/$AA$46)+(($Z$47*$U21*'VT CHS Emissions Schedule'!W$7)/$AA$47)/(1-$N21)+(($Z$48*$U21*'VT CHS Emissions Schedule'!W$5)/$AA$48)/(1-$M21)+(($Z$49*$U21*('VT CHS Emissions Schedule'!W$36+$Q21))/$AA$49)))),0)</f>
        <v>0</v>
      </c>
      <c r="CJ21" s="63">
        <f>IF(CJ$15&lt;2025+$W21,IF(OR($C21="Oil",$C21="Propane",$C21="Wood, commercial"),$R21*BJ21,IF(OR($C21="Natural Gas",$C21="Electricity"),($R21*BJ21)/(1-$K21),((($Z$45*$U21*('VT CHS Emissions Schedule'!X$8+$P21))/$AA$45)+(($Z$46*$U21*('VT CHS Emissions Schedule'!X$9+$O21))/$AA$46)+(($Z$47*$U21*'VT CHS Emissions Schedule'!X$7)/$AA$47)/(1-$N21)+(($Z$48*$U21*'VT CHS Emissions Schedule'!X$5)/$AA$48)/(1-$M21)+(($Z$49*$U21*('VT CHS Emissions Schedule'!X$36+$Q21))/$AA$49)))),0)</f>
        <v>0</v>
      </c>
      <c r="CK21" s="63">
        <f>IF(CK$15&lt;2025+$W21,IF(OR($C21="Oil",$C21="Propane",$C21="Wood, commercial"),$R21*BK21,IF(OR($C21="Natural Gas",$C21="Electricity"),($R21*BK21)/(1-$K21),((($Z$45*$U21*('VT CHS Emissions Schedule'!Y$8+$P21))/$AA$45)+(($Z$46*$U21*('VT CHS Emissions Schedule'!Y$9+$O21))/$AA$46)+(($Z$47*$U21*'VT CHS Emissions Schedule'!Y$7)/$AA$47)/(1-$N21)+(($Z$48*$U21*'VT CHS Emissions Schedule'!Y$5)/$AA$48)/(1-$M21)+(($Z$49*$U21*('VT CHS Emissions Schedule'!Y$36+$Q21))/$AA$49)))),0)</f>
        <v>0</v>
      </c>
      <c r="CL21" s="63">
        <f>IF(CL$15&lt;2025+$W21,IF(OR($C21="Oil",$C21="Propane",$C21="Wood, commercial"),$R21*BL21,IF(OR($C21="Natural Gas",$C21="Electricity"),($R21*BL21)/(1-$K21),((($Z$45*$U21*('VT CHS Emissions Schedule'!Z$8+$P21))/$AA$45)+(($Z$46*$U21*('VT CHS Emissions Schedule'!Z$9+$O21))/$AA$46)+(($Z$47*$U21*'VT CHS Emissions Schedule'!Z$7)/$AA$47)/(1-$N21)+(($Z$48*$U21*'VT CHS Emissions Schedule'!Z$5)/$AA$48)/(1-$M21)+(($Z$49*$U21*('VT CHS Emissions Schedule'!Z$36+$Q21))/$AA$49)))),0)</f>
        <v>0</v>
      </c>
      <c r="CM21" s="63">
        <f>IF(CM$15&lt;2025+$W21,IF(OR($C21="Oil",$C21="Propane",$C21="Wood, commercial"),$R21*BM21,IF(OR($C21="Natural Gas",$C21="Electricity"),($R21*BM21)/(1-$K21),((($Z$45*$U21*('VT CHS Emissions Schedule'!AA$8+$P21))/$AA$45)+(($Z$46*$U21*('VT CHS Emissions Schedule'!AA$9+$O21))/$AA$46)+(($Z$47*$U21*'VT CHS Emissions Schedule'!AA$7)/$AA$47)/(1-$N21)+(($Z$48*$U21*'VT CHS Emissions Schedule'!AA$5)/$AA$48)/(1-$M21)+(($Z$49*$U21*('VT CHS Emissions Schedule'!AA$36+$Q21))/$AA$49)))),0)</f>
        <v>0</v>
      </c>
      <c r="CN21" s="63">
        <f>IF(CN$15&lt;2025+$W21,IF(OR($C21="Oil",$C21="Propane",$C21="Wood, commercial"),$R21*BN21,IF(OR($C21="Natural Gas",$C21="Electricity"),($R21*BN21)/(1-$K21),((($Z$45*$U21*('VT CHS Emissions Schedule'!AB$8+$P21))/$AA$45)+(($Z$46*$U21*('VT CHS Emissions Schedule'!AB$9+$O21))/$AA$46)+(($Z$47*$U21*'VT CHS Emissions Schedule'!AB$7)/$AA$47)/(1-$N21)+(($Z$48*$U21*'VT CHS Emissions Schedule'!AB$5)/$AA$48)/(1-$M21)+(($Z$49*$U21*('VT CHS Emissions Schedule'!AB$36+$Q21))/$AA$49)))),0)</f>
        <v>0</v>
      </c>
      <c r="CO21" s="63">
        <f>IF(CO$15&lt;2025+$W21,IF(OR($C21="Oil",$C21="Propane",$C21="Wood, commercial"),$R21*BO21,IF(OR($C21="Natural Gas",$C21="Electricity"),($R21*BO21)/(1-$K21),((($Z$45*$U21*('VT CHS Emissions Schedule'!AC$8+$P21))/$AA$45)+(($Z$46*$U21*('VT CHS Emissions Schedule'!AC$9+$O21))/$AA$46)+(($Z$47*$U21*'VT CHS Emissions Schedule'!AC$7)/$AA$47)/(1-$N21)+(($Z$48*$U21*'VT CHS Emissions Schedule'!AC$5)/$AA$48)/(1-$M21)+(($Z$49*$U21*('VT CHS Emissions Schedule'!AC$36+$Q21))/$AA$49)))),0)</f>
        <v>0</v>
      </c>
      <c r="CP21" s="63">
        <f>IF(CP$15&lt;2025+$W21,BP21+($S21*'VT CHS Emissions Schedule'!D$5)/(1-$M21)+($T21*'VT CHS Emissions Schedule'!D$5)/(1-$M21),0)</f>
        <v>74452.257314214963</v>
      </c>
      <c r="CQ21" s="63">
        <f>IF(CQ$15&lt;2025+$W21,BQ21+($S21*'VT CHS Emissions Schedule'!E$5)/(1-$M21)+($T21*'VT CHS Emissions Schedule'!E$5)/(1-$M21),0)</f>
        <v>73827.369204790913</v>
      </c>
      <c r="CR21" s="63">
        <f>IF(CR$15&lt;2025+$W21,BR21+($S21*'VT CHS Emissions Schedule'!F$5)/(1-$M21)+($T21*'VT CHS Emissions Schedule'!F$5)/(1-$M21),0)</f>
        <v>73202.481095366849</v>
      </c>
      <c r="CS21" s="63">
        <f>IF(CS$15&lt;2025+$W21,BS21+($S21*'VT CHS Emissions Schedule'!G$5)/(1-$M21)+($T21*'VT CHS Emissions Schedule'!G$5)/(1-$M21),0)</f>
        <v>72577.592985942785</v>
      </c>
      <c r="CT21" s="63">
        <f>IF(CT$15&lt;2025+$W21,BT21+($S21*'VT CHS Emissions Schedule'!H$5)/(1-$M21)+($T21*'VT CHS Emissions Schedule'!H$5)/(1-$M21),0)</f>
        <v>71952.704876518736</v>
      </c>
      <c r="CU21" s="63">
        <f>IF(CU$15&lt;2025+$W21,BU21+($S21*'VT CHS Emissions Schedule'!I$5)/(1-$M21)+($T21*'VT CHS Emissions Schedule'!I$5)/(1-$M21),0)</f>
        <v>71028.185520246683</v>
      </c>
      <c r="CV21" s="63">
        <f>IF(CV$15&lt;2025+$W21,BV21+($S21*'VT CHS Emissions Schedule'!J$5)/(1-$M21)+($T21*'VT CHS Emissions Schedule'!J$5)/(1-$M21),0)</f>
        <v>70403.297410822648</v>
      </c>
      <c r="CW21" s="63">
        <f>IF(CW$15&lt;2025+$W21,BW21+($S21*'VT CHS Emissions Schedule'!K$5)/(1-$M21)+($T21*'VT CHS Emissions Schedule'!K$5)/(1-$M21),0)</f>
        <v>69778.409301398584</v>
      </c>
      <c r="CX21" s="63">
        <f>IF(CX$15&lt;2025+$W21,BX21+($S21*'VT CHS Emissions Schedule'!L$5)/(1-$M21)+($T21*'VT CHS Emissions Schedule'!L$5)/(1-$M21),0)</f>
        <v>69153.521191974505</v>
      </c>
      <c r="CY21" s="63">
        <f>IF(CY$15&lt;2025+$W21,BY21+($S21*'VT CHS Emissions Schedule'!M$5)/(1-$M21)+($T21*'VT CHS Emissions Schedule'!M$5)/(1-$M21),0)</f>
        <v>68528.63308255047</v>
      </c>
      <c r="CZ21" s="63">
        <f>IF(CZ$15&lt;2025+$W21,BZ21+($S21*'VT CHS Emissions Schedule'!N$5)/(1-$M21)+($T21*'VT CHS Emissions Schedule'!N$5)/(1-$M21),0)</f>
        <v>67847.053015769197</v>
      </c>
      <c r="DA21" s="63">
        <f>IF(DA$15&lt;2025+$W21,CA21+($S21*'VT CHS Emissions Schedule'!O$5)/(1-$M21)+($T21*'VT CHS Emissions Schedule'!O$5)/(1-$M21),0)</f>
        <v>67847.053015769197</v>
      </c>
      <c r="DB21" s="63">
        <f>IF(DB$15&lt;2025+$W21,CB21+($S21*'VT CHS Emissions Schedule'!P$5)/(1-$M21)+($T21*'VT CHS Emissions Schedule'!P$5)/(1-$M21),0)</f>
        <v>67847.053015769197</v>
      </c>
      <c r="DC21" s="63">
        <f>IF(DC$15&lt;2025+$W21,CC21+($S21*'VT CHS Emissions Schedule'!Q$5)/(1-$M21)+($T21*'VT CHS Emissions Schedule'!Q$5)/(1-$M21),0)</f>
        <v>67847.053015769197</v>
      </c>
      <c r="DD21" s="63">
        <f>IF(DD$15&lt;2025+$W21,CD21+($S21*'VT CHS Emissions Schedule'!R$5)/(1-$M21)+($T21*'VT CHS Emissions Schedule'!R$5)/(1-$M21),0)</f>
        <v>67847.053015769197</v>
      </c>
      <c r="DE21" s="63">
        <f>IF(DE$15&lt;2025+$W21,CE21+($S21*'VT CHS Emissions Schedule'!S$5)/(1-$M21)+($T21*'VT CHS Emissions Schedule'!S$5)/(1-$M21),0)</f>
        <v>0</v>
      </c>
      <c r="DF21" s="63">
        <f>IF(DF$15&lt;2025+$W21,CF21+($S21*'VT CHS Emissions Schedule'!T$5)/(1-$M21)+($T21*'VT CHS Emissions Schedule'!T$5)/(1-$M21),0)</f>
        <v>0</v>
      </c>
      <c r="DG21" s="63">
        <f>IF(DG$15&lt;2025+$W21,CG21+($S21*'VT CHS Emissions Schedule'!U$5)/(1-$M21)+($T21*'VT CHS Emissions Schedule'!U$5)/(1-$M21),0)</f>
        <v>0</v>
      </c>
      <c r="DH21" s="63">
        <f>IF(DH$15&lt;2025+$W21,CH21+($S21*'VT CHS Emissions Schedule'!V$5)/(1-$M21)+($T21*'VT CHS Emissions Schedule'!V$5)/(1-$M21),0)</f>
        <v>0</v>
      </c>
      <c r="DI21" s="63">
        <f>IF(DI$15&lt;2025+$W21,CI21+($S21*'VT CHS Emissions Schedule'!W$5)/(1-$M21)+($T21*'VT CHS Emissions Schedule'!W$5)/(1-$M21),0)</f>
        <v>0</v>
      </c>
      <c r="DJ21" s="63">
        <f>IF(DJ$15&lt;2025+$W21,CJ21+($S21*'VT CHS Emissions Schedule'!X$5)/(1-$M21)+($T21*'VT CHS Emissions Schedule'!X$5)/(1-$M21),0)</f>
        <v>0</v>
      </c>
      <c r="DK21" s="63">
        <f>IF(DK$15&lt;2025+$W21,CK21+($S21*'VT CHS Emissions Schedule'!Y$5)/(1-$M21)+($T21*'VT CHS Emissions Schedule'!Y$5)/(1-$M21),0)</f>
        <v>0</v>
      </c>
      <c r="DL21" s="63">
        <f>IF(DL$15&lt;2025+$W21,CL21+($S21*'VT CHS Emissions Schedule'!Z$5)/(1-$M21)+($T21*'VT CHS Emissions Schedule'!Z$5)/(1-$M21),0)</f>
        <v>0</v>
      </c>
      <c r="DM21" s="63">
        <f>IF(DM$15&lt;2025+$W21,CM21+($S21*'VT CHS Emissions Schedule'!AA$5)/(1-$M21)+($T21*'VT CHS Emissions Schedule'!AA$5)/(1-$M21),0)</f>
        <v>0</v>
      </c>
      <c r="DN21" s="63">
        <f>IF(DN$15&lt;2025+$W21,CN21+($S21*'VT CHS Emissions Schedule'!AB$5)/(1-$M21)+($T21*'VT CHS Emissions Schedule'!AB$5)/(1-$M21),0)</f>
        <v>0</v>
      </c>
      <c r="DO21" s="63">
        <f>IF(DO$15&lt;2025+$W21,CO21+($S21*'VT CHS Emissions Schedule'!AC$5)/(1-$M21)+($T21*'VT CHS Emissions Schedule'!AC$5)/(1-$M21),0)</f>
        <v>0</v>
      </c>
    </row>
    <row r="22" spans="1:119" ht="15.75" customHeight="1" thickBot="1" x14ac:dyDescent="0.3">
      <c r="A22" s="449"/>
      <c r="B22" s="554" t="s">
        <v>463</v>
      </c>
      <c r="C22" s="381" t="s">
        <v>10</v>
      </c>
      <c r="D22" s="173">
        <f t="shared" si="0"/>
        <v>2030968.6624962753</v>
      </c>
      <c r="E22" s="227">
        <f t="shared" si="1"/>
        <v>2303419.3856966547</v>
      </c>
      <c r="F22" s="219">
        <f t="shared" si="2"/>
        <v>2.0309686624962753</v>
      </c>
      <c r="G22" s="110">
        <f t="shared" si="3"/>
        <v>168483.08176960197</v>
      </c>
      <c r="H22" s="63">
        <f>IF(OR($C22="Oil",$C22="Propane",$C22="Wood, non-commercial"),$R22*AP22,IF(OR($C22="Natural Gas",$C22="Electricity"),($R22*AP22)/(1-$K22),((($Z$45*$U22*('VT CHS Emissions Schedule'!D$8+$P22))/$AA$45)+(($Z$46*$U22*('VT CHS Emissions Schedule'!D$9+$O22))/$AA$46)+(($Z$47*$U22*'VT CHS Emissions Schedule'!D$7)/$AA$47)/(1-$N22)+(($Z$48*$U22*'VT CHS Emissions Schedule'!D$5)/$AA$48)/(1-$M22)+(($Z$49*$U22*('VT CHS Emissions Schedule'!D$36+$Q22))/$AA$49))))</f>
        <v>136026.1101831884</v>
      </c>
      <c r="I22" s="63">
        <f>($S22*'VT CHS Emissions Schedule'!D$5)/(1-$M22)</f>
        <v>145.73030433292212</v>
      </c>
      <c r="J22" s="63">
        <f>($T22*'VT CHS Emissions Schedule'!D$5)/(1-$M22)</f>
        <v>32311.241282080664</v>
      </c>
      <c r="K22" s="65">
        <f>_xlfn.XLOOKUP($C22,Lookups!$A$3:$A$15,Lookups!$E$3:$E$15)</f>
        <v>0</v>
      </c>
      <c r="L22" s="64">
        <f>_xlfn.XLOOKUP($C22,Lookups!$A$3:$A$15,Lookups!$D$3:$D$15)</f>
        <v>0.21490000000000001</v>
      </c>
      <c r="M22" s="65">
        <f>Lookups!$E$6</f>
        <v>8.9499999999999996E-2</v>
      </c>
      <c r="N22" s="65">
        <f>Lookups!$E$5</f>
        <v>1.4E-2</v>
      </c>
      <c r="O22" s="64">
        <f>Lookups!$D$4</f>
        <v>0.32764300000000002</v>
      </c>
      <c r="P22" s="64">
        <f>Lookups!$D$3</f>
        <v>0.21490000000000001</v>
      </c>
      <c r="Q22" s="64">
        <f>Lookups!$D$8</f>
        <v>1.3776766038113153</v>
      </c>
      <c r="R22" s="71">
        <f t="shared" si="4"/>
        <v>1625.6330084571432</v>
      </c>
      <c r="S22" s="71">
        <f t="shared" si="5"/>
        <v>3.5131750489510494</v>
      </c>
      <c r="T22" s="71">
        <f t="shared" si="6"/>
        <v>778.93920000000003</v>
      </c>
      <c r="U22" s="71">
        <f t="shared" si="7"/>
        <v>1365.5317271040003</v>
      </c>
      <c r="V22" s="71">
        <f t="shared" si="8"/>
        <v>20.095361280000002</v>
      </c>
      <c r="W22" s="67">
        <v>15</v>
      </c>
      <c r="X22" s="169">
        <v>3.1399999999999997E-2</v>
      </c>
      <c r="Y22" s="65">
        <v>6.9000000000000006E-2</v>
      </c>
      <c r="Z22" s="63">
        <f t="shared" si="9"/>
        <v>60</v>
      </c>
      <c r="AA22" s="65">
        <f t="shared" ref="AA22:AA27" si="16">$Y$79</f>
        <v>0.85299999999999998</v>
      </c>
      <c r="AB22" s="65">
        <f t="shared" si="11"/>
        <v>0.7</v>
      </c>
      <c r="AC22" s="63">
        <v>6360</v>
      </c>
      <c r="AD22" s="70">
        <f t="shared" ref="AD22:AD27" si="17">$Z$79</f>
        <v>0.66200000000000003</v>
      </c>
      <c r="AE22" s="70">
        <f t="shared" si="13"/>
        <v>0.502</v>
      </c>
      <c r="AF22" s="63">
        <v>129936</v>
      </c>
      <c r="AG22" s="70">
        <f t="shared" si="14"/>
        <v>48.5</v>
      </c>
      <c r="AH22" s="70">
        <f t="shared" ref="AH22:AH27" si="18">$AB$64</f>
        <v>23.8</v>
      </c>
      <c r="AI22" s="63">
        <v>8760</v>
      </c>
      <c r="AJ22" s="71">
        <f>$AA$45</f>
        <v>0.84</v>
      </c>
      <c r="AK22" s="71">
        <v>5.72</v>
      </c>
      <c r="AL22" s="71">
        <v>4.5</v>
      </c>
      <c r="AM22" s="71">
        <v>1.08</v>
      </c>
      <c r="AN22" s="74">
        <v>1.06E-3</v>
      </c>
      <c r="AO22" s="73">
        <v>3.5999999999999999E-3</v>
      </c>
      <c r="AP22" s="66">
        <f>IF(AP$15&lt;2025+$W22,IF(ISNUMBER(SEARCH("Unknown",$C22)),"blended",$L22+_xlfn.XLOOKUP(_xlfn.XLOOKUP($C22,Lookups!$A$3:$A$17,Lookups!$B$3:$B$17),'VT CHS Emissions Schedule'!$A:$A,'VT CHS Emissions Schedule'!D:D)),0)</f>
        <v>83.675780127206039</v>
      </c>
      <c r="AQ22" s="66">
        <f>IF(AQ$15&lt;2025+$W22,IF(ISNUMBER(SEARCH("Unknown",$C22)),"blended",$L22+_xlfn.XLOOKUP(_xlfn.XLOOKUP($C22,Lookups!$A$3:$A$17,Lookups!$B$3:$B$17),'VT CHS Emissions Schedule'!$A:$A,'VT CHS Emissions Schedule'!E:E)),0)</f>
        <v>83.675780127206039</v>
      </c>
      <c r="AR22" s="66">
        <f>IF(AR$15&lt;2025+$W22,IF(ISNUMBER(SEARCH("Unknown",$C22)),"blended",$L22+_xlfn.XLOOKUP(_xlfn.XLOOKUP($C22,Lookups!$A$3:$A$17,Lookups!$B$3:$B$17),'VT CHS Emissions Schedule'!$A:$A,'VT CHS Emissions Schedule'!F:F)),0)</f>
        <v>83.675780127206039</v>
      </c>
      <c r="AS22" s="66">
        <f>IF(AS$15&lt;2025+$W22,IF(ISNUMBER(SEARCH("Unknown",$C22)),"blended",$L22+_xlfn.XLOOKUP(_xlfn.XLOOKUP($C22,Lookups!$A$3:$A$17,Lookups!$B$3:$B$17),'VT CHS Emissions Schedule'!$A:$A,'VT CHS Emissions Schedule'!G:G)),0)</f>
        <v>83.675780127206039</v>
      </c>
      <c r="AT22" s="66">
        <f>IF(AT$15&lt;2025+$W22,IF(ISNUMBER(SEARCH("Unknown",$C22)),"blended",$L22+_xlfn.XLOOKUP(_xlfn.XLOOKUP($C22,Lookups!$A$3:$A$17,Lookups!$B$3:$B$17),'VT CHS Emissions Schedule'!$A:$A,'VT CHS Emissions Schedule'!H:H)),0)</f>
        <v>83.675780127206039</v>
      </c>
      <c r="AU22" s="66">
        <f>IF(AU$15&lt;2025+$W22,IF(ISNUMBER(SEARCH("Unknown",$C22)),"blended",$L22+_xlfn.XLOOKUP(_xlfn.XLOOKUP($C22,Lookups!$A$3:$A$17,Lookups!$B$3:$B$17),'VT CHS Emissions Schedule'!$A:$A,'VT CHS Emissions Schedule'!I:I)),0)</f>
        <v>83.14068089442506</v>
      </c>
      <c r="AV22" s="66">
        <f>IF(AV$15&lt;2025+$W22,IF(ISNUMBER(SEARCH("Unknown",$C22)),"blended",$L22+_xlfn.XLOOKUP(_xlfn.XLOOKUP($C22,Lookups!$A$3:$A$17,Lookups!$B$3:$B$17),'VT CHS Emissions Schedule'!$A:$A,'VT CHS Emissions Schedule'!J:J)),0)</f>
        <v>83.14068089442506</v>
      </c>
      <c r="AW22" s="66">
        <f>IF(AW$15&lt;2025+$W22,IF(ISNUMBER(SEARCH("Unknown",$C22)),"blended",$L22+_xlfn.XLOOKUP(_xlfn.XLOOKUP($C22,Lookups!$A$3:$A$17,Lookups!$B$3:$B$17),'VT CHS Emissions Schedule'!$A:$A,'VT CHS Emissions Schedule'!K:K)),0)</f>
        <v>83.14068089442506</v>
      </c>
      <c r="AX22" s="66">
        <f>IF(AX$15&lt;2025+$W22,IF(ISNUMBER(SEARCH("Unknown",$C22)),"blended",$L22+_xlfn.XLOOKUP(_xlfn.XLOOKUP($C22,Lookups!$A$3:$A$17,Lookups!$B$3:$B$17),'VT CHS Emissions Schedule'!$A:$A,'VT CHS Emissions Schedule'!L:L)),0)</f>
        <v>83.14068089442506</v>
      </c>
      <c r="AY22" s="66">
        <f>IF(AY$15&lt;2025+$W22,IF(ISNUMBER(SEARCH("Unknown",$C22)),"blended",$L22+_xlfn.XLOOKUP(_xlfn.XLOOKUP($C22,Lookups!$A$3:$A$17,Lookups!$B$3:$B$17),'VT CHS Emissions Schedule'!$A:$A,'VT CHS Emissions Schedule'!M:M)),0)</f>
        <v>83.14068089442506</v>
      </c>
      <c r="AZ22" s="66">
        <f>IF(AZ$15&lt;2025+$W22,IF(ISNUMBER(SEARCH("Unknown",$C22)),"blended",$L22+_xlfn.XLOOKUP(_xlfn.XLOOKUP($C22,Lookups!$A$3:$A$17,Lookups!$B$3:$B$17),'VT CHS Emissions Schedule'!$A:$A,'VT CHS Emissions Schedule'!N:N)),0)</f>
        <v>83.051578312022372</v>
      </c>
      <c r="BA22" s="66">
        <f>IF(BA$15&lt;2025+$W22,IF(ISNUMBER(SEARCH("Unknown",$C22)),"blended",$L22+_xlfn.XLOOKUP(_xlfn.XLOOKUP($C22,Lookups!$A$3:$A$17,Lookups!$B$3:$B$17),'VT CHS Emissions Schedule'!$A:$A,'VT CHS Emissions Schedule'!O:O)),0)</f>
        <v>83.051578312022372</v>
      </c>
      <c r="BB22" s="66">
        <f>IF(BB$15&lt;2025+$W22,IF(ISNUMBER(SEARCH("Unknown",$C22)),"blended",$L22+_xlfn.XLOOKUP(_xlfn.XLOOKUP($C22,Lookups!$A$3:$A$17,Lookups!$B$3:$B$17),'VT CHS Emissions Schedule'!$A:$A,'VT CHS Emissions Schedule'!P:P)),0)</f>
        <v>83.051578312022372</v>
      </c>
      <c r="BC22" s="66">
        <f>IF(BC$15&lt;2025+$W22,IF(ISNUMBER(SEARCH("Unknown",$C22)),"blended",$L22+_xlfn.XLOOKUP(_xlfn.XLOOKUP($C22,Lookups!$A$3:$A$17,Lookups!$B$3:$B$17),'VT CHS Emissions Schedule'!$A:$A,'VT CHS Emissions Schedule'!Q:Q)),0)</f>
        <v>83.051578312022372</v>
      </c>
      <c r="BD22" s="66">
        <f>IF(BD$15&lt;2025+$W22,IF(ISNUMBER(SEARCH("Unknown",$C22)),"blended",$L22+_xlfn.XLOOKUP(_xlfn.XLOOKUP($C22,Lookups!$A$3:$A$17,Lookups!$B$3:$B$17),'VT CHS Emissions Schedule'!$A:$A,'VT CHS Emissions Schedule'!R:R)),0)</f>
        <v>83.051578312022372</v>
      </c>
      <c r="BE22" s="66">
        <f>IF(BE$15&lt;2025+$W22,IF(ISNUMBER(SEARCH("Unknown",$C22)),"blended",$L22+_xlfn.XLOOKUP(_xlfn.XLOOKUP($C22,Lookups!$A$3:$A$17,Lookups!$B$3:$B$17),'VT CHS Emissions Schedule'!$A:$A,'VT CHS Emissions Schedule'!S:S)),0)</f>
        <v>0</v>
      </c>
      <c r="BF22" s="66">
        <f>IF(BF$15&lt;2025+$W22,IF(ISNUMBER(SEARCH("Unknown",$C22)),"blended",$L22+_xlfn.XLOOKUP(_xlfn.XLOOKUP($C22,Lookups!$A$3:$A$17,Lookups!$B$3:$B$17),'VT CHS Emissions Schedule'!$A:$A,'VT CHS Emissions Schedule'!T:T)),0)</f>
        <v>0</v>
      </c>
      <c r="BG22" s="66">
        <f>IF(BG$15&lt;2025+$W22,IF(ISNUMBER(SEARCH("Unknown",$C22)),"blended",$L22+_xlfn.XLOOKUP(_xlfn.XLOOKUP($C22,Lookups!$A$3:$A$17,Lookups!$B$3:$B$17),'VT CHS Emissions Schedule'!$A:$A,'VT CHS Emissions Schedule'!U:U)),0)</f>
        <v>0</v>
      </c>
      <c r="BH22" s="66">
        <f>IF(BH$15&lt;2025+$W22,IF(ISNUMBER(SEARCH("Unknown",$C22)),"blended",$L22+_xlfn.XLOOKUP(_xlfn.XLOOKUP($C22,Lookups!$A$3:$A$17,Lookups!$B$3:$B$17),'VT CHS Emissions Schedule'!$A:$A,'VT CHS Emissions Schedule'!V:V)),0)</f>
        <v>0</v>
      </c>
      <c r="BI22" s="66">
        <f>IF(BI$15&lt;2025+$W22,IF(ISNUMBER(SEARCH("Unknown",$C22)),"blended",$L22+_xlfn.XLOOKUP(_xlfn.XLOOKUP($C22,Lookups!$A$3:$A$17,Lookups!$B$3:$B$17),'VT CHS Emissions Schedule'!$A:$A,'VT CHS Emissions Schedule'!W:W)),0)</f>
        <v>0</v>
      </c>
      <c r="BJ22" s="66">
        <f>IF(BJ$15&lt;2025+$W22,IF(ISNUMBER(SEARCH("Unknown",$C22)),"blended",$L22+_xlfn.XLOOKUP(_xlfn.XLOOKUP($C22,Lookups!$A$3:$A$17,Lookups!$B$3:$B$17),'VT CHS Emissions Schedule'!$A:$A,'VT CHS Emissions Schedule'!X:X)),0)</f>
        <v>0</v>
      </c>
      <c r="BK22" s="66">
        <f>IF(BK$15&lt;2025+$W22,IF(ISNUMBER(SEARCH("Unknown",$C22)),"blended",$L22+_xlfn.XLOOKUP(_xlfn.XLOOKUP($C22,Lookups!$A$3:$A$17,Lookups!$B$3:$B$17),'VT CHS Emissions Schedule'!$A:$A,'VT CHS Emissions Schedule'!Y:Y)),0)</f>
        <v>0</v>
      </c>
      <c r="BL22" s="66">
        <f>IF(BL$15&lt;2025+$W22,IF(ISNUMBER(SEARCH("Unknown",$C22)),"blended",$L22+_xlfn.XLOOKUP(_xlfn.XLOOKUP($C22,Lookups!$A$3:$A$17,Lookups!$B$3:$B$17),'VT CHS Emissions Schedule'!$A:$A,'VT CHS Emissions Schedule'!Z:Z)),0)</f>
        <v>0</v>
      </c>
      <c r="BM22" s="66">
        <f>IF(BM$15&lt;2025+$W22,IF(ISNUMBER(SEARCH("Unknown",$C22)),"blended",$L22+_xlfn.XLOOKUP(_xlfn.XLOOKUP($C22,Lookups!$A$3:$A$17,Lookups!$B$3:$B$17),'VT CHS Emissions Schedule'!$A:$A,'VT CHS Emissions Schedule'!AA:AA)),0)</f>
        <v>0</v>
      </c>
      <c r="BN22" s="66">
        <f>IF(BN$15&lt;2025+$W22,IF(ISNUMBER(SEARCH("Unknown",$C22)),"blended",$L22+_xlfn.XLOOKUP(_xlfn.XLOOKUP($C22,Lookups!$A$3:$A$17,Lookups!$B$3:$B$17),'VT CHS Emissions Schedule'!$A:$A,'VT CHS Emissions Schedule'!AB:AB)),0)</f>
        <v>0</v>
      </c>
      <c r="BO22" s="66">
        <f>IF(BO$15&lt;2025+$W22,IF(ISNUMBER(SEARCH("Unknown",$C22)),"blended",$L22+_xlfn.XLOOKUP(_xlfn.XLOOKUP($C22,Lookups!$A$3:$A$17,Lookups!$B$3:$B$17),'VT CHS Emissions Schedule'!$A:$A,'VT CHS Emissions Schedule'!AC:AC)),0)</f>
        <v>0</v>
      </c>
      <c r="BP22" s="63">
        <f>IF(BP$15&lt;2025+$W22,IF(OR($C22="Oil",$C22="Propane",$C22="Wood, commercial"),$R22*AP22,IF(OR($C22="Natural Gas",$C22="Electricity"),($R22*AP22)/(1-$K22),((($Z$45*$U22*('VT CHS Emissions Schedule'!D$8+$P22))/$AA$45)+(($Z$46*$U22*('VT CHS Emissions Schedule'!D$9+$O22))/$AA$46)+(($Z$47*$U22*'VT CHS Emissions Schedule'!D$7)/$AA$47)/(1-$N22)+(($Z$48*$U22*'VT CHS Emissions Schedule'!D$5)/$AA$48)/(1-$M22)+(($Z$49*$U22*('VT CHS Emissions Schedule'!D$36+$Q22))/$AA$49)))),0)</f>
        <v>136026.1101831884</v>
      </c>
      <c r="BQ22" s="63">
        <f>IF(BQ$15&lt;2025+$W22,IF(OR($C22="Oil",$C22="Propane",$C22="Wood, commercial"),$R22*AQ22,IF(OR($C22="Natural Gas",$C22="Electricity"),($R22*AQ22)/(1-$K22),((($Z$45*$U22*('VT CHS Emissions Schedule'!E$8+$P22))/$AA$45)+(($Z$46*$U22*('VT CHS Emissions Schedule'!E$9+$O22))/$AA$46)+(($Z$47*$U22*'VT CHS Emissions Schedule'!E$7)/$AA$47)/(1-$N22)+(($Z$48*$U22*'VT CHS Emissions Schedule'!E$5)/$AA$48)/(1-$M22)+(($Z$49*$U22*('VT CHS Emissions Schedule'!E$36+$Q22))/$AA$49)))),0)</f>
        <v>136026.1101831884</v>
      </c>
      <c r="BR22" s="63">
        <f>IF(BR$15&lt;2025+$W22,IF(OR($C22="Oil",$C22="Propane",$C22="Wood, commercial"),$R22*AR22,IF(OR($C22="Natural Gas",$C22="Electricity"),($R22*AR22)/(1-$K22),((($Z$45*$U22*('VT CHS Emissions Schedule'!F$8+$P22))/$AA$45)+(($Z$46*$U22*('VT CHS Emissions Schedule'!F$9+$O22))/$AA$46)+(($Z$47*$U22*'VT CHS Emissions Schedule'!F$7)/$AA$47)/(1-$N22)+(($Z$48*$U22*'VT CHS Emissions Schedule'!F$5)/$AA$48)/(1-$M22)+(($Z$49*$U22*('VT CHS Emissions Schedule'!F$36+$Q22))/$AA$49)))),0)</f>
        <v>136026.1101831884</v>
      </c>
      <c r="BS22" s="63">
        <f>IF(BS$15&lt;2025+$W22,IF(OR($C22="Oil",$C22="Propane",$C22="Wood, commercial"),$R22*AS22,IF(OR($C22="Natural Gas",$C22="Electricity"),($R22*AS22)/(1-$K22),((($Z$45*$U22*('VT CHS Emissions Schedule'!G$8+$P22))/$AA$45)+(($Z$46*$U22*('VT CHS Emissions Schedule'!G$9+$O22))/$AA$46)+(($Z$47*$U22*'VT CHS Emissions Schedule'!G$7)/$AA$47)/(1-$N22)+(($Z$48*$U22*'VT CHS Emissions Schedule'!G$5)/$AA$48)/(1-$M22)+(($Z$49*$U22*('VT CHS Emissions Schedule'!G$36+$Q22))/$AA$49)))),0)</f>
        <v>136026.1101831884</v>
      </c>
      <c r="BT22" s="63">
        <f>IF(BT$15&lt;2025+$W22,IF(OR($C22="Oil",$C22="Propane",$C22="Wood, commercial"),$R22*AT22,IF(OR($C22="Natural Gas",$C22="Electricity"),($R22*AT22)/(1-$K22),((($Z$45*$U22*('VT CHS Emissions Schedule'!H$8+$P22))/$AA$45)+(($Z$46*$U22*('VT CHS Emissions Schedule'!H$9+$O22))/$AA$46)+(($Z$47*$U22*'VT CHS Emissions Schedule'!H$7)/$AA$47)/(1-$N22)+(($Z$48*$U22*'VT CHS Emissions Schedule'!H$5)/$AA$48)/(1-$M22)+(($Z$49*$U22*('VT CHS Emissions Schedule'!H$36+$Q22))/$AA$49)))),0)</f>
        <v>136026.1101831884</v>
      </c>
      <c r="BU22" s="63">
        <f>IF(BU$15&lt;2025+$W22,IF(OR($C22="Oil",$C22="Propane",$C22="Wood, commercial"),$R22*AU22,IF(OR($C22="Natural Gas",$C22="Electricity"),($R22*AU22)/(1-$K22),((($Z$45*$U22*('VT CHS Emissions Schedule'!I$8+$P22))/$AA$45)+(($Z$46*$U22*('VT CHS Emissions Schedule'!I$9+$O22))/$AA$46)+(($Z$47*$U22*'VT CHS Emissions Schedule'!I$7)/$AA$47)/(1-$N22)+(($Z$48*$U22*'VT CHS Emissions Schedule'!I$5)/$AA$48)/(1-$M22)+(($Z$49*$U22*('VT CHS Emissions Schedule'!I$36+$Q22))/$AA$49)))),0)</f>
        <v>135156.23520757954</v>
      </c>
      <c r="BV22" s="63">
        <f>IF(BV$15&lt;2025+$W22,IF(OR($C22="Oil",$C22="Propane",$C22="Wood, commercial"),$R22*AV22,IF(OR($C22="Natural Gas",$C22="Electricity"),($R22*AV22)/(1-$K22),((($Z$45*$U22*('VT CHS Emissions Schedule'!J$8+$P22))/$AA$45)+(($Z$46*$U22*('VT CHS Emissions Schedule'!J$9+$O22))/$AA$46)+(($Z$47*$U22*'VT CHS Emissions Schedule'!J$7)/$AA$47)/(1-$N22)+(($Z$48*$U22*'VT CHS Emissions Schedule'!J$5)/$AA$48)/(1-$M22)+(($Z$49*$U22*('VT CHS Emissions Schedule'!J$36+$Q22))/$AA$49)))),0)</f>
        <v>135156.23520757954</v>
      </c>
      <c r="BW22" s="63">
        <f>IF(BW$15&lt;2025+$W22,IF(OR($C22="Oil",$C22="Propane",$C22="Wood, commercial"),$R22*AW22,IF(OR($C22="Natural Gas",$C22="Electricity"),($R22*AW22)/(1-$K22),((($Z$45*$U22*('VT CHS Emissions Schedule'!K$8+$P22))/$AA$45)+(($Z$46*$U22*('VT CHS Emissions Schedule'!K$9+$O22))/$AA$46)+(($Z$47*$U22*'VT CHS Emissions Schedule'!K$7)/$AA$47)/(1-$N22)+(($Z$48*$U22*'VT CHS Emissions Schedule'!K$5)/$AA$48)/(1-$M22)+(($Z$49*$U22*('VT CHS Emissions Schedule'!K$36+$Q22))/$AA$49)))),0)</f>
        <v>135156.23520757954</v>
      </c>
      <c r="BX22" s="63">
        <f>IF(BX$15&lt;2025+$W22,IF(OR($C22="Oil",$C22="Propane",$C22="Wood, commercial"),$R22*AX22,IF(OR($C22="Natural Gas",$C22="Electricity"),($R22*AX22)/(1-$K22),((($Z$45*$U22*('VT CHS Emissions Schedule'!L$8+$P22))/$AA$45)+(($Z$46*$U22*('VT CHS Emissions Schedule'!L$9+$O22))/$AA$46)+(($Z$47*$U22*'VT CHS Emissions Schedule'!L$7)/$AA$47)/(1-$N22)+(($Z$48*$U22*'VT CHS Emissions Schedule'!L$5)/$AA$48)/(1-$M22)+(($Z$49*$U22*('VT CHS Emissions Schedule'!L$36+$Q22))/$AA$49)))),0)</f>
        <v>135156.23520757954</v>
      </c>
      <c r="BY22" s="63">
        <f>IF(BY$15&lt;2025+$W22,IF(OR($C22="Oil",$C22="Propane",$C22="Wood, commercial"),$R22*AY22,IF(OR($C22="Natural Gas",$C22="Electricity"),($R22*AY22)/(1-$K22),((($Z$45*$U22*('VT CHS Emissions Schedule'!M$8+$P22))/$AA$45)+(($Z$46*$U22*('VT CHS Emissions Schedule'!M$9+$O22))/$AA$46)+(($Z$47*$U22*'VT CHS Emissions Schedule'!M$7)/$AA$47)/(1-$N22)+(($Z$48*$U22*'VT CHS Emissions Schedule'!M$5)/$AA$48)/(1-$M22)+(($Z$49*$U22*('VT CHS Emissions Schedule'!M$36+$Q22))/$AA$49)))),0)</f>
        <v>135156.23520757954</v>
      </c>
      <c r="BZ22" s="63">
        <f>IF(BZ$15&lt;2025+$W22,IF(OR($C22="Oil",$C22="Propane",$C22="Wood, commercial"),$R22*AZ22,IF(OR($C22="Natural Gas",$C22="Electricity"),($R22*AZ22)/(1-$K22),((($Z$45*$U22*('VT CHS Emissions Schedule'!N$8+$P22))/$AA$45)+(($Z$46*$U22*('VT CHS Emissions Schedule'!N$9+$O22))/$AA$46)+(($Z$47*$U22*'VT CHS Emissions Schedule'!N$7)/$AA$47)/(1-$N22)+(($Z$48*$U22*'VT CHS Emissions Schedule'!N$5)/$AA$48)/(1-$M22)+(($Z$49*$U22*('VT CHS Emissions Schedule'!N$36+$Q22))/$AA$49)))),0)</f>
        <v>135011.38710848696</v>
      </c>
      <c r="CA22" s="63">
        <f>IF(CA$15&lt;2025+$W22,IF(OR($C22="Oil",$C22="Propane",$C22="Wood, commercial"),$R22*BA22,IF(OR($C22="Natural Gas",$C22="Electricity"),($R22*BA22)/(1-$K22),((($Z$45*$U22*('VT CHS Emissions Schedule'!O$8+$P22))/$AA$45)+(($Z$46*$U22*('VT CHS Emissions Schedule'!O$9+$O22))/$AA$46)+(($Z$47*$U22*'VT CHS Emissions Schedule'!O$7)/$AA$47)/(1-$N22)+(($Z$48*$U22*'VT CHS Emissions Schedule'!O$5)/$AA$48)/(1-$M22)+(($Z$49*$U22*('VT CHS Emissions Schedule'!O$36+$Q22))/$AA$49)))),0)</f>
        <v>135011.38710848696</v>
      </c>
      <c r="CB22" s="63">
        <f>IF(CB$15&lt;2025+$W22,IF(OR($C22="Oil",$C22="Propane",$C22="Wood, commercial"),$R22*BB22,IF(OR($C22="Natural Gas",$C22="Electricity"),($R22*BB22)/(1-$K22),((($Z$45*$U22*('VT CHS Emissions Schedule'!P$8+$P22))/$AA$45)+(($Z$46*$U22*('VT CHS Emissions Schedule'!P$9+$O22))/$AA$46)+(($Z$47*$U22*'VT CHS Emissions Schedule'!P$7)/$AA$47)/(1-$N22)+(($Z$48*$U22*'VT CHS Emissions Schedule'!P$5)/$AA$48)/(1-$M22)+(($Z$49*$U22*('VT CHS Emissions Schedule'!P$36+$Q22))/$AA$49)))),0)</f>
        <v>135011.38710848696</v>
      </c>
      <c r="CC22" s="63">
        <f>IF(CC$15&lt;2025+$W22,IF(OR($C22="Oil",$C22="Propane",$C22="Wood, commercial"),$R22*BC22,IF(OR($C22="Natural Gas",$C22="Electricity"),($R22*BC22)/(1-$K22),((($Z$45*$U22*('VT CHS Emissions Schedule'!Q$8+$P22))/$AA$45)+(($Z$46*$U22*('VT CHS Emissions Schedule'!Q$9+$O22))/$AA$46)+(($Z$47*$U22*'VT CHS Emissions Schedule'!Q$7)/$AA$47)/(1-$N22)+(($Z$48*$U22*'VT CHS Emissions Schedule'!Q$5)/$AA$48)/(1-$M22)+(($Z$49*$U22*('VT CHS Emissions Schedule'!Q$36+$Q22))/$AA$49)))),0)</f>
        <v>135011.38710848696</v>
      </c>
      <c r="CD22" s="63">
        <f>IF(CD$15&lt;2025+$W22,IF(OR($C22="Oil",$C22="Propane",$C22="Wood, commercial"),$R22*BD22,IF(OR($C22="Natural Gas",$C22="Electricity"),($R22*BD22)/(1-$K22),((($Z$45*$U22*('VT CHS Emissions Schedule'!R$8+$P22))/$AA$45)+(($Z$46*$U22*('VT CHS Emissions Schedule'!R$9+$O22))/$AA$46)+(($Z$47*$U22*'VT CHS Emissions Schedule'!R$7)/$AA$47)/(1-$N22)+(($Z$48*$U22*'VT CHS Emissions Schedule'!R$5)/$AA$48)/(1-$M22)+(($Z$49*$U22*('VT CHS Emissions Schedule'!R$36+$Q22))/$AA$49)))),0)</f>
        <v>135011.38710848696</v>
      </c>
      <c r="CE22" s="63">
        <f>IF(CE$15&lt;2025+$W22,IF(OR($C22="Oil",$C22="Propane",$C22="Wood, commercial"),$R22*BE22,IF(OR($C22="Natural Gas",$C22="Electricity"),($R22*BE22)/(1-$K22),((($Z$45*$U22*('VT CHS Emissions Schedule'!S$8+$P22))/$AA$45)+(($Z$46*$U22*('VT CHS Emissions Schedule'!S$9+$O22))/$AA$46)+(($Z$47*$U22*'VT CHS Emissions Schedule'!S$7)/$AA$47)/(1-$N22)+(($Z$48*$U22*'VT CHS Emissions Schedule'!S$5)/$AA$48)/(1-$M22)+(($Z$49*$U22*('VT CHS Emissions Schedule'!S$36+$Q22))/$AA$49)))),0)</f>
        <v>0</v>
      </c>
      <c r="CF22" s="63">
        <f>IF(CF$15&lt;2025+$W22,IF(OR($C22="Oil",$C22="Propane",$C22="Wood, commercial"),$R22*BF22,IF(OR($C22="Natural Gas",$C22="Electricity"),($R22*BF22)/(1-$K22),((($Z$45*$U22*('VT CHS Emissions Schedule'!T$8+$P22))/$AA$45)+(($Z$46*$U22*('VT CHS Emissions Schedule'!T$9+$O22))/$AA$46)+(($Z$47*$U22*'VT CHS Emissions Schedule'!T$7)/$AA$47)/(1-$N22)+(($Z$48*$U22*'VT CHS Emissions Schedule'!T$5)/$AA$48)/(1-$M22)+(($Z$49*$U22*('VT CHS Emissions Schedule'!T$36+$Q22))/$AA$49)))),0)</f>
        <v>0</v>
      </c>
      <c r="CG22" s="63">
        <f>IF(CG$15&lt;2025+$W22,IF(OR($C22="Oil",$C22="Propane",$C22="Wood, commercial"),$R22*BG22,IF(OR($C22="Natural Gas",$C22="Electricity"),($R22*BG22)/(1-$K22),((($Z$45*$U22*('VT CHS Emissions Schedule'!U$8+$P22))/$AA$45)+(($Z$46*$U22*('VT CHS Emissions Schedule'!U$9+$O22))/$AA$46)+(($Z$47*$U22*'VT CHS Emissions Schedule'!U$7)/$AA$47)/(1-$N22)+(($Z$48*$U22*'VT CHS Emissions Schedule'!U$5)/$AA$48)/(1-$M22)+(($Z$49*$U22*('VT CHS Emissions Schedule'!U$36+$Q22))/$AA$49)))),0)</f>
        <v>0</v>
      </c>
      <c r="CH22" s="63">
        <f>IF(CH$15&lt;2025+$W22,IF(OR($C22="Oil",$C22="Propane",$C22="Wood, commercial"),$R22*BH22,IF(OR($C22="Natural Gas",$C22="Electricity"),($R22*BH22)/(1-$K22),((($Z$45*$U22*('VT CHS Emissions Schedule'!V$8+$P22))/$AA$45)+(($Z$46*$U22*('VT CHS Emissions Schedule'!V$9+$O22))/$AA$46)+(($Z$47*$U22*'VT CHS Emissions Schedule'!V$7)/$AA$47)/(1-$N22)+(($Z$48*$U22*'VT CHS Emissions Schedule'!V$5)/$AA$48)/(1-$M22)+(($Z$49*$U22*('VT CHS Emissions Schedule'!V$36+$Q22))/$AA$49)))),0)</f>
        <v>0</v>
      </c>
      <c r="CI22" s="63">
        <f>IF(CI$15&lt;2025+$W22,IF(OR($C22="Oil",$C22="Propane",$C22="Wood, commercial"),$R22*BI22,IF(OR($C22="Natural Gas",$C22="Electricity"),($R22*BI22)/(1-$K22),((($Z$45*$U22*('VT CHS Emissions Schedule'!W$8+$P22))/$AA$45)+(($Z$46*$U22*('VT CHS Emissions Schedule'!W$9+$O22))/$AA$46)+(($Z$47*$U22*'VT CHS Emissions Schedule'!W$7)/$AA$47)/(1-$N22)+(($Z$48*$U22*'VT CHS Emissions Schedule'!W$5)/$AA$48)/(1-$M22)+(($Z$49*$U22*('VT CHS Emissions Schedule'!W$36+$Q22))/$AA$49)))),0)</f>
        <v>0</v>
      </c>
      <c r="CJ22" s="63">
        <f>IF(CJ$15&lt;2025+$W22,IF(OR($C22="Oil",$C22="Propane",$C22="Wood, commercial"),$R22*BJ22,IF(OR($C22="Natural Gas",$C22="Electricity"),($R22*BJ22)/(1-$K22),((($Z$45*$U22*('VT CHS Emissions Schedule'!X$8+$P22))/$AA$45)+(($Z$46*$U22*('VT CHS Emissions Schedule'!X$9+$O22))/$AA$46)+(($Z$47*$U22*'VT CHS Emissions Schedule'!X$7)/$AA$47)/(1-$N22)+(($Z$48*$U22*'VT CHS Emissions Schedule'!X$5)/$AA$48)/(1-$M22)+(($Z$49*$U22*('VT CHS Emissions Schedule'!X$36+$Q22))/$AA$49)))),0)</f>
        <v>0</v>
      </c>
      <c r="CK22" s="63">
        <f>IF(CK$15&lt;2025+$W22,IF(OR($C22="Oil",$C22="Propane",$C22="Wood, commercial"),$R22*BK22,IF(OR($C22="Natural Gas",$C22="Electricity"),($R22*BK22)/(1-$K22),((($Z$45*$U22*('VT CHS Emissions Schedule'!Y$8+$P22))/$AA$45)+(($Z$46*$U22*('VT CHS Emissions Schedule'!Y$9+$O22))/$AA$46)+(($Z$47*$U22*'VT CHS Emissions Schedule'!Y$7)/$AA$47)/(1-$N22)+(($Z$48*$U22*'VT CHS Emissions Schedule'!Y$5)/$AA$48)/(1-$M22)+(($Z$49*$U22*('VT CHS Emissions Schedule'!Y$36+$Q22))/$AA$49)))),0)</f>
        <v>0</v>
      </c>
      <c r="CL22" s="63">
        <f>IF(CL$15&lt;2025+$W22,IF(OR($C22="Oil",$C22="Propane",$C22="Wood, commercial"),$R22*BL22,IF(OR($C22="Natural Gas",$C22="Electricity"),($R22*BL22)/(1-$K22),((($Z$45*$U22*('VT CHS Emissions Schedule'!Z$8+$P22))/$AA$45)+(($Z$46*$U22*('VT CHS Emissions Schedule'!Z$9+$O22))/$AA$46)+(($Z$47*$U22*'VT CHS Emissions Schedule'!Z$7)/$AA$47)/(1-$N22)+(($Z$48*$U22*'VT CHS Emissions Schedule'!Z$5)/$AA$48)/(1-$M22)+(($Z$49*$U22*('VT CHS Emissions Schedule'!Z$36+$Q22))/$AA$49)))),0)</f>
        <v>0</v>
      </c>
      <c r="CM22" s="63">
        <f>IF(CM$15&lt;2025+$W22,IF(OR($C22="Oil",$C22="Propane",$C22="Wood, commercial"),$R22*BM22,IF(OR($C22="Natural Gas",$C22="Electricity"),($R22*BM22)/(1-$K22),((($Z$45*$U22*('VT CHS Emissions Schedule'!AA$8+$P22))/$AA$45)+(($Z$46*$U22*('VT CHS Emissions Schedule'!AA$9+$O22))/$AA$46)+(($Z$47*$U22*'VT CHS Emissions Schedule'!AA$7)/$AA$47)/(1-$N22)+(($Z$48*$U22*'VT CHS Emissions Schedule'!AA$5)/$AA$48)/(1-$M22)+(($Z$49*$U22*('VT CHS Emissions Schedule'!AA$36+$Q22))/$AA$49)))),0)</f>
        <v>0</v>
      </c>
      <c r="CN22" s="63">
        <f>IF(CN$15&lt;2025+$W22,IF(OR($C22="Oil",$C22="Propane",$C22="Wood, commercial"),$R22*BN22,IF(OR($C22="Natural Gas",$C22="Electricity"),($R22*BN22)/(1-$K22),((($Z$45*$U22*('VT CHS Emissions Schedule'!AB$8+$P22))/$AA$45)+(($Z$46*$U22*('VT CHS Emissions Schedule'!AB$9+$O22))/$AA$46)+(($Z$47*$U22*'VT CHS Emissions Schedule'!AB$7)/$AA$47)/(1-$N22)+(($Z$48*$U22*'VT CHS Emissions Schedule'!AB$5)/$AA$48)/(1-$M22)+(($Z$49*$U22*('VT CHS Emissions Schedule'!AB$36+$Q22))/$AA$49)))),0)</f>
        <v>0</v>
      </c>
      <c r="CO22" s="63">
        <f>IF(CO$15&lt;2025+$W22,IF(OR($C22="Oil",$C22="Propane",$C22="Wood, commercial"),$R22*BO22,IF(OR($C22="Natural Gas",$C22="Electricity"),($R22*BO22)/(1-$K22),((($Z$45*$U22*('VT CHS Emissions Schedule'!AC$8+$P22))/$AA$45)+(($Z$46*$U22*('VT CHS Emissions Schedule'!AC$9+$O22))/$AA$46)+(($Z$47*$U22*'VT CHS Emissions Schedule'!AC$7)/$AA$47)/(1-$N22)+(($Z$48*$U22*'VT CHS Emissions Schedule'!AC$5)/$AA$48)/(1-$M22)+(($Z$49*$U22*('VT CHS Emissions Schedule'!AC$36+$Q22))/$AA$49)))),0)</f>
        <v>0</v>
      </c>
      <c r="CP22" s="63">
        <f>IF(CP$15&lt;2025+$W22,BP22+($S22*'VT CHS Emissions Schedule'!D$5)/(1-$M22)+($T22*'VT CHS Emissions Schedule'!D$5)/(1-$M22),0)</f>
        <v>168483.08176960197</v>
      </c>
      <c r="CQ22" s="63">
        <f>IF(CQ$15&lt;2025+$W22,BQ22+($S22*'VT CHS Emissions Schedule'!E$5)/(1-$M22)+($T22*'VT CHS Emissions Schedule'!E$5)/(1-$M22),0)</f>
        <v>166226.19913175123</v>
      </c>
      <c r="CR22" s="63">
        <f>IF(CR$15&lt;2025+$W22,BR22+($S22*'VT CHS Emissions Schedule'!F$5)/(1-$M22)+($T22*'VT CHS Emissions Schedule'!F$5)/(1-$M22),0)</f>
        <v>163969.31649390043</v>
      </c>
      <c r="CS22" s="63">
        <f>IF(CS$15&lt;2025+$W22,BS22+($S22*'VT CHS Emissions Schedule'!G$5)/(1-$M22)+($T22*'VT CHS Emissions Schedule'!G$5)/(1-$M22),0)</f>
        <v>161712.43385604967</v>
      </c>
      <c r="CT22" s="63">
        <f>IF(CT$15&lt;2025+$W22,BT22+($S22*'VT CHS Emissions Schedule'!H$5)/(1-$M22)+($T22*'VT CHS Emissions Schedule'!H$5)/(1-$M22),0)</f>
        <v>159455.5512181989</v>
      </c>
      <c r="CU22" s="63">
        <f>IF(CU$15&lt;2025+$W22,BU22+($S22*'VT CHS Emissions Schedule'!I$5)/(1-$M22)+($T22*'VT CHS Emissions Schedule'!I$5)/(1-$M22),0)</f>
        <v>156328.79360473927</v>
      </c>
      <c r="CV22" s="63">
        <f>IF(CV$15&lt;2025+$W22,BV22+($S22*'VT CHS Emissions Schedule'!J$5)/(1-$M22)+($T22*'VT CHS Emissions Schedule'!J$5)/(1-$M22),0)</f>
        <v>154071.91096688848</v>
      </c>
      <c r="CW22" s="63">
        <f>IF(CW$15&lt;2025+$W22,BW22+($S22*'VT CHS Emissions Schedule'!K$5)/(1-$M22)+($T22*'VT CHS Emissions Schedule'!K$5)/(1-$M22),0)</f>
        <v>151815.02832903774</v>
      </c>
      <c r="CX22" s="63">
        <f>IF(CX$15&lt;2025+$W22,BX22+($S22*'VT CHS Emissions Schedule'!L$5)/(1-$M22)+($T22*'VT CHS Emissions Schedule'!L$5)/(1-$M22),0)</f>
        <v>149558.14569118695</v>
      </c>
      <c r="CY22" s="63">
        <f>IF(CY$15&lt;2025+$W22,BY22+($S22*'VT CHS Emissions Schedule'!M$5)/(1-$M22)+($T22*'VT CHS Emissions Schedule'!M$5)/(1-$M22),0)</f>
        <v>147301.26305333621</v>
      </c>
      <c r="CZ22" s="63">
        <f>IF(CZ$15&lt;2025+$W22,BZ22+($S22*'VT CHS Emissions Schedule'!N$5)/(1-$M22)+($T22*'VT CHS Emissions Schedule'!N$5)/(1-$M22),0)</f>
        <v>144899.53231639284</v>
      </c>
      <c r="DA22" s="63">
        <f>IF(DA$15&lt;2025+$W22,CA22+($S22*'VT CHS Emissions Schedule'!O$5)/(1-$M22)+($T22*'VT CHS Emissions Schedule'!O$5)/(1-$M22),0)</f>
        <v>144899.53231639284</v>
      </c>
      <c r="DB22" s="63">
        <f>IF(DB$15&lt;2025+$W22,CB22+($S22*'VT CHS Emissions Schedule'!P$5)/(1-$M22)+($T22*'VT CHS Emissions Schedule'!P$5)/(1-$M22),0)</f>
        <v>144899.53231639284</v>
      </c>
      <c r="DC22" s="63">
        <f>IF(DC$15&lt;2025+$W22,CC22+($S22*'VT CHS Emissions Schedule'!Q$5)/(1-$M22)+($T22*'VT CHS Emissions Schedule'!Q$5)/(1-$M22),0)</f>
        <v>144899.53231639284</v>
      </c>
      <c r="DD22" s="63">
        <f>IF(DD$15&lt;2025+$W22,CD22+($S22*'VT CHS Emissions Schedule'!R$5)/(1-$M22)+($T22*'VT CHS Emissions Schedule'!R$5)/(1-$M22),0)</f>
        <v>144899.53231639284</v>
      </c>
      <c r="DE22" s="63">
        <f>IF(DE$15&lt;2025+$W22,CE22+($S22*'VT CHS Emissions Schedule'!S$5)/(1-$M22)+($T22*'VT CHS Emissions Schedule'!S$5)/(1-$M22),0)</f>
        <v>0</v>
      </c>
      <c r="DF22" s="63">
        <f>IF(DF$15&lt;2025+$W22,CF22+($S22*'VT CHS Emissions Schedule'!T$5)/(1-$M22)+($T22*'VT CHS Emissions Schedule'!T$5)/(1-$M22),0)</f>
        <v>0</v>
      </c>
      <c r="DG22" s="63">
        <f>IF(DG$15&lt;2025+$W22,CG22+($S22*'VT CHS Emissions Schedule'!U$5)/(1-$M22)+($T22*'VT CHS Emissions Schedule'!U$5)/(1-$M22),0)</f>
        <v>0</v>
      </c>
      <c r="DH22" s="63">
        <f>IF(DH$15&lt;2025+$W22,CH22+($S22*'VT CHS Emissions Schedule'!V$5)/(1-$M22)+($T22*'VT CHS Emissions Schedule'!V$5)/(1-$M22),0)</f>
        <v>0</v>
      </c>
      <c r="DI22" s="63">
        <f>IF(DI$15&lt;2025+$W22,CI22+($S22*'VT CHS Emissions Schedule'!W$5)/(1-$M22)+($T22*'VT CHS Emissions Schedule'!W$5)/(1-$M22),0)</f>
        <v>0</v>
      </c>
      <c r="DJ22" s="63">
        <f>IF(DJ$15&lt;2025+$W22,CJ22+($S22*'VT CHS Emissions Schedule'!X$5)/(1-$M22)+($T22*'VT CHS Emissions Schedule'!X$5)/(1-$M22),0)</f>
        <v>0</v>
      </c>
      <c r="DK22" s="63">
        <f>IF(DK$15&lt;2025+$W22,CK22+($S22*'VT CHS Emissions Schedule'!Y$5)/(1-$M22)+($T22*'VT CHS Emissions Schedule'!Y$5)/(1-$M22),0)</f>
        <v>0</v>
      </c>
      <c r="DL22" s="63">
        <f>IF(DL$15&lt;2025+$W22,CL22+($S22*'VT CHS Emissions Schedule'!Z$5)/(1-$M22)+($T22*'VT CHS Emissions Schedule'!Z$5)/(1-$M22),0)</f>
        <v>0</v>
      </c>
      <c r="DM22" s="63">
        <f>IF(DM$15&lt;2025+$W22,CM22+($S22*'VT CHS Emissions Schedule'!AA$5)/(1-$M22)+($T22*'VT CHS Emissions Schedule'!AA$5)/(1-$M22),0)</f>
        <v>0</v>
      </c>
      <c r="DN22" s="63">
        <f>IF(DN$15&lt;2025+$W22,CN22+($S22*'VT CHS Emissions Schedule'!AB$5)/(1-$M22)+($T22*'VT CHS Emissions Schedule'!AB$5)/(1-$M22),0)</f>
        <v>0</v>
      </c>
      <c r="DO22" s="63">
        <f>IF(DO$15&lt;2025+$W22,CO22+($S22*'VT CHS Emissions Schedule'!AC$5)/(1-$M22)+($T22*'VT CHS Emissions Schedule'!AC$5)/(1-$M22),0)</f>
        <v>0</v>
      </c>
    </row>
    <row r="23" spans="1:119" ht="15.75" customHeight="1" thickBot="1" x14ac:dyDescent="0.3">
      <c r="A23" s="449"/>
      <c r="B23" s="554"/>
      <c r="C23" s="382" t="s">
        <v>8</v>
      </c>
      <c r="D23" s="174">
        <f t="shared" si="0"/>
        <v>1817221.5717628985</v>
      </c>
      <c r="E23" s="224">
        <f t="shared" si="1"/>
        <v>2089672.2949632793</v>
      </c>
      <c r="F23" s="220">
        <f t="shared" si="2"/>
        <v>1.8172215717628986</v>
      </c>
      <c r="G23" s="110">
        <f t="shared" si="3"/>
        <v>154046.60337755509</v>
      </c>
      <c r="H23" s="63">
        <f>IF(OR($C23="Oil",$C23="Propane",$C23="Wood, non-commercial"),$R23*AP23,IF(OR($C23="Natural Gas",$C23="Electricity"),($R23*AP23)/(1-$K23),((($Z$45*$U23*('VT CHS Emissions Schedule'!D$8+$P23))/$AA$45)+(($Z$46*$U23*('VT CHS Emissions Schedule'!D$9+$O23))/$AA$46)+(($Z$47*$U23*'VT CHS Emissions Schedule'!D$7)/$AA$47)/(1-$N23)+(($Z$48*$U23*'VT CHS Emissions Schedule'!D$5)/$AA$48)/(1-$M23)+(($Z$49*$U23*('VT CHS Emissions Schedule'!D$36+$Q23))/$AA$49))))</f>
        <v>121589.6317911415</v>
      </c>
      <c r="I23" s="63">
        <f>($S23*'VT CHS Emissions Schedule'!D$5)/(1-$M23)</f>
        <v>145.73030433292212</v>
      </c>
      <c r="J23" s="63">
        <f>($T23*'VT CHS Emissions Schedule'!D$5)/(1-$M23)</f>
        <v>32311.241282080664</v>
      </c>
      <c r="K23" s="65">
        <f>_xlfn.XLOOKUP($C23,Lookups!$A$3:$A$15,Lookups!$E$3:$E$15)</f>
        <v>0</v>
      </c>
      <c r="L23" s="64">
        <f>_xlfn.XLOOKUP($C23,Lookups!$A$3:$A$15,Lookups!$D$3:$D$15)</f>
        <v>0.32764300000000002</v>
      </c>
      <c r="M23" s="65">
        <f>Lookups!$E$6</f>
        <v>8.9499999999999996E-2</v>
      </c>
      <c r="N23" s="65">
        <f>Lookups!$E$5</f>
        <v>1.4E-2</v>
      </c>
      <c r="O23" s="64">
        <f>Lookups!$D$4</f>
        <v>0.32764300000000002</v>
      </c>
      <c r="P23" s="64">
        <f>Lookups!$D$3</f>
        <v>0.21490000000000001</v>
      </c>
      <c r="Q23" s="64">
        <f>Lookups!$D$8</f>
        <v>1.3776766038113153</v>
      </c>
      <c r="R23" s="71">
        <f t="shared" si="4"/>
        <v>1645.2189483180728</v>
      </c>
      <c r="S23" s="71">
        <f t="shared" si="5"/>
        <v>3.5131750489510494</v>
      </c>
      <c r="T23" s="71">
        <f t="shared" si="6"/>
        <v>778.93920000000003</v>
      </c>
      <c r="U23" s="71">
        <f t="shared" si="7"/>
        <v>1365.5317271040003</v>
      </c>
      <c r="V23" s="71">
        <f t="shared" si="8"/>
        <v>20.095361280000002</v>
      </c>
      <c r="W23" s="67">
        <v>15</v>
      </c>
      <c r="X23" s="169">
        <v>3.1399999999999997E-2</v>
      </c>
      <c r="Y23" s="65">
        <v>6.9000000000000006E-2</v>
      </c>
      <c r="Z23" s="63">
        <f t="shared" si="9"/>
        <v>60</v>
      </c>
      <c r="AA23" s="65">
        <f t="shared" si="16"/>
        <v>0.85299999999999998</v>
      </c>
      <c r="AB23" s="65">
        <f t="shared" si="11"/>
        <v>0.7</v>
      </c>
      <c r="AC23" s="63">
        <v>6360</v>
      </c>
      <c r="AD23" s="70">
        <f t="shared" si="17"/>
        <v>0.66200000000000003</v>
      </c>
      <c r="AE23" s="70">
        <f t="shared" si="13"/>
        <v>0.502</v>
      </c>
      <c r="AF23" s="63">
        <v>129936</v>
      </c>
      <c r="AG23" s="70">
        <f t="shared" si="14"/>
        <v>48.5</v>
      </c>
      <c r="AH23" s="70">
        <f t="shared" si="18"/>
        <v>23.8</v>
      </c>
      <c r="AI23" s="63">
        <v>8760</v>
      </c>
      <c r="AJ23" s="71">
        <f>$AA$46</f>
        <v>0.83</v>
      </c>
      <c r="AK23" s="71">
        <v>5.72</v>
      </c>
      <c r="AL23" s="71">
        <v>4.5</v>
      </c>
      <c r="AM23" s="71">
        <v>1.08</v>
      </c>
      <c r="AN23" s="74">
        <v>1.06E-3</v>
      </c>
      <c r="AO23" s="73">
        <v>3.5999999999999999E-3</v>
      </c>
      <c r="AP23" s="66">
        <f>IF(AP$15&lt;2025+$W23,IF(ISNUMBER(SEARCH("Unknown",$C23)),"blended",$L23+_xlfn.XLOOKUP(_xlfn.XLOOKUP($C23,Lookups!$A$3:$A$17,Lookups!$B$3:$B$17),'VT CHS Emissions Schedule'!$A:$A,'VT CHS Emissions Schedule'!D:D)),0)</f>
        <v>73.904833101663485</v>
      </c>
      <c r="AQ23" s="66">
        <f>IF(AQ$15&lt;2025+$W23,IF(ISNUMBER(SEARCH("Unknown",$C23)),"blended",$L23+_xlfn.XLOOKUP(_xlfn.XLOOKUP($C23,Lookups!$A$3:$A$17,Lookups!$B$3:$B$17),'VT CHS Emissions Schedule'!$A:$A,'VT CHS Emissions Schedule'!E:E)),0)</f>
        <v>73.904833101663485</v>
      </c>
      <c r="AR23" s="66">
        <f>IF(AR$15&lt;2025+$W23,IF(ISNUMBER(SEARCH("Unknown",$C23)),"blended",$L23+_xlfn.XLOOKUP(_xlfn.XLOOKUP($C23,Lookups!$A$3:$A$17,Lookups!$B$3:$B$17),'VT CHS Emissions Schedule'!$A:$A,'VT CHS Emissions Schedule'!F:F)),0)</f>
        <v>73.904833101663485</v>
      </c>
      <c r="AS23" s="66">
        <f>IF(AS$15&lt;2025+$W23,IF(ISNUMBER(SEARCH("Unknown",$C23)),"blended",$L23+_xlfn.XLOOKUP(_xlfn.XLOOKUP($C23,Lookups!$A$3:$A$17,Lookups!$B$3:$B$17),'VT CHS Emissions Schedule'!$A:$A,'VT CHS Emissions Schedule'!G:G)),0)</f>
        <v>73.904833101663485</v>
      </c>
      <c r="AT23" s="66">
        <f>IF(AT$15&lt;2025+$W23,IF(ISNUMBER(SEARCH("Unknown",$C23)),"blended",$L23+_xlfn.XLOOKUP(_xlfn.XLOOKUP($C23,Lookups!$A$3:$A$17,Lookups!$B$3:$B$17),'VT CHS Emissions Schedule'!$A:$A,'VT CHS Emissions Schedule'!H:H)),0)</f>
        <v>73.904833101663485</v>
      </c>
      <c r="AU23" s="66">
        <f>IF(AU$15&lt;2025+$W23,IF(ISNUMBER(SEARCH("Unknown",$C23)),"blended",$L23+_xlfn.XLOOKUP(_xlfn.XLOOKUP($C23,Lookups!$A$3:$A$17,Lookups!$B$3:$B$17),'VT CHS Emissions Schedule'!$A:$A,'VT CHS Emissions Schedule'!I:I)),0)</f>
        <v>73.534499723611702</v>
      </c>
      <c r="AV23" s="66">
        <f>IF(AV$15&lt;2025+$W23,IF(ISNUMBER(SEARCH("Unknown",$C23)),"blended",$L23+_xlfn.XLOOKUP(_xlfn.XLOOKUP($C23,Lookups!$A$3:$A$17,Lookups!$B$3:$B$17),'VT CHS Emissions Schedule'!$A:$A,'VT CHS Emissions Schedule'!J:J)),0)</f>
        <v>73.534499723611702</v>
      </c>
      <c r="AW23" s="66">
        <f>IF(AW$15&lt;2025+$W23,IF(ISNUMBER(SEARCH("Unknown",$C23)),"blended",$L23+_xlfn.XLOOKUP(_xlfn.XLOOKUP($C23,Lookups!$A$3:$A$17,Lookups!$B$3:$B$17),'VT CHS Emissions Schedule'!$A:$A,'VT CHS Emissions Schedule'!K:K)),0)</f>
        <v>73.534499723611702</v>
      </c>
      <c r="AX23" s="66">
        <f>IF(AX$15&lt;2025+$W23,IF(ISNUMBER(SEARCH("Unknown",$C23)),"blended",$L23+_xlfn.XLOOKUP(_xlfn.XLOOKUP($C23,Lookups!$A$3:$A$17,Lookups!$B$3:$B$17),'VT CHS Emissions Schedule'!$A:$A,'VT CHS Emissions Schedule'!L:L)),0)</f>
        <v>73.534499723611702</v>
      </c>
      <c r="AY23" s="66">
        <f>IF(AY$15&lt;2025+$W23,IF(ISNUMBER(SEARCH("Unknown",$C23)),"blended",$L23+_xlfn.XLOOKUP(_xlfn.XLOOKUP($C23,Lookups!$A$3:$A$17,Lookups!$B$3:$B$17),'VT CHS Emissions Schedule'!$A:$A,'VT CHS Emissions Schedule'!M:M)),0)</f>
        <v>73.534499723611702</v>
      </c>
      <c r="AZ23" s="66">
        <f>IF(AZ$15&lt;2025+$W23,IF(ISNUMBER(SEARCH("Unknown",$C23)),"blended",$L23+_xlfn.XLOOKUP(_xlfn.XLOOKUP($C23,Lookups!$A$3:$A$17,Lookups!$B$3:$B$17),'VT CHS Emissions Schedule'!$A:$A,'VT CHS Emissions Schedule'!N:N)),0)</f>
        <v>73.470057213134709</v>
      </c>
      <c r="BA23" s="66">
        <f>IF(BA$15&lt;2025+$W23,IF(ISNUMBER(SEARCH("Unknown",$C23)),"blended",$L23+_xlfn.XLOOKUP(_xlfn.XLOOKUP($C23,Lookups!$A$3:$A$17,Lookups!$B$3:$B$17),'VT CHS Emissions Schedule'!$A:$A,'VT CHS Emissions Schedule'!O:O)),0)</f>
        <v>73.470057213134709</v>
      </c>
      <c r="BB23" s="66">
        <f>IF(BB$15&lt;2025+$W23,IF(ISNUMBER(SEARCH("Unknown",$C23)),"blended",$L23+_xlfn.XLOOKUP(_xlfn.XLOOKUP($C23,Lookups!$A$3:$A$17,Lookups!$B$3:$B$17),'VT CHS Emissions Schedule'!$A:$A,'VT CHS Emissions Schedule'!P:P)),0)</f>
        <v>73.470057213134709</v>
      </c>
      <c r="BC23" s="66">
        <f>IF(BC$15&lt;2025+$W23,IF(ISNUMBER(SEARCH("Unknown",$C23)),"blended",$L23+_xlfn.XLOOKUP(_xlfn.XLOOKUP($C23,Lookups!$A$3:$A$17,Lookups!$B$3:$B$17),'VT CHS Emissions Schedule'!$A:$A,'VT CHS Emissions Schedule'!Q:Q)),0)</f>
        <v>73.470057213134709</v>
      </c>
      <c r="BD23" s="66">
        <f>IF(BD$15&lt;2025+$W23,IF(ISNUMBER(SEARCH("Unknown",$C23)),"blended",$L23+_xlfn.XLOOKUP(_xlfn.XLOOKUP($C23,Lookups!$A$3:$A$17,Lookups!$B$3:$B$17),'VT CHS Emissions Schedule'!$A:$A,'VT CHS Emissions Schedule'!R:R)),0)</f>
        <v>73.470057213134709</v>
      </c>
      <c r="BE23" s="66">
        <f>IF(BE$15&lt;2025+$W23,IF(ISNUMBER(SEARCH("Unknown",$C23)),"blended",$L23+_xlfn.XLOOKUP(_xlfn.XLOOKUP($C23,Lookups!$A$3:$A$17,Lookups!$B$3:$B$17),'VT CHS Emissions Schedule'!$A:$A,'VT CHS Emissions Schedule'!S:S)),0)</f>
        <v>0</v>
      </c>
      <c r="BF23" s="66">
        <f>IF(BF$15&lt;2025+$W23,IF(ISNUMBER(SEARCH("Unknown",$C23)),"blended",$L23+_xlfn.XLOOKUP(_xlfn.XLOOKUP($C23,Lookups!$A$3:$A$17,Lookups!$B$3:$B$17),'VT CHS Emissions Schedule'!$A:$A,'VT CHS Emissions Schedule'!T:T)),0)</f>
        <v>0</v>
      </c>
      <c r="BG23" s="66">
        <f>IF(BG$15&lt;2025+$W23,IF(ISNUMBER(SEARCH("Unknown",$C23)),"blended",$L23+_xlfn.XLOOKUP(_xlfn.XLOOKUP($C23,Lookups!$A$3:$A$17,Lookups!$B$3:$B$17),'VT CHS Emissions Schedule'!$A:$A,'VT CHS Emissions Schedule'!U:U)),0)</f>
        <v>0</v>
      </c>
      <c r="BH23" s="66">
        <f>IF(BH$15&lt;2025+$W23,IF(ISNUMBER(SEARCH("Unknown",$C23)),"blended",$L23+_xlfn.XLOOKUP(_xlfn.XLOOKUP($C23,Lookups!$A$3:$A$17,Lookups!$B$3:$B$17),'VT CHS Emissions Schedule'!$A:$A,'VT CHS Emissions Schedule'!V:V)),0)</f>
        <v>0</v>
      </c>
      <c r="BI23" s="66">
        <f>IF(BI$15&lt;2025+$W23,IF(ISNUMBER(SEARCH("Unknown",$C23)),"blended",$L23+_xlfn.XLOOKUP(_xlfn.XLOOKUP($C23,Lookups!$A$3:$A$17,Lookups!$B$3:$B$17),'VT CHS Emissions Schedule'!$A:$A,'VT CHS Emissions Schedule'!W:W)),0)</f>
        <v>0</v>
      </c>
      <c r="BJ23" s="66">
        <f>IF(BJ$15&lt;2025+$W23,IF(ISNUMBER(SEARCH("Unknown",$C23)),"blended",$L23+_xlfn.XLOOKUP(_xlfn.XLOOKUP($C23,Lookups!$A$3:$A$17,Lookups!$B$3:$B$17),'VT CHS Emissions Schedule'!$A:$A,'VT CHS Emissions Schedule'!X:X)),0)</f>
        <v>0</v>
      </c>
      <c r="BK23" s="66">
        <f>IF(BK$15&lt;2025+$W23,IF(ISNUMBER(SEARCH("Unknown",$C23)),"blended",$L23+_xlfn.XLOOKUP(_xlfn.XLOOKUP($C23,Lookups!$A$3:$A$17,Lookups!$B$3:$B$17),'VT CHS Emissions Schedule'!$A:$A,'VT CHS Emissions Schedule'!Y:Y)),0)</f>
        <v>0</v>
      </c>
      <c r="BL23" s="66">
        <f>IF(BL$15&lt;2025+$W23,IF(ISNUMBER(SEARCH("Unknown",$C23)),"blended",$L23+_xlfn.XLOOKUP(_xlfn.XLOOKUP($C23,Lookups!$A$3:$A$17,Lookups!$B$3:$B$17),'VT CHS Emissions Schedule'!$A:$A,'VT CHS Emissions Schedule'!Z:Z)),0)</f>
        <v>0</v>
      </c>
      <c r="BM23" s="66">
        <f>IF(BM$15&lt;2025+$W23,IF(ISNUMBER(SEARCH("Unknown",$C23)),"blended",$L23+_xlfn.XLOOKUP(_xlfn.XLOOKUP($C23,Lookups!$A$3:$A$17,Lookups!$B$3:$B$17),'VT CHS Emissions Schedule'!$A:$A,'VT CHS Emissions Schedule'!AA:AA)),0)</f>
        <v>0</v>
      </c>
      <c r="BN23" s="66">
        <f>IF(BN$15&lt;2025+$W23,IF(ISNUMBER(SEARCH("Unknown",$C23)),"blended",$L23+_xlfn.XLOOKUP(_xlfn.XLOOKUP($C23,Lookups!$A$3:$A$17,Lookups!$B$3:$B$17),'VT CHS Emissions Schedule'!$A:$A,'VT CHS Emissions Schedule'!AB:AB)),0)</f>
        <v>0</v>
      </c>
      <c r="BO23" s="66">
        <f>IF(BO$15&lt;2025+$W23,IF(ISNUMBER(SEARCH("Unknown",$C23)),"blended",$L23+_xlfn.XLOOKUP(_xlfn.XLOOKUP($C23,Lookups!$A$3:$A$17,Lookups!$B$3:$B$17),'VT CHS Emissions Schedule'!$A:$A,'VT CHS Emissions Schedule'!AC:AC)),0)</f>
        <v>0</v>
      </c>
      <c r="BP23" s="63">
        <f>IF(BP$15&lt;2025+$W23,IF(OR($C23="Oil",$C23="Propane",$C23="Wood, commercial"),$R23*AP23,IF(OR($C23="Natural Gas",$C23="Electricity"),($R23*AP23)/(1-$K23),((($Z$45*$U23*('VT CHS Emissions Schedule'!D$8+$P23))/$AA$45)+(($Z$46*$U23*('VT CHS Emissions Schedule'!D$9+$O23))/$AA$46)+(($Z$47*$U23*'VT CHS Emissions Schedule'!D$7)/$AA$47)/(1-$N23)+(($Z$48*$U23*'VT CHS Emissions Schedule'!D$5)/$AA$48)/(1-$M23)+(($Z$49*$U23*('VT CHS Emissions Schedule'!D$36+$Q23))/$AA$49)))),0)</f>
        <v>121589.6317911415</v>
      </c>
      <c r="BQ23" s="63">
        <f>IF(BQ$15&lt;2025+$W23,IF(OR($C23="Oil",$C23="Propane",$C23="Wood, commercial"),$R23*AQ23,IF(OR($C23="Natural Gas",$C23="Electricity"),($R23*AQ23)/(1-$K23),((($Z$45*$U23*('VT CHS Emissions Schedule'!E$8+$P23))/$AA$45)+(($Z$46*$U23*('VT CHS Emissions Schedule'!E$9+$O23))/$AA$46)+(($Z$47*$U23*'VT CHS Emissions Schedule'!E$7)/$AA$47)/(1-$N23)+(($Z$48*$U23*'VT CHS Emissions Schedule'!E$5)/$AA$48)/(1-$M23)+(($Z$49*$U23*('VT CHS Emissions Schedule'!E$36+$Q23))/$AA$49)))),0)</f>
        <v>121589.6317911415</v>
      </c>
      <c r="BR23" s="63">
        <f>IF(BR$15&lt;2025+$W23,IF(OR($C23="Oil",$C23="Propane",$C23="Wood, commercial"),$R23*AR23,IF(OR($C23="Natural Gas",$C23="Electricity"),($R23*AR23)/(1-$K23),((($Z$45*$U23*('VT CHS Emissions Schedule'!F$8+$P23))/$AA$45)+(($Z$46*$U23*('VT CHS Emissions Schedule'!F$9+$O23))/$AA$46)+(($Z$47*$U23*'VT CHS Emissions Schedule'!F$7)/$AA$47)/(1-$N23)+(($Z$48*$U23*'VT CHS Emissions Schedule'!F$5)/$AA$48)/(1-$M23)+(($Z$49*$U23*('VT CHS Emissions Schedule'!F$36+$Q23))/$AA$49)))),0)</f>
        <v>121589.6317911415</v>
      </c>
      <c r="BS23" s="63">
        <f>IF(BS$15&lt;2025+$W23,IF(OR($C23="Oil",$C23="Propane",$C23="Wood, commercial"),$R23*AS23,IF(OR($C23="Natural Gas",$C23="Electricity"),($R23*AS23)/(1-$K23),((($Z$45*$U23*('VT CHS Emissions Schedule'!G$8+$P23))/$AA$45)+(($Z$46*$U23*('VT CHS Emissions Schedule'!G$9+$O23))/$AA$46)+(($Z$47*$U23*'VT CHS Emissions Schedule'!G$7)/$AA$47)/(1-$N23)+(($Z$48*$U23*'VT CHS Emissions Schedule'!G$5)/$AA$48)/(1-$M23)+(($Z$49*$U23*('VT CHS Emissions Schedule'!G$36+$Q23))/$AA$49)))),0)</f>
        <v>121589.6317911415</v>
      </c>
      <c r="BT23" s="63">
        <f>IF(BT$15&lt;2025+$W23,IF(OR($C23="Oil",$C23="Propane",$C23="Wood, commercial"),$R23*AT23,IF(OR($C23="Natural Gas",$C23="Electricity"),($R23*AT23)/(1-$K23),((($Z$45*$U23*('VT CHS Emissions Schedule'!H$8+$P23))/$AA$45)+(($Z$46*$U23*('VT CHS Emissions Schedule'!H$9+$O23))/$AA$46)+(($Z$47*$U23*'VT CHS Emissions Schedule'!H$7)/$AA$47)/(1-$N23)+(($Z$48*$U23*'VT CHS Emissions Schedule'!H$5)/$AA$48)/(1-$M23)+(($Z$49*$U23*('VT CHS Emissions Schedule'!H$36+$Q23))/$AA$49)))),0)</f>
        <v>121589.6317911415</v>
      </c>
      <c r="BU23" s="63">
        <f>IF(BU$15&lt;2025+$W23,IF(OR($C23="Oil",$C23="Propane",$C23="Wood, commercial"),$R23*AU23,IF(OR($C23="Natural Gas",$C23="Electricity"),($R23*AU23)/(1-$K23),((($Z$45*$U23*('VT CHS Emissions Schedule'!I$8+$P23))/$AA$45)+(($Z$46*$U23*('VT CHS Emissions Schedule'!I$9+$O23))/$AA$46)+(($Z$47*$U23*'VT CHS Emissions Schedule'!I$7)/$AA$47)/(1-$N23)+(($Z$48*$U23*'VT CHS Emissions Schedule'!I$5)/$AA$48)/(1-$M23)+(($Z$49*$U23*('VT CHS Emissions Schedule'!I$36+$Q23))/$AA$49)))),0)</f>
        <v>120980.35230037606</v>
      </c>
      <c r="BV23" s="63">
        <f>IF(BV$15&lt;2025+$W23,IF(OR($C23="Oil",$C23="Propane",$C23="Wood, commercial"),$R23*AV23,IF(OR($C23="Natural Gas",$C23="Electricity"),($R23*AV23)/(1-$K23),((($Z$45*$U23*('VT CHS Emissions Schedule'!J$8+$P23))/$AA$45)+(($Z$46*$U23*('VT CHS Emissions Schedule'!J$9+$O23))/$AA$46)+(($Z$47*$U23*'VT CHS Emissions Schedule'!J$7)/$AA$47)/(1-$N23)+(($Z$48*$U23*'VT CHS Emissions Schedule'!J$5)/$AA$48)/(1-$M23)+(($Z$49*$U23*('VT CHS Emissions Schedule'!J$36+$Q23))/$AA$49)))),0)</f>
        <v>120980.35230037606</v>
      </c>
      <c r="BW23" s="63">
        <f>IF(BW$15&lt;2025+$W23,IF(OR($C23="Oil",$C23="Propane",$C23="Wood, commercial"),$R23*AW23,IF(OR($C23="Natural Gas",$C23="Electricity"),($R23*AW23)/(1-$K23),((($Z$45*$U23*('VT CHS Emissions Schedule'!K$8+$P23))/$AA$45)+(($Z$46*$U23*('VT CHS Emissions Schedule'!K$9+$O23))/$AA$46)+(($Z$47*$U23*'VT CHS Emissions Schedule'!K$7)/$AA$47)/(1-$N23)+(($Z$48*$U23*'VT CHS Emissions Schedule'!K$5)/$AA$48)/(1-$M23)+(($Z$49*$U23*('VT CHS Emissions Schedule'!K$36+$Q23))/$AA$49)))),0)</f>
        <v>120980.35230037606</v>
      </c>
      <c r="BX23" s="63">
        <f>IF(BX$15&lt;2025+$W23,IF(OR($C23="Oil",$C23="Propane",$C23="Wood, commercial"),$R23*AX23,IF(OR($C23="Natural Gas",$C23="Electricity"),($R23*AX23)/(1-$K23),((($Z$45*$U23*('VT CHS Emissions Schedule'!L$8+$P23))/$AA$45)+(($Z$46*$U23*('VT CHS Emissions Schedule'!L$9+$O23))/$AA$46)+(($Z$47*$U23*'VT CHS Emissions Schedule'!L$7)/$AA$47)/(1-$N23)+(($Z$48*$U23*'VT CHS Emissions Schedule'!L$5)/$AA$48)/(1-$M23)+(($Z$49*$U23*('VT CHS Emissions Schedule'!L$36+$Q23))/$AA$49)))),0)</f>
        <v>120980.35230037606</v>
      </c>
      <c r="BY23" s="63">
        <f>IF(BY$15&lt;2025+$W23,IF(OR($C23="Oil",$C23="Propane",$C23="Wood, commercial"),$R23*AY23,IF(OR($C23="Natural Gas",$C23="Electricity"),($R23*AY23)/(1-$K23),((($Z$45*$U23*('VT CHS Emissions Schedule'!M$8+$P23))/$AA$45)+(($Z$46*$U23*('VT CHS Emissions Schedule'!M$9+$O23))/$AA$46)+(($Z$47*$U23*'VT CHS Emissions Schedule'!M$7)/$AA$47)/(1-$N23)+(($Z$48*$U23*'VT CHS Emissions Schedule'!M$5)/$AA$48)/(1-$M23)+(($Z$49*$U23*('VT CHS Emissions Schedule'!M$36+$Q23))/$AA$49)))),0)</f>
        <v>120980.35230037606</v>
      </c>
      <c r="BZ23" s="63">
        <f>IF(BZ$15&lt;2025+$W23,IF(OR($C23="Oil",$C23="Propane",$C23="Wood, commercial"),$R23*AZ23,IF(OR($C23="Natural Gas",$C23="Electricity"),($R23*AZ23)/(1-$K23),((($Z$45*$U23*('VT CHS Emissions Schedule'!N$8+$P23))/$AA$45)+(($Z$46*$U23*('VT CHS Emissions Schedule'!N$9+$O23))/$AA$46)+(($Z$47*$U23*'VT CHS Emissions Schedule'!N$7)/$AA$47)/(1-$N23)+(($Z$48*$U23*'VT CHS Emissions Schedule'!N$5)/$AA$48)/(1-$M23)+(($Z$49*$U23*('VT CHS Emissions Schedule'!N$36+$Q23))/$AA$49)))),0)</f>
        <v>120874.33026106212</v>
      </c>
      <c r="CA23" s="63">
        <f>IF(CA$15&lt;2025+$W23,IF(OR($C23="Oil",$C23="Propane",$C23="Wood, commercial"),$R23*BA23,IF(OR($C23="Natural Gas",$C23="Electricity"),($R23*BA23)/(1-$K23),((($Z$45*$U23*('VT CHS Emissions Schedule'!O$8+$P23))/$AA$45)+(($Z$46*$U23*('VT CHS Emissions Schedule'!O$9+$O23))/$AA$46)+(($Z$47*$U23*'VT CHS Emissions Schedule'!O$7)/$AA$47)/(1-$N23)+(($Z$48*$U23*'VT CHS Emissions Schedule'!O$5)/$AA$48)/(1-$M23)+(($Z$49*$U23*('VT CHS Emissions Schedule'!O$36+$Q23))/$AA$49)))),0)</f>
        <v>120874.33026106212</v>
      </c>
      <c r="CB23" s="63">
        <f>IF(CB$15&lt;2025+$W23,IF(OR($C23="Oil",$C23="Propane",$C23="Wood, commercial"),$R23*BB23,IF(OR($C23="Natural Gas",$C23="Electricity"),($R23*BB23)/(1-$K23),((($Z$45*$U23*('VT CHS Emissions Schedule'!P$8+$P23))/$AA$45)+(($Z$46*$U23*('VT CHS Emissions Schedule'!P$9+$O23))/$AA$46)+(($Z$47*$U23*'VT CHS Emissions Schedule'!P$7)/$AA$47)/(1-$N23)+(($Z$48*$U23*'VT CHS Emissions Schedule'!P$5)/$AA$48)/(1-$M23)+(($Z$49*$U23*('VT CHS Emissions Schedule'!P$36+$Q23))/$AA$49)))),0)</f>
        <v>120874.33026106212</v>
      </c>
      <c r="CC23" s="63">
        <f>IF(CC$15&lt;2025+$W23,IF(OR($C23="Oil",$C23="Propane",$C23="Wood, commercial"),$R23*BC23,IF(OR($C23="Natural Gas",$C23="Electricity"),($R23*BC23)/(1-$K23),((($Z$45*$U23*('VT CHS Emissions Schedule'!Q$8+$P23))/$AA$45)+(($Z$46*$U23*('VT CHS Emissions Schedule'!Q$9+$O23))/$AA$46)+(($Z$47*$U23*'VT CHS Emissions Schedule'!Q$7)/$AA$47)/(1-$N23)+(($Z$48*$U23*'VT CHS Emissions Schedule'!Q$5)/$AA$48)/(1-$M23)+(($Z$49*$U23*('VT CHS Emissions Schedule'!Q$36+$Q23))/$AA$49)))),0)</f>
        <v>120874.33026106212</v>
      </c>
      <c r="CD23" s="63">
        <f>IF(CD$15&lt;2025+$W23,IF(OR($C23="Oil",$C23="Propane",$C23="Wood, commercial"),$R23*BD23,IF(OR($C23="Natural Gas",$C23="Electricity"),($R23*BD23)/(1-$K23),((($Z$45*$U23*('VT CHS Emissions Schedule'!R$8+$P23))/$AA$45)+(($Z$46*$U23*('VT CHS Emissions Schedule'!R$9+$O23))/$AA$46)+(($Z$47*$U23*'VT CHS Emissions Schedule'!R$7)/$AA$47)/(1-$N23)+(($Z$48*$U23*'VT CHS Emissions Schedule'!R$5)/$AA$48)/(1-$M23)+(($Z$49*$U23*('VT CHS Emissions Schedule'!R$36+$Q23))/$AA$49)))),0)</f>
        <v>120874.33026106212</v>
      </c>
      <c r="CE23" s="63">
        <f>IF(CE$15&lt;2025+$W23,IF(OR($C23="Oil",$C23="Propane",$C23="Wood, commercial"),$R23*BE23,IF(OR($C23="Natural Gas",$C23="Electricity"),($R23*BE23)/(1-$K23),((($Z$45*$U23*('VT CHS Emissions Schedule'!S$8+$P23))/$AA$45)+(($Z$46*$U23*('VT CHS Emissions Schedule'!S$9+$O23))/$AA$46)+(($Z$47*$U23*'VT CHS Emissions Schedule'!S$7)/$AA$47)/(1-$N23)+(($Z$48*$U23*'VT CHS Emissions Schedule'!S$5)/$AA$48)/(1-$M23)+(($Z$49*$U23*('VT CHS Emissions Schedule'!S$36+$Q23))/$AA$49)))),0)</f>
        <v>0</v>
      </c>
      <c r="CF23" s="63">
        <f>IF(CF$15&lt;2025+$W23,IF(OR($C23="Oil",$C23="Propane",$C23="Wood, commercial"),$R23*BF23,IF(OR($C23="Natural Gas",$C23="Electricity"),($R23*BF23)/(1-$K23),((($Z$45*$U23*('VT CHS Emissions Schedule'!T$8+$P23))/$AA$45)+(($Z$46*$U23*('VT CHS Emissions Schedule'!T$9+$O23))/$AA$46)+(($Z$47*$U23*'VT CHS Emissions Schedule'!T$7)/$AA$47)/(1-$N23)+(($Z$48*$U23*'VT CHS Emissions Schedule'!T$5)/$AA$48)/(1-$M23)+(($Z$49*$U23*('VT CHS Emissions Schedule'!T$36+$Q23))/$AA$49)))),0)</f>
        <v>0</v>
      </c>
      <c r="CG23" s="63">
        <f>IF(CG$15&lt;2025+$W23,IF(OR($C23="Oil",$C23="Propane",$C23="Wood, commercial"),$R23*BG23,IF(OR($C23="Natural Gas",$C23="Electricity"),($R23*BG23)/(1-$K23),((($Z$45*$U23*('VT CHS Emissions Schedule'!U$8+$P23))/$AA$45)+(($Z$46*$U23*('VT CHS Emissions Schedule'!U$9+$O23))/$AA$46)+(($Z$47*$U23*'VT CHS Emissions Schedule'!U$7)/$AA$47)/(1-$N23)+(($Z$48*$U23*'VT CHS Emissions Schedule'!U$5)/$AA$48)/(1-$M23)+(($Z$49*$U23*('VT CHS Emissions Schedule'!U$36+$Q23))/$AA$49)))),0)</f>
        <v>0</v>
      </c>
      <c r="CH23" s="63">
        <f>IF(CH$15&lt;2025+$W23,IF(OR($C23="Oil",$C23="Propane",$C23="Wood, commercial"),$R23*BH23,IF(OR($C23="Natural Gas",$C23="Electricity"),($R23*BH23)/(1-$K23),((($Z$45*$U23*('VT CHS Emissions Schedule'!V$8+$P23))/$AA$45)+(($Z$46*$U23*('VT CHS Emissions Schedule'!V$9+$O23))/$AA$46)+(($Z$47*$U23*'VT CHS Emissions Schedule'!V$7)/$AA$47)/(1-$N23)+(($Z$48*$U23*'VT CHS Emissions Schedule'!V$5)/$AA$48)/(1-$M23)+(($Z$49*$U23*('VT CHS Emissions Schedule'!V$36+$Q23))/$AA$49)))),0)</f>
        <v>0</v>
      </c>
      <c r="CI23" s="63">
        <f>IF(CI$15&lt;2025+$W23,IF(OR($C23="Oil",$C23="Propane",$C23="Wood, commercial"),$R23*BI23,IF(OR($C23="Natural Gas",$C23="Electricity"),($R23*BI23)/(1-$K23),((($Z$45*$U23*('VT CHS Emissions Schedule'!W$8+$P23))/$AA$45)+(($Z$46*$U23*('VT CHS Emissions Schedule'!W$9+$O23))/$AA$46)+(($Z$47*$U23*'VT CHS Emissions Schedule'!W$7)/$AA$47)/(1-$N23)+(($Z$48*$U23*'VT CHS Emissions Schedule'!W$5)/$AA$48)/(1-$M23)+(($Z$49*$U23*('VT CHS Emissions Schedule'!W$36+$Q23))/$AA$49)))),0)</f>
        <v>0</v>
      </c>
      <c r="CJ23" s="63">
        <f>IF(CJ$15&lt;2025+$W23,IF(OR($C23="Oil",$C23="Propane",$C23="Wood, commercial"),$R23*BJ23,IF(OR($C23="Natural Gas",$C23="Electricity"),($R23*BJ23)/(1-$K23),((($Z$45*$U23*('VT CHS Emissions Schedule'!X$8+$P23))/$AA$45)+(($Z$46*$U23*('VT CHS Emissions Schedule'!X$9+$O23))/$AA$46)+(($Z$47*$U23*'VT CHS Emissions Schedule'!X$7)/$AA$47)/(1-$N23)+(($Z$48*$U23*'VT CHS Emissions Schedule'!X$5)/$AA$48)/(1-$M23)+(($Z$49*$U23*('VT CHS Emissions Schedule'!X$36+$Q23))/$AA$49)))),0)</f>
        <v>0</v>
      </c>
      <c r="CK23" s="63">
        <f>IF(CK$15&lt;2025+$W23,IF(OR($C23="Oil",$C23="Propane",$C23="Wood, commercial"),$R23*BK23,IF(OR($C23="Natural Gas",$C23="Electricity"),($R23*BK23)/(1-$K23),((($Z$45*$U23*('VT CHS Emissions Schedule'!Y$8+$P23))/$AA$45)+(($Z$46*$U23*('VT CHS Emissions Schedule'!Y$9+$O23))/$AA$46)+(($Z$47*$U23*'VT CHS Emissions Schedule'!Y$7)/$AA$47)/(1-$N23)+(($Z$48*$U23*'VT CHS Emissions Schedule'!Y$5)/$AA$48)/(1-$M23)+(($Z$49*$U23*('VT CHS Emissions Schedule'!Y$36+$Q23))/$AA$49)))),0)</f>
        <v>0</v>
      </c>
      <c r="CL23" s="63">
        <f>IF(CL$15&lt;2025+$W23,IF(OR($C23="Oil",$C23="Propane",$C23="Wood, commercial"),$R23*BL23,IF(OR($C23="Natural Gas",$C23="Electricity"),($R23*BL23)/(1-$K23),((($Z$45*$U23*('VT CHS Emissions Schedule'!Z$8+$P23))/$AA$45)+(($Z$46*$U23*('VT CHS Emissions Schedule'!Z$9+$O23))/$AA$46)+(($Z$47*$U23*'VT CHS Emissions Schedule'!Z$7)/$AA$47)/(1-$N23)+(($Z$48*$U23*'VT CHS Emissions Schedule'!Z$5)/$AA$48)/(1-$M23)+(($Z$49*$U23*('VT CHS Emissions Schedule'!Z$36+$Q23))/$AA$49)))),0)</f>
        <v>0</v>
      </c>
      <c r="CM23" s="63">
        <f>IF(CM$15&lt;2025+$W23,IF(OR($C23="Oil",$C23="Propane",$C23="Wood, commercial"),$R23*BM23,IF(OR($C23="Natural Gas",$C23="Electricity"),($R23*BM23)/(1-$K23),((($Z$45*$U23*('VT CHS Emissions Schedule'!AA$8+$P23))/$AA$45)+(($Z$46*$U23*('VT CHS Emissions Schedule'!AA$9+$O23))/$AA$46)+(($Z$47*$U23*'VT CHS Emissions Schedule'!AA$7)/$AA$47)/(1-$N23)+(($Z$48*$U23*'VT CHS Emissions Schedule'!AA$5)/$AA$48)/(1-$M23)+(($Z$49*$U23*('VT CHS Emissions Schedule'!AA$36+$Q23))/$AA$49)))),0)</f>
        <v>0</v>
      </c>
      <c r="CN23" s="63">
        <f>IF(CN$15&lt;2025+$W23,IF(OR($C23="Oil",$C23="Propane",$C23="Wood, commercial"),$R23*BN23,IF(OR($C23="Natural Gas",$C23="Electricity"),($R23*BN23)/(1-$K23),((($Z$45*$U23*('VT CHS Emissions Schedule'!AB$8+$P23))/$AA$45)+(($Z$46*$U23*('VT CHS Emissions Schedule'!AB$9+$O23))/$AA$46)+(($Z$47*$U23*'VT CHS Emissions Schedule'!AB$7)/$AA$47)/(1-$N23)+(($Z$48*$U23*'VT CHS Emissions Schedule'!AB$5)/$AA$48)/(1-$M23)+(($Z$49*$U23*('VT CHS Emissions Schedule'!AB$36+$Q23))/$AA$49)))),0)</f>
        <v>0</v>
      </c>
      <c r="CO23" s="63">
        <f>IF(CO$15&lt;2025+$W23,IF(OR($C23="Oil",$C23="Propane",$C23="Wood, commercial"),$R23*BO23,IF(OR($C23="Natural Gas",$C23="Electricity"),($R23*BO23)/(1-$K23),((($Z$45*$U23*('VT CHS Emissions Schedule'!AC$8+$P23))/$AA$45)+(($Z$46*$U23*('VT CHS Emissions Schedule'!AC$9+$O23))/$AA$46)+(($Z$47*$U23*'VT CHS Emissions Schedule'!AC$7)/$AA$47)/(1-$N23)+(($Z$48*$U23*'VT CHS Emissions Schedule'!AC$5)/$AA$48)/(1-$M23)+(($Z$49*$U23*('VT CHS Emissions Schedule'!AC$36+$Q23))/$AA$49)))),0)</f>
        <v>0</v>
      </c>
      <c r="CP23" s="63">
        <f>IF(CP$15&lt;2025+$W23,BP23+($S23*'VT CHS Emissions Schedule'!D$5)/(1-$M23)+($T23*'VT CHS Emissions Schedule'!D$5)/(1-$M23),0)</f>
        <v>154046.60337755509</v>
      </c>
      <c r="CQ23" s="63">
        <f>IF(CQ$15&lt;2025+$W23,BQ23+($S23*'VT CHS Emissions Schedule'!E$5)/(1-$M23)+($T23*'VT CHS Emissions Schedule'!E$5)/(1-$M23),0)</f>
        <v>151789.72073970432</v>
      </c>
      <c r="CR23" s="63">
        <f>IF(CR$15&lt;2025+$W23,BR23+($S23*'VT CHS Emissions Schedule'!F$5)/(1-$M23)+($T23*'VT CHS Emissions Schedule'!F$5)/(1-$M23),0)</f>
        <v>149532.83810185356</v>
      </c>
      <c r="CS23" s="63">
        <f>IF(CS$15&lt;2025+$W23,BS23+($S23*'VT CHS Emissions Schedule'!G$5)/(1-$M23)+($T23*'VT CHS Emissions Schedule'!G$5)/(1-$M23),0)</f>
        <v>147275.95546400279</v>
      </c>
      <c r="CT23" s="63">
        <f>IF(CT$15&lt;2025+$W23,BT23+($S23*'VT CHS Emissions Schedule'!H$5)/(1-$M23)+($T23*'VT CHS Emissions Schedule'!H$5)/(1-$M23),0)</f>
        <v>145019.072826152</v>
      </c>
      <c r="CU23" s="63">
        <f>IF(CU$15&lt;2025+$W23,BU23+($S23*'VT CHS Emissions Schedule'!I$5)/(1-$M23)+($T23*'VT CHS Emissions Schedule'!I$5)/(1-$M23),0)</f>
        <v>142152.91069753579</v>
      </c>
      <c r="CV23" s="63">
        <f>IF(CV$15&lt;2025+$W23,BV23+($S23*'VT CHS Emissions Schedule'!J$5)/(1-$M23)+($T23*'VT CHS Emissions Schedule'!J$5)/(1-$M23),0)</f>
        <v>139896.02805968502</v>
      </c>
      <c r="CW23" s="63">
        <f>IF(CW$15&lt;2025+$W23,BW23+($S23*'VT CHS Emissions Schedule'!K$5)/(1-$M23)+($T23*'VT CHS Emissions Schedule'!K$5)/(1-$M23),0)</f>
        <v>137639.14542183426</v>
      </c>
      <c r="CX23" s="63">
        <f>IF(CX$15&lt;2025+$W23,BX23+($S23*'VT CHS Emissions Schedule'!L$5)/(1-$M23)+($T23*'VT CHS Emissions Schedule'!L$5)/(1-$M23),0)</f>
        <v>135382.26278398349</v>
      </c>
      <c r="CY23" s="63">
        <f>IF(CY$15&lt;2025+$W23,BY23+($S23*'VT CHS Emissions Schedule'!M$5)/(1-$M23)+($T23*'VT CHS Emissions Schedule'!M$5)/(1-$M23),0)</f>
        <v>133125.38014613272</v>
      </c>
      <c r="CZ23" s="63">
        <f>IF(CZ$15&lt;2025+$W23,BZ23+($S23*'VT CHS Emissions Schedule'!N$5)/(1-$M23)+($T23*'VT CHS Emissions Schedule'!N$5)/(1-$M23),0)</f>
        <v>130762.475468968</v>
      </c>
      <c r="DA23" s="63">
        <f>IF(DA$15&lt;2025+$W23,CA23+($S23*'VT CHS Emissions Schedule'!O$5)/(1-$M23)+($T23*'VT CHS Emissions Schedule'!O$5)/(1-$M23),0)</f>
        <v>130762.475468968</v>
      </c>
      <c r="DB23" s="63">
        <f>IF(DB$15&lt;2025+$W23,CB23+($S23*'VT CHS Emissions Schedule'!P$5)/(1-$M23)+($T23*'VT CHS Emissions Schedule'!P$5)/(1-$M23),0)</f>
        <v>130762.475468968</v>
      </c>
      <c r="DC23" s="63">
        <f>IF(DC$15&lt;2025+$W23,CC23+($S23*'VT CHS Emissions Schedule'!Q$5)/(1-$M23)+($T23*'VT CHS Emissions Schedule'!Q$5)/(1-$M23),0)</f>
        <v>130762.475468968</v>
      </c>
      <c r="DD23" s="63">
        <f>IF(DD$15&lt;2025+$W23,CD23+($S23*'VT CHS Emissions Schedule'!R$5)/(1-$M23)+($T23*'VT CHS Emissions Schedule'!R$5)/(1-$M23),0)</f>
        <v>130762.475468968</v>
      </c>
      <c r="DE23" s="63">
        <f>IF(DE$15&lt;2025+$W23,CE23+($S23*'VT CHS Emissions Schedule'!S$5)/(1-$M23)+($T23*'VT CHS Emissions Schedule'!S$5)/(1-$M23),0)</f>
        <v>0</v>
      </c>
      <c r="DF23" s="63">
        <f>IF(DF$15&lt;2025+$W23,CF23+($S23*'VT CHS Emissions Schedule'!T$5)/(1-$M23)+($T23*'VT CHS Emissions Schedule'!T$5)/(1-$M23),0)</f>
        <v>0</v>
      </c>
      <c r="DG23" s="63">
        <f>IF(DG$15&lt;2025+$W23,CG23+($S23*'VT CHS Emissions Schedule'!U$5)/(1-$M23)+($T23*'VT CHS Emissions Schedule'!U$5)/(1-$M23),0)</f>
        <v>0</v>
      </c>
      <c r="DH23" s="63">
        <f>IF(DH$15&lt;2025+$W23,CH23+($S23*'VT CHS Emissions Schedule'!V$5)/(1-$M23)+($T23*'VT CHS Emissions Schedule'!V$5)/(1-$M23),0)</f>
        <v>0</v>
      </c>
      <c r="DI23" s="63">
        <f>IF(DI$15&lt;2025+$W23,CI23+($S23*'VT CHS Emissions Schedule'!W$5)/(1-$M23)+($T23*'VT CHS Emissions Schedule'!W$5)/(1-$M23),0)</f>
        <v>0</v>
      </c>
      <c r="DJ23" s="63">
        <f>IF(DJ$15&lt;2025+$W23,CJ23+($S23*'VT CHS Emissions Schedule'!X$5)/(1-$M23)+($T23*'VT CHS Emissions Schedule'!X$5)/(1-$M23),0)</f>
        <v>0</v>
      </c>
      <c r="DK23" s="63">
        <f>IF(DK$15&lt;2025+$W23,CK23+($S23*'VT CHS Emissions Schedule'!Y$5)/(1-$M23)+($T23*'VT CHS Emissions Schedule'!Y$5)/(1-$M23),0)</f>
        <v>0</v>
      </c>
      <c r="DL23" s="63">
        <f>IF(DL$15&lt;2025+$W23,CL23+($S23*'VT CHS Emissions Schedule'!Z$5)/(1-$M23)+($T23*'VT CHS Emissions Schedule'!Z$5)/(1-$M23),0)</f>
        <v>0</v>
      </c>
      <c r="DM23" s="63">
        <f>IF(DM$15&lt;2025+$W23,CM23+($S23*'VT CHS Emissions Schedule'!AA$5)/(1-$M23)+($T23*'VT CHS Emissions Schedule'!AA$5)/(1-$M23),0)</f>
        <v>0</v>
      </c>
      <c r="DN23" s="63">
        <f>IF(DN$15&lt;2025+$W23,CN23+($S23*'VT CHS Emissions Schedule'!AB$5)/(1-$M23)+($T23*'VT CHS Emissions Schedule'!AB$5)/(1-$M23),0)</f>
        <v>0</v>
      </c>
      <c r="DO23" s="63">
        <f>IF(DO$15&lt;2025+$W23,CO23+($S23*'VT CHS Emissions Schedule'!AC$5)/(1-$M23)+($T23*'VT CHS Emissions Schedule'!AC$5)/(1-$M23),0)</f>
        <v>0</v>
      </c>
    </row>
    <row r="24" spans="1:119" ht="13.9" customHeight="1" thickBot="1" x14ac:dyDescent="0.3">
      <c r="A24" s="449"/>
      <c r="B24" s="554"/>
      <c r="C24" s="382" t="s">
        <v>11</v>
      </c>
      <c r="D24" s="174">
        <f t="shared" si="0"/>
        <v>1556067.142524871</v>
      </c>
      <c r="E24" s="224">
        <f t="shared" si="1"/>
        <v>1828517.8657252518</v>
      </c>
      <c r="F24" s="220">
        <f t="shared" si="2"/>
        <v>1.5560671425248711</v>
      </c>
      <c r="G24" s="110">
        <f t="shared" si="3"/>
        <v>136272.9062963895</v>
      </c>
      <c r="H24" s="63">
        <f>IF(OR($C24="Oil",$C24="Propane",$C24="Wood, non-commercial"),$R24*AP24,IF(OR($C24="Natural Gas",$C24="Electricity"),($R24*AP24)/(1-$K24),((($Z$45*$U24*('VT CHS Emissions Schedule'!D$8+$P24))/$AA$45)+(($Z$46*$U24*('VT CHS Emissions Schedule'!D$9+$O24))/$AA$46)+(($Z$47*$U24*'VT CHS Emissions Schedule'!D$7)/$AA$47)/(1-$N24)+(($Z$48*$U24*'VT CHS Emissions Schedule'!D$5)/$AA$48)/(1-$M24)+(($Z$49*$U24*('VT CHS Emissions Schedule'!D$36+$Q24))/$AA$49))))</f>
        <v>103815.93470997592</v>
      </c>
      <c r="I24" s="63">
        <f>($S24*'VT CHS Emissions Schedule'!D$5)/(1-$M24)</f>
        <v>145.73030433292212</v>
      </c>
      <c r="J24" s="63">
        <f>($T24*'VT CHS Emissions Schedule'!D$5)/(1-$M24)</f>
        <v>32311.241282080664</v>
      </c>
      <c r="K24" s="65">
        <f>_xlfn.XLOOKUP($C24,Lookups!$A$3:$A$15,Lookups!$E$3:$E$15)</f>
        <v>1.4E-2</v>
      </c>
      <c r="L24" s="64">
        <f>_xlfn.XLOOKUP($C24,Lookups!$A$3:$A$15,Lookups!$D$3:$D$15)</f>
        <v>0</v>
      </c>
      <c r="M24" s="65">
        <f>Lookups!$E$6</f>
        <v>8.9499999999999996E-2</v>
      </c>
      <c r="N24" s="65">
        <f>Lookups!$E$5</f>
        <v>1.4E-2</v>
      </c>
      <c r="O24" s="64">
        <f>Lookups!$D$4</f>
        <v>0.32764300000000002</v>
      </c>
      <c r="P24" s="64">
        <f>Lookups!$D$3</f>
        <v>0.21490000000000001</v>
      </c>
      <c r="Q24" s="64">
        <f>Lookups!$D$8</f>
        <v>1.3776766038113153</v>
      </c>
      <c r="R24" s="71">
        <f t="shared" si="4"/>
        <v>1606.5079142400004</v>
      </c>
      <c r="S24" s="71">
        <f t="shared" si="5"/>
        <v>3.5131750489510494</v>
      </c>
      <c r="T24" s="71">
        <f t="shared" si="6"/>
        <v>778.93920000000003</v>
      </c>
      <c r="U24" s="71">
        <f t="shared" si="7"/>
        <v>1365.5317271040003</v>
      </c>
      <c r="V24" s="71">
        <f t="shared" si="8"/>
        <v>20.095361280000002</v>
      </c>
      <c r="W24" s="67">
        <v>15</v>
      </c>
      <c r="X24" s="169">
        <v>3.1399999999999997E-2</v>
      </c>
      <c r="Y24" s="65">
        <v>6.9000000000000006E-2</v>
      </c>
      <c r="Z24" s="63">
        <f t="shared" si="9"/>
        <v>60</v>
      </c>
      <c r="AA24" s="65">
        <f t="shared" si="16"/>
        <v>0.85299999999999998</v>
      </c>
      <c r="AB24" s="65">
        <f t="shared" si="11"/>
        <v>0.7</v>
      </c>
      <c r="AC24" s="63">
        <v>6360</v>
      </c>
      <c r="AD24" s="70">
        <f t="shared" si="17"/>
        <v>0.66200000000000003</v>
      </c>
      <c r="AE24" s="70">
        <f t="shared" si="13"/>
        <v>0.502</v>
      </c>
      <c r="AF24" s="63">
        <v>129936</v>
      </c>
      <c r="AG24" s="70">
        <f t="shared" si="14"/>
        <v>48.5</v>
      </c>
      <c r="AH24" s="70">
        <f t="shared" si="18"/>
        <v>23.8</v>
      </c>
      <c r="AI24" s="63">
        <v>8760</v>
      </c>
      <c r="AJ24" s="71">
        <f>$AA$47</f>
        <v>0.85</v>
      </c>
      <c r="AK24" s="71">
        <v>5.72</v>
      </c>
      <c r="AL24" s="71">
        <v>4.5</v>
      </c>
      <c r="AM24" s="71">
        <v>1.08</v>
      </c>
      <c r="AN24" s="74">
        <v>1.06E-3</v>
      </c>
      <c r="AO24" s="73">
        <v>3.5999999999999999E-3</v>
      </c>
      <c r="AP24" s="66">
        <f>IF(AP$15&lt;2025+$W24,IF(ISNUMBER(SEARCH("Unknown",$C24)),"blended",$L24+_xlfn.XLOOKUP(_xlfn.XLOOKUP($C24,Lookups!$A$3:$A$17,Lookups!$B$3:$B$17),'VT CHS Emissions Schedule'!$A:$A,'VT CHS Emissions Schedule'!D:D)),0)</f>
        <v>63.717402645016818</v>
      </c>
      <c r="AQ24" s="66">
        <f>IF(AQ$15&lt;2025+$W24,IF(ISNUMBER(SEARCH("Unknown",$C24)),"blended",$L24+_xlfn.XLOOKUP(_xlfn.XLOOKUP($C24,Lookups!$A$3:$A$17,Lookups!$B$3:$B$17),'VT CHS Emissions Schedule'!$A:$A,'VT CHS Emissions Schedule'!E:E)),0)</f>
        <v>63.717402645016818</v>
      </c>
      <c r="AR24" s="66">
        <f>IF(AR$15&lt;2025+$W24,IF(ISNUMBER(SEARCH("Unknown",$C24)),"blended",$L24+_xlfn.XLOOKUP(_xlfn.XLOOKUP($C24,Lookups!$A$3:$A$17,Lookups!$B$3:$B$17),'VT CHS Emissions Schedule'!$A:$A,'VT CHS Emissions Schedule'!F:F)),0)</f>
        <v>63.717402645016818</v>
      </c>
      <c r="AS24" s="66">
        <f>IF(AS$15&lt;2025+$W24,IF(ISNUMBER(SEARCH("Unknown",$C24)),"blended",$L24+_xlfn.XLOOKUP(_xlfn.XLOOKUP($C24,Lookups!$A$3:$A$17,Lookups!$B$3:$B$17),'VT CHS Emissions Schedule'!$A:$A,'VT CHS Emissions Schedule'!G:G)),0)</f>
        <v>63.717402645016818</v>
      </c>
      <c r="AT24" s="66">
        <f>IF(AT$15&lt;2025+$W24,IF(ISNUMBER(SEARCH("Unknown",$C24)),"blended",$L24+_xlfn.XLOOKUP(_xlfn.XLOOKUP($C24,Lookups!$A$3:$A$17,Lookups!$B$3:$B$17),'VT CHS Emissions Schedule'!$A:$A,'VT CHS Emissions Schedule'!H:H)),0)</f>
        <v>63.717402645016818</v>
      </c>
      <c r="AU24" s="66">
        <f>IF(AU$15&lt;2025+$W24,IF(ISNUMBER(SEARCH("Unknown",$C24)),"blended",$L24+_xlfn.XLOOKUP(_xlfn.XLOOKUP($C24,Lookups!$A$3:$A$17,Lookups!$B$3:$B$17),'VT CHS Emissions Schedule'!$A:$A,'VT CHS Emissions Schedule'!I:I)),0)</f>
        <v>63.651087867640953</v>
      </c>
      <c r="AV24" s="66">
        <f>IF(AV$15&lt;2025+$W24,IF(ISNUMBER(SEARCH("Unknown",$C24)),"blended",$L24+_xlfn.XLOOKUP(_xlfn.XLOOKUP($C24,Lookups!$A$3:$A$17,Lookups!$B$3:$B$17),'VT CHS Emissions Schedule'!$A:$A,'VT CHS Emissions Schedule'!J:J)),0)</f>
        <v>63.651087867640953</v>
      </c>
      <c r="AW24" s="66">
        <f>IF(AW$15&lt;2025+$W24,IF(ISNUMBER(SEARCH("Unknown",$C24)),"blended",$L24+_xlfn.XLOOKUP(_xlfn.XLOOKUP($C24,Lookups!$A$3:$A$17,Lookups!$B$3:$B$17),'VT CHS Emissions Schedule'!$A:$A,'VT CHS Emissions Schedule'!K:K)),0)</f>
        <v>63.651087867640953</v>
      </c>
      <c r="AX24" s="66">
        <f>IF(AX$15&lt;2025+$W24,IF(ISNUMBER(SEARCH("Unknown",$C24)),"blended",$L24+_xlfn.XLOOKUP(_xlfn.XLOOKUP($C24,Lookups!$A$3:$A$17,Lookups!$B$3:$B$17),'VT CHS Emissions Schedule'!$A:$A,'VT CHS Emissions Schedule'!L:L)),0)</f>
        <v>63.651087867640953</v>
      </c>
      <c r="AY24" s="66">
        <f>IF(AY$15&lt;2025+$W24,IF(ISNUMBER(SEARCH("Unknown",$C24)),"blended",$L24+_xlfn.XLOOKUP(_xlfn.XLOOKUP($C24,Lookups!$A$3:$A$17,Lookups!$B$3:$B$17),'VT CHS Emissions Schedule'!$A:$A,'VT CHS Emissions Schedule'!M:M)),0)</f>
        <v>63.651087867640953</v>
      </c>
      <c r="AZ24" s="66">
        <f>IF(AZ$15&lt;2025+$W24,IF(ISNUMBER(SEARCH("Unknown",$C24)),"blended",$L24+_xlfn.XLOOKUP(_xlfn.XLOOKUP($C24,Lookups!$A$3:$A$17,Lookups!$B$3:$B$17),'VT CHS Emissions Schedule'!$A:$A,'VT CHS Emissions Schedule'!N:N)),0)</f>
        <v>63.63986854112931</v>
      </c>
      <c r="BA24" s="66">
        <f>IF(BA$15&lt;2025+$W24,IF(ISNUMBER(SEARCH("Unknown",$C24)),"blended",$L24+_xlfn.XLOOKUP(_xlfn.XLOOKUP($C24,Lookups!$A$3:$A$17,Lookups!$B$3:$B$17),'VT CHS Emissions Schedule'!$A:$A,'VT CHS Emissions Schedule'!O:O)),0)</f>
        <v>63.63986854112931</v>
      </c>
      <c r="BB24" s="66">
        <f>IF(BB$15&lt;2025+$W24,IF(ISNUMBER(SEARCH("Unknown",$C24)),"blended",$L24+_xlfn.XLOOKUP(_xlfn.XLOOKUP($C24,Lookups!$A$3:$A$17,Lookups!$B$3:$B$17),'VT CHS Emissions Schedule'!$A:$A,'VT CHS Emissions Schedule'!P:P)),0)</f>
        <v>63.63986854112931</v>
      </c>
      <c r="BC24" s="66">
        <f>IF(BC$15&lt;2025+$W24,IF(ISNUMBER(SEARCH("Unknown",$C24)),"blended",$L24+_xlfn.XLOOKUP(_xlfn.XLOOKUP($C24,Lookups!$A$3:$A$17,Lookups!$B$3:$B$17),'VT CHS Emissions Schedule'!$A:$A,'VT CHS Emissions Schedule'!Q:Q)),0)</f>
        <v>63.63986854112931</v>
      </c>
      <c r="BD24" s="66">
        <f>IF(BD$15&lt;2025+$W24,IF(ISNUMBER(SEARCH("Unknown",$C24)),"blended",$L24+_xlfn.XLOOKUP(_xlfn.XLOOKUP($C24,Lookups!$A$3:$A$17,Lookups!$B$3:$B$17),'VT CHS Emissions Schedule'!$A:$A,'VT CHS Emissions Schedule'!R:R)),0)</f>
        <v>63.63986854112931</v>
      </c>
      <c r="BE24" s="66">
        <f>IF(BE$15&lt;2025+$W24,IF(ISNUMBER(SEARCH("Unknown",$C24)),"blended",$L24+_xlfn.XLOOKUP(_xlfn.XLOOKUP($C24,Lookups!$A$3:$A$17,Lookups!$B$3:$B$17),'VT CHS Emissions Schedule'!$A:$A,'VT CHS Emissions Schedule'!S:S)),0)</f>
        <v>0</v>
      </c>
      <c r="BF24" s="66">
        <f>IF(BF$15&lt;2025+$W24,IF(ISNUMBER(SEARCH("Unknown",$C24)),"blended",$L24+_xlfn.XLOOKUP(_xlfn.XLOOKUP($C24,Lookups!$A$3:$A$17,Lookups!$B$3:$B$17),'VT CHS Emissions Schedule'!$A:$A,'VT CHS Emissions Schedule'!T:T)),0)</f>
        <v>0</v>
      </c>
      <c r="BG24" s="66">
        <f>IF(BG$15&lt;2025+$W24,IF(ISNUMBER(SEARCH("Unknown",$C24)),"blended",$L24+_xlfn.XLOOKUP(_xlfn.XLOOKUP($C24,Lookups!$A$3:$A$17,Lookups!$B$3:$B$17),'VT CHS Emissions Schedule'!$A:$A,'VT CHS Emissions Schedule'!U:U)),0)</f>
        <v>0</v>
      </c>
      <c r="BH24" s="66">
        <f>IF(BH$15&lt;2025+$W24,IF(ISNUMBER(SEARCH("Unknown",$C24)),"blended",$L24+_xlfn.XLOOKUP(_xlfn.XLOOKUP($C24,Lookups!$A$3:$A$17,Lookups!$B$3:$B$17),'VT CHS Emissions Schedule'!$A:$A,'VT CHS Emissions Schedule'!V:V)),0)</f>
        <v>0</v>
      </c>
      <c r="BI24" s="66">
        <f>IF(BI$15&lt;2025+$W24,IF(ISNUMBER(SEARCH("Unknown",$C24)),"blended",$L24+_xlfn.XLOOKUP(_xlfn.XLOOKUP($C24,Lookups!$A$3:$A$17,Lookups!$B$3:$B$17),'VT CHS Emissions Schedule'!$A:$A,'VT CHS Emissions Schedule'!W:W)),0)</f>
        <v>0</v>
      </c>
      <c r="BJ24" s="66">
        <f>IF(BJ$15&lt;2025+$W24,IF(ISNUMBER(SEARCH("Unknown",$C24)),"blended",$L24+_xlfn.XLOOKUP(_xlfn.XLOOKUP($C24,Lookups!$A$3:$A$17,Lookups!$B$3:$B$17),'VT CHS Emissions Schedule'!$A:$A,'VT CHS Emissions Schedule'!X:X)),0)</f>
        <v>0</v>
      </c>
      <c r="BK24" s="66">
        <f>IF(BK$15&lt;2025+$W24,IF(ISNUMBER(SEARCH("Unknown",$C24)),"blended",$L24+_xlfn.XLOOKUP(_xlfn.XLOOKUP($C24,Lookups!$A$3:$A$17,Lookups!$B$3:$B$17),'VT CHS Emissions Schedule'!$A:$A,'VT CHS Emissions Schedule'!Y:Y)),0)</f>
        <v>0</v>
      </c>
      <c r="BL24" s="66">
        <f>IF(BL$15&lt;2025+$W24,IF(ISNUMBER(SEARCH("Unknown",$C24)),"blended",$L24+_xlfn.XLOOKUP(_xlfn.XLOOKUP($C24,Lookups!$A$3:$A$17,Lookups!$B$3:$B$17),'VT CHS Emissions Schedule'!$A:$A,'VT CHS Emissions Schedule'!Z:Z)),0)</f>
        <v>0</v>
      </c>
      <c r="BM24" s="66">
        <f>IF(BM$15&lt;2025+$W24,IF(ISNUMBER(SEARCH("Unknown",$C24)),"blended",$L24+_xlfn.XLOOKUP(_xlfn.XLOOKUP($C24,Lookups!$A$3:$A$17,Lookups!$B$3:$B$17),'VT CHS Emissions Schedule'!$A:$A,'VT CHS Emissions Schedule'!AA:AA)),0)</f>
        <v>0</v>
      </c>
      <c r="BN24" s="66">
        <f>IF(BN$15&lt;2025+$W24,IF(ISNUMBER(SEARCH("Unknown",$C24)),"blended",$L24+_xlfn.XLOOKUP(_xlfn.XLOOKUP($C24,Lookups!$A$3:$A$17,Lookups!$B$3:$B$17),'VT CHS Emissions Schedule'!$A:$A,'VT CHS Emissions Schedule'!AB:AB)),0)</f>
        <v>0</v>
      </c>
      <c r="BO24" s="66">
        <f>IF(BO$15&lt;2025+$W24,IF(ISNUMBER(SEARCH("Unknown",$C24)),"blended",$L24+_xlfn.XLOOKUP(_xlfn.XLOOKUP($C24,Lookups!$A$3:$A$17,Lookups!$B$3:$B$17),'VT CHS Emissions Schedule'!$A:$A,'VT CHS Emissions Schedule'!AC:AC)),0)</f>
        <v>0</v>
      </c>
      <c r="BP24" s="63">
        <f>IF(BP$15&lt;2025+$W24,IF(OR($C24="Oil",$C24="Propane",$C24="Wood, commercial"),$R24*AP24,IF(OR($C24="Natural Gas",$C24="Electricity"),($R24*AP24)/(1-$K24),((($Z$45*$U24*('VT CHS Emissions Schedule'!D$8+$P24))/$AA$45)+(($Z$46*$U24*('VT CHS Emissions Schedule'!D$9+$O24))/$AA$46)+(($Z$47*$U24*'VT CHS Emissions Schedule'!D$7)/$AA$47)/(1-$N24)+(($Z$48*$U24*'VT CHS Emissions Schedule'!D$5)/$AA$48)/(1-$M24)+(($Z$49*$U24*('VT CHS Emissions Schedule'!D$36+$Q24))/$AA$49)))),0)</f>
        <v>103815.93470997592</v>
      </c>
      <c r="BQ24" s="63">
        <f>IF(BQ$15&lt;2025+$W24,IF(OR($C24="Oil",$C24="Propane",$C24="Wood, commercial"),$R24*AQ24,IF(OR($C24="Natural Gas",$C24="Electricity"),($R24*AQ24)/(1-$K24),((($Z$45*$U24*('VT CHS Emissions Schedule'!E$8+$P24))/$AA$45)+(($Z$46*$U24*('VT CHS Emissions Schedule'!E$9+$O24))/$AA$46)+(($Z$47*$U24*'VT CHS Emissions Schedule'!E$7)/$AA$47)/(1-$N24)+(($Z$48*$U24*'VT CHS Emissions Schedule'!E$5)/$AA$48)/(1-$M24)+(($Z$49*$U24*('VT CHS Emissions Schedule'!E$36+$Q24))/$AA$49)))),0)</f>
        <v>103815.93470997592</v>
      </c>
      <c r="BR24" s="63">
        <f>IF(BR$15&lt;2025+$W24,IF(OR($C24="Oil",$C24="Propane",$C24="Wood, commercial"),$R24*AR24,IF(OR($C24="Natural Gas",$C24="Electricity"),($R24*AR24)/(1-$K24),((($Z$45*$U24*('VT CHS Emissions Schedule'!F$8+$P24))/$AA$45)+(($Z$46*$U24*('VT CHS Emissions Schedule'!F$9+$O24))/$AA$46)+(($Z$47*$U24*'VT CHS Emissions Schedule'!F$7)/$AA$47)/(1-$N24)+(($Z$48*$U24*'VT CHS Emissions Schedule'!F$5)/$AA$48)/(1-$M24)+(($Z$49*$U24*('VT CHS Emissions Schedule'!F$36+$Q24))/$AA$49)))),0)</f>
        <v>103815.93470997592</v>
      </c>
      <c r="BS24" s="63">
        <f>IF(BS$15&lt;2025+$W24,IF(OR($C24="Oil",$C24="Propane",$C24="Wood, commercial"),$R24*AS24,IF(OR($C24="Natural Gas",$C24="Electricity"),($R24*AS24)/(1-$K24),((($Z$45*$U24*('VT CHS Emissions Schedule'!G$8+$P24))/$AA$45)+(($Z$46*$U24*('VT CHS Emissions Schedule'!G$9+$O24))/$AA$46)+(($Z$47*$U24*'VT CHS Emissions Schedule'!G$7)/$AA$47)/(1-$N24)+(($Z$48*$U24*'VT CHS Emissions Schedule'!G$5)/$AA$48)/(1-$M24)+(($Z$49*$U24*('VT CHS Emissions Schedule'!G$36+$Q24))/$AA$49)))),0)</f>
        <v>103815.93470997592</v>
      </c>
      <c r="BT24" s="63">
        <f>IF(BT$15&lt;2025+$W24,IF(OR($C24="Oil",$C24="Propane",$C24="Wood, commercial"),$R24*AT24,IF(OR($C24="Natural Gas",$C24="Electricity"),($R24*AT24)/(1-$K24),((($Z$45*$U24*('VT CHS Emissions Schedule'!H$8+$P24))/$AA$45)+(($Z$46*$U24*('VT CHS Emissions Schedule'!H$9+$O24))/$AA$46)+(($Z$47*$U24*'VT CHS Emissions Schedule'!H$7)/$AA$47)/(1-$N24)+(($Z$48*$U24*'VT CHS Emissions Schedule'!H$5)/$AA$48)/(1-$M24)+(($Z$49*$U24*('VT CHS Emissions Schedule'!H$36+$Q24))/$AA$49)))),0)</f>
        <v>103815.93470997592</v>
      </c>
      <c r="BU24" s="63">
        <f>IF(BU$15&lt;2025+$W24,IF(OR($C24="Oil",$C24="Propane",$C24="Wood, commercial"),$R24*AU24,IF(OR($C24="Natural Gas",$C24="Electricity"),($R24*AU24)/(1-$K24),((($Z$45*$U24*('VT CHS Emissions Schedule'!I$8+$P24))/$AA$45)+(($Z$46*$U24*('VT CHS Emissions Schedule'!I$9+$O24))/$AA$46)+(($Z$47*$U24*'VT CHS Emissions Schedule'!I$7)/$AA$47)/(1-$N24)+(($Z$48*$U24*'VT CHS Emissions Schedule'!I$5)/$AA$48)/(1-$M24)+(($Z$49*$U24*('VT CHS Emissions Schedule'!I$36+$Q24))/$AA$49)))),0)</f>
        <v>103707.88682489947</v>
      </c>
      <c r="BV24" s="63">
        <f>IF(BV$15&lt;2025+$W24,IF(OR($C24="Oil",$C24="Propane",$C24="Wood, commercial"),$R24*AV24,IF(OR($C24="Natural Gas",$C24="Electricity"),($R24*AV24)/(1-$K24),((($Z$45*$U24*('VT CHS Emissions Schedule'!J$8+$P24))/$AA$45)+(($Z$46*$U24*('VT CHS Emissions Schedule'!J$9+$O24))/$AA$46)+(($Z$47*$U24*'VT CHS Emissions Schedule'!J$7)/$AA$47)/(1-$N24)+(($Z$48*$U24*'VT CHS Emissions Schedule'!J$5)/$AA$48)/(1-$M24)+(($Z$49*$U24*('VT CHS Emissions Schedule'!J$36+$Q24))/$AA$49)))),0)</f>
        <v>103707.88682489947</v>
      </c>
      <c r="BW24" s="63">
        <f>IF(BW$15&lt;2025+$W24,IF(OR($C24="Oil",$C24="Propane",$C24="Wood, commercial"),$R24*AW24,IF(OR($C24="Natural Gas",$C24="Electricity"),($R24*AW24)/(1-$K24),((($Z$45*$U24*('VT CHS Emissions Schedule'!K$8+$P24))/$AA$45)+(($Z$46*$U24*('VT CHS Emissions Schedule'!K$9+$O24))/$AA$46)+(($Z$47*$U24*'VT CHS Emissions Schedule'!K$7)/$AA$47)/(1-$N24)+(($Z$48*$U24*'VT CHS Emissions Schedule'!K$5)/$AA$48)/(1-$M24)+(($Z$49*$U24*('VT CHS Emissions Schedule'!K$36+$Q24))/$AA$49)))),0)</f>
        <v>103707.88682489947</v>
      </c>
      <c r="BX24" s="63">
        <f>IF(BX$15&lt;2025+$W24,IF(OR($C24="Oil",$C24="Propane",$C24="Wood, commercial"),$R24*AX24,IF(OR($C24="Natural Gas",$C24="Electricity"),($R24*AX24)/(1-$K24),((($Z$45*$U24*('VT CHS Emissions Schedule'!L$8+$P24))/$AA$45)+(($Z$46*$U24*('VT CHS Emissions Schedule'!L$9+$O24))/$AA$46)+(($Z$47*$U24*'VT CHS Emissions Schedule'!L$7)/$AA$47)/(1-$N24)+(($Z$48*$U24*'VT CHS Emissions Schedule'!L$5)/$AA$48)/(1-$M24)+(($Z$49*$U24*('VT CHS Emissions Schedule'!L$36+$Q24))/$AA$49)))),0)</f>
        <v>103707.88682489947</v>
      </c>
      <c r="BY24" s="63">
        <f>IF(BY$15&lt;2025+$W24,IF(OR($C24="Oil",$C24="Propane",$C24="Wood, commercial"),$R24*AY24,IF(OR($C24="Natural Gas",$C24="Electricity"),($R24*AY24)/(1-$K24),((($Z$45*$U24*('VT CHS Emissions Schedule'!M$8+$P24))/$AA$45)+(($Z$46*$U24*('VT CHS Emissions Schedule'!M$9+$O24))/$AA$46)+(($Z$47*$U24*'VT CHS Emissions Schedule'!M$7)/$AA$47)/(1-$N24)+(($Z$48*$U24*'VT CHS Emissions Schedule'!M$5)/$AA$48)/(1-$M24)+(($Z$49*$U24*('VT CHS Emissions Schedule'!M$36+$Q24))/$AA$49)))),0)</f>
        <v>103707.88682489947</v>
      </c>
      <c r="BZ24" s="63">
        <f>IF(BZ$15&lt;2025+$W24,IF(OR($C24="Oil",$C24="Propane",$C24="Wood, commercial"),$R24*AZ24,IF(OR($C24="Natural Gas",$C24="Electricity"),($R24*AZ24)/(1-$K24),((($Z$45*$U24*('VT CHS Emissions Schedule'!N$8+$P24))/$AA$45)+(($Z$46*$U24*('VT CHS Emissions Schedule'!N$9+$O24))/$AA$46)+(($Z$47*$U24*'VT CHS Emissions Schedule'!N$7)/$AA$47)/(1-$N24)+(($Z$48*$U24*'VT CHS Emissions Schedule'!N$5)/$AA$48)/(1-$M24)+(($Z$49*$U24*('VT CHS Emissions Schedule'!N$36+$Q24))/$AA$49)))),0)</f>
        <v>103689.60697009886</v>
      </c>
      <c r="CA24" s="63">
        <f>IF(CA$15&lt;2025+$W24,IF(OR($C24="Oil",$C24="Propane",$C24="Wood, commercial"),$R24*BA24,IF(OR($C24="Natural Gas",$C24="Electricity"),($R24*BA24)/(1-$K24),((($Z$45*$U24*('VT CHS Emissions Schedule'!O$8+$P24))/$AA$45)+(($Z$46*$U24*('VT CHS Emissions Schedule'!O$9+$O24))/$AA$46)+(($Z$47*$U24*'VT CHS Emissions Schedule'!O$7)/$AA$47)/(1-$N24)+(($Z$48*$U24*'VT CHS Emissions Schedule'!O$5)/$AA$48)/(1-$M24)+(($Z$49*$U24*('VT CHS Emissions Schedule'!O$36+$Q24))/$AA$49)))),0)</f>
        <v>103689.60697009886</v>
      </c>
      <c r="CB24" s="63">
        <f>IF(CB$15&lt;2025+$W24,IF(OR($C24="Oil",$C24="Propane",$C24="Wood, commercial"),$R24*BB24,IF(OR($C24="Natural Gas",$C24="Electricity"),($R24*BB24)/(1-$K24),((($Z$45*$U24*('VT CHS Emissions Schedule'!P$8+$P24))/$AA$45)+(($Z$46*$U24*('VT CHS Emissions Schedule'!P$9+$O24))/$AA$46)+(($Z$47*$U24*'VT CHS Emissions Schedule'!P$7)/$AA$47)/(1-$N24)+(($Z$48*$U24*'VT CHS Emissions Schedule'!P$5)/$AA$48)/(1-$M24)+(($Z$49*$U24*('VT CHS Emissions Schedule'!P$36+$Q24))/$AA$49)))),0)</f>
        <v>103689.60697009886</v>
      </c>
      <c r="CC24" s="63">
        <f>IF(CC$15&lt;2025+$W24,IF(OR($C24="Oil",$C24="Propane",$C24="Wood, commercial"),$R24*BC24,IF(OR($C24="Natural Gas",$C24="Electricity"),($R24*BC24)/(1-$K24),((($Z$45*$U24*('VT CHS Emissions Schedule'!Q$8+$P24))/$AA$45)+(($Z$46*$U24*('VT CHS Emissions Schedule'!Q$9+$O24))/$AA$46)+(($Z$47*$U24*'VT CHS Emissions Schedule'!Q$7)/$AA$47)/(1-$N24)+(($Z$48*$U24*'VT CHS Emissions Schedule'!Q$5)/$AA$48)/(1-$M24)+(($Z$49*$U24*('VT CHS Emissions Schedule'!Q$36+$Q24))/$AA$49)))),0)</f>
        <v>103689.60697009886</v>
      </c>
      <c r="CD24" s="63">
        <f>IF(CD$15&lt;2025+$W24,IF(OR($C24="Oil",$C24="Propane",$C24="Wood, commercial"),$R24*BD24,IF(OR($C24="Natural Gas",$C24="Electricity"),($R24*BD24)/(1-$K24),((($Z$45*$U24*('VT CHS Emissions Schedule'!R$8+$P24))/$AA$45)+(($Z$46*$U24*('VT CHS Emissions Schedule'!R$9+$O24))/$AA$46)+(($Z$47*$U24*'VT CHS Emissions Schedule'!R$7)/$AA$47)/(1-$N24)+(($Z$48*$U24*'VT CHS Emissions Schedule'!R$5)/$AA$48)/(1-$M24)+(($Z$49*$U24*('VT CHS Emissions Schedule'!R$36+$Q24))/$AA$49)))),0)</f>
        <v>103689.60697009886</v>
      </c>
      <c r="CE24" s="63">
        <f>IF(CE$15&lt;2025+$W24,IF(OR($C24="Oil",$C24="Propane",$C24="Wood, commercial"),$R24*BE24,IF(OR($C24="Natural Gas",$C24="Electricity"),($R24*BE24)/(1-$K24),((($Z$45*$U24*('VT CHS Emissions Schedule'!S$8+$P24))/$AA$45)+(($Z$46*$U24*('VT CHS Emissions Schedule'!S$9+$O24))/$AA$46)+(($Z$47*$U24*'VT CHS Emissions Schedule'!S$7)/$AA$47)/(1-$N24)+(($Z$48*$U24*'VT CHS Emissions Schedule'!S$5)/$AA$48)/(1-$M24)+(($Z$49*$U24*('VT CHS Emissions Schedule'!S$36+$Q24))/$AA$49)))),0)</f>
        <v>0</v>
      </c>
      <c r="CF24" s="63">
        <f>IF(CF$15&lt;2025+$W24,IF(OR($C24="Oil",$C24="Propane",$C24="Wood, commercial"),$R24*BF24,IF(OR($C24="Natural Gas",$C24="Electricity"),($R24*BF24)/(1-$K24),((($Z$45*$U24*('VT CHS Emissions Schedule'!T$8+$P24))/$AA$45)+(($Z$46*$U24*('VT CHS Emissions Schedule'!T$9+$O24))/$AA$46)+(($Z$47*$U24*'VT CHS Emissions Schedule'!T$7)/$AA$47)/(1-$N24)+(($Z$48*$U24*'VT CHS Emissions Schedule'!T$5)/$AA$48)/(1-$M24)+(($Z$49*$U24*('VT CHS Emissions Schedule'!T$36+$Q24))/$AA$49)))),0)</f>
        <v>0</v>
      </c>
      <c r="CG24" s="63">
        <f>IF(CG$15&lt;2025+$W24,IF(OR($C24="Oil",$C24="Propane",$C24="Wood, commercial"),$R24*BG24,IF(OR($C24="Natural Gas",$C24="Electricity"),($R24*BG24)/(1-$K24),((($Z$45*$U24*('VT CHS Emissions Schedule'!U$8+$P24))/$AA$45)+(($Z$46*$U24*('VT CHS Emissions Schedule'!U$9+$O24))/$AA$46)+(($Z$47*$U24*'VT CHS Emissions Schedule'!U$7)/$AA$47)/(1-$N24)+(($Z$48*$U24*'VT CHS Emissions Schedule'!U$5)/$AA$48)/(1-$M24)+(($Z$49*$U24*('VT CHS Emissions Schedule'!U$36+$Q24))/$AA$49)))),0)</f>
        <v>0</v>
      </c>
      <c r="CH24" s="63">
        <f>IF(CH$15&lt;2025+$W24,IF(OR($C24="Oil",$C24="Propane",$C24="Wood, commercial"),$R24*BH24,IF(OR($C24="Natural Gas",$C24="Electricity"),($R24*BH24)/(1-$K24),((($Z$45*$U24*('VT CHS Emissions Schedule'!V$8+$P24))/$AA$45)+(($Z$46*$U24*('VT CHS Emissions Schedule'!V$9+$O24))/$AA$46)+(($Z$47*$U24*'VT CHS Emissions Schedule'!V$7)/$AA$47)/(1-$N24)+(($Z$48*$U24*'VT CHS Emissions Schedule'!V$5)/$AA$48)/(1-$M24)+(($Z$49*$U24*('VT CHS Emissions Schedule'!V$36+$Q24))/$AA$49)))),0)</f>
        <v>0</v>
      </c>
      <c r="CI24" s="63">
        <f>IF(CI$15&lt;2025+$W24,IF(OR($C24="Oil",$C24="Propane",$C24="Wood, commercial"),$R24*BI24,IF(OR($C24="Natural Gas",$C24="Electricity"),($R24*BI24)/(1-$K24),((($Z$45*$U24*('VT CHS Emissions Schedule'!W$8+$P24))/$AA$45)+(($Z$46*$U24*('VT CHS Emissions Schedule'!W$9+$O24))/$AA$46)+(($Z$47*$U24*'VT CHS Emissions Schedule'!W$7)/$AA$47)/(1-$N24)+(($Z$48*$U24*'VT CHS Emissions Schedule'!W$5)/$AA$48)/(1-$M24)+(($Z$49*$U24*('VT CHS Emissions Schedule'!W$36+$Q24))/$AA$49)))),0)</f>
        <v>0</v>
      </c>
      <c r="CJ24" s="63">
        <f>IF(CJ$15&lt;2025+$W24,IF(OR($C24="Oil",$C24="Propane",$C24="Wood, commercial"),$R24*BJ24,IF(OR($C24="Natural Gas",$C24="Electricity"),($R24*BJ24)/(1-$K24),((($Z$45*$U24*('VT CHS Emissions Schedule'!X$8+$P24))/$AA$45)+(($Z$46*$U24*('VT CHS Emissions Schedule'!X$9+$O24))/$AA$46)+(($Z$47*$U24*'VT CHS Emissions Schedule'!X$7)/$AA$47)/(1-$N24)+(($Z$48*$U24*'VT CHS Emissions Schedule'!X$5)/$AA$48)/(1-$M24)+(($Z$49*$U24*('VT CHS Emissions Schedule'!X$36+$Q24))/$AA$49)))),0)</f>
        <v>0</v>
      </c>
      <c r="CK24" s="63">
        <f>IF(CK$15&lt;2025+$W24,IF(OR($C24="Oil",$C24="Propane",$C24="Wood, commercial"),$R24*BK24,IF(OR($C24="Natural Gas",$C24="Electricity"),($R24*BK24)/(1-$K24),((($Z$45*$U24*('VT CHS Emissions Schedule'!Y$8+$P24))/$AA$45)+(($Z$46*$U24*('VT CHS Emissions Schedule'!Y$9+$O24))/$AA$46)+(($Z$47*$U24*'VT CHS Emissions Schedule'!Y$7)/$AA$47)/(1-$N24)+(($Z$48*$U24*'VT CHS Emissions Schedule'!Y$5)/$AA$48)/(1-$M24)+(($Z$49*$U24*('VT CHS Emissions Schedule'!Y$36+$Q24))/$AA$49)))),0)</f>
        <v>0</v>
      </c>
      <c r="CL24" s="63">
        <f>IF(CL$15&lt;2025+$W24,IF(OR($C24="Oil",$C24="Propane",$C24="Wood, commercial"),$R24*BL24,IF(OR($C24="Natural Gas",$C24="Electricity"),($R24*BL24)/(1-$K24),((($Z$45*$U24*('VT CHS Emissions Schedule'!Z$8+$P24))/$AA$45)+(($Z$46*$U24*('VT CHS Emissions Schedule'!Z$9+$O24))/$AA$46)+(($Z$47*$U24*'VT CHS Emissions Schedule'!Z$7)/$AA$47)/(1-$N24)+(($Z$48*$U24*'VT CHS Emissions Schedule'!Z$5)/$AA$48)/(1-$M24)+(($Z$49*$U24*('VT CHS Emissions Schedule'!Z$36+$Q24))/$AA$49)))),0)</f>
        <v>0</v>
      </c>
      <c r="CM24" s="63">
        <f>IF(CM$15&lt;2025+$W24,IF(OR($C24="Oil",$C24="Propane",$C24="Wood, commercial"),$R24*BM24,IF(OR($C24="Natural Gas",$C24="Electricity"),($R24*BM24)/(1-$K24),((($Z$45*$U24*('VT CHS Emissions Schedule'!AA$8+$P24))/$AA$45)+(($Z$46*$U24*('VT CHS Emissions Schedule'!AA$9+$O24))/$AA$46)+(($Z$47*$U24*'VT CHS Emissions Schedule'!AA$7)/$AA$47)/(1-$N24)+(($Z$48*$U24*'VT CHS Emissions Schedule'!AA$5)/$AA$48)/(1-$M24)+(($Z$49*$U24*('VT CHS Emissions Schedule'!AA$36+$Q24))/$AA$49)))),0)</f>
        <v>0</v>
      </c>
      <c r="CN24" s="63">
        <f>IF(CN$15&lt;2025+$W24,IF(OR($C24="Oil",$C24="Propane",$C24="Wood, commercial"),$R24*BN24,IF(OR($C24="Natural Gas",$C24="Electricity"),($R24*BN24)/(1-$K24),((($Z$45*$U24*('VT CHS Emissions Schedule'!AB$8+$P24))/$AA$45)+(($Z$46*$U24*('VT CHS Emissions Schedule'!AB$9+$O24))/$AA$46)+(($Z$47*$U24*'VT CHS Emissions Schedule'!AB$7)/$AA$47)/(1-$N24)+(($Z$48*$U24*'VT CHS Emissions Schedule'!AB$5)/$AA$48)/(1-$M24)+(($Z$49*$U24*('VT CHS Emissions Schedule'!AB$36+$Q24))/$AA$49)))),0)</f>
        <v>0</v>
      </c>
      <c r="CO24" s="63">
        <f>IF(CO$15&lt;2025+$W24,IF(OR($C24="Oil",$C24="Propane",$C24="Wood, commercial"),$R24*BO24,IF(OR($C24="Natural Gas",$C24="Electricity"),($R24*BO24)/(1-$K24),((($Z$45*$U24*('VT CHS Emissions Schedule'!AC$8+$P24))/$AA$45)+(($Z$46*$U24*('VT CHS Emissions Schedule'!AC$9+$O24))/$AA$46)+(($Z$47*$U24*'VT CHS Emissions Schedule'!AC$7)/$AA$47)/(1-$N24)+(($Z$48*$U24*'VT CHS Emissions Schedule'!AC$5)/$AA$48)/(1-$M24)+(($Z$49*$U24*('VT CHS Emissions Schedule'!AC$36+$Q24))/$AA$49)))),0)</f>
        <v>0</v>
      </c>
      <c r="CP24" s="63">
        <f>IF(CP$15&lt;2025+$W24,BP24+($S24*'VT CHS Emissions Schedule'!D$5)/(1-$M24)+($T24*'VT CHS Emissions Schedule'!D$5)/(1-$M24),0)</f>
        <v>136272.9062963895</v>
      </c>
      <c r="CQ24" s="63">
        <f>IF(CQ$15&lt;2025+$W24,BQ24+($S24*'VT CHS Emissions Schedule'!E$5)/(1-$M24)+($T24*'VT CHS Emissions Schedule'!E$5)/(1-$M24),0)</f>
        <v>134016.02365853873</v>
      </c>
      <c r="CR24" s="63">
        <f>IF(CR$15&lt;2025+$W24,BR24+($S24*'VT CHS Emissions Schedule'!F$5)/(1-$M24)+($T24*'VT CHS Emissions Schedule'!F$5)/(1-$M24),0)</f>
        <v>131759.14102068797</v>
      </c>
      <c r="CS24" s="63">
        <f>IF(CS$15&lt;2025+$W24,BS24+($S24*'VT CHS Emissions Schedule'!G$5)/(1-$M24)+($T24*'VT CHS Emissions Schedule'!G$5)/(1-$M24),0)</f>
        <v>129502.2583828372</v>
      </c>
      <c r="CT24" s="63">
        <f>IF(CT$15&lt;2025+$W24,BT24+($S24*'VT CHS Emissions Schedule'!H$5)/(1-$M24)+($T24*'VT CHS Emissions Schedule'!H$5)/(1-$M24),0)</f>
        <v>127245.37574498641</v>
      </c>
      <c r="CU24" s="63">
        <f>IF(CU$15&lt;2025+$W24,BU24+($S24*'VT CHS Emissions Schedule'!I$5)/(1-$M24)+($T24*'VT CHS Emissions Schedule'!I$5)/(1-$M24),0)</f>
        <v>124880.44522205921</v>
      </c>
      <c r="CV24" s="63">
        <f>IF(CV$15&lt;2025+$W24,BV24+($S24*'VT CHS Emissions Schedule'!J$5)/(1-$M24)+($T24*'VT CHS Emissions Schedule'!J$5)/(1-$M24),0)</f>
        <v>122623.56258420844</v>
      </c>
      <c r="CW24" s="63">
        <f>IF(CW$15&lt;2025+$W24,BW24+($S24*'VT CHS Emissions Schedule'!K$5)/(1-$M24)+($T24*'VT CHS Emissions Schedule'!K$5)/(1-$M24),0)</f>
        <v>120366.67994635768</v>
      </c>
      <c r="CX24" s="63">
        <f>IF(CX$15&lt;2025+$W24,BX24+($S24*'VT CHS Emissions Schedule'!L$5)/(1-$M24)+($T24*'VT CHS Emissions Schedule'!L$5)/(1-$M24),0)</f>
        <v>118109.79730850688</v>
      </c>
      <c r="CY24" s="63">
        <f>IF(CY$15&lt;2025+$W24,BY24+($S24*'VT CHS Emissions Schedule'!M$5)/(1-$M24)+($T24*'VT CHS Emissions Schedule'!M$5)/(1-$M24),0)</f>
        <v>115852.91467065612</v>
      </c>
      <c r="CZ24" s="63">
        <f>IF(CZ$15&lt;2025+$W24,BZ24+($S24*'VT CHS Emissions Schedule'!N$5)/(1-$M24)+($T24*'VT CHS Emissions Schedule'!N$5)/(1-$M24),0)</f>
        <v>113577.75217800474</v>
      </c>
      <c r="DA24" s="63">
        <f>IF(DA$15&lt;2025+$W24,CA24+($S24*'VT CHS Emissions Schedule'!O$5)/(1-$M24)+($T24*'VT CHS Emissions Schedule'!O$5)/(1-$M24),0)</f>
        <v>113577.75217800474</v>
      </c>
      <c r="DB24" s="63">
        <f>IF(DB$15&lt;2025+$W24,CB24+($S24*'VT CHS Emissions Schedule'!P$5)/(1-$M24)+($T24*'VT CHS Emissions Schedule'!P$5)/(1-$M24),0)</f>
        <v>113577.75217800474</v>
      </c>
      <c r="DC24" s="63">
        <f>IF(DC$15&lt;2025+$W24,CC24+($S24*'VT CHS Emissions Schedule'!Q$5)/(1-$M24)+($T24*'VT CHS Emissions Schedule'!Q$5)/(1-$M24),0)</f>
        <v>113577.75217800474</v>
      </c>
      <c r="DD24" s="63">
        <f>IF(DD$15&lt;2025+$W24,CD24+($S24*'VT CHS Emissions Schedule'!R$5)/(1-$M24)+($T24*'VT CHS Emissions Schedule'!R$5)/(1-$M24),0)</f>
        <v>113577.75217800474</v>
      </c>
      <c r="DE24" s="63">
        <f>IF(DE$15&lt;2025+$W24,CE24+($S24*'VT CHS Emissions Schedule'!S$5)/(1-$M24)+($T24*'VT CHS Emissions Schedule'!S$5)/(1-$M24),0)</f>
        <v>0</v>
      </c>
      <c r="DF24" s="63">
        <f>IF(DF$15&lt;2025+$W24,CF24+($S24*'VT CHS Emissions Schedule'!T$5)/(1-$M24)+($T24*'VT CHS Emissions Schedule'!T$5)/(1-$M24),0)</f>
        <v>0</v>
      </c>
      <c r="DG24" s="63">
        <f>IF(DG$15&lt;2025+$W24,CG24+($S24*'VT CHS Emissions Schedule'!U$5)/(1-$M24)+($T24*'VT CHS Emissions Schedule'!U$5)/(1-$M24),0)</f>
        <v>0</v>
      </c>
      <c r="DH24" s="63">
        <f>IF(DH$15&lt;2025+$W24,CH24+($S24*'VT CHS Emissions Schedule'!V$5)/(1-$M24)+($T24*'VT CHS Emissions Schedule'!V$5)/(1-$M24),0)</f>
        <v>0</v>
      </c>
      <c r="DI24" s="63">
        <f>IF(DI$15&lt;2025+$W24,CI24+($S24*'VT CHS Emissions Schedule'!W$5)/(1-$M24)+($T24*'VT CHS Emissions Schedule'!W$5)/(1-$M24),0)</f>
        <v>0</v>
      </c>
      <c r="DJ24" s="63">
        <f>IF(DJ$15&lt;2025+$W24,CJ24+($S24*'VT CHS Emissions Schedule'!X$5)/(1-$M24)+($T24*'VT CHS Emissions Schedule'!X$5)/(1-$M24),0)</f>
        <v>0</v>
      </c>
      <c r="DK24" s="63">
        <f>IF(DK$15&lt;2025+$W24,CK24+($S24*'VT CHS Emissions Schedule'!Y$5)/(1-$M24)+($T24*'VT CHS Emissions Schedule'!Y$5)/(1-$M24),0)</f>
        <v>0</v>
      </c>
      <c r="DL24" s="63">
        <f>IF(DL$15&lt;2025+$W24,CL24+($S24*'VT CHS Emissions Schedule'!Z$5)/(1-$M24)+($T24*'VT CHS Emissions Schedule'!Z$5)/(1-$M24),0)</f>
        <v>0</v>
      </c>
      <c r="DM24" s="63">
        <f>IF(DM$15&lt;2025+$W24,CM24+($S24*'VT CHS Emissions Schedule'!AA$5)/(1-$M24)+($T24*'VT CHS Emissions Schedule'!AA$5)/(1-$M24),0)</f>
        <v>0</v>
      </c>
      <c r="DN24" s="63">
        <f>IF(DN$15&lt;2025+$W24,CN24+($S24*'VT CHS Emissions Schedule'!AB$5)/(1-$M24)+($T24*'VT CHS Emissions Schedule'!AB$5)/(1-$M24),0)</f>
        <v>0</v>
      </c>
      <c r="DO24" s="63">
        <f>IF(DO$15&lt;2025+$W24,CO24+($S24*'VT CHS Emissions Schedule'!AC$5)/(1-$M24)+($T24*'VT CHS Emissions Schedule'!AC$5)/(1-$M24),0)</f>
        <v>0</v>
      </c>
    </row>
    <row r="25" spans="1:119" ht="15" customHeight="1" thickBot="1" x14ac:dyDescent="0.3">
      <c r="A25" s="449"/>
      <c r="B25" s="554"/>
      <c r="C25" s="382" t="s">
        <v>18</v>
      </c>
      <c r="D25" s="174">
        <f t="shared" si="0"/>
        <v>188682.36284449071</v>
      </c>
      <c r="E25" s="224">
        <f t="shared" si="1"/>
        <v>461133.08604487142</v>
      </c>
      <c r="F25" s="220">
        <f t="shared" si="2"/>
        <v>0.18868236284449072</v>
      </c>
      <c r="G25" s="110">
        <f t="shared" si="3"/>
        <v>54934.643944056486</v>
      </c>
      <c r="H25" s="63">
        <f>IF(OR($C25="Oil",$C25="Propane",$C25="Wood, non-commercial"),$R25*AP25,IF(OR($C25="Natural Gas",$C25="Electricity"),($R25*AP25)/(1-$K25),((($Z$45*$U25*('VT CHS Emissions Schedule'!D$8+$P25))/$AA$45)+(($Z$46*$U25*('VT CHS Emissions Schedule'!D$9+$O25))/$AA$46)+(($Z$47*$U25*'VT CHS Emissions Schedule'!D$7)/$AA$47)/(1-$N25)+(($Z$48*$U25*'VT CHS Emissions Schedule'!D$5)/$AA$48)/(1-$M25)+(($Z$49*$U25*('VT CHS Emissions Schedule'!D$36+$Q25))/$AA$49))))</f>
        <v>22477.672357642899</v>
      </c>
      <c r="I25" s="63">
        <f>($S25*'VT CHS Emissions Schedule'!D$5)/(1-$M25)</f>
        <v>145.73030433292212</v>
      </c>
      <c r="J25" s="63">
        <f>($T25*'VT CHS Emissions Schedule'!D$5)/(1-$M25)</f>
        <v>32311.241282080664</v>
      </c>
      <c r="K25" s="65">
        <f>_xlfn.XLOOKUP($C25,Lookups!$A$3:$A$15,Lookups!$E$3:$E$15)</f>
        <v>8.9499999999999996E-2</v>
      </c>
      <c r="L25" s="64">
        <f>_xlfn.XLOOKUP($C25,Lookups!$A$3:$A$15,Lookups!$D$3:$D$15)</f>
        <v>0</v>
      </c>
      <c r="M25" s="65">
        <f>Lookups!$E$6</f>
        <v>8.9499999999999996E-2</v>
      </c>
      <c r="N25" s="65">
        <f>Lookups!$E$5</f>
        <v>1.4E-2</v>
      </c>
      <c r="O25" s="64">
        <f>Lookups!$D$4</f>
        <v>0.32764300000000002</v>
      </c>
      <c r="P25" s="64">
        <f>Lookups!$D$3</f>
        <v>0.21490000000000001</v>
      </c>
      <c r="Q25" s="64">
        <f>Lookups!$D$8</f>
        <v>1.3776766038113153</v>
      </c>
      <c r="R25" s="71">
        <f t="shared" si="4"/>
        <v>541.87766948571436</v>
      </c>
      <c r="S25" s="71">
        <f t="shared" si="5"/>
        <v>3.5131750489510494</v>
      </c>
      <c r="T25" s="71">
        <f t="shared" si="6"/>
        <v>778.93920000000003</v>
      </c>
      <c r="U25" s="71">
        <f t="shared" si="7"/>
        <v>1365.5317271040003</v>
      </c>
      <c r="V25" s="71">
        <f t="shared" si="8"/>
        <v>20.095361280000002</v>
      </c>
      <c r="W25" s="67">
        <v>15</v>
      </c>
      <c r="X25" s="169">
        <v>3.1399999999999997E-2</v>
      </c>
      <c r="Y25" s="65">
        <v>6.9000000000000006E-2</v>
      </c>
      <c r="Z25" s="63">
        <f t="shared" si="9"/>
        <v>60</v>
      </c>
      <c r="AA25" s="65">
        <f t="shared" si="16"/>
        <v>0.85299999999999998</v>
      </c>
      <c r="AB25" s="65">
        <f t="shared" si="11"/>
        <v>0.7</v>
      </c>
      <c r="AC25" s="63">
        <v>6360</v>
      </c>
      <c r="AD25" s="70">
        <f t="shared" si="17"/>
        <v>0.66200000000000003</v>
      </c>
      <c r="AE25" s="70">
        <f t="shared" si="13"/>
        <v>0.502</v>
      </c>
      <c r="AF25" s="63">
        <v>129936</v>
      </c>
      <c r="AG25" s="70">
        <f t="shared" si="14"/>
        <v>48.5</v>
      </c>
      <c r="AH25" s="70">
        <f t="shared" si="18"/>
        <v>23.8</v>
      </c>
      <c r="AI25" s="63">
        <v>8760</v>
      </c>
      <c r="AJ25" s="71">
        <f>$AA$48</f>
        <v>2.52</v>
      </c>
      <c r="AK25" s="71">
        <v>5.72</v>
      </c>
      <c r="AL25" s="71">
        <v>4.5</v>
      </c>
      <c r="AM25" s="71">
        <v>1.08</v>
      </c>
      <c r="AN25" s="74">
        <v>1.06E-3</v>
      </c>
      <c r="AO25" s="73">
        <v>3.5999999999999999E-3</v>
      </c>
      <c r="AP25" s="66">
        <f>IF(AP$15&lt;2025+$W25,IF(ISNUMBER(SEARCH("Unknown",$C25)),"blended",$L25+_xlfn.XLOOKUP(_xlfn.XLOOKUP($C25,Lookups!$A$3:$A$17,Lookups!$B$3:$B$17),'VT CHS Emissions Schedule'!$A:$A,'VT CHS Emissions Schedule'!D:D)),0)</f>
        <v>37.768525691523088</v>
      </c>
      <c r="AQ25" s="66">
        <f>IF(AQ$15&lt;2025+$W25,IF(ISNUMBER(SEARCH("Unknown",$C25)),"blended",$L25+_xlfn.XLOOKUP(_xlfn.XLOOKUP($C25,Lookups!$A$3:$A$17,Lookups!$B$3:$B$17),'VT CHS Emissions Schedule'!$A:$A,'VT CHS Emissions Schedule'!E:E)),0)</f>
        <v>35.142306247004733</v>
      </c>
      <c r="AR25" s="66">
        <f>IF(AR$15&lt;2025+$W25,IF(ISNUMBER(SEARCH("Unknown",$C25)),"blended",$L25+_xlfn.XLOOKUP(_xlfn.XLOOKUP($C25,Lookups!$A$3:$A$17,Lookups!$B$3:$B$17),'VT CHS Emissions Schedule'!$A:$A,'VT CHS Emissions Schedule'!F:F)),0)</f>
        <v>32.516086802486377</v>
      </c>
      <c r="AS25" s="66">
        <f>IF(AS$15&lt;2025+$W25,IF(ISNUMBER(SEARCH("Unknown",$C25)),"blended",$L25+_xlfn.XLOOKUP(_xlfn.XLOOKUP($C25,Lookups!$A$3:$A$17,Lookups!$B$3:$B$17),'VT CHS Emissions Schedule'!$A:$A,'VT CHS Emissions Schedule'!G:G)),0)</f>
        <v>29.889867357968015</v>
      </c>
      <c r="AT25" s="66">
        <f>IF(AT$15&lt;2025+$W25,IF(ISNUMBER(SEARCH("Unknown",$C25)),"blended",$L25+_xlfn.XLOOKUP(_xlfn.XLOOKUP($C25,Lookups!$A$3:$A$17,Lookups!$B$3:$B$17),'VT CHS Emissions Schedule'!$A:$A,'VT CHS Emissions Schedule'!H:H)),0)</f>
        <v>27.263647913449653</v>
      </c>
      <c r="AU25" s="66">
        <f>IF(AU$15&lt;2025+$W25,IF(ISNUMBER(SEARCH("Unknown",$C25)),"blended",$L25+_xlfn.XLOOKUP(_xlfn.XLOOKUP($C25,Lookups!$A$3:$A$17,Lookups!$B$3:$B$17),'VT CHS Emissions Schedule'!$A:$A,'VT CHS Emissions Schedule'!I:I)),0)</f>
        <v>24.637428468931297</v>
      </c>
      <c r="AV25" s="66">
        <f>IF(AV$15&lt;2025+$W25,IF(ISNUMBER(SEARCH("Unknown",$C25)),"blended",$L25+_xlfn.XLOOKUP(_xlfn.XLOOKUP($C25,Lookups!$A$3:$A$17,Lookups!$B$3:$B$17),'VT CHS Emissions Schedule'!$A:$A,'VT CHS Emissions Schedule'!J:J)),0)</f>
        <v>22.011209024412938</v>
      </c>
      <c r="AW25" s="66">
        <f>IF(AW$15&lt;2025+$W25,IF(ISNUMBER(SEARCH("Unknown",$C25)),"blended",$L25+_xlfn.XLOOKUP(_xlfn.XLOOKUP($C25,Lookups!$A$3:$A$17,Lookups!$B$3:$B$17),'VT CHS Emissions Schedule'!$A:$A,'VT CHS Emissions Schedule'!K:K)),0)</f>
        <v>19.384989579894583</v>
      </c>
      <c r="AX25" s="66">
        <f>IF(AX$15&lt;2025+$W25,IF(ISNUMBER(SEARCH("Unknown",$C25)),"blended",$L25+_xlfn.XLOOKUP(_xlfn.XLOOKUP($C25,Lookups!$A$3:$A$17,Lookups!$B$3:$B$17),'VT CHS Emissions Schedule'!$A:$A,'VT CHS Emissions Schedule'!L:L)),0)</f>
        <v>16.758770135376224</v>
      </c>
      <c r="AY25" s="66">
        <f>IF(AY$15&lt;2025+$W25,IF(ISNUMBER(SEARCH("Unknown",$C25)),"blended",$L25+_xlfn.XLOOKUP(_xlfn.XLOOKUP($C25,Lookups!$A$3:$A$17,Lookups!$B$3:$B$17),'VT CHS Emissions Schedule'!$A:$A,'VT CHS Emissions Schedule'!M:M)),0)</f>
        <v>14.132550690857862</v>
      </c>
      <c r="AZ25" s="66">
        <f>IF(AZ$15&lt;2025+$W25,IF(ISNUMBER(SEARCH("Unknown",$C25)),"blended",$L25+_xlfn.XLOOKUP(_xlfn.XLOOKUP($C25,Lookups!$A$3:$A$17,Lookups!$B$3:$B$17),'VT CHS Emissions Schedule'!$A:$A,'VT CHS Emissions Schedule'!N:N)),0)</f>
        <v>11.506331246339505</v>
      </c>
      <c r="BA25" s="66">
        <f>IF(BA$15&lt;2025+$W25,IF(ISNUMBER(SEARCH("Unknown",$C25)),"blended",$L25+_xlfn.XLOOKUP(_xlfn.XLOOKUP($C25,Lookups!$A$3:$A$17,Lookups!$B$3:$B$17),'VT CHS Emissions Schedule'!$A:$A,'VT CHS Emissions Schedule'!O:O)),0)</f>
        <v>11.506331246339505</v>
      </c>
      <c r="BB25" s="66">
        <f>IF(BB$15&lt;2025+$W25,IF(ISNUMBER(SEARCH("Unknown",$C25)),"blended",$L25+_xlfn.XLOOKUP(_xlfn.XLOOKUP($C25,Lookups!$A$3:$A$17,Lookups!$B$3:$B$17),'VT CHS Emissions Schedule'!$A:$A,'VT CHS Emissions Schedule'!P:P)),0)</f>
        <v>11.506331246339505</v>
      </c>
      <c r="BC25" s="66">
        <f>IF(BC$15&lt;2025+$W25,IF(ISNUMBER(SEARCH("Unknown",$C25)),"blended",$L25+_xlfn.XLOOKUP(_xlfn.XLOOKUP($C25,Lookups!$A$3:$A$17,Lookups!$B$3:$B$17),'VT CHS Emissions Schedule'!$A:$A,'VT CHS Emissions Schedule'!Q:Q)),0)</f>
        <v>11.506331246339505</v>
      </c>
      <c r="BD25" s="66">
        <f>IF(BD$15&lt;2025+$W25,IF(ISNUMBER(SEARCH("Unknown",$C25)),"blended",$L25+_xlfn.XLOOKUP(_xlfn.XLOOKUP($C25,Lookups!$A$3:$A$17,Lookups!$B$3:$B$17),'VT CHS Emissions Schedule'!$A:$A,'VT CHS Emissions Schedule'!R:R)),0)</f>
        <v>11.506331246339505</v>
      </c>
      <c r="BE25" s="66">
        <f>IF(BE$15&lt;2025+$W25,IF(ISNUMBER(SEARCH("Unknown",$C25)),"blended",$L25+_xlfn.XLOOKUP(_xlfn.XLOOKUP($C25,Lookups!$A$3:$A$17,Lookups!$B$3:$B$17),'VT CHS Emissions Schedule'!$A:$A,'VT CHS Emissions Schedule'!S:S)),0)</f>
        <v>0</v>
      </c>
      <c r="BF25" s="66">
        <f>IF(BF$15&lt;2025+$W25,IF(ISNUMBER(SEARCH("Unknown",$C25)),"blended",$L25+_xlfn.XLOOKUP(_xlfn.XLOOKUP($C25,Lookups!$A$3:$A$17,Lookups!$B$3:$B$17),'VT CHS Emissions Schedule'!$A:$A,'VT CHS Emissions Schedule'!T:T)),0)</f>
        <v>0</v>
      </c>
      <c r="BG25" s="66">
        <f>IF(BG$15&lt;2025+$W25,IF(ISNUMBER(SEARCH("Unknown",$C25)),"blended",$L25+_xlfn.XLOOKUP(_xlfn.XLOOKUP($C25,Lookups!$A$3:$A$17,Lookups!$B$3:$B$17),'VT CHS Emissions Schedule'!$A:$A,'VT CHS Emissions Schedule'!U:U)),0)</f>
        <v>0</v>
      </c>
      <c r="BH25" s="66">
        <f>IF(BH$15&lt;2025+$W25,IF(ISNUMBER(SEARCH("Unknown",$C25)),"blended",$L25+_xlfn.XLOOKUP(_xlfn.XLOOKUP($C25,Lookups!$A$3:$A$17,Lookups!$B$3:$B$17),'VT CHS Emissions Schedule'!$A:$A,'VT CHS Emissions Schedule'!V:V)),0)</f>
        <v>0</v>
      </c>
      <c r="BI25" s="66">
        <f>IF(BI$15&lt;2025+$W25,IF(ISNUMBER(SEARCH("Unknown",$C25)),"blended",$L25+_xlfn.XLOOKUP(_xlfn.XLOOKUP($C25,Lookups!$A$3:$A$17,Lookups!$B$3:$B$17),'VT CHS Emissions Schedule'!$A:$A,'VT CHS Emissions Schedule'!W:W)),0)</f>
        <v>0</v>
      </c>
      <c r="BJ25" s="66">
        <f>IF(BJ$15&lt;2025+$W25,IF(ISNUMBER(SEARCH("Unknown",$C25)),"blended",$L25+_xlfn.XLOOKUP(_xlfn.XLOOKUP($C25,Lookups!$A$3:$A$17,Lookups!$B$3:$B$17),'VT CHS Emissions Schedule'!$A:$A,'VT CHS Emissions Schedule'!X:X)),0)</f>
        <v>0</v>
      </c>
      <c r="BK25" s="66">
        <f>IF(BK$15&lt;2025+$W25,IF(ISNUMBER(SEARCH("Unknown",$C25)),"blended",$L25+_xlfn.XLOOKUP(_xlfn.XLOOKUP($C25,Lookups!$A$3:$A$17,Lookups!$B$3:$B$17),'VT CHS Emissions Schedule'!$A:$A,'VT CHS Emissions Schedule'!Y:Y)),0)</f>
        <v>0</v>
      </c>
      <c r="BL25" s="66">
        <f>IF(BL$15&lt;2025+$W25,IF(ISNUMBER(SEARCH("Unknown",$C25)),"blended",$L25+_xlfn.XLOOKUP(_xlfn.XLOOKUP($C25,Lookups!$A$3:$A$17,Lookups!$B$3:$B$17),'VT CHS Emissions Schedule'!$A:$A,'VT CHS Emissions Schedule'!Z:Z)),0)</f>
        <v>0</v>
      </c>
      <c r="BM25" s="66">
        <f>IF(BM$15&lt;2025+$W25,IF(ISNUMBER(SEARCH("Unknown",$C25)),"blended",$L25+_xlfn.XLOOKUP(_xlfn.XLOOKUP($C25,Lookups!$A$3:$A$17,Lookups!$B$3:$B$17),'VT CHS Emissions Schedule'!$A:$A,'VT CHS Emissions Schedule'!AA:AA)),0)</f>
        <v>0</v>
      </c>
      <c r="BN25" s="66">
        <f>IF(BN$15&lt;2025+$W25,IF(ISNUMBER(SEARCH("Unknown",$C25)),"blended",$L25+_xlfn.XLOOKUP(_xlfn.XLOOKUP($C25,Lookups!$A$3:$A$17,Lookups!$B$3:$B$17),'VT CHS Emissions Schedule'!$A:$A,'VT CHS Emissions Schedule'!AB:AB)),0)</f>
        <v>0</v>
      </c>
      <c r="BO25" s="66">
        <f>IF(BO$15&lt;2025+$W25,IF(ISNUMBER(SEARCH("Unknown",$C25)),"blended",$L25+_xlfn.XLOOKUP(_xlfn.XLOOKUP($C25,Lookups!$A$3:$A$17,Lookups!$B$3:$B$17),'VT CHS Emissions Schedule'!$A:$A,'VT CHS Emissions Schedule'!AC:AC)),0)</f>
        <v>0</v>
      </c>
      <c r="BP25" s="63">
        <f>IF(BP$15&lt;2025+$W25,IF(OR($C25="Oil",$C25="Propane",$C25="Wood, commercial"),$R25*AP25,IF(OR($C25="Natural Gas",$C25="Electricity"),($R25*AP25)/(1-$K25),((($Z$45*$U25*('VT CHS Emissions Schedule'!D$8+$P25))/$AA$45)+(($Z$46*$U25*('VT CHS Emissions Schedule'!D$9+$O25))/$AA$46)+(($Z$47*$U25*'VT CHS Emissions Schedule'!D$7)/$AA$47)/(1-$N25)+(($Z$48*$U25*'VT CHS Emissions Schedule'!D$5)/$AA$48)/(1-$M25)+(($Z$49*$U25*('VT CHS Emissions Schedule'!D$36+$Q25))/$AA$49)))),0)</f>
        <v>22477.672357642899</v>
      </c>
      <c r="BQ25" s="63">
        <f>IF(BQ$15&lt;2025+$W25,IF(OR($C25="Oil",$C25="Propane",$C25="Wood, commercial"),$R25*AQ25,IF(OR($C25="Natural Gas",$C25="Electricity"),($R25*AQ25)/(1-$K25),((($Z$45*$U25*('VT CHS Emissions Schedule'!E$8+$P25))/$AA$45)+(($Z$46*$U25*('VT CHS Emissions Schedule'!E$9+$O25))/$AA$46)+(($Z$47*$U25*'VT CHS Emissions Schedule'!E$7)/$AA$47)/(1-$N25)+(($Z$48*$U25*'VT CHS Emissions Schedule'!E$5)/$AA$48)/(1-$M25)+(($Z$49*$U25*('VT CHS Emissions Schedule'!E$36+$Q25))/$AA$49)))),0)</f>
        <v>20914.696331114978</v>
      </c>
      <c r="BR25" s="63">
        <f>IF(BR$15&lt;2025+$W25,IF(OR($C25="Oil",$C25="Propane",$C25="Wood, commercial"),$R25*AR25,IF(OR($C25="Natural Gas",$C25="Electricity"),($R25*AR25)/(1-$K25),((($Z$45*$U25*('VT CHS Emissions Schedule'!F$8+$P25))/$AA$45)+(($Z$46*$U25*('VT CHS Emissions Schedule'!F$9+$O25))/$AA$46)+(($Z$47*$U25*'VT CHS Emissions Schedule'!F$7)/$AA$47)/(1-$N25)+(($Z$48*$U25*'VT CHS Emissions Schedule'!F$5)/$AA$48)/(1-$M25)+(($Z$49*$U25*('VT CHS Emissions Schedule'!F$36+$Q25))/$AA$49)))),0)</f>
        <v>19351.720304587052</v>
      </c>
      <c r="BS25" s="63">
        <f>IF(BS$15&lt;2025+$W25,IF(OR($C25="Oil",$C25="Propane",$C25="Wood, commercial"),$R25*AS25,IF(OR($C25="Natural Gas",$C25="Electricity"),($R25*AS25)/(1-$K25),((($Z$45*$U25*('VT CHS Emissions Schedule'!G$8+$P25))/$AA$45)+(($Z$46*$U25*('VT CHS Emissions Schedule'!G$9+$O25))/$AA$46)+(($Z$47*$U25*'VT CHS Emissions Schedule'!G$7)/$AA$47)/(1-$N25)+(($Z$48*$U25*'VT CHS Emissions Schedule'!G$5)/$AA$48)/(1-$M25)+(($Z$49*$U25*('VT CHS Emissions Schedule'!G$36+$Q25))/$AA$49)))),0)</f>
        <v>17788.744278059126</v>
      </c>
      <c r="BT25" s="63">
        <f>IF(BT$15&lt;2025+$W25,IF(OR($C25="Oil",$C25="Propane",$C25="Wood, commercial"),$R25*AT25,IF(OR($C25="Natural Gas",$C25="Electricity"),($R25*AT25)/(1-$K25),((($Z$45*$U25*('VT CHS Emissions Schedule'!H$8+$P25))/$AA$45)+(($Z$46*$U25*('VT CHS Emissions Schedule'!H$9+$O25))/$AA$46)+(($Z$47*$U25*'VT CHS Emissions Schedule'!H$7)/$AA$47)/(1-$N25)+(($Z$48*$U25*'VT CHS Emissions Schedule'!H$5)/$AA$48)/(1-$M25)+(($Z$49*$U25*('VT CHS Emissions Schedule'!H$36+$Q25))/$AA$49)))),0)</f>
        <v>16225.768251531199</v>
      </c>
      <c r="BU25" s="63">
        <f>IF(BU$15&lt;2025+$W25,IF(OR($C25="Oil",$C25="Propane",$C25="Wood, commercial"),$R25*AU25,IF(OR($C25="Natural Gas",$C25="Electricity"),($R25*AU25)/(1-$K25),((($Z$45*$U25*('VT CHS Emissions Schedule'!I$8+$P25))/$AA$45)+(($Z$46*$U25*('VT CHS Emissions Schedule'!I$9+$O25))/$AA$46)+(($Z$47*$U25*'VT CHS Emissions Schedule'!I$7)/$AA$47)/(1-$N25)+(($Z$48*$U25*'VT CHS Emissions Schedule'!I$5)/$AA$48)/(1-$M25)+(($Z$49*$U25*('VT CHS Emissions Schedule'!I$36+$Q25))/$AA$49)))),0)</f>
        <v>14662.792225003277</v>
      </c>
      <c r="BV25" s="63">
        <f>IF(BV$15&lt;2025+$W25,IF(OR($C25="Oil",$C25="Propane",$C25="Wood, commercial"),$R25*AV25,IF(OR($C25="Natural Gas",$C25="Electricity"),($R25*AV25)/(1-$K25),((($Z$45*$U25*('VT CHS Emissions Schedule'!J$8+$P25))/$AA$45)+(($Z$46*$U25*('VT CHS Emissions Schedule'!J$9+$O25))/$AA$46)+(($Z$47*$U25*'VT CHS Emissions Schedule'!J$7)/$AA$47)/(1-$N25)+(($Z$48*$U25*'VT CHS Emissions Schedule'!J$5)/$AA$48)/(1-$M25)+(($Z$49*$U25*('VT CHS Emissions Schedule'!J$36+$Q25))/$AA$49)))),0)</f>
        <v>13099.816198475351</v>
      </c>
      <c r="BW25" s="63">
        <f>IF(BW$15&lt;2025+$W25,IF(OR($C25="Oil",$C25="Propane",$C25="Wood, commercial"),$R25*AW25,IF(OR($C25="Natural Gas",$C25="Electricity"),($R25*AW25)/(1-$K25),((($Z$45*$U25*('VT CHS Emissions Schedule'!K$8+$P25))/$AA$45)+(($Z$46*$U25*('VT CHS Emissions Schedule'!K$9+$O25))/$AA$46)+(($Z$47*$U25*'VT CHS Emissions Schedule'!K$7)/$AA$47)/(1-$N25)+(($Z$48*$U25*'VT CHS Emissions Schedule'!K$5)/$AA$48)/(1-$M25)+(($Z$49*$U25*('VT CHS Emissions Schedule'!K$36+$Q25))/$AA$49)))),0)</f>
        <v>11536.84017194743</v>
      </c>
      <c r="BX25" s="63">
        <f>IF(BX$15&lt;2025+$W25,IF(OR($C25="Oil",$C25="Propane",$C25="Wood, commercial"),$R25*AX25,IF(OR($C25="Natural Gas",$C25="Electricity"),($R25*AX25)/(1-$K25),((($Z$45*$U25*('VT CHS Emissions Schedule'!L$8+$P25))/$AA$45)+(($Z$46*$U25*('VT CHS Emissions Schedule'!L$9+$O25))/$AA$46)+(($Z$47*$U25*'VT CHS Emissions Schedule'!L$7)/$AA$47)/(1-$N25)+(($Z$48*$U25*'VT CHS Emissions Schedule'!L$5)/$AA$48)/(1-$M25)+(($Z$49*$U25*('VT CHS Emissions Schedule'!L$36+$Q25))/$AA$49)))),0)</f>
        <v>9973.864145419504</v>
      </c>
      <c r="BY25" s="63">
        <f>IF(BY$15&lt;2025+$W25,IF(OR($C25="Oil",$C25="Propane",$C25="Wood, commercial"),$R25*AY25,IF(OR($C25="Natural Gas",$C25="Electricity"),($R25*AY25)/(1-$K25),((($Z$45*$U25*('VT CHS Emissions Schedule'!M$8+$P25))/$AA$45)+(($Z$46*$U25*('VT CHS Emissions Schedule'!M$9+$O25))/$AA$46)+(($Z$47*$U25*'VT CHS Emissions Schedule'!M$7)/$AA$47)/(1-$N25)+(($Z$48*$U25*'VT CHS Emissions Schedule'!M$5)/$AA$48)/(1-$M25)+(($Z$49*$U25*('VT CHS Emissions Schedule'!M$36+$Q25))/$AA$49)))),0)</f>
        <v>8410.8881188915766</v>
      </c>
      <c r="BZ25" s="63">
        <f>IF(BZ$15&lt;2025+$W25,IF(OR($C25="Oil",$C25="Propane",$C25="Wood, commercial"),$R25*AZ25,IF(OR($C25="Natural Gas",$C25="Electricity"),($R25*AZ25)/(1-$K25),((($Z$45*$U25*('VT CHS Emissions Schedule'!N$8+$P25))/$AA$45)+(($Z$46*$U25*('VT CHS Emissions Schedule'!N$9+$O25))/$AA$46)+(($Z$47*$U25*'VT CHS Emissions Schedule'!N$7)/$AA$47)/(1-$N25)+(($Z$48*$U25*'VT CHS Emissions Schedule'!N$5)/$AA$48)/(1-$M25)+(($Z$49*$U25*('VT CHS Emissions Schedule'!N$36+$Q25))/$AA$49)))),0)</f>
        <v>6847.9120923636538</v>
      </c>
      <c r="CA25" s="63">
        <f>IF(CA$15&lt;2025+$W25,IF(OR($C25="Oil",$C25="Propane",$C25="Wood, commercial"),$R25*BA25,IF(OR($C25="Natural Gas",$C25="Electricity"),($R25*BA25)/(1-$K25),((($Z$45*$U25*('VT CHS Emissions Schedule'!O$8+$P25))/$AA$45)+(($Z$46*$U25*('VT CHS Emissions Schedule'!O$9+$O25))/$AA$46)+(($Z$47*$U25*'VT CHS Emissions Schedule'!O$7)/$AA$47)/(1-$N25)+(($Z$48*$U25*'VT CHS Emissions Schedule'!O$5)/$AA$48)/(1-$M25)+(($Z$49*$U25*('VT CHS Emissions Schedule'!O$36+$Q25))/$AA$49)))),0)</f>
        <v>6847.9120923636538</v>
      </c>
      <c r="CB25" s="63">
        <f>IF(CB$15&lt;2025+$W25,IF(OR($C25="Oil",$C25="Propane",$C25="Wood, commercial"),$R25*BB25,IF(OR($C25="Natural Gas",$C25="Electricity"),($R25*BB25)/(1-$K25),((($Z$45*$U25*('VT CHS Emissions Schedule'!P$8+$P25))/$AA$45)+(($Z$46*$U25*('VT CHS Emissions Schedule'!P$9+$O25))/$AA$46)+(($Z$47*$U25*'VT CHS Emissions Schedule'!P$7)/$AA$47)/(1-$N25)+(($Z$48*$U25*'VT CHS Emissions Schedule'!P$5)/$AA$48)/(1-$M25)+(($Z$49*$U25*('VT CHS Emissions Schedule'!P$36+$Q25))/$AA$49)))),0)</f>
        <v>6847.9120923636538</v>
      </c>
      <c r="CC25" s="63">
        <f>IF(CC$15&lt;2025+$W25,IF(OR($C25="Oil",$C25="Propane",$C25="Wood, commercial"),$R25*BC25,IF(OR($C25="Natural Gas",$C25="Electricity"),($R25*BC25)/(1-$K25),((($Z$45*$U25*('VT CHS Emissions Schedule'!Q$8+$P25))/$AA$45)+(($Z$46*$U25*('VT CHS Emissions Schedule'!Q$9+$O25))/$AA$46)+(($Z$47*$U25*'VT CHS Emissions Schedule'!Q$7)/$AA$47)/(1-$N25)+(($Z$48*$U25*'VT CHS Emissions Schedule'!Q$5)/$AA$48)/(1-$M25)+(($Z$49*$U25*('VT CHS Emissions Schedule'!Q$36+$Q25))/$AA$49)))),0)</f>
        <v>6847.9120923636538</v>
      </c>
      <c r="CD25" s="63">
        <f>IF(CD$15&lt;2025+$W25,IF(OR($C25="Oil",$C25="Propane",$C25="Wood, commercial"),$R25*BD25,IF(OR($C25="Natural Gas",$C25="Electricity"),($R25*BD25)/(1-$K25),((($Z$45*$U25*('VT CHS Emissions Schedule'!R$8+$P25))/$AA$45)+(($Z$46*$U25*('VT CHS Emissions Schedule'!R$9+$O25))/$AA$46)+(($Z$47*$U25*'VT CHS Emissions Schedule'!R$7)/$AA$47)/(1-$N25)+(($Z$48*$U25*'VT CHS Emissions Schedule'!R$5)/$AA$48)/(1-$M25)+(($Z$49*$U25*('VT CHS Emissions Schedule'!R$36+$Q25))/$AA$49)))),0)</f>
        <v>6847.9120923636538</v>
      </c>
      <c r="CE25" s="63">
        <f>IF(CE$15&lt;2025+$W25,IF(OR($C25="Oil",$C25="Propane",$C25="Wood, commercial"),$R25*BE25,IF(OR($C25="Natural Gas",$C25="Electricity"),($R25*BE25)/(1-$K25),((($Z$45*$U25*('VT CHS Emissions Schedule'!S$8+$P25))/$AA$45)+(($Z$46*$U25*('VT CHS Emissions Schedule'!S$9+$O25))/$AA$46)+(($Z$47*$U25*'VT CHS Emissions Schedule'!S$7)/$AA$47)/(1-$N25)+(($Z$48*$U25*'VT CHS Emissions Schedule'!S$5)/$AA$48)/(1-$M25)+(($Z$49*$U25*('VT CHS Emissions Schedule'!S$36+$Q25))/$AA$49)))),0)</f>
        <v>0</v>
      </c>
      <c r="CF25" s="63">
        <f>IF(CF$15&lt;2025+$W25,IF(OR($C25="Oil",$C25="Propane",$C25="Wood, commercial"),$R25*BF25,IF(OR($C25="Natural Gas",$C25="Electricity"),($R25*BF25)/(1-$K25),((($Z$45*$U25*('VT CHS Emissions Schedule'!T$8+$P25))/$AA$45)+(($Z$46*$U25*('VT CHS Emissions Schedule'!T$9+$O25))/$AA$46)+(($Z$47*$U25*'VT CHS Emissions Schedule'!T$7)/$AA$47)/(1-$N25)+(($Z$48*$U25*'VT CHS Emissions Schedule'!T$5)/$AA$48)/(1-$M25)+(($Z$49*$U25*('VT CHS Emissions Schedule'!T$36+$Q25))/$AA$49)))),0)</f>
        <v>0</v>
      </c>
      <c r="CG25" s="63">
        <f>IF(CG$15&lt;2025+$W25,IF(OR($C25="Oil",$C25="Propane",$C25="Wood, commercial"),$R25*BG25,IF(OR($C25="Natural Gas",$C25="Electricity"),($R25*BG25)/(1-$K25),((($Z$45*$U25*('VT CHS Emissions Schedule'!U$8+$P25))/$AA$45)+(($Z$46*$U25*('VT CHS Emissions Schedule'!U$9+$O25))/$AA$46)+(($Z$47*$U25*'VT CHS Emissions Schedule'!U$7)/$AA$47)/(1-$N25)+(($Z$48*$U25*'VT CHS Emissions Schedule'!U$5)/$AA$48)/(1-$M25)+(($Z$49*$U25*('VT CHS Emissions Schedule'!U$36+$Q25))/$AA$49)))),0)</f>
        <v>0</v>
      </c>
      <c r="CH25" s="63">
        <f>IF(CH$15&lt;2025+$W25,IF(OR($C25="Oil",$C25="Propane",$C25="Wood, commercial"),$R25*BH25,IF(OR($C25="Natural Gas",$C25="Electricity"),($R25*BH25)/(1-$K25),((($Z$45*$U25*('VT CHS Emissions Schedule'!V$8+$P25))/$AA$45)+(($Z$46*$U25*('VT CHS Emissions Schedule'!V$9+$O25))/$AA$46)+(($Z$47*$U25*'VT CHS Emissions Schedule'!V$7)/$AA$47)/(1-$N25)+(($Z$48*$U25*'VT CHS Emissions Schedule'!V$5)/$AA$48)/(1-$M25)+(($Z$49*$U25*('VT CHS Emissions Schedule'!V$36+$Q25))/$AA$49)))),0)</f>
        <v>0</v>
      </c>
      <c r="CI25" s="63">
        <f>IF(CI$15&lt;2025+$W25,IF(OR($C25="Oil",$C25="Propane",$C25="Wood, commercial"),$R25*BI25,IF(OR($C25="Natural Gas",$C25="Electricity"),($R25*BI25)/(1-$K25),((($Z$45*$U25*('VT CHS Emissions Schedule'!W$8+$P25))/$AA$45)+(($Z$46*$U25*('VT CHS Emissions Schedule'!W$9+$O25))/$AA$46)+(($Z$47*$U25*'VT CHS Emissions Schedule'!W$7)/$AA$47)/(1-$N25)+(($Z$48*$U25*'VT CHS Emissions Schedule'!W$5)/$AA$48)/(1-$M25)+(($Z$49*$U25*('VT CHS Emissions Schedule'!W$36+$Q25))/$AA$49)))),0)</f>
        <v>0</v>
      </c>
      <c r="CJ25" s="63">
        <f>IF(CJ$15&lt;2025+$W25,IF(OR($C25="Oil",$C25="Propane",$C25="Wood, commercial"),$R25*BJ25,IF(OR($C25="Natural Gas",$C25="Electricity"),($R25*BJ25)/(1-$K25),((($Z$45*$U25*('VT CHS Emissions Schedule'!X$8+$P25))/$AA$45)+(($Z$46*$U25*('VT CHS Emissions Schedule'!X$9+$O25))/$AA$46)+(($Z$47*$U25*'VT CHS Emissions Schedule'!X$7)/$AA$47)/(1-$N25)+(($Z$48*$U25*'VT CHS Emissions Schedule'!X$5)/$AA$48)/(1-$M25)+(($Z$49*$U25*('VT CHS Emissions Schedule'!X$36+$Q25))/$AA$49)))),0)</f>
        <v>0</v>
      </c>
      <c r="CK25" s="63">
        <f>IF(CK$15&lt;2025+$W25,IF(OR($C25="Oil",$C25="Propane",$C25="Wood, commercial"),$R25*BK25,IF(OR($C25="Natural Gas",$C25="Electricity"),($R25*BK25)/(1-$K25),((($Z$45*$U25*('VT CHS Emissions Schedule'!Y$8+$P25))/$AA$45)+(($Z$46*$U25*('VT CHS Emissions Schedule'!Y$9+$O25))/$AA$46)+(($Z$47*$U25*'VT CHS Emissions Schedule'!Y$7)/$AA$47)/(1-$N25)+(($Z$48*$U25*'VT CHS Emissions Schedule'!Y$5)/$AA$48)/(1-$M25)+(($Z$49*$U25*('VT CHS Emissions Schedule'!Y$36+$Q25))/$AA$49)))),0)</f>
        <v>0</v>
      </c>
      <c r="CL25" s="63">
        <f>IF(CL$15&lt;2025+$W25,IF(OR($C25="Oil",$C25="Propane",$C25="Wood, commercial"),$R25*BL25,IF(OR($C25="Natural Gas",$C25="Electricity"),($R25*BL25)/(1-$K25),((($Z$45*$U25*('VT CHS Emissions Schedule'!Z$8+$P25))/$AA$45)+(($Z$46*$U25*('VT CHS Emissions Schedule'!Z$9+$O25))/$AA$46)+(($Z$47*$U25*'VT CHS Emissions Schedule'!Z$7)/$AA$47)/(1-$N25)+(($Z$48*$U25*'VT CHS Emissions Schedule'!Z$5)/$AA$48)/(1-$M25)+(($Z$49*$U25*('VT CHS Emissions Schedule'!Z$36+$Q25))/$AA$49)))),0)</f>
        <v>0</v>
      </c>
      <c r="CM25" s="63">
        <f>IF(CM$15&lt;2025+$W25,IF(OR($C25="Oil",$C25="Propane",$C25="Wood, commercial"),$R25*BM25,IF(OR($C25="Natural Gas",$C25="Electricity"),($R25*BM25)/(1-$K25),((($Z$45*$U25*('VT CHS Emissions Schedule'!AA$8+$P25))/$AA$45)+(($Z$46*$U25*('VT CHS Emissions Schedule'!AA$9+$O25))/$AA$46)+(($Z$47*$U25*'VT CHS Emissions Schedule'!AA$7)/$AA$47)/(1-$N25)+(($Z$48*$U25*'VT CHS Emissions Schedule'!AA$5)/$AA$48)/(1-$M25)+(($Z$49*$U25*('VT CHS Emissions Schedule'!AA$36+$Q25))/$AA$49)))),0)</f>
        <v>0</v>
      </c>
      <c r="CN25" s="63">
        <f>IF(CN$15&lt;2025+$W25,IF(OR($C25="Oil",$C25="Propane",$C25="Wood, commercial"),$R25*BN25,IF(OR($C25="Natural Gas",$C25="Electricity"),($R25*BN25)/(1-$K25),((($Z$45*$U25*('VT CHS Emissions Schedule'!AB$8+$P25))/$AA$45)+(($Z$46*$U25*('VT CHS Emissions Schedule'!AB$9+$O25))/$AA$46)+(($Z$47*$U25*'VT CHS Emissions Schedule'!AB$7)/$AA$47)/(1-$N25)+(($Z$48*$U25*'VT CHS Emissions Schedule'!AB$5)/$AA$48)/(1-$M25)+(($Z$49*$U25*('VT CHS Emissions Schedule'!AB$36+$Q25))/$AA$49)))),0)</f>
        <v>0</v>
      </c>
      <c r="CO25" s="63">
        <f>IF(CO$15&lt;2025+$W25,IF(OR($C25="Oil",$C25="Propane",$C25="Wood, commercial"),$R25*BO25,IF(OR($C25="Natural Gas",$C25="Electricity"),($R25*BO25)/(1-$K25),((($Z$45*$U25*('VT CHS Emissions Schedule'!AC$8+$P25))/$AA$45)+(($Z$46*$U25*('VT CHS Emissions Schedule'!AC$9+$O25))/$AA$46)+(($Z$47*$U25*'VT CHS Emissions Schedule'!AC$7)/$AA$47)/(1-$N25)+(($Z$48*$U25*'VT CHS Emissions Schedule'!AC$5)/$AA$48)/(1-$M25)+(($Z$49*$U25*('VT CHS Emissions Schedule'!AC$36+$Q25))/$AA$49)))),0)</f>
        <v>0</v>
      </c>
      <c r="CP25" s="63">
        <f>IF(CP$15&lt;2025+$W25,BP25+($S25*'VT CHS Emissions Schedule'!D$5)/(1-$M25)+($T25*'VT CHS Emissions Schedule'!D$5)/(1-$M25),0)</f>
        <v>54934.643944056486</v>
      </c>
      <c r="CQ25" s="63">
        <f>IF(CQ$15&lt;2025+$W25,BQ25+($S25*'VT CHS Emissions Schedule'!E$5)/(1-$M25)+($T25*'VT CHS Emissions Schedule'!E$5)/(1-$M25),0)</f>
        <v>51114.785279677795</v>
      </c>
      <c r="CR25" s="63">
        <f>IF(CR$15&lt;2025+$W25,BR25+($S25*'VT CHS Emissions Schedule'!F$5)/(1-$M25)+($T25*'VT CHS Emissions Schedule'!F$5)/(1-$M25),0)</f>
        <v>47294.926615299104</v>
      </c>
      <c r="CS25" s="63">
        <f>IF(CS$15&lt;2025+$W25,BS25+($S25*'VT CHS Emissions Schedule'!G$5)/(1-$M25)+($T25*'VT CHS Emissions Schedule'!G$5)/(1-$M25),0)</f>
        <v>43475.067950920406</v>
      </c>
      <c r="CT25" s="63">
        <f>IF(CT$15&lt;2025+$W25,BT25+($S25*'VT CHS Emissions Schedule'!H$5)/(1-$M25)+($T25*'VT CHS Emissions Schedule'!H$5)/(1-$M25),0)</f>
        <v>39655.2092865417</v>
      </c>
      <c r="CU25" s="63">
        <f>IF(CU$15&lt;2025+$W25,BU25+($S25*'VT CHS Emissions Schedule'!I$5)/(1-$M25)+($T25*'VT CHS Emissions Schedule'!I$5)/(1-$M25),0)</f>
        <v>35835.350622163009</v>
      </c>
      <c r="CV25" s="63">
        <f>IF(CV$15&lt;2025+$W25,BV25+($S25*'VT CHS Emissions Schedule'!J$5)/(1-$M25)+($T25*'VT CHS Emissions Schedule'!J$5)/(1-$M25),0)</f>
        <v>32015.491957784314</v>
      </c>
      <c r="CW25" s="63">
        <f>IF(CW$15&lt;2025+$W25,BW25+($S25*'VT CHS Emissions Schedule'!K$5)/(1-$M25)+($T25*'VT CHS Emissions Schedule'!K$5)/(1-$M25),0)</f>
        <v>28195.633293405619</v>
      </c>
      <c r="CX25" s="63">
        <f>IF(CX$15&lt;2025+$W25,BX25+($S25*'VT CHS Emissions Schedule'!L$5)/(1-$M25)+($T25*'VT CHS Emissions Schedule'!L$5)/(1-$M25),0)</f>
        <v>24375.774629026928</v>
      </c>
      <c r="CY25" s="63">
        <f>IF(CY$15&lt;2025+$W25,BY25+($S25*'VT CHS Emissions Schedule'!M$5)/(1-$M25)+($T25*'VT CHS Emissions Schedule'!M$5)/(1-$M25),0)</f>
        <v>20555.915964648222</v>
      </c>
      <c r="CZ25" s="63">
        <f>IF(CZ$15&lt;2025+$W25,BZ25+($S25*'VT CHS Emissions Schedule'!N$5)/(1-$M25)+($T25*'VT CHS Emissions Schedule'!N$5)/(1-$M25),0)</f>
        <v>16736.057300269535</v>
      </c>
      <c r="DA25" s="63">
        <f>IF(DA$15&lt;2025+$W25,CA25+($S25*'VT CHS Emissions Schedule'!O$5)/(1-$M25)+($T25*'VT CHS Emissions Schedule'!O$5)/(1-$M25),0)</f>
        <v>16736.057300269535</v>
      </c>
      <c r="DB25" s="63">
        <f>IF(DB$15&lt;2025+$W25,CB25+($S25*'VT CHS Emissions Schedule'!P$5)/(1-$M25)+($T25*'VT CHS Emissions Schedule'!P$5)/(1-$M25),0)</f>
        <v>16736.057300269535</v>
      </c>
      <c r="DC25" s="63">
        <f>IF(DC$15&lt;2025+$W25,CC25+($S25*'VT CHS Emissions Schedule'!Q$5)/(1-$M25)+($T25*'VT CHS Emissions Schedule'!Q$5)/(1-$M25),0)</f>
        <v>16736.057300269535</v>
      </c>
      <c r="DD25" s="63">
        <f>IF(DD$15&lt;2025+$W25,CD25+($S25*'VT CHS Emissions Schedule'!R$5)/(1-$M25)+($T25*'VT CHS Emissions Schedule'!R$5)/(1-$M25),0)</f>
        <v>16736.057300269535</v>
      </c>
      <c r="DE25" s="63">
        <f>IF(DE$15&lt;2025+$W25,CE25+($S25*'VT CHS Emissions Schedule'!S$5)/(1-$M25)+($T25*'VT CHS Emissions Schedule'!S$5)/(1-$M25),0)</f>
        <v>0</v>
      </c>
      <c r="DF25" s="63">
        <f>IF(DF$15&lt;2025+$W25,CF25+($S25*'VT CHS Emissions Schedule'!T$5)/(1-$M25)+($T25*'VT CHS Emissions Schedule'!T$5)/(1-$M25),0)</f>
        <v>0</v>
      </c>
      <c r="DG25" s="63">
        <f>IF(DG$15&lt;2025+$W25,CG25+($S25*'VT CHS Emissions Schedule'!U$5)/(1-$M25)+($T25*'VT CHS Emissions Schedule'!U$5)/(1-$M25),0)</f>
        <v>0</v>
      </c>
      <c r="DH25" s="63">
        <f>IF(DH$15&lt;2025+$W25,CH25+($S25*'VT CHS Emissions Schedule'!V$5)/(1-$M25)+($T25*'VT CHS Emissions Schedule'!V$5)/(1-$M25),0)</f>
        <v>0</v>
      </c>
      <c r="DI25" s="63">
        <f>IF(DI$15&lt;2025+$W25,CI25+($S25*'VT CHS Emissions Schedule'!W$5)/(1-$M25)+($T25*'VT CHS Emissions Schedule'!W$5)/(1-$M25),0)</f>
        <v>0</v>
      </c>
      <c r="DJ25" s="63">
        <f>IF(DJ$15&lt;2025+$W25,CJ25+($S25*'VT CHS Emissions Schedule'!X$5)/(1-$M25)+($T25*'VT CHS Emissions Schedule'!X$5)/(1-$M25),0)</f>
        <v>0</v>
      </c>
      <c r="DK25" s="63">
        <f>IF(DK$15&lt;2025+$W25,CK25+($S25*'VT CHS Emissions Schedule'!Y$5)/(1-$M25)+($T25*'VT CHS Emissions Schedule'!Y$5)/(1-$M25),0)</f>
        <v>0</v>
      </c>
      <c r="DL25" s="63">
        <f>IF(DL$15&lt;2025+$W25,CL25+($S25*'VT CHS Emissions Schedule'!Z$5)/(1-$M25)+($T25*'VT CHS Emissions Schedule'!Z$5)/(1-$M25),0)</f>
        <v>0</v>
      </c>
      <c r="DM25" s="63">
        <f>IF(DM$15&lt;2025+$W25,CM25+($S25*'VT CHS Emissions Schedule'!AA$5)/(1-$M25)+($T25*'VT CHS Emissions Schedule'!AA$5)/(1-$M25),0)</f>
        <v>0</v>
      </c>
      <c r="DN25" s="63">
        <f>IF(DN$15&lt;2025+$W25,CN25+($S25*'VT CHS Emissions Schedule'!AB$5)/(1-$M25)+($T25*'VT CHS Emissions Schedule'!AB$5)/(1-$M25),0)</f>
        <v>0</v>
      </c>
      <c r="DO25" s="63">
        <f>IF(DO$15&lt;2025+$W25,CO25+($S25*'VT CHS Emissions Schedule'!AC$5)/(1-$M25)+($T25*'VT CHS Emissions Schedule'!AC$5)/(1-$M25),0)</f>
        <v>0</v>
      </c>
    </row>
    <row r="26" spans="1:119" ht="13.9" customHeight="1" thickBot="1" x14ac:dyDescent="0.3">
      <c r="A26" s="449"/>
      <c r="B26" s="554"/>
      <c r="C26" s="383" t="s">
        <v>357</v>
      </c>
      <c r="D26" s="174">
        <f t="shared" si="0"/>
        <v>1456019.3215557281</v>
      </c>
      <c r="E26" s="224">
        <f t="shared" si="1"/>
        <v>1728470.0447561077</v>
      </c>
      <c r="F26" s="220">
        <f t="shared" si="2"/>
        <v>1.456019321555728</v>
      </c>
      <c r="G26" s="110">
        <f t="shared" si="3"/>
        <v>144323.61380565178</v>
      </c>
      <c r="H26" s="63">
        <f>IF(OR($C26="Oil",$C26="Propane",$C26="Wood, non-commercial"),$R26*AP26,IF(OR($C26="Natural Gas",$C26="Electricity"),($R26*AP26)/(1-$K26),((($Z$45*$U26*('VT CHS Emissions Schedule'!D$8+$P26))/$AA$45)+(($Z$46*$U26*('VT CHS Emissions Schedule'!D$9+$O26))/$AA$46)+(($Z$47*$U26*'VT CHS Emissions Schedule'!D$7)/$AA$47)/(1-$N26)+(($Z$48*$U26*'VT CHS Emissions Schedule'!D$5)/$AA$48)/(1-$M26)+(($Z$49*$U26*('VT CHS Emissions Schedule'!D$36+$Q26))/$AA$49))))</f>
        <v>111866.6422192382</v>
      </c>
      <c r="I26" s="63">
        <f>($S26*'VT CHS Emissions Schedule'!D$5)/(1-$M26)</f>
        <v>145.73030433292212</v>
      </c>
      <c r="J26" s="63">
        <f>($T26*'VT CHS Emissions Schedule'!D$5)/(1-$M26)</f>
        <v>32311.241282080664</v>
      </c>
      <c r="K26" s="65">
        <f>_xlfn.XLOOKUP($C26,Lookups!$A$3:$A$15,Lookups!$E$3:$E$15)</f>
        <v>0</v>
      </c>
      <c r="L26" s="64">
        <f>_xlfn.XLOOKUP($C26,Lookups!$A$3:$A$15,Lookups!$D$3:$D$15)</f>
        <v>1.3776766038113153</v>
      </c>
      <c r="M26" s="65">
        <f>Lookups!$E$6</f>
        <v>8.9499999999999996E-2</v>
      </c>
      <c r="N26" s="65">
        <f>Lookups!$E$5</f>
        <v>1.4E-2</v>
      </c>
      <c r="O26" s="64">
        <f>Lookups!$D$4</f>
        <v>0.32764300000000002</v>
      </c>
      <c r="P26" s="64">
        <f>Lookups!$D$3</f>
        <v>0.21490000000000001</v>
      </c>
      <c r="Q26" s="64">
        <f>Lookups!$D$8</f>
        <v>1.3776766038113153</v>
      </c>
      <c r="R26" s="71">
        <f t="shared" si="4"/>
        <v>2576.4749568000007</v>
      </c>
      <c r="S26" s="71">
        <f t="shared" si="5"/>
        <v>3.5131750489510494</v>
      </c>
      <c r="T26" s="71">
        <f t="shared" si="6"/>
        <v>778.93920000000003</v>
      </c>
      <c r="U26" s="71">
        <f t="shared" si="7"/>
        <v>1365.5317271040003</v>
      </c>
      <c r="V26" s="71">
        <f t="shared" si="8"/>
        <v>20.095361280000002</v>
      </c>
      <c r="W26" s="67">
        <v>15</v>
      </c>
      <c r="X26" s="169">
        <v>3.1399999999999997E-2</v>
      </c>
      <c r="Y26" s="65">
        <v>6.9000000000000006E-2</v>
      </c>
      <c r="Z26" s="63">
        <f t="shared" si="9"/>
        <v>60</v>
      </c>
      <c r="AA26" s="65">
        <f t="shared" si="16"/>
        <v>0.85299999999999998</v>
      </c>
      <c r="AB26" s="65">
        <f t="shared" si="11"/>
        <v>0.7</v>
      </c>
      <c r="AC26" s="63">
        <v>6360</v>
      </c>
      <c r="AD26" s="70">
        <f t="shared" si="17"/>
        <v>0.66200000000000003</v>
      </c>
      <c r="AE26" s="70">
        <f t="shared" si="13"/>
        <v>0.502</v>
      </c>
      <c r="AF26" s="63">
        <v>129936</v>
      </c>
      <c r="AG26" s="70">
        <f t="shared" si="14"/>
        <v>48.5</v>
      </c>
      <c r="AH26" s="70">
        <f t="shared" si="18"/>
        <v>23.8</v>
      </c>
      <c r="AI26" s="63">
        <v>8760</v>
      </c>
      <c r="AJ26" s="71">
        <f>$AA$49</f>
        <v>0.53</v>
      </c>
      <c r="AK26" s="71">
        <v>5.72</v>
      </c>
      <c r="AL26" s="71">
        <v>4.5</v>
      </c>
      <c r="AM26" s="71">
        <v>1.08</v>
      </c>
      <c r="AN26" s="74">
        <v>1.06E-3</v>
      </c>
      <c r="AO26" s="73">
        <v>3.5999999999999999E-3</v>
      </c>
      <c r="AP26" s="66">
        <f>IF(AP$15&lt;2025+$W26,IF(ISNUMBER(SEARCH("Unknown",$C26)),"blended",$L26+_xlfn.XLOOKUP(_xlfn.XLOOKUP($C26,Lookups!$A$3:$A$17,Lookups!$B$3:$B$17),'VT CHS Emissions Schedule'!$A:$A,'VT CHS Emissions Schedule'!D:D)),0)</f>
        <v>37.776307948312258</v>
      </c>
      <c r="AQ26" s="66">
        <f>IF(AQ$15&lt;2025+$W26,IF(ISNUMBER(SEARCH("Unknown",$C26)),"blended",$L26+_xlfn.XLOOKUP(_xlfn.XLOOKUP($C26,Lookups!$A$3:$A$17,Lookups!$B$3:$B$17),'VT CHS Emissions Schedule'!$A:$A,'VT CHS Emissions Schedule'!E:E)),0)</f>
        <v>37.776307948312258</v>
      </c>
      <c r="AR26" s="66">
        <f>IF(AR$15&lt;2025+$W26,IF(ISNUMBER(SEARCH("Unknown",$C26)),"blended",$L26+_xlfn.XLOOKUP(_xlfn.XLOOKUP($C26,Lookups!$A$3:$A$17,Lookups!$B$3:$B$17),'VT CHS Emissions Schedule'!$A:$A,'VT CHS Emissions Schedule'!F:F)),0)</f>
        <v>37.776307948312258</v>
      </c>
      <c r="AS26" s="66">
        <f>IF(AS$15&lt;2025+$W26,IF(ISNUMBER(SEARCH("Unknown",$C26)),"blended",$L26+_xlfn.XLOOKUP(_xlfn.XLOOKUP($C26,Lookups!$A$3:$A$17,Lookups!$B$3:$B$17),'VT CHS Emissions Schedule'!$A:$A,'VT CHS Emissions Schedule'!G:G)),0)</f>
        <v>37.776307948312258</v>
      </c>
      <c r="AT26" s="66">
        <f>IF(AT$15&lt;2025+$W26,IF(ISNUMBER(SEARCH("Unknown",$C26)),"blended",$L26+_xlfn.XLOOKUP(_xlfn.XLOOKUP($C26,Lookups!$A$3:$A$17,Lookups!$B$3:$B$17),'VT CHS Emissions Schedule'!$A:$A,'VT CHS Emissions Schedule'!H:H)),0)</f>
        <v>37.776307948312258</v>
      </c>
      <c r="AU26" s="66">
        <f>IF(AU$15&lt;2025+$W26,IF(ISNUMBER(SEARCH("Unknown",$C26)),"blended",$L26+_xlfn.XLOOKUP(_xlfn.XLOOKUP($C26,Lookups!$A$3:$A$17,Lookups!$B$3:$B$17),'VT CHS Emissions Schedule'!$A:$A,'VT CHS Emissions Schedule'!I:I)),0)</f>
        <v>37.662812762155191</v>
      </c>
      <c r="AV26" s="66">
        <f>IF(AV$15&lt;2025+$W26,IF(ISNUMBER(SEARCH("Unknown",$C26)),"blended",$L26+_xlfn.XLOOKUP(_xlfn.XLOOKUP($C26,Lookups!$A$3:$A$17,Lookups!$B$3:$B$17),'VT CHS Emissions Schedule'!$A:$A,'VT CHS Emissions Schedule'!J:J)),0)</f>
        <v>37.662812762155191</v>
      </c>
      <c r="AW26" s="66">
        <f>IF(AW$15&lt;2025+$W26,IF(ISNUMBER(SEARCH("Unknown",$C26)),"blended",$L26+_xlfn.XLOOKUP(_xlfn.XLOOKUP($C26,Lookups!$A$3:$A$17,Lookups!$B$3:$B$17),'VT CHS Emissions Schedule'!$A:$A,'VT CHS Emissions Schedule'!K:K)),0)</f>
        <v>37.662812762155191</v>
      </c>
      <c r="AX26" s="66">
        <f>IF(AX$15&lt;2025+$W26,IF(ISNUMBER(SEARCH("Unknown",$C26)),"blended",$L26+_xlfn.XLOOKUP(_xlfn.XLOOKUP($C26,Lookups!$A$3:$A$17,Lookups!$B$3:$B$17),'VT CHS Emissions Schedule'!$A:$A,'VT CHS Emissions Schedule'!L:L)),0)</f>
        <v>37.662812762155191</v>
      </c>
      <c r="AY26" s="66">
        <f>IF(AY$15&lt;2025+$W26,IF(ISNUMBER(SEARCH("Unknown",$C26)),"blended",$L26+_xlfn.XLOOKUP(_xlfn.XLOOKUP($C26,Lookups!$A$3:$A$17,Lookups!$B$3:$B$17),'VT CHS Emissions Schedule'!$A:$A,'VT CHS Emissions Schedule'!M:M)),0)</f>
        <v>37.662812762155191</v>
      </c>
      <c r="AZ26" s="66">
        <f>IF(AZ$15&lt;2025+$W26,IF(ISNUMBER(SEARCH("Unknown",$C26)),"blended",$L26+_xlfn.XLOOKUP(_xlfn.XLOOKUP($C26,Lookups!$A$3:$A$17,Lookups!$B$3:$B$17),'VT CHS Emissions Schedule'!$A:$A,'VT CHS Emissions Schedule'!N:N)),0)</f>
        <v>37.585018547157112</v>
      </c>
      <c r="BA26" s="66">
        <f>IF(BA$15&lt;2025+$W26,IF(ISNUMBER(SEARCH("Unknown",$C26)),"blended",$L26+_xlfn.XLOOKUP(_xlfn.XLOOKUP($C26,Lookups!$A$3:$A$17,Lookups!$B$3:$B$17),'VT CHS Emissions Schedule'!$A:$A,'VT CHS Emissions Schedule'!O:O)),0)</f>
        <v>37.585018547157112</v>
      </c>
      <c r="BB26" s="66">
        <f>IF(BB$15&lt;2025+$W26,IF(ISNUMBER(SEARCH("Unknown",$C26)),"blended",$L26+_xlfn.XLOOKUP(_xlfn.XLOOKUP($C26,Lookups!$A$3:$A$17,Lookups!$B$3:$B$17),'VT CHS Emissions Schedule'!$A:$A,'VT CHS Emissions Schedule'!P:P)),0)</f>
        <v>37.585018547157112</v>
      </c>
      <c r="BC26" s="66">
        <f>IF(BC$15&lt;2025+$W26,IF(ISNUMBER(SEARCH("Unknown",$C26)),"blended",$L26+_xlfn.XLOOKUP(_xlfn.XLOOKUP($C26,Lookups!$A$3:$A$17,Lookups!$B$3:$B$17),'VT CHS Emissions Schedule'!$A:$A,'VT CHS Emissions Schedule'!Q:Q)),0)</f>
        <v>37.585018547157112</v>
      </c>
      <c r="BD26" s="66">
        <f>IF(BD$15&lt;2025+$W26,IF(ISNUMBER(SEARCH("Unknown",$C26)),"blended",$L26+_xlfn.XLOOKUP(_xlfn.XLOOKUP($C26,Lookups!$A$3:$A$17,Lookups!$B$3:$B$17),'VT CHS Emissions Schedule'!$A:$A,'VT CHS Emissions Schedule'!R:R)),0)</f>
        <v>37.585018547157112</v>
      </c>
      <c r="BE26" s="66">
        <f>IF(BE$15&lt;2025+$W26,IF(ISNUMBER(SEARCH("Unknown",$C26)),"blended",$L26+_xlfn.XLOOKUP(_xlfn.XLOOKUP($C26,Lookups!$A$3:$A$17,Lookups!$B$3:$B$17),'VT CHS Emissions Schedule'!$A:$A,'VT CHS Emissions Schedule'!S:S)),0)</f>
        <v>0</v>
      </c>
      <c r="BF26" s="66">
        <f>IF(BF$15&lt;2025+$W26,IF(ISNUMBER(SEARCH("Unknown",$C26)),"blended",$L26+_xlfn.XLOOKUP(_xlfn.XLOOKUP($C26,Lookups!$A$3:$A$17,Lookups!$B$3:$B$17),'VT CHS Emissions Schedule'!$A:$A,'VT CHS Emissions Schedule'!T:T)),0)</f>
        <v>0</v>
      </c>
      <c r="BG26" s="66">
        <f>IF(BG$15&lt;2025+$W26,IF(ISNUMBER(SEARCH("Unknown",$C26)),"blended",$L26+_xlfn.XLOOKUP(_xlfn.XLOOKUP($C26,Lookups!$A$3:$A$17,Lookups!$B$3:$B$17),'VT CHS Emissions Schedule'!$A:$A,'VT CHS Emissions Schedule'!U:U)),0)</f>
        <v>0</v>
      </c>
      <c r="BH26" s="66">
        <f>IF(BH$15&lt;2025+$W26,IF(ISNUMBER(SEARCH("Unknown",$C26)),"blended",$L26+_xlfn.XLOOKUP(_xlfn.XLOOKUP($C26,Lookups!$A$3:$A$17,Lookups!$B$3:$B$17),'VT CHS Emissions Schedule'!$A:$A,'VT CHS Emissions Schedule'!V:V)),0)</f>
        <v>0</v>
      </c>
      <c r="BI26" s="66">
        <f>IF(BI$15&lt;2025+$W26,IF(ISNUMBER(SEARCH("Unknown",$C26)),"blended",$L26+_xlfn.XLOOKUP(_xlfn.XLOOKUP($C26,Lookups!$A$3:$A$17,Lookups!$B$3:$B$17),'VT CHS Emissions Schedule'!$A:$A,'VT CHS Emissions Schedule'!W:W)),0)</f>
        <v>0</v>
      </c>
      <c r="BJ26" s="66">
        <f>IF(BJ$15&lt;2025+$W26,IF(ISNUMBER(SEARCH("Unknown",$C26)),"blended",$L26+_xlfn.XLOOKUP(_xlfn.XLOOKUP($C26,Lookups!$A$3:$A$17,Lookups!$B$3:$B$17),'VT CHS Emissions Schedule'!$A:$A,'VT CHS Emissions Schedule'!X:X)),0)</f>
        <v>0</v>
      </c>
      <c r="BK26" s="66">
        <f>IF(BK$15&lt;2025+$W26,IF(ISNUMBER(SEARCH("Unknown",$C26)),"blended",$L26+_xlfn.XLOOKUP(_xlfn.XLOOKUP($C26,Lookups!$A$3:$A$17,Lookups!$B$3:$B$17),'VT CHS Emissions Schedule'!$A:$A,'VT CHS Emissions Schedule'!Y:Y)),0)</f>
        <v>0</v>
      </c>
      <c r="BL26" s="66">
        <f>IF(BL$15&lt;2025+$W26,IF(ISNUMBER(SEARCH("Unknown",$C26)),"blended",$L26+_xlfn.XLOOKUP(_xlfn.XLOOKUP($C26,Lookups!$A$3:$A$17,Lookups!$B$3:$B$17),'VT CHS Emissions Schedule'!$A:$A,'VT CHS Emissions Schedule'!Z:Z)),0)</f>
        <v>0</v>
      </c>
      <c r="BM26" s="66">
        <f>IF(BM$15&lt;2025+$W26,IF(ISNUMBER(SEARCH("Unknown",$C26)),"blended",$L26+_xlfn.XLOOKUP(_xlfn.XLOOKUP($C26,Lookups!$A$3:$A$17,Lookups!$B$3:$B$17),'VT CHS Emissions Schedule'!$A:$A,'VT CHS Emissions Schedule'!AA:AA)),0)</f>
        <v>0</v>
      </c>
      <c r="BN26" s="66">
        <f>IF(BN$15&lt;2025+$W26,IF(ISNUMBER(SEARCH("Unknown",$C26)),"blended",$L26+_xlfn.XLOOKUP(_xlfn.XLOOKUP($C26,Lookups!$A$3:$A$17,Lookups!$B$3:$B$17),'VT CHS Emissions Schedule'!$A:$A,'VT CHS Emissions Schedule'!AB:AB)),0)</f>
        <v>0</v>
      </c>
      <c r="BO26" s="66">
        <f>IF(BO$15&lt;2025+$W26,IF(ISNUMBER(SEARCH("Unknown",$C26)),"blended",$L26+_xlfn.XLOOKUP(_xlfn.XLOOKUP($C26,Lookups!$A$3:$A$17,Lookups!$B$3:$B$17),'VT CHS Emissions Schedule'!$A:$A,'VT CHS Emissions Schedule'!AC:AC)),0)</f>
        <v>0</v>
      </c>
      <c r="BP26" s="63">
        <f>IF(BP$15&lt;2025+$W26,IF(OR($C26="Oil",$C26="Propane",$C26="Wood, commercial"),$R26*AP26,IF(OR($C26="Natural Gas",$C26="Electricity"),($R26*AP26)/(1-$K26),((($Z$45*$U26*('VT CHS Emissions Schedule'!D$8+$P26))/$AA$45)+(($Z$46*$U26*('VT CHS Emissions Schedule'!D$9+$O26))/$AA$46)+(($Z$47*$U26*'VT CHS Emissions Schedule'!D$7)/$AA$47)/(1-$N26)+(($Z$48*$U26*'VT CHS Emissions Schedule'!D$5)/$AA$48)/(1-$M26)+(($Z$49*$U26*('VT CHS Emissions Schedule'!D$36+$Q26))/$AA$49)))),0)</f>
        <v>97329.711389191347</v>
      </c>
      <c r="BQ26" s="63">
        <f>IF(BQ$15&lt;2025+$W26,IF(OR($C26="Oil",$C26="Propane",$C26="Wood, commercial"),$R26*AQ26,IF(OR($C26="Natural Gas",$C26="Electricity"),($R26*AQ26)/(1-$K26),((($Z$45*$U26*('VT CHS Emissions Schedule'!E$8+$P26))/$AA$45)+(($Z$46*$U26*('VT CHS Emissions Schedule'!E$9+$O26))/$AA$46)+(($Z$47*$U26*'VT CHS Emissions Schedule'!E$7)/$AA$47)/(1-$N26)+(($Z$48*$U26*'VT CHS Emissions Schedule'!E$5)/$AA$48)/(1-$M26)+(($Z$49*$U26*('VT CHS Emissions Schedule'!E$36+$Q26))/$AA$49)))),0)</f>
        <v>97329.711389191347</v>
      </c>
      <c r="BR26" s="63">
        <f>IF(BR$15&lt;2025+$W26,IF(OR($C26="Oil",$C26="Propane",$C26="Wood, commercial"),$R26*AR26,IF(OR($C26="Natural Gas",$C26="Electricity"),($R26*AR26)/(1-$K26),((($Z$45*$U26*('VT CHS Emissions Schedule'!F$8+$P26))/$AA$45)+(($Z$46*$U26*('VT CHS Emissions Schedule'!F$9+$O26))/$AA$46)+(($Z$47*$U26*'VT CHS Emissions Schedule'!F$7)/$AA$47)/(1-$N26)+(($Z$48*$U26*'VT CHS Emissions Schedule'!F$5)/$AA$48)/(1-$M26)+(($Z$49*$U26*('VT CHS Emissions Schedule'!F$36+$Q26))/$AA$49)))),0)</f>
        <v>97329.711389191347</v>
      </c>
      <c r="BS26" s="63">
        <f>IF(BS$15&lt;2025+$W26,IF(OR($C26="Oil",$C26="Propane",$C26="Wood, commercial"),$R26*AS26,IF(OR($C26="Natural Gas",$C26="Electricity"),($R26*AS26)/(1-$K26),((($Z$45*$U26*('VT CHS Emissions Schedule'!G$8+$P26))/$AA$45)+(($Z$46*$U26*('VT CHS Emissions Schedule'!G$9+$O26))/$AA$46)+(($Z$47*$U26*'VT CHS Emissions Schedule'!G$7)/$AA$47)/(1-$N26)+(($Z$48*$U26*'VT CHS Emissions Schedule'!G$5)/$AA$48)/(1-$M26)+(($Z$49*$U26*('VT CHS Emissions Schedule'!G$36+$Q26))/$AA$49)))),0)</f>
        <v>97329.711389191347</v>
      </c>
      <c r="BT26" s="63">
        <f>IF(BT$15&lt;2025+$W26,IF(OR($C26="Oil",$C26="Propane",$C26="Wood, commercial"),$R26*AT26,IF(OR($C26="Natural Gas",$C26="Electricity"),($R26*AT26)/(1-$K26),((($Z$45*$U26*('VT CHS Emissions Schedule'!H$8+$P26))/$AA$45)+(($Z$46*$U26*('VT CHS Emissions Schedule'!H$9+$O26))/$AA$46)+(($Z$47*$U26*'VT CHS Emissions Schedule'!H$7)/$AA$47)/(1-$N26)+(($Z$48*$U26*'VT CHS Emissions Schedule'!H$5)/$AA$48)/(1-$M26)+(($Z$49*$U26*('VT CHS Emissions Schedule'!H$36+$Q26))/$AA$49)))),0)</f>
        <v>97329.711389191347</v>
      </c>
      <c r="BU26" s="63">
        <f>IF(BU$15&lt;2025+$W26,IF(OR($C26="Oil",$C26="Propane",$C26="Wood, commercial"),$R26*AU26,IF(OR($C26="Natural Gas",$C26="Electricity"),($R26*AU26)/(1-$K26),((($Z$45*$U26*('VT CHS Emissions Schedule'!I$8+$P26))/$AA$45)+(($Z$46*$U26*('VT CHS Emissions Schedule'!I$9+$O26))/$AA$46)+(($Z$47*$U26*'VT CHS Emissions Schedule'!I$7)/$AA$47)/(1-$N26)+(($Z$48*$U26*'VT CHS Emissions Schedule'!I$5)/$AA$48)/(1-$M26)+(($Z$49*$U26*('VT CHS Emissions Schedule'!I$36+$Q26))/$AA$49)))),0)</f>
        <v>97037.29388434031</v>
      </c>
      <c r="BV26" s="63">
        <f>IF(BV$15&lt;2025+$W26,IF(OR($C26="Oil",$C26="Propane",$C26="Wood, commercial"),$R26*AV26,IF(OR($C26="Natural Gas",$C26="Electricity"),($R26*AV26)/(1-$K26),((($Z$45*$U26*('VT CHS Emissions Schedule'!J$8+$P26))/$AA$45)+(($Z$46*$U26*('VT CHS Emissions Schedule'!J$9+$O26))/$AA$46)+(($Z$47*$U26*'VT CHS Emissions Schedule'!J$7)/$AA$47)/(1-$N26)+(($Z$48*$U26*'VT CHS Emissions Schedule'!J$5)/$AA$48)/(1-$M26)+(($Z$49*$U26*('VT CHS Emissions Schedule'!J$36+$Q26))/$AA$49)))),0)</f>
        <v>97037.29388434031</v>
      </c>
      <c r="BW26" s="63">
        <f>IF(BW$15&lt;2025+$W26,IF(OR($C26="Oil",$C26="Propane",$C26="Wood, commercial"),$R26*AW26,IF(OR($C26="Natural Gas",$C26="Electricity"),($R26*AW26)/(1-$K26),((($Z$45*$U26*('VT CHS Emissions Schedule'!K$8+$P26))/$AA$45)+(($Z$46*$U26*('VT CHS Emissions Schedule'!K$9+$O26))/$AA$46)+(($Z$47*$U26*'VT CHS Emissions Schedule'!K$7)/$AA$47)/(1-$N26)+(($Z$48*$U26*'VT CHS Emissions Schedule'!K$5)/$AA$48)/(1-$M26)+(($Z$49*$U26*('VT CHS Emissions Schedule'!K$36+$Q26))/$AA$49)))),0)</f>
        <v>97037.29388434031</v>
      </c>
      <c r="BX26" s="63">
        <f>IF(BX$15&lt;2025+$W26,IF(OR($C26="Oil",$C26="Propane",$C26="Wood, commercial"),$R26*AX26,IF(OR($C26="Natural Gas",$C26="Electricity"),($R26*AX26)/(1-$K26),((($Z$45*$U26*('VT CHS Emissions Schedule'!L$8+$P26))/$AA$45)+(($Z$46*$U26*('VT CHS Emissions Schedule'!L$9+$O26))/$AA$46)+(($Z$47*$U26*'VT CHS Emissions Schedule'!L$7)/$AA$47)/(1-$N26)+(($Z$48*$U26*'VT CHS Emissions Schedule'!L$5)/$AA$48)/(1-$M26)+(($Z$49*$U26*('VT CHS Emissions Schedule'!L$36+$Q26))/$AA$49)))),0)</f>
        <v>97037.29388434031</v>
      </c>
      <c r="BY26" s="63">
        <f>IF(BY$15&lt;2025+$W26,IF(OR($C26="Oil",$C26="Propane",$C26="Wood, commercial"),$R26*AY26,IF(OR($C26="Natural Gas",$C26="Electricity"),($R26*AY26)/(1-$K26),((($Z$45*$U26*('VT CHS Emissions Schedule'!M$8+$P26))/$AA$45)+(($Z$46*$U26*('VT CHS Emissions Schedule'!M$9+$O26))/$AA$46)+(($Z$47*$U26*'VT CHS Emissions Schedule'!M$7)/$AA$47)/(1-$N26)+(($Z$48*$U26*'VT CHS Emissions Schedule'!M$5)/$AA$48)/(1-$M26)+(($Z$49*$U26*('VT CHS Emissions Schedule'!M$36+$Q26))/$AA$49)))),0)</f>
        <v>97037.29388434031</v>
      </c>
      <c r="BZ26" s="63">
        <f>IF(BZ$15&lt;2025+$W26,IF(OR($C26="Oil",$C26="Propane",$C26="Wood, commercial"),$R26*AZ26,IF(OR($C26="Natural Gas",$C26="Electricity"),($R26*AZ26)/(1-$K26),((($Z$45*$U26*('VT CHS Emissions Schedule'!N$8+$P26))/$AA$45)+(($Z$46*$U26*('VT CHS Emissions Schedule'!N$9+$O26))/$AA$46)+(($Z$47*$U26*'VT CHS Emissions Schedule'!N$7)/$AA$47)/(1-$N26)+(($Z$48*$U26*'VT CHS Emissions Schedule'!N$5)/$AA$48)/(1-$M26)+(($Z$49*$U26*('VT CHS Emissions Schedule'!N$36+$Q26))/$AA$49)))),0)</f>
        <v>96836.859037613845</v>
      </c>
      <c r="CA26" s="63">
        <f>IF(CA$15&lt;2025+$W26,IF(OR($C26="Oil",$C26="Propane",$C26="Wood, commercial"),$R26*BA26,IF(OR($C26="Natural Gas",$C26="Electricity"),($R26*BA26)/(1-$K26),((($Z$45*$U26*('VT CHS Emissions Schedule'!O$8+$P26))/$AA$45)+(($Z$46*$U26*('VT CHS Emissions Schedule'!O$9+$O26))/$AA$46)+(($Z$47*$U26*'VT CHS Emissions Schedule'!O$7)/$AA$47)/(1-$N26)+(($Z$48*$U26*'VT CHS Emissions Schedule'!O$5)/$AA$48)/(1-$M26)+(($Z$49*$U26*('VT CHS Emissions Schedule'!O$36+$Q26))/$AA$49)))),0)</f>
        <v>96836.859037613845</v>
      </c>
      <c r="CB26" s="63">
        <f>IF(CB$15&lt;2025+$W26,IF(OR($C26="Oil",$C26="Propane",$C26="Wood, commercial"),$R26*BB26,IF(OR($C26="Natural Gas",$C26="Electricity"),($R26*BB26)/(1-$K26),((($Z$45*$U26*('VT CHS Emissions Schedule'!P$8+$P26))/$AA$45)+(($Z$46*$U26*('VT CHS Emissions Schedule'!P$9+$O26))/$AA$46)+(($Z$47*$U26*'VT CHS Emissions Schedule'!P$7)/$AA$47)/(1-$N26)+(($Z$48*$U26*'VT CHS Emissions Schedule'!P$5)/$AA$48)/(1-$M26)+(($Z$49*$U26*('VT CHS Emissions Schedule'!P$36+$Q26))/$AA$49)))),0)</f>
        <v>96836.859037613845</v>
      </c>
      <c r="CC26" s="63">
        <f>IF(CC$15&lt;2025+$W26,IF(OR($C26="Oil",$C26="Propane",$C26="Wood, commercial"),$R26*BC26,IF(OR($C26="Natural Gas",$C26="Electricity"),($R26*BC26)/(1-$K26),((($Z$45*$U26*('VT CHS Emissions Schedule'!Q$8+$P26))/$AA$45)+(($Z$46*$U26*('VT CHS Emissions Schedule'!Q$9+$O26))/$AA$46)+(($Z$47*$U26*'VT CHS Emissions Schedule'!Q$7)/$AA$47)/(1-$N26)+(($Z$48*$U26*'VT CHS Emissions Schedule'!Q$5)/$AA$48)/(1-$M26)+(($Z$49*$U26*('VT CHS Emissions Schedule'!Q$36+$Q26))/$AA$49)))),0)</f>
        <v>96836.859037613845</v>
      </c>
      <c r="CD26" s="63">
        <f>IF(CD$15&lt;2025+$W26,IF(OR($C26="Oil",$C26="Propane",$C26="Wood, commercial"),$R26*BD26,IF(OR($C26="Natural Gas",$C26="Electricity"),($R26*BD26)/(1-$K26),((($Z$45*$U26*('VT CHS Emissions Schedule'!R$8+$P26))/$AA$45)+(($Z$46*$U26*('VT CHS Emissions Schedule'!R$9+$O26))/$AA$46)+(($Z$47*$U26*'VT CHS Emissions Schedule'!R$7)/$AA$47)/(1-$N26)+(($Z$48*$U26*'VT CHS Emissions Schedule'!R$5)/$AA$48)/(1-$M26)+(($Z$49*$U26*('VT CHS Emissions Schedule'!R$36+$Q26))/$AA$49)))),0)</f>
        <v>96836.859037613845</v>
      </c>
      <c r="CE26" s="63">
        <f>IF(CE$15&lt;2025+$W26,IF(OR($C26="Oil",$C26="Propane",$C26="Wood, commercial"),$R26*BE26,IF(OR($C26="Natural Gas",$C26="Electricity"),($R26*BE26)/(1-$K26),((($Z$45*$U26*('VT CHS Emissions Schedule'!S$8+$P26))/$AA$45)+(($Z$46*$U26*('VT CHS Emissions Schedule'!S$9+$O26))/$AA$46)+(($Z$47*$U26*'VT CHS Emissions Schedule'!S$7)/$AA$47)/(1-$N26)+(($Z$48*$U26*'VT CHS Emissions Schedule'!S$5)/$AA$48)/(1-$M26)+(($Z$49*$U26*('VT CHS Emissions Schedule'!S$36+$Q26))/$AA$49)))),0)</f>
        <v>0</v>
      </c>
      <c r="CF26" s="63">
        <f>IF(CF$15&lt;2025+$W26,IF(OR($C26="Oil",$C26="Propane",$C26="Wood, commercial"),$R26*BF26,IF(OR($C26="Natural Gas",$C26="Electricity"),($R26*BF26)/(1-$K26),((($Z$45*$U26*('VT CHS Emissions Schedule'!T$8+$P26))/$AA$45)+(($Z$46*$U26*('VT CHS Emissions Schedule'!T$9+$O26))/$AA$46)+(($Z$47*$U26*'VT CHS Emissions Schedule'!T$7)/$AA$47)/(1-$N26)+(($Z$48*$U26*'VT CHS Emissions Schedule'!T$5)/$AA$48)/(1-$M26)+(($Z$49*$U26*('VT CHS Emissions Schedule'!T$36+$Q26))/$AA$49)))),0)</f>
        <v>0</v>
      </c>
      <c r="CG26" s="63">
        <f>IF(CG$15&lt;2025+$W26,IF(OR($C26="Oil",$C26="Propane",$C26="Wood, commercial"),$R26*BG26,IF(OR($C26="Natural Gas",$C26="Electricity"),($R26*BG26)/(1-$K26),((($Z$45*$U26*('VT CHS Emissions Schedule'!U$8+$P26))/$AA$45)+(($Z$46*$U26*('VT CHS Emissions Schedule'!U$9+$O26))/$AA$46)+(($Z$47*$U26*'VT CHS Emissions Schedule'!U$7)/$AA$47)/(1-$N26)+(($Z$48*$U26*'VT CHS Emissions Schedule'!U$5)/$AA$48)/(1-$M26)+(($Z$49*$U26*('VT CHS Emissions Schedule'!U$36+$Q26))/$AA$49)))),0)</f>
        <v>0</v>
      </c>
      <c r="CH26" s="63">
        <f>IF(CH$15&lt;2025+$W26,IF(OR($C26="Oil",$C26="Propane",$C26="Wood, commercial"),$R26*BH26,IF(OR($C26="Natural Gas",$C26="Electricity"),($R26*BH26)/(1-$K26),((($Z$45*$U26*('VT CHS Emissions Schedule'!V$8+$P26))/$AA$45)+(($Z$46*$U26*('VT CHS Emissions Schedule'!V$9+$O26))/$AA$46)+(($Z$47*$U26*'VT CHS Emissions Schedule'!V$7)/$AA$47)/(1-$N26)+(($Z$48*$U26*'VT CHS Emissions Schedule'!V$5)/$AA$48)/(1-$M26)+(($Z$49*$U26*('VT CHS Emissions Schedule'!V$36+$Q26))/$AA$49)))),0)</f>
        <v>0</v>
      </c>
      <c r="CI26" s="63">
        <f>IF(CI$15&lt;2025+$W26,IF(OR($C26="Oil",$C26="Propane",$C26="Wood, commercial"),$R26*BI26,IF(OR($C26="Natural Gas",$C26="Electricity"),($R26*BI26)/(1-$K26),((($Z$45*$U26*('VT CHS Emissions Schedule'!W$8+$P26))/$AA$45)+(($Z$46*$U26*('VT CHS Emissions Schedule'!W$9+$O26))/$AA$46)+(($Z$47*$U26*'VT CHS Emissions Schedule'!W$7)/$AA$47)/(1-$N26)+(($Z$48*$U26*'VT CHS Emissions Schedule'!W$5)/$AA$48)/(1-$M26)+(($Z$49*$U26*('VT CHS Emissions Schedule'!W$36+$Q26))/$AA$49)))),0)</f>
        <v>0</v>
      </c>
      <c r="CJ26" s="63">
        <f>IF(CJ$15&lt;2025+$W26,IF(OR($C26="Oil",$C26="Propane",$C26="Wood, commercial"),$R26*BJ26,IF(OR($C26="Natural Gas",$C26="Electricity"),($R26*BJ26)/(1-$K26),((($Z$45*$U26*('VT CHS Emissions Schedule'!X$8+$P26))/$AA$45)+(($Z$46*$U26*('VT CHS Emissions Schedule'!X$9+$O26))/$AA$46)+(($Z$47*$U26*'VT CHS Emissions Schedule'!X$7)/$AA$47)/(1-$N26)+(($Z$48*$U26*'VT CHS Emissions Schedule'!X$5)/$AA$48)/(1-$M26)+(($Z$49*$U26*('VT CHS Emissions Schedule'!X$36+$Q26))/$AA$49)))),0)</f>
        <v>0</v>
      </c>
      <c r="CK26" s="63">
        <f>IF(CK$15&lt;2025+$W26,IF(OR($C26="Oil",$C26="Propane",$C26="Wood, commercial"),$R26*BK26,IF(OR($C26="Natural Gas",$C26="Electricity"),($R26*BK26)/(1-$K26),((($Z$45*$U26*('VT CHS Emissions Schedule'!Y$8+$P26))/$AA$45)+(($Z$46*$U26*('VT CHS Emissions Schedule'!Y$9+$O26))/$AA$46)+(($Z$47*$U26*'VT CHS Emissions Schedule'!Y$7)/$AA$47)/(1-$N26)+(($Z$48*$U26*'VT CHS Emissions Schedule'!Y$5)/$AA$48)/(1-$M26)+(($Z$49*$U26*('VT CHS Emissions Schedule'!Y$36+$Q26))/$AA$49)))),0)</f>
        <v>0</v>
      </c>
      <c r="CL26" s="63">
        <f>IF(CL$15&lt;2025+$W26,IF(OR($C26="Oil",$C26="Propane",$C26="Wood, commercial"),$R26*BL26,IF(OR($C26="Natural Gas",$C26="Electricity"),($R26*BL26)/(1-$K26),((($Z$45*$U26*('VT CHS Emissions Schedule'!Z$8+$P26))/$AA$45)+(($Z$46*$U26*('VT CHS Emissions Schedule'!Z$9+$O26))/$AA$46)+(($Z$47*$U26*'VT CHS Emissions Schedule'!Z$7)/$AA$47)/(1-$N26)+(($Z$48*$U26*'VT CHS Emissions Schedule'!Z$5)/$AA$48)/(1-$M26)+(($Z$49*$U26*('VT CHS Emissions Schedule'!Z$36+$Q26))/$AA$49)))),0)</f>
        <v>0</v>
      </c>
      <c r="CM26" s="63">
        <f>IF(CM$15&lt;2025+$W26,IF(OR($C26="Oil",$C26="Propane",$C26="Wood, commercial"),$R26*BM26,IF(OR($C26="Natural Gas",$C26="Electricity"),($R26*BM26)/(1-$K26),((($Z$45*$U26*('VT CHS Emissions Schedule'!AA$8+$P26))/$AA$45)+(($Z$46*$U26*('VT CHS Emissions Schedule'!AA$9+$O26))/$AA$46)+(($Z$47*$U26*'VT CHS Emissions Schedule'!AA$7)/$AA$47)/(1-$N26)+(($Z$48*$U26*'VT CHS Emissions Schedule'!AA$5)/$AA$48)/(1-$M26)+(($Z$49*$U26*('VT CHS Emissions Schedule'!AA$36+$Q26))/$AA$49)))),0)</f>
        <v>0</v>
      </c>
      <c r="CN26" s="63">
        <f>IF(CN$15&lt;2025+$W26,IF(OR($C26="Oil",$C26="Propane",$C26="Wood, commercial"),$R26*BN26,IF(OR($C26="Natural Gas",$C26="Electricity"),($R26*BN26)/(1-$K26),((($Z$45*$U26*('VT CHS Emissions Schedule'!AB$8+$P26))/$AA$45)+(($Z$46*$U26*('VT CHS Emissions Schedule'!AB$9+$O26))/$AA$46)+(($Z$47*$U26*'VT CHS Emissions Schedule'!AB$7)/$AA$47)/(1-$N26)+(($Z$48*$U26*'VT CHS Emissions Schedule'!AB$5)/$AA$48)/(1-$M26)+(($Z$49*$U26*('VT CHS Emissions Schedule'!AB$36+$Q26))/$AA$49)))),0)</f>
        <v>0</v>
      </c>
      <c r="CO26" s="63">
        <f>IF(CO$15&lt;2025+$W26,IF(OR($C26="Oil",$C26="Propane",$C26="Wood, commercial"),$R26*BO26,IF(OR($C26="Natural Gas",$C26="Electricity"),($R26*BO26)/(1-$K26),((($Z$45*$U26*('VT CHS Emissions Schedule'!AC$8+$P26))/$AA$45)+(($Z$46*$U26*('VT CHS Emissions Schedule'!AC$9+$O26))/$AA$46)+(($Z$47*$U26*'VT CHS Emissions Schedule'!AC$7)/$AA$47)/(1-$N26)+(($Z$48*$U26*'VT CHS Emissions Schedule'!AC$5)/$AA$48)/(1-$M26)+(($Z$49*$U26*('VT CHS Emissions Schedule'!AC$36+$Q26))/$AA$49)))),0)</f>
        <v>0</v>
      </c>
      <c r="CP26" s="63">
        <f>IF(CP$15&lt;2025+$W26,BP26+($S26*'VT CHS Emissions Schedule'!D$5)/(1-$M26)+($T26*'VT CHS Emissions Schedule'!D$5)/(1-$M26),0)</f>
        <v>129786.68297560493</v>
      </c>
      <c r="CQ26" s="63">
        <f>IF(CQ$15&lt;2025+$W26,BQ26+($S26*'VT CHS Emissions Schedule'!E$5)/(1-$M26)+($T26*'VT CHS Emissions Schedule'!E$5)/(1-$M26),0)</f>
        <v>127529.80033775416</v>
      </c>
      <c r="CR26" s="63">
        <f>IF(CR$15&lt;2025+$W26,BR26+($S26*'VT CHS Emissions Schedule'!F$5)/(1-$M26)+($T26*'VT CHS Emissions Schedule'!F$5)/(1-$M26),0)</f>
        <v>125272.9176999034</v>
      </c>
      <c r="CS26" s="63">
        <f>IF(CS$15&lt;2025+$W26,BS26+($S26*'VT CHS Emissions Schedule'!G$5)/(1-$M26)+($T26*'VT CHS Emissions Schedule'!G$5)/(1-$M26),0)</f>
        <v>123016.03506205263</v>
      </c>
      <c r="CT26" s="63">
        <f>IF(CT$15&lt;2025+$W26,BT26+($S26*'VT CHS Emissions Schedule'!H$5)/(1-$M26)+($T26*'VT CHS Emissions Schedule'!H$5)/(1-$M26),0)</f>
        <v>120759.15242420183</v>
      </c>
      <c r="CU26" s="63">
        <f>IF(CU$15&lt;2025+$W26,BU26+($S26*'VT CHS Emissions Schedule'!I$5)/(1-$M26)+($T26*'VT CHS Emissions Schedule'!I$5)/(1-$M26),0)</f>
        <v>118209.85228150003</v>
      </c>
      <c r="CV26" s="63">
        <f>IF(CV$15&lt;2025+$W26,BV26+($S26*'VT CHS Emissions Schedule'!J$5)/(1-$M26)+($T26*'VT CHS Emissions Schedule'!J$5)/(1-$M26),0)</f>
        <v>115952.96964364927</v>
      </c>
      <c r="CW26" s="63">
        <f>IF(CW$15&lt;2025+$W26,BW26+($S26*'VT CHS Emissions Schedule'!K$5)/(1-$M26)+($T26*'VT CHS Emissions Schedule'!K$5)/(1-$M26),0)</f>
        <v>113696.0870057985</v>
      </c>
      <c r="CX26" s="63">
        <f>IF(CX$15&lt;2025+$W26,BX26+($S26*'VT CHS Emissions Schedule'!L$5)/(1-$M26)+($T26*'VT CHS Emissions Schedule'!L$5)/(1-$M26),0)</f>
        <v>111439.20436794774</v>
      </c>
      <c r="CY26" s="63">
        <f>IF(CY$15&lt;2025+$W26,BY26+($S26*'VT CHS Emissions Schedule'!M$5)/(1-$M26)+($T26*'VT CHS Emissions Schedule'!M$5)/(1-$M26),0)</f>
        <v>109182.32173009696</v>
      </c>
      <c r="CZ26" s="63">
        <f>IF(CZ$15&lt;2025+$W26,BZ26+($S26*'VT CHS Emissions Schedule'!N$5)/(1-$M26)+($T26*'VT CHS Emissions Schedule'!N$5)/(1-$M26),0)</f>
        <v>106725.00424551973</v>
      </c>
      <c r="DA26" s="63">
        <f>IF(DA$15&lt;2025+$W26,CA26+($S26*'VT CHS Emissions Schedule'!O$5)/(1-$M26)+($T26*'VT CHS Emissions Schedule'!O$5)/(1-$M26),0)</f>
        <v>106725.00424551973</v>
      </c>
      <c r="DB26" s="63">
        <f>IF(DB$15&lt;2025+$W26,CB26+($S26*'VT CHS Emissions Schedule'!P$5)/(1-$M26)+($T26*'VT CHS Emissions Schedule'!P$5)/(1-$M26),0)</f>
        <v>106725.00424551973</v>
      </c>
      <c r="DC26" s="63">
        <f>IF(DC$15&lt;2025+$W26,CC26+($S26*'VT CHS Emissions Schedule'!Q$5)/(1-$M26)+($T26*'VT CHS Emissions Schedule'!Q$5)/(1-$M26),0)</f>
        <v>106725.00424551973</v>
      </c>
      <c r="DD26" s="63">
        <f>IF(DD$15&lt;2025+$W26,CD26+($S26*'VT CHS Emissions Schedule'!R$5)/(1-$M26)+($T26*'VT CHS Emissions Schedule'!R$5)/(1-$M26),0)</f>
        <v>106725.00424551973</v>
      </c>
      <c r="DE26" s="63">
        <f>IF(DE$15&lt;2025+$W26,CE26+($S26*'VT CHS Emissions Schedule'!S$5)/(1-$M26)+($T26*'VT CHS Emissions Schedule'!S$5)/(1-$M26),0)</f>
        <v>0</v>
      </c>
      <c r="DF26" s="63">
        <f>IF(DF$15&lt;2025+$W26,CF26+($S26*'VT CHS Emissions Schedule'!T$5)/(1-$M26)+($T26*'VT CHS Emissions Schedule'!T$5)/(1-$M26),0)</f>
        <v>0</v>
      </c>
      <c r="DG26" s="63">
        <f>IF(DG$15&lt;2025+$W26,CG26+($S26*'VT CHS Emissions Schedule'!U$5)/(1-$M26)+($T26*'VT CHS Emissions Schedule'!U$5)/(1-$M26),0)</f>
        <v>0</v>
      </c>
      <c r="DH26" s="63">
        <f>IF(DH$15&lt;2025+$W26,CH26+($S26*'VT CHS Emissions Schedule'!V$5)/(1-$M26)+($T26*'VT CHS Emissions Schedule'!V$5)/(1-$M26),0)</f>
        <v>0</v>
      </c>
      <c r="DI26" s="63">
        <f>IF(DI$15&lt;2025+$W26,CI26+($S26*'VT CHS Emissions Schedule'!W$5)/(1-$M26)+($T26*'VT CHS Emissions Schedule'!W$5)/(1-$M26),0)</f>
        <v>0</v>
      </c>
      <c r="DJ26" s="63">
        <f>IF(DJ$15&lt;2025+$W26,CJ26+($S26*'VT CHS Emissions Schedule'!X$5)/(1-$M26)+($T26*'VT CHS Emissions Schedule'!X$5)/(1-$M26),0)</f>
        <v>0</v>
      </c>
      <c r="DK26" s="63">
        <f>IF(DK$15&lt;2025+$W26,CK26+($S26*'VT CHS Emissions Schedule'!Y$5)/(1-$M26)+($T26*'VT CHS Emissions Schedule'!Y$5)/(1-$M26),0)</f>
        <v>0</v>
      </c>
      <c r="DL26" s="63">
        <f>IF(DL$15&lt;2025+$W26,CL26+($S26*'VT CHS Emissions Schedule'!Z$5)/(1-$M26)+($T26*'VT CHS Emissions Schedule'!Z$5)/(1-$M26),0)</f>
        <v>0</v>
      </c>
      <c r="DM26" s="63">
        <f>IF(DM$15&lt;2025+$W26,CM26+($S26*'VT CHS Emissions Schedule'!AA$5)/(1-$M26)+($T26*'VT CHS Emissions Schedule'!AA$5)/(1-$M26),0)</f>
        <v>0</v>
      </c>
      <c r="DN26" s="63">
        <f>IF(DN$15&lt;2025+$W26,CN26+($S26*'VT CHS Emissions Schedule'!AB$5)/(1-$M26)+($T26*'VT CHS Emissions Schedule'!AB$5)/(1-$M26),0)</f>
        <v>0</v>
      </c>
      <c r="DO26" s="63">
        <f>IF(DO$15&lt;2025+$W26,CO26+($S26*'VT CHS Emissions Schedule'!AC$5)/(1-$M26)+($T26*'VT CHS Emissions Schedule'!AC$5)/(1-$M26),0)</f>
        <v>0</v>
      </c>
    </row>
    <row r="27" spans="1:119" ht="13.9" customHeight="1" thickBot="1" x14ac:dyDescent="0.3">
      <c r="A27" s="450"/>
      <c r="B27" s="554"/>
      <c r="C27" s="384" t="s">
        <v>161</v>
      </c>
      <c r="D27" s="175">
        <f t="shared" si="0"/>
        <v>1660606.6731237117</v>
      </c>
      <c r="E27" s="226">
        <f t="shared" si="1"/>
        <v>1933057.3963240923</v>
      </c>
      <c r="F27" s="221">
        <f t="shared" si="2"/>
        <v>1.6606066731237117</v>
      </c>
      <c r="G27" s="110">
        <f t="shared" si="3"/>
        <v>144323.61380565178</v>
      </c>
      <c r="H27" s="63">
        <f>IF(OR($C27="Oil",$C27="Propane",$C27="Wood, non-commercial"),$R27*AP27,IF(OR($C27="Natural Gas",$C27="Electricity"),($R27*AP27)/(1-$K27),((($Z$45*$U27*('VT CHS Emissions Schedule'!D$8+$P27))/$AA$45)+(($Z$46*$U27*('VT CHS Emissions Schedule'!D$9+$O27))/$AA$46)+(($Z$47*$U27*'VT CHS Emissions Schedule'!D$7)/$AA$47)/(1-$N27)+(($Z$48*$U27*'VT CHS Emissions Schedule'!D$5)/$AA$48)/(1-$M27)+(($Z$49*$U27*('VT CHS Emissions Schedule'!D$36+$Q27))/$AA$49))))</f>
        <v>111866.6422192382</v>
      </c>
      <c r="I27" s="63">
        <f>($S27*'VT CHS Emissions Schedule'!D$5)/(1-$M27)</f>
        <v>145.73030433292212</v>
      </c>
      <c r="J27" s="63">
        <f>($T27*'VT CHS Emissions Schedule'!D$5)/(1-$M27)</f>
        <v>32311.241282080664</v>
      </c>
      <c r="K27" s="65">
        <f>_xlfn.XLOOKUP($C27,Lookups!$A$3:$A$15,Lookups!$E$3:$E$15)</f>
        <v>0</v>
      </c>
      <c r="L27" s="64">
        <f>_xlfn.XLOOKUP($C27,Lookups!$A$3:$A$15,Lookups!$D$3:$D$15)</f>
        <v>0</v>
      </c>
      <c r="M27" s="65">
        <f>Lookups!$E$6</f>
        <v>8.9499999999999996E-2</v>
      </c>
      <c r="N27" s="65">
        <f>Lookups!$E$5</f>
        <v>1.4E-2</v>
      </c>
      <c r="O27" s="64">
        <f>Lookups!$D$4</f>
        <v>0.32764300000000002</v>
      </c>
      <c r="P27" s="64">
        <f>Lookups!$D$3</f>
        <v>0.21490000000000001</v>
      </c>
      <c r="Q27" s="64">
        <f>Lookups!$D$8</f>
        <v>1.3776766038113153</v>
      </c>
      <c r="R27" s="71" t="str">
        <f t="shared" si="4"/>
        <v>blended</v>
      </c>
      <c r="S27" s="71">
        <f t="shared" si="5"/>
        <v>3.5131750489510494</v>
      </c>
      <c r="T27" s="71">
        <f t="shared" si="6"/>
        <v>778.93920000000003</v>
      </c>
      <c r="U27" s="71">
        <f t="shared" si="7"/>
        <v>1365.5317271040003</v>
      </c>
      <c r="V27" s="71">
        <f t="shared" si="8"/>
        <v>20.095361280000002</v>
      </c>
      <c r="W27" s="67">
        <v>15</v>
      </c>
      <c r="X27" s="169">
        <v>3.1399999999999997E-2</v>
      </c>
      <c r="Y27" s="65">
        <v>6.9000000000000006E-2</v>
      </c>
      <c r="Z27" s="63">
        <f t="shared" si="9"/>
        <v>60</v>
      </c>
      <c r="AA27" s="65">
        <f t="shared" si="16"/>
        <v>0.85299999999999998</v>
      </c>
      <c r="AB27" s="65">
        <f t="shared" si="11"/>
        <v>0.7</v>
      </c>
      <c r="AC27" s="63">
        <v>6360</v>
      </c>
      <c r="AD27" s="70">
        <f t="shared" si="17"/>
        <v>0.66200000000000003</v>
      </c>
      <c r="AE27" s="70">
        <f t="shared" si="13"/>
        <v>0.502</v>
      </c>
      <c r="AF27" s="63">
        <v>129936</v>
      </c>
      <c r="AG27" s="70">
        <f t="shared" si="14"/>
        <v>48.5</v>
      </c>
      <c r="AH27" s="70">
        <f t="shared" si="18"/>
        <v>23.8</v>
      </c>
      <c r="AI27" s="63">
        <v>8760</v>
      </c>
      <c r="AJ27" s="71" t="s">
        <v>244</v>
      </c>
      <c r="AK27" s="71">
        <v>5.72</v>
      </c>
      <c r="AL27" s="71">
        <v>4.5</v>
      </c>
      <c r="AM27" s="71">
        <v>1.08</v>
      </c>
      <c r="AN27" s="74">
        <v>1.06E-3</v>
      </c>
      <c r="AO27" s="73">
        <v>3.5999999999999999E-3</v>
      </c>
      <c r="AP27" s="399" t="str">
        <f>IF(AP$15&lt;2025+$W27,IF(ISNUMBER(SEARCH("Unknown",$C27)),"blended",$L27+_xlfn.XLOOKUP(_xlfn.XLOOKUP($C27,Lookups!$A$3:$A$17,Lookups!$B$3:$B$17),'VT CHS Emissions Schedule'!$A:$A,'VT CHS Emissions Schedule'!D:D)),0)</f>
        <v>blended</v>
      </c>
      <c r="AQ27" s="66" t="str">
        <f>IF(AQ$15&lt;2025+$W27,IF(ISNUMBER(SEARCH("Unknown",$C27)),"blended",$L27+_xlfn.XLOOKUP(_xlfn.XLOOKUP($C27,Lookups!$A$3:$A$17,Lookups!$B$3:$B$17),'VT CHS Emissions Schedule'!$A:$A,'VT CHS Emissions Schedule'!E:E)),0)</f>
        <v>blended</v>
      </c>
      <c r="AR27" s="66" t="str">
        <f>IF(AR$15&lt;2025+$W27,IF(ISNUMBER(SEARCH("Unknown",$C27)),"blended",$L27+_xlfn.XLOOKUP(_xlfn.XLOOKUP($C27,Lookups!$A$3:$A$17,Lookups!$B$3:$B$17),'VT CHS Emissions Schedule'!$A:$A,'VT CHS Emissions Schedule'!F:F)),0)</f>
        <v>blended</v>
      </c>
      <c r="AS27" s="66" t="str">
        <f>IF(AS$15&lt;2025+$W27,IF(ISNUMBER(SEARCH("Unknown",$C27)),"blended",$L27+_xlfn.XLOOKUP(_xlfn.XLOOKUP($C27,Lookups!$A$3:$A$17,Lookups!$B$3:$B$17),'VT CHS Emissions Schedule'!$A:$A,'VT CHS Emissions Schedule'!G:G)),0)</f>
        <v>blended</v>
      </c>
      <c r="AT27" s="66" t="str">
        <f>IF(AT$15&lt;2025+$W27,IF(ISNUMBER(SEARCH("Unknown",$C27)),"blended",$L27+_xlfn.XLOOKUP(_xlfn.XLOOKUP($C27,Lookups!$A$3:$A$17,Lookups!$B$3:$B$17),'VT CHS Emissions Schedule'!$A:$A,'VT CHS Emissions Schedule'!H:H)),0)</f>
        <v>blended</v>
      </c>
      <c r="AU27" s="66" t="str">
        <f>IF(AU$15&lt;2025+$W27,IF(ISNUMBER(SEARCH("Unknown",$C27)),"blended",$L27+_xlfn.XLOOKUP(_xlfn.XLOOKUP($C27,Lookups!$A$3:$A$17,Lookups!$B$3:$B$17),'VT CHS Emissions Schedule'!$A:$A,'VT CHS Emissions Schedule'!I:I)),0)</f>
        <v>blended</v>
      </c>
      <c r="AV27" s="66" t="str">
        <f>IF(AV$15&lt;2025+$W27,IF(ISNUMBER(SEARCH("Unknown",$C27)),"blended",$L27+_xlfn.XLOOKUP(_xlfn.XLOOKUP($C27,Lookups!$A$3:$A$17,Lookups!$B$3:$B$17),'VT CHS Emissions Schedule'!$A:$A,'VT CHS Emissions Schedule'!J:J)),0)</f>
        <v>blended</v>
      </c>
      <c r="AW27" s="66" t="str">
        <f>IF(AW$15&lt;2025+$W27,IF(ISNUMBER(SEARCH("Unknown",$C27)),"blended",$L27+_xlfn.XLOOKUP(_xlfn.XLOOKUP($C27,Lookups!$A$3:$A$17,Lookups!$B$3:$B$17),'VT CHS Emissions Schedule'!$A:$A,'VT CHS Emissions Schedule'!K:K)),0)</f>
        <v>blended</v>
      </c>
      <c r="AX27" s="66" t="str">
        <f>IF(AX$15&lt;2025+$W27,IF(ISNUMBER(SEARCH("Unknown",$C27)),"blended",$L27+_xlfn.XLOOKUP(_xlfn.XLOOKUP($C27,Lookups!$A$3:$A$17,Lookups!$B$3:$B$17),'VT CHS Emissions Schedule'!$A:$A,'VT CHS Emissions Schedule'!L:L)),0)</f>
        <v>blended</v>
      </c>
      <c r="AY27" s="66" t="str">
        <f>IF(AY$15&lt;2025+$W27,IF(ISNUMBER(SEARCH("Unknown",$C27)),"blended",$L27+_xlfn.XLOOKUP(_xlfn.XLOOKUP($C27,Lookups!$A$3:$A$17,Lookups!$B$3:$B$17),'VT CHS Emissions Schedule'!$A:$A,'VT CHS Emissions Schedule'!M:M)),0)</f>
        <v>blended</v>
      </c>
      <c r="AZ27" s="66" t="str">
        <f>IF(AZ$15&lt;2025+$W27,IF(ISNUMBER(SEARCH("Unknown",$C27)),"blended",$L27+_xlfn.XLOOKUP(_xlfn.XLOOKUP($C27,Lookups!$A$3:$A$17,Lookups!$B$3:$B$17),'VT CHS Emissions Schedule'!$A:$A,'VT CHS Emissions Schedule'!N:N)),0)</f>
        <v>blended</v>
      </c>
      <c r="BA27" s="66" t="str">
        <f>IF(BA$15&lt;2025+$W27,IF(ISNUMBER(SEARCH("Unknown",$C27)),"blended",$L27+_xlfn.XLOOKUP(_xlfn.XLOOKUP($C27,Lookups!$A$3:$A$17,Lookups!$B$3:$B$17),'VT CHS Emissions Schedule'!$A:$A,'VT CHS Emissions Schedule'!O:O)),0)</f>
        <v>blended</v>
      </c>
      <c r="BB27" s="66" t="str">
        <f>IF(BB$15&lt;2025+$W27,IF(ISNUMBER(SEARCH("Unknown",$C27)),"blended",$L27+_xlfn.XLOOKUP(_xlfn.XLOOKUP($C27,Lookups!$A$3:$A$17,Lookups!$B$3:$B$17),'VT CHS Emissions Schedule'!$A:$A,'VT CHS Emissions Schedule'!P:P)),0)</f>
        <v>blended</v>
      </c>
      <c r="BC27" s="66" t="str">
        <f>IF(BC$15&lt;2025+$W27,IF(ISNUMBER(SEARCH("Unknown",$C27)),"blended",$L27+_xlfn.XLOOKUP(_xlfn.XLOOKUP($C27,Lookups!$A$3:$A$17,Lookups!$B$3:$B$17),'VT CHS Emissions Schedule'!$A:$A,'VT CHS Emissions Schedule'!Q:Q)),0)</f>
        <v>blended</v>
      </c>
      <c r="BD27" s="66" t="str">
        <f>IF(BD$15&lt;2025+$W27,IF(ISNUMBER(SEARCH("Unknown",$C27)),"blended",$L27+_xlfn.XLOOKUP(_xlfn.XLOOKUP($C27,Lookups!$A$3:$A$17,Lookups!$B$3:$B$17),'VT CHS Emissions Schedule'!$A:$A,'VT CHS Emissions Schedule'!R:R)),0)</f>
        <v>blended</v>
      </c>
      <c r="BE27" s="66">
        <f>IF(BE$15&lt;2025+$W27,IF(ISNUMBER(SEARCH("Unknown",$C27)),"blended",$L27+_xlfn.XLOOKUP(_xlfn.XLOOKUP($C27,Lookups!$A$3:$A$17,Lookups!$B$3:$B$17),'VT CHS Emissions Schedule'!$A:$A,'VT CHS Emissions Schedule'!S:S)),0)</f>
        <v>0</v>
      </c>
      <c r="BF27" s="66">
        <f>IF(BF$15&lt;2025+$W27,IF(ISNUMBER(SEARCH("Unknown",$C27)),"blended",$L27+_xlfn.XLOOKUP(_xlfn.XLOOKUP($C27,Lookups!$A$3:$A$17,Lookups!$B$3:$B$17),'VT CHS Emissions Schedule'!$A:$A,'VT CHS Emissions Schedule'!T:T)),0)</f>
        <v>0</v>
      </c>
      <c r="BG27" s="66">
        <f>IF(BG$15&lt;2025+$W27,IF(ISNUMBER(SEARCH("Unknown",$C27)),"blended",$L27+_xlfn.XLOOKUP(_xlfn.XLOOKUP($C27,Lookups!$A$3:$A$17,Lookups!$B$3:$B$17),'VT CHS Emissions Schedule'!$A:$A,'VT CHS Emissions Schedule'!U:U)),0)</f>
        <v>0</v>
      </c>
      <c r="BH27" s="66">
        <f>IF(BH$15&lt;2025+$W27,IF(ISNUMBER(SEARCH("Unknown",$C27)),"blended",$L27+_xlfn.XLOOKUP(_xlfn.XLOOKUP($C27,Lookups!$A$3:$A$17,Lookups!$B$3:$B$17),'VT CHS Emissions Schedule'!$A:$A,'VT CHS Emissions Schedule'!V:V)),0)</f>
        <v>0</v>
      </c>
      <c r="BI27" s="66">
        <f>IF(BI$15&lt;2025+$W27,IF(ISNUMBER(SEARCH("Unknown",$C27)),"blended",$L27+_xlfn.XLOOKUP(_xlfn.XLOOKUP($C27,Lookups!$A$3:$A$17,Lookups!$B$3:$B$17),'VT CHS Emissions Schedule'!$A:$A,'VT CHS Emissions Schedule'!W:W)),0)</f>
        <v>0</v>
      </c>
      <c r="BJ27" s="66">
        <f>IF(BJ$15&lt;2025+$W27,IF(ISNUMBER(SEARCH("Unknown",$C27)),"blended",$L27+_xlfn.XLOOKUP(_xlfn.XLOOKUP($C27,Lookups!$A$3:$A$17,Lookups!$B$3:$B$17),'VT CHS Emissions Schedule'!$A:$A,'VT CHS Emissions Schedule'!X:X)),0)</f>
        <v>0</v>
      </c>
      <c r="BK27" s="66">
        <f>IF(BK$15&lt;2025+$W27,IF(ISNUMBER(SEARCH("Unknown",$C27)),"blended",$L27+_xlfn.XLOOKUP(_xlfn.XLOOKUP($C27,Lookups!$A$3:$A$17,Lookups!$B$3:$B$17),'VT CHS Emissions Schedule'!$A:$A,'VT CHS Emissions Schedule'!Y:Y)),0)</f>
        <v>0</v>
      </c>
      <c r="BL27" s="66">
        <f>IF(BL$15&lt;2025+$W27,IF(ISNUMBER(SEARCH("Unknown",$C27)),"blended",$L27+_xlfn.XLOOKUP(_xlfn.XLOOKUP($C27,Lookups!$A$3:$A$17,Lookups!$B$3:$B$17),'VT CHS Emissions Schedule'!$A:$A,'VT CHS Emissions Schedule'!Z:Z)),0)</f>
        <v>0</v>
      </c>
      <c r="BM27" s="66">
        <f>IF(BM$15&lt;2025+$W27,IF(ISNUMBER(SEARCH("Unknown",$C27)),"blended",$L27+_xlfn.XLOOKUP(_xlfn.XLOOKUP($C27,Lookups!$A$3:$A$17,Lookups!$B$3:$B$17),'VT CHS Emissions Schedule'!$A:$A,'VT CHS Emissions Schedule'!AA:AA)),0)</f>
        <v>0</v>
      </c>
      <c r="BN27" s="66">
        <f>IF(BN$15&lt;2025+$W27,IF(ISNUMBER(SEARCH("Unknown",$C27)),"blended",$L27+_xlfn.XLOOKUP(_xlfn.XLOOKUP($C27,Lookups!$A$3:$A$17,Lookups!$B$3:$B$17),'VT CHS Emissions Schedule'!$A:$A,'VT CHS Emissions Schedule'!AB:AB)),0)</f>
        <v>0</v>
      </c>
      <c r="BO27" s="66">
        <f>IF(BO$15&lt;2025+$W27,IF(ISNUMBER(SEARCH("Unknown",$C27)),"blended",$L27+_xlfn.XLOOKUP(_xlfn.XLOOKUP($C27,Lookups!$A$3:$A$17,Lookups!$B$3:$B$17),'VT CHS Emissions Schedule'!$A:$A,'VT CHS Emissions Schedule'!AC:AC)),0)</f>
        <v>0</v>
      </c>
      <c r="BP27" s="63">
        <f>IF(BP$15&lt;2025+$W27,IF(OR($C27="Oil",$C27="Propane",$C27="Wood, commercial"),$R27*AP27,IF(OR($C27="Natural Gas",$C27="Electricity"),($R27*AP27)/(1-$K27),((($Z$45*$U27*('VT CHS Emissions Schedule'!D$8+$P27))/$AA$45)+(($Z$46*$U27*('VT CHS Emissions Schedule'!D$9+$O27))/$AA$46)+(($Z$47*$U27*'VT CHS Emissions Schedule'!D$7)/$AA$47)/(1-$N27)+(($Z$48*$U27*'VT CHS Emissions Schedule'!D$5)/$AA$48)/(1-$M27)+(($Z$49*$U27*('VT CHS Emissions Schedule'!D$36+$Q27))/$AA$49)))),0)</f>
        <v>111866.6422192382</v>
      </c>
      <c r="BQ27" s="63">
        <f>IF(BQ$15&lt;2025+$W27,IF(OR($C27="Oil",$C27="Propane",$C27="Wood, commercial"),$R27*AQ27,IF(OR($C27="Natural Gas",$C27="Electricity"),($R27*AQ27)/(1-$K27),((($Z$45*$U27*('VT CHS Emissions Schedule'!E$8+$P27))/$AA$45)+(($Z$46*$U27*('VT CHS Emissions Schedule'!E$9+$O27))/$AA$46)+(($Z$47*$U27*'VT CHS Emissions Schedule'!E$7)/$AA$47)/(1-$N27)+(($Z$48*$U27*'VT CHS Emissions Schedule'!E$5)/$AA$48)/(1-$M27)+(($Z$49*$U27*('VT CHS Emissions Schedule'!E$36+$Q27))/$AA$49)))),0)</f>
        <v>111741.60413711597</v>
      </c>
      <c r="BR27" s="63">
        <f>IF(BR$15&lt;2025+$W27,IF(OR($C27="Oil",$C27="Propane",$C27="Wood, commercial"),$R27*AR27,IF(OR($C27="Natural Gas",$C27="Electricity"),($R27*AR27)/(1-$K27),((($Z$45*$U27*('VT CHS Emissions Schedule'!F$8+$P27))/$AA$45)+(($Z$46*$U27*('VT CHS Emissions Schedule'!F$9+$O27))/$AA$46)+(($Z$47*$U27*'VT CHS Emissions Schedule'!F$7)/$AA$47)/(1-$N27)+(($Z$48*$U27*'VT CHS Emissions Schedule'!F$5)/$AA$48)/(1-$M27)+(($Z$49*$U27*('VT CHS Emissions Schedule'!F$36+$Q27))/$AA$49)))),0)</f>
        <v>111616.56605499373</v>
      </c>
      <c r="BS27" s="63">
        <f>IF(BS$15&lt;2025+$W27,IF(OR($C27="Oil",$C27="Propane",$C27="Wood, commercial"),$R27*AS27,IF(OR($C27="Natural Gas",$C27="Electricity"),($R27*AS27)/(1-$K27),((($Z$45*$U27*('VT CHS Emissions Schedule'!G$8+$P27))/$AA$45)+(($Z$46*$U27*('VT CHS Emissions Schedule'!G$9+$O27))/$AA$46)+(($Z$47*$U27*'VT CHS Emissions Schedule'!G$7)/$AA$47)/(1-$N27)+(($Z$48*$U27*'VT CHS Emissions Schedule'!G$5)/$AA$48)/(1-$M27)+(($Z$49*$U27*('VT CHS Emissions Schedule'!G$36+$Q27))/$AA$49)))),0)</f>
        <v>111491.5279728715</v>
      </c>
      <c r="BT27" s="63">
        <f>IF(BT$15&lt;2025+$W27,IF(OR($C27="Oil",$C27="Propane",$C27="Wood, commercial"),$R27*AT27,IF(OR($C27="Natural Gas",$C27="Electricity"),($R27*AT27)/(1-$K27),((($Z$45*$U27*('VT CHS Emissions Schedule'!H$8+$P27))/$AA$45)+(($Z$46*$U27*('VT CHS Emissions Schedule'!H$9+$O27))/$AA$46)+(($Z$47*$U27*'VT CHS Emissions Schedule'!H$7)/$AA$47)/(1-$N27)+(($Z$48*$U27*'VT CHS Emissions Schedule'!H$5)/$AA$48)/(1-$M27)+(($Z$49*$U27*('VT CHS Emissions Schedule'!H$36+$Q27))/$AA$49)))),0)</f>
        <v>111366.48989074926</v>
      </c>
      <c r="BU27" s="63">
        <f>IF(BU$15&lt;2025+$W27,IF(OR($C27="Oil",$C27="Propane",$C27="Wood, commercial"),$R27*AU27,IF(OR($C27="Natural Gas",$C27="Electricity"),($R27*AU27)/(1-$K27),((($Z$45*$U27*('VT CHS Emissions Schedule'!I$8+$P27))/$AA$45)+(($Z$46*$U27*('VT CHS Emissions Schedule'!I$9+$O27))/$AA$46)+(($Z$47*$U27*'VT CHS Emissions Schedule'!I$7)/$AA$47)/(1-$N27)+(($Z$48*$U27*'VT CHS Emissions Schedule'!I$5)/$AA$48)/(1-$M27)+(($Z$49*$U27*('VT CHS Emissions Schedule'!I$36+$Q27))/$AA$49)))),0)</f>
        <v>110737.6761957947</v>
      </c>
      <c r="BV27" s="63">
        <f>IF(BV$15&lt;2025+$W27,IF(OR($C27="Oil",$C27="Propane",$C27="Wood, commercial"),$R27*AV27,IF(OR($C27="Natural Gas",$C27="Electricity"),($R27*AV27)/(1-$K27),((($Z$45*$U27*('VT CHS Emissions Schedule'!J$8+$P27))/$AA$45)+(($Z$46*$U27*('VT CHS Emissions Schedule'!J$9+$O27))/$AA$46)+(($Z$47*$U27*'VT CHS Emissions Schedule'!J$7)/$AA$47)/(1-$N27)+(($Z$48*$U27*'VT CHS Emissions Schedule'!J$5)/$AA$48)/(1-$M27)+(($Z$49*$U27*('VT CHS Emissions Schedule'!J$36+$Q27))/$AA$49)))),0)</f>
        <v>110612.63811367247</v>
      </c>
      <c r="BW27" s="63">
        <f>IF(BW$15&lt;2025+$W27,IF(OR($C27="Oil",$C27="Propane",$C27="Wood, commercial"),$R27*AW27,IF(OR($C27="Natural Gas",$C27="Electricity"),($R27*AW27)/(1-$K27),((($Z$45*$U27*('VT CHS Emissions Schedule'!K$8+$P27))/$AA$45)+(($Z$46*$U27*('VT CHS Emissions Schedule'!K$9+$O27))/$AA$46)+(($Z$47*$U27*'VT CHS Emissions Schedule'!K$7)/$AA$47)/(1-$N27)+(($Z$48*$U27*'VT CHS Emissions Schedule'!K$5)/$AA$48)/(1-$M27)+(($Z$49*$U27*('VT CHS Emissions Schedule'!K$36+$Q27))/$AA$49)))),0)</f>
        <v>110487.60003155023</v>
      </c>
      <c r="BX27" s="63">
        <f>IF(BX$15&lt;2025+$W27,IF(OR($C27="Oil",$C27="Propane",$C27="Wood, commercial"),$R27*AX27,IF(OR($C27="Natural Gas",$C27="Electricity"),($R27*AX27)/(1-$K27),((($Z$45*$U27*('VT CHS Emissions Schedule'!L$8+$P27))/$AA$45)+(($Z$46*$U27*('VT CHS Emissions Schedule'!L$9+$O27))/$AA$46)+(($Z$47*$U27*'VT CHS Emissions Schedule'!L$7)/$AA$47)/(1-$N27)+(($Z$48*$U27*'VT CHS Emissions Schedule'!L$5)/$AA$48)/(1-$M27)+(($Z$49*$U27*('VT CHS Emissions Schedule'!L$36+$Q27))/$AA$49)))),0)</f>
        <v>110362.561949428</v>
      </c>
      <c r="BY27" s="63">
        <f>IF(BY$15&lt;2025+$W27,IF(OR($C27="Oil",$C27="Propane",$C27="Wood, commercial"),$R27*AY27,IF(OR($C27="Natural Gas",$C27="Electricity"),($R27*AY27)/(1-$K27),((($Z$45*$U27*('VT CHS Emissions Schedule'!M$8+$P27))/$AA$45)+(($Z$46*$U27*('VT CHS Emissions Schedule'!M$9+$O27))/$AA$46)+(($Z$47*$U27*'VT CHS Emissions Schedule'!M$7)/$AA$47)/(1-$N27)+(($Z$48*$U27*'VT CHS Emissions Schedule'!M$5)/$AA$48)/(1-$M27)+(($Z$49*$U27*('VT CHS Emissions Schedule'!M$36+$Q27))/$AA$49)))),0)</f>
        <v>110237.52386730576</v>
      </c>
      <c r="BZ27" s="63">
        <f>IF(BZ$15&lt;2025+$W27,IF(OR($C27="Oil",$C27="Propane",$C27="Wood, commercial"),$R27*AZ27,IF(OR($C27="Natural Gas",$C27="Electricity"),($R27*AZ27)/(1-$K27),((($Z$45*$U27*('VT CHS Emissions Schedule'!N$8+$P27))/$AA$45)+(($Z$46*$U27*('VT CHS Emissions Schedule'!N$9+$O27))/$AA$46)+(($Z$47*$U27*'VT CHS Emissions Schedule'!N$7)/$AA$47)/(1-$N27)+(($Z$48*$U27*'VT CHS Emissions Schedule'!N$5)/$AA$48)/(1-$M27)+(($Z$49*$U27*('VT CHS Emissions Schedule'!N$36+$Q27))/$AA$49)))),0)</f>
        <v>110017.16853819834</v>
      </c>
      <c r="CA27" s="63">
        <f>IF(CA$15&lt;2025+$W27,IF(OR($C27="Oil",$C27="Propane",$C27="Wood, commercial"),$R27*BA27,IF(OR($C27="Natural Gas",$C27="Electricity"),($R27*BA27)/(1-$K27),((($Z$45*$U27*('VT CHS Emissions Schedule'!O$8+$P27))/$AA$45)+(($Z$46*$U27*('VT CHS Emissions Schedule'!O$9+$O27))/$AA$46)+(($Z$47*$U27*'VT CHS Emissions Schedule'!O$7)/$AA$47)/(1-$N27)+(($Z$48*$U27*'VT CHS Emissions Schedule'!O$5)/$AA$48)/(1-$M27)+(($Z$49*$U27*('VT CHS Emissions Schedule'!O$36+$Q27))/$AA$49)))),0)</f>
        <v>110017.16853819834</v>
      </c>
      <c r="CB27" s="63">
        <f>IF(CB$15&lt;2025+$W27,IF(OR($C27="Oil",$C27="Propane",$C27="Wood, commercial"),$R27*BB27,IF(OR($C27="Natural Gas",$C27="Electricity"),($R27*BB27)/(1-$K27),((($Z$45*$U27*('VT CHS Emissions Schedule'!P$8+$P27))/$AA$45)+(($Z$46*$U27*('VT CHS Emissions Schedule'!P$9+$O27))/$AA$46)+(($Z$47*$U27*'VT CHS Emissions Schedule'!P$7)/$AA$47)/(1-$N27)+(($Z$48*$U27*'VT CHS Emissions Schedule'!P$5)/$AA$48)/(1-$M27)+(($Z$49*$U27*('VT CHS Emissions Schedule'!P$36+$Q27))/$AA$49)))),0)</f>
        <v>110017.16853819834</v>
      </c>
      <c r="CC27" s="63">
        <f>IF(CC$15&lt;2025+$W27,IF(OR($C27="Oil",$C27="Propane",$C27="Wood, commercial"),$R27*BC27,IF(OR($C27="Natural Gas",$C27="Electricity"),($R27*BC27)/(1-$K27),((($Z$45*$U27*('VT CHS Emissions Schedule'!Q$8+$P27))/$AA$45)+(($Z$46*$U27*('VT CHS Emissions Schedule'!Q$9+$O27))/$AA$46)+(($Z$47*$U27*'VT CHS Emissions Schedule'!Q$7)/$AA$47)/(1-$N27)+(($Z$48*$U27*'VT CHS Emissions Schedule'!Q$5)/$AA$48)/(1-$M27)+(($Z$49*$U27*('VT CHS Emissions Schedule'!Q$36+$Q27))/$AA$49)))),0)</f>
        <v>110017.16853819834</v>
      </c>
      <c r="CD27" s="63">
        <f>IF(CD$15&lt;2025+$W27,IF(OR($C27="Oil",$C27="Propane",$C27="Wood, commercial"),$R27*BD27,IF(OR($C27="Natural Gas",$C27="Electricity"),($R27*BD27)/(1-$K27),((($Z$45*$U27*('VT CHS Emissions Schedule'!R$8+$P27))/$AA$45)+(($Z$46*$U27*('VT CHS Emissions Schedule'!R$9+$O27))/$AA$46)+(($Z$47*$U27*'VT CHS Emissions Schedule'!R$7)/$AA$47)/(1-$N27)+(($Z$48*$U27*'VT CHS Emissions Schedule'!R$5)/$AA$48)/(1-$M27)+(($Z$49*$U27*('VT CHS Emissions Schedule'!R$36+$Q27))/$AA$49)))),0)</f>
        <v>110017.16853819834</v>
      </c>
      <c r="CE27" s="63">
        <f>IF(CE$15&lt;2025+$W27,IF(OR($C27="Oil",$C27="Propane",$C27="Wood, commercial"),$R27*BE27,IF(OR($C27="Natural Gas",$C27="Electricity"),($R27*BE27)/(1-$K27),((($Z$45*$U27*('VT CHS Emissions Schedule'!S$8+$P27))/$AA$45)+(($Z$46*$U27*('VT CHS Emissions Schedule'!S$9+$O27))/$AA$46)+(($Z$47*$U27*'VT CHS Emissions Schedule'!S$7)/$AA$47)/(1-$N27)+(($Z$48*$U27*'VT CHS Emissions Schedule'!S$5)/$AA$48)/(1-$M27)+(($Z$49*$U27*('VT CHS Emissions Schedule'!S$36+$Q27))/$AA$49)))),0)</f>
        <v>0</v>
      </c>
      <c r="CF27" s="63">
        <f>IF(CF$15&lt;2025+$W27,IF(OR($C27="Oil",$C27="Propane",$C27="Wood, commercial"),$R27*BF27,IF(OR($C27="Natural Gas",$C27="Electricity"),($R27*BF27)/(1-$K27),((($Z$45*$U27*('VT CHS Emissions Schedule'!T$8+$P27))/$AA$45)+(($Z$46*$U27*('VT CHS Emissions Schedule'!T$9+$O27))/$AA$46)+(($Z$47*$U27*'VT CHS Emissions Schedule'!T$7)/$AA$47)/(1-$N27)+(($Z$48*$U27*'VT CHS Emissions Schedule'!T$5)/$AA$48)/(1-$M27)+(($Z$49*$U27*('VT CHS Emissions Schedule'!T$36+$Q27))/$AA$49)))),0)</f>
        <v>0</v>
      </c>
      <c r="CG27" s="63">
        <f>IF(CG$15&lt;2025+$W27,IF(OR($C27="Oil",$C27="Propane",$C27="Wood, commercial"),$R27*BG27,IF(OR($C27="Natural Gas",$C27="Electricity"),($R27*BG27)/(1-$K27),((($Z$45*$U27*('VT CHS Emissions Schedule'!U$8+$P27))/$AA$45)+(($Z$46*$U27*('VT CHS Emissions Schedule'!U$9+$O27))/$AA$46)+(($Z$47*$U27*'VT CHS Emissions Schedule'!U$7)/$AA$47)/(1-$N27)+(($Z$48*$U27*'VT CHS Emissions Schedule'!U$5)/$AA$48)/(1-$M27)+(($Z$49*$U27*('VT CHS Emissions Schedule'!U$36+$Q27))/$AA$49)))),0)</f>
        <v>0</v>
      </c>
      <c r="CH27" s="63">
        <f>IF(CH$15&lt;2025+$W27,IF(OR($C27="Oil",$C27="Propane",$C27="Wood, commercial"),$R27*BH27,IF(OR($C27="Natural Gas",$C27="Electricity"),($R27*BH27)/(1-$K27),((($Z$45*$U27*('VT CHS Emissions Schedule'!V$8+$P27))/$AA$45)+(($Z$46*$U27*('VT CHS Emissions Schedule'!V$9+$O27))/$AA$46)+(($Z$47*$U27*'VT CHS Emissions Schedule'!V$7)/$AA$47)/(1-$N27)+(($Z$48*$U27*'VT CHS Emissions Schedule'!V$5)/$AA$48)/(1-$M27)+(($Z$49*$U27*('VT CHS Emissions Schedule'!V$36+$Q27))/$AA$49)))),0)</f>
        <v>0</v>
      </c>
      <c r="CI27" s="63">
        <f>IF(CI$15&lt;2025+$W27,IF(OR($C27="Oil",$C27="Propane",$C27="Wood, commercial"),$R27*BI27,IF(OR($C27="Natural Gas",$C27="Electricity"),($R27*BI27)/(1-$K27),((($Z$45*$U27*('VT CHS Emissions Schedule'!W$8+$P27))/$AA$45)+(($Z$46*$U27*('VT CHS Emissions Schedule'!W$9+$O27))/$AA$46)+(($Z$47*$U27*'VT CHS Emissions Schedule'!W$7)/$AA$47)/(1-$N27)+(($Z$48*$U27*'VT CHS Emissions Schedule'!W$5)/$AA$48)/(1-$M27)+(($Z$49*$U27*('VT CHS Emissions Schedule'!W$36+$Q27))/$AA$49)))),0)</f>
        <v>0</v>
      </c>
      <c r="CJ27" s="63">
        <f>IF(CJ$15&lt;2025+$W27,IF(OR($C27="Oil",$C27="Propane",$C27="Wood, commercial"),$R27*BJ27,IF(OR($C27="Natural Gas",$C27="Electricity"),($R27*BJ27)/(1-$K27),((($Z$45*$U27*('VT CHS Emissions Schedule'!X$8+$P27))/$AA$45)+(($Z$46*$U27*('VT CHS Emissions Schedule'!X$9+$O27))/$AA$46)+(($Z$47*$U27*'VT CHS Emissions Schedule'!X$7)/$AA$47)/(1-$N27)+(($Z$48*$U27*'VT CHS Emissions Schedule'!X$5)/$AA$48)/(1-$M27)+(($Z$49*$U27*('VT CHS Emissions Schedule'!X$36+$Q27))/$AA$49)))),0)</f>
        <v>0</v>
      </c>
      <c r="CK27" s="63">
        <f>IF(CK$15&lt;2025+$W27,IF(OR($C27="Oil",$C27="Propane",$C27="Wood, commercial"),$R27*BK27,IF(OR($C27="Natural Gas",$C27="Electricity"),($R27*BK27)/(1-$K27),((($Z$45*$U27*('VT CHS Emissions Schedule'!Y$8+$P27))/$AA$45)+(($Z$46*$U27*('VT CHS Emissions Schedule'!Y$9+$O27))/$AA$46)+(($Z$47*$U27*'VT CHS Emissions Schedule'!Y$7)/$AA$47)/(1-$N27)+(($Z$48*$U27*'VT CHS Emissions Schedule'!Y$5)/$AA$48)/(1-$M27)+(($Z$49*$U27*('VT CHS Emissions Schedule'!Y$36+$Q27))/$AA$49)))),0)</f>
        <v>0</v>
      </c>
      <c r="CL27" s="63">
        <f>IF(CL$15&lt;2025+$W27,IF(OR($C27="Oil",$C27="Propane",$C27="Wood, commercial"),$R27*BL27,IF(OR($C27="Natural Gas",$C27="Electricity"),($R27*BL27)/(1-$K27),((($Z$45*$U27*('VT CHS Emissions Schedule'!Z$8+$P27))/$AA$45)+(($Z$46*$U27*('VT CHS Emissions Schedule'!Z$9+$O27))/$AA$46)+(($Z$47*$U27*'VT CHS Emissions Schedule'!Z$7)/$AA$47)/(1-$N27)+(($Z$48*$U27*'VT CHS Emissions Schedule'!Z$5)/$AA$48)/(1-$M27)+(($Z$49*$U27*('VT CHS Emissions Schedule'!Z$36+$Q27))/$AA$49)))),0)</f>
        <v>0</v>
      </c>
      <c r="CM27" s="63">
        <f>IF(CM$15&lt;2025+$W27,IF(OR($C27="Oil",$C27="Propane",$C27="Wood, commercial"),$R27*BM27,IF(OR($C27="Natural Gas",$C27="Electricity"),($R27*BM27)/(1-$K27),((($Z$45*$U27*('VT CHS Emissions Schedule'!AA$8+$P27))/$AA$45)+(($Z$46*$U27*('VT CHS Emissions Schedule'!AA$9+$O27))/$AA$46)+(($Z$47*$U27*'VT CHS Emissions Schedule'!AA$7)/$AA$47)/(1-$N27)+(($Z$48*$U27*'VT CHS Emissions Schedule'!AA$5)/$AA$48)/(1-$M27)+(($Z$49*$U27*('VT CHS Emissions Schedule'!AA$36+$Q27))/$AA$49)))),0)</f>
        <v>0</v>
      </c>
      <c r="CN27" s="63">
        <f>IF(CN$15&lt;2025+$W27,IF(OR($C27="Oil",$C27="Propane",$C27="Wood, commercial"),$R27*BN27,IF(OR($C27="Natural Gas",$C27="Electricity"),($R27*BN27)/(1-$K27),((($Z$45*$U27*('VT CHS Emissions Schedule'!AB$8+$P27))/$AA$45)+(($Z$46*$U27*('VT CHS Emissions Schedule'!AB$9+$O27))/$AA$46)+(($Z$47*$U27*'VT CHS Emissions Schedule'!AB$7)/$AA$47)/(1-$N27)+(($Z$48*$U27*'VT CHS Emissions Schedule'!AB$5)/$AA$48)/(1-$M27)+(($Z$49*$U27*('VT CHS Emissions Schedule'!AB$36+$Q27))/$AA$49)))),0)</f>
        <v>0</v>
      </c>
      <c r="CO27" s="63">
        <f>IF(CO$15&lt;2025+$W27,IF(OR($C27="Oil",$C27="Propane",$C27="Wood, commercial"),$R27*BO27,IF(OR($C27="Natural Gas",$C27="Electricity"),($R27*BO27)/(1-$K27),((($Z$45*$U27*('VT CHS Emissions Schedule'!AC$8+$P27))/$AA$45)+(($Z$46*$U27*('VT CHS Emissions Schedule'!AC$9+$O27))/$AA$46)+(($Z$47*$U27*'VT CHS Emissions Schedule'!AC$7)/$AA$47)/(1-$N27)+(($Z$48*$U27*'VT CHS Emissions Schedule'!AC$5)/$AA$48)/(1-$M27)+(($Z$49*$U27*('VT CHS Emissions Schedule'!AC$36+$Q27))/$AA$49)))),0)</f>
        <v>0</v>
      </c>
      <c r="CP27" s="63">
        <f>IF(CP$15&lt;2025+$W27,BP27+($S27*'VT CHS Emissions Schedule'!D$5)/(1-$M27)+($T27*'VT CHS Emissions Schedule'!D$5)/(1-$M27),0)</f>
        <v>144323.61380565178</v>
      </c>
      <c r="CQ27" s="63">
        <f>IF(CQ$15&lt;2025+$W27,BQ27+($S27*'VT CHS Emissions Schedule'!E$5)/(1-$M27)+($T27*'VT CHS Emissions Schedule'!E$5)/(1-$M27),0)</f>
        <v>141941.69308567879</v>
      </c>
      <c r="CR27" s="63">
        <f>IF(CR$15&lt;2025+$W27,BR27+($S27*'VT CHS Emissions Schedule'!F$5)/(1-$M27)+($T27*'VT CHS Emissions Schedule'!F$5)/(1-$M27),0)</f>
        <v>139559.77236570578</v>
      </c>
      <c r="CS27" s="63">
        <f>IF(CS$15&lt;2025+$W27,BS27+($S27*'VT CHS Emissions Schedule'!G$5)/(1-$M27)+($T27*'VT CHS Emissions Schedule'!G$5)/(1-$M27),0)</f>
        <v>137177.85164573276</v>
      </c>
      <c r="CT27" s="63">
        <f>IF(CT$15&lt;2025+$W27,BT27+($S27*'VT CHS Emissions Schedule'!H$5)/(1-$M27)+($T27*'VT CHS Emissions Schedule'!H$5)/(1-$M27),0)</f>
        <v>134795.93092575975</v>
      </c>
      <c r="CU27" s="63">
        <f>IF(CU$15&lt;2025+$W27,BU27+($S27*'VT CHS Emissions Schedule'!I$5)/(1-$M27)+($T27*'VT CHS Emissions Schedule'!I$5)/(1-$M27),0)</f>
        <v>131910.23459295442</v>
      </c>
      <c r="CV27" s="63">
        <f>IF(CV$15&lt;2025+$W27,BV27+($S27*'VT CHS Emissions Schedule'!J$5)/(1-$M27)+($T27*'VT CHS Emissions Schedule'!J$5)/(1-$M27),0)</f>
        <v>129528.31387298144</v>
      </c>
      <c r="CW27" s="63">
        <f>IF(CW$15&lt;2025+$W27,BW27+($S27*'VT CHS Emissions Schedule'!K$5)/(1-$M27)+($T27*'VT CHS Emissions Schedule'!K$5)/(1-$M27),0)</f>
        <v>127146.39315300842</v>
      </c>
      <c r="CX27" s="63">
        <f>IF(CX$15&lt;2025+$W27,BX27+($S27*'VT CHS Emissions Schedule'!L$5)/(1-$M27)+($T27*'VT CHS Emissions Schedule'!L$5)/(1-$M27),0)</f>
        <v>124764.47243303541</v>
      </c>
      <c r="CY27" s="63">
        <f>IF(CY$15&lt;2025+$W27,BY27+($S27*'VT CHS Emissions Schedule'!M$5)/(1-$M27)+($T27*'VT CHS Emissions Schedule'!M$5)/(1-$M27),0)</f>
        <v>122382.55171306241</v>
      </c>
      <c r="CZ27" s="63">
        <f>IF(CZ$15&lt;2025+$W27,BZ27+($S27*'VT CHS Emissions Schedule'!N$5)/(1-$M27)+($T27*'VT CHS Emissions Schedule'!N$5)/(1-$M27),0)</f>
        <v>119905.31374610422</v>
      </c>
      <c r="DA27" s="63">
        <f>IF(DA$15&lt;2025+$W27,CA27+($S27*'VT CHS Emissions Schedule'!O$5)/(1-$M27)+($T27*'VT CHS Emissions Schedule'!O$5)/(1-$M27),0)</f>
        <v>119905.31374610422</v>
      </c>
      <c r="DB27" s="63">
        <f>IF(DB$15&lt;2025+$W27,CB27+($S27*'VT CHS Emissions Schedule'!P$5)/(1-$M27)+($T27*'VT CHS Emissions Schedule'!P$5)/(1-$M27),0)</f>
        <v>119905.31374610422</v>
      </c>
      <c r="DC27" s="63">
        <f>IF(DC$15&lt;2025+$W27,CC27+($S27*'VT CHS Emissions Schedule'!Q$5)/(1-$M27)+($T27*'VT CHS Emissions Schedule'!Q$5)/(1-$M27),0)</f>
        <v>119905.31374610422</v>
      </c>
      <c r="DD27" s="63">
        <f>IF(DD$15&lt;2025+$W27,CD27+($S27*'VT CHS Emissions Schedule'!R$5)/(1-$M27)+($T27*'VT CHS Emissions Schedule'!R$5)/(1-$M27),0)</f>
        <v>119905.31374610422</v>
      </c>
      <c r="DE27" s="63">
        <f>IF(DE$15&lt;2025+$W27,CE27+($S27*'VT CHS Emissions Schedule'!S$5)/(1-$M27)+($T27*'VT CHS Emissions Schedule'!S$5)/(1-$M27),0)</f>
        <v>0</v>
      </c>
      <c r="DF27" s="63">
        <f>IF(DF$15&lt;2025+$W27,CF27+($S27*'VT CHS Emissions Schedule'!T$5)/(1-$M27)+($T27*'VT CHS Emissions Schedule'!T$5)/(1-$M27),0)</f>
        <v>0</v>
      </c>
      <c r="DG27" s="63">
        <f>IF(DG$15&lt;2025+$W27,CG27+($S27*'VT CHS Emissions Schedule'!U$5)/(1-$M27)+($T27*'VT CHS Emissions Schedule'!U$5)/(1-$M27),0)</f>
        <v>0</v>
      </c>
      <c r="DH27" s="63">
        <f>IF(DH$15&lt;2025+$W27,CH27+($S27*'VT CHS Emissions Schedule'!V$5)/(1-$M27)+($T27*'VT CHS Emissions Schedule'!V$5)/(1-$M27),0)</f>
        <v>0</v>
      </c>
      <c r="DI27" s="63">
        <f>IF(DI$15&lt;2025+$W27,CI27+($S27*'VT CHS Emissions Schedule'!W$5)/(1-$M27)+($T27*'VT CHS Emissions Schedule'!W$5)/(1-$M27),0)</f>
        <v>0</v>
      </c>
      <c r="DJ27" s="63">
        <f>IF(DJ$15&lt;2025+$W27,CJ27+($S27*'VT CHS Emissions Schedule'!X$5)/(1-$M27)+($T27*'VT CHS Emissions Schedule'!X$5)/(1-$M27),0)</f>
        <v>0</v>
      </c>
      <c r="DK27" s="63">
        <f>IF(DK$15&lt;2025+$W27,CK27+($S27*'VT CHS Emissions Schedule'!Y$5)/(1-$M27)+($T27*'VT CHS Emissions Schedule'!Y$5)/(1-$M27),0)</f>
        <v>0</v>
      </c>
      <c r="DL27" s="63">
        <f>IF(DL$15&lt;2025+$W27,CL27+($S27*'VT CHS Emissions Schedule'!Z$5)/(1-$M27)+($T27*'VT CHS Emissions Schedule'!Z$5)/(1-$M27),0)</f>
        <v>0</v>
      </c>
      <c r="DM27" s="63">
        <f>IF(DM$15&lt;2025+$W27,CM27+($S27*'VT CHS Emissions Schedule'!AA$5)/(1-$M27)+($T27*'VT CHS Emissions Schedule'!AA$5)/(1-$M27),0)</f>
        <v>0</v>
      </c>
      <c r="DN27" s="63">
        <f>IF(DN$15&lt;2025+$W27,CN27+($S27*'VT CHS Emissions Schedule'!AB$5)/(1-$M27)+($T27*'VT CHS Emissions Schedule'!AB$5)/(1-$M27),0)</f>
        <v>0</v>
      </c>
      <c r="DO27" s="63">
        <f>IF(DO$15&lt;2025+$W27,CO27+($S27*'VT CHS Emissions Schedule'!AC$5)/(1-$M27)+($T27*'VT CHS Emissions Schedule'!AC$5)/(1-$M27),0)</f>
        <v>0</v>
      </c>
    </row>
    <row r="28" spans="1:119" ht="13.9" customHeight="1" x14ac:dyDescent="0.25">
      <c r="A28" s="448" t="s">
        <v>771</v>
      </c>
      <c r="B28" s="554" t="s">
        <v>462</v>
      </c>
      <c r="C28" s="163" t="s">
        <v>10</v>
      </c>
      <c r="D28" s="173">
        <f t="shared" si="0"/>
        <v>1088493.0086581351</v>
      </c>
      <c r="E28" s="227">
        <f t="shared" si="1"/>
        <v>1135710.7397400187</v>
      </c>
      <c r="F28" s="219">
        <f t="shared" si="2"/>
        <v>1.088493008658135</v>
      </c>
      <c r="G28" s="110">
        <f t="shared" si="3"/>
        <v>78527.916489246345</v>
      </c>
      <c r="H28" s="63">
        <f>IF(OR($C28="Oil",$C28="Propane",$C28="Wood, non-commercial"),$R28*AP28,IF(OR($C28="Natural Gas",$C28="Electricity"),($R28*AP28)/(1-$K28),((($Z$45*$U28*('VT CHS Emissions Schedule'!D$8+$P28))/$AA$45)+(($Z$46*$U28*('VT CHS Emissions Schedule'!D$9+$O28))/$AA$46)+(($Z$47*$U28*'VT CHS Emissions Schedule'!D$7)/$AA$47)/(1-$N28)+(($Z$48*$U28*'VT CHS Emissions Schedule'!D$5)/$AA$48)/(1-$M28)+(($Z$49*$U28*('VT CHS Emissions Schedule'!D$36+$Q28))/$AA$49))))</f>
        <v>72902.882581839585</v>
      </c>
      <c r="I28" s="63">
        <f>($S28*'VT CHS Emissions Schedule'!D$5)/(1-$M28)</f>
        <v>0</v>
      </c>
      <c r="J28" s="63">
        <f>($T28*'VT CHS Emissions Schedule'!D$5)/(1-$M28)</f>
        <v>5625.0339074067597</v>
      </c>
      <c r="K28" s="65">
        <f>_xlfn.XLOOKUP($C28,Lookups!$A$3:$A$15,Lookups!$E$3:$E$15)</f>
        <v>0</v>
      </c>
      <c r="L28" s="64">
        <f>_xlfn.XLOOKUP($C28,Lookups!$A$3:$A$15,Lookups!$D$3:$D$15)</f>
        <v>0.21490000000000001</v>
      </c>
      <c r="M28" s="65">
        <f>Lookups!$E$6</f>
        <v>8.9499999999999996E-2</v>
      </c>
      <c r="N28" s="65">
        <f>Lookups!$E$5</f>
        <v>1.4E-2</v>
      </c>
      <c r="O28" s="64">
        <f>Lookups!$D$4</f>
        <v>0.32764300000000002</v>
      </c>
      <c r="P28" s="64">
        <f>Lookups!$D$3</f>
        <v>0.21490000000000001</v>
      </c>
      <c r="Q28" s="64">
        <f>Lookups!$D$8</f>
        <v>1.3776766038113153</v>
      </c>
      <c r="R28" s="71">
        <f t="shared" si="4"/>
        <v>871.25429211428661</v>
      </c>
      <c r="S28" s="71">
        <f t="shared" si="5"/>
        <v>0</v>
      </c>
      <c r="T28" s="71">
        <f t="shared" si="6"/>
        <v>135.60480000000013</v>
      </c>
      <c r="U28" s="71">
        <f t="shared" si="7"/>
        <v>731.8536053760007</v>
      </c>
      <c r="V28" s="71">
        <f t="shared" si="8"/>
        <v>0</v>
      </c>
      <c r="W28" s="67">
        <v>15</v>
      </c>
      <c r="X28" s="169">
        <v>3.1399999999999997E-2</v>
      </c>
      <c r="Y28" s="65">
        <v>6.9000000000000006E-2</v>
      </c>
      <c r="Z28" s="63">
        <f t="shared" si="9"/>
        <v>60</v>
      </c>
      <c r="AA28" s="65">
        <f t="shared" ref="AA28:AA33" si="19">$Y$81</f>
        <v>0.79</v>
      </c>
      <c r="AB28" s="65">
        <f t="shared" ref="AB28:AB39" si="20">$Y$80</f>
        <v>0.70799999999999996</v>
      </c>
      <c r="AC28" s="63">
        <v>6360</v>
      </c>
      <c r="AD28" s="70">
        <v>0</v>
      </c>
      <c r="AE28" s="70">
        <v>0</v>
      </c>
      <c r="AF28" s="63">
        <v>129936</v>
      </c>
      <c r="AG28" s="70">
        <f t="shared" ref="AG28:AG39" si="21">$Z$67</f>
        <v>49.1</v>
      </c>
      <c r="AH28" s="70">
        <f t="shared" ref="AH28:AH33" si="22">$AA$67</f>
        <v>44.8</v>
      </c>
      <c r="AI28" s="63">
        <v>8760</v>
      </c>
      <c r="AJ28" s="71">
        <f>$AA$45</f>
        <v>0.84</v>
      </c>
      <c r="AK28" s="71">
        <v>5.72</v>
      </c>
      <c r="AL28" s="71">
        <v>4.5</v>
      </c>
      <c r="AM28" s="71">
        <v>1.08</v>
      </c>
      <c r="AN28" s="74">
        <v>1.06E-3</v>
      </c>
      <c r="AO28" s="73">
        <v>3.5999999999999999E-3</v>
      </c>
      <c r="AP28" s="66">
        <f>IF(AP$15&lt;2025+$W28,IF(ISNUMBER(SEARCH("Unknown",$C28)),"blended",$L28+_xlfn.XLOOKUP(_xlfn.XLOOKUP($C28,Lookups!$A$3:$A$17,Lookups!$B$3:$B$17),'VT CHS Emissions Schedule'!$A:$A,'VT CHS Emissions Schedule'!D:D)),0)</f>
        <v>83.675780127206039</v>
      </c>
      <c r="AQ28" s="66">
        <f>IF(AQ$15&lt;2025+$W28,IF(ISNUMBER(SEARCH("Unknown",$C28)),"blended",$L28+_xlfn.XLOOKUP(_xlfn.XLOOKUP($C28,Lookups!$A$3:$A$17,Lookups!$B$3:$B$17),'VT CHS Emissions Schedule'!$A:$A,'VT CHS Emissions Schedule'!E:E)),0)</f>
        <v>83.675780127206039</v>
      </c>
      <c r="AR28" s="66">
        <f>IF(AR$15&lt;2025+$W28,IF(ISNUMBER(SEARCH("Unknown",$C28)),"blended",$L28+_xlfn.XLOOKUP(_xlfn.XLOOKUP($C28,Lookups!$A$3:$A$17,Lookups!$B$3:$B$17),'VT CHS Emissions Schedule'!$A:$A,'VT CHS Emissions Schedule'!F:F)),0)</f>
        <v>83.675780127206039</v>
      </c>
      <c r="AS28" s="66">
        <f>IF(AS$15&lt;2025+$W28,IF(ISNUMBER(SEARCH("Unknown",$C28)),"blended",$L28+_xlfn.XLOOKUP(_xlfn.XLOOKUP($C28,Lookups!$A$3:$A$17,Lookups!$B$3:$B$17),'VT CHS Emissions Schedule'!$A:$A,'VT CHS Emissions Schedule'!G:G)),0)</f>
        <v>83.675780127206039</v>
      </c>
      <c r="AT28" s="66">
        <f>IF(AT$15&lt;2025+$W28,IF(ISNUMBER(SEARCH("Unknown",$C28)),"blended",$L28+_xlfn.XLOOKUP(_xlfn.XLOOKUP($C28,Lookups!$A$3:$A$17,Lookups!$B$3:$B$17),'VT CHS Emissions Schedule'!$A:$A,'VT CHS Emissions Schedule'!H:H)),0)</f>
        <v>83.675780127206039</v>
      </c>
      <c r="AU28" s="66">
        <f>IF(AU$15&lt;2025+$W28,IF(ISNUMBER(SEARCH("Unknown",$C28)),"blended",$L28+_xlfn.XLOOKUP(_xlfn.XLOOKUP($C28,Lookups!$A$3:$A$17,Lookups!$B$3:$B$17),'VT CHS Emissions Schedule'!$A:$A,'VT CHS Emissions Schedule'!I:I)),0)</f>
        <v>83.14068089442506</v>
      </c>
      <c r="AV28" s="66">
        <f>IF(AV$15&lt;2025+$W28,IF(ISNUMBER(SEARCH("Unknown",$C28)),"blended",$L28+_xlfn.XLOOKUP(_xlfn.XLOOKUP($C28,Lookups!$A$3:$A$17,Lookups!$B$3:$B$17),'VT CHS Emissions Schedule'!$A:$A,'VT CHS Emissions Schedule'!J:J)),0)</f>
        <v>83.14068089442506</v>
      </c>
      <c r="AW28" s="66">
        <f>IF(AW$15&lt;2025+$W28,IF(ISNUMBER(SEARCH("Unknown",$C28)),"blended",$L28+_xlfn.XLOOKUP(_xlfn.XLOOKUP($C28,Lookups!$A$3:$A$17,Lookups!$B$3:$B$17),'VT CHS Emissions Schedule'!$A:$A,'VT CHS Emissions Schedule'!K:K)),0)</f>
        <v>83.14068089442506</v>
      </c>
      <c r="AX28" s="66">
        <f>IF(AX$15&lt;2025+$W28,IF(ISNUMBER(SEARCH("Unknown",$C28)),"blended",$L28+_xlfn.XLOOKUP(_xlfn.XLOOKUP($C28,Lookups!$A$3:$A$17,Lookups!$B$3:$B$17),'VT CHS Emissions Schedule'!$A:$A,'VT CHS Emissions Schedule'!L:L)),0)</f>
        <v>83.14068089442506</v>
      </c>
      <c r="AY28" s="66">
        <f>IF(AY$15&lt;2025+$W28,IF(ISNUMBER(SEARCH("Unknown",$C28)),"blended",$L28+_xlfn.XLOOKUP(_xlfn.XLOOKUP($C28,Lookups!$A$3:$A$17,Lookups!$B$3:$B$17),'VT CHS Emissions Schedule'!$A:$A,'VT CHS Emissions Schedule'!M:M)),0)</f>
        <v>83.14068089442506</v>
      </c>
      <c r="AZ28" s="66">
        <f>IF(AZ$15&lt;2025+$W28,IF(ISNUMBER(SEARCH("Unknown",$C28)),"blended",$L28+_xlfn.XLOOKUP(_xlfn.XLOOKUP($C28,Lookups!$A$3:$A$17,Lookups!$B$3:$B$17),'VT CHS Emissions Schedule'!$A:$A,'VT CHS Emissions Schedule'!N:N)),0)</f>
        <v>83.051578312022372</v>
      </c>
      <c r="BA28" s="66">
        <f>IF(BA$15&lt;2025+$W28,IF(ISNUMBER(SEARCH("Unknown",$C28)),"blended",$L28+_xlfn.XLOOKUP(_xlfn.XLOOKUP($C28,Lookups!$A$3:$A$17,Lookups!$B$3:$B$17),'VT CHS Emissions Schedule'!$A:$A,'VT CHS Emissions Schedule'!O:O)),0)</f>
        <v>83.051578312022372</v>
      </c>
      <c r="BB28" s="66">
        <f>IF(BB$15&lt;2025+$W28,IF(ISNUMBER(SEARCH("Unknown",$C28)),"blended",$L28+_xlfn.XLOOKUP(_xlfn.XLOOKUP($C28,Lookups!$A$3:$A$17,Lookups!$B$3:$B$17),'VT CHS Emissions Schedule'!$A:$A,'VT CHS Emissions Schedule'!P:P)),0)</f>
        <v>83.051578312022372</v>
      </c>
      <c r="BC28" s="66">
        <f>IF(BC$15&lt;2025+$W28,IF(ISNUMBER(SEARCH("Unknown",$C28)),"blended",$L28+_xlfn.XLOOKUP(_xlfn.XLOOKUP($C28,Lookups!$A$3:$A$17,Lookups!$B$3:$B$17),'VT CHS Emissions Schedule'!$A:$A,'VT CHS Emissions Schedule'!Q:Q)),0)</f>
        <v>83.051578312022372</v>
      </c>
      <c r="BD28" s="66">
        <f>IF(BD$15&lt;2025+$W28,IF(ISNUMBER(SEARCH("Unknown",$C28)),"blended",$L28+_xlfn.XLOOKUP(_xlfn.XLOOKUP($C28,Lookups!$A$3:$A$17,Lookups!$B$3:$B$17),'VT CHS Emissions Schedule'!$A:$A,'VT CHS Emissions Schedule'!R:R)),0)</f>
        <v>83.051578312022372</v>
      </c>
      <c r="BE28" s="66">
        <f>IF(BE$15&lt;2025+$W28,IF(ISNUMBER(SEARCH("Unknown",$C28)),"blended",$L28+_xlfn.XLOOKUP(_xlfn.XLOOKUP($C28,Lookups!$A$3:$A$17,Lookups!$B$3:$B$17),'VT CHS Emissions Schedule'!$A:$A,'VT CHS Emissions Schedule'!S:S)),0)</f>
        <v>0</v>
      </c>
      <c r="BF28" s="66">
        <f>IF(BF$15&lt;2025+$W28,IF(ISNUMBER(SEARCH("Unknown",$C28)),"blended",$L28+_xlfn.XLOOKUP(_xlfn.XLOOKUP($C28,Lookups!$A$3:$A$17,Lookups!$B$3:$B$17),'VT CHS Emissions Schedule'!$A:$A,'VT CHS Emissions Schedule'!T:T)),0)</f>
        <v>0</v>
      </c>
      <c r="BG28" s="66">
        <f>IF(BG$15&lt;2025+$W28,IF(ISNUMBER(SEARCH("Unknown",$C28)),"blended",$L28+_xlfn.XLOOKUP(_xlfn.XLOOKUP($C28,Lookups!$A$3:$A$17,Lookups!$B$3:$B$17),'VT CHS Emissions Schedule'!$A:$A,'VT CHS Emissions Schedule'!U:U)),0)</f>
        <v>0</v>
      </c>
      <c r="BH28" s="66">
        <f>IF(BH$15&lt;2025+$W28,IF(ISNUMBER(SEARCH("Unknown",$C28)),"blended",$L28+_xlfn.XLOOKUP(_xlfn.XLOOKUP($C28,Lookups!$A$3:$A$17,Lookups!$B$3:$B$17),'VT CHS Emissions Schedule'!$A:$A,'VT CHS Emissions Schedule'!V:V)),0)</f>
        <v>0</v>
      </c>
      <c r="BI28" s="66">
        <f>IF(BI$15&lt;2025+$W28,IF(ISNUMBER(SEARCH("Unknown",$C28)),"blended",$L28+_xlfn.XLOOKUP(_xlfn.XLOOKUP($C28,Lookups!$A$3:$A$17,Lookups!$B$3:$B$17),'VT CHS Emissions Schedule'!$A:$A,'VT CHS Emissions Schedule'!W:W)),0)</f>
        <v>0</v>
      </c>
      <c r="BJ28" s="66">
        <f>IF(BJ$15&lt;2025+$W28,IF(ISNUMBER(SEARCH("Unknown",$C28)),"blended",$L28+_xlfn.XLOOKUP(_xlfn.XLOOKUP($C28,Lookups!$A$3:$A$17,Lookups!$B$3:$B$17),'VT CHS Emissions Schedule'!$A:$A,'VT CHS Emissions Schedule'!X:X)),0)</f>
        <v>0</v>
      </c>
      <c r="BK28" s="66">
        <f>IF(BK$15&lt;2025+$W28,IF(ISNUMBER(SEARCH("Unknown",$C28)),"blended",$L28+_xlfn.XLOOKUP(_xlfn.XLOOKUP($C28,Lookups!$A$3:$A$17,Lookups!$B$3:$B$17),'VT CHS Emissions Schedule'!$A:$A,'VT CHS Emissions Schedule'!Y:Y)),0)</f>
        <v>0</v>
      </c>
      <c r="BL28" s="66">
        <f>IF(BL$15&lt;2025+$W28,IF(ISNUMBER(SEARCH("Unknown",$C28)),"blended",$L28+_xlfn.XLOOKUP(_xlfn.XLOOKUP($C28,Lookups!$A$3:$A$17,Lookups!$B$3:$B$17),'VT CHS Emissions Schedule'!$A:$A,'VT CHS Emissions Schedule'!Z:Z)),0)</f>
        <v>0</v>
      </c>
      <c r="BM28" s="66">
        <f>IF(BM$15&lt;2025+$W28,IF(ISNUMBER(SEARCH("Unknown",$C28)),"blended",$L28+_xlfn.XLOOKUP(_xlfn.XLOOKUP($C28,Lookups!$A$3:$A$17,Lookups!$B$3:$B$17),'VT CHS Emissions Schedule'!$A:$A,'VT CHS Emissions Schedule'!AA:AA)),0)</f>
        <v>0</v>
      </c>
      <c r="BN28" s="66">
        <f>IF(BN$15&lt;2025+$W28,IF(ISNUMBER(SEARCH("Unknown",$C28)),"blended",$L28+_xlfn.XLOOKUP(_xlfn.XLOOKUP($C28,Lookups!$A$3:$A$17,Lookups!$B$3:$B$17),'VT CHS Emissions Schedule'!$A:$A,'VT CHS Emissions Schedule'!AB:AB)),0)</f>
        <v>0</v>
      </c>
      <c r="BO28" s="66">
        <f>IF(BO$15&lt;2025+$W28,IF(ISNUMBER(SEARCH("Unknown",$C28)),"blended",$L28+_xlfn.XLOOKUP(_xlfn.XLOOKUP($C28,Lookups!$A$3:$A$17,Lookups!$B$3:$B$17),'VT CHS Emissions Schedule'!$A:$A,'VT CHS Emissions Schedule'!AC:AC)),0)</f>
        <v>0</v>
      </c>
      <c r="BP28" s="63">
        <f>IF(BP$15&lt;2025+$W28,IF(OR($C28="Oil",$C28="Propane",$C28="Wood, commercial"),$R28*AP28,IF(OR($C28="Natural Gas",$C28="Electricity"),($R28*AP28)/(1-$K28),((($Z$45*$U28*('VT CHS Emissions Schedule'!D$8+$P28))/$AA$45)+(($Z$46*$U28*('VT CHS Emissions Schedule'!D$9+$O28))/$AA$46)+(($Z$47*$U28*'VT CHS Emissions Schedule'!D$7)/$AA$47)/(1-$N28)+(($Z$48*$U28*'VT CHS Emissions Schedule'!D$5)/$AA$48)/(1-$M28)+(($Z$49*$U28*('VT CHS Emissions Schedule'!D$36+$Q28))/$AA$49)))),0)</f>
        <v>72902.882581839585</v>
      </c>
      <c r="BQ28" s="63">
        <f>IF(BQ$15&lt;2025+$W28,IF(OR($C28="Oil",$C28="Propane",$C28="Wood, commercial"),$R28*AQ28,IF(OR($C28="Natural Gas",$C28="Electricity"),($R28*AQ28)/(1-$K28),((($Z$45*$U28*('VT CHS Emissions Schedule'!E$8+$P28))/$AA$45)+(($Z$46*$U28*('VT CHS Emissions Schedule'!E$9+$O28))/$AA$46)+(($Z$47*$U28*'VT CHS Emissions Schedule'!E$7)/$AA$47)/(1-$N28)+(($Z$48*$U28*'VT CHS Emissions Schedule'!E$5)/$AA$48)/(1-$M28)+(($Z$49*$U28*('VT CHS Emissions Schedule'!E$36+$Q28))/$AA$49)))),0)</f>
        <v>72902.882581839585</v>
      </c>
      <c r="BR28" s="63">
        <f>IF(BR$15&lt;2025+$W28,IF(OR($C28="Oil",$C28="Propane",$C28="Wood, commercial"),$R28*AR28,IF(OR($C28="Natural Gas",$C28="Electricity"),($R28*AR28)/(1-$K28),((($Z$45*$U28*('VT CHS Emissions Schedule'!F$8+$P28))/$AA$45)+(($Z$46*$U28*('VT CHS Emissions Schedule'!F$9+$O28))/$AA$46)+(($Z$47*$U28*'VT CHS Emissions Schedule'!F$7)/$AA$47)/(1-$N28)+(($Z$48*$U28*'VT CHS Emissions Schedule'!F$5)/$AA$48)/(1-$M28)+(($Z$49*$U28*('VT CHS Emissions Schedule'!F$36+$Q28))/$AA$49)))),0)</f>
        <v>72902.882581839585</v>
      </c>
      <c r="BS28" s="63">
        <f>IF(BS$15&lt;2025+$W28,IF(OR($C28="Oil",$C28="Propane",$C28="Wood, commercial"),$R28*AS28,IF(OR($C28="Natural Gas",$C28="Electricity"),($R28*AS28)/(1-$K28),((($Z$45*$U28*('VT CHS Emissions Schedule'!G$8+$P28))/$AA$45)+(($Z$46*$U28*('VT CHS Emissions Schedule'!G$9+$O28))/$AA$46)+(($Z$47*$U28*'VT CHS Emissions Schedule'!G$7)/$AA$47)/(1-$N28)+(($Z$48*$U28*'VT CHS Emissions Schedule'!G$5)/$AA$48)/(1-$M28)+(($Z$49*$U28*('VT CHS Emissions Schedule'!G$36+$Q28))/$AA$49)))),0)</f>
        <v>72902.882581839585</v>
      </c>
      <c r="BT28" s="63">
        <f>IF(BT$15&lt;2025+$W28,IF(OR($C28="Oil",$C28="Propane",$C28="Wood, commercial"),$R28*AT28,IF(OR($C28="Natural Gas",$C28="Electricity"),($R28*AT28)/(1-$K28),((($Z$45*$U28*('VT CHS Emissions Schedule'!H$8+$P28))/$AA$45)+(($Z$46*$U28*('VT CHS Emissions Schedule'!H$9+$O28))/$AA$46)+(($Z$47*$U28*'VT CHS Emissions Schedule'!H$7)/$AA$47)/(1-$N28)+(($Z$48*$U28*'VT CHS Emissions Schedule'!H$5)/$AA$48)/(1-$M28)+(($Z$49*$U28*('VT CHS Emissions Schedule'!H$36+$Q28))/$AA$49)))),0)</f>
        <v>72902.882581839585</v>
      </c>
      <c r="BU28" s="63">
        <f>IF(BU$15&lt;2025+$W28,IF(OR($C28="Oil",$C28="Propane",$C28="Wood, commercial"),$R28*AU28,IF(OR($C28="Natural Gas",$C28="Electricity"),($R28*AU28)/(1-$K28),((($Z$45*$U28*('VT CHS Emissions Schedule'!I$8+$P28))/$AA$45)+(($Z$46*$U28*('VT CHS Emissions Schedule'!I$9+$O28))/$AA$46)+(($Z$47*$U28*'VT CHS Emissions Schedule'!I$7)/$AA$47)/(1-$N28)+(($Z$48*$U28*'VT CHS Emissions Schedule'!I$5)/$AA$48)/(1-$M28)+(($Z$49*$U28*('VT CHS Emissions Schedule'!I$36+$Q28))/$AA$49)))),0)</f>
        <v>72436.675078572094</v>
      </c>
      <c r="BV28" s="63">
        <f>IF(BV$15&lt;2025+$W28,IF(OR($C28="Oil",$C28="Propane",$C28="Wood, commercial"),$R28*AV28,IF(OR($C28="Natural Gas",$C28="Electricity"),($R28*AV28)/(1-$K28),((($Z$45*$U28*('VT CHS Emissions Schedule'!J$8+$P28))/$AA$45)+(($Z$46*$U28*('VT CHS Emissions Schedule'!J$9+$O28))/$AA$46)+(($Z$47*$U28*'VT CHS Emissions Schedule'!J$7)/$AA$47)/(1-$N28)+(($Z$48*$U28*'VT CHS Emissions Schedule'!J$5)/$AA$48)/(1-$M28)+(($Z$49*$U28*('VT CHS Emissions Schedule'!J$36+$Q28))/$AA$49)))),0)</f>
        <v>72436.675078572094</v>
      </c>
      <c r="BW28" s="63">
        <f>IF(BW$15&lt;2025+$W28,IF(OR($C28="Oil",$C28="Propane",$C28="Wood, commercial"),$R28*AW28,IF(OR($C28="Natural Gas",$C28="Electricity"),($R28*AW28)/(1-$K28),((($Z$45*$U28*('VT CHS Emissions Schedule'!K$8+$P28))/$AA$45)+(($Z$46*$U28*('VT CHS Emissions Schedule'!K$9+$O28))/$AA$46)+(($Z$47*$U28*'VT CHS Emissions Schedule'!K$7)/$AA$47)/(1-$N28)+(($Z$48*$U28*'VT CHS Emissions Schedule'!K$5)/$AA$48)/(1-$M28)+(($Z$49*$U28*('VT CHS Emissions Schedule'!K$36+$Q28))/$AA$49)))),0)</f>
        <v>72436.675078572094</v>
      </c>
      <c r="BX28" s="63">
        <f>IF(BX$15&lt;2025+$W28,IF(OR($C28="Oil",$C28="Propane",$C28="Wood, commercial"),$R28*AX28,IF(OR($C28="Natural Gas",$C28="Electricity"),($R28*AX28)/(1-$K28),((($Z$45*$U28*('VT CHS Emissions Schedule'!L$8+$P28))/$AA$45)+(($Z$46*$U28*('VT CHS Emissions Schedule'!L$9+$O28))/$AA$46)+(($Z$47*$U28*'VT CHS Emissions Schedule'!L$7)/$AA$47)/(1-$N28)+(($Z$48*$U28*'VT CHS Emissions Schedule'!L$5)/$AA$48)/(1-$M28)+(($Z$49*$U28*('VT CHS Emissions Schedule'!L$36+$Q28))/$AA$49)))),0)</f>
        <v>72436.675078572094</v>
      </c>
      <c r="BY28" s="63">
        <f>IF(BY$15&lt;2025+$W28,IF(OR($C28="Oil",$C28="Propane",$C28="Wood, commercial"),$R28*AY28,IF(OR($C28="Natural Gas",$C28="Electricity"),($R28*AY28)/(1-$K28),((($Z$45*$U28*('VT CHS Emissions Schedule'!M$8+$P28))/$AA$45)+(($Z$46*$U28*('VT CHS Emissions Schedule'!M$9+$O28))/$AA$46)+(($Z$47*$U28*'VT CHS Emissions Schedule'!M$7)/$AA$47)/(1-$N28)+(($Z$48*$U28*'VT CHS Emissions Schedule'!M$5)/$AA$48)/(1-$M28)+(($Z$49*$U28*('VT CHS Emissions Schedule'!M$36+$Q28))/$AA$49)))),0)</f>
        <v>72436.675078572094</v>
      </c>
      <c r="BZ28" s="63">
        <f>IF(BZ$15&lt;2025+$W28,IF(OR($C28="Oil",$C28="Propane",$C28="Wood, commercial"),$R28*AZ28,IF(OR($C28="Natural Gas",$C28="Electricity"),($R28*AZ28)/(1-$K28),((($Z$45*$U28*('VT CHS Emissions Schedule'!N$8+$P28))/$AA$45)+(($Z$46*$U28*('VT CHS Emissions Schedule'!N$9+$O28))/$AA$46)+(($Z$47*$U28*'VT CHS Emissions Schedule'!N$7)/$AA$47)/(1-$N28)+(($Z$48*$U28*'VT CHS Emissions Schedule'!N$5)/$AA$48)/(1-$M28)+(($Z$49*$U28*('VT CHS Emissions Schedule'!N$36+$Q28))/$AA$49)))),0)</f>
        <v>72359.044071215292</v>
      </c>
      <c r="CA28" s="63">
        <f>IF(CA$15&lt;2025+$W28,IF(OR($C28="Oil",$C28="Propane",$C28="Wood, commercial"),$R28*BA28,IF(OR($C28="Natural Gas",$C28="Electricity"),($R28*BA28)/(1-$K28),((($Z$45*$U28*('VT CHS Emissions Schedule'!O$8+$P28))/$AA$45)+(($Z$46*$U28*('VT CHS Emissions Schedule'!O$9+$O28))/$AA$46)+(($Z$47*$U28*'VT CHS Emissions Schedule'!O$7)/$AA$47)/(1-$N28)+(($Z$48*$U28*'VT CHS Emissions Schedule'!O$5)/$AA$48)/(1-$M28)+(($Z$49*$U28*('VT CHS Emissions Schedule'!O$36+$Q28))/$AA$49)))),0)</f>
        <v>72359.044071215292</v>
      </c>
      <c r="CB28" s="63">
        <f>IF(CB$15&lt;2025+$W28,IF(OR($C28="Oil",$C28="Propane",$C28="Wood, commercial"),$R28*BB28,IF(OR($C28="Natural Gas",$C28="Electricity"),($R28*BB28)/(1-$K28),((($Z$45*$U28*('VT CHS Emissions Schedule'!P$8+$P28))/$AA$45)+(($Z$46*$U28*('VT CHS Emissions Schedule'!P$9+$O28))/$AA$46)+(($Z$47*$U28*'VT CHS Emissions Schedule'!P$7)/$AA$47)/(1-$N28)+(($Z$48*$U28*'VT CHS Emissions Schedule'!P$5)/$AA$48)/(1-$M28)+(($Z$49*$U28*('VT CHS Emissions Schedule'!P$36+$Q28))/$AA$49)))),0)</f>
        <v>72359.044071215292</v>
      </c>
      <c r="CC28" s="63">
        <f>IF(CC$15&lt;2025+$W28,IF(OR($C28="Oil",$C28="Propane",$C28="Wood, commercial"),$R28*BC28,IF(OR($C28="Natural Gas",$C28="Electricity"),($R28*BC28)/(1-$K28),((($Z$45*$U28*('VT CHS Emissions Schedule'!Q$8+$P28))/$AA$45)+(($Z$46*$U28*('VT CHS Emissions Schedule'!Q$9+$O28))/$AA$46)+(($Z$47*$U28*'VT CHS Emissions Schedule'!Q$7)/$AA$47)/(1-$N28)+(($Z$48*$U28*'VT CHS Emissions Schedule'!Q$5)/$AA$48)/(1-$M28)+(($Z$49*$U28*('VT CHS Emissions Schedule'!Q$36+$Q28))/$AA$49)))),0)</f>
        <v>72359.044071215292</v>
      </c>
      <c r="CD28" s="63">
        <f>IF(CD$15&lt;2025+$W28,IF(OR($C28="Oil",$C28="Propane",$C28="Wood, commercial"),$R28*BD28,IF(OR($C28="Natural Gas",$C28="Electricity"),($R28*BD28)/(1-$K28),((($Z$45*$U28*('VT CHS Emissions Schedule'!R$8+$P28))/$AA$45)+(($Z$46*$U28*('VT CHS Emissions Schedule'!R$9+$O28))/$AA$46)+(($Z$47*$U28*'VT CHS Emissions Schedule'!R$7)/$AA$47)/(1-$N28)+(($Z$48*$U28*'VT CHS Emissions Schedule'!R$5)/$AA$48)/(1-$M28)+(($Z$49*$U28*('VT CHS Emissions Schedule'!R$36+$Q28))/$AA$49)))),0)</f>
        <v>72359.044071215292</v>
      </c>
      <c r="CE28" s="63">
        <f>IF(CE$15&lt;2025+$W28,IF(OR($C28="Oil",$C28="Propane",$C28="Wood, commercial"),$R28*BE28,IF(OR($C28="Natural Gas",$C28="Electricity"),($R28*BE28)/(1-$K28),((($Z$45*$U28*('VT CHS Emissions Schedule'!S$8+$P28))/$AA$45)+(($Z$46*$U28*('VT CHS Emissions Schedule'!S$9+$O28))/$AA$46)+(($Z$47*$U28*'VT CHS Emissions Schedule'!S$7)/$AA$47)/(1-$N28)+(($Z$48*$U28*'VT CHS Emissions Schedule'!S$5)/$AA$48)/(1-$M28)+(($Z$49*$U28*('VT CHS Emissions Schedule'!S$36+$Q28))/$AA$49)))),0)</f>
        <v>0</v>
      </c>
      <c r="CF28" s="63">
        <f>IF(CF$15&lt;2025+$W28,IF(OR($C28="Oil",$C28="Propane",$C28="Wood, commercial"),$R28*BF28,IF(OR($C28="Natural Gas",$C28="Electricity"),($R28*BF28)/(1-$K28),((($Z$45*$U28*('VT CHS Emissions Schedule'!T$8+$P28))/$AA$45)+(($Z$46*$U28*('VT CHS Emissions Schedule'!T$9+$O28))/$AA$46)+(($Z$47*$U28*'VT CHS Emissions Schedule'!T$7)/$AA$47)/(1-$N28)+(($Z$48*$U28*'VT CHS Emissions Schedule'!T$5)/$AA$48)/(1-$M28)+(($Z$49*$U28*('VT CHS Emissions Schedule'!T$36+$Q28))/$AA$49)))),0)</f>
        <v>0</v>
      </c>
      <c r="CG28" s="63">
        <f>IF(CG$15&lt;2025+$W28,IF(OR($C28="Oil",$C28="Propane",$C28="Wood, commercial"),$R28*BG28,IF(OR($C28="Natural Gas",$C28="Electricity"),($R28*BG28)/(1-$K28),((($Z$45*$U28*('VT CHS Emissions Schedule'!U$8+$P28))/$AA$45)+(($Z$46*$U28*('VT CHS Emissions Schedule'!U$9+$O28))/$AA$46)+(($Z$47*$U28*'VT CHS Emissions Schedule'!U$7)/$AA$47)/(1-$N28)+(($Z$48*$U28*'VT CHS Emissions Schedule'!U$5)/$AA$48)/(1-$M28)+(($Z$49*$U28*('VT CHS Emissions Schedule'!U$36+$Q28))/$AA$49)))),0)</f>
        <v>0</v>
      </c>
      <c r="CH28" s="63">
        <f>IF(CH$15&lt;2025+$W28,IF(OR($C28="Oil",$C28="Propane",$C28="Wood, commercial"),$R28*BH28,IF(OR($C28="Natural Gas",$C28="Electricity"),($R28*BH28)/(1-$K28),((($Z$45*$U28*('VT CHS Emissions Schedule'!V$8+$P28))/$AA$45)+(($Z$46*$U28*('VT CHS Emissions Schedule'!V$9+$O28))/$AA$46)+(($Z$47*$U28*'VT CHS Emissions Schedule'!V$7)/$AA$47)/(1-$N28)+(($Z$48*$U28*'VT CHS Emissions Schedule'!V$5)/$AA$48)/(1-$M28)+(($Z$49*$U28*('VT CHS Emissions Schedule'!V$36+$Q28))/$AA$49)))),0)</f>
        <v>0</v>
      </c>
      <c r="CI28" s="63">
        <f>IF(CI$15&lt;2025+$W28,IF(OR($C28="Oil",$C28="Propane",$C28="Wood, commercial"),$R28*BI28,IF(OR($C28="Natural Gas",$C28="Electricity"),($R28*BI28)/(1-$K28),((($Z$45*$U28*('VT CHS Emissions Schedule'!W$8+$P28))/$AA$45)+(($Z$46*$U28*('VT CHS Emissions Schedule'!W$9+$O28))/$AA$46)+(($Z$47*$U28*'VT CHS Emissions Schedule'!W$7)/$AA$47)/(1-$N28)+(($Z$48*$U28*'VT CHS Emissions Schedule'!W$5)/$AA$48)/(1-$M28)+(($Z$49*$U28*('VT CHS Emissions Schedule'!W$36+$Q28))/$AA$49)))),0)</f>
        <v>0</v>
      </c>
      <c r="CJ28" s="63">
        <f>IF(CJ$15&lt;2025+$W28,IF(OR($C28="Oil",$C28="Propane",$C28="Wood, commercial"),$R28*BJ28,IF(OR($C28="Natural Gas",$C28="Electricity"),($R28*BJ28)/(1-$K28),((($Z$45*$U28*('VT CHS Emissions Schedule'!X$8+$P28))/$AA$45)+(($Z$46*$U28*('VT CHS Emissions Schedule'!X$9+$O28))/$AA$46)+(($Z$47*$U28*'VT CHS Emissions Schedule'!X$7)/$AA$47)/(1-$N28)+(($Z$48*$U28*'VT CHS Emissions Schedule'!X$5)/$AA$48)/(1-$M28)+(($Z$49*$U28*('VT CHS Emissions Schedule'!X$36+$Q28))/$AA$49)))),0)</f>
        <v>0</v>
      </c>
      <c r="CK28" s="63">
        <f>IF(CK$15&lt;2025+$W28,IF(OR($C28="Oil",$C28="Propane",$C28="Wood, commercial"),$R28*BK28,IF(OR($C28="Natural Gas",$C28="Electricity"),($R28*BK28)/(1-$K28),((($Z$45*$U28*('VT CHS Emissions Schedule'!Y$8+$P28))/$AA$45)+(($Z$46*$U28*('VT CHS Emissions Schedule'!Y$9+$O28))/$AA$46)+(($Z$47*$U28*'VT CHS Emissions Schedule'!Y$7)/$AA$47)/(1-$N28)+(($Z$48*$U28*'VT CHS Emissions Schedule'!Y$5)/$AA$48)/(1-$M28)+(($Z$49*$U28*('VT CHS Emissions Schedule'!Y$36+$Q28))/$AA$49)))),0)</f>
        <v>0</v>
      </c>
      <c r="CL28" s="63">
        <f>IF(CL$15&lt;2025+$W28,IF(OR($C28="Oil",$C28="Propane",$C28="Wood, commercial"),$R28*BL28,IF(OR($C28="Natural Gas",$C28="Electricity"),($R28*BL28)/(1-$K28),((($Z$45*$U28*('VT CHS Emissions Schedule'!Z$8+$P28))/$AA$45)+(($Z$46*$U28*('VT CHS Emissions Schedule'!Z$9+$O28))/$AA$46)+(($Z$47*$U28*'VT CHS Emissions Schedule'!Z$7)/$AA$47)/(1-$N28)+(($Z$48*$U28*'VT CHS Emissions Schedule'!Z$5)/$AA$48)/(1-$M28)+(($Z$49*$U28*('VT CHS Emissions Schedule'!Z$36+$Q28))/$AA$49)))),0)</f>
        <v>0</v>
      </c>
      <c r="CM28" s="63">
        <f>IF(CM$15&lt;2025+$W28,IF(OR($C28="Oil",$C28="Propane",$C28="Wood, commercial"),$R28*BM28,IF(OR($C28="Natural Gas",$C28="Electricity"),($R28*BM28)/(1-$K28),((($Z$45*$U28*('VT CHS Emissions Schedule'!AA$8+$P28))/$AA$45)+(($Z$46*$U28*('VT CHS Emissions Schedule'!AA$9+$O28))/$AA$46)+(($Z$47*$U28*'VT CHS Emissions Schedule'!AA$7)/$AA$47)/(1-$N28)+(($Z$48*$U28*'VT CHS Emissions Schedule'!AA$5)/$AA$48)/(1-$M28)+(($Z$49*$U28*('VT CHS Emissions Schedule'!AA$36+$Q28))/$AA$49)))),0)</f>
        <v>0</v>
      </c>
      <c r="CN28" s="63">
        <f>IF(CN$15&lt;2025+$W28,IF(OR($C28="Oil",$C28="Propane",$C28="Wood, commercial"),$R28*BN28,IF(OR($C28="Natural Gas",$C28="Electricity"),($R28*BN28)/(1-$K28),((($Z$45*$U28*('VT CHS Emissions Schedule'!AB$8+$P28))/$AA$45)+(($Z$46*$U28*('VT CHS Emissions Schedule'!AB$9+$O28))/$AA$46)+(($Z$47*$U28*'VT CHS Emissions Schedule'!AB$7)/$AA$47)/(1-$N28)+(($Z$48*$U28*'VT CHS Emissions Schedule'!AB$5)/$AA$48)/(1-$M28)+(($Z$49*$U28*('VT CHS Emissions Schedule'!AB$36+$Q28))/$AA$49)))),0)</f>
        <v>0</v>
      </c>
      <c r="CO28" s="63">
        <f>IF(CO$15&lt;2025+$W28,IF(OR($C28="Oil",$C28="Propane",$C28="Wood, commercial"),$R28*BO28,IF(OR($C28="Natural Gas",$C28="Electricity"),($R28*BO28)/(1-$K28),((($Z$45*$U28*('VT CHS Emissions Schedule'!AC$8+$P28))/$AA$45)+(($Z$46*$U28*('VT CHS Emissions Schedule'!AC$9+$O28))/$AA$46)+(($Z$47*$U28*'VT CHS Emissions Schedule'!AC$7)/$AA$47)/(1-$N28)+(($Z$48*$U28*'VT CHS Emissions Schedule'!AC$5)/$AA$48)/(1-$M28)+(($Z$49*$U28*('VT CHS Emissions Schedule'!AC$36+$Q28))/$AA$49)))),0)</f>
        <v>0</v>
      </c>
      <c r="CP28" s="63">
        <f>IF(CP$15&lt;2025+$W28,BP28+($S28*'VT CHS Emissions Schedule'!D$5)/(1-$M28)+($T28*'VT CHS Emissions Schedule'!D$5)/(1-$M28),0)</f>
        <v>78527.916489246345</v>
      </c>
      <c r="CQ28" s="63">
        <f>IF(CQ$15&lt;2025+$W28,BQ28+($S28*'VT CHS Emissions Schedule'!E$5)/(1-$M28)+($T28*'VT CHS Emissions Schedule'!E$5)/(1-$M28),0)</f>
        <v>78136.78198893879</v>
      </c>
      <c r="CR28" s="63">
        <f>IF(CR$15&lt;2025+$W28,BR28+($S28*'VT CHS Emissions Schedule'!F$5)/(1-$M28)+($T28*'VT CHS Emissions Schedule'!F$5)/(1-$M28),0)</f>
        <v>77745.64748863125</v>
      </c>
      <c r="CS28" s="63">
        <f>IF(CS$15&lt;2025+$W28,BS28+($S28*'VT CHS Emissions Schedule'!G$5)/(1-$M28)+($T28*'VT CHS Emissions Schedule'!G$5)/(1-$M28),0)</f>
        <v>77354.512988323695</v>
      </c>
      <c r="CT28" s="63">
        <f>IF(CT$15&lt;2025+$W28,BT28+($S28*'VT CHS Emissions Schedule'!H$5)/(1-$M28)+($T28*'VT CHS Emissions Schedule'!H$5)/(1-$M28),0)</f>
        <v>76963.378488016155</v>
      </c>
      <c r="CU28" s="63">
        <f>IF(CU$15&lt;2025+$W28,BU28+($S28*'VT CHS Emissions Schedule'!I$5)/(1-$M28)+($T28*'VT CHS Emissions Schedule'!I$5)/(1-$M28),0)</f>
        <v>76106.036484441109</v>
      </c>
      <c r="CV28" s="63">
        <f>IF(CV$15&lt;2025+$W28,BV28+($S28*'VT CHS Emissions Schedule'!J$5)/(1-$M28)+($T28*'VT CHS Emissions Schedule'!J$5)/(1-$M28),0)</f>
        <v>75714.901984133554</v>
      </c>
      <c r="CW28" s="63">
        <f>IF(CW$15&lt;2025+$W28,BW28+($S28*'VT CHS Emissions Schedule'!K$5)/(1-$M28)+($T28*'VT CHS Emissions Schedule'!K$5)/(1-$M28),0)</f>
        <v>75323.767483826014</v>
      </c>
      <c r="CX28" s="63">
        <f>IF(CX$15&lt;2025+$W28,BX28+($S28*'VT CHS Emissions Schedule'!L$5)/(1-$M28)+($T28*'VT CHS Emissions Schedule'!L$5)/(1-$M28),0)</f>
        <v>74932.632983518459</v>
      </c>
      <c r="CY28" s="63">
        <f>IF(CY$15&lt;2025+$W28,BY28+($S28*'VT CHS Emissions Schedule'!M$5)/(1-$M28)+($T28*'VT CHS Emissions Schedule'!M$5)/(1-$M28),0)</f>
        <v>74541.498483210918</v>
      </c>
      <c r="CZ28" s="63">
        <f>IF(CZ$15&lt;2025+$W28,BZ28+($S28*'VT CHS Emissions Schedule'!N$5)/(1-$M28)+($T28*'VT CHS Emissions Schedule'!N$5)/(1-$M28),0)</f>
        <v>74072.732975546562</v>
      </c>
      <c r="DA28" s="63">
        <f>IF(DA$15&lt;2025+$W28,CA28+($S28*'VT CHS Emissions Schedule'!O$5)/(1-$M28)+($T28*'VT CHS Emissions Schedule'!O$5)/(1-$M28),0)</f>
        <v>74072.732975546562</v>
      </c>
      <c r="DB28" s="63">
        <f>IF(DB$15&lt;2025+$W28,CB28+($S28*'VT CHS Emissions Schedule'!P$5)/(1-$M28)+($T28*'VT CHS Emissions Schedule'!P$5)/(1-$M28),0)</f>
        <v>74072.732975546562</v>
      </c>
      <c r="DC28" s="63">
        <f>IF(DC$15&lt;2025+$W28,CC28+($S28*'VT CHS Emissions Schedule'!Q$5)/(1-$M28)+($T28*'VT CHS Emissions Schedule'!Q$5)/(1-$M28),0)</f>
        <v>74072.732975546562</v>
      </c>
      <c r="DD28" s="63">
        <f>IF(DD$15&lt;2025+$W28,CD28+($S28*'VT CHS Emissions Schedule'!R$5)/(1-$M28)+($T28*'VT CHS Emissions Schedule'!R$5)/(1-$M28),0)</f>
        <v>74072.732975546562</v>
      </c>
      <c r="DE28" s="63">
        <f>IF(DE$15&lt;2025+$W28,CE28+($S28*'VT CHS Emissions Schedule'!S$5)/(1-$M28)+($T28*'VT CHS Emissions Schedule'!S$5)/(1-$M28),0)</f>
        <v>0</v>
      </c>
      <c r="DF28" s="63">
        <f>IF(DF$15&lt;2025+$W28,CF28+($S28*'VT CHS Emissions Schedule'!T$5)/(1-$M28)+($T28*'VT CHS Emissions Schedule'!T$5)/(1-$M28),0)</f>
        <v>0</v>
      </c>
      <c r="DG28" s="63">
        <f>IF(DG$15&lt;2025+$W28,CG28+($S28*'VT CHS Emissions Schedule'!U$5)/(1-$M28)+($T28*'VT CHS Emissions Schedule'!U$5)/(1-$M28),0)</f>
        <v>0</v>
      </c>
      <c r="DH28" s="63">
        <f>IF(DH$15&lt;2025+$W28,CH28+($S28*'VT CHS Emissions Schedule'!V$5)/(1-$M28)+($T28*'VT CHS Emissions Schedule'!V$5)/(1-$M28),0)</f>
        <v>0</v>
      </c>
      <c r="DI28" s="63">
        <f>IF(DI$15&lt;2025+$W28,CI28+($S28*'VT CHS Emissions Schedule'!W$5)/(1-$M28)+($T28*'VT CHS Emissions Schedule'!W$5)/(1-$M28),0)</f>
        <v>0</v>
      </c>
      <c r="DJ28" s="63">
        <f>IF(DJ$15&lt;2025+$W28,CJ28+($S28*'VT CHS Emissions Schedule'!X$5)/(1-$M28)+($T28*'VT CHS Emissions Schedule'!X$5)/(1-$M28),0)</f>
        <v>0</v>
      </c>
      <c r="DK28" s="63">
        <f>IF(DK$15&lt;2025+$W28,CK28+($S28*'VT CHS Emissions Schedule'!Y$5)/(1-$M28)+($T28*'VT CHS Emissions Schedule'!Y$5)/(1-$M28),0)</f>
        <v>0</v>
      </c>
      <c r="DL28" s="63">
        <f>IF(DL$15&lt;2025+$W28,CL28+($S28*'VT CHS Emissions Schedule'!Z$5)/(1-$M28)+($T28*'VT CHS Emissions Schedule'!Z$5)/(1-$M28),0)</f>
        <v>0</v>
      </c>
      <c r="DM28" s="63">
        <f>IF(DM$15&lt;2025+$W28,CM28+($S28*'VT CHS Emissions Schedule'!AA$5)/(1-$M28)+($T28*'VT CHS Emissions Schedule'!AA$5)/(1-$M28),0)</f>
        <v>0</v>
      </c>
      <c r="DN28" s="63">
        <f>IF(DN$15&lt;2025+$W28,CN28+($S28*'VT CHS Emissions Schedule'!AB$5)/(1-$M28)+($T28*'VT CHS Emissions Schedule'!AB$5)/(1-$M28),0)</f>
        <v>0</v>
      </c>
      <c r="DO28" s="63">
        <f>IF(DO$15&lt;2025+$W28,CO28+($S28*'VT CHS Emissions Schedule'!AC$5)/(1-$M28)+($T28*'VT CHS Emissions Schedule'!AC$5)/(1-$M28),0)</f>
        <v>0</v>
      </c>
    </row>
    <row r="29" spans="1:119" ht="13.9" customHeight="1" x14ac:dyDescent="0.25">
      <c r="A29" s="449"/>
      <c r="B29" s="562"/>
      <c r="C29" s="176" t="s">
        <v>8</v>
      </c>
      <c r="D29" s="174">
        <f t="shared" si="0"/>
        <v>973935.74434351455</v>
      </c>
      <c r="E29" s="224">
        <f t="shared" si="1"/>
        <v>1021153.4754253989</v>
      </c>
      <c r="F29" s="220">
        <f t="shared" si="2"/>
        <v>0.9739357443435146</v>
      </c>
      <c r="G29" s="110">
        <f t="shared" si="3"/>
        <v>70790.718919652572</v>
      </c>
      <c r="H29" s="63">
        <f>IF(OR($C29="Oil",$C29="Propane",$C29="Wood, non-commercial"),$R29*AP29,IF(OR($C29="Natural Gas",$C29="Electricity"),($R29*AP29)/(1-$K29),((($Z$45*$U29*('VT CHS Emissions Schedule'!D$8+$P29))/$AA$45)+(($Z$46*$U29*('VT CHS Emissions Schedule'!D$9+$O29))/$AA$46)+(($Z$47*$U29*'VT CHS Emissions Schedule'!D$7)/$AA$47)/(1-$N29)+(($Z$48*$U29*'VT CHS Emissions Schedule'!D$5)/$AA$48)/(1-$M29)+(($Z$49*$U29*('VT CHS Emissions Schedule'!D$36+$Q29))/$AA$49))))</f>
        <v>65165.685012245813</v>
      </c>
      <c r="I29" s="63">
        <f>($S29*'VT CHS Emissions Schedule'!D$5)/(1-$M29)</f>
        <v>0</v>
      </c>
      <c r="J29" s="63">
        <f>($T29*'VT CHS Emissions Schedule'!D$5)/(1-$M29)</f>
        <v>5625.0339074067597</v>
      </c>
      <c r="K29" s="65">
        <f>_xlfn.XLOOKUP($C29,Lookups!$A$3:$A$15,Lookups!$E$3:$E$15)</f>
        <v>0</v>
      </c>
      <c r="L29" s="64">
        <f>_xlfn.XLOOKUP($C29,Lookups!$A$3:$A$15,Lookups!$D$3:$D$15)</f>
        <v>0.32764300000000002</v>
      </c>
      <c r="M29" s="65">
        <f>Lookups!$E$6</f>
        <v>8.9499999999999996E-2</v>
      </c>
      <c r="N29" s="65">
        <f>Lookups!$E$5</f>
        <v>1.4E-2</v>
      </c>
      <c r="O29" s="64">
        <f>Lookups!$D$4</f>
        <v>0.32764300000000002</v>
      </c>
      <c r="P29" s="64">
        <f>Lookups!$D$3</f>
        <v>0.21490000000000001</v>
      </c>
      <c r="Q29" s="64">
        <f>Lookups!$D$8</f>
        <v>1.3776766038113153</v>
      </c>
      <c r="R29" s="71">
        <f t="shared" si="4"/>
        <v>881.75133177831412</v>
      </c>
      <c r="S29" s="71">
        <f t="shared" si="5"/>
        <v>0</v>
      </c>
      <c r="T29" s="71">
        <f t="shared" si="6"/>
        <v>135.60480000000013</v>
      </c>
      <c r="U29" s="71">
        <f t="shared" si="7"/>
        <v>731.8536053760007</v>
      </c>
      <c r="V29" s="71">
        <f t="shared" si="8"/>
        <v>0</v>
      </c>
      <c r="W29" s="67">
        <v>15</v>
      </c>
      <c r="X29" s="169">
        <v>3.1399999999999997E-2</v>
      </c>
      <c r="Y29" s="65">
        <v>6.9000000000000006E-2</v>
      </c>
      <c r="Z29" s="63">
        <f t="shared" si="9"/>
        <v>60</v>
      </c>
      <c r="AA29" s="65">
        <f t="shared" si="19"/>
        <v>0.79</v>
      </c>
      <c r="AB29" s="65">
        <f t="shared" si="20"/>
        <v>0.70799999999999996</v>
      </c>
      <c r="AC29" s="63">
        <v>6360</v>
      </c>
      <c r="AD29" s="70">
        <v>0</v>
      </c>
      <c r="AE29" s="70">
        <v>0</v>
      </c>
      <c r="AF29" s="63">
        <v>129936</v>
      </c>
      <c r="AG29" s="70">
        <f t="shared" si="21"/>
        <v>49.1</v>
      </c>
      <c r="AH29" s="70">
        <f t="shared" si="22"/>
        <v>44.8</v>
      </c>
      <c r="AI29" s="63">
        <v>8760</v>
      </c>
      <c r="AJ29" s="71">
        <f>$AA$46</f>
        <v>0.83</v>
      </c>
      <c r="AK29" s="71">
        <v>5.72</v>
      </c>
      <c r="AL29" s="71">
        <v>4.5</v>
      </c>
      <c r="AM29" s="71">
        <v>1.08</v>
      </c>
      <c r="AN29" s="74">
        <v>1.06E-3</v>
      </c>
      <c r="AO29" s="73">
        <v>3.5999999999999999E-3</v>
      </c>
      <c r="AP29" s="66">
        <f>IF(AP$15&lt;2025+$W29,IF(ISNUMBER(SEARCH("Unknown",$C29)),"blended",$L29+_xlfn.XLOOKUP(_xlfn.XLOOKUP($C29,Lookups!$A$3:$A$17,Lookups!$B$3:$B$17),'VT CHS Emissions Schedule'!$A:$A,'VT CHS Emissions Schedule'!D:D)),0)</f>
        <v>73.904833101663485</v>
      </c>
      <c r="AQ29" s="66">
        <f>IF(AQ$15&lt;2025+$W29,IF(ISNUMBER(SEARCH("Unknown",$C29)),"blended",$L29+_xlfn.XLOOKUP(_xlfn.XLOOKUP($C29,Lookups!$A$3:$A$17,Lookups!$B$3:$B$17),'VT CHS Emissions Schedule'!$A:$A,'VT CHS Emissions Schedule'!E:E)),0)</f>
        <v>73.904833101663485</v>
      </c>
      <c r="AR29" s="66">
        <f>IF(AR$15&lt;2025+$W29,IF(ISNUMBER(SEARCH("Unknown",$C29)),"blended",$L29+_xlfn.XLOOKUP(_xlfn.XLOOKUP($C29,Lookups!$A$3:$A$17,Lookups!$B$3:$B$17),'VT CHS Emissions Schedule'!$A:$A,'VT CHS Emissions Schedule'!F:F)),0)</f>
        <v>73.904833101663485</v>
      </c>
      <c r="AS29" s="66">
        <f>IF(AS$15&lt;2025+$W29,IF(ISNUMBER(SEARCH("Unknown",$C29)),"blended",$L29+_xlfn.XLOOKUP(_xlfn.XLOOKUP($C29,Lookups!$A$3:$A$17,Lookups!$B$3:$B$17),'VT CHS Emissions Schedule'!$A:$A,'VT CHS Emissions Schedule'!G:G)),0)</f>
        <v>73.904833101663485</v>
      </c>
      <c r="AT29" s="66">
        <f>IF(AT$15&lt;2025+$W29,IF(ISNUMBER(SEARCH("Unknown",$C29)),"blended",$L29+_xlfn.XLOOKUP(_xlfn.XLOOKUP($C29,Lookups!$A$3:$A$17,Lookups!$B$3:$B$17),'VT CHS Emissions Schedule'!$A:$A,'VT CHS Emissions Schedule'!H:H)),0)</f>
        <v>73.904833101663485</v>
      </c>
      <c r="AU29" s="66">
        <f>IF(AU$15&lt;2025+$W29,IF(ISNUMBER(SEARCH("Unknown",$C29)),"blended",$L29+_xlfn.XLOOKUP(_xlfn.XLOOKUP($C29,Lookups!$A$3:$A$17,Lookups!$B$3:$B$17),'VT CHS Emissions Schedule'!$A:$A,'VT CHS Emissions Schedule'!I:I)),0)</f>
        <v>73.534499723611702</v>
      </c>
      <c r="AV29" s="66">
        <f>IF(AV$15&lt;2025+$W29,IF(ISNUMBER(SEARCH("Unknown",$C29)),"blended",$L29+_xlfn.XLOOKUP(_xlfn.XLOOKUP($C29,Lookups!$A$3:$A$17,Lookups!$B$3:$B$17),'VT CHS Emissions Schedule'!$A:$A,'VT CHS Emissions Schedule'!J:J)),0)</f>
        <v>73.534499723611702</v>
      </c>
      <c r="AW29" s="66">
        <f>IF(AW$15&lt;2025+$W29,IF(ISNUMBER(SEARCH("Unknown",$C29)),"blended",$L29+_xlfn.XLOOKUP(_xlfn.XLOOKUP($C29,Lookups!$A$3:$A$17,Lookups!$B$3:$B$17),'VT CHS Emissions Schedule'!$A:$A,'VT CHS Emissions Schedule'!K:K)),0)</f>
        <v>73.534499723611702</v>
      </c>
      <c r="AX29" s="66">
        <f>IF(AX$15&lt;2025+$W29,IF(ISNUMBER(SEARCH("Unknown",$C29)),"blended",$L29+_xlfn.XLOOKUP(_xlfn.XLOOKUP($C29,Lookups!$A$3:$A$17,Lookups!$B$3:$B$17),'VT CHS Emissions Schedule'!$A:$A,'VT CHS Emissions Schedule'!L:L)),0)</f>
        <v>73.534499723611702</v>
      </c>
      <c r="AY29" s="66">
        <f>IF(AY$15&lt;2025+$W29,IF(ISNUMBER(SEARCH("Unknown",$C29)),"blended",$L29+_xlfn.XLOOKUP(_xlfn.XLOOKUP($C29,Lookups!$A$3:$A$17,Lookups!$B$3:$B$17),'VT CHS Emissions Schedule'!$A:$A,'VT CHS Emissions Schedule'!M:M)),0)</f>
        <v>73.534499723611702</v>
      </c>
      <c r="AZ29" s="66">
        <f>IF(AZ$15&lt;2025+$W29,IF(ISNUMBER(SEARCH("Unknown",$C29)),"blended",$L29+_xlfn.XLOOKUP(_xlfn.XLOOKUP($C29,Lookups!$A$3:$A$17,Lookups!$B$3:$B$17),'VT CHS Emissions Schedule'!$A:$A,'VT CHS Emissions Schedule'!N:N)),0)</f>
        <v>73.470057213134709</v>
      </c>
      <c r="BA29" s="66">
        <f>IF(BA$15&lt;2025+$W29,IF(ISNUMBER(SEARCH("Unknown",$C29)),"blended",$L29+_xlfn.XLOOKUP(_xlfn.XLOOKUP($C29,Lookups!$A$3:$A$17,Lookups!$B$3:$B$17),'VT CHS Emissions Schedule'!$A:$A,'VT CHS Emissions Schedule'!O:O)),0)</f>
        <v>73.470057213134709</v>
      </c>
      <c r="BB29" s="66">
        <f>IF(BB$15&lt;2025+$W29,IF(ISNUMBER(SEARCH("Unknown",$C29)),"blended",$L29+_xlfn.XLOOKUP(_xlfn.XLOOKUP($C29,Lookups!$A$3:$A$17,Lookups!$B$3:$B$17),'VT CHS Emissions Schedule'!$A:$A,'VT CHS Emissions Schedule'!P:P)),0)</f>
        <v>73.470057213134709</v>
      </c>
      <c r="BC29" s="66">
        <f>IF(BC$15&lt;2025+$W29,IF(ISNUMBER(SEARCH("Unknown",$C29)),"blended",$L29+_xlfn.XLOOKUP(_xlfn.XLOOKUP($C29,Lookups!$A$3:$A$17,Lookups!$B$3:$B$17),'VT CHS Emissions Schedule'!$A:$A,'VT CHS Emissions Schedule'!Q:Q)),0)</f>
        <v>73.470057213134709</v>
      </c>
      <c r="BD29" s="66">
        <f>IF(BD$15&lt;2025+$W29,IF(ISNUMBER(SEARCH("Unknown",$C29)),"blended",$L29+_xlfn.XLOOKUP(_xlfn.XLOOKUP($C29,Lookups!$A$3:$A$17,Lookups!$B$3:$B$17),'VT CHS Emissions Schedule'!$A:$A,'VT CHS Emissions Schedule'!R:R)),0)</f>
        <v>73.470057213134709</v>
      </c>
      <c r="BE29" s="66">
        <f>IF(BE$15&lt;2025+$W29,IF(ISNUMBER(SEARCH("Unknown",$C29)),"blended",$L29+_xlfn.XLOOKUP(_xlfn.XLOOKUP($C29,Lookups!$A$3:$A$17,Lookups!$B$3:$B$17),'VT CHS Emissions Schedule'!$A:$A,'VT CHS Emissions Schedule'!S:S)),0)</f>
        <v>0</v>
      </c>
      <c r="BF29" s="66">
        <f>IF(BF$15&lt;2025+$W29,IF(ISNUMBER(SEARCH("Unknown",$C29)),"blended",$L29+_xlfn.XLOOKUP(_xlfn.XLOOKUP($C29,Lookups!$A$3:$A$17,Lookups!$B$3:$B$17),'VT CHS Emissions Schedule'!$A:$A,'VT CHS Emissions Schedule'!T:T)),0)</f>
        <v>0</v>
      </c>
      <c r="BG29" s="66">
        <f>IF(BG$15&lt;2025+$W29,IF(ISNUMBER(SEARCH("Unknown",$C29)),"blended",$L29+_xlfn.XLOOKUP(_xlfn.XLOOKUP($C29,Lookups!$A$3:$A$17,Lookups!$B$3:$B$17),'VT CHS Emissions Schedule'!$A:$A,'VT CHS Emissions Schedule'!U:U)),0)</f>
        <v>0</v>
      </c>
      <c r="BH29" s="66">
        <f>IF(BH$15&lt;2025+$W29,IF(ISNUMBER(SEARCH("Unknown",$C29)),"blended",$L29+_xlfn.XLOOKUP(_xlfn.XLOOKUP($C29,Lookups!$A$3:$A$17,Lookups!$B$3:$B$17),'VT CHS Emissions Schedule'!$A:$A,'VT CHS Emissions Schedule'!V:V)),0)</f>
        <v>0</v>
      </c>
      <c r="BI29" s="66">
        <f>IF(BI$15&lt;2025+$W29,IF(ISNUMBER(SEARCH("Unknown",$C29)),"blended",$L29+_xlfn.XLOOKUP(_xlfn.XLOOKUP($C29,Lookups!$A$3:$A$17,Lookups!$B$3:$B$17),'VT CHS Emissions Schedule'!$A:$A,'VT CHS Emissions Schedule'!W:W)),0)</f>
        <v>0</v>
      </c>
      <c r="BJ29" s="66">
        <f>IF(BJ$15&lt;2025+$W29,IF(ISNUMBER(SEARCH("Unknown",$C29)),"blended",$L29+_xlfn.XLOOKUP(_xlfn.XLOOKUP($C29,Lookups!$A$3:$A$17,Lookups!$B$3:$B$17),'VT CHS Emissions Schedule'!$A:$A,'VT CHS Emissions Schedule'!X:X)),0)</f>
        <v>0</v>
      </c>
      <c r="BK29" s="66">
        <f>IF(BK$15&lt;2025+$W29,IF(ISNUMBER(SEARCH("Unknown",$C29)),"blended",$L29+_xlfn.XLOOKUP(_xlfn.XLOOKUP($C29,Lookups!$A$3:$A$17,Lookups!$B$3:$B$17),'VT CHS Emissions Schedule'!$A:$A,'VT CHS Emissions Schedule'!Y:Y)),0)</f>
        <v>0</v>
      </c>
      <c r="BL29" s="66">
        <f>IF(BL$15&lt;2025+$W29,IF(ISNUMBER(SEARCH("Unknown",$C29)),"blended",$L29+_xlfn.XLOOKUP(_xlfn.XLOOKUP($C29,Lookups!$A$3:$A$17,Lookups!$B$3:$B$17),'VT CHS Emissions Schedule'!$A:$A,'VT CHS Emissions Schedule'!Z:Z)),0)</f>
        <v>0</v>
      </c>
      <c r="BM29" s="66">
        <f>IF(BM$15&lt;2025+$W29,IF(ISNUMBER(SEARCH("Unknown",$C29)),"blended",$L29+_xlfn.XLOOKUP(_xlfn.XLOOKUP($C29,Lookups!$A$3:$A$17,Lookups!$B$3:$B$17),'VT CHS Emissions Schedule'!$A:$A,'VT CHS Emissions Schedule'!AA:AA)),0)</f>
        <v>0</v>
      </c>
      <c r="BN29" s="66">
        <f>IF(BN$15&lt;2025+$W29,IF(ISNUMBER(SEARCH("Unknown",$C29)),"blended",$L29+_xlfn.XLOOKUP(_xlfn.XLOOKUP($C29,Lookups!$A$3:$A$17,Lookups!$B$3:$B$17),'VT CHS Emissions Schedule'!$A:$A,'VT CHS Emissions Schedule'!AB:AB)),0)</f>
        <v>0</v>
      </c>
      <c r="BO29" s="66">
        <f>IF(BO$15&lt;2025+$W29,IF(ISNUMBER(SEARCH("Unknown",$C29)),"blended",$L29+_xlfn.XLOOKUP(_xlfn.XLOOKUP($C29,Lookups!$A$3:$A$17,Lookups!$B$3:$B$17),'VT CHS Emissions Schedule'!$A:$A,'VT CHS Emissions Schedule'!AC:AC)),0)</f>
        <v>0</v>
      </c>
      <c r="BP29" s="63">
        <f>IF(BP$15&lt;2025+$W29,IF(OR($C29="Oil",$C29="Propane",$C29="Wood, commercial"),$R29*AP29,IF(OR($C29="Natural Gas",$C29="Electricity"),($R29*AP29)/(1-$K29),((($Z$45*$U29*('VT CHS Emissions Schedule'!D$8+$P29))/$AA$45)+(($Z$46*$U29*('VT CHS Emissions Schedule'!D$9+$O29))/$AA$46)+(($Z$47*$U29*'VT CHS Emissions Schedule'!D$7)/$AA$47)/(1-$N29)+(($Z$48*$U29*'VT CHS Emissions Schedule'!D$5)/$AA$48)/(1-$M29)+(($Z$49*$U29*('VT CHS Emissions Schedule'!D$36+$Q29))/$AA$49)))),0)</f>
        <v>65165.685012245813</v>
      </c>
      <c r="BQ29" s="63">
        <f>IF(BQ$15&lt;2025+$W29,IF(OR($C29="Oil",$C29="Propane",$C29="Wood, commercial"),$R29*AQ29,IF(OR($C29="Natural Gas",$C29="Electricity"),($R29*AQ29)/(1-$K29),((($Z$45*$U29*('VT CHS Emissions Schedule'!E$8+$P29))/$AA$45)+(($Z$46*$U29*('VT CHS Emissions Schedule'!E$9+$O29))/$AA$46)+(($Z$47*$U29*'VT CHS Emissions Schedule'!E$7)/$AA$47)/(1-$N29)+(($Z$48*$U29*'VT CHS Emissions Schedule'!E$5)/$AA$48)/(1-$M29)+(($Z$49*$U29*('VT CHS Emissions Schedule'!E$36+$Q29))/$AA$49)))),0)</f>
        <v>65165.685012245813</v>
      </c>
      <c r="BR29" s="63">
        <f>IF(BR$15&lt;2025+$W29,IF(OR($C29="Oil",$C29="Propane",$C29="Wood, commercial"),$R29*AR29,IF(OR($C29="Natural Gas",$C29="Electricity"),($R29*AR29)/(1-$K29),((($Z$45*$U29*('VT CHS Emissions Schedule'!F$8+$P29))/$AA$45)+(($Z$46*$U29*('VT CHS Emissions Schedule'!F$9+$O29))/$AA$46)+(($Z$47*$U29*'VT CHS Emissions Schedule'!F$7)/$AA$47)/(1-$N29)+(($Z$48*$U29*'VT CHS Emissions Schedule'!F$5)/$AA$48)/(1-$M29)+(($Z$49*$U29*('VT CHS Emissions Schedule'!F$36+$Q29))/$AA$49)))),0)</f>
        <v>65165.685012245813</v>
      </c>
      <c r="BS29" s="63">
        <f>IF(BS$15&lt;2025+$W29,IF(OR($C29="Oil",$C29="Propane",$C29="Wood, commercial"),$R29*AS29,IF(OR($C29="Natural Gas",$C29="Electricity"),($R29*AS29)/(1-$K29),((($Z$45*$U29*('VT CHS Emissions Schedule'!G$8+$P29))/$AA$45)+(($Z$46*$U29*('VT CHS Emissions Schedule'!G$9+$O29))/$AA$46)+(($Z$47*$U29*'VT CHS Emissions Schedule'!G$7)/$AA$47)/(1-$N29)+(($Z$48*$U29*'VT CHS Emissions Schedule'!G$5)/$AA$48)/(1-$M29)+(($Z$49*$U29*('VT CHS Emissions Schedule'!G$36+$Q29))/$AA$49)))),0)</f>
        <v>65165.685012245813</v>
      </c>
      <c r="BT29" s="63">
        <f>IF(BT$15&lt;2025+$W29,IF(OR($C29="Oil",$C29="Propane",$C29="Wood, commercial"),$R29*AT29,IF(OR($C29="Natural Gas",$C29="Electricity"),($R29*AT29)/(1-$K29),((($Z$45*$U29*('VT CHS Emissions Schedule'!H$8+$P29))/$AA$45)+(($Z$46*$U29*('VT CHS Emissions Schedule'!H$9+$O29))/$AA$46)+(($Z$47*$U29*'VT CHS Emissions Schedule'!H$7)/$AA$47)/(1-$N29)+(($Z$48*$U29*'VT CHS Emissions Schedule'!H$5)/$AA$48)/(1-$M29)+(($Z$49*$U29*('VT CHS Emissions Schedule'!H$36+$Q29))/$AA$49)))),0)</f>
        <v>65165.685012245813</v>
      </c>
      <c r="BU29" s="63">
        <f>IF(BU$15&lt;2025+$W29,IF(OR($C29="Oil",$C29="Propane",$C29="Wood, commercial"),$R29*AU29,IF(OR($C29="Natural Gas",$C29="Electricity"),($R29*AU29)/(1-$K29),((($Z$45*$U29*('VT CHS Emissions Schedule'!I$8+$P29))/$AA$45)+(($Z$46*$U29*('VT CHS Emissions Schedule'!I$9+$O29))/$AA$46)+(($Z$47*$U29*'VT CHS Emissions Schedule'!I$7)/$AA$47)/(1-$N29)+(($Z$48*$U29*'VT CHS Emissions Schedule'!I$5)/$AA$48)/(1-$M29)+(($Z$49*$U29*('VT CHS Emissions Schedule'!I$36+$Q29))/$AA$49)))),0)</f>
        <v>64839.143062946692</v>
      </c>
      <c r="BV29" s="63">
        <f>IF(BV$15&lt;2025+$W29,IF(OR($C29="Oil",$C29="Propane",$C29="Wood, commercial"),$R29*AV29,IF(OR($C29="Natural Gas",$C29="Electricity"),($R29*AV29)/(1-$K29),((($Z$45*$U29*('VT CHS Emissions Schedule'!J$8+$P29))/$AA$45)+(($Z$46*$U29*('VT CHS Emissions Schedule'!J$9+$O29))/$AA$46)+(($Z$47*$U29*'VT CHS Emissions Schedule'!J$7)/$AA$47)/(1-$N29)+(($Z$48*$U29*'VT CHS Emissions Schedule'!J$5)/$AA$48)/(1-$M29)+(($Z$49*$U29*('VT CHS Emissions Schedule'!J$36+$Q29))/$AA$49)))),0)</f>
        <v>64839.143062946692</v>
      </c>
      <c r="BW29" s="63">
        <f>IF(BW$15&lt;2025+$W29,IF(OR($C29="Oil",$C29="Propane",$C29="Wood, commercial"),$R29*AW29,IF(OR($C29="Natural Gas",$C29="Electricity"),($R29*AW29)/(1-$K29),((($Z$45*$U29*('VT CHS Emissions Schedule'!K$8+$P29))/$AA$45)+(($Z$46*$U29*('VT CHS Emissions Schedule'!K$9+$O29))/$AA$46)+(($Z$47*$U29*'VT CHS Emissions Schedule'!K$7)/$AA$47)/(1-$N29)+(($Z$48*$U29*'VT CHS Emissions Schedule'!K$5)/$AA$48)/(1-$M29)+(($Z$49*$U29*('VT CHS Emissions Schedule'!K$36+$Q29))/$AA$49)))),0)</f>
        <v>64839.143062946692</v>
      </c>
      <c r="BX29" s="63">
        <f>IF(BX$15&lt;2025+$W29,IF(OR($C29="Oil",$C29="Propane",$C29="Wood, commercial"),$R29*AX29,IF(OR($C29="Natural Gas",$C29="Electricity"),($R29*AX29)/(1-$K29),((($Z$45*$U29*('VT CHS Emissions Schedule'!L$8+$P29))/$AA$45)+(($Z$46*$U29*('VT CHS Emissions Schedule'!L$9+$O29))/$AA$46)+(($Z$47*$U29*'VT CHS Emissions Schedule'!L$7)/$AA$47)/(1-$N29)+(($Z$48*$U29*'VT CHS Emissions Schedule'!L$5)/$AA$48)/(1-$M29)+(($Z$49*$U29*('VT CHS Emissions Schedule'!L$36+$Q29))/$AA$49)))),0)</f>
        <v>64839.143062946692</v>
      </c>
      <c r="BY29" s="63">
        <f>IF(BY$15&lt;2025+$W29,IF(OR($C29="Oil",$C29="Propane",$C29="Wood, commercial"),$R29*AY29,IF(OR($C29="Natural Gas",$C29="Electricity"),($R29*AY29)/(1-$K29),((($Z$45*$U29*('VT CHS Emissions Schedule'!M$8+$P29))/$AA$45)+(($Z$46*$U29*('VT CHS Emissions Schedule'!M$9+$O29))/$AA$46)+(($Z$47*$U29*'VT CHS Emissions Schedule'!M$7)/$AA$47)/(1-$N29)+(($Z$48*$U29*'VT CHS Emissions Schedule'!M$5)/$AA$48)/(1-$M29)+(($Z$49*$U29*('VT CHS Emissions Schedule'!M$36+$Q29))/$AA$49)))),0)</f>
        <v>64839.143062946692</v>
      </c>
      <c r="BZ29" s="63">
        <f>IF(BZ$15&lt;2025+$W29,IF(OR($C29="Oil",$C29="Propane",$C29="Wood, commercial"),$R29*AZ29,IF(OR($C29="Natural Gas",$C29="Electricity"),($R29*AZ29)/(1-$K29),((($Z$45*$U29*('VT CHS Emissions Schedule'!N$8+$P29))/$AA$45)+(($Z$46*$U29*('VT CHS Emissions Schedule'!N$9+$O29))/$AA$46)+(($Z$47*$U29*'VT CHS Emissions Schedule'!N$7)/$AA$47)/(1-$N29)+(($Z$48*$U29*'VT CHS Emissions Schedule'!N$5)/$AA$48)/(1-$M29)+(($Z$49*$U29*('VT CHS Emissions Schedule'!N$36+$Q29))/$AA$49)))),0)</f>
        <v>64782.320793510466</v>
      </c>
      <c r="CA29" s="63">
        <f>IF(CA$15&lt;2025+$W29,IF(OR($C29="Oil",$C29="Propane",$C29="Wood, commercial"),$R29*BA29,IF(OR($C29="Natural Gas",$C29="Electricity"),($R29*BA29)/(1-$K29),((($Z$45*$U29*('VT CHS Emissions Schedule'!O$8+$P29))/$AA$45)+(($Z$46*$U29*('VT CHS Emissions Schedule'!O$9+$O29))/$AA$46)+(($Z$47*$U29*'VT CHS Emissions Schedule'!O$7)/$AA$47)/(1-$N29)+(($Z$48*$U29*'VT CHS Emissions Schedule'!O$5)/$AA$48)/(1-$M29)+(($Z$49*$U29*('VT CHS Emissions Schedule'!O$36+$Q29))/$AA$49)))),0)</f>
        <v>64782.320793510466</v>
      </c>
      <c r="CB29" s="63">
        <f>IF(CB$15&lt;2025+$W29,IF(OR($C29="Oil",$C29="Propane",$C29="Wood, commercial"),$R29*BB29,IF(OR($C29="Natural Gas",$C29="Electricity"),($R29*BB29)/(1-$K29),((($Z$45*$U29*('VT CHS Emissions Schedule'!P$8+$P29))/$AA$45)+(($Z$46*$U29*('VT CHS Emissions Schedule'!P$9+$O29))/$AA$46)+(($Z$47*$U29*'VT CHS Emissions Schedule'!P$7)/$AA$47)/(1-$N29)+(($Z$48*$U29*'VT CHS Emissions Schedule'!P$5)/$AA$48)/(1-$M29)+(($Z$49*$U29*('VT CHS Emissions Schedule'!P$36+$Q29))/$AA$49)))),0)</f>
        <v>64782.320793510466</v>
      </c>
      <c r="CC29" s="63">
        <f>IF(CC$15&lt;2025+$W29,IF(OR($C29="Oil",$C29="Propane",$C29="Wood, commercial"),$R29*BC29,IF(OR($C29="Natural Gas",$C29="Electricity"),($R29*BC29)/(1-$K29),((($Z$45*$U29*('VT CHS Emissions Schedule'!Q$8+$P29))/$AA$45)+(($Z$46*$U29*('VT CHS Emissions Schedule'!Q$9+$O29))/$AA$46)+(($Z$47*$U29*'VT CHS Emissions Schedule'!Q$7)/$AA$47)/(1-$N29)+(($Z$48*$U29*'VT CHS Emissions Schedule'!Q$5)/$AA$48)/(1-$M29)+(($Z$49*$U29*('VT CHS Emissions Schedule'!Q$36+$Q29))/$AA$49)))),0)</f>
        <v>64782.320793510466</v>
      </c>
      <c r="CD29" s="63">
        <f>IF(CD$15&lt;2025+$W29,IF(OR($C29="Oil",$C29="Propane",$C29="Wood, commercial"),$R29*BD29,IF(OR($C29="Natural Gas",$C29="Electricity"),($R29*BD29)/(1-$K29),((($Z$45*$U29*('VT CHS Emissions Schedule'!R$8+$P29))/$AA$45)+(($Z$46*$U29*('VT CHS Emissions Schedule'!R$9+$O29))/$AA$46)+(($Z$47*$U29*'VT CHS Emissions Schedule'!R$7)/$AA$47)/(1-$N29)+(($Z$48*$U29*'VT CHS Emissions Schedule'!R$5)/$AA$48)/(1-$M29)+(($Z$49*$U29*('VT CHS Emissions Schedule'!R$36+$Q29))/$AA$49)))),0)</f>
        <v>64782.320793510466</v>
      </c>
      <c r="CE29" s="63">
        <f>IF(CE$15&lt;2025+$W29,IF(OR($C29="Oil",$C29="Propane",$C29="Wood, commercial"),$R29*BE29,IF(OR($C29="Natural Gas",$C29="Electricity"),($R29*BE29)/(1-$K29),((($Z$45*$U29*('VT CHS Emissions Schedule'!S$8+$P29))/$AA$45)+(($Z$46*$U29*('VT CHS Emissions Schedule'!S$9+$O29))/$AA$46)+(($Z$47*$U29*'VT CHS Emissions Schedule'!S$7)/$AA$47)/(1-$N29)+(($Z$48*$U29*'VT CHS Emissions Schedule'!S$5)/$AA$48)/(1-$M29)+(($Z$49*$U29*('VT CHS Emissions Schedule'!S$36+$Q29))/$AA$49)))),0)</f>
        <v>0</v>
      </c>
      <c r="CF29" s="63">
        <f>IF(CF$15&lt;2025+$W29,IF(OR($C29="Oil",$C29="Propane",$C29="Wood, commercial"),$R29*BF29,IF(OR($C29="Natural Gas",$C29="Electricity"),($R29*BF29)/(1-$K29),((($Z$45*$U29*('VT CHS Emissions Schedule'!T$8+$P29))/$AA$45)+(($Z$46*$U29*('VT CHS Emissions Schedule'!T$9+$O29))/$AA$46)+(($Z$47*$U29*'VT CHS Emissions Schedule'!T$7)/$AA$47)/(1-$N29)+(($Z$48*$U29*'VT CHS Emissions Schedule'!T$5)/$AA$48)/(1-$M29)+(($Z$49*$U29*('VT CHS Emissions Schedule'!T$36+$Q29))/$AA$49)))),0)</f>
        <v>0</v>
      </c>
      <c r="CG29" s="63">
        <f>IF(CG$15&lt;2025+$W29,IF(OR($C29="Oil",$C29="Propane",$C29="Wood, commercial"),$R29*BG29,IF(OR($C29="Natural Gas",$C29="Electricity"),($R29*BG29)/(1-$K29),((($Z$45*$U29*('VT CHS Emissions Schedule'!U$8+$P29))/$AA$45)+(($Z$46*$U29*('VT CHS Emissions Schedule'!U$9+$O29))/$AA$46)+(($Z$47*$U29*'VT CHS Emissions Schedule'!U$7)/$AA$47)/(1-$N29)+(($Z$48*$U29*'VT CHS Emissions Schedule'!U$5)/$AA$48)/(1-$M29)+(($Z$49*$U29*('VT CHS Emissions Schedule'!U$36+$Q29))/$AA$49)))),0)</f>
        <v>0</v>
      </c>
      <c r="CH29" s="63">
        <f>IF(CH$15&lt;2025+$W29,IF(OR($C29="Oil",$C29="Propane",$C29="Wood, commercial"),$R29*BH29,IF(OR($C29="Natural Gas",$C29="Electricity"),($R29*BH29)/(1-$K29),((($Z$45*$U29*('VT CHS Emissions Schedule'!V$8+$P29))/$AA$45)+(($Z$46*$U29*('VT CHS Emissions Schedule'!V$9+$O29))/$AA$46)+(($Z$47*$U29*'VT CHS Emissions Schedule'!V$7)/$AA$47)/(1-$N29)+(($Z$48*$U29*'VT CHS Emissions Schedule'!V$5)/$AA$48)/(1-$M29)+(($Z$49*$U29*('VT CHS Emissions Schedule'!V$36+$Q29))/$AA$49)))),0)</f>
        <v>0</v>
      </c>
      <c r="CI29" s="63">
        <f>IF(CI$15&lt;2025+$W29,IF(OR($C29="Oil",$C29="Propane",$C29="Wood, commercial"),$R29*BI29,IF(OR($C29="Natural Gas",$C29="Electricity"),($R29*BI29)/(1-$K29),((($Z$45*$U29*('VT CHS Emissions Schedule'!W$8+$P29))/$AA$45)+(($Z$46*$U29*('VT CHS Emissions Schedule'!W$9+$O29))/$AA$46)+(($Z$47*$U29*'VT CHS Emissions Schedule'!W$7)/$AA$47)/(1-$N29)+(($Z$48*$U29*'VT CHS Emissions Schedule'!W$5)/$AA$48)/(1-$M29)+(($Z$49*$U29*('VT CHS Emissions Schedule'!W$36+$Q29))/$AA$49)))),0)</f>
        <v>0</v>
      </c>
      <c r="CJ29" s="63">
        <f>IF(CJ$15&lt;2025+$W29,IF(OR($C29="Oil",$C29="Propane",$C29="Wood, commercial"),$R29*BJ29,IF(OR($C29="Natural Gas",$C29="Electricity"),($R29*BJ29)/(1-$K29),((($Z$45*$U29*('VT CHS Emissions Schedule'!X$8+$P29))/$AA$45)+(($Z$46*$U29*('VT CHS Emissions Schedule'!X$9+$O29))/$AA$46)+(($Z$47*$U29*'VT CHS Emissions Schedule'!X$7)/$AA$47)/(1-$N29)+(($Z$48*$U29*'VT CHS Emissions Schedule'!X$5)/$AA$48)/(1-$M29)+(($Z$49*$U29*('VT CHS Emissions Schedule'!X$36+$Q29))/$AA$49)))),0)</f>
        <v>0</v>
      </c>
      <c r="CK29" s="63">
        <f>IF(CK$15&lt;2025+$W29,IF(OR($C29="Oil",$C29="Propane",$C29="Wood, commercial"),$R29*BK29,IF(OR($C29="Natural Gas",$C29="Electricity"),($R29*BK29)/(1-$K29),((($Z$45*$U29*('VT CHS Emissions Schedule'!Y$8+$P29))/$AA$45)+(($Z$46*$U29*('VT CHS Emissions Schedule'!Y$9+$O29))/$AA$46)+(($Z$47*$U29*'VT CHS Emissions Schedule'!Y$7)/$AA$47)/(1-$N29)+(($Z$48*$U29*'VT CHS Emissions Schedule'!Y$5)/$AA$48)/(1-$M29)+(($Z$49*$U29*('VT CHS Emissions Schedule'!Y$36+$Q29))/$AA$49)))),0)</f>
        <v>0</v>
      </c>
      <c r="CL29" s="63">
        <f>IF(CL$15&lt;2025+$W29,IF(OR($C29="Oil",$C29="Propane",$C29="Wood, commercial"),$R29*BL29,IF(OR($C29="Natural Gas",$C29="Electricity"),($R29*BL29)/(1-$K29),((($Z$45*$U29*('VT CHS Emissions Schedule'!Z$8+$P29))/$AA$45)+(($Z$46*$U29*('VT CHS Emissions Schedule'!Z$9+$O29))/$AA$46)+(($Z$47*$U29*'VT CHS Emissions Schedule'!Z$7)/$AA$47)/(1-$N29)+(($Z$48*$U29*'VT CHS Emissions Schedule'!Z$5)/$AA$48)/(1-$M29)+(($Z$49*$U29*('VT CHS Emissions Schedule'!Z$36+$Q29))/$AA$49)))),0)</f>
        <v>0</v>
      </c>
      <c r="CM29" s="63">
        <f>IF(CM$15&lt;2025+$W29,IF(OR($C29="Oil",$C29="Propane",$C29="Wood, commercial"),$R29*BM29,IF(OR($C29="Natural Gas",$C29="Electricity"),($R29*BM29)/(1-$K29),((($Z$45*$U29*('VT CHS Emissions Schedule'!AA$8+$P29))/$AA$45)+(($Z$46*$U29*('VT CHS Emissions Schedule'!AA$9+$O29))/$AA$46)+(($Z$47*$U29*'VT CHS Emissions Schedule'!AA$7)/$AA$47)/(1-$N29)+(($Z$48*$U29*'VT CHS Emissions Schedule'!AA$5)/$AA$48)/(1-$M29)+(($Z$49*$U29*('VT CHS Emissions Schedule'!AA$36+$Q29))/$AA$49)))),0)</f>
        <v>0</v>
      </c>
      <c r="CN29" s="63">
        <f>IF(CN$15&lt;2025+$W29,IF(OR($C29="Oil",$C29="Propane",$C29="Wood, commercial"),$R29*BN29,IF(OR($C29="Natural Gas",$C29="Electricity"),($R29*BN29)/(1-$K29),((($Z$45*$U29*('VT CHS Emissions Schedule'!AB$8+$P29))/$AA$45)+(($Z$46*$U29*('VT CHS Emissions Schedule'!AB$9+$O29))/$AA$46)+(($Z$47*$U29*'VT CHS Emissions Schedule'!AB$7)/$AA$47)/(1-$N29)+(($Z$48*$U29*'VT CHS Emissions Schedule'!AB$5)/$AA$48)/(1-$M29)+(($Z$49*$U29*('VT CHS Emissions Schedule'!AB$36+$Q29))/$AA$49)))),0)</f>
        <v>0</v>
      </c>
      <c r="CO29" s="63">
        <f>IF(CO$15&lt;2025+$W29,IF(OR($C29="Oil",$C29="Propane",$C29="Wood, commercial"),$R29*BO29,IF(OR($C29="Natural Gas",$C29="Electricity"),($R29*BO29)/(1-$K29),((($Z$45*$U29*('VT CHS Emissions Schedule'!AC$8+$P29))/$AA$45)+(($Z$46*$U29*('VT CHS Emissions Schedule'!AC$9+$O29))/$AA$46)+(($Z$47*$U29*'VT CHS Emissions Schedule'!AC$7)/$AA$47)/(1-$N29)+(($Z$48*$U29*'VT CHS Emissions Schedule'!AC$5)/$AA$48)/(1-$M29)+(($Z$49*$U29*('VT CHS Emissions Schedule'!AC$36+$Q29))/$AA$49)))),0)</f>
        <v>0</v>
      </c>
      <c r="CP29" s="63">
        <f>IF(CP$15&lt;2025+$W29,BP29+($S29*'VT CHS Emissions Schedule'!D$5)/(1-$M29)+($T29*'VT CHS Emissions Schedule'!D$5)/(1-$M29),0)</f>
        <v>70790.718919652572</v>
      </c>
      <c r="CQ29" s="63">
        <f>IF(CQ$15&lt;2025+$W29,BQ29+($S29*'VT CHS Emissions Schedule'!E$5)/(1-$M29)+($T29*'VT CHS Emissions Schedule'!E$5)/(1-$M29),0)</f>
        <v>70399.584419345018</v>
      </c>
      <c r="CR29" s="63">
        <f>IF(CR$15&lt;2025+$W29,BR29+($S29*'VT CHS Emissions Schedule'!F$5)/(1-$M29)+($T29*'VT CHS Emissions Schedule'!F$5)/(1-$M29),0)</f>
        <v>70008.449919037477</v>
      </c>
      <c r="CS29" s="63">
        <f>IF(CS$15&lt;2025+$W29,BS29+($S29*'VT CHS Emissions Schedule'!G$5)/(1-$M29)+($T29*'VT CHS Emissions Schedule'!G$5)/(1-$M29),0)</f>
        <v>69617.315418729922</v>
      </c>
      <c r="CT29" s="63">
        <f>IF(CT$15&lt;2025+$W29,BT29+($S29*'VT CHS Emissions Schedule'!H$5)/(1-$M29)+($T29*'VT CHS Emissions Schedule'!H$5)/(1-$M29),0)</f>
        <v>69226.180918422382</v>
      </c>
      <c r="CU29" s="63">
        <f>IF(CU$15&lt;2025+$W29,BU29+($S29*'VT CHS Emissions Schedule'!I$5)/(1-$M29)+($T29*'VT CHS Emissions Schedule'!I$5)/(1-$M29),0)</f>
        <v>68508.504468815707</v>
      </c>
      <c r="CV29" s="63">
        <f>IF(CV$15&lt;2025+$W29,BV29+($S29*'VT CHS Emissions Schedule'!J$5)/(1-$M29)+($T29*'VT CHS Emissions Schedule'!J$5)/(1-$M29),0)</f>
        <v>68117.369968508152</v>
      </c>
      <c r="CW29" s="63">
        <f>IF(CW$15&lt;2025+$W29,BW29+($S29*'VT CHS Emissions Schedule'!K$5)/(1-$M29)+($T29*'VT CHS Emissions Schedule'!K$5)/(1-$M29),0)</f>
        <v>67726.235468200612</v>
      </c>
      <c r="CX29" s="63">
        <f>IF(CX$15&lt;2025+$W29,BX29+($S29*'VT CHS Emissions Schedule'!L$5)/(1-$M29)+($T29*'VT CHS Emissions Schedule'!L$5)/(1-$M29),0)</f>
        <v>67335.100967893057</v>
      </c>
      <c r="CY29" s="63">
        <f>IF(CY$15&lt;2025+$W29,BY29+($S29*'VT CHS Emissions Schedule'!M$5)/(1-$M29)+($T29*'VT CHS Emissions Schedule'!M$5)/(1-$M29),0)</f>
        <v>66943.966467585517</v>
      </c>
      <c r="CZ29" s="63">
        <f>IF(CZ$15&lt;2025+$W29,BZ29+($S29*'VT CHS Emissions Schedule'!N$5)/(1-$M29)+($T29*'VT CHS Emissions Schedule'!N$5)/(1-$M29),0)</f>
        <v>66496.009697841742</v>
      </c>
      <c r="DA29" s="63">
        <f>IF(DA$15&lt;2025+$W29,CA29+($S29*'VT CHS Emissions Schedule'!O$5)/(1-$M29)+($T29*'VT CHS Emissions Schedule'!O$5)/(1-$M29),0)</f>
        <v>66496.009697841742</v>
      </c>
      <c r="DB29" s="63">
        <f>IF(DB$15&lt;2025+$W29,CB29+($S29*'VT CHS Emissions Schedule'!P$5)/(1-$M29)+($T29*'VT CHS Emissions Schedule'!P$5)/(1-$M29),0)</f>
        <v>66496.009697841742</v>
      </c>
      <c r="DC29" s="63">
        <f>IF(DC$15&lt;2025+$W29,CC29+($S29*'VT CHS Emissions Schedule'!Q$5)/(1-$M29)+($T29*'VT CHS Emissions Schedule'!Q$5)/(1-$M29),0)</f>
        <v>66496.009697841742</v>
      </c>
      <c r="DD29" s="63">
        <f>IF(DD$15&lt;2025+$W29,CD29+($S29*'VT CHS Emissions Schedule'!R$5)/(1-$M29)+($T29*'VT CHS Emissions Schedule'!R$5)/(1-$M29),0)</f>
        <v>66496.009697841742</v>
      </c>
      <c r="DE29" s="63">
        <f>IF(DE$15&lt;2025+$W29,CE29+($S29*'VT CHS Emissions Schedule'!S$5)/(1-$M29)+($T29*'VT CHS Emissions Schedule'!S$5)/(1-$M29),0)</f>
        <v>0</v>
      </c>
      <c r="DF29" s="63">
        <f>IF(DF$15&lt;2025+$W29,CF29+($S29*'VT CHS Emissions Schedule'!T$5)/(1-$M29)+($T29*'VT CHS Emissions Schedule'!T$5)/(1-$M29),0)</f>
        <v>0</v>
      </c>
      <c r="DG29" s="63">
        <f>IF(DG$15&lt;2025+$W29,CG29+($S29*'VT CHS Emissions Schedule'!U$5)/(1-$M29)+($T29*'VT CHS Emissions Schedule'!U$5)/(1-$M29),0)</f>
        <v>0</v>
      </c>
      <c r="DH29" s="63">
        <f>IF(DH$15&lt;2025+$W29,CH29+($S29*'VT CHS Emissions Schedule'!V$5)/(1-$M29)+($T29*'VT CHS Emissions Schedule'!V$5)/(1-$M29),0)</f>
        <v>0</v>
      </c>
      <c r="DI29" s="63">
        <f>IF(DI$15&lt;2025+$W29,CI29+($S29*'VT CHS Emissions Schedule'!W$5)/(1-$M29)+($T29*'VT CHS Emissions Schedule'!W$5)/(1-$M29),0)</f>
        <v>0</v>
      </c>
      <c r="DJ29" s="63">
        <f>IF(DJ$15&lt;2025+$W29,CJ29+($S29*'VT CHS Emissions Schedule'!X$5)/(1-$M29)+($T29*'VT CHS Emissions Schedule'!X$5)/(1-$M29),0)</f>
        <v>0</v>
      </c>
      <c r="DK29" s="63">
        <f>IF(DK$15&lt;2025+$W29,CK29+($S29*'VT CHS Emissions Schedule'!Y$5)/(1-$M29)+($T29*'VT CHS Emissions Schedule'!Y$5)/(1-$M29),0)</f>
        <v>0</v>
      </c>
      <c r="DL29" s="63">
        <f>IF(DL$15&lt;2025+$W29,CL29+($S29*'VT CHS Emissions Schedule'!Z$5)/(1-$M29)+($T29*'VT CHS Emissions Schedule'!Z$5)/(1-$M29),0)</f>
        <v>0</v>
      </c>
      <c r="DM29" s="63">
        <f>IF(DM$15&lt;2025+$W29,CM29+($S29*'VT CHS Emissions Schedule'!AA$5)/(1-$M29)+($T29*'VT CHS Emissions Schedule'!AA$5)/(1-$M29),0)</f>
        <v>0</v>
      </c>
      <c r="DN29" s="63">
        <f>IF(DN$15&lt;2025+$W29,CN29+($S29*'VT CHS Emissions Schedule'!AB$5)/(1-$M29)+($T29*'VT CHS Emissions Schedule'!AB$5)/(1-$M29),0)</f>
        <v>0</v>
      </c>
      <c r="DO29" s="63">
        <f>IF(DO$15&lt;2025+$W29,CO29+($S29*'VT CHS Emissions Schedule'!AC$5)/(1-$M29)+($T29*'VT CHS Emissions Schedule'!AC$5)/(1-$M29),0)</f>
        <v>0</v>
      </c>
    </row>
    <row r="30" spans="1:119" ht="13.9" customHeight="1" x14ac:dyDescent="0.25">
      <c r="A30" s="449"/>
      <c r="B30" s="562"/>
      <c r="C30" s="176" t="s">
        <v>11</v>
      </c>
      <c r="D30" s="174">
        <f t="shared" si="0"/>
        <v>833970.62540548726</v>
      </c>
      <c r="E30" s="224">
        <f t="shared" si="1"/>
        <v>881188.35648737103</v>
      </c>
      <c r="F30" s="220">
        <f t="shared" si="2"/>
        <v>0.83397062540548728</v>
      </c>
      <c r="G30" s="110">
        <f t="shared" si="3"/>
        <v>61264.946627786048</v>
      </c>
      <c r="H30" s="63">
        <f>IF(OR($C30="Oil",$C30="Propane",$C30="Wood, non-commercial"),$R30*AP30,IF(OR($C30="Natural Gas",$C30="Electricity"),($R30*AP30)/(1-$K30),((($Z$45*$U30*('VT CHS Emissions Schedule'!D$8+$P30))/$AA$45)+(($Z$46*$U30*('VT CHS Emissions Schedule'!D$9+$O30))/$AA$46)+(($Z$47*$U30*'VT CHS Emissions Schedule'!D$7)/$AA$47)/(1-$N30)+(($Z$48*$U30*'VT CHS Emissions Schedule'!D$5)/$AA$48)/(1-$M30)+(($Z$49*$U30*('VT CHS Emissions Schedule'!D$36+$Q30))/$AA$49))))</f>
        <v>55639.912720379289</v>
      </c>
      <c r="I30" s="63">
        <f>($S30*'VT CHS Emissions Schedule'!D$5)/(1-$M30)</f>
        <v>0</v>
      </c>
      <c r="J30" s="63">
        <f>($T30*'VT CHS Emissions Schedule'!D$5)/(1-$M30)</f>
        <v>5625.0339074067597</v>
      </c>
      <c r="K30" s="65">
        <f>_xlfn.XLOOKUP($C30,Lookups!$A$3:$A$15,Lookups!$E$3:$E$15)</f>
        <v>1.4E-2</v>
      </c>
      <c r="L30" s="64">
        <f>_xlfn.XLOOKUP($C30,Lookups!$A$3:$A$15,Lookups!$D$3:$D$15)</f>
        <v>0</v>
      </c>
      <c r="M30" s="65">
        <f>Lookups!$E$6</f>
        <v>8.9499999999999996E-2</v>
      </c>
      <c r="N30" s="65">
        <f>Lookups!$E$5</f>
        <v>1.4E-2</v>
      </c>
      <c r="O30" s="64">
        <f>Lookups!$D$4</f>
        <v>0.32764300000000002</v>
      </c>
      <c r="P30" s="64">
        <f>Lookups!$D$3</f>
        <v>0.21490000000000001</v>
      </c>
      <c r="Q30" s="64">
        <f>Lookups!$D$8</f>
        <v>1.3776766038113153</v>
      </c>
      <c r="R30" s="71">
        <f t="shared" si="4"/>
        <v>861.00424161882438</v>
      </c>
      <c r="S30" s="71">
        <f t="shared" si="5"/>
        <v>0</v>
      </c>
      <c r="T30" s="71">
        <f t="shared" si="6"/>
        <v>135.60480000000013</v>
      </c>
      <c r="U30" s="71">
        <f t="shared" si="7"/>
        <v>731.8536053760007</v>
      </c>
      <c r="V30" s="71">
        <f t="shared" si="8"/>
        <v>0</v>
      </c>
      <c r="W30" s="67">
        <v>15</v>
      </c>
      <c r="X30" s="169">
        <v>3.1399999999999997E-2</v>
      </c>
      <c r="Y30" s="65">
        <v>6.9000000000000006E-2</v>
      </c>
      <c r="Z30" s="63">
        <f t="shared" si="9"/>
        <v>60</v>
      </c>
      <c r="AA30" s="65">
        <f t="shared" si="19"/>
        <v>0.79</v>
      </c>
      <c r="AB30" s="65">
        <f t="shared" si="20"/>
        <v>0.70799999999999996</v>
      </c>
      <c r="AC30" s="63">
        <v>6360</v>
      </c>
      <c r="AD30" s="70">
        <v>0</v>
      </c>
      <c r="AE30" s="70">
        <v>0</v>
      </c>
      <c r="AF30" s="63">
        <v>129936</v>
      </c>
      <c r="AG30" s="70">
        <f t="shared" si="21"/>
        <v>49.1</v>
      </c>
      <c r="AH30" s="70">
        <f t="shared" si="22"/>
        <v>44.8</v>
      </c>
      <c r="AI30" s="63">
        <v>8760</v>
      </c>
      <c r="AJ30" s="71">
        <f>$AA$47</f>
        <v>0.85</v>
      </c>
      <c r="AK30" s="71">
        <v>5.72</v>
      </c>
      <c r="AL30" s="71">
        <v>4.5</v>
      </c>
      <c r="AM30" s="71">
        <v>1.08</v>
      </c>
      <c r="AN30" s="74">
        <v>1.06E-3</v>
      </c>
      <c r="AO30" s="73">
        <v>3.5999999999999999E-3</v>
      </c>
      <c r="AP30" s="66">
        <f>IF(AP$15&lt;2025+$W30,IF(ISNUMBER(SEARCH("Unknown",$C30)),"blended",$L30+_xlfn.XLOOKUP(_xlfn.XLOOKUP($C30,Lookups!$A$3:$A$17,Lookups!$B$3:$B$17),'VT CHS Emissions Schedule'!$A:$A,'VT CHS Emissions Schedule'!D:D)),0)</f>
        <v>63.717402645016818</v>
      </c>
      <c r="AQ30" s="66">
        <f>IF(AQ$15&lt;2025+$W30,IF(ISNUMBER(SEARCH("Unknown",$C30)),"blended",$L30+_xlfn.XLOOKUP(_xlfn.XLOOKUP($C30,Lookups!$A$3:$A$17,Lookups!$B$3:$B$17),'VT CHS Emissions Schedule'!$A:$A,'VT CHS Emissions Schedule'!E:E)),0)</f>
        <v>63.717402645016818</v>
      </c>
      <c r="AR30" s="66">
        <f>IF(AR$15&lt;2025+$W30,IF(ISNUMBER(SEARCH("Unknown",$C30)),"blended",$L30+_xlfn.XLOOKUP(_xlfn.XLOOKUP($C30,Lookups!$A$3:$A$17,Lookups!$B$3:$B$17),'VT CHS Emissions Schedule'!$A:$A,'VT CHS Emissions Schedule'!F:F)),0)</f>
        <v>63.717402645016818</v>
      </c>
      <c r="AS30" s="66">
        <f>IF(AS$15&lt;2025+$W30,IF(ISNUMBER(SEARCH("Unknown",$C30)),"blended",$L30+_xlfn.XLOOKUP(_xlfn.XLOOKUP($C30,Lookups!$A$3:$A$17,Lookups!$B$3:$B$17),'VT CHS Emissions Schedule'!$A:$A,'VT CHS Emissions Schedule'!G:G)),0)</f>
        <v>63.717402645016818</v>
      </c>
      <c r="AT30" s="66">
        <f>IF(AT$15&lt;2025+$W30,IF(ISNUMBER(SEARCH("Unknown",$C30)),"blended",$L30+_xlfn.XLOOKUP(_xlfn.XLOOKUP($C30,Lookups!$A$3:$A$17,Lookups!$B$3:$B$17),'VT CHS Emissions Schedule'!$A:$A,'VT CHS Emissions Schedule'!H:H)),0)</f>
        <v>63.717402645016818</v>
      </c>
      <c r="AU30" s="66">
        <f>IF(AU$15&lt;2025+$W30,IF(ISNUMBER(SEARCH("Unknown",$C30)),"blended",$L30+_xlfn.XLOOKUP(_xlfn.XLOOKUP($C30,Lookups!$A$3:$A$17,Lookups!$B$3:$B$17),'VT CHS Emissions Schedule'!$A:$A,'VT CHS Emissions Schedule'!I:I)),0)</f>
        <v>63.651087867640953</v>
      </c>
      <c r="AV30" s="66">
        <f>IF(AV$15&lt;2025+$W30,IF(ISNUMBER(SEARCH("Unknown",$C30)),"blended",$L30+_xlfn.XLOOKUP(_xlfn.XLOOKUP($C30,Lookups!$A$3:$A$17,Lookups!$B$3:$B$17),'VT CHS Emissions Schedule'!$A:$A,'VT CHS Emissions Schedule'!J:J)),0)</f>
        <v>63.651087867640953</v>
      </c>
      <c r="AW30" s="66">
        <f>IF(AW$15&lt;2025+$W30,IF(ISNUMBER(SEARCH("Unknown",$C30)),"blended",$L30+_xlfn.XLOOKUP(_xlfn.XLOOKUP($C30,Lookups!$A$3:$A$17,Lookups!$B$3:$B$17),'VT CHS Emissions Schedule'!$A:$A,'VT CHS Emissions Schedule'!K:K)),0)</f>
        <v>63.651087867640953</v>
      </c>
      <c r="AX30" s="66">
        <f>IF(AX$15&lt;2025+$W30,IF(ISNUMBER(SEARCH("Unknown",$C30)),"blended",$L30+_xlfn.XLOOKUP(_xlfn.XLOOKUP($C30,Lookups!$A$3:$A$17,Lookups!$B$3:$B$17),'VT CHS Emissions Schedule'!$A:$A,'VT CHS Emissions Schedule'!L:L)),0)</f>
        <v>63.651087867640953</v>
      </c>
      <c r="AY30" s="66">
        <f>IF(AY$15&lt;2025+$W30,IF(ISNUMBER(SEARCH("Unknown",$C30)),"blended",$L30+_xlfn.XLOOKUP(_xlfn.XLOOKUP($C30,Lookups!$A$3:$A$17,Lookups!$B$3:$B$17),'VT CHS Emissions Schedule'!$A:$A,'VT CHS Emissions Schedule'!M:M)),0)</f>
        <v>63.651087867640953</v>
      </c>
      <c r="AZ30" s="66">
        <f>IF(AZ$15&lt;2025+$W30,IF(ISNUMBER(SEARCH("Unknown",$C30)),"blended",$L30+_xlfn.XLOOKUP(_xlfn.XLOOKUP($C30,Lookups!$A$3:$A$17,Lookups!$B$3:$B$17),'VT CHS Emissions Schedule'!$A:$A,'VT CHS Emissions Schedule'!N:N)),0)</f>
        <v>63.63986854112931</v>
      </c>
      <c r="BA30" s="66">
        <f>IF(BA$15&lt;2025+$W30,IF(ISNUMBER(SEARCH("Unknown",$C30)),"blended",$L30+_xlfn.XLOOKUP(_xlfn.XLOOKUP($C30,Lookups!$A$3:$A$17,Lookups!$B$3:$B$17),'VT CHS Emissions Schedule'!$A:$A,'VT CHS Emissions Schedule'!O:O)),0)</f>
        <v>63.63986854112931</v>
      </c>
      <c r="BB30" s="66">
        <f>IF(BB$15&lt;2025+$W30,IF(ISNUMBER(SEARCH("Unknown",$C30)),"blended",$L30+_xlfn.XLOOKUP(_xlfn.XLOOKUP($C30,Lookups!$A$3:$A$17,Lookups!$B$3:$B$17),'VT CHS Emissions Schedule'!$A:$A,'VT CHS Emissions Schedule'!P:P)),0)</f>
        <v>63.63986854112931</v>
      </c>
      <c r="BC30" s="66">
        <f>IF(BC$15&lt;2025+$W30,IF(ISNUMBER(SEARCH("Unknown",$C30)),"blended",$L30+_xlfn.XLOOKUP(_xlfn.XLOOKUP($C30,Lookups!$A$3:$A$17,Lookups!$B$3:$B$17),'VT CHS Emissions Schedule'!$A:$A,'VT CHS Emissions Schedule'!Q:Q)),0)</f>
        <v>63.63986854112931</v>
      </c>
      <c r="BD30" s="66">
        <f>IF(BD$15&lt;2025+$W30,IF(ISNUMBER(SEARCH("Unknown",$C30)),"blended",$L30+_xlfn.XLOOKUP(_xlfn.XLOOKUP($C30,Lookups!$A$3:$A$17,Lookups!$B$3:$B$17),'VT CHS Emissions Schedule'!$A:$A,'VT CHS Emissions Schedule'!R:R)),0)</f>
        <v>63.63986854112931</v>
      </c>
      <c r="BE30" s="66">
        <f>IF(BE$15&lt;2025+$W30,IF(ISNUMBER(SEARCH("Unknown",$C30)),"blended",$L30+_xlfn.XLOOKUP(_xlfn.XLOOKUP($C30,Lookups!$A$3:$A$17,Lookups!$B$3:$B$17),'VT CHS Emissions Schedule'!$A:$A,'VT CHS Emissions Schedule'!S:S)),0)</f>
        <v>0</v>
      </c>
      <c r="BF30" s="66">
        <f>IF(BF$15&lt;2025+$W30,IF(ISNUMBER(SEARCH("Unknown",$C30)),"blended",$L30+_xlfn.XLOOKUP(_xlfn.XLOOKUP($C30,Lookups!$A$3:$A$17,Lookups!$B$3:$B$17),'VT CHS Emissions Schedule'!$A:$A,'VT CHS Emissions Schedule'!T:T)),0)</f>
        <v>0</v>
      </c>
      <c r="BG30" s="66">
        <f>IF(BG$15&lt;2025+$W30,IF(ISNUMBER(SEARCH("Unknown",$C30)),"blended",$L30+_xlfn.XLOOKUP(_xlfn.XLOOKUP($C30,Lookups!$A$3:$A$17,Lookups!$B$3:$B$17),'VT CHS Emissions Schedule'!$A:$A,'VT CHS Emissions Schedule'!U:U)),0)</f>
        <v>0</v>
      </c>
      <c r="BH30" s="66">
        <f>IF(BH$15&lt;2025+$W30,IF(ISNUMBER(SEARCH("Unknown",$C30)),"blended",$L30+_xlfn.XLOOKUP(_xlfn.XLOOKUP($C30,Lookups!$A$3:$A$17,Lookups!$B$3:$B$17),'VT CHS Emissions Schedule'!$A:$A,'VT CHS Emissions Schedule'!V:V)),0)</f>
        <v>0</v>
      </c>
      <c r="BI30" s="66">
        <f>IF(BI$15&lt;2025+$W30,IF(ISNUMBER(SEARCH("Unknown",$C30)),"blended",$L30+_xlfn.XLOOKUP(_xlfn.XLOOKUP($C30,Lookups!$A$3:$A$17,Lookups!$B$3:$B$17),'VT CHS Emissions Schedule'!$A:$A,'VT CHS Emissions Schedule'!W:W)),0)</f>
        <v>0</v>
      </c>
      <c r="BJ30" s="66">
        <f>IF(BJ$15&lt;2025+$W30,IF(ISNUMBER(SEARCH("Unknown",$C30)),"blended",$L30+_xlfn.XLOOKUP(_xlfn.XLOOKUP($C30,Lookups!$A$3:$A$17,Lookups!$B$3:$B$17),'VT CHS Emissions Schedule'!$A:$A,'VT CHS Emissions Schedule'!X:X)),0)</f>
        <v>0</v>
      </c>
      <c r="BK30" s="66">
        <f>IF(BK$15&lt;2025+$W30,IF(ISNUMBER(SEARCH("Unknown",$C30)),"blended",$L30+_xlfn.XLOOKUP(_xlfn.XLOOKUP($C30,Lookups!$A$3:$A$17,Lookups!$B$3:$B$17),'VT CHS Emissions Schedule'!$A:$A,'VT CHS Emissions Schedule'!Y:Y)),0)</f>
        <v>0</v>
      </c>
      <c r="BL30" s="66">
        <f>IF(BL$15&lt;2025+$W30,IF(ISNUMBER(SEARCH("Unknown",$C30)),"blended",$L30+_xlfn.XLOOKUP(_xlfn.XLOOKUP($C30,Lookups!$A$3:$A$17,Lookups!$B$3:$B$17),'VT CHS Emissions Schedule'!$A:$A,'VT CHS Emissions Schedule'!Z:Z)),0)</f>
        <v>0</v>
      </c>
      <c r="BM30" s="66">
        <f>IF(BM$15&lt;2025+$W30,IF(ISNUMBER(SEARCH("Unknown",$C30)),"blended",$L30+_xlfn.XLOOKUP(_xlfn.XLOOKUP($C30,Lookups!$A$3:$A$17,Lookups!$B$3:$B$17),'VT CHS Emissions Schedule'!$A:$A,'VT CHS Emissions Schedule'!AA:AA)),0)</f>
        <v>0</v>
      </c>
      <c r="BN30" s="66">
        <f>IF(BN$15&lt;2025+$W30,IF(ISNUMBER(SEARCH("Unknown",$C30)),"blended",$L30+_xlfn.XLOOKUP(_xlfn.XLOOKUP($C30,Lookups!$A$3:$A$17,Lookups!$B$3:$B$17),'VT CHS Emissions Schedule'!$A:$A,'VT CHS Emissions Schedule'!AB:AB)),0)</f>
        <v>0</v>
      </c>
      <c r="BO30" s="66">
        <f>IF(BO$15&lt;2025+$W30,IF(ISNUMBER(SEARCH("Unknown",$C30)),"blended",$L30+_xlfn.XLOOKUP(_xlfn.XLOOKUP($C30,Lookups!$A$3:$A$17,Lookups!$B$3:$B$17),'VT CHS Emissions Schedule'!$A:$A,'VT CHS Emissions Schedule'!AC:AC)),0)</f>
        <v>0</v>
      </c>
      <c r="BP30" s="63">
        <f>IF(BP$15&lt;2025+$W30,IF(OR($C30="Oil",$C30="Propane",$C30="Wood, commercial"),$R30*AP30,IF(OR($C30="Natural Gas",$C30="Electricity"),($R30*AP30)/(1-$K30),((($Z$45*$U30*('VT CHS Emissions Schedule'!D$8+$P30))/$AA$45)+(($Z$46*$U30*('VT CHS Emissions Schedule'!D$9+$O30))/$AA$46)+(($Z$47*$U30*'VT CHS Emissions Schedule'!D$7)/$AA$47)/(1-$N30)+(($Z$48*$U30*'VT CHS Emissions Schedule'!D$5)/$AA$48)/(1-$M30)+(($Z$49*$U30*('VT CHS Emissions Schedule'!D$36+$Q30))/$AA$49)))),0)</f>
        <v>55639.912720379289</v>
      </c>
      <c r="BQ30" s="63">
        <f>IF(BQ$15&lt;2025+$W30,IF(OR($C30="Oil",$C30="Propane",$C30="Wood, commercial"),$R30*AQ30,IF(OR($C30="Natural Gas",$C30="Electricity"),($R30*AQ30)/(1-$K30),((($Z$45*$U30*('VT CHS Emissions Schedule'!E$8+$P30))/$AA$45)+(($Z$46*$U30*('VT CHS Emissions Schedule'!E$9+$O30))/$AA$46)+(($Z$47*$U30*'VT CHS Emissions Schedule'!E$7)/$AA$47)/(1-$N30)+(($Z$48*$U30*'VT CHS Emissions Schedule'!E$5)/$AA$48)/(1-$M30)+(($Z$49*$U30*('VT CHS Emissions Schedule'!E$36+$Q30))/$AA$49)))),0)</f>
        <v>55639.912720379289</v>
      </c>
      <c r="BR30" s="63">
        <f>IF(BR$15&lt;2025+$W30,IF(OR($C30="Oil",$C30="Propane",$C30="Wood, commercial"),$R30*AR30,IF(OR($C30="Natural Gas",$C30="Electricity"),($R30*AR30)/(1-$K30),((($Z$45*$U30*('VT CHS Emissions Schedule'!F$8+$P30))/$AA$45)+(($Z$46*$U30*('VT CHS Emissions Schedule'!F$9+$O30))/$AA$46)+(($Z$47*$U30*'VT CHS Emissions Schedule'!F$7)/$AA$47)/(1-$N30)+(($Z$48*$U30*'VT CHS Emissions Schedule'!F$5)/$AA$48)/(1-$M30)+(($Z$49*$U30*('VT CHS Emissions Schedule'!F$36+$Q30))/$AA$49)))),0)</f>
        <v>55639.912720379289</v>
      </c>
      <c r="BS30" s="63">
        <f>IF(BS$15&lt;2025+$W30,IF(OR($C30="Oil",$C30="Propane",$C30="Wood, commercial"),$R30*AS30,IF(OR($C30="Natural Gas",$C30="Electricity"),($R30*AS30)/(1-$K30),((($Z$45*$U30*('VT CHS Emissions Schedule'!G$8+$P30))/$AA$45)+(($Z$46*$U30*('VT CHS Emissions Schedule'!G$9+$O30))/$AA$46)+(($Z$47*$U30*'VT CHS Emissions Schedule'!G$7)/$AA$47)/(1-$N30)+(($Z$48*$U30*'VT CHS Emissions Schedule'!G$5)/$AA$48)/(1-$M30)+(($Z$49*$U30*('VT CHS Emissions Schedule'!G$36+$Q30))/$AA$49)))),0)</f>
        <v>55639.912720379289</v>
      </c>
      <c r="BT30" s="63">
        <f>IF(BT$15&lt;2025+$W30,IF(OR($C30="Oil",$C30="Propane",$C30="Wood, commercial"),$R30*AT30,IF(OR($C30="Natural Gas",$C30="Electricity"),($R30*AT30)/(1-$K30),((($Z$45*$U30*('VT CHS Emissions Schedule'!H$8+$P30))/$AA$45)+(($Z$46*$U30*('VT CHS Emissions Schedule'!H$9+$O30))/$AA$46)+(($Z$47*$U30*'VT CHS Emissions Schedule'!H$7)/$AA$47)/(1-$N30)+(($Z$48*$U30*'VT CHS Emissions Schedule'!H$5)/$AA$48)/(1-$M30)+(($Z$49*$U30*('VT CHS Emissions Schedule'!H$36+$Q30))/$AA$49)))),0)</f>
        <v>55639.912720379289</v>
      </c>
      <c r="BU30" s="63">
        <f>IF(BU$15&lt;2025+$W30,IF(OR($C30="Oil",$C30="Propane",$C30="Wood, commercial"),$R30*AU30,IF(OR($C30="Natural Gas",$C30="Electricity"),($R30*AU30)/(1-$K30),((($Z$45*$U30*('VT CHS Emissions Schedule'!I$8+$P30))/$AA$45)+(($Z$46*$U30*('VT CHS Emissions Schedule'!I$9+$O30))/$AA$46)+(($Z$47*$U30*'VT CHS Emissions Schedule'!I$7)/$AA$47)/(1-$N30)+(($Z$48*$U30*'VT CHS Emissions Schedule'!I$5)/$AA$48)/(1-$M30)+(($Z$49*$U30*('VT CHS Emissions Schedule'!I$36+$Q30))/$AA$49)))),0)</f>
        <v>55582.004703540922</v>
      </c>
      <c r="BV30" s="63">
        <f>IF(BV$15&lt;2025+$W30,IF(OR($C30="Oil",$C30="Propane",$C30="Wood, commercial"),$R30*AV30,IF(OR($C30="Natural Gas",$C30="Electricity"),($R30*AV30)/(1-$K30),((($Z$45*$U30*('VT CHS Emissions Schedule'!J$8+$P30))/$AA$45)+(($Z$46*$U30*('VT CHS Emissions Schedule'!J$9+$O30))/$AA$46)+(($Z$47*$U30*'VT CHS Emissions Schedule'!J$7)/$AA$47)/(1-$N30)+(($Z$48*$U30*'VT CHS Emissions Schedule'!J$5)/$AA$48)/(1-$M30)+(($Z$49*$U30*('VT CHS Emissions Schedule'!J$36+$Q30))/$AA$49)))),0)</f>
        <v>55582.004703540922</v>
      </c>
      <c r="BW30" s="63">
        <f>IF(BW$15&lt;2025+$W30,IF(OR($C30="Oil",$C30="Propane",$C30="Wood, commercial"),$R30*AW30,IF(OR($C30="Natural Gas",$C30="Electricity"),($R30*AW30)/(1-$K30),((($Z$45*$U30*('VT CHS Emissions Schedule'!K$8+$P30))/$AA$45)+(($Z$46*$U30*('VT CHS Emissions Schedule'!K$9+$O30))/$AA$46)+(($Z$47*$U30*'VT CHS Emissions Schedule'!K$7)/$AA$47)/(1-$N30)+(($Z$48*$U30*'VT CHS Emissions Schedule'!K$5)/$AA$48)/(1-$M30)+(($Z$49*$U30*('VT CHS Emissions Schedule'!K$36+$Q30))/$AA$49)))),0)</f>
        <v>55582.004703540922</v>
      </c>
      <c r="BX30" s="63">
        <f>IF(BX$15&lt;2025+$W30,IF(OR($C30="Oil",$C30="Propane",$C30="Wood, commercial"),$R30*AX30,IF(OR($C30="Natural Gas",$C30="Electricity"),($R30*AX30)/(1-$K30),((($Z$45*$U30*('VT CHS Emissions Schedule'!L$8+$P30))/$AA$45)+(($Z$46*$U30*('VT CHS Emissions Schedule'!L$9+$O30))/$AA$46)+(($Z$47*$U30*'VT CHS Emissions Schedule'!L$7)/$AA$47)/(1-$N30)+(($Z$48*$U30*'VT CHS Emissions Schedule'!L$5)/$AA$48)/(1-$M30)+(($Z$49*$U30*('VT CHS Emissions Schedule'!L$36+$Q30))/$AA$49)))),0)</f>
        <v>55582.004703540922</v>
      </c>
      <c r="BY30" s="63">
        <f>IF(BY$15&lt;2025+$W30,IF(OR($C30="Oil",$C30="Propane",$C30="Wood, commercial"),$R30*AY30,IF(OR($C30="Natural Gas",$C30="Electricity"),($R30*AY30)/(1-$K30),((($Z$45*$U30*('VT CHS Emissions Schedule'!M$8+$P30))/$AA$45)+(($Z$46*$U30*('VT CHS Emissions Schedule'!M$9+$O30))/$AA$46)+(($Z$47*$U30*'VT CHS Emissions Schedule'!M$7)/$AA$47)/(1-$N30)+(($Z$48*$U30*'VT CHS Emissions Schedule'!M$5)/$AA$48)/(1-$M30)+(($Z$49*$U30*('VT CHS Emissions Schedule'!M$36+$Q30))/$AA$49)))),0)</f>
        <v>55582.004703540922</v>
      </c>
      <c r="BZ30" s="63">
        <f>IF(BZ$15&lt;2025+$W30,IF(OR($C30="Oil",$C30="Propane",$C30="Wood, commercial"),$R30*AZ30,IF(OR($C30="Natural Gas",$C30="Electricity"),($R30*AZ30)/(1-$K30),((($Z$45*$U30*('VT CHS Emissions Schedule'!N$8+$P30))/$AA$45)+(($Z$46*$U30*('VT CHS Emissions Schedule'!N$9+$O30))/$AA$46)+(($Z$47*$U30*'VT CHS Emissions Schedule'!N$7)/$AA$47)/(1-$N30)+(($Z$48*$U30*'VT CHS Emissions Schedule'!N$5)/$AA$48)/(1-$M30)+(($Z$49*$U30*('VT CHS Emissions Schedule'!N$36+$Q30))/$AA$49)))),0)</f>
        <v>55572.207657177198</v>
      </c>
      <c r="CA30" s="63">
        <f>IF(CA$15&lt;2025+$W30,IF(OR($C30="Oil",$C30="Propane",$C30="Wood, commercial"),$R30*BA30,IF(OR($C30="Natural Gas",$C30="Electricity"),($R30*BA30)/(1-$K30),((($Z$45*$U30*('VT CHS Emissions Schedule'!O$8+$P30))/$AA$45)+(($Z$46*$U30*('VT CHS Emissions Schedule'!O$9+$O30))/$AA$46)+(($Z$47*$U30*'VT CHS Emissions Schedule'!O$7)/$AA$47)/(1-$N30)+(($Z$48*$U30*'VT CHS Emissions Schedule'!O$5)/$AA$48)/(1-$M30)+(($Z$49*$U30*('VT CHS Emissions Schedule'!O$36+$Q30))/$AA$49)))),0)</f>
        <v>55572.207657177198</v>
      </c>
      <c r="CB30" s="63">
        <f>IF(CB$15&lt;2025+$W30,IF(OR($C30="Oil",$C30="Propane",$C30="Wood, commercial"),$R30*BB30,IF(OR($C30="Natural Gas",$C30="Electricity"),($R30*BB30)/(1-$K30),((($Z$45*$U30*('VT CHS Emissions Schedule'!P$8+$P30))/$AA$45)+(($Z$46*$U30*('VT CHS Emissions Schedule'!P$9+$O30))/$AA$46)+(($Z$47*$U30*'VT CHS Emissions Schedule'!P$7)/$AA$47)/(1-$N30)+(($Z$48*$U30*'VT CHS Emissions Schedule'!P$5)/$AA$48)/(1-$M30)+(($Z$49*$U30*('VT CHS Emissions Schedule'!P$36+$Q30))/$AA$49)))),0)</f>
        <v>55572.207657177198</v>
      </c>
      <c r="CC30" s="63">
        <f>IF(CC$15&lt;2025+$W30,IF(OR($C30="Oil",$C30="Propane",$C30="Wood, commercial"),$R30*BC30,IF(OR($C30="Natural Gas",$C30="Electricity"),($R30*BC30)/(1-$K30),((($Z$45*$U30*('VT CHS Emissions Schedule'!Q$8+$P30))/$AA$45)+(($Z$46*$U30*('VT CHS Emissions Schedule'!Q$9+$O30))/$AA$46)+(($Z$47*$U30*'VT CHS Emissions Schedule'!Q$7)/$AA$47)/(1-$N30)+(($Z$48*$U30*'VT CHS Emissions Schedule'!Q$5)/$AA$48)/(1-$M30)+(($Z$49*$U30*('VT CHS Emissions Schedule'!Q$36+$Q30))/$AA$49)))),0)</f>
        <v>55572.207657177198</v>
      </c>
      <c r="CD30" s="63">
        <f>IF(CD$15&lt;2025+$W30,IF(OR($C30="Oil",$C30="Propane",$C30="Wood, commercial"),$R30*BD30,IF(OR($C30="Natural Gas",$C30="Electricity"),($R30*BD30)/(1-$K30),((($Z$45*$U30*('VT CHS Emissions Schedule'!R$8+$P30))/$AA$45)+(($Z$46*$U30*('VT CHS Emissions Schedule'!R$9+$O30))/$AA$46)+(($Z$47*$U30*'VT CHS Emissions Schedule'!R$7)/$AA$47)/(1-$N30)+(($Z$48*$U30*'VT CHS Emissions Schedule'!R$5)/$AA$48)/(1-$M30)+(($Z$49*$U30*('VT CHS Emissions Schedule'!R$36+$Q30))/$AA$49)))),0)</f>
        <v>55572.207657177198</v>
      </c>
      <c r="CE30" s="63">
        <f>IF(CE$15&lt;2025+$W30,IF(OR($C30="Oil",$C30="Propane",$C30="Wood, commercial"),$R30*BE30,IF(OR($C30="Natural Gas",$C30="Electricity"),($R30*BE30)/(1-$K30),((($Z$45*$U30*('VT CHS Emissions Schedule'!S$8+$P30))/$AA$45)+(($Z$46*$U30*('VT CHS Emissions Schedule'!S$9+$O30))/$AA$46)+(($Z$47*$U30*'VT CHS Emissions Schedule'!S$7)/$AA$47)/(1-$N30)+(($Z$48*$U30*'VT CHS Emissions Schedule'!S$5)/$AA$48)/(1-$M30)+(($Z$49*$U30*('VT CHS Emissions Schedule'!S$36+$Q30))/$AA$49)))),0)</f>
        <v>0</v>
      </c>
      <c r="CF30" s="63">
        <f>IF(CF$15&lt;2025+$W30,IF(OR($C30="Oil",$C30="Propane",$C30="Wood, commercial"),$R30*BF30,IF(OR($C30="Natural Gas",$C30="Electricity"),($R30*BF30)/(1-$K30),((($Z$45*$U30*('VT CHS Emissions Schedule'!T$8+$P30))/$AA$45)+(($Z$46*$U30*('VT CHS Emissions Schedule'!T$9+$O30))/$AA$46)+(($Z$47*$U30*'VT CHS Emissions Schedule'!T$7)/$AA$47)/(1-$N30)+(($Z$48*$U30*'VT CHS Emissions Schedule'!T$5)/$AA$48)/(1-$M30)+(($Z$49*$U30*('VT CHS Emissions Schedule'!T$36+$Q30))/$AA$49)))),0)</f>
        <v>0</v>
      </c>
      <c r="CG30" s="63">
        <f>IF(CG$15&lt;2025+$W30,IF(OR($C30="Oil",$C30="Propane",$C30="Wood, commercial"),$R30*BG30,IF(OR($C30="Natural Gas",$C30="Electricity"),($R30*BG30)/(1-$K30),((($Z$45*$U30*('VT CHS Emissions Schedule'!U$8+$P30))/$AA$45)+(($Z$46*$U30*('VT CHS Emissions Schedule'!U$9+$O30))/$AA$46)+(($Z$47*$U30*'VT CHS Emissions Schedule'!U$7)/$AA$47)/(1-$N30)+(($Z$48*$U30*'VT CHS Emissions Schedule'!U$5)/$AA$48)/(1-$M30)+(($Z$49*$U30*('VT CHS Emissions Schedule'!U$36+$Q30))/$AA$49)))),0)</f>
        <v>0</v>
      </c>
      <c r="CH30" s="63">
        <f>IF(CH$15&lt;2025+$W30,IF(OR($C30="Oil",$C30="Propane",$C30="Wood, commercial"),$R30*BH30,IF(OR($C30="Natural Gas",$C30="Electricity"),($R30*BH30)/(1-$K30),((($Z$45*$U30*('VT CHS Emissions Schedule'!V$8+$P30))/$AA$45)+(($Z$46*$U30*('VT CHS Emissions Schedule'!V$9+$O30))/$AA$46)+(($Z$47*$U30*'VT CHS Emissions Schedule'!V$7)/$AA$47)/(1-$N30)+(($Z$48*$U30*'VT CHS Emissions Schedule'!V$5)/$AA$48)/(1-$M30)+(($Z$49*$U30*('VT CHS Emissions Schedule'!V$36+$Q30))/$AA$49)))),0)</f>
        <v>0</v>
      </c>
      <c r="CI30" s="63">
        <f>IF(CI$15&lt;2025+$W30,IF(OR($C30="Oil",$C30="Propane",$C30="Wood, commercial"),$R30*BI30,IF(OR($C30="Natural Gas",$C30="Electricity"),($R30*BI30)/(1-$K30),((($Z$45*$U30*('VT CHS Emissions Schedule'!W$8+$P30))/$AA$45)+(($Z$46*$U30*('VT CHS Emissions Schedule'!W$9+$O30))/$AA$46)+(($Z$47*$U30*'VT CHS Emissions Schedule'!W$7)/$AA$47)/(1-$N30)+(($Z$48*$U30*'VT CHS Emissions Schedule'!W$5)/$AA$48)/(1-$M30)+(($Z$49*$U30*('VT CHS Emissions Schedule'!W$36+$Q30))/$AA$49)))),0)</f>
        <v>0</v>
      </c>
      <c r="CJ30" s="63">
        <f>IF(CJ$15&lt;2025+$W30,IF(OR($C30="Oil",$C30="Propane",$C30="Wood, commercial"),$R30*BJ30,IF(OR($C30="Natural Gas",$C30="Electricity"),($R30*BJ30)/(1-$K30),((($Z$45*$U30*('VT CHS Emissions Schedule'!X$8+$P30))/$AA$45)+(($Z$46*$U30*('VT CHS Emissions Schedule'!X$9+$O30))/$AA$46)+(($Z$47*$U30*'VT CHS Emissions Schedule'!X$7)/$AA$47)/(1-$N30)+(($Z$48*$U30*'VT CHS Emissions Schedule'!X$5)/$AA$48)/(1-$M30)+(($Z$49*$U30*('VT CHS Emissions Schedule'!X$36+$Q30))/$AA$49)))),0)</f>
        <v>0</v>
      </c>
      <c r="CK30" s="63">
        <f>IF(CK$15&lt;2025+$W30,IF(OR($C30="Oil",$C30="Propane",$C30="Wood, commercial"),$R30*BK30,IF(OR($C30="Natural Gas",$C30="Electricity"),($R30*BK30)/(1-$K30),((($Z$45*$U30*('VT CHS Emissions Schedule'!Y$8+$P30))/$AA$45)+(($Z$46*$U30*('VT CHS Emissions Schedule'!Y$9+$O30))/$AA$46)+(($Z$47*$U30*'VT CHS Emissions Schedule'!Y$7)/$AA$47)/(1-$N30)+(($Z$48*$U30*'VT CHS Emissions Schedule'!Y$5)/$AA$48)/(1-$M30)+(($Z$49*$U30*('VT CHS Emissions Schedule'!Y$36+$Q30))/$AA$49)))),0)</f>
        <v>0</v>
      </c>
      <c r="CL30" s="63">
        <f>IF(CL$15&lt;2025+$W30,IF(OR($C30="Oil",$C30="Propane",$C30="Wood, commercial"),$R30*BL30,IF(OR($C30="Natural Gas",$C30="Electricity"),($R30*BL30)/(1-$K30),((($Z$45*$U30*('VT CHS Emissions Schedule'!Z$8+$P30))/$AA$45)+(($Z$46*$U30*('VT CHS Emissions Schedule'!Z$9+$O30))/$AA$46)+(($Z$47*$U30*'VT CHS Emissions Schedule'!Z$7)/$AA$47)/(1-$N30)+(($Z$48*$U30*'VT CHS Emissions Schedule'!Z$5)/$AA$48)/(1-$M30)+(($Z$49*$U30*('VT CHS Emissions Schedule'!Z$36+$Q30))/$AA$49)))),0)</f>
        <v>0</v>
      </c>
      <c r="CM30" s="63">
        <f>IF(CM$15&lt;2025+$W30,IF(OR($C30="Oil",$C30="Propane",$C30="Wood, commercial"),$R30*BM30,IF(OR($C30="Natural Gas",$C30="Electricity"),($R30*BM30)/(1-$K30),((($Z$45*$U30*('VT CHS Emissions Schedule'!AA$8+$P30))/$AA$45)+(($Z$46*$U30*('VT CHS Emissions Schedule'!AA$9+$O30))/$AA$46)+(($Z$47*$U30*'VT CHS Emissions Schedule'!AA$7)/$AA$47)/(1-$N30)+(($Z$48*$U30*'VT CHS Emissions Schedule'!AA$5)/$AA$48)/(1-$M30)+(($Z$49*$U30*('VT CHS Emissions Schedule'!AA$36+$Q30))/$AA$49)))),0)</f>
        <v>0</v>
      </c>
      <c r="CN30" s="63">
        <f>IF(CN$15&lt;2025+$W30,IF(OR($C30="Oil",$C30="Propane",$C30="Wood, commercial"),$R30*BN30,IF(OR($C30="Natural Gas",$C30="Electricity"),($R30*BN30)/(1-$K30),((($Z$45*$U30*('VT CHS Emissions Schedule'!AB$8+$P30))/$AA$45)+(($Z$46*$U30*('VT CHS Emissions Schedule'!AB$9+$O30))/$AA$46)+(($Z$47*$U30*'VT CHS Emissions Schedule'!AB$7)/$AA$47)/(1-$N30)+(($Z$48*$U30*'VT CHS Emissions Schedule'!AB$5)/$AA$48)/(1-$M30)+(($Z$49*$U30*('VT CHS Emissions Schedule'!AB$36+$Q30))/$AA$49)))),0)</f>
        <v>0</v>
      </c>
      <c r="CO30" s="63">
        <f>IF(CO$15&lt;2025+$W30,IF(OR($C30="Oil",$C30="Propane",$C30="Wood, commercial"),$R30*BO30,IF(OR($C30="Natural Gas",$C30="Electricity"),($R30*BO30)/(1-$K30),((($Z$45*$U30*('VT CHS Emissions Schedule'!AC$8+$P30))/$AA$45)+(($Z$46*$U30*('VT CHS Emissions Schedule'!AC$9+$O30))/$AA$46)+(($Z$47*$U30*'VT CHS Emissions Schedule'!AC$7)/$AA$47)/(1-$N30)+(($Z$48*$U30*'VT CHS Emissions Schedule'!AC$5)/$AA$48)/(1-$M30)+(($Z$49*$U30*('VT CHS Emissions Schedule'!AC$36+$Q30))/$AA$49)))),0)</f>
        <v>0</v>
      </c>
      <c r="CP30" s="63">
        <f>IF(CP$15&lt;2025+$W30,BP30+($S30*'VT CHS Emissions Schedule'!D$5)/(1-$M30)+($T30*'VT CHS Emissions Schedule'!D$5)/(1-$M30),0)</f>
        <v>61264.946627786048</v>
      </c>
      <c r="CQ30" s="63">
        <f>IF(CQ$15&lt;2025+$W30,BQ30+($S30*'VT CHS Emissions Schedule'!E$5)/(1-$M30)+($T30*'VT CHS Emissions Schedule'!E$5)/(1-$M30),0)</f>
        <v>60873.812127478501</v>
      </c>
      <c r="CR30" s="63">
        <f>IF(CR$15&lt;2025+$W30,BR30+($S30*'VT CHS Emissions Schedule'!F$5)/(1-$M30)+($T30*'VT CHS Emissions Schedule'!F$5)/(1-$M30),0)</f>
        <v>60482.677627170953</v>
      </c>
      <c r="CS30" s="63">
        <f>IF(CS$15&lt;2025+$W30,BS30+($S30*'VT CHS Emissions Schedule'!G$5)/(1-$M30)+($T30*'VT CHS Emissions Schedule'!G$5)/(1-$M30),0)</f>
        <v>60091.543126863398</v>
      </c>
      <c r="CT30" s="63">
        <f>IF(CT$15&lt;2025+$W30,BT30+($S30*'VT CHS Emissions Schedule'!H$5)/(1-$M30)+($T30*'VT CHS Emissions Schedule'!H$5)/(1-$M30),0)</f>
        <v>59700.408626555851</v>
      </c>
      <c r="CU30" s="63">
        <f>IF(CU$15&lt;2025+$W30,BU30+($S30*'VT CHS Emissions Schedule'!I$5)/(1-$M30)+($T30*'VT CHS Emissions Schedule'!I$5)/(1-$M30),0)</f>
        <v>59251.366109409937</v>
      </c>
      <c r="CV30" s="63">
        <f>IF(CV$15&lt;2025+$W30,BV30+($S30*'VT CHS Emissions Schedule'!J$5)/(1-$M30)+($T30*'VT CHS Emissions Schedule'!J$5)/(1-$M30),0)</f>
        <v>58860.231609102389</v>
      </c>
      <c r="CW30" s="63">
        <f>IF(CW$15&lt;2025+$W30,BW30+($S30*'VT CHS Emissions Schedule'!K$5)/(1-$M30)+($T30*'VT CHS Emissions Schedule'!K$5)/(1-$M30),0)</f>
        <v>58469.097108794842</v>
      </c>
      <c r="CX30" s="63">
        <f>IF(CX$15&lt;2025+$W30,BX30+($S30*'VT CHS Emissions Schedule'!L$5)/(1-$M30)+($T30*'VT CHS Emissions Schedule'!L$5)/(1-$M30),0)</f>
        <v>58077.962608487287</v>
      </c>
      <c r="CY30" s="63">
        <f>IF(CY$15&lt;2025+$W30,BY30+($S30*'VT CHS Emissions Schedule'!M$5)/(1-$M30)+($T30*'VT CHS Emissions Schedule'!M$5)/(1-$M30),0)</f>
        <v>57686.82810817974</v>
      </c>
      <c r="CZ30" s="63">
        <f>IF(CZ$15&lt;2025+$W30,BZ30+($S30*'VT CHS Emissions Schedule'!N$5)/(1-$M30)+($T30*'VT CHS Emissions Schedule'!N$5)/(1-$M30),0)</f>
        <v>57285.896561508467</v>
      </c>
      <c r="DA30" s="63">
        <f>IF(DA$15&lt;2025+$W30,CA30+($S30*'VT CHS Emissions Schedule'!O$5)/(1-$M30)+($T30*'VT CHS Emissions Schedule'!O$5)/(1-$M30),0)</f>
        <v>57285.896561508467</v>
      </c>
      <c r="DB30" s="63">
        <f>IF(DB$15&lt;2025+$W30,CB30+($S30*'VT CHS Emissions Schedule'!P$5)/(1-$M30)+($T30*'VT CHS Emissions Schedule'!P$5)/(1-$M30),0)</f>
        <v>57285.896561508467</v>
      </c>
      <c r="DC30" s="63">
        <f>IF(DC$15&lt;2025+$W30,CC30+($S30*'VT CHS Emissions Schedule'!Q$5)/(1-$M30)+($T30*'VT CHS Emissions Schedule'!Q$5)/(1-$M30),0)</f>
        <v>57285.896561508467</v>
      </c>
      <c r="DD30" s="63">
        <f>IF(DD$15&lt;2025+$W30,CD30+($S30*'VT CHS Emissions Schedule'!R$5)/(1-$M30)+($T30*'VT CHS Emissions Schedule'!R$5)/(1-$M30),0)</f>
        <v>57285.896561508467</v>
      </c>
      <c r="DE30" s="63">
        <f>IF(DE$15&lt;2025+$W30,CE30+($S30*'VT CHS Emissions Schedule'!S$5)/(1-$M30)+($T30*'VT CHS Emissions Schedule'!S$5)/(1-$M30),0)</f>
        <v>0</v>
      </c>
      <c r="DF30" s="63">
        <f>IF(DF$15&lt;2025+$W30,CF30+($S30*'VT CHS Emissions Schedule'!T$5)/(1-$M30)+($T30*'VT CHS Emissions Schedule'!T$5)/(1-$M30),0)</f>
        <v>0</v>
      </c>
      <c r="DG30" s="63">
        <f>IF(DG$15&lt;2025+$W30,CG30+($S30*'VT CHS Emissions Schedule'!U$5)/(1-$M30)+($T30*'VT CHS Emissions Schedule'!U$5)/(1-$M30),0)</f>
        <v>0</v>
      </c>
      <c r="DH30" s="63">
        <f>IF(DH$15&lt;2025+$W30,CH30+($S30*'VT CHS Emissions Schedule'!V$5)/(1-$M30)+($T30*'VT CHS Emissions Schedule'!V$5)/(1-$M30),0)</f>
        <v>0</v>
      </c>
      <c r="DI30" s="63">
        <f>IF(DI$15&lt;2025+$W30,CI30+($S30*'VT CHS Emissions Schedule'!W$5)/(1-$M30)+($T30*'VT CHS Emissions Schedule'!W$5)/(1-$M30),0)</f>
        <v>0</v>
      </c>
      <c r="DJ30" s="63">
        <f>IF(DJ$15&lt;2025+$W30,CJ30+($S30*'VT CHS Emissions Schedule'!X$5)/(1-$M30)+($T30*'VT CHS Emissions Schedule'!X$5)/(1-$M30),0)</f>
        <v>0</v>
      </c>
      <c r="DK30" s="63">
        <f>IF(DK$15&lt;2025+$W30,CK30+($S30*'VT CHS Emissions Schedule'!Y$5)/(1-$M30)+($T30*'VT CHS Emissions Schedule'!Y$5)/(1-$M30),0)</f>
        <v>0</v>
      </c>
      <c r="DL30" s="63">
        <f>IF(DL$15&lt;2025+$W30,CL30+($S30*'VT CHS Emissions Schedule'!Z$5)/(1-$M30)+($T30*'VT CHS Emissions Schedule'!Z$5)/(1-$M30),0)</f>
        <v>0</v>
      </c>
      <c r="DM30" s="63">
        <f>IF(DM$15&lt;2025+$W30,CM30+($S30*'VT CHS Emissions Schedule'!AA$5)/(1-$M30)+($T30*'VT CHS Emissions Schedule'!AA$5)/(1-$M30),0)</f>
        <v>0</v>
      </c>
      <c r="DN30" s="63">
        <f>IF(DN$15&lt;2025+$W30,CN30+($S30*'VT CHS Emissions Schedule'!AB$5)/(1-$M30)+($T30*'VT CHS Emissions Schedule'!AB$5)/(1-$M30),0)</f>
        <v>0</v>
      </c>
      <c r="DO30" s="63">
        <f>IF(DO$15&lt;2025+$W30,CO30+($S30*'VT CHS Emissions Schedule'!AC$5)/(1-$M30)+($T30*'VT CHS Emissions Schedule'!AC$5)/(1-$M30),0)</f>
        <v>0</v>
      </c>
    </row>
    <row r="31" spans="1:119" ht="13.9" customHeight="1" x14ac:dyDescent="0.25">
      <c r="A31" s="449"/>
      <c r="B31" s="562"/>
      <c r="C31" s="176" t="s">
        <v>18</v>
      </c>
      <c r="D31" s="174">
        <f t="shared" si="0"/>
        <v>101123.88074018464</v>
      </c>
      <c r="E31" s="224">
        <f t="shared" si="1"/>
        <v>148341.61182206884</v>
      </c>
      <c r="F31" s="220">
        <f t="shared" si="2"/>
        <v>0.10112388074018465</v>
      </c>
      <c r="G31" s="110">
        <f t="shared" si="3"/>
        <v>17671.890987973551</v>
      </c>
      <c r="H31" s="63">
        <f>IF(OR($C31="Oil",$C31="Propane",$C31="Wood, non-commercial"),$R31*AP31,IF(OR($C31="Natural Gas",$C31="Electricity"),($R31*AP31)/(1-$K31),((($Z$45*$U31*('VT CHS Emissions Schedule'!D$8+$P31))/$AA$45)+(($Z$46*$U31*('VT CHS Emissions Schedule'!D$9+$O31))/$AA$46)+(($Z$47*$U31*'VT CHS Emissions Schedule'!D$7)/$AA$47)/(1-$N31)+(($Z$48*$U31*'VT CHS Emissions Schedule'!D$5)/$AA$48)/(1-$M31)+(($Z$49*$U31*('VT CHS Emissions Schedule'!D$36+$Q31))/$AA$49))))</f>
        <v>12046.857080566793</v>
      </c>
      <c r="I31" s="63">
        <f>($S31*'VT CHS Emissions Schedule'!D$5)/(1-$M31)</f>
        <v>0</v>
      </c>
      <c r="J31" s="63">
        <f>($T31*'VT CHS Emissions Schedule'!D$5)/(1-$M31)</f>
        <v>5625.0339074067597</v>
      </c>
      <c r="K31" s="65">
        <f>_xlfn.XLOOKUP($C31,Lookups!$A$3:$A$15,Lookups!$E$3:$E$15)</f>
        <v>8.9499999999999996E-2</v>
      </c>
      <c r="L31" s="64">
        <f>_xlfn.XLOOKUP($C31,Lookups!$A$3:$A$15,Lookups!$D$3:$D$15)</f>
        <v>0</v>
      </c>
      <c r="M31" s="65">
        <f>Lookups!$E$6</f>
        <v>8.9499999999999996E-2</v>
      </c>
      <c r="N31" s="65">
        <f>Lookups!$E$5</f>
        <v>1.4E-2</v>
      </c>
      <c r="O31" s="64">
        <f>Lookups!$D$4</f>
        <v>0.32764300000000002</v>
      </c>
      <c r="P31" s="64">
        <f>Lookups!$D$3</f>
        <v>0.21490000000000001</v>
      </c>
      <c r="Q31" s="64">
        <f>Lookups!$D$8</f>
        <v>1.3776766038113153</v>
      </c>
      <c r="R31" s="71">
        <f t="shared" si="4"/>
        <v>290.41809737142887</v>
      </c>
      <c r="S31" s="71">
        <f t="shared" si="5"/>
        <v>0</v>
      </c>
      <c r="T31" s="71">
        <f t="shared" si="6"/>
        <v>135.60480000000013</v>
      </c>
      <c r="U31" s="71">
        <f t="shared" si="7"/>
        <v>731.8536053760007</v>
      </c>
      <c r="V31" s="71">
        <f t="shared" si="8"/>
        <v>0</v>
      </c>
      <c r="W31" s="67">
        <v>15</v>
      </c>
      <c r="X31" s="169">
        <v>3.1399999999999997E-2</v>
      </c>
      <c r="Y31" s="65">
        <v>6.9000000000000006E-2</v>
      </c>
      <c r="Z31" s="63">
        <f t="shared" si="9"/>
        <v>60</v>
      </c>
      <c r="AA31" s="65">
        <f t="shared" si="19"/>
        <v>0.79</v>
      </c>
      <c r="AB31" s="65">
        <f t="shared" si="20"/>
        <v>0.70799999999999996</v>
      </c>
      <c r="AC31" s="63">
        <v>6360</v>
      </c>
      <c r="AD31" s="70">
        <v>0</v>
      </c>
      <c r="AE31" s="70">
        <v>0</v>
      </c>
      <c r="AF31" s="63">
        <v>129936</v>
      </c>
      <c r="AG31" s="70">
        <f t="shared" si="21"/>
        <v>49.1</v>
      </c>
      <c r="AH31" s="70">
        <f t="shared" si="22"/>
        <v>44.8</v>
      </c>
      <c r="AI31" s="63">
        <v>8760</v>
      </c>
      <c r="AJ31" s="71">
        <f>$AA$48</f>
        <v>2.52</v>
      </c>
      <c r="AK31" s="71">
        <v>5.72</v>
      </c>
      <c r="AL31" s="71">
        <v>4.5</v>
      </c>
      <c r="AM31" s="71">
        <v>1.08</v>
      </c>
      <c r="AN31" s="74">
        <v>1.06E-3</v>
      </c>
      <c r="AO31" s="73">
        <v>3.5999999999999999E-3</v>
      </c>
      <c r="AP31" s="66">
        <f>IF(AP$15&lt;2025+$W31,IF(ISNUMBER(SEARCH("Unknown",$C31)),"blended",$L31+_xlfn.XLOOKUP(_xlfn.XLOOKUP($C31,Lookups!$A$3:$A$17,Lookups!$B$3:$B$17),'VT CHS Emissions Schedule'!$A:$A,'VT CHS Emissions Schedule'!D:D)),0)</f>
        <v>37.768525691523088</v>
      </c>
      <c r="AQ31" s="66">
        <f>IF(AQ$15&lt;2025+$W31,IF(ISNUMBER(SEARCH("Unknown",$C31)),"blended",$L31+_xlfn.XLOOKUP(_xlfn.XLOOKUP($C31,Lookups!$A$3:$A$17,Lookups!$B$3:$B$17),'VT CHS Emissions Schedule'!$A:$A,'VT CHS Emissions Schedule'!E:E)),0)</f>
        <v>35.142306247004733</v>
      </c>
      <c r="AR31" s="66">
        <f>IF(AR$15&lt;2025+$W31,IF(ISNUMBER(SEARCH("Unknown",$C31)),"blended",$L31+_xlfn.XLOOKUP(_xlfn.XLOOKUP($C31,Lookups!$A$3:$A$17,Lookups!$B$3:$B$17),'VT CHS Emissions Schedule'!$A:$A,'VT CHS Emissions Schedule'!F:F)),0)</f>
        <v>32.516086802486377</v>
      </c>
      <c r="AS31" s="66">
        <f>IF(AS$15&lt;2025+$W31,IF(ISNUMBER(SEARCH("Unknown",$C31)),"blended",$L31+_xlfn.XLOOKUP(_xlfn.XLOOKUP($C31,Lookups!$A$3:$A$17,Lookups!$B$3:$B$17),'VT CHS Emissions Schedule'!$A:$A,'VT CHS Emissions Schedule'!G:G)),0)</f>
        <v>29.889867357968015</v>
      </c>
      <c r="AT31" s="66">
        <f>IF(AT$15&lt;2025+$W31,IF(ISNUMBER(SEARCH("Unknown",$C31)),"blended",$L31+_xlfn.XLOOKUP(_xlfn.XLOOKUP($C31,Lookups!$A$3:$A$17,Lookups!$B$3:$B$17),'VT CHS Emissions Schedule'!$A:$A,'VT CHS Emissions Schedule'!H:H)),0)</f>
        <v>27.263647913449653</v>
      </c>
      <c r="AU31" s="66">
        <f>IF(AU$15&lt;2025+$W31,IF(ISNUMBER(SEARCH("Unknown",$C31)),"blended",$L31+_xlfn.XLOOKUP(_xlfn.XLOOKUP($C31,Lookups!$A$3:$A$17,Lookups!$B$3:$B$17),'VT CHS Emissions Schedule'!$A:$A,'VT CHS Emissions Schedule'!I:I)),0)</f>
        <v>24.637428468931297</v>
      </c>
      <c r="AV31" s="66">
        <f>IF(AV$15&lt;2025+$W31,IF(ISNUMBER(SEARCH("Unknown",$C31)),"blended",$L31+_xlfn.XLOOKUP(_xlfn.XLOOKUP($C31,Lookups!$A$3:$A$17,Lookups!$B$3:$B$17),'VT CHS Emissions Schedule'!$A:$A,'VT CHS Emissions Schedule'!J:J)),0)</f>
        <v>22.011209024412938</v>
      </c>
      <c r="AW31" s="66">
        <f>IF(AW$15&lt;2025+$W31,IF(ISNUMBER(SEARCH("Unknown",$C31)),"blended",$L31+_xlfn.XLOOKUP(_xlfn.XLOOKUP($C31,Lookups!$A$3:$A$17,Lookups!$B$3:$B$17),'VT CHS Emissions Schedule'!$A:$A,'VT CHS Emissions Schedule'!K:K)),0)</f>
        <v>19.384989579894583</v>
      </c>
      <c r="AX31" s="66">
        <f>IF(AX$15&lt;2025+$W31,IF(ISNUMBER(SEARCH("Unknown",$C31)),"blended",$L31+_xlfn.XLOOKUP(_xlfn.XLOOKUP($C31,Lookups!$A$3:$A$17,Lookups!$B$3:$B$17),'VT CHS Emissions Schedule'!$A:$A,'VT CHS Emissions Schedule'!L:L)),0)</f>
        <v>16.758770135376224</v>
      </c>
      <c r="AY31" s="66">
        <f>IF(AY$15&lt;2025+$W31,IF(ISNUMBER(SEARCH("Unknown",$C31)),"blended",$L31+_xlfn.XLOOKUP(_xlfn.XLOOKUP($C31,Lookups!$A$3:$A$17,Lookups!$B$3:$B$17),'VT CHS Emissions Schedule'!$A:$A,'VT CHS Emissions Schedule'!M:M)),0)</f>
        <v>14.132550690857862</v>
      </c>
      <c r="AZ31" s="66">
        <f>IF(AZ$15&lt;2025+$W31,IF(ISNUMBER(SEARCH("Unknown",$C31)),"blended",$L31+_xlfn.XLOOKUP(_xlfn.XLOOKUP($C31,Lookups!$A$3:$A$17,Lookups!$B$3:$B$17),'VT CHS Emissions Schedule'!$A:$A,'VT CHS Emissions Schedule'!N:N)),0)</f>
        <v>11.506331246339505</v>
      </c>
      <c r="BA31" s="66">
        <f>IF(BA$15&lt;2025+$W31,IF(ISNUMBER(SEARCH("Unknown",$C31)),"blended",$L31+_xlfn.XLOOKUP(_xlfn.XLOOKUP($C31,Lookups!$A$3:$A$17,Lookups!$B$3:$B$17),'VT CHS Emissions Schedule'!$A:$A,'VT CHS Emissions Schedule'!O:O)),0)</f>
        <v>11.506331246339505</v>
      </c>
      <c r="BB31" s="66">
        <f>IF(BB$15&lt;2025+$W31,IF(ISNUMBER(SEARCH("Unknown",$C31)),"blended",$L31+_xlfn.XLOOKUP(_xlfn.XLOOKUP($C31,Lookups!$A$3:$A$17,Lookups!$B$3:$B$17),'VT CHS Emissions Schedule'!$A:$A,'VT CHS Emissions Schedule'!P:P)),0)</f>
        <v>11.506331246339505</v>
      </c>
      <c r="BC31" s="66">
        <f>IF(BC$15&lt;2025+$W31,IF(ISNUMBER(SEARCH("Unknown",$C31)),"blended",$L31+_xlfn.XLOOKUP(_xlfn.XLOOKUP($C31,Lookups!$A$3:$A$17,Lookups!$B$3:$B$17),'VT CHS Emissions Schedule'!$A:$A,'VT CHS Emissions Schedule'!Q:Q)),0)</f>
        <v>11.506331246339505</v>
      </c>
      <c r="BD31" s="66">
        <f>IF(BD$15&lt;2025+$W31,IF(ISNUMBER(SEARCH("Unknown",$C31)),"blended",$L31+_xlfn.XLOOKUP(_xlfn.XLOOKUP($C31,Lookups!$A$3:$A$17,Lookups!$B$3:$B$17),'VT CHS Emissions Schedule'!$A:$A,'VT CHS Emissions Schedule'!R:R)),0)</f>
        <v>11.506331246339505</v>
      </c>
      <c r="BE31" s="66">
        <f>IF(BE$15&lt;2025+$W31,IF(ISNUMBER(SEARCH("Unknown",$C31)),"blended",$L31+_xlfn.XLOOKUP(_xlfn.XLOOKUP($C31,Lookups!$A$3:$A$17,Lookups!$B$3:$B$17),'VT CHS Emissions Schedule'!$A:$A,'VT CHS Emissions Schedule'!S:S)),0)</f>
        <v>0</v>
      </c>
      <c r="BF31" s="66">
        <f>IF(BF$15&lt;2025+$W31,IF(ISNUMBER(SEARCH("Unknown",$C31)),"blended",$L31+_xlfn.XLOOKUP(_xlfn.XLOOKUP($C31,Lookups!$A$3:$A$17,Lookups!$B$3:$B$17),'VT CHS Emissions Schedule'!$A:$A,'VT CHS Emissions Schedule'!T:T)),0)</f>
        <v>0</v>
      </c>
      <c r="BG31" s="66">
        <f>IF(BG$15&lt;2025+$W31,IF(ISNUMBER(SEARCH("Unknown",$C31)),"blended",$L31+_xlfn.XLOOKUP(_xlfn.XLOOKUP($C31,Lookups!$A$3:$A$17,Lookups!$B$3:$B$17),'VT CHS Emissions Schedule'!$A:$A,'VT CHS Emissions Schedule'!U:U)),0)</f>
        <v>0</v>
      </c>
      <c r="BH31" s="66">
        <f>IF(BH$15&lt;2025+$W31,IF(ISNUMBER(SEARCH("Unknown",$C31)),"blended",$L31+_xlfn.XLOOKUP(_xlfn.XLOOKUP($C31,Lookups!$A$3:$A$17,Lookups!$B$3:$B$17),'VT CHS Emissions Schedule'!$A:$A,'VT CHS Emissions Schedule'!V:V)),0)</f>
        <v>0</v>
      </c>
      <c r="BI31" s="66">
        <f>IF(BI$15&lt;2025+$W31,IF(ISNUMBER(SEARCH("Unknown",$C31)),"blended",$L31+_xlfn.XLOOKUP(_xlfn.XLOOKUP($C31,Lookups!$A$3:$A$17,Lookups!$B$3:$B$17),'VT CHS Emissions Schedule'!$A:$A,'VT CHS Emissions Schedule'!W:W)),0)</f>
        <v>0</v>
      </c>
      <c r="BJ31" s="66">
        <f>IF(BJ$15&lt;2025+$W31,IF(ISNUMBER(SEARCH("Unknown",$C31)),"blended",$L31+_xlfn.XLOOKUP(_xlfn.XLOOKUP($C31,Lookups!$A$3:$A$17,Lookups!$B$3:$B$17),'VT CHS Emissions Schedule'!$A:$A,'VT CHS Emissions Schedule'!X:X)),0)</f>
        <v>0</v>
      </c>
      <c r="BK31" s="66">
        <f>IF(BK$15&lt;2025+$W31,IF(ISNUMBER(SEARCH("Unknown",$C31)),"blended",$L31+_xlfn.XLOOKUP(_xlfn.XLOOKUP($C31,Lookups!$A$3:$A$17,Lookups!$B$3:$B$17),'VT CHS Emissions Schedule'!$A:$A,'VT CHS Emissions Schedule'!Y:Y)),0)</f>
        <v>0</v>
      </c>
      <c r="BL31" s="66">
        <f>IF(BL$15&lt;2025+$W31,IF(ISNUMBER(SEARCH("Unknown",$C31)),"blended",$L31+_xlfn.XLOOKUP(_xlfn.XLOOKUP($C31,Lookups!$A$3:$A$17,Lookups!$B$3:$B$17),'VT CHS Emissions Schedule'!$A:$A,'VT CHS Emissions Schedule'!Z:Z)),0)</f>
        <v>0</v>
      </c>
      <c r="BM31" s="66">
        <f>IF(BM$15&lt;2025+$W31,IF(ISNUMBER(SEARCH("Unknown",$C31)),"blended",$L31+_xlfn.XLOOKUP(_xlfn.XLOOKUP($C31,Lookups!$A$3:$A$17,Lookups!$B$3:$B$17),'VT CHS Emissions Schedule'!$A:$A,'VT CHS Emissions Schedule'!AA:AA)),0)</f>
        <v>0</v>
      </c>
      <c r="BN31" s="66">
        <f>IF(BN$15&lt;2025+$W31,IF(ISNUMBER(SEARCH("Unknown",$C31)),"blended",$L31+_xlfn.XLOOKUP(_xlfn.XLOOKUP($C31,Lookups!$A$3:$A$17,Lookups!$B$3:$B$17),'VT CHS Emissions Schedule'!$A:$A,'VT CHS Emissions Schedule'!AB:AB)),0)</f>
        <v>0</v>
      </c>
      <c r="BO31" s="66">
        <f>IF(BO$15&lt;2025+$W31,IF(ISNUMBER(SEARCH("Unknown",$C31)),"blended",$L31+_xlfn.XLOOKUP(_xlfn.XLOOKUP($C31,Lookups!$A$3:$A$17,Lookups!$B$3:$B$17),'VT CHS Emissions Schedule'!$A:$A,'VT CHS Emissions Schedule'!AC:AC)),0)</f>
        <v>0</v>
      </c>
      <c r="BP31" s="63">
        <f>IF(BP$15&lt;2025+$W31,IF(OR($C31="Oil",$C31="Propane",$C31="Wood, commercial"),$R31*AP31,IF(OR($C31="Natural Gas",$C31="Electricity"),($R31*AP31)/(1-$K31),((($Z$45*$U31*('VT CHS Emissions Schedule'!D$8+$P31))/$AA$45)+(($Z$46*$U31*('VT CHS Emissions Schedule'!D$9+$O31))/$AA$46)+(($Z$47*$U31*'VT CHS Emissions Schedule'!D$7)/$AA$47)/(1-$N31)+(($Z$48*$U31*'VT CHS Emissions Schedule'!D$5)/$AA$48)/(1-$M31)+(($Z$49*$U31*('VT CHS Emissions Schedule'!D$36+$Q31))/$AA$49)))),0)</f>
        <v>12046.857080566793</v>
      </c>
      <c r="BQ31" s="63">
        <f>IF(BQ$15&lt;2025+$W31,IF(OR($C31="Oil",$C31="Propane",$C31="Wood, commercial"),$R31*AQ31,IF(OR($C31="Natural Gas",$C31="Electricity"),($R31*AQ31)/(1-$K31),((($Z$45*$U31*('VT CHS Emissions Schedule'!E$8+$P31))/$AA$45)+(($Z$46*$U31*('VT CHS Emissions Schedule'!E$9+$O31))/$AA$46)+(($Z$47*$U31*'VT CHS Emissions Schedule'!E$7)/$AA$47)/(1-$N31)+(($Z$48*$U31*'VT CHS Emissions Schedule'!E$5)/$AA$48)/(1-$M31)+(($Z$49*$U31*('VT CHS Emissions Schedule'!E$36+$Q31))/$AA$49)))),0)</f>
        <v>11209.183654584505</v>
      </c>
      <c r="BR31" s="63">
        <f>IF(BR$15&lt;2025+$W31,IF(OR($C31="Oil",$C31="Propane",$C31="Wood, commercial"),$R31*AR31,IF(OR($C31="Natural Gas",$C31="Electricity"),($R31*AR31)/(1-$K31),((($Z$45*$U31*('VT CHS Emissions Schedule'!F$8+$P31))/$AA$45)+(($Z$46*$U31*('VT CHS Emissions Schedule'!F$9+$O31))/$AA$46)+(($Z$47*$U31*'VT CHS Emissions Schedule'!F$7)/$AA$47)/(1-$N31)+(($Z$48*$U31*'VT CHS Emissions Schedule'!F$5)/$AA$48)/(1-$M31)+(($Z$49*$U31*('VT CHS Emissions Schedule'!F$36+$Q31))/$AA$49)))),0)</f>
        <v>10371.510228602223</v>
      </c>
      <c r="BS31" s="63">
        <f>IF(BS$15&lt;2025+$W31,IF(OR($C31="Oil",$C31="Propane",$C31="Wood, commercial"),$R31*AS31,IF(OR($C31="Natural Gas",$C31="Electricity"),($R31*AS31)/(1-$K31),((($Z$45*$U31*('VT CHS Emissions Schedule'!G$8+$P31))/$AA$45)+(($Z$46*$U31*('VT CHS Emissions Schedule'!G$9+$O31))/$AA$46)+(($Z$47*$U31*'VT CHS Emissions Schedule'!G$7)/$AA$47)/(1-$N31)+(($Z$48*$U31*'VT CHS Emissions Schedule'!G$5)/$AA$48)/(1-$M31)+(($Z$49*$U31*('VT CHS Emissions Schedule'!G$36+$Q31))/$AA$49)))),0)</f>
        <v>9533.8368026199314</v>
      </c>
      <c r="BT31" s="63">
        <f>IF(BT$15&lt;2025+$W31,IF(OR($C31="Oil",$C31="Propane",$C31="Wood, commercial"),$R31*AT31,IF(OR($C31="Natural Gas",$C31="Electricity"),($R31*AT31)/(1-$K31),((($Z$45*$U31*('VT CHS Emissions Schedule'!H$8+$P31))/$AA$45)+(($Z$46*$U31*('VT CHS Emissions Schedule'!H$9+$O31))/$AA$46)+(($Z$47*$U31*'VT CHS Emissions Schedule'!H$7)/$AA$47)/(1-$N31)+(($Z$48*$U31*'VT CHS Emissions Schedule'!H$5)/$AA$48)/(1-$M31)+(($Z$49*$U31*('VT CHS Emissions Schedule'!H$36+$Q31))/$AA$49)))),0)</f>
        <v>8696.1633766376453</v>
      </c>
      <c r="BU31" s="63">
        <f>IF(BU$15&lt;2025+$W31,IF(OR($C31="Oil",$C31="Propane",$C31="Wood, commercial"),$R31*AU31,IF(OR($C31="Natural Gas",$C31="Electricity"),($R31*AU31)/(1-$K31),((($Z$45*$U31*('VT CHS Emissions Schedule'!I$8+$P31))/$AA$45)+(($Z$46*$U31*('VT CHS Emissions Schedule'!I$9+$O31))/$AA$46)+(($Z$47*$U31*'VT CHS Emissions Schedule'!I$7)/$AA$47)/(1-$N31)+(($Z$48*$U31*'VT CHS Emissions Schedule'!I$5)/$AA$48)/(1-$M31)+(($Z$49*$U31*('VT CHS Emissions Schedule'!I$36+$Q31))/$AA$49)))),0)</f>
        <v>7858.4899506553584</v>
      </c>
      <c r="BV31" s="63">
        <f>IF(BV$15&lt;2025+$W31,IF(OR($C31="Oil",$C31="Propane",$C31="Wood, commercial"),$R31*AV31,IF(OR($C31="Natural Gas",$C31="Electricity"),($R31*AV31)/(1-$K31),((($Z$45*$U31*('VT CHS Emissions Schedule'!J$8+$P31))/$AA$45)+(($Z$46*$U31*('VT CHS Emissions Schedule'!J$9+$O31))/$AA$46)+(($Z$47*$U31*'VT CHS Emissions Schedule'!J$7)/$AA$47)/(1-$N31)+(($Z$48*$U31*'VT CHS Emissions Schedule'!J$5)/$AA$48)/(1-$M31)+(($Z$49*$U31*('VT CHS Emissions Schedule'!J$36+$Q31))/$AA$49)))),0)</f>
        <v>7020.8165246730705</v>
      </c>
      <c r="BW31" s="63">
        <f>IF(BW$15&lt;2025+$W31,IF(OR($C31="Oil",$C31="Propane",$C31="Wood, commercial"),$R31*AW31,IF(OR($C31="Natural Gas",$C31="Electricity"),($R31*AW31)/(1-$K31),((($Z$45*$U31*('VT CHS Emissions Schedule'!K$8+$P31))/$AA$45)+(($Z$46*$U31*('VT CHS Emissions Schedule'!K$9+$O31))/$AA$46)+(($Z$47*$U31*'VT CHS Emissions Schedule'!K$7)/$AA$47)/(1-$N31)+(($Z$48*$U31*'VT CHS Emissions Schedule'!K$5)/$AA$48)/(1-$M31)+(($Z$49*$U31*('VT CHS Emissions Schedule'!K$36+$Q31))/$AA$49)))),0)</f>
        <v>6183.1430986907853</v>
      </c>
      <c r="BX31" s="63">
        <f>IF(BX$15&lt;2025+$W31,IF(OR($C31="Oil",$C31="Propane",$C31="Wood, commercial"),$R31*AX31,IF(OR($C31="Natural Gas",$C31="Electricity"),($R31*AX31)/(1-$K31),((($Z$45*$U31*('VT CHS Emissions Schedule'!L$8+$P31))/$AA$45)+(($Z$46*$U31*('VT CHS Emissions Schedule'!L$9+$O31))/$AA$46)+(($Z$47*$U31*'VT CHS Emissions Schedule'!L$7)/$AA$47)/(1-$N31)+(($Z$48*$U31*'VT CHS Emissions Schedule'!L$5)/$AA$48)/(1-$M31)+(($Z$49*$U31*('VT CHS Emissions Schedule'!L$36+$Q31))/$AA$49)))),0)</f>
        <v>5345.4696727084965</v>
      </c>
      <c r="BY31" s="63">
        <f>IF(BY$15&lt;2025+$W31,IF(OR($C31="Oil",$C31="Propane",$C31="Wood, commercial"),$R31*AY31,IF(OR($C31="Natural Gas",$C31="Electricity"),($R31*AY31)/(1-$K31),((($Z$45*$U31*('VT CHS Emissions Schedule'!M$8+$P31))/$AA$45)+(($Z$46*$U31*('VT CHS Emissions Schedule'!M$9+$O31))/$AA$46)+(($Z$47*$U31*'VT CHS Emissions Schedule'!M$7)/$AA$47)/(1-$N31)+(($Z$48*$U31*'VT CHS Emissions Schedule'!M$5)/$AA$48)/(1-$M31)+(($Z$49*$U31*('VT CHS Emissions Schedule'!M$36+$Q31))/$AA$49)))),0)</f>
        <v>4507.7962467262087</v>
      </c>
      <c r="BZ31" s="63">
        <f>IF(BZ$15&lt;2025+$W31,IF(OR($C31="Oil",$C31="Propane",$C31="Wood, commercial"),$R31*AZ31,IF(OR($C31="Natural Gas",$C31="Electricity"),($R31*AZ31)/(1-$K31),((($Z$45*$U31*('VT CHS Emissions Schedule'!N$8+$P31))/$AA$45)+(($Z$46*$U31*('VT CHS Emissions Schedule'!N$9+$O31))/$AA$46)+(($Z$47*$U31*'VT CHS Emissions Schedule'!N$7)/$AA$47)/(1-$N31)+(($Z$48*$U31*'VT CHS Emissions Schedule'!N$5)/$AA$48)/(1-$M31)+(($Z$49*$U31*('VT CHS Emissions Schedule'!N$36+$Q31))/$AA$49)))),0)</f>
        <v>3670.1228207439217</v>
      </c>
      <c r="CA31" s="63">
        <f>IF(CA$15&lt;2025+$W31,IF(OR($C31="Oil",$C31="Propane",$C31="Wood, commercial"),$R31*BA31,IF(OR($C31="Natural Gas",$C31="Electricity"),($R31*BA31)/(1-$K31),((($Z$45*$U31*('VT CHS Emissions Schedule'!O$8+$P31))/$AA$45)+(($Z$46*$U31*('VT CHS Emissions Schedule'!O$9+$O31))/$AA$46)+(($Z$47*$U31*'VT CHS Emissions Schedule'!O$7)/$AA$47)/(1-$N31)+(($Z$48*$U31*'VT CHS Emissions Schedule'!O$5)/$AA$48)/(1-$M31)+(($Z$49*$U31*('VT CHS Emissions Schedule'!O$36+$Q31))/$AA$49)))),0)</f>
        <v>3670.1228207439217</v>
      </c>
      <c r="CB31" s="63">
        <f>IF(CB$15&lt;2025+$W31,IF(OR($C31="Oil",$C31="Propane",$C31="Wood, commercial"),$R31*BB31,IF(OR($C31="Natural Gas",$C31="Electricity"),($R31*BB31)/(1-$K31),((($Z$45*$U31*('VT CHS Emissions Schedule'!P$8+$P31))/$AA$45)+(($Z$46*$U31*('VT CHS Emissions Schedule'!P$9+$O31))/$AA$46)+(($Z$47*$U31*'VT CHS Emissions Schedule'!P$7)/$AA$47)/(1-$N31)+(($Z$48*$U31*'VT CHS Emissions Schedule'!P$5)/$AA$48)/(1-$M31)+(($Z$49*$U31*('VT CHS Emissions Schedule'!P$36+$Q31))/$AA$49)))),0)</f>
        <v>3670.1228207439217</v>
      </c>
      <c r="CC31" s="63">
        <f>IF(CC$15&lt;2025+$W31,IF(OR($C31="Oil",$C31="Propane",$C31="Wood, commercial"),$R31*BC31,IF(OR($C31="Natural Gas",$C31="Electricity"),($R31*BC31)/(1-$K31),((($Z$45*$U31*('VT CHS Emissions Schedule'!Q$8+$P31))/$AA$45)+(($Z$46*$U31*('VT CHS Emissions Schedule'!Q$9+$O31))/$AA$46)+(($Z$47*$U31*'VT CHS Emissions Schedule'!Q$7)/$AA$47)/(1-$N31)+(($Z$48*$U31*'VT CHS Emissions Schedule'!Q$5)/$AA$48)/(1-$M31)+(($Z$49*$U31*('VT CHS Emissions Schedule'!Q$36+$Q31))/$AA$49)))),0)</f>
        <v>3670.1228207439217</v>
      </c>
      <c r="CD31" s="63">
        <f>IF(CD$15&lt;2025+$W31,IF(OR($C31="Oil",$C31="Propane",$C31="Wood, commercial"),$R31*BD31,IF(OR($C31="Natural Gas",$C31="Electricity"),($R31*BD31)/(1-$K31),((($Z$45*$U31*('VT CHS Emissions Schedule'!R$8+$P31))/$AA$45)+(($Z$46*$U31*('VT CHS Emissions Schedule'!R$9+$O31))/$AA$46)+(($Z$47*$U31*'VT CHS Emissions Schedule'!R$7)/$AA$47)/(1-$N31)+(($Z$48*$U31*'VT CHS Emissions Schedule'!R$5)/$AA$48)/(1-$M31)+(($Z$49*$U31*('VT CHS Emissions Schedule'!R$36+$Q31))/$AA$49)))),0)</f>
        <v>3670.1228207439217</v>
      </c>
      <c r="CE31" s="63">
        <f>IF(CE$15&lt;2025+$W31,IF(OR($C31="Oil",$C31="Propane",$C31="Wood, commercial"),$R31*BE31,IF(OR($C31="Natural Gas",$C31="Electricity"),($R31*BE31)/(1-$K31),((($Z$45*$U31*('VT CHS Emissions Schedule'!S$8+$P31))/$AA$45)+(($Z$46*$U31*('VT CHS Emissions Schedule'!S$9+$O31))/$AA$46)+(($Z$47*$U31*'VT CHS Emissions Schedule'!S$7)/$AA$47)/(1-$N31)+(($Z$48*$U31*'VT CHS Emissions Schedule'!S$5)/$AA$48)/(1-$M31)+(($Z$49*$U31*('VT CHS Emissions Schedule'!S$36+$Q31))/$AA$49)))),0)</f>
        <v>0</v>
      </c>
      <c r="CF31" s="63">
        <f>IF(CF$15&lt;2025+$W31,IF(OR($C31="Oil",$C31="Propane",$C31="Wood, commercial"),$R31*BF31,IF(OR($C31="Natural Gas",$C31="Electricity"),($R31*BF31)/(1-$K31),((($Z$45*$U31*('VT CHS Emissions Schedule'!T$8+$P31))/$AA$45)+(($Z$46*$U31*('VT CHS Emissions Schedule'!T$9+$O31))/$AA$46)+(($Z$47*$U31*'VT CHS Emissions Schedule'!T$7)/$AA$47)/(1-$N31)+(($Z$48*$U31*'VT CHS Emissions Schedule'!T$5)/$AA$48)/(1-$M31)+(($Z$49*$U31*('VT CHS Emissions Schedule'!T$36+$Q31))/$AA$49)))),0)</f>
        <v>0</v>
      </c>
      <c r="CG31" s="63">
        <f>IF(CG$15&lt;2025+$W31,IF(OR($C31="Oil",$C31="Propane",$C31="Wood, commercial"),$R31*BG31,IF(OR($C31="Natural Gas",$C31="Electricity"),($R31*BG31)/(1-$K31),((($Z$45*$U31*('VT CHS Emissions Schedule'!U$8+$P31))/$AA$45)+(($Z$46*$U31*('VT CHS Emissions Schedule'!U$9+$O31))/$AA$46)+(($Z$47*$U31*'VT CHS Emissions Schedule'!U$7)/$AA$47)/(1-$N31)+(($Z$48*$U31*'VT CHS Emissions Schedule'!U$5)/$AA$48)/(1-$M31)+(($Z$49*$U31*('VT CHS Emissions Schedule'!U$36+$Q31))/$AA$49)))),0)</f>
        <v>0</v>
      </c>
      <c r="CH31" s="63">
        <f>IF(CH$15&lt;2025+$W31,IF(OR($C31="Oil",$C31="Propane",$C31="Wood, commercial"),$R31*BH31,IF(OR($C31="Natural Gas",$C31="Electricity"),($R31*BH31)/(1-$K31),((($Z$45*$U31*('VT CHS Emissions Schedule'!V$8+$P31))/$AA$45)+(($Z$46*$U31*('VT CHS Emissions Schedule'!V$9+$O31))/$AA$46)+(($Z$47*$U31*'VT CHS Emissions Schedule'!V$7)/$AA$47)/(1-$N31)+(($Z$48*$U31*'VT CHS Emissions Schedule'!V$5)/$AA$48)/(1-$M31)+(($Z$49*$U31*('VT CHS Emissions Schedule'!V$36+$Q31))/$AA$49)))),0)</f>
        <v>0</v>
      </c>
      <c r="CI31" s="63">
        <f>IF(CI$15&lt;2025+$W31,IF(OR($C31="Oil",$C31="Propane",$C31="Wood, commercial"),$R31*BI31,IF(OR($C31="Natural Gas",$C31="Electricity"),($R31*BI31)/(1-$K31),((($Z$45*$U31*('VT CHS Emissions Schedule'!W$8+$P31))/$AA$45)+(($Z$46*$U31*('VT CHS Emissions Schedule'!W$9+$O31))/$AA$46)+(($Z$47*$U31*'VT CHS Emissions Schedule'!W$7)/$AA$47)/(1-$N31)+(($Z$48*$U31*'VT CHS Emissions Schedule'!W$5)/$AA$48)/(1-$M31)+(($Z$49*$U31*('VT CHS Emissions Schedule'!W$36+$Q31))/$AA$49)))),0)</f>
        <v>0</v>
      </c>
      <c r="CJ31" s="63">
        <f>IF(CJ$15&lt;2025+$W31,IF(OR($C31="Oil",$C31="Propane",$C31="Wood, commercial"),$R31*BJ31,IF(OR($C31="Natural Gas",$C31="Electricity"),($R31*BJ31)/(1-$K31),((($Z$45*$U31*('VT CHS Emissions Schedule'!X$8+$P31))/$AA$45)+(($Z$46*$U31*('VT CHS Emissions Schedule'!X$9+$O31))/$AA$46)+(($Z$47*$U31*'VT CHS Emissions Schedule'!X$7)/$AA$47)/(1-$N31)+(($Z$48*$U31*'VT CHS Emissions Schedule'!X$5)/$AA$48)/(1-$M31)+(($Z$49*$U31*('VT CHS Emissions Schedule'!X$36+$Q31))/$AA$49)))),0)</f>
        <v>0</v>
      </c>
      <c r="CK31" s="63">
        <f>IF(CK$15&lt;2025+$W31,IF(OR($C31="Oil",$C31="Propane",$C31="Wood, commercial"),$R31*BK31,IF(OR($C31="Natural Gas",$C31="Electricity"),($R31*BK31)/(1-$K31),((($Z$45*$U31*('VT CHS Emissions Schedule'!Y$8+$P31))/$AA$45)+(($Z$46*$U31*('VT CHS Emissions Schedule'!Y$9+$O31))/$AA$46)+(($Z$47*$U31*'VT CHS Emissions Schedule'!Y$7)/$AA$47)/(1-$N31)+(($Z$48*$U31*'VT CHS Emissions Schedule'!Y$5)/$AA$48)/(1-$M31)+(($Z$49*$U31*('VT CHS Emissions Schedule'!Y$36+$Q31))/$AA$49)))),0)</f>
        <v>0</v>
      </c>
      <c r="CL31" s="63">
        <f>IF(CL$15&lt;2025+$W31,IF(OR($C31="Oil",$C31="Propane",$C31="Wood, commercial"),$R31*BL31,IF(OR($C31="Natural Gas",$C31="Electricity"),($R31*BL31)/(1-$K31),((($Z$45*$U31*('VT CHS Emissions Schedule'!Z$8+$P31))/$AA$45)+(($Z$46*$U31*('VT CHS Emissions Schedule'!Z$9+$O31))/$AA$46)+(($Z$47*$U31*'VT CHS Emissions Schedule'!Z$7)/$AA$47)/(1-$N31)+(($Z$48*$U31*'VT CHS Emissions Schedule'!Z$5)/$AA$48)/(1-$M31)+(($Z$49*$U31*('VT CHS Emissions Schedule'!Z$36+$Q31))/$AA$49)))),0)</f>
        <v>0</v>
      </c>
      <c r="CM31" s="63">
        <f>IF(CM$15&lt;2025+$W31,IF(OR($C31="Oil",$C31="Propane",$C31="Wood, commercial"),$R31*BM31,IF(OR($C31="Natural Gas",$C31="Electricity"),($R31*BM31)/(1-$K31),((($Z$45*$U31*('VT CHS Emissions Schedule'!AA$8+$P31))/$AA$45)+(($Z$46*$U31*('VT CHS Emissions Schedule'!AA$9+$O31))/$AA$46)+(($Z$47*$U31*'VT CHS Emissions Schedule'!AA$7)/$AA$47)/(1-$N31)+(($Z$48*$U31*'VT CHS Emissions Schedule'!AA$5)/$AA$48)/(1-$M31)+(($Z$49*$U31*('VT CHS Emissions Schedule'!AA$36+$Q31))/$AA$49)))),0)</f>
        <v>0</v>
      </c>
      <c r="CN31" s="63">
        <f>IF(CN$15&lt;2025+$W31,IF(OR($C31="Oil",$C31="Propane",$C31="Wood, commercial"),$R31*BN31,IF(OR($C31="Natural Gas",$C31="Electricity"),($R31*BN31)/(1-$K31),((($Z$45*$U31*('VT CHS Emissions Schedule'!AB$8+$P31))/$AA$45)+(($Z$46*$U31*('VT CHS Emissions Schedule'!AB$9+$O31))/$AA$46)+(($Z$47*$U31*'VT CHS Emissions Schedule'!AB$7)/$AA$47)/(1-$N31)+(($Z$48*$U31*'VT CHS Emissions Schedule'!AB$5)/$AA$48)/(1-$M31)+(($Z$49*$U31*('VT CHS Emissions Schedule'!AB$36+$Q31))/$AA$49)))),0)</f>
        <v>0</v>
      </c>
      <c r="CO31" s="63">
        <f>IF(CO$15&lt;2025+$W31,IF(OR($C31="Oil",$C31="Propane",$C31="Wood, commercial"),$R31*BO31,IF(OR($C31="Natural Gas",$C31="Electricity"),($R31*BO31)/(1-$K31),((($Z$45*$U31*('VT CHS Emissions Schedule'!AC$8+$P31))/$AA$45)+(($Z$46*$U31*('VT CHS Emissions Schedule'!AC$9+$O31))/$AA$46)+(($Z$47*$U31*'VT CHS Emissions Schedule'!AC$7)/$AA$47)/(1-$N31)+(($Z$48*$U31*'VT CHS Emissions Schedule'!AC$5)/$AA$48)/(1-$M31)+(($Z$49*$U31*('VT CHS Emissions Schedule'!AC$36+$Q31))/$AA$49)))),0)</f>
        <v>0</v>
      </c>
      <c r="CP31" s="63">
        <f>IF(CP$15&lt;2025+$W31,BP31+($S31*'VT CHS Emissions Schedule'!D$5)/(1-$M31)+($T31*'VT CHS Emissions Schedule'!D$5)/(1-$M31),0)</f>
        <v>17671.890987973551</v>
      </c>
      <c r="CQ31" s="63">
        <f>IF(CQ$15&lt;2025+$W31,BQ31+($S31*'VT CHS Emissions Schedule'!E$5)/(1-$M31)+($T31*'VT CHS Emissions Schedule'!E$5)/(1-$M31),0)</f>
        <v>16443.083061683716</v>
      </c>
      <c r="CR31" s="63">
        <f>IF(CR$15&lt;2025+$W31,BR31+($S31*'VT CHS Emissions Schedule'!F$5)/(1-$M31)+($T31*'VT CHS Emissions Schedule'!F$5)/(1-$M31),0)</f>
        <v>15214.275135393886</v>
      </c>
      <c r="CS31" s="63">
        <f>IF(CS$15&lt;2025+$W31,BS31+($S31*'VT CHS Emissions Schedule'!G$5)/(1-$M31)+($T31*'VT CHS Emissions Schedule'!G$5)/(1-$M31),0)</f>
        <v>13985.467209104045</v>
      </c>
      <c r="CT31" s="63">
        <f>IF(CT$15&lt;2025+$W31,BT31+($S31*'VT CHS Emissions Schedule'!H$5)/(1-$M31)+($T31*'VT CHS Emissions Schedule'!H$5)/(1-$M31),0)</f>
        <v>12756.659282814209</v>
      </c>
      <c r="CU31" s="63">
        <f>IF(CU$15&lt;2025+$W31,BU31+($S31*'VT CHS Emissions Schedule'!I$5)/(1-$M31)+($T31*'VT CHS Emissions Schedule'!I$5)/(1-$M31),0)</f>
        <v>11527.851356524374</v>
      </c>
      <c r="CV31" s="63">
        <f>IF(CV$15&lt;2025+$W31,BV31+($S31*'VT CHS Emissions Schedule'!J$5)/(1-$M31)+($T31*'VT CHS Emissions Schedule'!J$5)/(1-$M31),0)</f>
        <v>10299.043430234537</v>
      </c>
      <c r="CW31" s="63">
        <f>IF(CW$15&lt;2025+$W31,BW31+($S31*'VT CHS Emissions Schedule'!K$5)/(1-$M31)+($T31*'VT CHS Emissions Schedule'!K$5)/(1-$M31),0)</f>
        <v>9070.2355039447029</v>
      </c>
      <c r="CX31" s="63">
        <f>IF(CX$15&lt;2025+$W31,BX31+($S31*'VT CHS Emissions Schedule'!L$5)/(1-$M31)+($T31*'VT CHS Emissions Schedule'!L$5)/(1-$M31),0)</f>
        <v>7841.4275776548639</v>
      </c>
      <c r="CY31" s="63">
        <f>IF(CY$15&lt;2025+$W31,BY31+($S31*'VT CHS Emissions Schedule'!M$5)/(1-$M31)+($T31*'VT CHS Emissions Schedule'!M$5)/(1-$M31),0)</f>
        <v>6612.6196513650266</v>
      </c>
      <c r="CZ31" s="63">
        <f>IF(CZ$15&lt;2025+$W31,BZ31+($S31*'VT CHS Emissions Schedule'!N$5)/(1-$M31)+($T31*'VT CHS Emissions Schedule'!N$5)/(1-$M31),0)</f>
        <v>5383.8117250751911</v>
      </c>
      <c r="DA31" s="63">
        <f>IF(DA$15&lt;2025+$W31,CA31+($S31*'VT CHS Emissions Schedule'!O$5)/(1-$M31)+($T31*'VT CHS Emissions Schedule'!O$5)/(1-$M31),0)</f>
        <v>5383.8117250751911</v>
      </c>
      <c r="DB31" s="63">
        <f>IF(DB$15&lt;2025+$W31,CB31+($S31*'VT CHS Emissions Schedule'!P$5)/(1-$M31)+($T31*'VT CHS Emissions Schedule'!P$5)/(1-$M31),0)</f>
        <v>5383.8117250751911</v>
      </c>
      <c r="DC31" s="63">
        <f>IF(DC$15&lt;2025+$W31,CC31+($S31*'VT CHS Emissions Schedule'!Q$5)/(1-$M31)+($T31*'VT CHS Emissions Schedule'!Q$5)/(1-$M31),0)</f>
        <v>5383.8117250751911</v>
      </c>
      <c r="DD31" s="63">
        <f>IF(DD$15&lt;2025+$W31,CD31+($S31*'VT CHS Emissions Schedule'!R$5)/(1-$M31)+($T31*'VT CHS Emissions Schedule'!R$5)/(1-$M31),0)</f>
        <v>5383.8117250751911</v>
      </c>
      <c r="DE31" s="63">
        <f>IF(DE$15&lt;2025+$W31,CE31+($S31*'VT CHS Emissions Schedule'!S$5)/(1-$M31)+($T31*'VT CHS Emissions Schedule'!S$5)/(1-$M31),0)</f>
        <v>0</v>
      </c>
      <c r="DF31" s="63">
        <f>IF(DF$15&lt;2025+$W31,CF31+($S31*'VT CHS Emissions Schedule'!T$5)/(1-$M31)+($T31*'VT CHS Emissions Schedule'!T$5)/(1-$M31),0)</f>
        <v>0</v>
      </c>
      <c r="DG31" s="63">
        <f>IF(DG$15&lt;2025+$W31,CG31+($S31*'VT CHS Emissions Schedule'!U$5)/(1-$M31)+($T31*'VT CHS Emissions Schedule'!U$5)/(1-$M31),0)</f>
        <v>0</v>
      </c>
      <c r="DH31" s="63">
        <f>IF(DH$15&lt;2025+$W31,CH31+($S31*'VT CHS Emissions Schedule'!V$5)/(1-$M31)+($T31*'VT CHS Emissions Schedule'!V$5)/(1-$M31),0)</f>
        <v>0</v>
      </c>
      <c r="DI31" s="63">
        <f>IF(DI$15&lt;2025+$W31,CI31+($S31*'VT CHS Emissions Schedule'!W$5)/(1-$M31)+($T31*'VT CHS Emissions Schedule'!W$5)/(1-$M31),0)</f>
        <v>0</v>
      </c>
      <c r="DJ31" s="63">
        <f>IF(DJ$15&lt;2025+$W31,CJ31+($S31*'VT CHS Emissions Schedule'!X$5)/(1-$M31)+($T31*'VT CHS Emissions Schedule'!X$5)/(1-$M31),0)</f>
        <v>0</v>
      </c>
      <c r="DK31" s="63">
        <f>IF(DK$15&lt;2025+$W31,CK31+($S31*'VT CHS Emissions Schedule'!Y$5)/(1-$M31)+($T31*'VT CHS Emissions Schedule'!Y$5)/(1-$M31),0)</f>
        <v>0</v>
      </c>
      <c r="DL31" s="63">
        <f>IF(DL$15&lt;2025+$W31,CL31+($S31*'VT CHS Emissions Schedule'!Z$5)/(1-$M31)+($T31*'VT CHS Emissions Schedule'!Z$5)/(1-$M31),0)</f>
        <v>0</v>
      </c>
      <c r="DM31" s="63">
        <f>IF(DM$15&lt;2025+$W31,CM31+($S31*'VT CHS Emissions Schedule'!AA$5)/(1-$M31)+($T31*'VT CHS Emissions Schedule'!AA$5)/(1-$M31),0)</f>
        <v>0</v>
      </c>
      <c r="DN31" s="63">
        <f>IF(DN$15&lt;2025+$W31,CN31+($S31*'VT CHS Emissions Schedule'!AB$5)/(1-$M31)+($T31*'VT CHS Emissions Schedule'!AB$5)/(1-$M31),0)</f>
        <v>0</v>
      </c>
      <c r="DO31" s="63">
        <f>IF(DO$15&lt;2025+$W31,CO31+($S31*'VT CHS Emissions Schedule'!AC$5)/(1-$M31)+($T31*'VT CHS Emissions Schedule'!AC$5)/(1-$M31),0)</f>
        <v>0</v>
      </c>
    </row>
    <row r="32" spans="1:119" ht="13.9" customHeight="1" x14ac:dyDescent="0.25">
      <c r="A32" s="449"/>
      <c r="B32" s="562"/>
      <c r="C32" s="176" t="s">
        <v>357</v>
      </c>
      <c r="D32" s="174">
        <f t="shared" si="0"/>
        <v>780350.22462463856</v>
      </c>
      <c r="E32" s="224">
        <f t="shared" si="1"/>
        <v>827567.95570652292</v>
      </c>
      <c r="F32" s="220">
        <f t="shared" si="2"/>
        <v>0.78035022462463854</v>
      </c>
      <c r="G32" s="110">
        <f t="shared" si="3"/>
        <v>65579.704900723998</v>
      </c>
      <c r="H32" s="63">
        <f>IF(OR($C32="Oil",$C32="Propane",$C32="Wood, non-commercial"),$R32*AP32,IF(OR($C32="Natural Gas",$C32="Electricity"),($R32*AP32)/(1-$K32),((($Z$45*$U32*('VT CHS Emissions Schedule'!D$8+$P32))/$AA$45)+(($Z$46*$U32*('VT CHS Emissions Schedule'!D$9+$O32))/$AA$46)+(($Z$47*$U32*'VT CHS Emissions Schedule'!D$7)/$AA$47)/(1-$N32)+(($Z$48*$U32*'VT CHS Emissions Schedule'!D$5)/$AA$48)/(1-$M32)+(($Z$49*$U32*('VT CHS Emissions Schedule'!D$36+$Q32))/$AA$49))))</f>
        <v>59954.670993317246</v>
      </c>
      <c r="I32" s="63">
        <f>($S32*'VT CHS Emissions Schedule'!D$5)/(1-$M32)</f>
        <v>0</v>
      </c>
      <c r="J32" s="63">
        <f>($T32*'VT CHS Emissions Schedule'!D$5)/(1-$M32)</f>
        <v>5625.0339074067597</v>
      </c>
      <c r="K32" s="65">
        <f>_xlfn.XLOOKUP($C32,Lookups!$A$3:$A$15,Lookups!$E$3:$E$15)</f>
        <v>0</v>
      </c>
      <c r="L32" s="64">
        <f>_xlfn.XLOOKUP($C32,Lookups!$A$3:$A$15,Lookups!$D$3:$D$15)</f>
        <v>1.3776766038113153</v>
      </c>
      <c r="M32" s="65">
        <f>Lookups!$E$6</f>
        <v>8.9499999999999996E-2</v>
      </c>
      <c r="N32" s="65">
        <f>Lookups!$E$5</f>
        <v>1.4E-2</v>
      </c>
      <c r="O32" s="64">
        <f>Lookups!$D$4</f>
        <v>0.32764300000000002</v>
      </c>
      <c r="P32" s="64">
        <f>Lookups!$D$3</f>
        <v>0.21490000000000001</v>
      </c>
      <c r="Q32" s="64">
        <f>Lookups!$D$8</f>
        <v>1.3776766038113153</v>
      </c>
      <c r="R32" s="71">
        <f t="shared" si="4"/>
        <v>1380.8558592000013</v>
      </c>
      <c r="S32" s="71">
        <f t="shared" si="5"/>
        <v>0</v>
      </c>
      <c r="T32" s="71">
        <f t="shared" si="6"/>
        <v>135.60480000000013</v>
      </c>
      <c r="U32" s="71">
        <f t="shared" si="7"/>
        <v>731.8536053760007</v>
      </c>
      <c r="V32" s="71">
        <f t="shared" si="8"/>
        <v>0</v>
      </c>
      <c r="W32" s="67">
        <v>15</v>
      </c>
      <c r="X32" s="169">
        <v>3.1399999999999997E-2</v>
      </c>
      <c r="Y32" s="65">
        <v>6.9000000000000006E-2</v>
      </c>
      <c r="Z32" s="63">
        <f t="shared" si="9"/>
        <v>60</v>
      </c>
      <c r="AA32" s="65">
        <f t="shared" si="19"/>
        <v>0.79</v>
      </c>
      <c r="AB32" s="65">
        <f t="shared" si="20"/>
        <v>0.70799999999999996</v>
      </c>
      <c r="AC32" s="63">
        <v>6360</v>
      </c>
      <c r="AD32" s="70">
        <v>0</v>
      </c>
      <c r="AE32" s="70">
        <v>0</v>
      </c>
      <c r="AF32" s="63">
        <v>129936</v>
      </c>
      <c r="AG32" s="70">
        <f t="shared" si="21"/>
        <v>49.1</v>
      </c>
      <c r="AH32" s="70">
        <f t="shared" si="22"/>
        <v>44.8</v>
      </c>
      <c r="AI32" s="63">
        <v>8760</v>
      </c>
      <c r="AJ32" s="71">
        <f>$AA$49</f>
        <v>0.53</v>
      </c>
      <c r="AK32" s="126">
        <v>5.72</v>
      </c>
      <c r="AL32" s="71">
        <v>4.5</v>
      </c>
      <c r="AM32" s="71">
        <v>1.08</v>
      </c>
      <c r="AN32" s="74">
        <v>1.06E-3</v>
      </c>
      <c r="AO32" s="73">
        <v>3.5999999999999999E-3</v>
      </c>
      <c r="AP32" s="66">
        <f>IF(AP$15&lt;2025+$W32,IF(ISNUMBER(SEARCH("Unknown",$C32)),"blended",$L32+_xlfn.XLOOKUP(_xlfn.XLOOKUP($C32,Lookups!$A$3:$A$17,Lookups!$B$3:$B$17),'VT CHS Emissions Schedule'!$A:$A,'VT CHS Emissions Schedule'!D:D)),0)</f>
        <v>37.776307948312258</v>
      </c>
      <c r="AQ32" s="66">
        <f>IF(AQ$15&lt;2025+$W32,IF(ISNUMBER(SEARCH("Unknown",$C32)),"blended",$L32+_xlfn.XLOOKUP(_xlfn.XLOOKUP($C32,Lookups!$A$3:$A$17,Lookups!$B$3:$B$17),'VT CHS Emissions Schedule'!$A:$A,'VT CHS Emissions Schedule'!E:E)),0)</f>
        <v>37.776307948312258</v>
      </c>
      <c r="AR32" s="66">
        <f>IF(AR$15&lt;2025+$W32,IF(ISNUMBER(SEARCH("Unknown",$C32)),"blended",$L32+_xlfn.XLOOKUP(_xlfn.XLOOKUP($C32,Lookups!$A$3:$A$17,Lookups!$B$3:$B$17),'VT CHS Emissions Schedule'!$A:$A,'VT CHS Emissions Schedule'!F:F)),0)</f>
        <v>37.776307948312258</v>
      </c>
      <c r="AS32" s="66">
        <f>IF(AS$15&lt;2025+$W32,IF(ISNUMBER(SEARCH("Unknown",$C32)),"blended",$L32+_xlfn.XLOOKUP(_xlfn.XLOOKUP($C32,Lookups!$A$3:$A$17,Lookups!$B$3:$B$17),'VT CHS Emissions Schedule'!$A:$A,'VT CHS Emissions Schedule'!G:G)),0)</f>
        <v>37.776307948312258</v>
      </c>
      <c r="AT32" s="66">
        <f>IF(AT$15&lt;2025+$W32,IF(ISNUMBER(SEARCH("Unknown",$C32)),"blended",$L32+_xlfn.XLOOKUP(_xlfn.XLOOKUP($C32,Lookups!$A$3:$A$17,Lookups!$B$3:$B$17),'VT CHS Emissions Schedule'!$A:$A,'VT CHS Emissions Schedule'!H:H)),0)</f>
        <v>37.776307948312258</v>
      </c>
      <c r="AU32" s="66">
        <f>IF(AU$15&lt;2025+$W32,IF(ISNUMBER(SEARCH("Unknown",$C32)),"blended",$L32+_xlfn.XLOOKUP(_xlfn.XLOOKUP($C32,Lookups!$A$3:$A$17,Lookups!$B$3:$B$17),'VT CHS Emissions Schedule'!$A:$A,'VT CHS Emissions Schedule'!I:I)),0)</f>
        <v>37.662812762155191</v>
      </c>
      <c r="AV32" s="66">
        <f>IF(AV$15&lt;2025+$W32,IF(ISNUMBER(SEARCH("Unknown",$C32)),"blended",$L32+_xlfn.XLOOKUP(_xlfn.XLOOKUP($C32,Lookups!$A$3:$A$17,Lookups!$B$3:$B$17),'VT CHS Emissions Schedule'!$A:$A,'VT CHS Emissions Schedule'!J:J)),0)</f>
        <v>37.662812762155191</v>
      </c>
      <c r="AW32" s="66">
        <f>IF(AW$15&lt;2025+$W32,IF(ISNUMBER(SEARCH("Unknown",$C32)),"blended",$L32+_xlfn.XLOOKUP(_xlfn.XLOOKUP($C32,Lookups!$A$3:$A$17,Lookups!$B$3:$B$17),'VT CHS Emissions Schedule'!$A:$A,'VT CHS Emissions Schedule'!K:K)),0)</f>
        <v>37.662812762155191</v>
      </c>
      <c r="AX32" s="66">
        <f>IF(AX$15&lt;2025+$W32,IF(ISNUMBER(SEARCH("Unknown",$C32)),"blended",$L32+_xlfn.XLOOKUP(_xlfn.XLOOKUP($C32,Lookups!$A$3:$A$17,Lookups!$B$3:$B$17),'VT CHS Emissions Schedule'!$A:$A,'VT CHS Emissions Schedule'!L:L)),0)</f>
        <v>37.662812762155191</v>
      </c>
      <c r="AY32" s="66">
        <f>IF(AY$15&lt;2025+$W32,IF(ISNUMBER(SEARCH("Unknown",$C32)),"blended",$L32+_xlfn.XLOOKUP(_xlfn.XLOOKUP($C32,Lookups!$A$3:$A$17,Lookups!$B$3:$B$17),'VT CHS Emissions Schedule'!$A:$A,'VT CHS Emissions Schedule'!M:M)),0)</f>
        <v>37.662812762155191</v>
      </c>
      <c r="AZ32" s="66">
        <f>IF(AZ$15&lt;2025+$W32,IF(ISNUMBER(SEARCH("Unknown",$C32)),"blended",$L32+_xlfn.XLOOKUP(_xlfn.XLOOKUP($C32,Lookups!$A$3:$A$17,Lookups!$B$3:$B$17),'VT CHS Emissions Schedule'!$A:$A,'VT CHS Emissions Schedule'!N:N)),0)</f>
        <v>37.585018547157112</v>
      </c>
      <c r="BA32" s="66">
        <f>IF(BA$15&lt;2025+$W32,IF(ISNUMBER(SEARCH("Unknown",$C32)),"blended",$L32+_xlfn.XLOOKUP(_xlfn.XLOOKUP($C32,Lookups!$A$3:$A$17,Lookups!$B$3:$B$17),'VT CHS Emissions Schedule'!$A:$A,'VT CHS Emissions Schedule'!O:O)),0)</f>
        <v>37.585018547157112</v>
      </c>
      <c r="BB32" s="66">
        <f>IF(BB$15&lt;2025+$W32,IF(ISNUMBER(SEARCH("Unknown",$C32)),"blended",$L32+_xlfn.XLOOKUP(_xlfn.XLOOKUP($C32,Lookups!$A$3:$A$17,Lookups!$B$3:$B$17),'VT CHS Emissions Schedule'!$A:$A,'VT CHS Emissions Schedule'!P:P)),0)</f>
        <v>37.585018547157112</v>
      </c>
      <c r="BC32" s="66">
        <f>IF(BC$15&lt;2025+$W32,IF(ISNUMBER(SEARCH("Unknown",$C32)),"blended",$L32+_xlfn.XLOOKUP(_xlfn.XLOOKUP($C32,Lookups!$A$3:$A$17,Lookups!$B$3:$B$17),'VT CHS Emissions Schedule'!$A:$A,'VT CHS Emissions Schedule'!Q:Q)),0)</f>
        <v>37.585018547157112</v>
      </c>
      <c r="BD32" s="66">
        <f>IF(BD$15&lt;2025+$W32,IF(ISNUMBER(SEARCH("Unknown",$C32)),"blended",$L32+_xlfn.XLOOKUP(_xlfn.XLOOKUP($C32,Lookups!$A$3:$A$17,Lookups!$B$3:$B$17),'VT CHS Emissions Schedule'!$A:$A,'VT CHS Emissions Schedule'!R:R)),0)</f>
        <v>37.585018547157112</v>
      </c>
      <c r="BE32" s="66">
        <f>IF(BE$15&lt;2025+$W32,IF(ISNUMBER(SEARCH("Unknown",$C32)),"blended",$L32+_xlfn.XLOOKUP(_xlfn.XLOOKUP($C32,Lookups!$A$3:$A$17,Lookups!$B$3:$B$17),'VT CHS Emissions Schedule'!$A:$A,'VT CHS Emissions Schedule'!S:S)),0)</f>
        <v>0</v>
      </c>
      <c r="BF32" s="66">
        <f>IF(BF$15&lt;2025+$W32,IF(ISNUMBER(SEARCH("Unknown",$C32)),"blended",$L32+_xlfn.XLOOKUP(_xlfn.XLOOKUP($C32,Lookups!$A$3:$A$17,Lookups!$B$3:$B$17),'VT CHS Emissions Schedule'!$A:$A,'VT CHS Emissions Schedule'!T:T)),0)</f>
        <v>0</v>
      </c>
      <c r="BG32" s="66">
        <f>IF(BG$15&lt;2025+$W32,IF(ISNUMBER(SEARCH("Unknown",$C32)),"blended",$L32+_xlfn.XLOOKUP(_xlfn.XLOOKUP($C32,Lookups!$A$3:$A$17,Lookups!$B$3:$B$17),'VT CHS Emissions Schedule'!$A:$A,'VT CHS Emissions Schedule'!U:U)),0)</f>
        <v>0</v>
      </c>
      <c r="BH32" s="66">
        <f>IF(BH$15&lt;2025+$W32,IF(ISNUMBER(SEARCH("Unknown",$C32)),"blended",$L32+_xlfn.XLOOKUP(_xlfn.XLOOKUP($C32,Lookups!$A$3:$A$17,Lookups!$B$3:$B$17),'VT CHS Emissions Schedule'!$A:$A,'VT CHS Emissions Schedule'!V:V)),0)</f>
        <v>0</v>
      </c>
      <c r="BI32" s="66">
        <f>IF(BI$15&lt;2025+$W32,IF(ISNUMBER(SEARCH("Unknown",$C32)),"blended",$L32+_xlfn.XLOOKUP(_xlfn.XLOOKUP($C32,Lookups!$A$3:$A$17,Lookups!$B$3:$B$17),'VT CHS Emissions Schedule'!$A:$A,'VT CHS Emissions Schedule'!W:W)),0)</f>
        <v>0</v>
      </c>
      <c r="BJ32" s="66">
        <f>IF(BJ$15&lt;2025+$W32,IF(ISNUMBER(SEARCH("Unknown",$C32)),"blended",$L32+_xlfn.XLOOKUP(_xlfn.XLOOKUP($C32,Lookups!$A$3:$A$17,Lookups!$B$3:$B$17),'VT CHS Emissions Schedule'!$A:$A,'VT CHS Emissions Schedule'!X:X)),0)</f>
        <v>0</v>
      </c>
      <c r="BK32" s="66">
        <f>IF(BK$15&lt;2025+$W32,IF(ISNUMBER(SEARCH("Unknown",$C32)),"blended",$L32+_xlfn.XLOOKUP(_xlfn.XLOOKUP($C32,Lookups!$A$3:$A$17,Lookups!$B$3:$B$17),'VT CHS Emissions Schedule'!$A:$A,'VT CHS Emissions Schedule'!Y:Y)),0)</f>
        <v>0</v>
      </c>
      <c r="BL32" s="66">
        <f>IF(BL$15&lt;2025+$W32,IF(ISNUMBER(SEARCH("Unknown",$C32)),"blended",$L32+_xlfn.XLOOKUP(_xlfn.XLOOKUP($C32,Lookups!$A$3:$A$17,Lookups!$B$3:$B$17),'VT CHS Emissions Schedule'!$A:$A,'VT CHS Emissions Schedule'!Z:Z)),0)</f>
        <v>0</v>
      </c>
      <c r="BM32" s="66">
        <f>IF(BM$15&lt;2025+$W32,IF(ISNUMBER(SEARCH("Unknown",$C32)),"blended",$L32+_xlfn.XLOOKUP(_xlfn.XLOOKUP($C32,Lookups!$A$3:$A$17,Lookups!$B$3:$B$17),'VT CHS Emissions Schedule'!$A:$A,'VT CHS Emissions Schedule'!AA:AA)),0)</f>
        <v>0</v>
      </c>
      <c r="BN32" s="66">
        <f>IF(BN$15&lt;2025+$W32,IF(ISNUMBER(SEARCH("Unknown",$C32)),"blended",$L32+_xlfn.XLOOKUP(_xlfn.XLOOKUP($C32,Lookups!$A$3:$A$17,Lookups!$B$3:$B$17),'VT CHS Emissions Schedule'!$A:$A,'VT CHS Emissions Schedule'!AB:AB)),0)</f>
        <v>0</v>
      </c>
      <c r="BO32" s="66">
        <f>IF(BO$15&lt;2025+$W32,IF(ISNUMBER(SEARCH("Unknown",$C32)),"blended",$L32+_xlfn.XLOOKUP(_xlfn.XLOOKUP($C32,Lookups!$A$3:$A$17,Lookups!$B$3:$B$17),'VT CHS Emissions Schedule'!$A:$A,'VT CHS Emissions Schedule'!AC:AC)),0)</f>
        <v>0</v>
      </c>
      <c r="BP32" s="63">
        <f>IF(BP$15&lt;2025+$W32,IF(OR($C32="Oil",$C32="Propane",$C32="Wood, commercial"),$R32*AP32,IF(OR($C32="Natural Gas",$C32="Electricity"),($R32*AP32)/(1-$K32),((($Z$45*$U32*('VT CHS Emissions Schedule'!D$8+$P32))/$AA$45)+(($Z$46*$U32*('VT CHS Emissions Schedule'!D$9+$O32))/$AA$46)+(($Z$47*$U32*'VT CHS Emissions Schedule'!D$7)/$AA$47)/(1-$N32)+(($Z$48*$U32*'VT CHS Emissions Schedule'!D$5)/$AA$48)/(1-$M32)+(($Z$49*$U32*('VT CHS Emissions Schedule'!D$36+$Q32))/$AA$49)))),0)</f>
        <v>52163.636169370562</v>
      </c>
      <c r="BQ32" s="63">
        <f>IF(BQ$15&lt;2025+$W32,IF(OR($C32="Oil",$C32="Propane",$C32="Wood, commercial"),$R32*AQ32,IF(OR($C32="Natural Gas",$C32="Electricity"),($R32*AQ32)/(1-$K32),((($Z$45*$U32*('VT CHS Emissions Schedule'!E$8+$P32))/$AA$45)+(($Z$46*$U32*('VT CHS Emissions Schedule'!E$9+$O32))/$AA$46)+(($Z$47*$U32*'VT CHS Emissions Schedule'!E$7)/$AA$47)/(1-$N32)+(($Z$48*$U32*'VT CHS Emissions Schedule'!E$5)/$AA$48)/(1-$M32)+(($Z$49*$U32*('VT CHS Emissions Schedule'!E$36+$Q32))/$AA$49)))),0)</f>
        <v>52163.636169370562</v>
      </c>
      <c r="BR32" s="63">
        <f>IF(BR$15&lt;2025+$W32,IF(OR($C32="Oil",$C32="Propane",$C32="Wood, commercial"),$R32*AR32,IF(OR($C32="Natural Gas",$C32="Electricity"),($R32*AR32)/(1-$K32),((($Z$45*$U32*('VT CHS Emissions Schedule'!F$8+$P32))/$AA$45)+(($Z$46*$U32*('VT CHS Emissions Schedule'!F$9+$O32))/$AA$46)+(($Z$47*$U32*'VT CHS Emissions Schedule'!F$7)/$AA$47)/(1-$N32)+(($Z$48*$U32*'VT CHS Emissions Schedule'!F$5)/$AA$48)/(1-$M32)+(($Z$49*$U32*('VT CHS Emissions Schedule'!F$36+$Q32))/$AA$49)))),0)</f>
        <v>52163.636169370562</v>
      </c>
      <c r="BS32" s="63">
        <f>IF(BS$15&lt;2025+$W32,IF(OR($C32="Oil",$C32="Propane",$C32="Wood, commercial"),$R32*AS32,IF(OR($C32="Natural Gas",$C32="Electricity"),($R32*AS32)/(1-$K32),((($Z$45*$U32*('VT CHS Emissions Schedule'!G$8+$P32))/$AA$45)+(($Z$46*$U32*('VT CHS Emissions Schedule'!G$9+$O32))/$AA$46)+(($Z$47*$U32*'VT CHS Emissions Schedule'!G$7)/$AA$47)/(1-$N32)+(($Z$48*$U32*'VT CHS Emissions Schedule'!G$5)/$AA$48)/(1-$M32)+(($Z$49*$U32*('VT CHS Emissions Schedule'!G$36+$Q32))/$AA$49)))),0)</f>
        <v>52163.636169370562</v>
      </c>
      <c r="BT32" s="63">
        <f>IF(BT$15&lt;2025+$W32,IF(OR($C32="Oil",$C32="Propane",$C32="Wood, commercial"),$R32*AT32,IF(OR($C32="Natural Gas",$C32="Electricity"),($R32*AT32)/(1-$K32),((($Z$45*$U32*('VT CHS Emissions Schedule'!H$8+$P32))/$AA$45)+(($Z$46*$U32*('VT CHS Emissions Schedule'!H$9+$O32))/$AA$46)+(($Z$47*$U32*'VT CHS Emissions Schedule'!H$7)/$AA$47)/(1-$N32)+(($Z$48*$U32*'VT CHS Emissions Schedule'!H$5)/$AA$48)/(1-$M32)+(($Z$49*$U32*('VT CHS Emissions Schedule'!H$36+$Q32))/$AA$49)))),0)</f>
        <v>52163.636169370562</v>
      </c>
      <c r="BU32" s="63">
        <f>IF(BU$15&lt;2025+$W32,IF(OR($C32="Oil",$C32="Propane",$C32="Wood, commercial"),$R32*AU32,IF(OR($C32="Natural Gas",$C32="Electricity"),($R32*AU32)/(1-$K32),((($Z$45*$U32*('VT CHS Emissions Schedule'!I$8+$P32))/$AA$45)+(($Z$46*$U32*('VT CHS Emissions Schedule'!I$9+$O32))/$AA$46)+(($Z$47*$U32*'VT CHS Emissions Schedule'!I$7)/$AA$47)/(1-$N32)+(($Z$48*$U32*'VT CHS Emissions Schedule'!I$5)/$AA$48)/(1-$M32)+(($Z$49*$U32*('VT CHS Emissions Schedule'!I$36+$Q32))/$AA$49)))),0)</f>
        <v>52006.915676574579</v>
      </c>
      <c r="BV32" s="63">
        <f>IF(BV$15&lt;2025+$W32,IF(OR($C32="Oil",$C32="Propane",$C32="Wood, commercial"),$R32*AV32,IF(OR($C32="Natural Gas",$C32="Electricity"),($R32*AV32)/(1-$K32),((($Z$45*$U32*('VT CHS Emissions Schedule'!J$8+$P32))/$AA$45)+(($Z$46*$U32*('VT CHS Emissions Schedule'!J$9+$O32))/$AA$46)+(($Z$47*$U32*'VT CHS Emissions Schedule'!J$7)/$AA$47)/(1-$N32)+(($Z$48*$U32*'VT CHS Emissions Schedule'!J$5)/$AA$48)/(1-$M32)+(($Z$49*$U32*('VT CHS Emissions Schedule'!J$36+$Q32))/$AA$49)))),0)</f>
        <v>52006.915676574579</v>
      </c>
      <c r="BW32" s="63">
        <f>IF(BW$15&lt;2025+$W32,IF(OR($C32="Oil",$C32="Propane",$C32="Wood, commercial"),$R32*AW32,IF(OR($C32="Natural Gas",$C32="Electricity"),($R32*AW32)/(1-$K32),((($Z$45*$U32*('VT CHS Emissions Schedule'!K$8+$P32))/$AA$45)+(($Z$46*$U32*('VT CHS Emissions Schedule'!K$9+$O32))/$AA$46)+(($Z$47*$U32*'VT CHS Emissions Schedule'!K$7)/$AA$47)/(1-$N32)+(($Z$48*$U32*'VT CHS Emissions Schedule'!K$5)/$AA$48)/(1-$M32)+(($Z$49*$U32*('VT CHS Emissions Schedule'!K$36+$Q32))/$AA$49)))),0)</f>
        <v>52006.915676574579</v>
      </c>
      <c r="BX32" s="63">
        <f>IF(BX$15&lt;2025+$W32,IF(OR($C32="Oil",$C32="Propane",$C32="Wood, commercial"),$R32*AX32,IF(OR($C32="Natural Gas",$C32="Electricity"),($R32*AX32)/(1-$K32),((($Z$45*$U32*('VT CHS Emissions Schedule'!L$8+$P32))/$AA$45)+(($Z$46*$U32*('VT CHS Emissions Schedule'!L$9+$O32))/$AA$46)+(($Z$47*$U32*'VT CHS Emissions Schedule'!L$7)/$AA$47)/(1-$N32)+(($Z$48*$U32*'VT CHS Emissions Schedule'!L$5)/$AA$48)/(1-$M32)+(($Z$49*$U32*('VT CHS Emissions Schedule'!L$36+$Q32))/$AA$49)))),0)</f>
        <v>52006.915676574579</v>
      </c>
      <c r="BY32" s="63">
        <f>IF(BY$15&lt;2025+$W32,IF(OR($C32="Oil",$C32="Propane",$C32="Wood, commercial"),$R32*AY32,IF(OR($C32="Natural Gas",$C32="Electricity"),($R32*AY32)/(1-$K32),((($Z$45*$U32*('VT CHS Emissions Schedule'!M$8+$P32))/$AA$45)+(($Z$46*$U32*('VT CHS Emissions Schedule'!M$9+$O32))/$AA$46)+(($Z$47*$U32*'VT CHS Emissions Schedule'!M$7)/$AA$47)/(1-$N32)+(($Z$48*$U32*'VT CHS Emissions Schedule'!M$5)/$AA$48)/(1-$M32)+(($Z$49*$U32*('VT CHS Emissions Schedule'!M$36+$Q32))/$AA$49)))),0)</f>
        <v>52006.915676574579</v>
      </c>
      <c r="BZ32" s="63">
        <f>IF(BZ$15&lt;2025+$W32,IF(OR($C32="Oil",$C32="Propane",$C32="Wood, commercial"),$R32*AZ32,IF(OR($C32="Natural Gas",$C32="Electricity"),($R32*AZ32)/(1-$K32),((($Z$45*$U32*('VT CHS Emissions Schedule'!N$8+$P32))/$AA$45)+(($Z$46*$U32*('VT CHS Emissions Schedule'!N$9+$O32))/$AA$46)+(($Z$47*$U32*'VT CHS Emissions Schedule'!N$7)/$AA$47)/(1-$N32)+(($Z$48*$U32*'VT CHS Emissions Schedule'!N$5)/$AA$48)/(1-$M32)+(($Z$49*$U32*('VT CHS Emissions Schedule'!N$36+$Q32))/$AA$49)))),0)</f>
        <v>51899.493078982618</v>
      </c>
      <c r="CA32" s="63">
        <f>IF(CA$15&lt;2025+$W32,IF(OR($C32="Oil",$C32="Propane",$C32="Wood, commercial"),$R32*BA32,IF(OR($C32="Natural Gas",$C32="Electricity"),($R32*BA32)/(1-$K32),((($Z$45*$U32*('VT CHS Emissions Schedule'!O$8+$P32))/$AA$45)+(($Z$46*$U32*('VT CHS Emissions Schedule'!O$9+$O32))/$AA$46)+(($Z$47*$U32*'VT CHS Emissions Schedule'!O$7)/$AA$47)/(1-$N32)+(($Z$48*$U32*'VT CHS Emissions Schedule'!O$5)/$AA$48)/(1-$M32)+(($Z$49*$U32*('VT CHS Emissions Schedule'!O$36+$Q32))/$AA$49)))),0)</f>
        <v>51899.493078982618</v>
      </c>
      <c r="CB32" s="63">
        <f>IF(CB$15&lt;2025+$W32,IF(OR($C32="Oil",$C32="Propane",$C32="Wood, commercial"),$R32*BB32,IF(OR($C32="Natural Gas",$C32="Electricity"),($R32*BB32)/(1-$K32),((($Z$45*$U32*('VT CHS Emissions Schedule'!P$8+$P32))/$AA$45)+(($Z$46*$U32*('VT CHS Emissions Schedule'!P$9+$O32))/$AA$46)+(($Z$47*$U32*'VT CHS Emissions Schedule'!P$7)/$AA$47)/(1-$N32)+(($Z$48*$U32*'VT CHS Emissions Schedule'!P$5)/$AA$48)/(1-$M32)+(($Z$49*$U32*('VT CHS Emissions Schedule'!P$36+$Q32))/$AA$49)))),0)</f>
        <v>51899.493078982618</v>
      </c>
      <c r="CC32" s="63">
        <f>IF(CC$15&lt;2025+$W32,IF(OR($C32="Oil",$C32="Propane",$C32="Wood, commercial"),$R32*BC32,IF(OR($C32="Natural Gas",$C32="Electricity"),($R32*BC32)/(1-$K32),((($Z$45*$U32*('VT CHS Emissions Schedule'!Q$8+$P32))/$AA$45)+(($Z$46*$U32*('VT CHS Emissions Schedule'!Q$9+$O32))/$AA$46)+(($Z$47*$U32*'VT CHS Emissions Schedule'!Q$7)/$AA$47)/(1-$N32)+(($Z$48*$U32*'VT CHS Emissions Schedule'!Q$5)/$AA$48)/(1-$M32)+(($Z$49*$U32*('VT CHS Emissions Schedule'!Q$36+$Q32))/$AA$49)))),0)</f>
        <v>51899.493078982618</v>
      </c>
      <c r="CD32" s="63">
        <f>IF(CD$15&lt;2025+$W32,IF(OR($C32="Oil",$C32="Propane",$C32="Wood, commercial"),$R32*BD32,IF(OR($C32="Natural Gas",$C32="Electricity"),($R32*BD32)/(1-$K32),((($Z$45*$U32*('VT CHS Emissions Schedule'!R$8+$P32))/$AA$45)+(($Z$46*$U32*('VT CHS Emissions Schedule'!R$9+$O32))/$AA$46)+(($Z$47*$U32*'VT CHS Emissions Schedule'!R$7)/$AA$47)/(1-$N32)+(($Z$48*$U32*'VT CHS Emissions Schedule'!R$5)/$AA$48)/(1-$M32)+(($Z$49*$U32*('VT CHS Emissions Schedule'!R$36+$Q32))/$AA$49)))),0)</f>
        <v>51899.493078982618</v>
      </c>
      <c r="CE32" s="63">
        <f>IF(CE$15&lt;2025+$W32,IF(OR($C32="Oil",$C32="Propane",$C32="Wood, commercial"),$R32*BE32,IF(OR($C32="Natural Gas",$C32="Electricity"),($R32*BE32)/(1-$K32),((($Z$45*$U32*('VT CHS Emissions Schedule'!S$8+$P32))/$AA$45)+(($Z$46*$U32*('VT CHS Emissions Schedule'!S$9+$O32))/$AA$46)+(($Z$47*$U32*'VT CHS Emissions Schedule'!S$7)/$AA$47)/(1-$N32)+(($Z$48*$U32*'VT CHS Emissions Schedule'!S$5)/$AA$48)/(1-$M32)+(($Z$49*$U32*('VT CHS Emissions Schedule'!S$36+$Q32))/$AA$49)))),0)</f>
        <v>0</v>
      </c>
      <c r="CF32" s="63">
        <f>IF(CF$15&lt;2025+$W32,IF(OR($C32="Oil",$C32="Propane",$C32="Wood, commercial"),$R32*BF32,IF(OR($C32="Natural Gas",$C32="Electricity"),($R32*BF32)/(1-$K32),((($Z$45*$U32*('VT CHS Emissions Schedule'!T$8+$P32))/$AA$45)+(($Z$46*$U32*('VT CHS Emissions Schedule'!T$9+$O32))/$AA$46)+(($Z$47*$U32*'VT CHS Emissions Schedule'!T$7)/$AA$47)/(1-$N32)+(($Z$48*$U32*'VT CHS Emissions Schedule'!T$5)/$AA$48)/(1-$M32)+(($Z$49*$U32*('VT CHS Emissions Schedule'!T$36+$Q32))/$AA$49)))),0)</f>
        <v>0</v>
      </c>
      <c r="CG32" s="63">
        <f>IF(CG$15&lt;2025+$W32,IF(OR($C32="Oil",$C32="Propane",$C32="Wood, commercial"),$R32*BG32,IF(OR($C32="Natural Gas",$C32="Electricity"),($R32*BG32)/(1-$K32),((($Z$45*$U32*('VT CHS Emissions Schedule'!U$8+$P32))/$AA$45)+(($Z$46*$U32*('VT CHS Emissions Schedule'!U$9+$O32))/$AA$46)+(($Z$47*$U32*'VT CHS Emissions Schedule'!U$7)/$AA$47)/(1-$N32)+(($Z$48*$U32*'VT CHS Emissions Schedule'!U$5)/$AA$48)/(1-$M32)+(($Z$49*$U32*('VT CHS Emissions Schedule'!U$36+$Q32))/$AA$49)))),0)</f>
        <v>0</v>
      </c>
      <c r="CH32" s="63">
        <f>IF(CH$15&lt;2025+$W32,IF(OR($C32="Oil",$C32="Propane",$C32="Wood, commercial"),$R32*BH32,IF(OR($C32="Natural Gas",$C32="Electricity"),($R32*BH32)/(1-$K32),((($Z$45*$U32*('VT CHS Emissions Schedule'!V$8+$P32))/$AA$45)+(($Z$46*$U32*('VT CHS Emissions Schedule'!V$9+$O32))/$AA$46)+(($Z$47*$U32*'VT CHS Emissions Schedule'!V$7)/$AA$47)/(1-$N32)+(($Z$48*$U32*'VT CHS Emissions Schedule'!V$5)/$AA$48)/(1-$M32)+(($Z$49*$U32*('VT CHS Emissions Schedule'!V$36+$Q32))/$AA$49)))),0)</f>
        <v>0</v>
      </c>
      <c r="CI32" s="63">
        <f>IF(CI$15&lt;2025+$W32,IF(OR($C32="Oil",$C32="Propane",$C32="Wood, commercial"),$R32*BI32,IF(OR($C32="Natural Gas",$C32="Electricity"),($R32*BI32)/(1-$K32),((($Z$45*$U32*('VT CHS Emissions Schedule'!W$8+$P32))/$AA$45)+(($Z$46*$U32*('VT CHS Emissions Schedule'!W$9+$O32))/$AA$46)+(($Z$47*$U32*'VT CHS Emissions Schedule'!W$7)/$AA$47)/(1-$N32)+(($Z$48*$U32*'VT CHS Emissions Schedule'!W$5)/$AA$48)/(1-$M32)+(($Z$49*$U32*('VT CHS Emissions Schedule'!W$36+$Q32))/$AA$49)))),0)</f>
        <v>0</v>
      </c>
      <c r="CJ32" s="63">
        <f>IF(CJ$15&lt;2025+$W32,IF(OR($C32="Oil",$C32="Propane",$C32="Wood, commercial"),$R32*BJ32,IF(OR($C32="Natural Gas",$C32="Electricity"),($R32*BJ32)/(1-$K32),((($Z$45*$U32*('VT CHS Emissions Schedule'!X$8+$P32))/$AA$45)+(($Z$46*$U32*('VT CHS Emissions Schedule'!X$9+$O32))/$AA$46)+(($Z$47*$U32*'VT CHS Emissions Schedule'!X$7)/$AA$47)/(1-$N32)+(($Z$48*$U32*'VT CHS Emissions Schedule'!X$5)/$AA$48)/(1-$M32)+(($Z$49*$U32*('VT CHS Emissions Schedule'!X$36+$Q32))/$AA$49)))),0)</f>
        <v>0</v>
      </c>
      <c r="CK32" s="63">
        <f>IF(CK$15&lt;2025+$W32,IF(OR($C32="Oil",$C32="Propane",$C32="Wood, commercial"),$R32*BK32,IF(OR($C32="Natural Gas",$C32="Electricity"),($R32*BK32)/(1-$K32),((($Z$45*$U32*('VT CHS Emissions Schedule'!Y$8+$P32))/$AA$45)+(($Z$46*$U32*('VT CHS Emissions Schedule'!Y$9+$O32))/$AA$46)+(($Z$47*$U32*'VT CHS Emissions Schedule'!Y$7)/$AA$47)/(1-$N32)+(($Z$48*$U32*'VT CHS Emissions Schedule'!Y$5)/$AA$48)/(1-$M32)+(($Z$49*$U32*('VT CHS Emissions Schedule'!Y$36+$Q32))/$AA$49)))),0)</f>
        <v>0</v>
      </c>
      <c r="CL32" s="63">
        <f>IF(CL$15&lt;2025+$W32,IF(OR($C32="Oil",$C32="Propane",$C32="Wood, commercial"),$R32*BL32,IF(OR($C32="Natural Gas",$C32="Electricity"),($R32*BL32)/(1-$K32),((($Z$45*$U32*('VT CHS Emissions Schedule'!Z$8+$P32))/$AA$45)+(($Z$46*$U32*('VT CHS Emissions Schedule'!Z$9+$O32))/$AA$46)+(($Z$47*$U32*'VT CHS Emissions Schedule'!Z$7)/$AA$47)/(1-$N32)+(($Z$48*$U32*'VT CHS Emissions Schedule'!Z$5)/$AA$48)/(1-$M32)+(($Z$49*$U32*('VT CHS Emissions Schedule'!Z$36+$Q32))/$AA$49)))),0)</f>
        <v>0</v>
      </c>
      <c r="CM32" s="63">
        <f>IF(CM$15&lt;2025+$W32,IF(OR($C32="Oil",$C32="Propane",$C32="Wood, commercial"),$R32*BM32,IF(OR($C32="Natural Gas",$C32="Electricity"),($R32*BM32)/(1-$K32),((($Z$45*$U32*('VT CHS Emissions Schedule'!AA$8+$P32))/$AA$45)+(($Z$46*$U32*('VT CHS Emissions Schedule'!AA$9+$O32))/$AA$46)+(($Z$47*$U32*'VT CHS Emissions Schedule'!AA$7)/$AA$47)/(1-$N32)+(($Z$48*$U32*'VT CHS Emissions Schedule'!AA$5)/$AA$48)/(1-$M32)+(($Z$49*$U32*('VT CHS Emissions Schedule'!AA$36+$Q32))/$AA$49)))),0)</f>
        <v>0</v>
      </c>
      <c r="CN32" s="63">
        <f>IF(CN$15&lt;2025+$W32,IF(OR($C32="Oil",$C32="Propane",$C32="Wood, commercial"),$R32*BN32,IF(OR($C32="Natural Gas",$C32="Electricity"),($R32*BN32)/(1-$K32),((($Z$45*$U32*('VT CHS Emissions Schedule'!AB$8+$P32))/$AA$45)+(($Z$46*$U32*('VT CHS Emissions Schedule'!AB$9+$O32))/$AA$46)+(($Z$47*$U32*'VT CHS Emissions Schedule'!AB$7)/$AA$47)/(1-$N32)+(($Z$48*$U32*'VT CHS Emissions Schedule'!AB$5)/$AA$48)/(1-$M32)+(($Z$49*$U32*('VT CHS Emissions Schedule'!AB$36+$Q32))/$AA$49)))),0)</f>
        <v>0</v>
      </c>
      <c r="CO32" s="63">
        <f>IF(CO$15&lt;2025+$W32,IF(OR($C32="Oil",$C32="Propane",$C32="Wood, commercial"),$R32*BO32,IF(OR($C32="Natural Gas",$C32="Electricity"),($R32*BO32)/(1-$K32),((($Z$45*$U32*('VT CHS Emissions Schedule'!AC$8+$P32))/$AA$45)+(($Z$46*$U32*('VT CHS Emissions Schedule'!AC$9+$O32))/$AA$46)+(($Z$47*$U32*'VT CHS Emissions Schedule'!AC$7)/$AA$47)/(1-$N32)+(($Z$48*$U32*'VT CHS Emissions Schedule'!AC$5)/$AA$48)/(1-$M32)+(($Z$49*$U32*('VT CHS Emissions Schedule'!AC$36+$Q32))/$AA$49)))),0)</f>
        <v>0</v>
      </c>
      <c r="CP32" s="63">
        <f>IF(CP$15&lt;2025+$W32,BP32+($S32*'VT CHS Emissions Schedule'!D$5)/(1-$M32)+($T32*'VT CHS Emissions Schedule'!D$5)/(1-$M32),0)</f>
        <v>57788.670076777322</v>
      </c>
      <c r="CQ32" s="63">
        <f>IF(CQ$15&lt;2025+$W32,BQ32+($S32*'VT CHS Emissions Schedule'!E$5)/(1-$M32)+($T32*'VT CHS Emissions Schedule'!E$5)/(1-$M32),0)</f>
        <v>57397.535576469774</v>
      </c>
      <c r="CR32" s="63">
        <f>IF(CR$15&lt;2025+$W32,BR32+($S32*'VT CHS Emissions Schedule'!F$5)/(1-$M32)+($T32*'VT CHS Emissions Schedule'!F$5)/(1-$M32),0)</f>
        <v>57006.401076162227</v>
      </c>
      <c r="CS32" s="63">
        <f>IF(CS$15&lt;2025+$W32,BS32+($S32*'VT CHS Emissions Schedule'!G$5)/(1-$M32)+($T32*'VT CHS Emissions Schedule'!G$5)/(1-$M32),0)</f>
        <v>56615.266575854679</v>
      </c>
      <c r="CT32" s="63">
        <f>IF(CT$15&lt;2025+$W32,BT32+($S32*'VT CHS Emissions Schedule'!H$5)/(1-$M32)+($T32*'VT CHS Emissions Schedule'!H$5)/(1-$M32),0)</f>
        <v>56224.132075547124</v>
      </c>
      <c r="CU32" s="63">
        <f>IF(CU$15&lt;2025+$W32,BU32+($S32*'VT CHS Emissions Schedule'!I$5)/(1-$M32)+($T32*'VT CHS Emissions Schedule'!I$5)/(1-$M32),0)</f>
        <v>55676.277082443594</v>
      </c>
      <c r="CV32" s="63">
        <f>IF(CV$15&lt;2025+$W32,BV32+($S32*'VT CHS Emissions Schedule'!J$5)/(1-$M32)+($T32*'VT CHS Emissions Schedule'!J$5)/(1-$M32),0)</f>
        <v>55285.142582136046</v>
      </c>
      <c r="CW32" s="63">
        <f>IF(CW$15&lt;2025+$W32,BW32+($S32*'VT CHS Emissions Schedule'!K$5)/(1-$M32)+($T32*'VT CHS Emissions Schedule'!K$5)/(1-$M32),0)</f>
        <v>54894.008081828499</v>
      </c>
      <c r="CX32" s="63">
        <f>IF(CX$15&lt;2025+$W32,BX32+($S32*'VT CHS Emissions Schedule'!L$5)/(1-$M32)+($T32*'VT CHS Emissions Schedule'!L$5)/(1-$M32),0)</f>
        <v>54502.873581520944</v>
      </c>
      <c r="CY32" s="63">
        <f>IF(CY$15&lt;2025+$W32,BY32+($S32*'VT CHS Emissions Schedule'!M$5)/(1-$M32)+($T32*'VT CHS Emissions Schedule'!M$5)/(1-$M32),0)</f>
        <v>54111.739081213396</v>
      </c>
      <c r="CZ32" s="63">
        <f>IF(CZ$15&lt;2025+$W32,BZ32+($S32*'VT CHS Emissions Schedule'!N$5)/(1-$M32)+($T32*'VT CHS Emissions Schedule'!N$5)/(1-$M32),0)</f>
        <v>53613.181983313887</v>
      </c>
      <c r="DA32" s="63">
        <f>IF(DA$15&lt;2025+$W32,CA32+($S32*'VT CHS Emissions Schedule'!O$5)/(1-$M32)+($T32*'VT CHS Emissions Schedule'!O$5)/(1-$M32),0)</f>
        <v>53613.181983313887</v>
      </c>
      <c r="DB32" s="63">
        <f>IF(DB$15&lt;2025+$W32,CB32+($S32*'VT CHS Emissions Schedule'!P$5)/(1-$M32)+($T32*'VT CHS Emissions Schedule'!P$5)/(1-$M32),0)</f>
        <v>53613.181983313887</v>
      </c>
      <c r="DC32" s="63">
        <f>IF(DC$15&lt;2025+$W32,CC32+($S32*'VT CHS Emissions Schedule'!Q$5)/(1-$M32)+($T32*'VT CHS Emissions Schedule'!Q$5)/(1-$M32),0)</f>
        <v>53613.181983313887</v>
      </c>
      <c r="DD32" s="63">
        <f>IF(DD$15&lt;2025+$W32,CD32+($S32*'VT CHS Emissions Schedule'!R$5)/(1-$M32)+($T32*'VT CHS Emissions Schedule'!R$5)/(1-$M32),0)</f>
        <v>53613.181983313887</v>
      </c>
      <c r="DE32" s="63">
        <f>IF(DE$15&lt;2025+$W32,CE32+($S32*'VT CHS Emissions Schedule'!S$5)/(1-$M32)+($T32*'VT CHS Emissions Schedule'!S$5)/(1-$M32),0)</f>
        <v>0</v>
      </c>
      <c r="DF32" s="63">
        <f>IF(DF$15&lt;2025+$W32,CF32+($S32*'VT CHS Emissions Schedule'!T$5)/(1-$M32)+($T32*'VT CHS Emissions Schedule'!T$5)/(1-$M32),0)</f>
        <v>0</v>
      </c>
      <c r="DG32" s="63">
        <f>IF(DG$15&lt;2025+$W32,CG32+($S32*'VT CHS Emissions Schedule'!U$5)/(1-$M32)+($T32*'VT CHS Emissions Schedule'!U$5)/(1-$M32),0)</f>
        <v>0</v>
      </c>
      <c r="DH32" s="63">
        <f>IF(DH$15&lt;2025+$W32,CH32+($S32*'VT CHS Emissions Schedule'!V$5)/(1-$M32)+($T32*'VT CHS Emissions Schedule'!V$5)/(1-$M32),0)</f>
        <v>0</v>
      </c>
      <c r="DI32" s="63">
        <f>IF(DI$15&lt;2025+$W32,CI32+($S32*'VT CHS Emissions Schedule'!W$5)/(1-$M32)+($T32*'VT CHS Emissions Schedule'!W$5)/(1-$M32),0)</f>
        <v>0</v>
      </c>
      <c r="DJ32" s="63">
        <f>IF(DJ$15&lt;2025+$W32,CJ32+($S32*'VT CHS Emissions Schedule'!X$5)/(1-$M32)+($T32*'VT CHS Emissions Schedule'!X$5)/(1-$M32),0)</f>
        <v>0</v>
      </c>
      <c r="DK32" s="63">
        <f>IF(DK$15&lt;2025+$W32,CK32+($S32*'VT CHS Emissions Schedule'!Y$5)/(1-$M32)+($T32*'VT CHS Emissions Schedule'!Y$5)/(1-$M32),0)</f>
        <v>0</v>
      </c>
      <c r="DL32" s="63">
        <f>IF(DL$15&lt;2025+$W32,CL32+($S32*'VT CHS Emissions Schedule'!Z$5)/(1-$M32)+($T32*'VT CHS Emissions Schedule'!Z$5)/(1-$M32),0)</f>
        <v>0</v>
      </c>
      <c r="DM32" s="63">
        <f>IF(DM$15&lt;2025+$W32,CM32+($S32*'VT CHS Emissions Schedule'!AA$5)/(1-$M32)+($T32*'VT CHS Emissions Schedule'!AA$5)/(1-$M32),0)</f>
        <v>0</v>
      </c>
      <c r="DN32" s="63">
        <f>IF(DN$15&lt;2025+$W32,CN32+($S32*'VT CHS Emissions Schedule'!AB$5)/(1-$M32)+($T32*'VT CHS Emissions Schedule'!AB$5)/(1-$M32),0)</f>
        <v>0</v>
      </c>
      <c r="DO32" s="63">
        <f>IF(DO$15&lt;2025+$W32,CO32+($S32*'VT CHS Emissions Schedule'!AC$5)/(1-$M32)+($T32*'VT CHS Emissions Schedule'!AC$5)/(1-$M32),0)</f>
        <v>0</v>
      </c>
    </row>
    <row r="33" spans="1:119" ht="13.9" customHeight="1" thickBot="1" x14ac:dyDescent="0.3">
      <c r="A33" s="449"/>
      <c r="B33" s="563"/>
      <c r="C33" s="176" t="s">
        <v>161</v>
      </c>
      <c r="D33" s="174">
        <f t="shared" si="0"/>
        <v>889998.3476872188</v>
      </c>
      <c r="E33" s="224">
        <f t="shared" si="1"/>
        <v>937216.07876910246</v>
      </c>
      <c r="F33" s="220">
        <f t="shared" si="2"/>
        <v>0.88999834768721875</v>
      </c>
      <c r="G33" s="110">
        <f t="shared" si="3"/>
        <v>65579.704900723998</v>
      </c>
      <c r="H33" s="63">
        <f>IF(OR($C33="Oil",$C33="Propane",$C33="Wood, non-commercial"),$R33*AP33,IF(OR($C33="Natural Gas",$C33="Electricity"),($R33*AP33)/(1-$K33),((($Z$45*$U33*('VT CHS Emissions Schedule'!D$8+$P33))/$AA$45)+(($Z$46*$U33*('VT CHS Emissions Schedule'!D$9+$O33))/$AA$46)+(($Z$47*$U33*'VT CHS Emissions Schedule'!D$7)/$AA$47)/(1-$N33)+(($Z$48*$U33*'VT CHS Emissions Schedule'!D$5)/$AA$48)/(1-$M33)+(($Z$49*$U33*('VT CHS Emissions Schedule'!D$36+$Q33))/$AA$49))))</f>
        <v>59954.670993317246</v>
      </c>
      <c r="I33" s="63">
        <f>($S33*'VT CHS Emissions Schedule'!D$5)/(1-$M33)</f>
        <v>0</v>
      </c>
      <c r="J33" s="63">
        <f>($T33*'VT CHS Emissions Schedule'!D$5)/(1-$M33)</f>
        <v>5625.0339074067597</v>
      </c>
      <c r="K33" s="65">
        <f>_xlfn.XLOOKUP($C33,Lookups!$A$3:$A$15,Lookups!$E$3:$E$15)</f>
        <v>0</v>
      </c>
      <c r="L33" s="64">
        <f>_xlfn.XLOOKUP($C33,Lookups!$A$3:$A$15,Lookups!$D$3:$D$15)</f>
        <v>0</v>
      </c>
      <c r="M33" s="65">
        <f>Lookups!$E$6</f>
        <v>8.9499999999999996E-2</v>
      </c>
      <c r="N33" s="65">
        <f>Lookups!$E$5</f>
        <v>1.4E-2</v>
      </c>
      <c r="O33" s="64">
        <f>Lookups!$D$4</f>
        <v>0.32764300000000002</v>
      </c>
      <c r="P33" s="64">
        <f>Lookups!$D$3</f>
        <v>0.21490000000000001</v>
      </c>
      <c r="Q33" s="64">
        <f>Lookups!$D$8</f>
        <v>1.3776766038113153</v>
      </c>
      <c r="R33" s="71" t="str">
        <f t="shared" si="4"/>
        <v>blended</v>
      </c>
      <c r="S33" s="71">
        <f t="shared" si="5"/>
        <v>0</v>
      </c>
      <c r="T33" s="71">
        <f t="shared" si="6"/>
        <v>135.60480000000013</v>
      </c>
      <c r="U33" s="71">
        <f t="shared" si="7"/>
        <v>731.8536053760007</v>
      </c>
      <c r="V33" s="71">
        <f t="shared" si="8"/>
        <v>0</v>
      </c>
      <c r="W33" s="67">
        <v>15</v>
      </c>
      <c r="X33" s="169">
        <v>3.1399999999999997E-2</v>
      </c>
      <c r="Y33" s="65">
        <v>6.9000000000000006E-2</v>
      </c>
      <c r="Z33" s="63">
        <f t="shared" si="9"/>
        <v>60</v>
      </c>
      <c r="AA33" s="65">
        <f t="shared" si="19"/>
        <v>0.79</v>
      </c>
      <c r="AB33" s="65">
        <f t="shared" si="20"/>
        <v>0.70799999999999996</v>
      </c>
      <c r="AC33" s="63">
        <v>6360</v>
      </c>
      <c r="AD33" s="70">
        <v>0</v>
      </c>
      <c r="AE33" s="70">
        <v>0</v>
      </c>
      <c r="AF33" s="63">
        <v>129936</v>
      </c>
      <c r="AG33" s="70">
        <f t="shared" si="21"/>
        <v>49.1</v>
      </c>
      <c r="AH33" s="70">
        <f t="shared" si="22"/>
        <v>44.8</v>
      </c>
      <c r="AI33" s="63">
        <v>8760</v>
      </c>
      <c r="AJ33" s="71" t="s">
        <v>244</v>
      </c>
      <c r="AK33" s="71">
        <v>5.72</v>
      </c>
      <c r="AL33" s="71">
        <v>4.5</v>
      </c>
      <c r="AM33" s="71">
        <v>1.08</v>
      </c>
      <c r="AN33" s="74">
        <v>1.06E-3</v>
      </c>
      <c r="AO33" s="73">
        <v>3.5999999999999999E-3</v>
      </c>
      <c r="AP33" s="399" t="str">
        <f>IF(AP$15&lt;2025+$W33,IF(ISNUMBER(SEARCH("Unknown",$C33)),"blended",$L33+_xlfn.XLOOKUP(_xlfn.XLOOKUP($C33,Lookups!$A$3:$A$17,Lookups!$B$3:$B$17),'VT CHS Emissions Schedule'!$A:$A,'VT CHS Emissions Schedule'!D:D)),0)</f>
        <v>blended</v>
      </c>
      <c r="AQ33" s="66" t="str">
        <f>IF(AQ$15&lt;2025+$W33,IF(ISNUMBER(SEARCH("Unknown",$C33)),"blended",$L33+_xlfn.XLOOKUP(_xlfn.XLOOKUP($C33,Lookups!$A$3:$A$17,Lookups!$B$3:$B$17),'VT CHS Emissions Schedule'!$A:$A,'VT CHS Emissions Schedule'!E:E)),0)</f>
        <v>blended</v>
      </c>
      <c r="AR33" s="66" t="str">
        <f>IF(AR$15&lt;2025+$W33,IF(ISNUMBER(SEARCH("Unknown",$C33)),"blended",$L33+_xlfn.XLOOKUP(_xlfn.XLOOKUP($C33,Lookups!$A$3:$A$17,Lookups!$B$3:$B$17),'VT CHS Emissions Schedule'!$A:$A,'VT CHS Emissions Schedule'!F:F)),0)</f>
        <v>blended</v>
      </c>
      <c r="AS33" s="66" t="str">
        <f>IF(AS$15&lt;2025+$W33,IF(ISNUMBER(SEARCH("Unknown",$C33)),"blended",$L33+_xlfn.XLOOKUP(_xlfn.XLOOKUP($C33,Lookups!$A$3:$A$17,Lookups!$B$3:$B$17),'VT CHS Emissions Schedule'!$A:$A,'VT CHS Emissions Schedule'!G:G)),0)</f>
        <v>blended</v>
      </c>
      <c r="AT33" s="66" t="str">
        <f>IF(AT$15&lt;2025+$W33,IF(ISNUMBER(SEARCH("Unknown",$C33)),"blended",$L33+_xlfn.XLOOKUP(_xlfn.XLOOKUP($C33,Lookups!$A$3:$A$17,Lookups!$B$3:$B$17),'VT CHS Emissions Schedule'!$A:$A,'VT CHS Emissions Schedule'!H:H)),0)</f>
        <v>blended</v>
      </c>
      <c r="AU33" s="66" t="str">
        <f>IF(AU$15&lt;2025+$W33,IF(ISNUMBER(SEARCH("Unknown",$C33)),"blended",$L33+_xlfn.XLOOKUP(_xlfn.XLOOKUP($C33,Lookups!$A$3:$A$17,Lookups!$B$3:$B$17),'VT CHS Emissions Schedule'!$A:$A,'VT CHS Emissions Schedule'!I:I)),0)</f>
        <v>blended</v>
      </c>
      <c r="AV33" s="66" t="str">
        <f>IF(AV$15&lt;2025+$W33,IF(ISNUMBER(SEARCH("Unknown",$C33)),"blended",$L33+_xlfn.XLOOKUP(_xlfn.XLOOKUP($C33,Lookups!$A$3:$A$17,Lookups!$B$3:$B$17),'VT CHS Emissions Schedule'!$A:$A,'VT CHS Emissions Schedule'!J:J)),0)</f>
        <v>blended</v>
      </c>
      <c r="AW33" s="66" t="str">
        <f>IF(AW$15&lt;2025+$W33,IF(ISNUMBER(SEARCH("Unknown",$C33)),"blended",$L33+_xlfn.XLOOKUP(_xlfn.XLOOKUP($C33,Lookups!$A$3:$A$17,Lookups!$B$3:$B$17),'VT CHS Emissions Schedule'!$A:$A,'VT CHS Emissions Schedule'!K:K)),0)</f>
        <v>blended</v>
      </c>
      <c r="AX33" s="66" t="str">
        <f>IF(AX$15&lt;2025+$W33,IF(ISNUMBER(SEARCH("Unknown",$C33)),"blended",$L33+_xlfn.XLOOKUP(_xlfn.XLOOKUP($C33,Lookups!$A$3:$A$17,Lookups!$B$3:$B$17),'VT CHS Emissions Schedule'!$A:$A,'VT CHS Emissions Schedule'!L:L)),0)</f>
        <v>blended</v>
      </c>
      <c r="AY33" s="66" t="str">
        <f>IF(AY$15&lt;2025+$W33,IF(ISNUMBER(SEARCH("Unknown",$C33)),"blended",$L33+_xlfn.XLOOKUP(_xlfn.XLOOKUP($C33,Lookups!$A$3:$A$17,Lookups!$B$3:$B$17),'VT CHS Emissions Schedule'!$A:$A,'VT CHS Emissions Schedule'!M:M)),0)</f>
        <v>blended</v>
      </c>
      <c r="AZ33" s="66" t="str">
        <f>IF(AZ$15&lt;2025+$W33,IF(ISNUMBER(SEARCH("Unknown",$C33)),"blended",$L33+_xlfn.XLOOKUP(_xlfn.XLOOKUP($C33,Lookups!$A$3:$A$17,Lookups!$B$3:$B$17),'VT CHS Emissions Schedule'!$A:$A,'VT CHS Emissions Schedule'!N:N)),0)</f>
        <v>blended</v>
      </c>
      <c r="BA33" s="66" t="str">
        <f>IF(BA$15&lt;2025+$W33,IF(ISNUMBER(SEARCH("Unknown",$C33)),"blended",$L33+_xlfn.XLOOKUP(_xlfn.XLOOKUP($C33,Lookups!$A$3:$A$17,Lookups!$B$3:$B$17),'VT CHS Emissions Schedule'!$A:$A,'VT CHS Emissions Schedule'!O:O)),0)</f>
        <v>blended</v>
      </c>
      <c r="BB33" s="66" t="str">
        <f>IF(BB$15&lt;2025+$W33,IF(ISNUMBER(SEARCH("Unknown",$C33)),"blended",$L33+_xlfn.XLOOKUP(_xlfn.XLOOKUP($C33,Lookups!$A$3:$A$17,Lookups!$B$3:$B$17),'VT CHS Emissions Schedule'!$A:$A,'VT CHS Emissions Schedule'!P:P)),0)</f>
        <v>blended</v>
      </c>
      <c r="BC33" s="66" t="str">
        <f>IF(BC$15&lt;2025+$W33,IF(ISNUMBER(SEARCH("Unknown",$C33)),"blended",$L33+_xlfn.XLOOKUP(_xlfn.XLOOKUP($C33,Lookups!$A$3:$A$17,Lookups!$B$3:$B$17),'VT CHS Emissions Schedule'!$A:$A,'VT CHS Emissions Schedule'!Q:Q)),0)</f>
        <v>blended</v>
      </c>
      <c r="BD33" s="66" t="str">
        <f>IF(BD$15&lt;2025+$W33,IF(ISNUMBER(SEARCH("Unknown",$C33)),"blended",$L33+_xlfn.XLOOKUP(_xlfn.XLOOKUP($C33,Lookups!$A$3:$A$17,Lookups!$B$3:$B$17),'VT CHS Emissions Schedule'!$A:$A,'VT CHS Emissions Schedule'!R:R)),0)</f>
        <v>blended</v>
      </c>
      <c r="BE33" s="66">
        <f>IF(BE$15&lt;2025+$W33,IF(ISNUMBER(SEARCH("Unknown",$C33)),"blended",$L33+_xlfn.XLOOKUP(_xlfn.XLOOKUP($C33,Lookups!$A$3:$A$17,Lookups!$B$3:$B$17),'VT CHS Emissions Schedule'!$A:$A,'VT CHS Emissions Schedule'!S:S)),0)</f>
        <v>0</v>
      </c>
      <c r="BF33" s="66">
        <f>IF(BF$15&lt;2025+$W33,IF(ISNUMBER(SEARCH("Unknown",$C33)),"blended",$L33+_xlfn.XLOOKUP(_xlfn.XLOOKUP($C33,Lookups!$A$3:$A$17,Lookups!$B$3:$B$17),'VT CHS Emissions Schedule'!$A:$A,'VT CHS Emissions Schedule'!T:T)),0)</f>
        <v>0</v>
      </c>
      <c r="BG33" s="66">
        <f>IF(BG$15&lt;2025+$W33,IF(ISNUMBER(SEARCH("Unknown",$C33)),"blended",$L33+_xlfn.XLOOKUP(_xlfn.XLOOKUP($C33,Lookups!$A$3:$A$17,Lookups!$B$3:$B$17),'VT CHS Emissions Schedule'!$A:$A,'VT CHS Emissions Schedule'!U:U)),0)</f>
        <v>0</v>
      </c>
      <c r="BH33" s="66">
        <f>IF(BH$15&lt;2025+$W33,IF(ISNUMBER(SEARCH("Unknown",$C33)),"blended",$L33+_xlfn.XLOOKUP(_xlfn.XLOOKUP($C33,Lookups!$A$3:$A$17,Lookups!$B$3:$B$17),'VT CHS Emissions Schedule'!$A:$A,'VT CHS Emissions Schedule'!V:V)),0)</f>
        <v>0</v>
      </c>
      <c r="BI33" s="66">
        <f>IF(BI$15&lt;2025+$W33,IF(ISNUMBER(SEARCH("Unknown",$C33)),"blended",$L33+_xlfn.XLOOKUP(_xlfn.XLOOKUP($C33,Lookups!$A$3:$A$17,Lookups!$B$3:$B$17),'VT CHS Emissions Schedule'!$A:$A,'VT CHS Emissions Schedule'!W:W)),0)</f>
        <v>0</v>
      </c>
      <c r="BJ33" s="66">
        <f>IF(BJ$15&lt;2025+$W33,IF(ISNUMBER(SEARCH("Unknown",$C33)),"blended",$L33+_xlfn.XLOOKUP(_xlfn.XLOOKUP($C33,Lookups!$A$3:$A$17,Lookups!$B$3:$B$17),'VT CHS Emissions Schedule'!$A:$A,'VT CHS Emissions Schedule'!X:X)),0)</f>
        <v>0</v>
      </c>
      <c r="BK33" s="66">
        <f>IF(BK$15&lt;2025+$W33,IF(ISNUMBER(SEARCH("Unknown",$C33)),"blended",$L33+_xlfn.XLOOKUP(_xlfn.XLOOKUP($C33,Lookups!$A$3:$A$17,Lookups!$B$3:$B$17),'VT CHS Emissions Schedule'!$A:$A,'VT CHS Emissions Schedule'!Y:Y)),0)</f>
        <v>0</v>
      </c>
      <c r="BL33" s="66">
        <f>IF(BL$15&lt;2025+$W33,IF(ISNUMBER(SEARCH("Unknown",$C33)),"blended",$L33+_xlfn.XLOOKUP(_xlfn.XLOOKUP($C33,Lookups!$A$3:$A$17,Lookups!$B$3:$B$17),'VT CHS Emissions Schedule'!$A:$A,'VT CHS Emissions Schedule'!Z:Z)),0)</f>
        <v>0</v>
      </c>
      <c r="BM33" s="66">
        <f>IF(BM$15&lt;2025+$W33,IF(ISNUMBER(SEARCH("Unknown",$C33)),"blended",$L33+_xlfn.XLOOKUP(_xlfn.XLOOKUP($C33,Lookups!$A$3:$A$17,Lookups!$B$3:$B$17),'VT CHS Emissions Schedule'!$A:$A,'VT CHS Emissions Schedule'!AA:AA)),0)</f>
        <v>0</v>
      </c>
      <c r="BN33" s="66">
        <f>IF(BN$15&lt;2025+$W33,IF(ISNUMBER(SEARCH("Unknown",$C33)),"blended",$L33+_xlfn.XLOOKUP(_xlfn.XLOOKUP($C33,Lookups!$A$3:$A$17,Lookups!$B$3:$B$17),'VT CHS Emissions Schedule'!$A:$A,'VT CHS Emissions Schedule'!AB:AB)),0)</f>
        <v>0</v>
      </c>
      <c r="BO33" s="66">
        <f>IF(BO$15&lt;2025+$W33,IF(ISNUMBER(SEARCH("Unknown",$C33)),"blended",$L33+_xlfn.XLOOKUP(_xlfn.XLOOKUP($C33,Lookups!$A$3:$A$17,Lookups!$B$3:$B$17),'VT CHS Emissions Schedule'!$A:$A,'VT CHS Emissions Schedule'!AC:AC)),0)</f>
        <v>0</v>
      </c>
      <c r="BP33" s="63">
        <f>IF(BP$15&lt;2025+$W33,IF(OR($C33="Oil",$C33="Propane",$C33="Wood, commercial"),$R33*AP33,IF(OR($C33="Natural Gas",$C33="Electricity"),($R33*AP33)/(1-$K33),((($Z$45*$U33*('VT CHS Emissions Schedule'!D$8+$P33))/$AA$45)+(($Z$46*$U33*('VT CHS Emissions Schedule'!D$9+$O33))/$AA$46)+(($Z$47*$U33*'VT CHS Emissions Schedule'!D$7)/$AA$47)/(1-$N33)+(($Z$48*$U33*'VT CHS Emissions Schedule'!D$5)/$AA$48)/(1-$M33)+(($Z$49*$U33*('VT CHS Emissions Schedule'!D$36+$Q33))/$AA$49)))),0)</f>
        <v>59954.670993317246</v>
      </c>
      <c r="BQ33" s="63">
        <f>IF(BQ$15&lt;2025+$W33,IF(OR($C33="Oil",$C33="Propane",$C33="Wood, commercial"),$R33*AQ33,IF(OR($C33="Natural Gas",$C33="Electricity"),($R33*AQ33)/(1-$K33),((($Z$45*$U33*('VT CHS Emissions Schedule'!E$8+$P33))/$AA$45)+(($Z$46*$U33*('VT CHS Emissions Schedule'!E$9+$O33))/$AA$46)+(($Z$47*$U33*'VT CHS Emissions Schedule'!E$7)/$AA$47)/(1-$N33)+(($Z$48*$U33*'VT CHS Emissions Schedule'!E$5)/$AA$48)/(1-$M33)+(($Z$49*$U33*('VT CHS Emissions Schedule'!E$36+$Q33))/$AA$49)))),0)</f>
        <v>59887.657119238662</v>
      </c>
      <c r="BR33" s="63">
        <f>IF(BR$15&lt;2025+$W33,IF(OR($C33="Oil",$C33="Propane",$C33="Wood, commercial"),$R33*AR33,IF(OR($C33="Natural Gas",$C33="Electricity"),($R33*AR33)/(1-$K33),((($Z$45*$U33*('VT CHS Emissions Schedule'!F$8+$P33))/$AA$45)+(($Z$46*$U33*('VT CHS Emissions Schedule'!F$9+$O33))/$AA$46)+(($Z$47*$U33*'VT CHS Emissions Schedule'!F$7)/$AA$47)/(1-$N33)+(($Z$48*$U33*'VT CHS Emissions Schedule'!F$5)/$AA$48)/(1-$M33)+(($Z$49*$U33*('VT CHS Emissions Schedule'!F$36+$Q33))/$AA$49)))),0)</f>
        <v>59820.643245160085</v>
      </c>
      <c r="BS33" s="63">
        <f>IF(BS$15&lt;2025+$W33,IF(OR($C33="Oil",$C33="Propane",$C33="Wood, commercial"),$R33*AS33,IF(OR($C33="Natural Gas",$C33="Electricity"),($R33*AS33)/(1-$K33),((($Z$45*$U33*('VT CHS Emissions Schedule'!G$8+$P33))/$AA$45)+(($Z$46*$U33*('VT CHS Emissions Schedule'!G$9+$O33))/$AA$46)+(($Z$47*$U33*'VT CHS Emissions Schedule'!G$7)/$AA$47)/(1-$N33)+(($Z$48*$U33*'VT CHS Emissions Schedule'!G$5)/$AA$48)/(1-$M33)+(($Z$49*$U33*('VT CHS Emissions Schedule'!G$36+$Q33))/$AA$49)))),0)</f>
        <v>59753.629371081501</v>
      </c>
      <c r="BT33" s="63">
        <f>IF(BT$15&lt;2025+$W33,IF(OR($C33="Oil",$C33="Propane",$C33="Wood, commercial"),$R33*AT33,IF(OR($C33="Natural Gas",$C33="Electricity"),($R33*AT33)/(1-$K33),((($Z$45*$U33*('VT CHS Emissions Schedule'!H$8+$P33))/$AA$45)+(($Z$46*$U33*('VT CHS Emissions Schedule'!H$9+$O33))/$AA$46)+(($Z$47*$U33*'VT CHS Emissions Schedule'!H$7)/$AA$47)/(1-$N33)+(($Z$48*$U33*'VT CHS Emissions Schedule'!H$5)/$AA$48)/(1-$M33)+(($Z$49*$U33*('VT CHS Emissions Schedule'!H$36+$Q33))/$AA$49)))),0)</f>
        <v>59686.615497002917</v>
      </c>
      <c r="BU33" s="63">
        <f>IF(BU$15&lt;2025+$W33,IF(OR($C33="Oil",$C33="Propane",$C33="Wood, commercial"),$R33*AU33,IF(OR($C33="Natural Gas",$C33="Electricity"),($R33*AU33)/(1-$K33),((($Z$45*$U33*('VT CHS Emissions Schedule'!I$8+$P33))/$AA$45)+(($Z$46*$U33*('VT CHS Emissions Schedule'!I$9+$O33))/$AA$46)+(($Z$47*$U33*'VT CHS Emissions Schedule'!I$7)/$AA$47)/(1-$N33)+(($Z$48*$U33*'VT CHS Emissions Schedule'!I$5)/$AA$48)/(1-$M33)+(($Z$49*$U33*('VT CHS Emissions Schedule'!I$36+$Q33))/$AA$49)))),0)</f>
        <v>59349.604235654719</v>
      </c>
      <c r="BV33" s="63">
        <f>IF(BV$15&lt;2025+$W33,IF(OR($C33="Oil",$C33="Propane",$C33="Wood, commercial"),$R33*AV33,IF(OR($C33="Natural Gas",$C33="Electricity"),($R33*AV33)/(1-$K33),((($Z$45*$U33*('VT CHS Emissions Schedule'!J$8+$P33))/$AA$45)+(($Z$46*$U33*('VT CHS Emissions Schedule'!J$9+$O33))/$AA$46)+(($Z$47*$U33*'VT CHS Emissions Schedule'!J$7)/$AA$47)/(1-$N33)+(($Z$48*$U33*'VT CHS Emissions Schedule'!J$5)/$AA$48)/(1-$M33)+(($Z$49*$U33*('VT CHS Emissions Schedule'!J$36+$Q33))/$AA$49)))),0)</f>
        <v>59282.590361576134</v>
      </c>
      <c r="BW33" s="63">
        <f>IF(BW$15&lt;2025+$W33,IF(OR($C33="Oil",$C33="Propane",$C33="Wood, commercial"),$R33*AW33,IF(OR($C33="Natural Gas",$C33="Electricity"),($R33*AW33)/(1-$K33),((($Z$45*$U33*('VT CHS Emissions Schedule'!K$8+$P33))/$AA$45)+(($Z$46*$U33*('VT CHS Emissions Schedule'!K$9+$O33))/$AA$46)+(($Z$47*$U33*'VT CHS Emissions Schedule'!K$7)/$AA$47)/(1-$N33)+(($Z$48*$U33*'VT CHS Emissions Schedule'!K$5)/$AA$48)/(1-$M33)+(($Z$49*$U33*('VT CHS Emissions Schedule'!K$36+$Q33))/$AA$49)))),0)</f>
        <v>59215.57648749755</v>
      </c>
      <c r="BX33" s="63">
        <f>IF(BX$15&lt;2025+$W33,IF(OR($C33="Oil",$C33="Propane",$C33="Wood, commercial"),$R33*AX33,IF(OR($C33="Natural Gas",$C33="Electricity"),($R33*AX33)/(1-$K33),((($Z$45*$U33*('VT CHS Emissions Schedule'!L$8+$P33))/$AA$45)+(($Z$46*$U33*('VT CHS Emissions Schedule'!L$9+$O33))/$AA$46)+(($Z$47*$U33*'VT CHS Emissions Schedule'!L$7)/$AA$47)/(1-$N33)+(($Z$48*$U33*'VT CHS Emissions Schedule'!L$5)/$AA$48)/(1-$M33)+(($Z$49*$U33*('VT CHS Emissions Schedule'!L$36+$Q33))/$AA$49)))),0)</f>
        <v>59148.562613418973</v>
      </c>
      <c r="BY33" s="63">
        <f>IF(BY$15&lt;2025+$W33,IF(OR($C33="Oil",$C33="Propane",$C33="Wood, commercial"),$R33*AY33,IF(OR($C33="Natural Gas",$C33="Electricity"),($R33*AY33)/(1-$K33),((($Z$45*$U33*('VT CHS Emissions Schedule'!M$8+$P33))/$AA$45)+(($Z$46*$U33*('VT CHS Emissions Schedule'!M$9+$O33))/$AA$46)+(($Z$47*$U33*'VT CHS Emissions Schedule'!M$7)/$AA$47)/(1-$N33)+(($Z$48*$U33*'VT CHS Emissions Schedule'!M$5)/$AA$48)/(1-$M33)+(($Z$49*$U33*('VT CHS Emissions Schedule'!M$36+$Q33))/$AA$49)))),0)</f>
        <v>59081.548739340389</v>
      </c>
      <c r="BZ33" s="63">
        <f>IF(BZ$15&lt;2025+$W33,IF(OR($C33="Oil",$C33="Propane",$C33="Wood, commercial"),$R33*AZ33,IF(OR($C33="Natural Gas",$C33="Electricity"),($R33*AZ33)/(1-$K33),((($Z$45*$U33*('VT CHS Emissions Schedule'!N$8+$P33))/$AA$45)+(($Z$46*$U33*('VT CHS Emissions Schedule'!N$9+$O33))/$AA$46)+(($Z$47*$U33*'VT CHS Emissions Schedule'!N$7)/$AA$47)/(1-$N33)+(($Z$48*$U33*'VT CHS Emissions Schedule'!N$5)/$AA$48)/(1-$M33)+(($Z$49*$U33*('VT CHS Emissions Schedule'!N$36+$Q33))/$AA$49)))),0)</f>
        <v>58963.449804786083</v>
      </c>
      <c r="CA33" s="63">
        <f>IF(CA$15&lt;2025+$W33,IF(OR($C33="Oil",$C33="Propane",$C33="Wood, commercial"),$R33*BA33,IF(OR($C33="Natural Gas",$C33="Electricity"),($R33*BA33)/(1-$K33),((($Z$45*$U33*('VT CHS Emissions Schedule'!O$8+$P33))/$AA$45)+(($Z$46*$U33*('VT CHS Emissions Schedule'!O$9+$O33))/$AA$46)+(($Z$47*$U33*'VT CHS Emissions Schedule'!O$7)/$AA$47)/(1-$N33)+(($Z$48*$U33*'VT CHS Emissions Schedule'!O$5)/$AA$48)/(1-$M33)+(($Z$49*$U33*('VT CHS Emissions Schedule'!O$36+$Q33))/$AA$49)))),0)</f>
        <v>58963.449804786083</v>
      </c>
      <c r="CB33" s="63">
        <f>IF(CB$15&lt;2025+$W33,IF(OR($C33="Oil",$C33="Propane",$C33="Wood, commercial"),$R33*BB33,IF(OR($C33="Natural Gas",$C33="Electricity"),($R33*BB33)/(1-$K33),((($Z$45*$U33*('VT CHS Emissions Schedule'!P$8+$P33))/$AA$45)+(($Z$46*$U33*('VT CHS Emissions Schedule'!P$9+$O33))/$AA$46)+(($Z$47*$U33*'VT CHS Emissions Schedule'!P$7)/$AA$47)/(1-$N33)+(($Z$48*$U33*'VT CHS Emissions Schedule'!P$5)/$AA$48)/(1-$M33)+(($Z$49*$U33*('VT CHS Emissions Schedule'!P$36+$Q33))/$AA$49)))),0)</f>
        <v>58963.449804786083</v>
      </c>
      <c r="CC33" s="63">
        <f>IF(CC$15&lt;2025+$W33,IF(OR($C33="Oil",$C33="Propane",$C33="Wood, commercial"),$R33*BC33,IF(OR($C33="Natural Gas",$C33="Electricity"),($R33*BC33)/(1-$K33),((($Z$45*$U33*('VT CHS Emissions Schedule'!Q$8+$P33))/$AA$45)+(($Z$46*$U33*('VT CHS Emissions Schedule'!Q$9+$O33))/$AA$46)+(($Z$47*$U33*'VT CHS Emissions Schedule'!Q$7)/$AA$47)/(1-$N33)+(($Z$48*$U33*'VT CHS Emissions Schedule'!Q$5)/$AA$48)/(1-$M33)+(($Z$49*$U33*('VT CHS Emissions Schedule'!Q$36+$Q33))/$AA$49)))),0)</f>
        <v>58963.449804786083</v>
      </c>
      <c r="CD33" s="63">
        <f>IF(CD$15&lt;2025+$W33,IF(OR($C33="Oil",$C33="Propane",$C33="Wood, commercial"),$R33*BD33,IF(OR($C33="Natural Gas",$C33="Electricity"),($R33*BD33)/(1-$K33),((($Z$45*$U33*('VT CHS Emissions Schedule'!R$8+$P33))/$AA$45)+(($Z$46*$U33*('VT CHS Emissions Schedule'!R$9+$O33))/$AA$46)+(($Z$47*$U33*'VT CHS Emissions Schedule'!R$7)/$AA$47)/(1-$N33)+(($Z$48*$U33*'VT CHS Emissions Schedule'!R$5)/$AA$48)/(1-$M33)+(($Z$49*$U33*('VT CHS Emissions Schedule'!R$36+$Q33))/$AA$49)))),0)</f>
        <v>58963.449804786083</v>
      </c>
      <c r="CE33" s="63">
        <f>IF(CE$15&lt;2025+$W33,IF(OR($C33="Oil",$C33="Propane",$C33="Wood, commercial"),$R33*BE33,IF(OR($C33="Natural Gas",$C33="Electricity"),($R33*BE33)/(1-$K33),((($Z$45*$U33*('VT CHS Emissions Schedule'!S$8+$P33))/$AA$45)+(($Z$46*$U33*('VT CHS Emissions Schedule'!S$9+$O33))/$AA$46)+(($Z$47*$U33*'VT CHS Emissions Schedule'!S$7)/$AA$47)/(1-$N33)+(($Z$48*$U33*'VT CHS Emissions Schedule'!S$5)/$AA$48)/(1-$M33)+(($Z$49*$U33*('VT CHS Emissions Schedule'!S$36+$Q33))/$AA$49)))),0)</f>
        <v>0</v>
      </c>
      <c r="CF33" s="63">
        <f>IF(CF$15&lt;2025+$W33,IF(OR($C33="Oil",$C33="Propane",$C33="Wood, commercial"),$R33*BF33,IF(OR($C33="Natural Gas",$C33="Electricity"),($R33*BF33)/(1-$K33),((($Z$45*$U33*('VT CHS Emissions Schedule'!T$8+$P33))/$AA$45)+(($Z$46*$U33*('VT CHS Emissions Schedule'!T$9+$O33))/$AA$46)+(($Z$47*$U33*'VT CHS Emissions Schedule'!T$7)/$AA$47)/(1-$N33)+(($Z$48*$U33*'VT CHS Emissions Schedule'!T$5)/$AA$48)/(1-$M33)+(($Z$49*$U33*('VT CHS Emissions Schedule'!T$36+$Q33))/$AA$49)))),0)</f>
        <v>0</v>
      </c>
      <c r="CG33" s="63">
        <f>IF(CG$15&lt;2025+$W33,IF(OR($C33="Oil",$C33="Propane",$C33="Wood, commercial"),$R33*BG33,IF(OR($C33="Natural Gas",$C33="Electricity"),($R33*BG33)/(1-$K33),((($Z$45*$U33*('VT CHS Emissions Schedule'!U$8+$P33))/$AA$45)+(($Z$46*$U33*('VT CHS Emissions Schedule'!U$9+$O33))/$AA$46)+(($Z$47*$U33*'VT CHS Emissions Schedule'!U$7)/$AA$47)/(1-$N33)+(($Z$48*$U33*'VT CHS Emissions Schedule'!U$5)/$AA$48)/(1-$M33)+(($Z$49*$U33*('VT CHS Emissions Schedule'!U$36+$Q33))/$AA$49)))),0)</f>
        <v>0</v>
      </c>
      <c r="CH33" s="63">
        <f>IF(CH$15&lt;2025+$W33,IF(OR($C33="Oil",$C33="Propane",$C33="Wood, commercial"),$R33*BH33,IF(OR($C33="Natural Gas",$C33="Electricity"),($R33*BH33)/(1-$K33),((($Z$45*$U33*('VT CHS Emissions Schedule'!V$8+$P33))/$AA$45)+(($Z$46*$U33*('VT CHS Emissions Schedule'!V$9+$O33))/$AA$46)+(($Z$47*$U33*'VT CHS Emissions Schedule'!V$7)/$AA$47)/(1-$N33)+(($Z$48*$U33*'VT CHS Emissions Schedule'!V$5)/$AA$48)/(1-$M33)+(($Z$49*$U33*('VT CHS Emissions Schedule'!V$36+$Q33))/$AA$49)))),0)</f>
        <v>0</v>
      </c>
      <c r="CI33" s="63">
        <f>IF(CI$15&lt;2025+$W33,IF(OR($C33="Oil",$C33="Propane",$C33="Wood, commercial"),$R33*BI33,IF(OR($C33="Natural Gas",$C33="Electricity"),($R33*BI33)/(1-$K33),((($Z$45*$U33*('VT CHS Emissions Schedule'!W$8+$P33))/$AA$45)+(($Z$46*$U33*('VT CHS Emissions Schedule'!W$9+$O33))/$AA$46)+(($Z$47*$U33*'VT CHS Emissions Schedule'!W$7)/$AA$47)/(1-$N33)+(($Z$48*$U33*'VT CHS Emissions Schedule'!W$5)/$AA$48)/(1-$M33)+(($Z$49*$U33*('VT CHS Emissions Schedule'!W$36+$Q33))/$AA$49)))),0)</f>
        <v>0</v>
      </c>
      <c r="CJ33" s="63">
        <f>IF(CJ$15&lt;2025+$W33,IF(OR($C33="Oil",$C33="Propane",$C33="Wood, commercial"),$R33*BJ33,IF(OR($C33="Natural Gas",$C33="Electricity"),($R33*BJ33)/(1-$K33),((($Z$45*$U33*('VT CHS Emissions Schedule'!X$8+$P33))/$AA$45)+(($Z$46*$U33*('VT CHS Emissions Schedule'!X$9+$O33))/$AA$46)+(($Z$47*$U33*'VT CHS Emissions Schedule'!X$7)/$AA$47)/(1-$N33)+(($Z$48*$U33*'VT CHS Emissions Schedule'!X$5)/$AA$48)/(1-$M33)+(($Z$49*$U33*('VT CHS Emissions Schedule'!X$36+$Q33))/$AA$49)))),0)</f>
        <v>0</v>
      </c>
      <c r="CK33" s="63">
        <f>IF(CK$15&lt;2025+$W33,IF(OR($C33="Oil",$C33="Propane",$C33="Wood, commercial"),$R33*BK33,IF(OR($C33="Natural Gas",$C33="Electricity"),($R33*BK33)/(1-$K33),((($Z$45*$U33*('VT CHS Emissions Schedule'!Y$8+$P33))/$AA$45)+(($Z$46*$U33*('VT CHS Emissions Schedule'!Y$9+$O33))/$AA$46)+(($Z$47*$U33*'VT CHS Emissions Schedule'!Y$7)/$AA$47)/(1-$N33)+(($Z$48*$U33*'VT CHS Emissions Schedule'!Y$5)/$AA$48)/(1-$M33)+(($Z$49*$U33*('VT CHS Emissions Schedule'!Y$36+$Q33))/$AA$49)))),0)</f>
        <v>0</v>
      </c>
      <c r="CL33" s="63">
        <f>IF(CL$15&lt;2025+$W33,IF(OR($C33="Oil",$C33="Propane",$C33="Wood, commercial"),$R33*BL33,IF(OR($C33="Natural Gas",$C33="Electricity"),($R33*BL33)/(1-$K33),((($Z$45*$U33*('VT CHS Emissions Schedule'!Z$8+$P33))/$AA$45)+(($Z$46*$U33*('VT CHS Emissions Schedule'!Z$9+$O33))/$AA$46)+(($Z$47*$U33*'VT CHS Emissions Schedule'!Z$7)/$AA$47)/(1-$N33)+(($Z$48*$U33*'VT CHS Emissions Schedule'!Z$5)/$AA$48)/(1-$M33)+(($Z$49*$U33*('VT CHS Emissions Schedule'!Z$36+$Q33))/$AA$49)))),0)</f>
        <v>0</v>
      </c>
      <c r="CM33" s="63">
        <f>IF(CM$15&lt;2025+$W33,IF(OR($C33="Oil",$C33="Propane",$C33="Wood, commercial"),$R33*BM33,IF(OR($C33="Natural Gas",$C33="Electricity"),($R33*BM33)/(1-$K33),((($Z$45*$U33*('VT CHS Emissions Schedule'!AA$8+$P33))/$AA$45)+(($Z$46*$U33*('VT CHS Emissions Schedule'!AA$9+$O33))/$AA$46)+(($Z$47*$U33*'VT CHS Emissions Schedule'!AA$7)/$AA$47)/(1-$N33)+(($Z$48*$U33*'VT CHS Emissions Schedule'!AA$5)/$AA$48)/(1-$M33)+(($Z$49*$U33*('VT CHS Emissions Schedule'!AA$36+$Q33))/$AA$49)))),0)</f>
        <v>0</v>
      </c>
      <c r="CN33" s="63">
        <f>IF(CN$15&lt;2025+$W33,IF(OR($C33="Oil",$C33="Propane",$C33="Wood, commercial"),$R33*BN33,IF(OR($C33="Natural Gas",$C33="Electricity"),($R33*BN33)/(1-$K33),((($Z$45*$U33*('VT CHS Emissions Schedule'!AB$8+$P33))/$AA$45)+(($Z$46*$U33*('VT CHS Emissions Schedule'!AB$9+$O33))/$AA$46)+(($Z$47*$U33*'VT CHS Emissions Schedule'!AB$7)/$AA$47)/(1-$N33)+(($Z$48*$U33*'VT CHS Emissions Schedule'!AB$5)/$AA$48)/(1-$M33)+(($Z$49*$U33*('VT CHS Emissions Schedule'!AB$36+$Q33))/$AA$49)))),0)</f>
        <v>0</v>
      </c>
      <c r="CO33" s="63">
        <f>IF(CO$15&lt;2025+$W33,IF(OR($C33="Oil",$C33="Propane",$C33="Wood, commercial"),$R33*BO33,IF(OR($C33="Natural Gas",$C33="Electricity"),($R33*BO33)/(1-$K33),((($Z$45*$U33*('VT CHS Emissions Schedule'!AC$8+$P33))/$AA$45)+(($Z$46*$U33*('VT CHS Emissions Schedule'!AC$9+$O33))/$AA$46)+(($Z$47*$U33*'VT CHS Emissions Schedule'!AC$7)/$AA$47)/(1-$N33)+(($Z$48*$U33*'VT CHS Emissions Schedule'!AC$5)/$AA$48)/(1-$M33)+(($Z$49*$U33*('VT CHS Emissions Schedule'!AC$36+$Q33))/$AA$49)))),0)</f>
        <v>0</v>
      </c>
      <c r="CP33" s="63">
        <f>IF(CP$15&lt;2025+$W33,BP33+($S33*'VT CHS Emissions Schedule'!D$5)/(1-$M33)+($T33*'VT CHS Emissions Schedule'!D$5)/(1-$M33),0)</f>
        <v>65579.704900723998</v>
      </c>
      <c r="CQ33" s="63">
        <f>IF(CQ$15&lt;2025+$W33,BQ33+($S33*'VT CHS Emissions Schedule'!E$5)/(1-$M33)+($T33*'VT CHS Emissions Schedule'!E$5)/(1-$M33),0)</f>
        <v>65121.556526337874</v>
      </c>
      <c r="CR33" s="63">
        <f>IF(CR$15&lt;2025+$W33,BR33+($S33*'VT CHS Emissions Schedule'!F$5)/(1-$M33)+($T33*'VT CHS Emissions Schedule'!F$5)/(1-$M33),0)</f>
        <v>64663.408151951749</v>
      </c>
      <c r="CS33" s="63">
        <f>IF(CS$15&lt;2025+$W33,BS33+($S33*'VT CHS Emissions Schedule'!G$5)/(1-$M33)+($T33*'VT CHS Emissions Schedule'!G$5)/(1-$M33),0)</f>
        <v>64205.259777565618</v>
      </c>
      <c r="CT33" s="63">
        <f>IF(CT$15&lt;2025+$W33,BT33+($S33*'VT CHS Emissions Schedule'!H$5)/(1-$M33)+($T33*'VT CHS Emissions Schedule'!H$5)/(1-$M33),0)</f>
        <v>63747.111403179479</v>
      </c>
      <c r="CU33" s="63">
        <f>IF(CU$15&lt;2025+$W33,BU33+($S33*'VT CHS Emissions Schedule'!I$5)/(1-$M33)+($T33*'VT CHS Emissions Schedule'!I$5)/(1-$M33),0)</f>
        <v>63018.965641523733</v>
      </c>
      <c r="CV33" s="63">
        <f>IF(CV$15&lt;2025+$W33,BV33+($S33*'VT CHS Emissions Schedule'!J$5)/(1-$M33)+($T33*'VT CHS Emissions Schedule'!J$5)/(1-$M33),0)</f>
        <v>62560.817267137601</v>
      </c>
      <c r="CW33" s="63">
        <f>IF(CW$15&lt;2025+$W33,BW33+($S33*'VT CHS Emissions Schedule'!K$5)/(1-$M33)+($T33*'VT CHS Emissions Schedule'!K$5)/(1-$M33),0)</f>
        <v>62102.66889275147</v>
      </c>
      <c r="CX33" s="63">
        <f>IF(CX$15&lt;2025+$W33,BX33+($S33*'VT CHS Emissions Schedule'!L$5)/(1-$M33)+($T33*'VT CHS Emissions Schedule'!L$5)/(1-$M33),0)</f>
        <v>61644.520518365338</v>
      </c>
      <c r="CY33" s="63">
        <f>IF(CY$15&lt;2025+$W33,BY33+($S33*'VT CHS Emissions Schedule'!M$5)/(1-$M33)+($T33*'VT CHS Emissions Schedule'!M$5)/(1-$M33),0)</f>
        <v>61186.372143979206</v>
      </c>
      <c r="CZ33" s="63">
        <f>IF(CZ$15&lt;2025+$W33,BZ33+($S33*'VT CHS Emissions Schedule'!N$5)/(1-$M33)+($T33*'VT CHS Emissions Schedule'!N$5)/(1-$M33),0)</f>
        <v>60677.138709117353</v>
      </c>
      <c r="DA33" s="63">
        <f>IF(DA$15&lt;2025+$W33,CA33+($S33*'VT CHS Emissions Schedule'!O$5)/(1-$M33)+($T33*'VT CHS Emissions Schedule'!O$5)/(1-$M33),0)</f>
        <v>60677.138709117353</v>
      </c>
      <c r="DB33" s="63">
        <f>IF(DB$15&lt;2025+$W33,CB33+($S33*'VT CHS Emissions Schedule'!P$5)/(1-$M33)+($T33*'VT CHS Emissions Schedule'!P$5)/(1-$M33),0)</f>
        <v>60677.138709117353</v>
      </c>
      <c r="DC33" s="63">
        <f>IF(DC$15&lt;2025+$W33,CC33+($S33*'VT CHS Emissions Schedule'!Q$5)/(1-$M33)+($T33*'VT CHS Emissions Schedule'!Q$5)/(1-$M33),0)</f>
        <v>60677.138709117353</v>
      </c>
      <c r="DD33" s="63">
        <f>IF(DD$15&lt;2025+$W33,CD33+($S33*'VT CHS Emissions Schedule'!R$5)/(1-$M33)+($T33*'VT CHS Emissions Schedule'!R$5)/(1-$M33),0)</f>
        <v>60677.138709117353</v>
      </c>
      <c r="DE33" s="63">
        <f>IF(DE$15&lt;2025+$W33,CE33+($S33*'VT CHS Emissions Schedule'!S$5)/(1-$M33)+($T33*'VT CHS Emissions Schedule'!S$5)/(1-$M33),0)</f>
        <v>0</v>
      </c>
      <c r="DF33" s="63">
        <f>IF(DF$15&lt;2025+$W33,CF33+($S33*'VT CHS Emissions Schedule'!T$5)/(1-$M33)+($T33*'VT CHS Emissions Schedule'!T$5)/(1-$M33),0)</f>
        <v>0</v>
      </c>
      <c r="DG33" s="63">
        <f>IF(DG$15&lt;2025+$W33,CG33+($S33*'VT CHS Emissions Schedule'!U$5)/(1-$M33)+($T33*'VT CHS Emissions Schedule'!U$5)/(1-$M33),0)</f>
        <v>0</v>
      </c>
      <c r="DH33" s="63">
        <f>IF(DH$15&lt;2025+$W33,CH33+($S33*'VT CHS Emissions Schedule'!V$5)/(1-$M33)+($T33*'VT CHS Emissions Schedule'!V$5)/(1-$M33),0)</f>
        <v>0</v>
      </c>
      <c r="DI33" s="63">
        <f>IF(DI$15&lt;2025+$W33,CI33+($S33*'VT CHS Emissions Schedule'!W$5)/(1-$M33)+($T33*'VT CHS Emissions Schedule'!W$5)/(1-$M33),0)</f>
        <v>0</v>
      </c>
      <c r="DJ33" s="63">
        <f>IF(DJ$15&lt;2025+$W33,CJ33+($S33*'VT CHS Emissions Schedule'!X$5)/(1-$M33)+($T33*'VT CHS Emissions Schedule'!X$5)/(1-$M33),0)</f>
        <v>0</v>
      </c>
      <c r="DK33" s="63">
        <f>IF(DK$15&lt;2025+$W33,CK33+($S33*'VT CHS Emissions Schedule'!Y$5)/(1-$M33)+($T33*'VT CHS Emissions Schedule'!Y$5)/(1-$M33),0)</f>
        <v>0</v>
      </c>
      <c r="DL33" s="63">
        <f>IF(DL$15&lt;2025+$W33,CL33+($S33*'VT CHS Emissions Schedule'!Z$5)/(1-$M33)+($T33*'VT CHS Emissions Schedule'!Z$5)/(1-$M33),0)</f>
        <v>0</v>
      </c>
      <c r="DM33" s="63">
        <f>IF(DM$15&lt;2025+$W33,CM33+($S33*'VT CHS Emissions Schedule'!AA$5)/(1-$M33)+($T33*'VT CHS Emissions Schedule'!AA$5)/(1-$M33),0)</f>
        <v>0</v>
      </c>
      <c r="DN33" s="63">
        <f>IF(DN$15&lt;2025+$W33,CN33+($S33*'VT CHS Emissions Schedule'!AB$5)/(1-$M33)+($T33*'VT CHS Emissions Schedule'!AB$5)/(1-$M33),0)</f>
        <v>0</v>
      </c>
      <c r="DO33" s="63">
        <f>IF(DO$15&lt;2025+$W33,CO33+($S33*'VT CHS Emissions Schedule'!AC$5)/(1-$M33)+($T33*'VT CHS Emissions Schedule'!AC$5)/(1-$M33),0)</f>
        <v>0</v>
      </c>
    </row>
    <row r="34" spans="1:119" ht="13.9" customHeight="1" x14ac:dyDescent="0.25">
      <c r="A34" s="449"/>
      <c r="B34" s="554" t="s">
        <v>463</v>
      </c>
      <c r="C34" s="163" t="s">
        <v>10</v>
      </c>
      <c r="D34" s="173">
        <f t="shared" si="0"/>
        <v>2070791.5774471816</v>
      </c>
      <c r="E34" s="227">
        <f t="shared" si="1"/>
        <v>2264054.8488521036</v>
      </c>
      <c r="F34" s="219">
        <f t="shared" si="2"/>
        <v>2.0707915774471815</v>
      </c>
      <c r="G34" s="110">
        <f t="shared" si="3"/>
        <v>161716.68341198919</v>
      </c>
      <c r="H34" s="63">
        <f>IF(OR($C34="Oil",$C34="Propane",$C34="Wood, non-commercial"),$R34*AP34,IF(OR($C34="Natural Gas",$C34="Electricity"),($R34*AP34)/(1-$K34),((($Z$45*$U34*('VT CHS Emissions Schedule'!D$8+$P34))/$AA$45)+(($Z$46*$U34*('VT CHS Emissions Schedule'!D$9+$O34))/$AA$46)+(($Z$47*$U34*'VT CHS Emissions Schedule'!D$7)/$AA$47)/(1-$N34)+(($Z$48*$U34*'VT CHS Emissions Schedule'!D$5)/$AA$48)/(1-$M34)+(($Z$49*$U34*('VT CHS Emissions Schedule'!D$36+$Q34))/$AA$49))))</f>
        <v>138693.28881423132</v>
      </c>
      <c r="I34" s="63">
        <f>($S34*'VT CHS Emissions Schedule'!D$5)/(1-$M34)</f>
        <v>0</v>
      </c>
      <c r="J34" s="63">
        <f>($T34*'VT CHS Emissions Schedule'!D$5)/(1-$M34)</f>
        <v>23023.394597757881</v>
      </c>
      <c r="K34" s="65">
        <f>_xlfn.XLOOKUP($C34,Lookups!$A$3:$A$15,Lookups!$E$3:$E$15)</f>
        <v>0</v>
      </c>
      <c r="L34" s="64">
        <f>_xlfn.XLOOKUP($C34,Lookups!$A$3:$A$15,Lookups!$D$3:$D$15)</f>
        <v>0.21490000000000001</v>
      </c>
      <c r="M34" s="65">
        <f>Lookups!$E$6</f>
        <v>8.9499999999999996E-2</v>
      </c>
      <c r="N34" s="65">
        <f>Lookups!$E$5</f>
        <v>1.4E-2</v>
      </c>
      <c r="O34" s="64">
        <f>Lookups!$D$4</f>
        <v>0.32764300000000002</v>
      </c>
      <c r="P34" s="64">
        <f>Lookups!$D$3</f>
        <v>0.21490000000000001</v>
      </c>
      <c r="Q34" s="64">
        <f>Lookups!$D$8</f>
        <v>1.3776766038113153</v>
      </c>
      <c r="R34" s="71">
        <f t="shared" si="4"/>
        <v>1657.5081654857149</v>
      </c>
      <c r="S34" s="71">
        <f t="shared" si="5"/>
        <v>0</v>
      </c>
      <c r="T34" s="71">
        <f t="shared" si="6"/>
        <v>555.03359999999998</v>
      </c>
      <c r="U34" s="71">
        <f t="shared" si="7"/>
        <v>1392.3068590080004</v>
      </c>
      <c r="V34" s="71">
        <f t="shared" si="8"/>
        <v>0</v>
      </c>
      <c r="W34" s="67">
        <v>15</v>
      </c>
      <c r="X34" s="169">
        <v>3.1399999999999997E-2</v>
      </c>
      <c r="Y34" s="65">
        <v>6.9000000000000006E-2</v>
      </c>
      <c r="Z34" s="63">
        <f t="shared" si="9"/>
        <v>60</v>
      </c>
      <c r="AA34" s="65">
        <f t="shared" ref="AA34:AA39" si="23">$Y$82</f>
        <v>0.86399999999999999</v>
      </c>
      <c r="AB34" s="65">
        <f t="shared" si="20"/>
        <v>0.70799999999999996</v>
      </c>
      <c r="AC34" s="63">
        <v>6360</v>
      </c>
      <c r="AD34" s="70">
        <v>0</v>
      </c>
      <c r="AE34" s="70">
        <v>0</v>
      </c>
      <c r="AF34" s="63">
        <v>129936</v>
      </c>
      <c r="AG34" s="70">
        <f t="shared" si="21"/>
        <v>49.1</v>
      </c>
      <c r="AH34" s="70">
        <f t="shared" ref="AH34:AH39" si="24">$AB$67</f>
        <v>31.5</v>
      </c>
      <c r="AI34" s="63">
        <v>8760</v>
      </c>
      <c r="AJ34" s="71">
        <f>$AA$45</f>
        <v>0.84</v>
      </c>
      <c r="AK34" s="71">
        <v>5.72</v>
      </c>
      <c r="AL34" s="71">
        <v>4.5</v>
      </c>
      <c r="AM34" s="71">
        <v>1.08</v>
      </c>
      <c r="AN34" s="74">
        <v>1.06E-3</v>
      </c>
      <c r="AO34" s="73">
        <v>3.5999999999999999E-3</v>
      </c>
      <c r="AP34" s="66">
        <f>IF(AP$15&lt;2025+$W34,IF(ISNUMBER(SEARCH("Unknown",$C34)),"blended",$L34+_xlfn.XLOOKUP(_xlfn.XLOOKUP($C34,Lookups!$A$3:$A$17,Lookups!$B$3:$B$17),'VT CHS Emissions Schedule'!$A:$A,'VT CHS Emissions Schedule'!D:D)),0)</f>
        <v>83.675780127206039</v>
      </c>
      <c r="AQ34" s="66">
        <f>IF(AQ$15&lt;2025+$W34,IF(ISNUMBER(SEARCH("Unknown",$C34)),"blended",$L34+_xlfn.XLOOKUP(_xlfn.XLOOKUP($C34,Lookups!$A$3:$A$17,Lookups!$B$3:$B$17),'VT CHS Emissions Schedule'!$A:$A,'VT CHS Emissions Schedule'!E:E)),0)</f>
        <v>83.675780127206039</v>
      </c>
      <c r="AR34" s="66">
        <f>IF(AR$15&lt;2025+$W34,IF(ISNUMBER(SEARCH("Unknown",$C34)),"blended",$L34+_xlfn.XLOOKUP(_xlfn.XLOOKUP($C34,Lookups!$A$3:$A$17,Lookups!$B$3:$B$17),'VT CHS Emissions Schedule'!$A:$A,'VT CHS Emissions Schedule'!F:F)),0)</f>
        <v>83.675780127206039</v>
      </c>
      <c r="AS34" s="66">
        <f>IF(AS$15&lt;2025+$W34,IF(ISNUMBER(SEARCH("Unknown",$C34)),"blended",$L34+_xlfn.XLOOKUP(_xlfn.XLOOKUP($C34,Lookups!$A$3:$A$17,Lookups!$B$3:$B$17),'VT CHS Emissions Schedule'!$A:$A,'VT CHS Emissions Schedule'!G:G)),0)</f>
        <v>83.675780127206039</v>
      </c>
      <c r="AT34" s="66">
        <f>IF(AT$15&lt;2025+$W34,IF(ISNUMBER(SEARCH("Unknown",$C34)),"blended",$L34+_xlfn.XLOOKUP(_xlfn.XLOOKUP($C34,Lookups!$A$3:$A$17,Lookups!$B$3:$B$17),'VT CHS Emissions Schedule'!$A:$A,'VT CHS Emissions Schedule'!H:H)),0)</f>
        <v>83.675780127206039</v>
      </c>
      <c r="AU34" s="66">
        <f>IF(AU$15&lt;2025+$W34,IF(ISNUMBER(SEARCH("Unknown",$C34)),"blended",$L34+_xlfn.XLOOKUP(_xlfn.XLOOKUP($C34,Lookups!$A$3:$A$17,Lookups!$B$3:$B$17),'VT CHS Emissions Schedule'!$A:$A,'VT CHS Emissions Schedule'!I:I)),0)</f>
        <v>83.14068089442506</v>
      </c>
      <c r="AV34" s="66">
        <f>IF(AV$15&lt;2025+$W34,IF(ISNUMBER(SEARCH("Unknown",$C34)),"blended",$L34+_xlfn.XLOOKUP(_xlfn.XLOOKUP($C34,Lookups!$A$3:$A$17,Lookups!$B$3:$B$17),'VT CHS Emissions Schedule'!$A:$A,'VT CHS Emissions Schedule'!J:J)),0)</f>
        <v>83.14068089442506</v>
      </c>
      <c r="AW34" s="66">
        <f>IF(AW$15&lt;2025+$W34,IF(ISNUMBER(SEARCH("Unknown",$C34)),"blended",$L34+_xlfn.XLOOKUP(_xlfn.XLOOKUP($C34,Lookups!$A$3:$A$17,Lookups!$B$3:$B$17),'VT CHS Emissions Schedule'!$A:$A,'VT CHS Emissions Schedule'!K:K)),0)</f>
        <v>83.14068089442506</v>
      </c>
      <c r="AX34" s="66">
        <f>IF(AX$15&lt;2025+$W34,IF(ISNUMBER(SEARCH("Unknown",$C34)),"blended",$L34+_xlfn.XLOOKUP(_xlfn.XLOOKUP($C34,Lookups!$A$3:$A$17,Lookups!$B$3:$B$17),'VT CHS Emissions Schedule'!$A:$A,'VT CHS Emissions Schedule'!L:L)),0)</f>
        <v>83.14068089442506</v>
      </c>
      <c r="AY34" s="66">
        <f>IF(AY$15&lt;2025+$W34,IF(ISNUMBER(SEARCH("Unknown",$C34)),"blended",$L34+_xlfn.XLOOKUP(_xlfn.XLOOKUP($C34,Lookups!$A$3:$A$17,Lookups!$B$3:$B$17),'VT CHS Emissions Schedule'!$A:$A,'VT CHS Emissions Schedule'!M:M)),0)</f>
        <v>83.14068089442506</v>
      </c>
      <c r="AZ34" s="66">
        <f>IF(AZ$15&lt;2025+$W34,IF(ISNUMBER(SEARCH("Unknown",$C34)),"blended",$L34+_xlfn.XLOOKUP(_xlfn.XLOOKUP($C34,Lookups!$A$3:$A$17,Lookups!$B$3:$B$17),'VT CHS Emissions Schedule'!$A:$A,'VT CHS Emissions Schedule'!N:N)),0)</f>
        <v>83.051578312022372</v>
      </c>
      <c r="BA34" s="66">
        <f>IF(BA$15&lt;2025+$W34,IF(ISNUMBER(SEARCH("Unknown",$C34)),"blended",$L34+_xlfn.XLOOKUP(_xlfn.XLOOKUP($C34,Lookups!$A$3:$A$17,Lookups!$B$3:$B$17),'VT CHS Emissions Schedule'!$A:$A,'VT CHS Emissions Schedule'!O:O)),0)</f>
        <v>83.051578312022372</v>
      </c>
      <c r="BB34" s="66">
        <f>IF(BB$15&lt;2025+$W34,IF(ISNUMBER(SEARCH("Unknown",$C34)),"blended",$L34+_xlfn.XLOOKUP(_xlfn.XLOOKUP($C34,Lookups!$A$3:$A$17,Lookups!$B$3:$B$17),'VT CHS Emissions Schedule'!$A:$A,'VT CHS Emissions Schedule'!P:P)),0)</f>
        <v>83.051578312022372</v>
      </c>
      <c r="BC34" s="66">
        <f>IF(BC$15&lt;2025+$W34,IF(ISNUMBER(SEARCH("Unknown",$C34)),"blended",$L34+_xlfn.XLOOKUP(_xlfn.XLOOKUP($C34,Lookups!$A$3:$A$17,Lookups!$B$3:$B$17),'VT CHS Emissions Schedule'!$A:$A,'VT CHS Emissions Schedule'!Q:Q)),0)</f>
        <v>83.051578312022372</v>
      </c>
      <c r="BD34" s="66">
        <f>IF(BD$15&lt;2025+$W34,IF(ISNUMBER(SEARCH("Unknown",$C34)),"blended",$L34+_xlfn.XLOOKUP(_xlfn.XLOOKUP($C34,Lookups!$A$3:$A$17,Lookups!$B$3:$B$17),'VT CHS Emissions Schedule'!$A:$A,'VT CHS Emissions Schedule'!R:R)),0)</f>
        <v>83.051578312022372</v>
      </c>
      <c r="BE34" s="66">
        <f>IF(BE$15&lt;2025+$W34,IF(ISNUMBER(SEARCH("Unknown",$C34)),"blended",$L34+_xlfn.XLOOKUP(_xlfn.XLOOKUP($C34,Lookups!$A$3:$A$17,Lookups!$B$3:$B$17),'VT CHS Emissions Schedule'!$A:$A,'VT CHS Emissions Schedule'!S:S)),0)</f>
        <v>0</v>
      </c>
      <c r="BF34" s="66">
        <f>IF(BF$15&lt;2025+$W34,IF(ISNUMBER(SEARCH("Unknown",$C34)),"blended",$L34+_xlfn.XLOOKUP(_xlfn.XLOOKUP($C34,Lookups!$A$3:$A$17,Lookups!$B$3:$B$17),'VT CHS Emissions Schedule'!$A:$A,'VT CHS Emissions Schedule'!T:T)),0)</f>
        <v>0</v>
      </c>
      <c r="BG34" s="66">
        <f>IF(BG$15&lt;2025+$W34,IF(ISNUMBER(SEARCH("Unknown",$C34)),"blended",$L34+_xlfn.XLOOKUP(_xlfn.XLOOKUP($C34,Lookups!$A$3:$A$17,Lookups!$B$3:$B$17),'VT CHS Emissions Schedule'!$A:$A,'VT CHS Emissions Schedule'!U:U)),0)</f>
        <v>0</v>
      </c>
      <c r="BH34" s="66">
        <f>IF(BH$15&lt;2025+$W34,IF(ISNUMBER(SEARCH("Unknown",$C34)),"blended",$L34+_xlfn.XLOOKUP(_xlfn.XLOOKUP($C34,Lookups!$A$3:$A$17,Lookups!$B$3:$B$17),'VT CHS Emissions Schedule'!$A:$A,'VT CHS Emissions Schedule'!V:V)),0)</f>
        <v>0</v>
      </c>
      <c r="BI34" s="66">
        <f>IF(BI$15&lt;2025+$W34,IF(ISNUMBER(SEARCH("Unknown",$C34)),"blended",$L34+_xlfn.XLOOKUP(_xlfn.XLOOKUP($C34,Lookups!$A$3:$A$17,Lookups!$B$3:$B$17),'VT CHS Emissions Schedule'!$A:$A,'VT CHS Emissions Schedule'!W:W)),0)</f>
        <v>0</v>
      </c>
      <c r="BJ34" s="66">
        <f>IF(BJ$15&lt;2025+$W34,IF(ISNUMBER(SEARCH("Unknown",$C34)),"blended",$L34+_xlfn.XLOOKUP(_xlfn.XLOOKUP($C34,Lookups!$A$3:$A$17,Lookups!$B$3:$B$17),'VT CHS Emissions Schedule'!$A:$A,'VT CHS Emissions Schedule'!X:X)),0)</f>
        <v>0</v>
      </c>
      <c r="BK34" s="66">
        <f>IF(BK$15&lt;2025+$W34,IF(ISNUMBER(SEARCH("Unknown",$C34)),"blended",$L34+_xlfn.XLOOKUP(_xlfn.XLOOKUP($C34,Lookups!$A$3:$A$17,Lookups!$B$3:$B$17),'VT CHS Emissions Schedule'!$A:$A,'VT CHS Emissions Schedule'!Y:Y)),0)</f>
        <v>0</v>
      </c>
      <c r="BL34" s="66">
        <f>IF(BL$15&lt;2025+$W34,IF(ISNUMBER(SEARCH("Unknown",$C34)),"blended",$L34+_xlfn.XLOOKUP(_xlfn.XLOOKUP($C34,Lookups!$A$3:$A$17,Lookups!$B$3:$B$17),'VT CHS Emissions Schedule'!$A:$A,'VT CHS Emissions Schedule'!Z:Z)),0)</f>
        <v>0</v>
      </c>
      <c r="BM34" s="66">
        <f>IF(BM$15&lt;2025+$W34,IF(ISNUMBER(SEARCH("Unknown",$C34)),"blended",$L34+_xlfn.XLOOKUP(_xlfn.XLOOKUP($C34,Lookups!$A$3:$A$17,Lookups!$B$3:$B$17),'VT CHS Emissions Schedule'!$A:$A,'VT CHS Emissions Schedule'!AA:AA)),0)</f>
        <v>0</v>
      </c>
      <c r="BN34" s="66">
        <f>IF(BN$15&lt;2025+$W34,IF(ISNUMBER(SEARCH("Unknown",$C34)),"blended",$L34+_xlfn.XLOOKUP(_xlfn.XLOOKUP($C34,Lookups!$A$3:$A$17,Lookups!$B$3:$B$17),'VT CHS Emissions Schedule'!$A:$A,'VT CHS Emissions Schedule'!AB:AB)),0)</f>
        <v>0</v>
      </c>
      <c r="BO34" s="66">
        <f>IF(BO$15&lt;2025+$W34,IF(ISNUMBER(SEARCH("Unknown",$C34)),"blended",$L34+_xlfn.XLOOKUP(_xlfn.XLOOKUP($C34,Lookups!$A$3:$A$17,Lookups!$B$3:$B$17),'VT CHS Emissions Schedule'!$A:$A,'VT CHS Emissions Schedule'!AC:AC)),0)</f>
        <v>0</v>
      </c>
      <c r="BP34" s="63">
        <f>IF(BP$15&lt;2025+$W34,IF(OR($C34="Oil",$C34="Propane",$C34="Wood, commercial"),$R34*AP34,IF(OR($C34="Natural Gas",$C34="Electricity"),($R34*AP34)/(1-$K34),((($Z$45*$U34*('VT CHS Emissions Schedule'!D$8+$P34))/$AA$45)+(($Z$46*$U34*('VT CHS Emissions Schedule'!D$9+$O34))/$AA$46)+(($Z$47*$U34*'VT CHS Emissions Schedule'!D$7)/$AA$47)/(1-$N34)+(($Z$48*$U34*'VT CHS Emissions Schedule'!D$5)/$AA$48)/(1-$M34)+(($Z$49*$U34*('VT CHS Emissions Schedule'!D$36+$Q34))/$AA$49)))),0)</f>
        <v>138693.28881423132</v>
      </c>
      <c r="BQ34" s="63">
        <f>IF(BQ$15&lt;2025+$W34,IF(OR($C34="Oil",$C34="Propane",$C34="Wood, commercial"),$R34*AQ34,IF(OR($C34="Natural Gas",$C34="Electricity"),($R34*AQ34)/(1-$K34),((($Z$45*$U34*('VT CHS Emissions Schedule'!E$8+$P34))/$AA$45)+(($Z$46*$U34*('VT CHS Emissions Schedule'!E$9+$O34))/$AA$46)+(($Z$47*$U34*'VT CHS Emissions Schedule'!E$7)/$AA$47)/(1-$N34)+(($Z$48*$U34*'VT CHS Emissions Schedule'!E$5)/$AA$48)/(1-$M34)+(($Z$49*$U34*('VT CHS Emissions Schedule'!E$36+$Q34))/$AA$49)))),0)</f>
        <v>138693.28881423132</v>
      </c>
      <c r="BR34" s="63">
        <f>IF(BR$15&lt;2025+$W34,IF(OR($C34="Oil",$C34="Propane",$C34="Wood, commercial"),$R34*AR34,IF(OR($C34="Natural Gas",$C34="Electricity"),($R34*AR34)/(1-$K34),((($Z$45*$U34*('VT CHS Emissions Schedule'!F$8+$P34))/$AA$45)+(($Z$46*$U34*('VT CHS Emissions Schedule'!F$9+$O34))/$AA$46)+(($Z$47*$U34*'VT CHS Emissions Schedule'!F$7)/$AA$47)/(1-$N34)+(($Z$48*$U34*'VT CHS Emissions Schedule'!F$5)/$AA$48)/(1-$M34)+(($Z$49*$U34*('VT CHS Emissions Schedule'!F$36+$Q34))/$AA$49)))),0)</f>
        <v>138693.28881423132</v>
      </c>
      <c r="BS34" s="63">
        <f>IF(BS$15&lt;2025+$W34,IF(OR($C34="Oil",$C34="Propane",$C34="Wood, commercial"),$R34*AS34,IF(OR($C34="Natural Gas",$C34="Electricity"),($R34*AS34)/(1-$K34),((($Z$45*$U34*('VT CHS Emissions Schedule'!G$8+$P34))/$AA$45)+(($Z$46*$U34*('VT CHS Emissions Schedule'!G$9+$O34))/$AA$46)+(($Z$47*$U34*'VT CHS Emissions Schedule'!G$7)/$AA$47)/(1-$N34)+(($Z$48*$U34*'VT CHS Emissions Schedule'!G$5)/$AA$48)/(1-$M34)+(($Z$49*$U34*('VT CHS Emissions Schedule'!G$36+$Q34))/$AA$49)))),0)</f>
        <v>138693.28881423132</v>
      </c>
      <c r="BT34" s="63">
        <f>IF(BT$15&lt;2025+$W34,IF(OR($C34="Oil",$C34="Propane",$C34="Wood, commercial"),$R34*AT34,IF(OR($C34="Natural Gas",$C34="Electricity"),($R34*AT34)/(1-$K34),((($Z$45*$U34*('VT CHS Emissions Schedule'!H$8+$P34))/$AA$45)+(($Z$46*$U34*('VT CHS Emissions Schedule'!H$9+$O34))/$AA$46)+(($Z$47*$U34*'VT CHS Emissions Schedule'!H$7)/$AA$47)/(1-$N34)+(($Z$48*$U34*'VT CHS Emissions Schedule'!H$5)/$AA$48)/(1-$M34)+(($Z$49*$U34*('VT CHS Emissions Schedule'!H$36+$Q34))/$AA$49)))),0)</f>
        <v>138693.28881423132</v>
      </c>
      <c r="BU34" s="63">
        <f>IF(BU$15&lt;2025+$W34,IF(OR($C34="Oil",$C34="Propane",$C34="Wood, commercial"),$R34*AU34,IF(OR($C34="Natural Gas",$C34="Electricity"),($R34*AU34)/(1-$K34),((($Z$45*$U34*('VT CHS Emissions Schedule'!I$8+$P34))/$AA$45)+(($Z$46*$U34*('VT CHS Emissions Schedule'!I$9+$O34))/$AA$46)+(($Z$47*$U34*'VT CHS Emissions Schedule'!I$7)/$AA$47)/(1-$N34)+(($Z$48*$U34*'VT CHS Emissions Schedule'!I$5)/$AA$48)/(1-$M34)+(($Z$49*$U34*('VT CHS Emissions Schedule'!I$36+$Q34))/$AA$49)))),0)</f>
        <v>137806.35746655171</v>
      </c>
      <c r="BV34" s="63">
        <f>IF(BV$15&lt;2025+$W34,IF(OR($C34="Oil",$C34="Propane",$C34="Wood, commercial"),$R34*AV34,IF(OR($C34="Natural Gas",$C34="Electricity"),($R34*AV34)/(1-$K34),((($Z$45*$U34*('VT CHS Emissions Schedule'!J$8+$P34))/$AA$45)+(($Z$46*$U34*('VT CHS Emissions Schedule'!J$9+$O34))/$AA$46)+(($Z$47*$U34*'VT CHS Emissions Schedule'!J$7)/$AA$47)/(1-$N34)+(($Z$48*$U34*'VT CHS Emissions Schedule'!J$5)/$AA$48)/(1-$M34)+(($Z$49*$U34*('VT CHS Emissions Schedule'!J$36+$Q34))/$AA$49)))),0)</f>
        <v>137806.35746655171</v>
      </c>
      <c r="BW34" s="63">
        <f>IF(BW$15&lt;2025+$W34,IF(OR($C34="Oil",$C34="Propane",$C34="Wood, commercial"),$R34*AW34,IF(OR($C34="Natural Gas",$C34="Electricity"),($R34*AW34)/(1-$K34),((($Z$45*$U34*('VT CHS Emissions Schedule'!K$8+$P34))/$AA$45)+(($Z$46*$U34*('VT CHS Emissions Schedule'!K$9+$O34))/$AA$46)+(($Z$47*$U34*'VT CHS Emissions Schedule'!K$7)/$AA$47)/(1-$N34)+(($Z$48*$U34*'VT CHS Emissions Schedule'!K$5)/$AA$48)/(1-$M34)+(($Z$49*$U34*('VT CHS Emissions Schedule'!K$36+$Q34))/$AA$49)))),0)</f>
        <v>137806.35746655171</v>
      </c>
      <c r="BX34" s="63">
        <f>IF(BX$15&lt;2025+$W34,IF(OR($C34="Oil",$C34="Propane",$C34="Wood, commercial"),$R34*AX34,IF(OR($C34="Natural Gas",$C34="Electricity"),($R34*AX34)/(1-$K34),((($Z$45*$U34*('VT CHS Emissions Schedule'!L$8+$P34))/$AA$45)+(($Z$46*$U34*('VT CHS Emissions Schedule'!L$9+$O34))/$AA$46)+(($Z$47*$U34*'VT CHS Emissions Schedule'!L$7)/$AA$47)/(1-$N34)+(($Z$48*$U34*'VT CHS Emissions Schedule'!L$5)/$AA$48)/(1-$M34)+(($Z$49*$U34*('VT CHS Emissions Schedule'!L$36+$Q34))/$AA$49)))),0)</f>
        <v>137806.35746655171</v>
      </c>
      <c r="BY34" s="63">
        <f>IF(BY$15&lt;2025+$W34,IF(OR($C34="Oil",$C34="Propane",$C34="Wood, commercial"),$R34*AY34,IF(OR($C34="Natural Gas",$C34="Electricity"),($R34*AY34)/(1-$K34),((($Z$45*$U34*('VT CHS Emissions Schedule'!M$8+$P34))/$AA$45)+(($Z$46*$U34*('VT CHS Emissions Schedule'!M$9+$O34))/$AA$46)+(($Z$47*$U34*'VT CHS Emissions Schedule'!M$7)/$AA$47)/(1-$N34)+(($Z$48*$U34*'VT CHS Emissions Schedule'!M$5)/$AA$48)/(1-$M34)+(($Z$49*$U34*('VT CHS Emissions Schedule'!M$36+$Q34))/$AA$49)))),0)</f>
        <v>137806.35746655171</v>
      </c>
      <c r="BZ34" s="63">
        <f>IF(BZ$15&lt;2025+$W34,IF(OR($C34="Oil",$C34="Propane",$C34="Wood, commercial"),$R34*AZ34,IF(OR($C34="Natural Gas",$C34="Electricity"),($R34*AZ34)/(1-$K34),((($Z$45*$U34*('VT CHS Emissions Schedule'!N$8+$P34))/$AA$45)+(($Z$46*$U34*('VT CHS Emissions Schedule'!N$9+$O34))/$AA$46)+(($Z$47*$U34*'VT CHS Emissions Schedule'!N$7)/$AA$47)/(1-$N34)+(($Z$48*$U34*'VT CHS Emissions Schedule'!N$5)/$AA$48)/(1-$M34)+(($Z$49*$U34*('VT CHS Emissions Schedule'!N$36+$Q34))/$AA$49)))),0)</f>
        <v>137658.66920865339</v>
      </c>
      <c r="CA34" s="63">
        <f>IF(CA$15&lt;2025+$W34,IF(OR($C34="Oil",$C34="Propane",$C34="Wood, commercial"),$R34*BA34,IF(OR($C34="Natural Gas",$C34="Electricity"),($R34*BA34)/(1-$K34),((($Z$45*$U34*('VT CHS Emissions Schedule'!O$8+$P34))/$AA$45)+(($Z$46*$U34*('VT CHS Emissions Schedule'!O$9+$O34))/$AA$46)+(($Z$47*$U34*'VT CHS Emissions Schedule'!O$7)/$AA$47)/(1-$N34)+(($Z$48*$U34*'VT CHS Emissions Schedule'!O$5)/$AA$48)/(1-$M34)+(($Z$49*$U34*('VT CHS Emissions Schedule'!O$36+$Q34))/$AA$49)))),0)</f>
        <v>137658.66920865339</v>
      </c>
      <c r="CB34" s="63">
        <f>IF(CB$15&lt;2025+$W34,IF(OR($C34="Oil",$C34="Propane",$C34="Wood, commercial"),$R34*BB34,IF(OR($C34="Natural Gas",$C34="Electricity"),($R34*BB34)/(1-$K34),((($Z$45*$U34*('VT CHS Emissions Schedule'!P$8+$P34))/$AA$45)+(($Z$46*$U34*('VT CHS Emissions Schedule'!P$9+$O34))/$AA$46)+(($Z$47*$U34*'VT CHS Emissions Schedule'!P$7)/$AA$47)/(1-$N34)+(($Z$48*$U34*'VT CHS Emissions Schedule'!P$5)/$AA$48)/(1-$M34)+(($Z$49*$U34*('VT CHS Emissions Schedule'!P$36+$Q34))/$AA$49)))),0)</f>
        <v>137658.66920865339</v>
      </c>
      <c r="CC34" s="63">
        <f>IF(CC$15&lt;2025+$W34,IF(OR($C34="Oil",$C34="Propane",$C34="Wood, commercial"),$R34*BC34,IF(OR($C34="Natural Gas",$C34="Electricity"),($R34*BC34)/(1-$K34),((($Z$45*$U34*('VT CHS Emissions Schedule'!Q$8+$P34))/$AA$45)+(($Z$46*$U34*('VT CHS Emissions Schedule'!Q$9+$O34))/$AA$46)+(($Z$47*$U34*'VT CHS Emissions Schedule'!Q$7)/$AA$47)/(1-$N34)+(($Z$48*$U34*'VT CHS Emissions Schedule'!Q$5)/$AA$48)/(1-$M34)+(($Z$49*$U34*('VT CHS Emissions Schedule'!Q$36+$Q34))/$AA$49)))),0)</f>
        <v>137658.66920865339</v>
      </c>
      <c r="CD34" s="63">
        <f>IF(CD$15&lt;2025+$W34,IF(OR($C34="Oil",$C34="Propane",$C34="Wood, commercial"),$R34*BD34,IF(OR($C34="Natural Gas",$C34="Electricity"),($R34*BD34)/(1-$K34),((($Z$45*$U34*('VT CHS Emissions Schedule'!R$8+$P34))/$AA$45)+(($Z$46*$U34*('VT CHS Emissions Schedule'!R$9+$O34))/$AA$46)+(($Z$47*$U34*'VT CHS Emissions Schedule'!R$7)/$AA$47)/(1-$N34)+(($Z$48*$U34*'VT CHS Emissions Schedule'!R$5)/$AA$48)/(1-$M34)+(($Z$49*$U34*('VT CHS Emissions Schedule'!R$36+$Q34))/$AA$49)))),0)</f>
        <v>137658.66920865339</v>
      </c>
      <c r="CE34" s="63">
        <f>IF(CE$15&lt;2025+$W34,IF(OR($C34="Oil",$C34="Propane",$C34="Wood, commercial"),$R34*BE34,IF(OR($C34="Natural Gas",$C34="Electricity"),($R34*BE34)/(1-$K34),((($Z$45*$U34*('VT CHS Emissions Schedule'!S$8+$P34))/$AA$45)+(($Z$46*$U34*('VT CHS Emissions Schedule'!S$9+$O34))/$AA$46)+(($Z$47*$U34*'VT CHS Emissions Schedule'!S$7)/$AA$47)/(1-$N34)+(($Z$48*$U34*'VT CHS Emissions Schedule'!S$5)/$AA$48)/(1-$M34)+(($Z$49*$U34*('VT CHS Emissions Schedule'!S$36+$Q34))/$AA$49)))),0)</f>
        <v>0</v>
      </c>
      <c r="CF34" s="63">
        <f>IF(CF$15&lt;2025+$W34,IF(OR($C34="Oil",$C34="Propane",$C34="Wood, commercial"),$R34*BF34,IF(OR($C34="Natural Gas",$C34="Electricity"),($R34*BF34)/(1-$K34),((($Z$45*$U34*('VT CHS Emissions Schedule'!T$8+$P34))/$AA$45)+(($Z$46*$U34*('VT CHS Emissions Schedule'!T$9+$O34))/$AA$46)+(($Z$47*$U34*'VT CHS Emissions Schedule'!T$7)/$AA$47)/(1-$N34)+(($Z$48*$U34*'VT CHS Emissions Schedule'!T$5)/$AA$48)/(1-$M34)+(($Z$49*$U34*('VT CHS Emissions Schedule'!T$36+$Q34))/$AA$49)))),0)</f>
        <v>0</v>
      </c>
      <c r="CG34" s="63">
        <f>IF(CG$15&lt;2025+$W34,IF(OR($C34="Oil",$C34="Propane",$C34="Wood, commercial"),$R34*BG34,IF(OR($C34="Natural Gas",$C34="Electricity"),($R34*BG34)/(1-$K34),((($Z$45*$U34*('VT CHS Emissions Schedule'!U$8+$P34))/$AA$45)+(($Z$46*$U34*('VT CHS Emissions Schedule'!U$9+$O34))/$AA$46)+(($Z$47*$U34*'VT CHS Emissions Schedule'!U$7)/$AA$47)/(1-$N34)+(($Z$48*$U34*'VT CHS Emissions Schedule'!U$5)/$AA$48)/(1-$M34)+(($Z$49*$U34*('VT CHS Emissions Schedule'!U$36+$Q34))/$AA$49)))),0)</f>
        <v>0</v>
      </c>
      <c r="CH34" s="63">
        <f>IF(CH$15&lt;2025+$W34,IF(OR($C34="Oil",$C34="Propane",$C34="Wood, commercial"),$R34*BH34,IF(OR($C34="Natural Gas",$C34="Electricity"),($R34*BH34)/(1-$K34),((($Z$45*$U34*('VT CHS Emissions Schedule'!V$8+$P34))/$AA$45)+(($Z$46*$U34*('VT CHS Emissions Schedule'!V$9+$O34))/$AA$46)+(($Z$47*$U34*'VT CHS Emissions Schedule'!V$7)/$AA$47)/(1-$N34)+(($Z$48*$U34*'VT CHS Emissions Schedule'!V$5)/$AA$48)/(1-$M34)+(($Z$49*$U34*('VT CHS Emissions Schedule'!V$36+$Q34))/$AA$49)))),0)</f>
        <v>0</v>
      </c>
      <c r="CI34" s="63">
        <f>IF(CI$15&lt;2025+$W34,IF(OR($C34="Oil",$C34="Propane",$C34="Wood, commercial"),$R34*BI34,IF(OR($C34="Natural Gas",$C34="Electricity"),($R34*BI34)/(1-$K34),((($Z$45*$U34*('VT CHS Emissions Schedule'!W$8+$P34))/$AA$45)+(($Z$46*$U34*('VT CHS Emissions Schedule'!W$9+$O34))/$AA$46)+(($Z$47*$U34*'VT CHS Emissions Schedule'!W$7)/$AA$47)/(1-$N34)+(($Z$48*$U34*'VT CHS Emissions Schedule'!W$5)/$AA$48)/(1-$M34)+(($Z$49*$U34*('VT CHS Emissions Schedule'!W$36+$Q34))/$AA$49)))),0)</f>
        <v>0</v>
      </c>
      <c r="CJ34" s="63">
        <f>IF(CJ$15&lt;2025+$W34,IF(OR($C34="Oil",$C34="Propane",$C34="Wood, commercial"),$R34*BJ34,IF(OR($C34="Natural Gas",$C34="Electricity"),($R34*BJ34)/(1-$K34),((($Z$45*$U34*('VT CHS Emissions Schedule'!X$8+$P34))/$AA$45)+(($Z$46*$U34*('VT CHS Emissions Schedule'!X$9+$O34))/$AA$46)+(($Z$47*$U34*'VT CHS Emissions Schedule'!X$7)/$AA$47)/(1-$N34)+(($Z$48*$U34*'VT CHS Emissions Schedule'!X$5)/$AA$48)/(1-$M34)+(($Z$49*$U34*('VT CHS Emissions Schedule'!X$36+$Q34))/$AA$49)))),0)</f>
        <v>0</v>
      </c>
      <c r="CK34" s="63">
        <f>IF(CK$15&lt;2025+$W34,IF(OR($C34="Oil",$C34="Propane",$C34="Wood, commercial"),$R34*BK34,IF(OR($C34="Natural Gas",$C34="Electricity"),($R34*BK34)/(1-$K34),((($Z$45*$U34*('VT CHS Emissions Schedule'!Y$8+$P34))/$AA$45)+(($Z$46*$U34*('VT CHS Emissions Schedule'!Y$9+$O34))/$AA$46)+(($Z$47*$U34*'VT CHS Emissions Schedule'!Y$7)/$AA$47)/(1-$N34)+(($Z$48*$U34*'VT CHS Emissions Schedule'!Y$5)/$AA$48)/(1-$M34)+(($Z$49*$U34*('VT CHS Emissions Schedule'!Y$36+$Q34))/$AA$49)))),0)</f>
        <v>0</v>
      </c>
      <c r="CL34" s="63">
        <f>IF(CL$15&lt;2025+$W34,IF(OR($C34="Oil",$C34="Propane",$C34="Wood, commercial"),$R34*BL34,IF(OR($C34="Natural Gas",$C34="Electricity"),($R34*BL34)/(1-$K34),((($Z$45*$U34*('VT CHS Emissions Schedule'!Z$8+$P34))/$AA$45)+(($Z$46*$U34*('VT CHS Emissions Schedule'!Z$9+$O34))/$AA$46)+(($Z$47*$U34*'VT CHS Emissions Schedule'!Z$7)/$AA$47)/(1-$N34)+(($Z$48*$U34*'VT CHS Emissions Schedule'!Z$5)/$AA$48)/(1-$M34)+(($Z$49*$U34*('VT CHS Emissions Schedule'!Z$36+$Q34))/$AA$49)))),0)</f>
        <v>0</v>
      </c>
      <c r="CM34" s="63">
        <f>IF(CM$15&lt;2025+$W34,IF(OR($C34="Oil",$C34="Propane",$C34="Wood, commercial"),$R34*BM34,IF(OR($C34="Natural Gas",$C34="Electricity"),($R34*BM34)/(1-$K34),((($Z$45*$U34*('VT CHS Emissions Schedule'!AA$8+$P34))/$AA$45)+(($Z$46*$U34*('VT CHS Emissions Schedule'!AA$9+$O34))/$AA$46)+(($Z$47*$U34*'VT CHS Emissions Schedule'!AA$7)/$AA$47)/(1-$N34)+(($Z$48*$U34*'VT CHS Emissions Schedule'!AA$5)/$AA$48)/(1-$M34)+(($Z$49*$U34*('VT CHS Emissions Schedule'!AA$36+$Q34))/$AA$49)))),0)</f>
        <v>0</v>
      </c>
      <c r="CN34" s="63">
        <f>IF(CN$15&lt;2025+$W34,IF(OR($C34="Oil",$C34="Propane",$C34="Wood, commercial"),$R34*BN34,IF(OR($C34="Natural Gas",$C34="Electricity"),($R34*BN34)/(1-$K34),((($Z$45*$U34*('VT CHS Emissions Schedule'!AB$8+$P34))/$AA$45)+(($Z$46*$U34*('VT CHS Emissions Schedule'!AB$9+$O34))/$AA$46)+(($Z$47*$U34*'VT CHS Emissions Schedule'!AB$7)/$AA$47)/(1-$N34)+(($Z$48*$U34*'VT CHS Emissions Schedule'!AB$5)/$AA$48)/(1-$M34)+(($Z$49*$U34*('VT CHS Emissions Schedule'!AB$36+$Q34))/$AA$49)))),0)</f>
        <v>0</v>
      </c>
      <c r="CO34" s="63">
        <f>IF(CO$15&lt;2025+$W34,IF(OR($C34="Oil",$C34="Propane",$C34="Wood, commercial"),$R34*BO34,IF(OR($C34="Natural Gas",$C34="Electricity"),($R34*BO34)/(1-$K34),((($Z$45*$U34*('VT CHS Emissions Schedule'!AC$8+$P34))/$AA$45)+(($Z$46*$U34*('VT CHS Emissions Schedule'!AC$9+$O34))/$AA$46)+(($Z$47*$U34*'VT CHS Emissions Schedule'!AC$7)/$AA$47)/(1-$N34)+(($Z$48*$U34*'VT CHS Emissions Schedule'!AC$5)/$AA$48)/(1-$M34)+(($Z$49*$U34*('VT CHS Emissions Schedule'!AC$36+$Q34))/$AA$49)))),0)</f>
        <v>0</v>
      </c>
      <c r="CP34" s="63">
        <f>IF(CP$15&lt;2025+$W34,BP34+($S34*'VT CHS Emissions Schedule'!D$5)/(1-$M34)+($T34*'VT CHS Emissions Schedule'!D$5)/(1-$M34),0)</f>
        <v>161716.68341198919</v>
      </c>
      <c r="CQ34" s="63">
        <f>IF(CQ$15&lt;2025+$W34,BQ34+($S34*'VT CHS Emissions Schedule'!E$5)/(1-$M34)+($T34*'VT CHS Emissions Schedule'!E$5)/(1-$M34),0)</f>
        <v>160115.76080607923</v>
      </c>
      <c r="CR34" s="63">
        <f>IF(CR$15&lt;2025+$W34,BR34+($S34*'VT CHS Emissions Schedule'!F$5)/(1-$M34)+($T34*'VT CHS Emissions Schedule'!F$5)/(1-$M34),0)</f>
        <v>158514.83820016927</v>
      </c>
      <c r="CS34" s="63">
        <f>IF(CS$15&lt;2025+$W34,BS34+($S34*'VT CHS Emissions Schedule'!G$5)/(1-$M34)+($T34*'VT CHS Emissions Schedule'!G$5)/(1-$M34),0)</f>
        <v>156913.91559425931</v>
      </c>
      <c r="CT34" s="63">
        <f>IF(CT$15&lt;2025+$W34,BT34+($S34*'VT CHS Emissions Schedule'!H$5)/(1-$M34)+($T34*'VT CHS Emissions Schedule'!H$5)/(1-$M34),0)</f>
        <v>155312.99298834932</v>
      </c>
      <c r="CU34" s="63">
        <f>IF(CU$15&lt;2025+$W34,BU34+($S34*'VT CHS Emissions Schedule'!I$5)/(1-$M34)+($T34*'VT CHS Emissions Schedule'!I$5)/(1-$M34),0)</f>
        <v>152825.13903475975</v>
      </c>
      <c r="CV34" s="63">
        <f>IF(CV$15&lt;2025+$W34,BV34+($S34*'VT CHS Emissions Schedule'!J$5)/(1-$M34)+($T34*'VT CHS Emissions Schedule'!J$5)/(1-$M34),0)</f>
        <v>151224.21642884979</v>
      </c>
      <c r="CW34" s="63">
        <f>IF(CW$15&lt;2025+$W34,BW34+($S34*'VT CHS Emissions Schedule'!K$5)/(1-$M34)+($T34*'VT CHS Emissions Schedule'!K$5)/(1-$M34),0)</f>
        <v>149623.29382293983</v>
      </c>
      <c r="CX34" s="63">
        <f>IF(CX$15&lt;2025+$W34,BX34+($S34*'VT CHS Emissions Schedule'!L$5)/(1-$M34)+($T34*'VT CHS Emissions Schedule'!L$5)/(1-$M34),0)</f>
        <v>148022.37121702987</v>
      </c>
      <c r="CY34" s="63">
        <f>IF(CY$15&lt;2025+$W34,BY34+($S34*'VT CHS Emissions Schedule'!M$5)/(1-$M34)+($T34*'VT CHS Emissions Schedule'!M$5)/(1-$M34),0)</f>
        <v>146421.44861111988</v>
      </c>
      <c r="CZ34" s="63">
        <f>IF(CZ$15&lt;2025+$W34,BZ34+($S34*'VT CHS Emissions Schedule'!N$5)/(1-$M34)+($T34*'VT CHS Emissions Schedule'!N$5)/(1-$M34),0)</f>
        <v>144672.8377473116</v>
      </c>
      <c r="DA34" s="63">
        <f>IF(DA$15&lt;2025+$W34,CA34+($S34*'VT CHS Emissions Schedule'!O$5)/(1-$M34)+($T34*'VT CHS Emissions Schedule'!O$5)/(1-$M34),0)</f>
        <v>144672.8377473116</v>
      </c>
      <c r="DB34" s="63">
        <f>IF(DB$15&lt;2025+$W34,CB34+($S34*'VT CHS Emissions Schedule'!P$5)/(1-$M34)+($T34*'VT CHS Emissions Schedule'!P$5)/(1-$M34),0)</f>
        <v>144672.8377473116</v>
      </c>
      <c r="DC34" s="63">
        <f>IF(DC$15&lt;2025+$W34,CC34+($S34*'VT CHS Emissions Schedule'!Q$5)/(1-$M34)+($T34*'VT CHS Emissions Schedule'!Q$5)/(1-$M34),0)</f>
        <v>144672.8377473116</v>
      </c>
      <c r="DD34" s="63">
        <f>IF(DD$15&lt;2025+$W34,CD34+($S34*'VT CHS Emissions Schedule'!R$5)/(1-$M34)+($T34*'VT CHS Emissions Schedule'!R$5)/(1-$M34),0)</f>
        <v>144672.8377473116</v>
      </c>
      <c r="DE34" s="63">
        <f>IF(DE$15&lt;2025+$W34,CE34+($S34*'VT CHS Emissions Schedule'!S$5)/(1-$M34)+($T34*'VT CHS Emissions Schedule'!S$5)/(1-$M34),0)</f>
        <v>0</v>
      </c>
      <c r="DF34" s="63">
        <f>IF(DF$15&lt;2025+$W34,CF34+($S34*'VT CHS Emissions Schedule'!T$5)/(1-$M34)+($T34*'VT CHS Emissions Schedule'!T$5)/(1-$M34),0)</f>
        <v>0</v>
      </c>
      <c r="DG34" s="63">
        <f>IF(DG$15&lt;2025+$W34,CG34+($S34*'VT CHS Emissions Schedule'!U$5)/(1-$M34)+($T34*'VT CHS Emissions Schedule'!U$5)/(1-$M34),0)</f>
        <v>0</v>
      </c>
      <c r="DH34" s="63">
        <f>IF(DH$15&lt;2025+$W34,CH34+($S34*'VT CHS Emissions Schedule'!V$5)/(1-$M34)+($T34*'VT CHS Emissions Schedule'!V$5)/(1-$M34),0)</f>
        <v>0</v>
      </c>
      <c r="DI34" s="63">
        <f>IF(DI$15&lt;2025+$W34,CI34+($S34*'VT CHS Emissions Schedule'!W$5)/(1-$M34)+($T34*'VT CHS Emissions Schedule'!W$5)/(1-$M34),0)</f>
        <v>0</v>
      </c>
      <c r="DJ34" s="63">
        <f>IF(DJ$15&lt;2025+$W34,CJ34+($S34*'VT CHS Emissions Schedule'!X$5)/(1-$M34)+($T34*'VT CHS Emissions Schedule'!X$5)/(1-$M34),0)</f>
        <v>0</v>
      </c>
      <c r="DK34" s="63">
        <f>IF(DK$15&lt;2025+$W34,CK34+($S34*'VT CHS Emissions Schedule'!Y$5)/(1-$M34)+($T34*'VT CHS Emissions Schedule'!Y$5)/(1-$M34),0)</f>
        <v>0</v>
      </c>
      <c r="DL34" s="63">
        <f>IF(DL$15&lt;2025+$W34,CL34+($S34*'VT CHS Emissions Schedule'!Z$5)/(1-$M34)+($T34*'VT CHS Emissions Schedule'!Z$5)/(1-$M34),0)</f>
        <v>0</v>
      </c>
      <c r="DM34" s="63">
        <f>IF(DM$15&lt;2025+$W34,CM34+($S34*'VT CHS Emissions Schedule'!AA$5)/(1-$M34)+($T34*'VT CHS Emissions Schedule'!AA$5)/(1-$M34),0)</f>
        <v>0</v>
      </c>
      <c r="DN34" s="63">
        <f>IF(DN$15&lt;2025+$W34,CN34+($S34*'VT CHS Emissions Schedule'!AB$5)/(1-$M34)+($T34*'VT CHS Emissions Schedule'!AB$5)/(1-$M34),0)</f>
        <v>0</v>
      </c>
      <c r="DO34" s="63">
        <f>IF(DO$15&lt;2025+$W34,CO34+($S34*'VT CHS Emissions Schedule'!AC$5)/(1-$M34)+($T34*'VT CHS Emissions Schedule'!AC$5)/(1-$M34),0)</f>
        <v>0</v>
      </c>
    </row>
    <row r="35" spans="1:119" ht="13.9" customHeight="1" x14ac:dyDescent="0.25">
      <c r="A35" s="449"/>
      <c r="B35" s="562"/>
      <c r="C35" s="176" t="s">
        <v>8</v>
      </c>
      <c r="D35" s="174">
        <f t="shared" si="0"/>
        <v>1852853.3672876609</v>
      </c>
      <c r="E35" s="224">
        <f t="shared" si="1"/>
        <v>2046116.638692582</v>
      </c>
      <c r="F35" s="220">
        <f t="shared" si="2"/>
        <v>1.852853367287661</v>
      </c>
      <c r="G35" s="110">
        <f t="shared" si="3"/>
        <v>146997.13681617664</v>
      </c>
      <c r="H35" s="63">
        <f>IF(OR($C35="Oil",$C35="Propane",$C35="Wood, non-commercial"),$R35*AP35,IF(OR($C35="Natural Gas",$C35="Electricity"),($R35*AP35)/(1-$K35),((($Z$45*$U35*('VT CHS Emissions Schedule'!D$8+$P35))/$AA$45)+(($Z$46*$U35*('VT CHS Emissions Schedule'!D$9+$O35))/$AA$46)+(($Z$47*$U35*'VT CHS Emissions Schedule'!D$7)/$AA$47)/(1-$N35)+(($Z$48*$U35*'VT CHS Emissions Schedule'!D$5)/$AA$48)/(1-$M35)+(($Z$49*$U35*('VT CHS Emissions Schedule'!D$36+$Q35))/$AA$49))))</f>
        <v>123973.74221841877</v>
      </c>
      <c r="I35" s="63">
        <f>($S35*'VT CHS Emissions Schedule'!D$5)/(1-$M35)</f>
        <v>0</v>
      </c>
      <c r="J35" s="63">
        <f>($T35*'VT CHS Emissions Schedule'!D$5)/(1-$M35)</f>
        <v>23023.394597757881</v>
      </c>
      <c r="K35" s="65">
        <f>_xlfn.XLOOKUP($C35,Lookups!$A$3:$A$15,Lookups!$E$3:$E$15)</f>
        <v>0</v>
      </c>
      <c r="L35" s="64">
        <f>_xlfn.XLOOKUP($C35,Lookups!$A$3:$A$15,Lookups!$D$3:$D$15)</f>
        <v>0.32764300000000002</v>
      </c>
      <c r="M35" s="65">
        <f>Lookups!$E$6</f>
        <v>8.9499999999999996E-2</v>
      </c>
      <c r="N35" s="65">
        <f>Lookups!$E$5</f>
        <v>1.4E-2</v>
      </c>
      <c r="O35" s="64">
        <f>Lookups!$D$4</f>
        <v>0.32764300000000002</v>
      </c>
      <c r="P35" s="64">
        <f>Lookups!$D$3</f>
        <v>0.21490000000000001</v>
      </c>
      <c r="Q35" s="64">
        <f>Lookups!$D$8</f>
        <v>1.3776766038113153</v>
      </c>
      <c r="R35" s="71">
        <f t="shared" si="4"/>
        <v>1677.4781433831331</v>
      </c>
      <c r="S35" s="71">
        <f t="shared" si="5"/>
        <v>0</v>
      </c>
      <c r="T35" s="71">
        <f t="shared" si="6"/>
        <v>555.03359999999998</v>
      </c>
      <c r="U35" s="71">
        <f t="shared" si="7"/>
        <v>1392.3068590080004</v>
      </c>
      <c r="V35" s="71">
        <f t="shared" si="8"/>
        <v>0</v>
      </c>
      <c r="W35" s="67">
        <v>15</v>
      </c>
      <c r="X35" s="169">
        <v>3.1399999999999997E-2</v>
      </c>
      <c r="Y35" s="65">
        <v>6.9000000000000006E-2</v>
      </c>
      <c r="Z35" s="63">
        <f t="shared" si="9"/>
        <v>60</v>
      </c>
      <c r="AA35" s="65">
        <f t="shared" si="23"/>
        <v>0.86399999999999999</v>
      </c>
      <c r="AB35" s="65">
        <f t="shared" si="20"/>
        <v>0.70799999999999996</v>
      </c>
      <c r="AC35" s="63">
        <v>6360</v>
      </c>
      <c r="AD35" s="70">
        <v>0</v>
      </c>
      <c r="AE35" s="70">
        <v>0</v>
      </c>
      <c r="AF35" s="63">
        <v>129936</v>
      </c>
      <c r="AG35" s="70">
        <f t="shared" si="21"/>
        <v>49.1</v>
      </c>
      <c r="AH35" s="70">
        <f t="shared" si="24"/>
        <v>31.5</v>
      </c>
      <c r="AI35" s="63">
        <v>8760</v>
      </c>
      <c r="AJ35" s="71">
        <f>$AA$46</f>
        <v>0.83</v>
      </c>
      <c r="AK35" s="71">
        <v>5.72</v>
      </c>
      <c r="AL35" s="71">
        <v>4.5</v>
      </c>
      <c r="AM35" s="71">
        <v>1.08</v>
      </c>
      <c r="AN35" s="74">
        <v>1.06E-3</v>
      </c>
      <c r="AO35" s="73">
        <v>3.5999999999999999E-3</v>
      </c>
      <c r="AP35" s="66">
        <f>IF(AP$15&lt;2025+$W35,IF(ISNUMBER(SEARCH("Unknown",$C35)),"blended",$L35+_xlfn.XLOOKUP(_xlfn.XLOOKUP($C35,Lookups!$A$3:$A$17,Lookups!$B$3:$B$17),'VT CHS Emissions Schedule'!$A:$A,'VT CHS Emissions Schedule'!D:D)),0)</f>
        <v>73.904833101663485</v>
      </c>
      <c r="AQ35" s="66">
        <f>IF(AQ$15&lt;2025+$W35,IF(ISNUMBER(SEARCH("Unknown",$C35)),"blended",$L35+_xlfn.XLOOKUP(_xlfn.XLOOKUP($C35,Lookups!$A$3:$A$17,Lookups!$B$3:$B$17),'VT CHS Emissions Schedule'!$A:$A,'VT CHS Emissions Schedule'!E:E)),0)</f>
        <v>73.904833101663485</v>
      </c>
      <c r="AR35" s="66">
        <f>IF(AR$15&lt;2025+$W35,IF(ISNUMBER(SEARCH("Unknown",$C35)),"blended",$L35+_xlfn.XLOOKUP(_xlfn.XLOOKUP($C35,Lookups!$A$3:$A$17,Lookups!$B$3:$B$17),'VT CHS Emissions Schedule'!$A:$A,'VT CHS Emissions Schedule'!F:F)),0)</f>
        <v>73.904833101663485</v>
      </c>
      <c r="AS35" s="66">
        <f>IF(AS$15&lt;2025+$W35,IF(ISNUMBER(SEARCH("Unknown",$C35)),"blended",$L35+_xlfn.XLOOKUP(_xlfn.XLOOKUP($C35,Lookups!$A$3:$A$17,Lookups!$B$3:$B$17),'VT CHS Emissions Schedule'!$A:$A,'VT CHS Emissions Schedule'!G:G)),0)</f>
        <v>73.904833101663485</v>
      </c>
      <c r="AT35" s="66">
        <f>IF(AT$15&lt;2025+$W35,IF(ISNUMBER(SEARCH("Unknown",$C35)),"blended",$L35+_xlfn.XLOOKUP(_xlfn.XLOOKUP($C35,Lookups!$A$3:$A$17,Lookups!$B$3:$B$17),'VT CHS Emissions Schedule'!$A:$A,'VT CHS Emissions Schedule'!H:H)),0)</f>
        <v>73.904833101663485</v>
      </c>
      <c r="AU35" s="66">
        <f>IF(AU$15&lt;2025+$W35,IF(ISNUMBER(SEARCH("Unknown",$C35)),"blended",$L35+_xlfn.XLOOKUP(_xlfn.XLOOKUP($C35,Lookups!$A$3:$A$17,Lookups!$B$3:$B$17),'VT CHS Emissions Schedule'!$A:$A,'VT CHS Emissions Schedule'!I:I)),0)</f>
        <v>73.534499723611702</v>
      </c>
      <c r="AV35" s="66">
        <f>IF(AV$15&lt;2025+$W35,IF(ISNUMBER(SEARCH("Unknown",$C35)),"blended",$L35+_xlfn.XLOOKUP(_xlfn.XLOOKUP($C35,Lookups!$A$3:$A$17,Lookups!$B$3:$B$17),'VT CHS Emissions Schedule'!$A:$A,'VT CHS Emissions Schedule'!J:J)),0)</f>
        <v>73.534499723611702</v>
      </c>
      <c r="AW35" s="66">
        <f>IF(AW$15&lt;2025+$W35,IF(ISNUMBER(SEARCH("Unknown",$C35)),"blended",$L35+_xlfn.XLOOKUP(_xlfn.XLOOKUP($C35,Lookups!$A$3:$A$17,Lookups!$B$3:$B$17),'VT CHS Emissions Schedule'!$A:$A,'VT CHS Emissions Schedule'!K:K)),0)</f>
        <v>73.534499723611702</v>
      </c>
      <c r="AX35" s="66">
        <f>IF(AX$15&lt;2025+$W35,IF(ISNUMBER(SEARCH("Unknown",$C35)),"blended",$L35+_xlfn.XLOOKUP(_xlfn.XLOOKUP($C35,Lookups!$A$3:$A$17,Lookups!$B$3:$B$17),'VT CHS Emissions Schedule'!$A:$A,'VT CHS Emissions Schedule'!L:L)),0)</f>
        <v>73.534499723611702</v>
      </c>
      <c r="AY35" s="66">
        <f>IF(AY$15&lt;2025+$W35,IF(ISNUMBER(SEARCH("Unknown",$C35)),"blended",$L35+_xlfn.XLOOKUP(_xlfn.XLOOKUP($C35,Lookups!$A$3:$A$17,Lookups!$B$3:$B$17),'VT CHS Emissions Schedule'!$A:$A,'VT CHS Emissions Schedule'!M:M)),0)</f>
        <v>73.534499723611702</v>
      </c>
      <c r="AZ35" s="66">
        <f>IF(AZ$15&lt;2025+$W35,IF(ISNUMBER(SEARCH("Unknown",$C35)),"blended",$L35+_xlfn.XLOOKUP(_xlfn.XLOOKUP($C35,Lookups!$A$3:$A$17,Lookups!$B$3:$B$17),'VT CHS Emissions Schedule'!$A:$A,'VT CHS Emissions Schedule'!N:N)),0)</f>
        <v>73.470057213134709</v>
      </c>
      <c r="BA35" s="66">
        <f>IF(BA$15&lt;2025+$W35,IF(ISNUMBER(SEARCH("Unknown",$C35)),"blended",$L35+_xlfn.XLOOKUP(_xlfn.XLOOKUP($C35,Lookups!$A$3:$A$17,Lookups!$B$3:$B$17),'VT CHS Emissions Schedule'!$A:$A,'VT CHS Emissions Schedule'!O:O)),0)</f>
        <v>73.470057213134709</v>
      </c>
      <c r="BB35" s="66">
        <f>IF(BB$15&lt;2025+$W35,IF(ISNUMBER(SEARCH("Unknown",$C35)),"blended",$L35+_xlfn.XLOOKUP(_xlfn.XLOOKUP($C35,Lookups!$A$3:$A$17,Lookups!$B$3:$B$17),'VT CHS Emissions Schedule'!$A:$A,'VT CHS Emissions Schedule'!P:P)),0)</f>
        <v>73.470057213134709</v>
      </c>
      <c r="BC35" s="66">
        <f>IF(BC$15&lt;2025+$W35,IF(ISNUMBER(SEARCH("Unknown",$C35)),"blended",$L35+_xlfn.XLOOKUP(_xlfn.XLOOKUP($C35,Lookups!$A$3:$A$17,Lookups!$B$3:$B$17),'VT CHS Emissions Schedule'!$A:$A,'VT CHS Emissions Schedule'!Q:Q)),0)</f>
        <v>73.470057213134709</v>
      </c>
      <c r="BD35" s="66">
        <f>IF(BD$15&lt;2025+$W35,IF(ISNUMBER(SEARCH("Unknown",$C35)),"blended",$L35+_xlfn.XLOOKUP(_xlfn.XLOOKUP($C35,Lookups!$A$3:$A$17,Lookups!$B$3:$B$17),'VT CHS Emissions Schedule'!$A:$A,'VT CHS Emissions Schedule'!R:R)),0)</f>
        <v>73.470057213134709</v>
      </c>
      <c r="BE35" s="66">
        <f>IF(BE$15&lt;2025+$W35,IF(ISNUMBER(SEARCH("Unknown",$C35)),"blended",$L35+_xlfn.XLOOKUP(_xlfn.XLOOKUP($C35,Lookups!$A$3:$A$17,Lookups!$B$3:$B$17),'VT CHS Emissions Schedule'!$A:$A,'VT CHS Emissions Schedule'!S:S)),0)</f>
        <v>0</v>
      </c>
      <c r="BF35" s="66">
        <f>IF(BF$15&lt;2025+$W35,IF(ISNUMBER(SEARCH("Unknown",$C35)),"blended",$L35+_xlfn.XLOOKUP(_xlfn.XLOOKUP($C35,Lookups!$A$3:$A$17,Lookups!$B$3:$B$17),'VT CHS Emissions Schedule'!$A:$A,'VT CHS Emissions Schedule'!T:T)),0)</f>
        <v>0</v>
      </c>
      <c r="BG35" s="66">
        <f>IF(BG$15&lt;2025+$W35,IF(ISNUMBER(SEARCH("Unknown",$C35)),"blended",$L35+_xlfn.XLOOKUP(_xlfn.XLOOKUP($C35,Lookups!$A$3:$A$17,Lookups!$B$3:$B$17),'VT CHS Emissions Schedule'!$A:$A,'VT CHS Emissions Schedule'!U:U)),0)</f>
        <v>0</v>
      </c>
      <c r="BH35" s="66">
        <f>IF(BH$15&lt;2025+$W35,IF(ISNUMBER(SEARCH("Unknown",$C35)),"blended",$L35+_xlfn.XLOOKUP(_xlfn.XLOOKUP($C35,Lookups!$A$3:$A$17,Lookups!$B$3:$B$17),'VT CHS Emissions Schedule'!$A:$A,'VT CHS Emissions Schedule'!V:V)),0)</f>
        <v>0</v>
      </c>
      <c r="BI35" s="66">
        <f>IF(BI$15&lt;2025+$W35,IF(ISNUMBER(SEARCH("Unknown",$C35)),"blended",$L35+_xlfn.XLOOKUP(_xlfn.XLOOKUP($C35,Lookups!$A$3:$A$17,Lookups!$B$3:$B$17),'VT CHS Emissions Schedule'!$A:$A,'VT CHS Emissions Schedule'!W:W)),0)</f>
        <v>0</v>
      </c>
      <c r="BJ35" s="66">
        <f>IF(BJ$15&lt;2025+$W35,IF(ISNUMBER(SEARCH("Unknown",$C35)),"blended",$L35+_xlfn.XLOOKUP(_xlfn.XLOOKUP($C35,Lookups!$A$3:$A$17,Lookups!$B$3:$B$17),'VT CHS Emissions Schedule'!$A:$A,'VT CHS Emissions Schedule'!X:X)),0)</f>
        <v>0</v>
      </c>
      <c r="BK35" s="66">
        <f>IF(BK$15&lt;2025+$W35,IF(ISNUMBER(SEARCH("Unknown",$C35)),"blended",$L35+_xlfn.XLOOKUP(_xlfn.XLOOKUP($C35,Lookups!$A$3:$A$17,Lookups!$B$3:$B$17),'VT CHS Emissions Schedule'!$A:$A,'VT CHS Emissions Schedule'!Y:Y)),0)</f>
        <v>0</v>
      </c>
      <c r="BL35" s="66">
        <f>IF(BL$15&lt;2025+$W35,IF(ISNUMBER(SEARCH("Unknown",$C35)),"blended",$L35+_xlfn.XLOOKUP(_xlfn.XLOOKUP($C35,Lookups!$A$3:$A$17,Lookups!$B$3:$B$17),'VT CHS Emissions Schedule'!$A:$A,'VT CHS Emissions Schedule'!Z:Z)),0)</f>
        <v>0</v>
      </c>
      <c r="BM35" s="66">
        <f>IF(BM$15&lt;2025+$W35,IF(ISNUMBER(SEARCH("Unknown",$C35)),"blended",$L35+_xlfn.XLOOKUP(_xlfn.XLOOKUP($C35,Lookups!$A$3:$A$17,Lookups!$B$3:$B$17),'VT CHS Emissions Schedule'!$A:$A,'VT CHS Emissions Schedule'!AA:AA)),0)</f>
        <v>0</v>
      </c>
      <c r="BN35" s="66">
        <f>IF(BN$15&lt;2025+$W35,IF(ISNUMBER(SEARCH("Unknown",$C35)),"blended",$L35+_xlfn.XLOOKUP(_xlfn.XLOOKUP($C35,Lookups!$A$3:$A$17,Lookups!$B$3:$B$17),'VT CHS Emissions Schedule'!$A:$A,'VT CHS Emissions Schedule'!AB:AB)),0)</f>
        <v>0</v>
      </c>
      <c r="BO35" s="66">
        <f>IF(BO$15&lt;2025+$W35,IF(ISNUMBER(SEARCH("Unknown",$C35)),"blended",$L35+_xlfn.XLOOKUP(_xlfn.XLOOKUP($C35,Lookups!$A$3:$A$17,Lookups!$B$3:$B$17),'VT CHS Emissions Schedule'!$A:$A,'VT CHS Emissions Schedule'!AC:AC)),0)</f>
        <v>0</v>
      </c>
      <c r="BP35" s="63">
        <f>IF(BP$15&lt;2025+$W35,IF(OR($C35="Oil",$C35="Propane",$C35="Wood, commercial"),$R35*AP35,IF(OR($C35="Natural Gas",$C35="Electricity"),($R35*AP35)/(1-$K35),((($Z$45*$U35*('VT CHS Emissions Schedule'!D$8+$P35))/$AA$45)+(($Z$46*$U35*('VT CHS Emissions Schedule'!D$9+$O35))/$AA$46)+(($Z$47*$U35*'VT CHS Emissions Schedule'!D$7)/$AA$47)/(1-$N35)+(($Z$48*$U35*'VT CHS Emissions Schedule'!D$5)/$AA$48)/(1-$M35)+(($Z$49*$U35*('VT CHS Emissions Schedule'!D$36+$Q35))/$AA$49)))),0)</f>
        <v>123973.74221841877</v>
      </c>
      <c r="BQ35" s="63">
        <f>IF(BQ$15&lt;2025+$W35,IF(OR($C35="Oil",$C35="Propane",$C35="Wood, commercial"),$R35*AQ35,IF(OR($C35="Natural Gas",$C35="Electricity"),($R35*AQ35)/(1-$K35),((($Z$45*$U35*('VT CHS Emissions Schedule'!E$8+$P35))/$AA$45)+(($Z$46*$U35*('VT CHS Emissions Schedule'!E$9+$O35))/$AA$46)+(($Z$47*$U35*'VT CHS Emissions Schedule'!E$7)/$AA$47)/(1-$N35)+(($Z$48*$U35*'VT CHS Emissions Schedule'!E$5)/$AA$48)/(1-$M35)+(($Z$49*$U35*('VT CHS Emissions Schedule'!E$36+$Q35))/$AA$49)))),0)</f>
        <v>123973.74221841877</v>
      </c>
      <c r="BR35" s="63">
        <f>IF(BR$15&lt;2025+$W35,IF(OR($C35="Oil",$C35="Propane",$C35="Wood, commercial"),$R35*AR35,IF(OR($C35="Natural Gas",$C35="Electricity"),($R35*AR35)/(1-$K35),((($Z$45*$U35*('VT CHS Emissions Schedule'!F$8+$P35))/$AA$45)+(($Z$46*$U35*('VT CHS Emissions Schedule'!F$9+$O35))/$AA$46)+(($Z$47*$U35*'VT CHS Emissions Schedule'!F$7)/$AA$47)/(1-$N35)+(($Z$48*$U35*'VT CHS Emissions Schedule'!F$5)/$AA$48)/(1-$M35)+(($Z$49*$U35*('VT CHS Emissions Schedule'!F$36+$Q35))/$AA$49)))),0)</f>
        <v>123973.74221841877</v>
      </c>
      <c r="BS35" s="63">
        <f>IF(BS$15&lt;2025+$W35,IF(OR($C35="Oil",$C35="Propane",$C35="Wood, commercial"),$R35*AS35,IF(OR($C35="Natural Gas",$C35="Electricity"),($R35*AS35)/(1-$K35),((($Z$45*$U35*('VT CHS Emissions Schedule'!G$8+$P35))/$AA$45)+(($Z$46*$U35*('VT CHS Emissions Schedule'!G$9+$O35))/$AA$46)+(($Z$47*$U35*'VT CHS Emissions Schedule'!G$7)/$AA$47)/(1-$N35)+(($Z$48*$U35*'VT CHS Emissions Schedule'!G$5)/$AA$48)/(1-$M35)+(($Z$49*$U35*('VT CHS Emissions Schedule'!G$36+$Q35))/$AA$49)))),0)</f>
        <v>123973.74221841877</v>
      </c>
      <c r="BT35" s="63">
        <f>IF(BT$15&lt;2025+$W35,IF(OR($C35="Oil",$C35="Propane",$C35="Wood, commercial"),$R35*AT35,IF(OR($C35="Natural Gas",$C35="Electricity"),($R35*AT35)/(1-$K35),((($Z$45*$U35*('VT CHS Emissions Schedule'!H$8+$P35))/$AA$45)+(($Z$46*$U35*('VT CHS Emissions Schedule'!H$9+$O35))/$AA$46)+(($Z$47*$U35*'VT CHS Emissions Schedule'!H$7)/$AA$47)/(1-$N35)+(($Z$48*$U35*'VT CHS Emissions Schedule'!H$5)/$AA$48)/(1-$M35)+(($Z$49*$U35*('VT CHS Emissions Schedule'!H$36+$Q35))/$AA$49)))),0)</f>
        <v>123973.74221841877</v>
      </c>
      <c r="BU35" s="63">
        <f>IF(BU$15&lt;2025+$W35,IF(OR($C35="Oil",$C35="Propane",$C35="Wood, commercial"),$R35*AU35,IF(OR($C35="Natural Gas",$C35="Electricity"),($R35*AU35)/(1-$K35),((($Z$45*$U35*('VT CHS Emissions Schedule'!I$8+$P35))/$AA$45)+(($Z$46*$U35*('VT CHS Emissions Schedule'!I$9+$O35))/$AA$46)+(($Z$47*$U35*'VT CHS Emissions Schedule'!I$7)/$AA$47)/(1-$N35)+(($Z$48*$U35*'VT CHS Emissions Schedule'!I$5)/$AA$48)/(1-$M35)+(($Z$49*$U35*('VT CHS Emissions Schedule'!I$36+$Q35))/$AA$49)))),0)</f>
        <v>123352.51607097167</v>
      </c>
      <c r="BV35" s="63">
        <f>IF(BV$15&lt;2025+$W35,IF(OR($C35="Oil",$C35="Propane",$C35="Wood, commercial"),$R35*AV35,IF(OR($C35="Natural Gas",$C35="Electricity"),($R35*AV35)/(1-$K35),((($Z$45*$U35*('VT CHS Emissions Schedule'!J$8+$P35))/$AA$45)+(($Z$46*$U35*('VT CHS Emissions Schedule'!J$9+$O35))/$AA$46)+(($Z$47*$U35*'VT CHS Emissions Schedule'!J$7)/$AA$47)/(1-$N35)+(($Z$48*$U35*'VT CHS Emissions Schedule'!J$5)/$AA$48)/(1-$M35)+(($Z$49*$U35*('VT CHS Emissions Schedule'!J$36+$Q35))/$AA$49)))),0)</f>
        <v>123352.51607097167</v>
      </c>
      <c r="BW35" s="63">
        <f>IF(BW$15&lt;2025+$W35,IF(OR($C35="Oil",$C35="Propane",$C35="Wood, commercial"),$R35*AW35,IF(OR($C35="Natural Gas",$C35="Electricity"),($R35*AW35)/(1-$K35),((($Z$45*$U35*('VT CHS Emissions Schedule'!K$8+$P35))/$AA$45)+(($Z$46*$U35*('VT CHS Emissions Schedule'!K$9+$O35))/$AA$46)+(($Z$47*$U35*'VT CHS Emissions Schedule'!K$7)/$AA$47)/(1-$N35)+(($Z$48*$U35*'VT CHS Emissions Schedule'!K$5)/$AA$48)/(1-$M35)+(($Z$49*$U35*('VT CHS Emissions Schedule'!K$36+$Q35))/$AA$49)))),0)</f>
        <v>123352.51607097167</v>
      </c>
      <c r="BX35" s="63">
        <f>IF(BX$15&lt;2025+$W35,IF(OR($C35="Oil",$C35="Propane",$C35="Wood, commercial"),$R35*AX35,IF(OR($C35="Natural Gas",$C35="Electricity"),($R35*AX35)/(1-$K35),((($Z$45*$U35*('VT CHS Emissions Schedule'!L$8+$P35))/$AA$45)+(($Z$46*$U35*('VT CHS Emissions Schedule'!L$9+$O35))/$AA$46)+(($Z$47*$U35*'VT CHS Emissions Schedule'!L$7)/$AA$47)/(1-$N35)+(($Z$48*$U35*'VT CHS Emissions Schedule'!L$5)/$AA$48)/(1-$M35)+(($Z$49*$U35*('VT CHS Emissions Schedule'!L$36+$Q35))/$AA$49)))),0)</f>
        <v>123352.51607097167</v>
      </c>
      <c r="BY35" s="63">
        <f>IF(BY$15&lt;2025+$W35,IF(OR($C35="Oil",$C35="Propane",$C35="Wood, commercial"),$R35*AY35,IF(OR($C35="Natural Gas",$C35="Electricity"),($R35*AY35)/(1-$K35),((($Z$45*$U35*('VT CHS Emissions Schedule'!M$8+$P35))/$AA$45)+(($Z$46*$U35*('VT CHS Emissions Schedule'!M$9+$O35))/$AA$46)+(($Z$47*$U35*'VT CHS Emissions Schedule'!M$7)/$AA$47)/(1-$N35)+(($Z$48*$U35*'VT CHS Emissions Schedule'!M$5)/$AA$48)/(1-$M35)+(($Z$49*$U35*('VT CHS Emissions Schedule'!M$36+$Q35))/$AA$49)))),0)</f>
        <v>123352.51607097167</v>
      </c>
      <c r="BZ35" s="63">
        <f>IF(BZ$15&lt;2025+$W35,IF(OR($C35="Oil",$C35="Propane",$C35="Wood, commercial"),$R35*AZ35,IF(OR($C35="Natural Gas",$C35="Electricity"),($R35*AZ35)/(1-$K35),((($Z$45*$U35*('VT CHS Emissions Schedule'!N$8+$P35))/$AA$45)+(($Z$46*$U35*('VT CHS Emissions Schedule'!N$9+$O35))/$AA$46)+(($Z$47*$U35*'VT CHS Emissions Schedule'!N$7)/$AA$47)/(1-$N35)+(($Z$48*$U35*'VT CHS Emissions Schedule'!N$5)/$AA$48)/(1-$M35)+(($Z$49*$U35*('VT CHS Emissions Schedule'!N$36+$Q35))/$AA$49)))),0)</f>
        <v>123244.41516814177</v>
      </c>
      <c r="CA35" s="63">
        <f>IF(CA$15&lt;2025+$W35,IF(OR($C35="Oil",$C35="Propane",$C35="Wood, commercial"),$R35*BA35,IF(OR($C35="Natural Gas",$C35="Electricity"),($R35*BA35)/(1-$K35),((($Z$45*$U35*('VT CHS Emissions Schedule'!O$8+$P35))/$AA$45)+(($Z$46*$U35*('VT CHS Emissions Schedule'!O$9+$O35))/$AA$46)+(($Z$47*$U35*'VT CHS Emissions Schedule'!O$7)/$AA$47)/(1-$N35)+(($Z$48*$U35*'VT CHS Emissions Schedule'!O$5)/$AA$48)/(1-$M35)+(($Z$49*$U35*('VT CHS Emissions Schedule'!O$36+$Q35))/$AA$49)))),0)</f>
        <v>123244.41516814177</v>
      </c>
      <c r="CB35" s="63">
        <f>IF(CB$15&lt;2025+$W35,IF(OR($C35="Oil",$C35="Propane",$C35="Wood, commercial"),$R35*BB35,IF(OR($C35="Natural Gas",$C35="Electricity"),($R35*BB35)/(1-$K35),((($Z$45*$U35*('VT CHS Emissions Schedule'!P$8+$P35))/$AA$45)+(($Z$46*$U35*('VT CHS Emissions Schedule'!P$9+$O35))/$AA$46)+(($Z$47*$U35*'VT CHS Emissions Schedule'!P$7)/$AA$47)/(1-$N35)+(($Z$48*$U35*'VT CHS Emissions Schedule'!P$5)/$AA$48)/(1-$M35)+(($Z$49*$U35*('VT CHS Emissions Schedule'!P$36+$Q35))/$AA$49)))),0)</f>
        <v>123244.41516814177</v>
      </c>
      <c r="CC35" s="63">
        <f>IF(CC$15&lt;2025+$W35,IF(OR($C35="Oil",$C35="Propane",$C35="Wood, commercial"),$R35*BC35,IF(OR($C35="Natural Gas",$C35="Electricity"),($R35*BC35)/(1-$K35),((($Z$45*$U35*('VT CHS Emissions Schedule'!Q$8+$P35))/$AA$45)+(($Z$46*$U35*('VT CHS Emissions Schedule'!Q$9+$O35))/$AA$46)+(($Z$47*$U35*'VT CHS Emissions Schedule'!Q$7)/$AA$47)/(1-$N35)+(($Z$48*$U35*'VT CHS Emissions Schedule'!Q$5)/$AA$48)/(1-$M35)+(($Z$49*$U35*('VT CHS Emissions Schedule'!Q$36+$Q35))/$AA$49)))),0)</f>
        <v>123244.41516814177</v>
      </c>
      <c r="CD35" s="63">
        <f>IF(CD$15&lt;2025+$W35,IF(OR($C35="Oil",$C35="Propane",$C35="Wood, commercial"),$R35*BD35,IF(OR($C35="Natural Gas",$C35="Electricity"),($R35*BD35)/(1-$K35),((($Z$45*$U35*('VT CHS Emissions Schedule'!R$8+$P35))/$AA$45)+(($Z$46*$U35*('VT CHS Emissions Schedule'!R$9+$O35))/$AA$46)+(($Z$47*$U35*'VT CHS Emissions Schedule'!R$7)/$AA$47)/(1-$N35)+(($Z$48*$U35*'VT CHS Emissions Schedule'!R$5)/$AA$48)/(1-$M35)+(($Z$49*$U35*('VT CHS Emissions Schedule'!R$36+$Q35))/$AA$49)))),0)</f>
        <v>123244.41516814177</v>
      </c>
      <c r="CE35" s="63">
        <f>IF(CE$15&lt;2025+$W35,IF(OR($C35="Oil",$C35="Propane",$C35="Wood, commercial"),$R35*BE35,IF(OR($C35="Natural Gas",$C35="Electricity"),($R35*BE35)/(1-$K35),((($Z$45*$U35*('VT CHS Emissions Schedule'!S$8+$P35))/$AA$45)+(($Z$46*$U35*('VT CHS Emissions Schedule'!S$9+$O35))/$AA$46)+(($Z$47*$U35*'VT CHS Emissions Schedule'!S$7)/$AA$47)/(1-$N35)+(($Z$48*$U35*'VT CHS Emissions Schedule'!S$5)/$AA$48)/(1-$M35)+(($Z$49*$U35*('VT CHS Emissions Schedule'!S$36+$Q35))/$AA$49)))),0)</f>
        <v>0</v>
      </c>
      <c r="CF35" s="63">
        <f>IF(CF$15&lt;2025+$W35,IF(OR($C35="Oil",$C35="Propane",$C35="Wood, commercial"),$R35*BF35,IF(OR($C35="Natural Gas",$C35="Electricity"),($R35*BF35)/(1-$K35),((($Z$45*$U35*('VT CHS Emissions Schedule'!T$8+$P35))/$AA$45)+(($Z$46*$U35*('VT CHS Emissions Schedule'!T$9+$O35))/$AA$46)+(($Z$47*$U35*'VT CHS Emissions Schedule'!T$7)/$AA$47)/(1-$N35)+(($Z$48*$U35*'VT CHS Emissions Schedule'!T$5)/$AA$48)/(1-$M35)+(($Z$49*$U35*('VT CHS Emissions Schedule'!T$36+$Q35))/$AA$49)))),0)</f>
        <v>0</v>
      </c>
      <c r="CG35" s="63">
        <f>IF(CG$15&lt;2025+$W35,IF(OR($C35="Oil",$C35="Propane",$C35="Wood, commercial"),$R35*BG35,IF(OR($C35="Natural Gas",$C35="Electricity"),($R35*BG35)/(1-$K35),((($Z$45*$U35*('VT CHS Emissions Schedule'!U$8+$P35))/$AA$45)+(($Z$46*$U35*('VT CHS Emissions Schedule'!U$9+$O35))/$AA$46)+(($Z$47*$U35*'VT CHS Emissions Schedule'!U$7)/$AA$47)/(1-$N35)+(($Z$48*$U35*'VT CHS Emissions Schedule'!U$5)/$AA$48)/(1-$M35)+(($Z$49*$U35*('VT CHS Emissions Schedule'!U$36+$Q35))/$AA$49)))),0)</f>
        <v>0</v>
      </c>
      <c r="CH35" s="63">
        <f>IF(CH$15&lt;2025+$W35,IF(OR($C35="Oil",$C35="Propane",$C35="Wood, commercial"),$R35*BH35,IF(OR($C35="Natural Gas",$C35="Electricity"),($R35*BH35)/(1-$K35),((($Z$45*$U35*('VT CHS Emissions Schedule'!V$8+$P35))/$AA$45)+(($Z$46*$U35*('VT CHS Emissions Schedule'!V$9+$O35))/$AA$46)+(($Z$47*$U35*'VT CHS Emissions Schedule'!V$7)/$AA$47)/(1-$N35)+(($Z$48*$U35*'VT CHS Emissions Schedule'!V$5)/$AA$48)/(1-$M35)+(($Z$49*$U35*('VT CHS Emissions Schedule'!V$36+$Q35))/$AA$49)))),0)</f>
        <v>0</v>
      </c>
      <c r="CI35" s="63">
        <f>IF(CI$15&lt;2025+$W35,IF(OR($C35="Oil",$C35="Propane",$C35="Wood, commercial"),$R35*BI35,IF(OR($C35="Natural Gas",$C35="Electricity"),($R35*BI35)/(1-$K35),((($Z$45*$U35*('VT CHS Emissions Schedule'!W$8+$P35))/$AA$45)+(($Z$46*$U35*('VT CHS Emissions Schedule'!W$9+$O35))/$AA$46)+(($Z$47*$U35*'VT CHS Emissions Schedule'!W$7)/$AA$47)/(1-$N35)+(($Z$48*$U35*'VT CHS Emissions Schedule'!W$5)/$AA$48)/(1-$M35)+(($Z$49*$U35*('VT CHS Emissions Schedule'!W$36+$Q35))/$AA$49)))),0)</f>
        <v>0</v>
      </c>
      <c r="CJ35" s="63">
        <f>IF(CJ$15&lt;2025+$W35,IF(OR($C35="Oil",$C35="Propane",$C35="Wood, commercial"),$R35*BJ35,IF(OR($C35="Natural Gas",$C35="Electricity"),($R35*BJ35)/(1-$K35),((($Z$45*$U35*('VT CHS Emissions Schedule'!X$8+$P35))/$AA$45)+(($Z$46*$U35*('VT CHS Emissions Schedule'!X$9+$O35))/$AA$46)+(($Z$47*$U35*'VT CHS Emissions Schedule'!X$7)/$AA$47)/(1-$N35)+(($Z$48*$U35*'VT CHS Emissions Schedule'!X$5)/$AA$48)/(1-$M35)+(($Z$49*$U35*('VT CHS Emissions Schedule'!X$36+$Q35))/$AA$49)))),0)</f>
        <v>0</v>
      </c>
      <c r="CK35" s="63">
        <f>IF(CK$15&lt;2025+$W35,IF(OR($C35="Oil",$C35="Propane",$C35="Wood, commercial"),$R35*BK35,IF(OR($C35="Natural Gas",$C35="Electricity"),($R35*BK35)/(1-$K35),((($Z$45*$U35*('VT CHS Emissions Schedule'!Y$8+$P35))/$AA$45)+(($Z$46*$U35*('VT CHS Emissions Schedule'!Y$9+$O35))/$AA$46)+(($Z$47*$U35*'VT CHS Emissions Schedule'!Y$7)/$AA$47)/(1-$N35)+(($Z$48*$U35*'VT CHS Emissions Schedule'!Y$5)/$AA$48)/(1-$M35)+(($Z$49*$U35*('VT CHS Emissions Schedule'!Y$36+$Q35))/$AA$49)))),0)</f>
        <v>0</v>
      </c>
      <c r="CL35" s="63">
        <f>IF(CL$15&lt;2025+$W35,IF(OR($C35="Oil",$C35="Propane",$C35="Wood, commercial"),$R35*BL35,IF(OR($C35="Natural Gas",$C35="Electricity"),($R35*BL35)/(1-$K35),((($Z$45*$U35*('VT CHS Emissions Schedule'!Z$8+$P35))/$AA$45)+(($Z$46*$U35*('VT CHS Emissions Schedule'!Z$9+$O35))/$AA$46)+(($Z$47*$U35*'VT CHS Emissions Schedule'!Z$7)/$AA$47)/(1-$N35)+(($Z$48*$U35*'VT CHS Emissions Schedule'!Z$5)/$AA$48)/(1-$M35)+(($Z$49*$U35*('VT CHS Emissions Schedule'!Z$36+$Q35))/$AA$49)))),0)</f>
        <v>0</v>
      </c>
      <c r="CM35" s="63">
        <f>IF(CM$15&lt;2025+$W35,IF(OR($C35="Oil",$C35="Propane",$C35="Wood, commercial"),$R35*BM35,IF(OR($C35="Natural Gas",$C35="Electricity"),($R35*BM35)/(1-$K35),((($Z$45*$U35*('VT CHS Emissions Schedule'!AA$8+$P35))/$AA$45)+(($Z$46*$U35*('VT CHS Emissions Schedule'!AA$9+$O35))/$AA$46)+(($Z$47*$U35*'VT CHS Emissions Schedule'!AA$7)/$AA$47)/(1-$N35)+(($Z$48*$U35*'VT CHS Emissions Schedule'!AA$5)/$AA$48)/(1-$M35)+(($Z$49*$U35*('VT CHS Emissions Schedule'!AA$36+$Q35))/$AA$49)))),0)</f>
        <v>0</v>
      </c>
      <c r="CN35" s="63">
        <f>IF(CN$15&lt;2025+$W35,IF(OR($C35="Oil",$C35="Propane",$C35="Wood, commercial"),$R35*BN35,IF(OR($C35="Natural Gas",$C35="Electricity"),($R35*BN35)/(1-$K35),((($Z$45*$U35*('VT CHS Emissions Schedule'!AB$8+$P35))/$AA$45)+(($Z$46*$U35*('VT CHS Emissions Schedule'!AB$9+$O35))/$AA$46)+(($Z$47*$U35*'VT CHS Emissions Schedule'!AB$7)/$AA$47)/(1-$N35)+(($Z$48*$U35*'VT CHS Emissions Schedule'!AB$5)/$AA$48)/(1-$M35)+(($Z$49*$U35*('VT CHS Emissions Schedule'!AB$36+$Q35))/$AA$49)))),0)</f>
        <v>0</v>
      </c>
      <c r="CO35" s="63">
        <f>IF(CO$15&lt;2025+$W35,IF(OR($C35="Oil",$C35="Propane",$C35="Wood, commercial"),$R35*BO35,IF(OR($C35="Natural Gas",$C35="Electricity"),($R35*BO35)/(1-$K35),((($Z$45*$U35*('VT CHS Emissions Schedule'!AC$8+$P35))/$AA$45)+(($Z$46*$U35*('VT CHS Emissions Schedule'!AC$9+$O35))/$AA$46)+(($Z$47*$U35*'VT CHS Emissions Schedule'!AC$7)/$AA$47)/(1-$N35)+(($Z$48*$U35*'VT CHS Emissions Schedule'!AC$5)/$AA$48)/(1-$M35)+(($Z$49*$U35*('VT CHS Emissions Schedule'!AC$36+$Q35))/$AA$49)))),0)</f>
        <v>0</v>
      </c>
      <c r="CP35" s="63">
        <f>IF(CP$15&lt;2025+$W35,BP35+($S35*'VT CHS Emissions Schedule'!D$5)/(1-$M35)+($T35*'VT CHS Emissions Schedule'!D$5)/(1-$M35),0)</f>
        <v>146997.13681617664</v>
      </c>
      <c r="CQ35" s="63">
        <f>IF(CQ$15&lt;2025+$W35,BQ35+($S35*'VT CHS Emissions Schedule'!E$5)/(1-$M35)+($T35*'VT CHS Emissions Schedule'!E$5)/(1-$M35),0)</f>
        <v>145396.21421026668</v>
      </c>
      <c r="CR35" s="63">
        <f>IF(CR$15&lt;2025+$W35,BR35+($S35*'VT CHS Emissions Schedule'!F$5)/(1-$M35)+($T35*'VT CHS Emissions Schedule'!F$5)/(1-$M35),0)</f>
        <v>143795.29160435672</v>
      </c>
      <c r="CS35" s="63">
        <f>IF(CS$15&lt;2025+$W35,BS35+($S35*'VT CHS Emissions Schedule'!G$5)/(1-$M35)+($T35*'VT CHS Emissions Schedule'!G$5)/(1-$M35),0)</f>
        <v>142194.36899844676</v>
      </c>
      <c r="CT35" s="63">
        <f>IF(CT$15&lt;2025+$W35,BT35+($S35*'VT CHS Emissions Schedule'!H$5)/(1-$M35)+($T35*'VT CHS Emissions Schedule'!H$5)/(1-$M35),0)</f>
        <v>140593.44639253677</v>
      </c>
      <c r="CU35" s="63">
        <f>IF(CU$15&lt;2025+$W35,BU35+($S35*'VT CHS Emissions Schedule'!I$5)/(1-$M35)+($T35*'VT CHS Emissions Schedule'!I$5)/(1-$M35),0)</f>
        <v>138371.29763917971</v>
      </c>
      <c r="CV35" s="63">
        <f>IF(CV$15&lt;2025+$W35,BV35+($S35*'VT CHS Emissions Schedule'!J$5)/(1-$M35)+($T35*'VT CHS Emissions Schedule'!J$5)/(1-$M35),0)</f>
        <v>136770.37503326975</v>
      </c>
      <c r="CW35" s="63">
        <f>IF(CW$15&lt;2025+$W35,BW35+($S35*'VT CHS Emissions Schedule'!K$5)/(1-$M35)+($T35*'VT CHS Emissions Schedule'!K$5)/(1-$M35),0)</f>
        <v>135169.45242735979</v>
      </c>
      <c r="CX35" s="63">
        <f>IF(CX$15&lt;2025+$W35,BX35+($S35*'VT CHS Emissions Schedule'!L$5)/(1-$M35)+($T35*'VT CHS Emissions Schedule'!L$5)/(1-$M35),0)</f>
        <v>133568.52982144983</v>
      </c>
      <c r="CY35" s="63">
        <f>IF(CY$15&lt;2025+$W35,BY35+($S35*'VT CHS Emissions Schedule'!M$5)/(1-$M35)+($T35*'VT CHS Emissions Schedule'!M$5)/(1-$M35),0)</f>
        <v>131967.60721553984</v>
      </c>
      <c r="CZ35" s="63">
        <f>IF(CZ$15&lt;2025+$W35,BZ35+($S35*'VT CHS Emissions Schedule'!N$5)/(1-$M35)+($T35*'VT CHS Emissions Schedule'!N$5)/(1-$M35),0)</f>
        <v>130258.58370679998</v>
      </c>
      <c r="DA35" s="63">
        <f>IF(DA$15&lt;2025+$W35,CA35+($S35*'VT CHS Emissions Schedule'!O$5)/(1-$M35)+($T35*'VT CHS Emissions Schedule'!O$5)/(1-$M35),0)</f>
        <v>130258.58370679998</v>
      </c>
      <c r="DB35" s="63">
        <f>IF(DB$15&lt;2025+$W35,CB35+($S35*'VT CHS Emissions Schedule'!P$5)/(1-$M35)+($T35*'VT CHS Emissions Schedule'!P$5)/(1-$M35),0)</f>
        <v>130258.58370679998</v>
      </c>
      <c r="DC35" s="63">
        <f>IF(DC$15&lt;2025+$W35,CC35+($S35*'VT CHS Emissions Schedule'!Q$5)/(1-$M35)+($T35*'VT CHS Emissions Schedule'!Q$5)/(1-$M35),0)</f>
        <v>130258.58370679998</v>
      </c>
      <c r="DD35" s="63">
        <f>IF(DD$15&lt;2025+$W35,CD35+($S35*'VT CHS Emissions Schedule'!R$5)/(1-$M35)+($T35*'VT CHS Emissions Schedule'!R$5)/(1-$M35),0)</f>
        <v>130258.58370679998</v>
      </c>
      <c r="DE35" s="63">
        <f>IF(DE$15&lt;2025+$W35,CE35+($S35*'VT CHS Emissions Schedule'!S$5)/(1-$M35)+($T35*'VT CHS Emissions Schedule'!S$5)/(1-$M35),0)</f>
        <v>0</v>
      </c>
      <c r="DF35" s="63">
        <f>IF(DF$15&lt;2025+$W35,CF35+($S35*'VT CHS Emissions Schedule'!T$5)/(1-$M35)+($T35*'VT CHS Emissions Schedule'!T$5)/(1-$M35),0)</f>
        <v>0</v>
      </c>
      <c r="DG35" s="63">
        <f>IF(DG$15&lt;2025+$W35,CG35+($S35*'VT CHS Emissions Schedule'!U$5)/(1-$M35)+($T35*'VT CHS Emissions Schedule'!U$5)/(1-$M35),0)</f>
        <v>0</v>
      </c>
      <c r="DH35" s="63">
        <f>IF(DH$15&lt;2025+$W35,CH35+($S35*'VT CHS Emissions Schedule'!V$5)/(1-$M35)+($T35*'VT CHS Emissions Schedule'!V$5)/(1-$M35),0)</f>
        <v>0</v>
      </c>
      <c r="DI35" s="63">
        <f>IF(DI$15&lt;2025+$W35,CI35+($S35*'VT CHS Emissions Schedule'!W$5)/(1-$M35)+($T35*'VT CHS Emissions Schedule'!W$5)/(1-$M35),0)</f>
        <v>0</v>
      </c>
      <c r="DJ35" s="63">
        <f>IF(DJ$15&lt;2025+$W35,CJ35+($S35*'VT CHS Emissions Schedule'!X$5)/(1-$M35)+($T35*'VT CHS Emissions Schedule'!X$5)/(1-$M35),0)</f>
        <v>0</v>
      </c>
      <c r="DK35" s="63">
        <f>IF(DK$15&lt;2025+$W35,CK35+($S35*'VT CHS Emissions Schedule'!Y$5)/(1-$M35)+($T35*'VT CHS Emissions Schedule'!Y$5)/(1-$M35),0)</f>
        <v>0</v>
      </c>
      <c r="DL35" s="63">
        <f>IF(DL$15&lt;2025+$W35,CL35+($S35*'VT CHS Emissions Schedule'!Z$5)/(1-$M35)+($T35*'VT CHS Emissions Schedule'!Z$5)/(1-$M35),0)</f>
        <v>0</v>
      </c>
      <c r="DM35" s="63">
        <f>IF(DM$15&lt;2025+$W35,CM35+($S35*'VT CHS Emissions Schedule'!AA$5)/(1-$M35)+($T35*'VT CHS Emissions Schedule'!AA$5)/(1-$M35),0)</f>
        <v>0</v>
      </c>
      <c r="DN35" s="63">
        <f>IF(DN$15&lt;2025+$W35,CN35+($S35*'VT CHS Emissions Schedule'!AB$5)/(1-$M35)+($T35*'VT CHS Emissions Schedule'!AB$5)/(1-$M35),0)</f>
        <v>0</v>
      </c>
      <c r="DO35" s="63">
        <f>IF(DO$15&lt;2025+$W35,CO35+($S35*'VT CHS Emissions Schedule'!AC$5)/(1-$M35)+($T35*'VT CHS Emissions Schedule'!AC$5)/(1-$M35),0)</f>
        <v>0</v>
      </c>
    </row>
    <row r="36" spans="1:119" ht="13.9" customHeight="1" x14ac:dyDescent="0.25">
      <c r="A36" s="449"/>
      <c r="B36" s="562"/>
      <c r="C36" s="176" t="s">
        <v>11</v>
      </c>
      <c r="D36" s="174">
        <f t="shared" si="0"/>
        <v>1586578.2629665351</v>
      </c>
      <c r="E36" s="224">
        <f t="shared" si="1"/>
        <v>1779841.5343714571</v>
      </c>
      <c r="F36" s="220">
        <f t="shared" si="2"/>
        <v>1.586578262966535</v>
      </c>
      <c r="G36" s="110">
        <f t="shared" si="3"/>
        <v>128874.93587067451</v>
      </c>
      <c r="H36" s="63">
        <f>IF(OR($C36="Oil",$C36="Propane",$C36="Wood, non-commercial"),$R36*AP36,IF(OR($C36="Natural Gas",$C36="Electricity"),($R36*AP36)/(1-$K36),((($Z$45*$U36*('VT CHS Emissions Schedule'!D$8+$P36))/$AA$45)+(($Z$46*$U36*('VT CHS Emissions Schedule'!D$9+$O36))/$AA$46)+(($Z$47*$U36*'VT CHS Emissions Schedule'!D$7)/$AA$47)/(1-$N36)+(($Z$48*$U36*'VT CHS Emissions Schedule'!D$5)/$AA$48)/(1-$M36)+(($Z$49*$U36*('VT CHS Emissions Schedule'!D$36+$Q36))/$AA$49))))</f>
        <v>105851.54127291663</v>
      </c>
      <c r="I36" s="63">
        <f>($S36*'VT CHS Emissions Schedule'!D$5)/(1-$M36)</f>
        <v>0</v>
      </c>
      <c r="J36" s="63">
        <f>($T36*'VT CHS Emissions Schedule'!D$5)/(1-$M36)</f>
        <v>23023.394597757881</v>
      </c>
      <c r="K36" s="65">
        <f>_xlfn.XLOOKUP($C36,Lookups!$A$3:$A$15,Lookups!$E$3:$E$15)</f>
        <v>1.4E-2</v>
      </c>
      <c r="L36" s="64">
        <f>_xlfn.XLOOKUP($C36,Lookups!$A$3:$A$15,Lookups!$D$3:$D$15)</f>
        <v>0</v>
      </c>
      <c r="M36" s="65">
        <f>Lookups!$E$6</f>
        <v>8.9499999999999996E-2</v>
      </c>
      <c r="N36" s="65">
        <f>Lookups!$E$5</f>
        <v>1.4E-2</v>
      </c>
      <c r="O36" s="64">
        <f>Lookups!$D$4</f>
        <v>0.32764300000000002</v>
      </c>
      <c r="P36" s="64">
        <f>Lookups!$D$3</f>
        <v>0.21490000000000001</v>
      </c>
      <c r="Q36" s="64">
        <f>Lookups!$D$8</f>
        <v>1.3776766038113153</v>
      </c>
      <c r="R36" s="71">
        <f t="shared" si="4"/>
        <v>1638.008069421177</v>
      </c>
      <c r="S36" s="71">
        <f t="shared" si="5"/>
        <v>0</v>
      </c>
      <c r="T36" s="71">
        <f t="shared" si="6"/>
        <v>555.03359999999998</v>
      </c>
      <c r="U36" s="71">
        <f t="shared" si="7"/>
        <v>1392.3068590080004</v>
      </c>
      <c r="V36" s="71">
        <f t="shared" si="8"/>
        <v>0</v>
      </c>
      <c r="W36" s="67">
        <v>15</v>
      </c>
      <c r="X36" s="169">
        <v>3.1399999999999997E-2</v>
      </c>
      <c r="Y36" s="65">
        <v>6.9000000000000006E-2</v>
      </c>
      <c r="Z36" s="63">
        <f t="shared" si="9"/>
        <v>60</v>
      </c>
      <c r="AA36" s="65">
        <f t="shared" si="23"/>
        <v>0.86399999999999999</v>
      </c>
      <c r="AB36" s="65">
        <f t="shared" si="20"/>
        <v>0.70799999999999996</v>
      </c>
      <c r="AC36" s="63">
        <v>6360</v>
      </c>
      <c r="AD36" s="70">
        <v>0</v>
      </c>
      <c r="AE36" s="70">
        <v>0</v>
      </c>
      <c r="AF36" s="63">
        <v>129936</v>
      </c>
      <c r="AG36" s="70">
        <f t="shared" si="21"/>
        <v>49.1</v>
      </c>
      <c r="AH36" s="70">
        <f t="shared" si="24"/>
        <v>31.5</v>
      </c>
      <c r="AI36" s="63">
        <v>8760</v>
      </c>
      <c r="AJ36" s="71">
        <f>$AA$47</f>
        <v>0.85</v>
      </c>
      <c r="AK36" s="71">
        <v>5.72</v>
      </c>
      <c r="AL36" s="71">
        <v>4.5</v>
      </c>
      <c r="AM36" s="71">
        <v>1.08</v>
      </c>
      <c r="AN36" s="74">
        <v>1.06E-3</v>
      </c>
      <c r="AO36" s="73">
        <v>3.5999999999999999E-3</v>
      </c>
      <c r="AP36" s="66">
        <f>IF(AP$15&lt;2025+$W36,IF(ISNUMBER(SEARCH("Unknown",$C36)),"blended",$L36+_xlfn.XLOOKUP(_xlfn.XLOOKUP($C36,Lookups!$A$3:$A$17,Lookups!$B$3:$B$17),'VT CHS Emissions Schedule'!$A:$A,'VT CHS Emissions Schedule'!D:D)),0)</f>
        <v>63.717402645016818</v>
      </c>
      <c r="AQ36" s="66">
        <f>IF(AQ$15&lt;2025+$W36,IF(ISNUMBER(SEARCH("Unknown",$C36)),"blended",$L36+_xlfn.XLOOKUP(_xlfn.XLOOKUP($C36,Lookups!$A$3:$A$17,Lookups!$B$3:$B$17),'VT CHS Emissions Schedule'!$A:$A,'VT CHS Emissions Schedule'!E:E)),0)</f>
        <v>63.717402645016818</v>
      </c>
      <c r="AR36" s="66">
        <f>IF(AR$15&lt;2025+$W36,IF(ISNUMBER(SEARCH("Unknown",$C36)),"blended",$L36+_xlfn.XLOOKUP(_xlfn.XLOOKUP($C36,Lookups!$A$3:$A$17,Lookups!$B$3:$B$17),'VT CHS Emissions Schedule'!$A:$A,'VT CHS Emissions Schedule'!F:F)),0)</f>
        <v>63.717402645016818</v>
      </c>
      <c r="AS36" s="66">
        <f>IF(AS$15&lt;2025+$W36,IF(ISNUMBER(SEARCH("Unknown",$C36)),"blended",$L36+_xlfn.XLOOKUP(_xlfn.XLOOKUP($C36,Lookups!$A$3:$A$17,Lookups!$B$3:$B$17),'VT CHS Emissions Schedule'!$A:$A,'VT CHS Emissions Schedule'!G:G)),0)</f>
        <v>63.717402645016818</v>
      </c>
      <c r="AT36" s="66">
        <f>IF(AT$15&lt;2025+$W36,IF(ISNUMBER(SEARCH("Unknown",$C36)),"blended",$L36+_xlfn.XLOOKUP(_xlfn.XLOOKUP($C36,Lookups!$A$3:$A$17,Lookups!$B$3:$B$17),'VT CHS Emissions Schedule'!$A:$A,'VT CHS Emissions Schedule'!H:H)),0)</f>
        <v>63.717402645016818</v>
      </c>
      <c r="AU36" s="66">
        <f>IF(AU$15&lt;2025+$W36,IF(ISNUMBER(SEARCH("Unknown",$C36)),"blended",$L36+_xlfn.XLOOKUP(_xlfn.XLOOKUP($C36,Lookups!$A$3:$A$17,Lookups!$B$3:$B$17),'VT CHS Emissions Schedule'!$A:$A,'VT CHS Emissions Schedule'!I:I)),0)</f>
        <v>63.651087867640953</v>
      </c>
      <c r="AV36" s="66">
        <f>IF(AV$15&lt;2025+$W36,IF(ISNUMBER(SEARCH("Unknown",$C36)),"blended",$L36+_xlfn.XLOOKUP(_xlfn.XLOOKUP($C36,Lookups!$A$3:$A$17,Lookups!$B$3:$B$17),'VT CHS Emissions Schedule'!$A:$A,'VT CHS Emissions Schedule'!J:J)),0)</f>
        <v>63.651087867640953</v>
      </c>
      <c r="AW36" s="66">
        <f>IF(AW$15&lt;2025+$W36,IF(ISNUMBER(SEARCH("Unknown",$C36)),"blended",$L36+_xlfn.XLOOKUP(_xlfn.XLOOKUP($C36,Lookups!$A$3:$A$17,Lookups!$B$3:$B$17),'VT CHS Emissions Schedule'!$A:$A,'VT CHS Emissions Schedule'!K:K)),0)</f>
        <v>63.651087867640953</v>
      </c>
      <c r="AX36" s="66">
        <f>IF(AX$15&lt;2025+$W36,IF(ISNUMBER(SEARCH("Unknown",$C36)),"blended",$L36+_xlfn.XLOOKUP(_xlfn.XLOOKUP($C36,Lookups!$A$3:$A$17,Lookups!$B$3:$B$17),'VT CHS Emissions Schedule'!$A:$A,'VT CHS Emissions Schedule'!L:L)),0)</f>
        <v>63.651087867640953</v>
      </c>
      <c r="AY36" s="66">
        <f>IF(AY$15&lt;2025+$W36,IF(ISNUMBER(SEARCH("Unknown",$C36)),"blended",$L36+_xlfn.XLOOKUP(_xlfn.XLOOKUP($C36,Lookups!$A$3:$A$17,Lookups!$B$3:$B$17),'VT CHS Emissions Schedule'!$A:$A,'VT CHS Emissions Schedule'!M:M)),0)</f>
        <v>63.651087867640953</v>
      </c>
      <c r="AZ36" s="66">
        <f>IF(AZ$15&lt;2025+$W36,IF(ISNUMBER(SEARCH("Unknown",$C36)),"blended",$L36+_xlfn.XLOOKUP(_xlfn.XLOOKUP($C36,Lookups!$A$3:$A$17,Lookups!$B$3:$B$17),'VT CHS Emissions Schedule'!$A:$A,'VT CHS Emissions Schedule'!N:N)),0)</f>
        <v>63.63986854112931</v>
      </c>
      <c r="BA36" s="66">
        <f>IF(BA$15&lt;2025+$W36,IF(ISNUMBER(SEARCH("Unknown",$C36)),"blended",$L36+_xlfn.XLOOKUP(_xlfn.XLOOKUP($C36,Lookups!$A$3:$A$17,Lookups!$B$3:$B$17),'VT CHS Emissions Schedule'!$A:$A,'VT CHS Emissions Schedule'!O:O)),0)</f>
        <v>63.63986854112931</v>
      </c>
      <c r="BB36" s="66">
        <f>IF(BB$15&lt;2025+$W36,IF(ISNUMBER(SEARCH("Unknown",$C36)),"blended",$L36+_xlfn.XLOOKUP(_xlfn.XLOOKUP($C36,Lookups!$A$3:$A$17,Lookups!$B$3:$B$17),'VT CHS Emissions Schedule'!$A:$A,'VT CHS Emissions Schedule'!P:P)),0)</f>
        <v>63.63986854112931</v>
      </c>
      <c r="BC36" s="66">
        <f>IF(BC$15&lt;2025+$W36,IF(ISNUMBER(SEARCH("Unknown",$C36)),"blended",$L36+_xlfn.XLOOKUP(_xlfn.XLOOKUP($C36,Lookups!$A$3:$A$17,Lookups!$B$3:$B$17),'VT CHS Emissions Schedule'!$A:$A,'VT CHS Emissions Schedule'!Q:Q)),0)</f>
        <v>63.63986854112931</v>
      </c>
      <c r="BD36" s="66">
        <f>IF(BD$15&lt;2025+$W36,IF(ISNUMBER(SEARCH("Unknown",$C36)),"blended",$L36+_xlfn.XLOOKUP(_xlfn.XLOOKUP($C36,Lookups!$A$3:$A$17,Lookups!$B$3:$B$17),'VT CHS Emissions Schedule'!$A:$A,'VT CHS Emissions Schedule'!R:R)),0)</f>
        <v>63.63986854112931</v>
      </c>
      <c r="BE36" s="66">
        <f>IF(BE$15&lt;2025+$W36,IF(ISNUMBER(SEARCH("Unknown",$C36)),"blended",$L36+_xlfn.XLOOKUP(_xlfn.XLOOKUP($C36,Lookups!$A$3:$A$17,Lookups!$B$3:$B$17),'VT CHS Emissions Schedule'!$A:$A,'VT CHS Emissions Schedule'!S:S)),0)</f>
        <v>0</v>
      </c>
      <c r="BF36" s="66">
        <f>IF(BF$15&lt;2025+$W36,IF(ISNUMBER(SEARCH("Unknown",$C36)),"blended",$L36+_xlfn.XLOOKUP(_xlfn.XLOOKUP($C36,Lookups!$A$3:$A$17,Lookups!$B$3:$B$17),'VT CHS Emissions Schedule'!$A:$A,'VT CHS Emissions Schedule'!T:T)),0)</f>
        <v>0</v>
      </c>
      <c r="BG36" s="66">
        <f>IF(BG$15&lt;2025+$W36,IF(ISNUMBER(SEARCH("Unknown",$C36)),"blended",$L36+_xlfn.XLOOKUP(_xlfn.XLOOKUP($C36,Lookups!$A$3:$A$17,Lookups!$B$3:$B$17),'VT CHS Emissions Schedule'!$A:$A,'VT CHS Emissions Schedule'!U:U)),0)</f>
        <v>0</v>
      </c>
      <c r="BH36" s="66">
        <f>IF(BH$15&lt;2025+$W36,IF(ISNUMBER(SEARCH("Unknown",$C36)),"blended",$L36+_xlfn.XLOOKUP(_xlfn.XLOOKUP($C36,Lookups!$A$3:$A$17,Lookups!$B$3:$B$17),'VT CHS Emissions Schedule'!$A:$A,'VT CHS Emissions Schedule'!V:V)),0)</f>
        <v>0</v>
      </c>
      <c r="BI36" s="66">
        <f>IF(BI$15&lt;2025+$W36,IF(ISNUMBER(SEARCH("Unknown",$C36)),"blended",$L36+_xlfn.XLOOKUP(_xlfn.XLOOKUP($C36,Lookups!$A$3:$A$17,Lookups!$B$3:$B$17),'VT CHS Emissions Schedule'!$A:$A,'VT CHS Emissions Schedule'!W:W)),0)</f>
        <v>0</v>
      </c>
      <c r="BJ36" s="66">
        <f>IF(BJ$15&lt;2025+$W36,IF(ISNUMBER(SEARCH("Unknown",$C36)),"blended",$L36+_xlfn.XLOOKUP(_xlfn.XLOOKUP($C36,Lookups!$A$3:$A$17,Lookups!$B$3:$B$17),'VT CHS Emissions Schedule'!$A:$A,'VT CHS Emissions Schedule'!X:X)),0)</f>
        <v>0</v>
      </c>
      <c r="BK36" s="66">
        <f>IF(BK$15&lt;2025+$W36,IF(ISNUMBER(SEARCH("Unknown",$C36)),"blended",$L36+_xlfn.XLOOKUP(_xlfn.XLOOKUP($C36,Lookups!$A$3:$A$17,Lookups!$B$3:$B$17),'VT CHS Emissions Schedule'!$A:$A,'VT CHS Emissions Schedule'!Y:Y)),0)</f>
        <v>0</v>
      </c>
      <c r="BL36" s="66">
        <f>IF(BL$15&lt;2025+$W36,IF(ISNUMBER(SEARCH("Unknown",$C36)),"blended",$L36+_xlfn.XLOOKUP(_xlfn.XLOOKUP($C36,Lookups!$A$3:$A$17,Lookups!$B$3:$B$17),'VT CHS Emissions Schedule'!$A:$A,'VT CHS Emissions Schedule'!Z:Z)),0)</f>
        <v>0</v>
      </c>
      <c r="BM36" s="66">
        <f>IF(BM$15&lt;2025+$W36,IF(ISNUMBER(SEARCH("Unknown",$C36)),"blended",$L36+_xlfn.XLOOKUP(_xlfn.XLOOKUP($C36,Lookups!$A$3:$A$17,Lookups!$B$3:$B$17),'VT CHS Emissions Schedule'!$A:$A,'VT CHS Emissions Schedule'!AA:AA)),0)</f>
        <v>0</v>
      </c>
      <c r="BN36" s="66">
        <f>IF(BN$15&lt;2025+$W36,IF(ISNUMBER(SEARCH("Unknown",$C36)),"blended",$L36+_xlfn.XLOOKUP(_xlfn.XLOOKUP($C36,Lookups!$A$3:$A$17,Lookups!$B$3:$B$17),'VT CHS Emissions Schedule'!$A:$A,'VT CHS Emissions Schedule'!AB:AB)),0)</f>
        <v>0</v>
      </c>
      <c r="BO36" s="66">
        <f>IF(BO$15&lt;2025+$W36,IF(ISNUMBER(SEARCH("Unknown",$C36)),"blended",$L36+_xlfn.XLOOKUP(_xlfn.XLOOKUP($C36,Lookups!$A$3:$A$17,Lookups!$B$3:$B$17),'VT CHS Emissions Schedule'!$A:$A,'VT CHS Emissions Schedule'!AC:AC)),0)</f>
        <v>0</v>
      </c>
      <c r="BP36" s="63">
        <f>IF(BP$15&lt;2025+$W36,IF(OR($C36="Oil",$C36="Propane",$C36="Wood, commercial"),$R36*AP36,IF(OR($C36="Natural Gas",$C36="Electricity"),($R36*AP36)/(1-$K36),((($Z$45*$U36*('VT CHS Emissions Schedule'!D$8+$P36))/$AA$45)+(($Z$46*$U36*('VT CHS Emissions Schedule'!D$9+$O36))/$AA$46)+(($Z$47*$U36*'VT CHS Emissions Schedule'!D$7)/$AA$47)/(1-$N36)+(($Z$48*$U36*'VT CHS Emissions Schedule'!D$5)/$AA$48)/(1-$M36)+(($Z$49*$U36*('VT CHS Emissions Schedule'!D$36+$Q36))/$AA$49)))),0)</f>
        <v>105851.54127291663</v>
      </c>
      <c r="BQ36" s="63">
        <f>IF(BQ$15&lt;2025+$W36,IF(OR($C36="Oil",$C36="Propane",$C36="Wood, commercial"),$R36*AQ36,IF(OR($C36="Natural Gas",$C36="Electricity"),($R36*AQ36)/(1-$K36),((($Z$45*$U36*('VT CHS Emissions Schedule'!E$8+$P36))/$AA$45)+(($Z$46*$U36*('VT CHS Emissions Schedule'!E$9+$O36))/$AA$46)+(($Z$47*$U36*'VT CHS Emissions Schedule'!E$7)/$AA$47)/(1-$N36)+(($Z$48*$U36*'VT CHS Emissions Schedule'!E$5)/$AA$48)/(1-$M36)+(($Z$49*$U36*('VT CHS Emissions Schedule'!E$36+$Q36))/$AA$49)))),0)</f>
        <v>105851.54127291663</v>
      </c>
      <c r="BR36" s="63">
        <f>IF(BR$15&lt;2025+$W36,IF(OR($C36="Oil",$C36="Propane",$C36="Wood, commercial"),$R36*AR36,IF(OR($C36="Natural Gas",$C36="Electricity"),($R36*AR36)/(1-$K36),((($Z$45*$U36*('VT CHS Emissions Schedule'!F$8+$P36))/$AA$45)+(($Z$46*$U36*('VT CHS Emissions Schedule'!F$9+$O36))/$AA$46)+(($Z$47*$U36*'VT CHS Emissions Schedule'!F$7)/$AA$47)/(1-$N36)+(($Z$48*$U36*'VT CHS Emissions Schedule'!F$5)/$AA$48)/(1-$M36)+(($Z$49*$U36*('VT CHS Emissions Schedule'!F$36+$Q36))/$AA$49)))),0)</f>
        <v>105851.54127291663</v>
      </c>
      <c r="BS36" s="63">
        <f>IF(BS$15&lt;2025+$W36,IF(OR($C36="Oil",$C36="Propane",$C36="Wood, commercial"),$R36*AS36,IF(OR($C36="Natural Gas",$C36="Electricity"),($R36*AS36)/(1-$K36),((($Z$45*$U36*('VT CHS Emissions Schedule'!G$8+$P36))/$AA$45)+(($Z$46*$U36*('VT CHS Emissions Schedule'!G$9+$O36))/$AA$46)+(($Z$47*$U36*'VT CHS Emissions Schedule'!G$7)/$AA$47)/(1-$N36)+(($Z$48*$U36*'VT CHS Emissions Schedule'!G$5)/$AA$48)/(1-$M36)+(($Z$49*$U36*('VT CHS Emissions Schedule'!G$36+$Q36))/$AA$49)))),0)</f>
        <v>105851.54127291663</v>
      </c>
      <c r="BT36" s="63">
        <f>IF(BT$15&lt;2025+$W36,IF(OR($C36="Oil",$C36="Propane",$C36="Wood, commercial"),$R36*AT36,IF(OR($C36="Natural Gas",$C36="Electricity"),($R36*AT36)/(1-$K36),((($Z$45*$U36*('VT CHS Emissions Schedule'!H$8+$P36))/$AA$45)+(($Z$46*$U36*('VT CHS Emissions Schedule'!H$9+$O36))/$AA$46)+(($Z$47*$U36*'VT CHS Emissions Schedule'!H$7)/$AA$47)/(1-$N36)+(($Z$48*$U36*'VT CHS Emissions Schedule'!H$5)/$AA$48)/(1-$M36)+(($Z$49*$U36*('VT CHS Emissions Schedule'!H$36+$Q36))/$AA$49)))),0)</f>
        <v>105851.54127291663</v>
      </c>
      <c r="BU36" s="63">
        <f>IF(BU$15&lt;2025+$W36,IF(OR($C36="Oil",$C36="Propane",$C36="Wood, commercial"),$R36*AU36,IF(OR($C36="Natural Gas",$C36="Electricity"),($R36*AU36)/(1-$K36),((($Z$45*$U36*('VT CHS Emissions Schedule'!I$8+$P36))/$AA$45)+(($Z$46*$U36*('VT CHS Emissions Schedule'!I$9+$O36))/$AA$46)+(($Z$47*$U36*'VT CHS Emissions Schedule'!I$7)/$AA$47)/(1-$N36)+(($Z$48*$U36*'VT CHS Emissions Schedule'!I$5)/$AA$48)/(1-$M36)+(($Z$49*$U36*('VT CHS Emissions Schedule'!I$36+$Q36))/$AA$49)))),0)</f>
        <v>105741.37480185827</v>
      </c>
      <c r="BV36" s="63">
        <f>IF(BV$15&lt;2025+$W36,IF(OR($C36="Oil",$C36="Propane",$C36="Wood, commercial"),$R36*AV36,IF(OR($C36="Natural Gas",$C36="Electricity"),($R36*AV36)/(1-$K36),((($Z$45*$U36*('VT CHS Emissions Schedule'!J$8+$P36))/$AA$45)+(($Z$46*$U36*('VT CHS Emissions Schedule'!J$9+$O36))/$AA$46)+(($Z$47*$U36*'VT CHS Emissions Schedule'!J$7)/$AA$47)/(1-$N36)+(($Z$48*$U36*'VT CHS Emissions Schedule'!J$5)/$AA$48)/(1-$M36)+(($Z$49*$U36*('VT CHS Emissions Schedule'!J$36+$Q36))/$AA$49)))),0)</f>
        <v>105741.37480185827</v>
      </c>
      <c r="BW36" s="63">
        <f>IF(BW$15&lt;2025+$W36,IF(OR($C36="Oil",$C36="Propane",$C36="Wood, commercial"),$R36*AW36,IF(OR($C36="Natural Gas",$C36="Electricity"),($R36*AW36)/(1-$K36),((($Z$45*$U36*('VT CHS Emissions Schedule'!K$8+$P36))/$AA$45)+(($Z$46*$U36*('VT CHS Emissions Schedule'!K$9+$O36))/$AA$46)+(($Z$47*$U36*'VT CHS Emissions Schedule'!K$7)/$AA$47)/(1-$N36)+(($Z$48*$U36*'VT CHS Emissions Schedule'!K$5)/$AA$48)/(1-$M36)+(($Z$49*$U36*('VT CHS Emissions Schedule'!K$36+$Q36))/$AA$49)))),0)</f>
        <v>105741.37480185827</v>
      </c>
      <c r="BX36" s="63">
        <f>IF(BX$15&lt;2025+$W36,IF(OR($C36="Oil",$C36="Propane",$C36="Wood, commercial"),$R36*AX36,IF(OR($C36="Natural Gas",$C36="Electricity"),($R36*AX36)/(1-$K36),((($Z$45*$U36*('VT CHS Emissions Schedule'!L$8+$P36))/$AA$45)+(($Z$46*$U36*('VT CHS Emissions Schedule'!L$9+$O36))/$AA$46)+(($Z$47*$U36*'VT CHS Emissions Schedule'!L$7)/$AA$47)/(1-$N36)+(($Z$48*$U36*'VT CHS Emissions Schedule'!L$5)/$AA$48)/(1-$M36)+(($Z$49*$U36*('VT CHS Emissions Schedule'!L$36+$Q36))/$AA$49)))),0)</f>
        <v>105741.37480185827</v>
      </c>
      <c r="BY36" s="63">
        <f>IF(BY$15&lt;2025+$W36,IF(OR($C36="Oil",$C36="Propane",$C36="Wood, commercial"),$R36*AY36,IF(OR($C36="Natural Gas",$C36="Electricity"),($R36*AY36)/(1-$K36),((($Z$45*$U36*('VT CHS Emissions Schedule'!M$8+$P36))/$AA$45)+(($Z$46*$U36*('VT CHS Emissions Schedule'!M$9+$O36))/$AA$46)+(($Z$47*$U36*'VT CHS Emissions Schedule'!M$7)/$AA$47)/(1-$N36)+(($Z$48*$U36*'VT CHS Emissions Schedule'!M$5)/$AA$48)/(1-$M36)+(($Z$49*$U36*('VT CHS Emissions Schedule'!M$36+$Q36))/$AA$49)))),0)</f>
        <v>105741.37480185827</v>
      </c>
      <c r="BZ36" s="63">
        <f>IF(BZ$15&lt;2025+$W36,IF(OR($C36="Oil",$C36="Propane",$C36="Wood, commercial"),$R36*AZ36,IF(OR($C36="Natural Gas",$C36="Electricity"),($R36*AZ36)/(1-$K36),((($Z$45*$U36*('VT CHS Emissions Schedule'!N$8+$P36))/$AA$45)+(($Z$46*$U36*('VT CHS Emissions Schedule'!N$9+$O36))/$AA$46)+(($Z$47*$U36*'VT CHS Emissions Schedule'!N$7)/$AA$47)/(1-$N36)+(($Z$48*$U36*'VT CHS Emissions Schedule'!N$5)/$AA$48)/(1-$M36)+(($Z$49*$U36*('VT CHS Emissions Schedule'!N$36+$Q36))/$AA$49)))),0)</f>
        <v>105722.73651853215</v>
      </c>
      <c r="CA36" s="63">
        <f>IF(CA$15&lt;2025+$W36,IF(OR($C36="Oil",$C36="Propane",$C36="Wood, commercial"),$R36*BA36,IF(OR($C36="Natural Gas",$C36="Electricity"),($R36*BA36)/(1-$K36),((($Z$45*$U36*('VT CHS Emissions Schedule'!O$8+$P36))/$AA$45)+(($Z$46*$U36*('VT CHS Emissions Schedule'!O$9+$O36))/$AA$46)+(($Z$47*$U36*'VT CHS Emissions Schedule'!O$7)/$AA$47)/(1-$N36)+(($Z$48*$U36*'VT CHS Emissions Schedule'!O$5)/$AA$48)/(1-$M36)+(($Z$49*$U36*('VT CHS Emissions Schedule'!O$36+$Q36))/$AA$49)))),0)</f>
        <v>105722.73651853215</v>
      </c>
      <c r="CB36" s="63">
        <f>IF(CB$15&lt;2025+$W36,IF(OR($C36="Oil",$C36="Propane",$C36="Wood, commercial"),$R36*BB36,IF(OR($C36="Natural Gas",$C36="Electricity"),($R36*BB36)/(1-$K36),((($Z$45*$U36*('VT CHS Emissions Schedule'!P$8+$P36))/$AA$45)+(($Z$46*$U36*('VT CHS Emissions Schedule'!P$9+$O36))/$AA$46)+(($Z$47*$U36*'VT CHS Emissions Schedule'!P$7)/$AA$47)/(1-$N36)+(($Z$48*$U36*'VT CHS Emissions Schedule'!P$5)/$AA$48)/(1-$M36)+(($Z$49*$U36*('VT CHS Emissions Schedule'!P$36+$Q36))/$AA$49)))),0)</f>
        <v>105722.73651853215</v>
      </c>
      <c r="CC36" s="63">
        <f>IF(CC$15&lt;2025+$W36,IF(OR($C36="Oil",$C36="Propane",$C36="Wood, commercial"),$R36*BC36,IF(OR($C36="Natural Gas",$C36="Electricity"),($R36*BC36)/(1-$K36),((($Z$45*$U36*('VT CHS Emissions Schedule'!Q$8+$P36))/$AA$45)+(($Z$46*$U36*('VT CHS Emissions Schedule'!Q$9+$O36))/$AA$46)+(($Z$47*$U36*'VT CHS Emissions Schedule'!Q$7)/$AA$47)/(1-$N36)+(($Z$48*$U36*'VT CHS Emissions Schedule'!Q$5)/$AA$48)/(1-$M36)+(($Z$49*$U36*('VT CHS Emissions Schedule'!Q$36+$Q36))/$AA$49)))),0)</f>
        <v>105722.73651853215</v>
      </c>
      <c r="CD36" s="63">
        <f>IF(CD$15&lt;2025+$W36,IF(OR($C36="Oil",$C36="Propane",$C36="Wood, commercial"),$R36*BD36,IF(OR($C36="Natural Gas",$C36="Electricity"),($R36*BD36)/(1-$K36),((($Z$45*$U36*('VT CHS Emissions Schedule'!R$8+$P36))/$AA$45)+(($Z$46*$U36*('VT CHS Emissions Schedule'!R$9+$O36))/$AA$46)+(($Z$47*$U36*'VT CHS Emissions Schedule'!R$7)/$AA$47)/(1-$N36)+(($Z$48*$U36*'VT CHS Emissions Schedule'!R$5)/$AA$48)/(1-$M36)+(($Z$49*$U36*('VT CHS Emissions Schedule'!R$36+$Q36))/$AA$49)))),0)</f>
        <v>105722.73651853215</v>
      </c>
      <c r="CE36" s="63">
        <f>IF(CE$15&lt;2025+$W36,IF(OR($C36="Oil",$C36="Propane",$C36="Wood, commercial"),$R36*BE36,IF(OR($C36="Natural Gas",$C36="Electricity"),($R36*BE36)/(1-$K36),((($Z$45*$U36*('VT CHS Emissions Schedule'!S$8+$P36))/$AA$45)+(($Z$46*$U36*('VT CHS Emissions Schedule'!S$9+$O36))/$AA$46)+(($Z$47*$U36*'VT CHS Emissions Schedule'!S$7)/$AA$47)/(1-$N36)+(($Z$48*$U36*'VT CHS Emissions Schedule'!S$5)/$AA$48)/(1-$M36)+(($Z$49*$U36*('VT CHS Emissions Schedule'!S$36+$Q36))/$AA$49)))),0)</f>
        <v>0</v>
      </c>
      <c r="CF36" s="63">
        <f>IF(CF$15&lt;2025+$W36,IF(OR($C36="Oil",$C36="Propane",$C36="Wood, commercial"),$R36*BF36,IF(OR($C36="Natural Gas",$C36="Electricity"),($R36*BF36)/(1-$K36),((($Z$45*$U36*('VT CHS Emissions Schedule'!T$8+$P36))/$AA$45)+(($Z$46*$U36*('VT CHS Emissions Schedule'!T$9+$O36))/$AA$46)+(($Z$47*$U36*'VT CHS Emissions Schedule'!T$7)/$AA$47)/(1-$N36)+(($Z$48*$U36*'VT CHS Emissions Schedule'!T$5)/$AA$48)/(1-$M36)+(($Z$49*$U36*('VT CHS Emissions Schedule'!T$36+$Q36))/$AA$49)))),0)</f>
        <v>0</v>
      </c>
      <c r="CG36" s="63">
        <f>IF(CG$15&lt;2025+$W36,IF(OR($C36="Oil",$C36="Propane",$C36="Wood, commercial"),$R36*BG36,IF(OR($C36="Natural Gas",$C36="Electricity"),($R36*BG36)/(1-$K36),((($Z$45*$U36*('VT CHS Emissions Schedule'!U$8+$P36))/$AA$45)+(($Z$46*$U36*('VT CHS Emissions Schedule'!U$9+$O36))/$AA$46)+(($Z$47*$U36*'VT CHS Emissions Schedule'!U$7)/$AA$47)/(1-$N36)+(($Z$48*$U36*'VT CHS Emissions Schedule'!U$5)/$AA$48)/(1-$M36)+(($Z$49*$U36*('VT CHS Emissions Schedule'!U$36+$Q36))/$AA$49)))),0)</f>
        <v>0</v>
      </c>
      <c r="CH36" s="63">
        <f>IF(CH$15&lt;2025+$W36,IF(OR($C36="Oil",$C36="Propane",$C36="Wood, commercial"),$R36*BH36,IF(OR($C36="Natural Gas",$C36="Electricity"),($R36*BH36)/(1-$K36),((($Z$45*$U36*('VT CHS Emissions Schedule'!V$8+$P36))/$AA$45)+(($Z$46*$U36*('VT CHS Emissions Schedule'!V$9+$O36))/$AA$46)+(($Z$47*$U36*'VT CHS Emissions Schedule'!V$7)/$AA$47)/(1-$N36)+(($Z$48*$U36*'VT CHS Emissions Schedule'!V$5)/$AA$48)/(1-$M36)+(($Z$49*$U36*('VT CHS Emissions Schedule'!V$36+$Q36))/$AA$49)))),0)</f>
        <v>0</v>
      </c>
      <c r="CI36" s="63">
        <f>IF(CI$15&lt;2025+$W36,IF(OR($C36="Oil",$C36="Propane",$C36="Wood, commercial"),$R36*BI36,IF(OR($C36="Natural Gas",$C36="Electricity"),($R36*BI36)/(1-$K36),((($Z$45*$U36*('VT CHS Emissions Schedule'!W$8+$P36))/$AA$45)+(($Z$46*$U36*('VT CHS Emissions Schedule'!W$9+$O36))/$AA$46)+(($Z$47*$U36*'VT CHS Emissions Schedule'!W$7)/$AA$47)/(1-$N36)+(($Z$48*$U36*'VT CHS Emissions Schedule'!W$5)/$AA$48)/(1-$M36)+(($Z$49*$U36*('VT CHS Emissions Schedule'!W$36+$Q36))/$AA$49)))),0)</f>
        <v>0</v>
      </c>
      <c r="CJ36" s="63">
        <f>IF(CJ$15&lt;2025+$W36,IF(OR($C36="Oil",$C36="Propane",$C36="Wood, commercial"),$R36*BJ36,IF(OR($C36="Natural Gas",$C36="Electricity"),($R36*BJ36)/(1-$K36),((($Z$45*$U36*('VT CHS Emissions Schedule'!X$8+$P36))/$AA$45)+(($Z$46*$U36*('VT CHS Emissions Schedule'!X$9+$O36))/$AA$46)+(($Z$47*$U36*'VT CHS Emissions Schedule'!X$7)/$AA$47)/(1-$N36)+(($Z$48*$U36*'VT CHS Emissions Schedule'!X$5)/$AA$48)/(1-$M36)+(($Z$49*$U36*('VT CHS Emissions Schedule'!X$36+$Q36))/$AA$49)))),0)</f>
        <v>0</v>
      </c>
      <c r="CK36" s="63">
        <f>IF(CK$15&lt;2025+$W36,IF(OR($C36="Oil",$C36="Propane",$C36="Wood, commercial"),$R36*BK36,IF(OR($C36="Natural Gas",$C36="Electricity"),($R36*BK36)/(1-$K36),((($Z$45*$U36*('VT CHS Emissions Schedule'!Y$8+$P36))/$AA$45)+(($Z$46*$U36*('VT CHS Emissions Schedule'!Y$9+$O36))/$AA$46)+(($Z$47*$U36*'VT CHS Emissions Schedule'!Y$7)/$AA$47)/(1-$N36)+(($Z$48*$U36*'VT CHS Emissions Schedule'!Y$5)/$AA$48)/(1-$M36)+(($Z$49*$U36*('VT CHS Emissions Schedule'!Y$36+$Q36))/$AA$49)))),0)</f>
        <v>0</v>
      </c>
      <c r="CL36" s="63">
        <f>IF(CL$15&lt;2025+$W36,IF(OR($C36="Oil",$C36="Propane",$C36="Wood, commercial"),$R36*BL36,IF(OR($C36="Natural Gas",$C36="Electricity"),($R36*BL36)/(1-$K36),((($Z$45*$U36*('VT CHS Emissions Schedule'!Z$8+$P36))/$AA$45)+(($Z$46*$U36*('VT CHS Emissions Schedule'!Z$9+$O36))/$AA$46)+(($Z$47*$U36*'VT CHS Emissions Schedule'!Z$7)/$AA$47)/(1-$N36)+(($Z$48*$U36*'VT CHS Emissions Schedule'!Z$5)/$AA$48)/(1-$M36)+(($Z$49*$U36*('VT CHS Emissions Schedule'!Z$36+$Q36))/$AA$49)))),0)</f>
        <v>0</v>
      </c>
      <c r="CM36" s="63">
        <f>IF(CM$15&lt;2025+$W36,IF(OR($C36="Oil",$C36="Propane",$C36="Wood, commercial"),$R36*BM36,IF(OR($C36="Natural Gas",$C36="Electricity"),($R36*BM36)/(1-$K36),((($Z$45*$U36*('VT CHS Emissions Schedule'!AA$8+$P36))/$AA$45)+(($Z$46*$U36*('VT CHS Emissions Schedule'!AA$9+$O36))/$AA$46)+(($Z$47*$U36*'VT CHS Emissions Schedule'!AA$7)/$AA$47)/(1-$N36)+(($Z$48*$U36*'VT CHS Emissions Schedule'!AA$5)/$AA$48)/(1-$M36)+(($Z$49*$U36*('VT CHS Emissions Schedule'!AA$36+$Q36))/$AA$49)))),0)</f>
        <v>0</v>
      </c>
      <c r="CN36" s="63">
        <f>IF(CN$15&lt;2025+$W36,IF(OR($C36="Oil",$C36="Propane",$C36="Wood, commercial"),$R36*BN36,IF(OR($C36="Natural Gas",$C36="Electricity"),($R36*BN36)/(1-$K36),((($Z$45*$U36*('VT CHS Emissions Schedule'!AB$8+$P36))/$AA$45)+(($Z$46*$U36*('VT CHS Emissions Schedule'!AB$9+$O36))/$AA$46)+(($Z$47*$U36*'VT CHS Emissions Schedule'!AB$7)/$AA$47)/(1-$N36)+(($Z$48*$U36*'VT CHS Emissions Schedule'!AB$5)/$AA$48)/(1-$M36)+(($Z$49*$U36*('VT CHS Emissions Schedule'!AB$36+$Q36))/$AA$49)))),0)</f>
        <v>0</v>
      </c>
      <c r="CO36" s="63">
        <f>IF(CO$15&lt;2025+$W36,IF(OR($C36="Oil",$C36="Propane",$C36="Wood, commercial"),$R36*BO36,IF(OR($C36="Natural Gas",$C36="Electricity"),($R36*BO36)/(1-$K36),((($Z$45*$U36*('VT CHS Emissions Schedule'!AC$8+$P36))/$AA$45)+(($Z$46*$U36*('VT CHS Emissions Schedule'!AC$9+$O36))/$AA$46)+(($Z$47*$U36*'VT CHS Emissions Schedule'!AC$7)/$AA$47)/(1-$N36)+(($Z$48*$U36*'VT CHS Emissions Schedule'!AC$5)/$AA$48)/(1-$M36)+(($Z$49*$U36*('VT CHS Emissions Schedule'!AC$36+$Q36))/$AA$49)))),0)</f>
        <v>0</v>
      </c>
      <c r="CP36" s="63">
        <f>IF(CP$15&lt;2025+$W36,BP36+($S36*'VT CHS Emissions Schedule'!D$5)/(1-$M36)+($T36*'VT CHS Emissions Schedule'!D$5)/(1-$M36),0)</f>
        <v>128874.93587067451</v>
      </c>
      <c r="CQ36" s="63">
        <f>IF(CQ$15&lt;2025+$W36,BQ36+($S36*'VT CHS Emissions Schedule'!E$5)/(1-$M36)+($T36*'VT CHS Emissions Schedule'!E$5)/(1-$M36),0)</f>
        <v>127274.01326476454</v>
      </c>
      <c r="CR36" s="63">
        <f>IF(CR$15&lt;2025+$W36,BR36+($S36*'VT CHS Emissions Schedule'!F$5)/(1-$M36)+($T36*'VT CHS Emissions Schedule'!F$5)/(1-$M36),0)</f>
        <v>125673.09065885458</v>
      </c>
      <c r="CS36" s="63">
        <f>IF(CS$15&lt;2025+$W36,BS36+($S36*'VT CHS Emissions Schedule'!G$5)/(1-$M36)+($T36*'VT CHS Emissions Schedule'!G$5)/(1-$M36),0)</f>
        <v>124072.16805294462</v>
      </c>
      <c r="CT36" s="63">
        <f>IF(CT$15&lt;2025+$W36,BT36+($S36*'VT CHS Emissions Schedule'!H$5)/(1-$M36)+($T36*'VT CHS Emissions Schedule'!H$5)/(1-$M36),0)</f>
        <v>122471.24544703464</v>
      </c>
      <c r="CU36" s="63">
        <f>IF(CU$15&lt;2025+$W36,BU36+($S36*'VT CHS Emissions Schedule'!I$5)/(1-$M36)+($T36*'VT CHS Emissions Schedule'!I$5)/(1-$M36),0)</f>
        <v>120760.15637006631</v>
      </c>
      <c r="CV36" s="63">
        <f>IF(CV$15&lt;2025+$W36,BV36+($S36*'VT CHS Emissions Schedule'!J$5)/(1-$M36)+($T36*'VT CHS Emissions Schedule'!J$5)/(1-$M36),0)</f>
        <v>119159.23376415635</v>
      </c>
      <c r="CW36" s="63">
        <f>IF(CW$15&lt;2025+$W36,BW36+($S36*'VT CHS Emissions Schedule'!K$5)/(1-$M36)+($T36*'VT CHS Emissions Schedule'!K$5)/(1-$M36),0)</f>
        <v>117558.31115824639</v>
      </c>
      <c r="CX36" s="63">
        <f>IF(CX$15&lt;2025+$W36,BX36+($S36*'VT CHS Emissions Schedule'!L$5)/(1-$M36)+($T36*'VT CHS Emissions Schedule'!L$5)/(1-$M36),0)</f>
        <v>115957.38855233642</v>
      </c>
      <c r="CY36" s="63">
        <f>IF(CY$15&lt;2025+$W36,BY36+($S36*'VT CHS Emissions Schedule'!M$5)/(1-$M36)+($T36*'VT CHS Emissions Schedule'!M$5)/(1-$M36),0)</f>
        <v>114356.46594642644</v>
      </c>
      <c r="CZ36" s="63">
        <f>IF(CZ$15&lt;2025+$W36,BZ36+($S36*'VT CHS Emissions Schedule'!N$5)/(1-$M36)+($T36*'VT CHS Emissions Schedule'!N$5)/(1-$M36),0)</f>
        <v>112736.90505719036</v>
      </c>
      <c r="DA36" s="63">
        <f>IF(DA$15&lt;2025+$W36,CA36+($S36*'VT CHS Emissions Schedule'!O$5)/(1-$M36)+($T36*'VT CHS Emissions Schedule'!O$5)/(1-$M36),0)</f>
        <v>112736.90505719036</v>
      </c>
      <c r="DB36" s="63">
        <f>IF(DB$15&lt;2025+$W36,CB36+($S36*'VT CHS Emissions Schedule'!P$5)/(1-$M36)+($T36*'VT CHS Emissions Schedule'!P$5)/(1-$M36),0)</f>
        <v>112736.90505719036</v>
      </c>
      <c r="DC36" s="63">
        <f>IF(DC$15&lt;2025+$W36,CC36+($S36*'VT CHS Emissions Schedule'!Q$5)/(1-$M36)+($T36*'VT CHS Emissions Schedule'!Q$5)/(1-$M36),0)</f>
        <v>112736.90505719036</v>
      </c>
      <c r="DD36" s="63">
        <f>IF(DD$15&lt;2025+$W36,CD36+($S36*'VT CHS Emissions Schedule'!R$5)/(1-$M36)+($T36*'VT CHS Emissions Schedule'!R$5)/(1-$M36),0)</f>
        <v>112736.90505719036</v>
      </c>
      <c r="DE36" s="63">
        <f>IF(DE$15&lt;2025+$W36,CE36+($S36*'VT CHS Emissions Schedule'!S$5)/(1-$M36)+($T36*'VT CHS Emissions Schedule'!S$5)/(1-$M36),0)</f>
        <v>0</v>
      </c>
      <c r="DF36" s="63">
        <f>IF(DF$15&lt;2025+$W36,CF36+($S36*'VT CHS Emissions Schedule'!T$5)/(1-$M36)+($T36*'VT CHS Emissions Schedule'!T$5)/(1-$M36),0)</f>
        <v>0</v>
      </c>
      <c r="DG36" s="63">
        <f>IF(DG$15&lt;2025+$W36,CG36+($S36*'VT CHS Emissions Schedule'!U$5)/(1-$M36)+($T36*'VT CHS Emissions Schedule'!U$5)/(1-$M36),0)</f>
        <v>0</v>
      </c>
      <c r="DH36" s="63">
        <f>IF(DH$15&lt;2025+$W36,CH36+($S36*'VT CHS Emissions Schedule'!V$5)/(1-$M36)+($T36*'VT CHS Emissions Schedule'!V$5)/(1-$M36),0)</f>
        <v>0</v>
      </c>
      <c r="DI36" s="63">
        <f>IF(DI$15&lt;2025+$W36,CI36+($S36*'VT CHS Emissions Schedule'!W$5)/(1-$M36)+($T36*'VT CHS Emissions Schedule'!W$5)/(1-$M36),0)</f>
        <v>0</v>
      </c>
      <c r="DJ36" s="63">
        <f>IF(DJ$15&lt;2025+$W36,CJ36+($S36*'VT CHS Emissions Schedule'!X$5)/(1-$M36)+($T36*'VT CHS Emissions Schedule'!X$5)/(1-$M36),0)</f>
        <v>0</v>
      </c>
      <c r="DK36" s="63">
        <f>IF(DK$15&lt;2025+$W36,CK36+($S36*'VT CHS Emissions Schedule'!Y$5)/(1-$M36)+($T36*'VT CHS Emissions Schedule'!Y$5)/(1-$M36),0)</f>
        <v>0</v>
      </c>
      <c r="DL36" s="63">
        <f>IF(DL$15&lt;2025+$W36,CL36+($S36*'VT CHS Emissions Schedule'!Z$5)/(1-$M36)+($T36*'VT CHS Emissions Schedule'!Z$5)/(1-$M36),0)</f>
        <v>0</v>
      </c>
      <c r="DM36" s="63">
        <f>IF(DM$15&lt;2025+$W36,CM36+($S36*'VT CHS Emissions Schedule'!AA$5)/(1-$M36)+($T36*'VT CHS Emissions Schedule'!AA$5)/(1-$M36),0)</f>
        <v>0</v>
      </c>
      <c r="DN36" s="63">
        <f>IF(DN$15&lt;2025+$W36,CN36+($S36*'VT CHS Emissions Schedule'!AB$5)/(1-$M36)+($T36*'VT CHS Emissions Schedule'!AB$5)/(1-$M36),0)</f>
        <v>0</v>
      </c>
      <c r="DO36" s="63">
        <f>IF(DO$15&lt;2025+$W36,CO36+($S36*'VT CHS Emissions Schedule'!AC$5)/(1-$M36)+($T36*'VT CHS Emissions Schedule'!AC$5)/(1-$M36),0)</f>
        <v>0</v>
      </c>
    </row>
    <row r="37" spans="1:119" ht="13.9" customHeight="1" x14ac:dyDescent="0.25">
      <c r="A37" s="449"/>
      <c r="B37" s="562"/>
      <c r="C37" s="176" t="s">
        <v>18</v>
      </c>
      <c r="D37" s="174">
        <f t="shared" si="0"/>
        <v>192382.01701791203</v>
      </c>
      <c r="E37" s="224">
        <f t="shared" si="1"/>
        <v>385645.2884228336</v>
      </c>
      <c r="F37" s="220">
        <f t="shared" si="2"/>
        <v>0.19238201701791202</v>
      </c>
      <c r="G37" s="110">
        <f t="shared" si="3"/>
        <v>45941.80562908006</v>
      </c>
      <c r="H37" s="63">
        <f>IF(OR($C37="Oil",$C37="Propane",$C37="Wood, non-commercial"),$R37*AP37,IF(OR($C37="Natural Gas",$C37="Electricity"),($R37*AP37)/(1-$K37),((($Z$45*$U37*('VT CHS Emissions Schedule'!D$8+$P37))/$AA$45)+(($Z$46*$U37*('VT CHS Emissions Schedule'!D$9+$O37))/$AA$46)+(($Z$47*$U37*'VT CHS Emissions Schedule'!D$7)/$AA$47)/(1-$N37)+(($Z$48*$U37*'VT CHS Emissions Schedule'!D$5)/$AA$48)/(1-$M37)+(($Z$49*$U37*('VT CHS Emissions Schedule'!D$36+$Q37))/$AA$49))))</f>
        <v>22918.411031322175</v>
      </c>
      <c r="I37" s="63">
        <f>($S37*'VT CHS Emissions Schedule'!D$5)/(1-$M37)</f>
        <v>0</v>
      </c>
      <c r="J37" s="63">
        <f>($T37*'VT CHS Emissions Schedule'!D$5)/(1-$M37)</f>
        <v>23023.394597757881</v>
      </c>
      <c r="K37" s="65">
        <f>_xlfn.XLOOKUP($C37,Lookups!$A$3:$A$15,Lookups!$E$3:$E$15)</f>
        <v>8.9499999999999996E-2</v>
      </c>
      <c r="L37" s="64">
        <f>_xlfn.XLOOKUP($C37,Lookups!$A$3:$A$15,Lookups!$D$3:$D$15)</f>
        <v>0</v>
      </c>
      <c r="M37" s="65">
        <f>Lookups!$E$6</f>
        <v>8.9499999999999996E-2</v>
      </c>
      <c r="N37" s="65">
        <f>Lookups!$E$5</f>
        <v>1.4E-2</v>
      </c>
      <c r="O37" s="64">
        <f>Lookups!$D$4</f>
        <v>0.32764300000000002</v>
      </c>
      <c r="P37" s="64">
        <f>Lookups!$D$3</f>
        <v>0.21490000000000001</v>
      </c>
      <c r="Q37" s="64">
        <f>Lookups!$D$8</f>
        <v>1.3776766038113153</v>
      </c>
      <c r="R37" s="71">
        <f t="shared" si="4"/>
        <v>552.50272182857157</v>
      </c>
      <c r="S37" s="71">
        <f t="shared" si="5"/>
        <v>0</v>
      </c>
      <c r="T37" s="71">
        <f t="shared" si="6"/>
        <v>555.03359999999998</v>
      </c>
      <c r="U37" s="71">
        <f t="shared" si="7"/>
        <v>1392.3068590080004</v>
      </c>
      <c r="V37" s="71">
        <f t="shared" si="8"/>
        <v>0</v>
      </c>
      <c r="W37" s="67">
        <v>15</v>
      </c>
      <c r="X37" s="169">
        <v>3.1399999999999997E-2</v>
      </c>
      <c r="Y37" s="65">
        <v>6.9000000000000006E-2</v>
      </c>
      <c r="Z37" s="63">
        <f t="shared" si="9"/>
        <v>60</v>
      </c>
      <c r="AA37" s="65">
        <f t="shared" si="23"/>
        <v>0.86399999999999999</v>
      </c>
      <c r="AB37" s="65">
        <f t="shared" si="20"/>
        <v>0.70799999999999996</v>
      </c>
      <c r="AC37" s="63">
        <v>6360</v>
      </c>
      <c r="AD37" s="70">
        <v>0</v>
      </c>
      <c r="AE37" s="70">
        <v>0</v>
      </c>
      <c r="AF37" s="63">
        <v>129936</v>
      </c>
      <c r="AG37" s="70">
        <f t="shared" si="21"/>
        <v>49.1</v>
      </c>
      <c r="AH37" s="70">
        <f t="shared" si="24"/>
        <v>31.5</v>
      </c>
      <c r="AI37" s="63">
        <v>8760</v>
      </c>
      <c r="AJ37" s="71">
        <f>$AA$48</f>
        <v>2.52</v>
      </c>
      <c r="AK37" s="71">
        <v>5.72</v>
      </c>
      <c r="AL37" s="71">
        <v>4.5</v>
      </c>
      <c r="AM37" s="71">
        <v>1.08</v>
      </c>
      <c r="AN37" s="74">
        <v>1.06E-3</v>
      </c>
      <c r="AO37" s="73">
        <v>3.5999999999999999E-3</v>
      </c>
      <c r="AP37" s="66">
        <f>IF(AP$15&lt;2025+$W37,IF(ISNUMBER(SEARCH("Unknown",$C37)),"blended",$L37+_xlfn.XLOOKUP(_xlfn.XLOOKUP($C37,Lookups!$A$3:$A$17,Lookups!$B$3:$B$17),'VT CHS Emissions Schedule'!$A:$A,'VT CHS Emissions Schedule'!D:D)),0)</f>
        <v>37.768525691523088</v>
      </c>
      <c r="AQ37" s="66">
        <f>IF(AQ$15&lt;2025+$W37,IF(ISNUMBER(SEARCH("Unknown",$C37)),"blended",$L37+_xlfn.XLOOKUP(_xlfn.XLOOKUP($C37,Lookups!$A$3:$A$17,Lookups!$B$3:$B$17),'VT CHS Emissions Schedule'!$A:$A,'VT CHS Emissions Schedule'!E:E)),0)</f>
        <v>35.142306247004733</v>
      </c>
      <c r="AR37" s="66">
        <f>IF(AR$15&lt;2025+$W37,IF(ISNUMBER(SEARCH("Unknown",$C37)),"blended",$L37+_xlfn.XLOOKUP(_xlfn.XLOOKUP($C37,Lookups!$A$3:$A$17,Lookups!$B$3:$B$17),'VT CHS Emissions Schedule'!$A:$A,'VT CHS Emissions Schedule'!F:F)),0)</f>
        <v>32.516086802486377</v>
      </c>
      <c r="AS37" s="66">
        <f>IF(AS$15&lt;2025+$W37,IF(ISNUMBER(SEARCH("Unknown",$C37)),"blended",$L37+_xlfn.XLOOKUP(_xlfn.XLOOKUP($C37,Lookups!$A$3:$A$17,Lookups!$B$3:$B$17),'VT CHS Emissions Schedule'!$A:$A,'VT CHS Emissions Schedule'!G:G)),0)</f>
        <v>29.889867357968015</v>
      </c>
      <c r="AT37" s="66">
        <f>IF(AT$15&lt;2025+$W37,IF(ISNUMBER(SEARCH("Unknown",$C37)),"blended",$L37+_xlfn.XLOOKUP(_xlfn.XLOOKUP($C37,Lookups!$A$3:$A$17,Lookups!$B$3:$B$17),'VT CHS Emissions Schedule'!$A:$A,'VT CHS Emissions Schedule'!H:H)),0)</f>
        <v>27.263647913449653</v>
      </c>
      <c r="AU37" s="66">
        <f>IF(AU$15&lt;2025+$W37,IF(ISNUMBER(SEARCH("Unknown",$C37)),"blended",$L37+_xlfn.XLOOKUP(_xlfn.XLOOKUP($C37,Lookups!$A$3:$A$17,Lookups!$B$3:$B$17),'VT CHS Emissions Schedule'!$A:$A,'VT CHS Emissions Schedule'!I:I)),0)</f>
        <v>24.637428468931297</v>
      </c>
      <c r="AV37" s="66">
        <f>IF(AV$15&lt;2025+$W37,IF(ISNUMBER(SEARCH("Unknown",$C37)),"blended",$L37+_xlfn.XLOOKUP(_xlfn.XLOOKUP($C37,Lookups!$A$3:$A$17,Lookups!$B$3:$B$17),'VT CHS Emissions Schedule'!$A:$A,'VT CHS Emissions Schedule'!J:J)),0)</f>
        <v>22.011209024412938</v>
      </c>
      <c r="AW37" s="66">
        <f>IF(AW$15&lt;2025+$W37,IF(ISNUMBER(SEARCH("Unknown",$C37)),"blended",$L37+_xlfn.XLOOKUP(_xlfn.XLOOKUP($C37,Lookups!$A$3:$A$17,Lookups!$B$3:$B$17),'VT CHS Emissions Schedule'!$A:$A,'VT CHS Emissions Schedule'!K:K)),0)</f>
        <v>19.384989579894583</v>
      </c>
      <c r="AX37" s="66">
        <f>IF(AX$15&lt;2025+$W37,IF(ISNUMBER(SEARCH("Unknown",$C37)),"blended",$L37+_xlfn.XLOOKUP(_xlfn.XLOOKUP($C37,Lookups!$A$3:$A$17,Lookups!$B$3:$B$17),'VT CHS Emissions Schedule'!$A:$A,'VT CHS Emissions Schedule'!L:L)),0)</f>
        <v>16.758770135376224</v>
      </c>
      <c r="AY37" s="66">
        <f>IF(AY$15&lt;2025+$W37,IF(ISNUMBER(SEARCH("Unknown",$C37)),"blended",$L37+_xlfn.XLOOKUP(_xlfn.XLOOKUP($C37,Lookups!$A$3:$A$17,Lookups!$B$3:$B$17),'VT CHS Emissions Schedule'!$A:$A,'VT CHS Emissions Schedule'!M:M)),0)</f>
        <v>14.132550690857862</v>
      </c>
      <c r="AZ37" s="66">
        <f>IF(AZ$15&lt;2025+$W37,IF(ISNUMBER(SEARCH("Unknown",$C37)),"blended",$L37+_xlfn.XLOOKUP(_xlfn.XLOOKUP($C37,Lookups!$A$3:$A$17,Lookups!$B$3:$B$17),'VT CHS Emissions Schedule'!$A:$A,'VT CHS Emissions Schedule'!N:N)),0)</f>
        <v>11.506331246339505</v>
      </c>
      <c r="BA37" s="66">
        <f>IF(BA$15&lt;2025+$W37,IF(ISNUMBER(SEARCH("Unknown",$C37)),"blended",$L37+_xlfn.XLOOKUP(_xlfn.XLOOKUP($C37,Lookups!$A$3:$A$17,Lookups!$B$3:$B$17),'VT CHS Emissions Schedule'!$A:$A,'VT CHS Emissions Schedule'!O:O)),0)</f>
        <v>11.506331246339505</v>
      </c>
      <c r="BB37" s="66">
        <f>IF(BB$15&lt;2025+$W37,IF(ISNUMBER(SEARCH("Unknown",$C37)),"blended",$L37+_xlfn.XLOOKUP(_xlfn.XLOOKUP($C37,Lookups!$A$3:$A$17,Lookups!$B$3:$B$17),'VT CHS Emissions Schedule'!$A:$A,'VT CHS Emissions Schedule'!P:P)),0)</f>
        <v>11.506331246339505</v>
      </c>
      <c r="BC37" s="66">
        <f>IF(BC$15&lt;2025+$W37,IF(ISNUMBER(SEARCH("Unknown",$C37)),"blended",$L37+_xlfn.XLOOKUP(_xlfn.XLOOKUP($C37,Lookups!$A$3:$A$17,Lookups!$B$3:$B$17),'VT CHS Emissions Schedule'!$A:$A,'VT CHS Emissions Schedule'!Q:Q)),0)</f>
        <v>11.506331246339505</v>
      </c>
      <c r="BD37" s="66">
        <f>IF(BD$15&lt;2025+$W37,IF(ISNUMBER(SEARCH("Unknown",$C37)),"blended",$L37+_xlfn.XLOOKUP(_xlfn.XLOOKUP($C37,Lookups!$A$3:$A$17,Lookups!$B$3:$B$17),'VT CHS Emissions Schedule'!$A:$A,'VT CHS Emissions Schedule'!R:R)),0)</f>
        <v>11.506331246339505</v>
      </c>
      <c r="BE37" s="66">
        <f>IF(BE$15&lt;2025+$W37,IF(ISNUMBER(SEARCH("Unknown",$C37)),"blended",$L37+_xlfn.XLOOKUP(_xlfn.XLOOKUP($C37,Lookups!$A$3:$A$17,Lookups!$B$3:$B$17),'VT CHS Emissions Schedule'!$A:$A,'VT CHS Emissions Schedule'!S:S)),0)</f>
        <v>0</v>
      </c>
      <c r="BF37" s="66">
        <f>IF(BF$15&lt;2025+$W37,IF(ISNUMBER(SEARCH("Unknown",$C37)),"blended",$L37+_xlfn.XLOOKUP(_xlfn.XLOOKUP($C37,Lookups!$A$3:$A$17,Lookups!$B$3:$B$17),'VT CHS Emissions Schedule'!$A:$A,'VT CHS Emissions Schedule'!T:T)),0)</f>
        <v>0</v>
      </c>
      <c r="BG37" s="66">
        <f>IF(BG$15&lt;2025+$W37,IF(ISNUMBER(SEARCH("Unknown",$C37)),"blended",$L37+_xlfn.XLOOKUP(_xlfn.XLOOKUP($C37,Lookups!$A$3:$A$17,Lookups!$B$3:$B$17),'VT CHS Emissions Schedule'!$A:$A,'VT CHS Emissions Schedule'!U:U)),0)</f>
        <v>0</v>
      </c>
      <c r="BH37" s="66">
        <f>IF(BH$15&lt;2025+$W37,IF(ISNUMBER(SEARCH("Unknown",$C37)),"blended",$L37+_xlfn.XLOOKUP(_xlfn.XLOOKUP($C37,Lookups!$A$3:$A$17,Lookups!$B$3:$B$17),'VT CHS Emissions Schedule'!$A:$A,'VT CHS Emissions Schedule'!V:V)),0)</f>
        <v>0</v>
      </c>
      <c r="BI37" s="66">
        <f>IF(BI$15&lt;2025+$W37,IF(ISNUMBER(SEARCH("Unknown",$C37)),"blended",$L37+_xlfn.XLOOKUP(_xlfn.XLOOKUP($C37,Lookups!$A$3:$A$17,Lookups!$B$3:$B$17),'VT CHS Emissions Schedule'!$A:$A,'VT CHS Emissions Schedule'!W:W)),0)</f>
        <v>0</v>
      </c>
      <c r="BJ37" s="66">
        <f>IF(BJ$15&lt;2025+$W37,IF(ISNUMBER(SEARCH("Unknown",$C37)),"blended",$L37+_xlfn.XLOOKUP(_xlfn.XLOOKUP($C37,Lookups!$A$3:$A$17,Lookups!$B$3:$B$17),'VT CHS Emissions Schedule'!$A:$A,'VT CHS Emissions Schedule'!X:X)),0)</f>
        <v>0</v>
      </c>
      <c r="BK37" s="66">
        <f>IF(BK$15&lt;2025+$W37,IF(ISNUMBER(SEARCH("Unknown",$C37)),"blended",$L37+_xlfn.XLOOKUP(_xlfn.XLOOKUP($C37,Lookups!$A$3:$A$17,Lookups!$B$3:$B$17),'VT CHS Emissions Schedule'!$A:$A,'VT CHS Emissions Schedule'!Y:Y)),0)</f>
        <v>0</v>
      </c>
      <c r="BL37" s="66">
        <f>IF(BL$15&lt;2025+$W37,IF(ISNUMBER(SEARCH("Unknown",$C37)),"blended",$L37+_xlfn.XLOOKUP(_xlfn.XLOOKUP($C37,Lookups!$A$3:$A$17,Lookups!$B$3:$B$17),'VT CHS Emissions Schedule'!$A:$A,'VT CHS Emissions Schedule'!Z:Z)),0)</f>
        <v>0</v>
      </c>
      <c r="BM37" s="66">
        <f>IF(BM$15&lt;2025+$W37,IF(ISNUMBER(SEARCH("Unknown",$C37)),"blended",$L37+_xlfn.XLOOKUP(_xlfn.XLOOKUP($C37,Lookups!$A$3:$A$17,Lookups!$B$3:$B$17),'VT CHS Emissions Schedule'!$A:$A,'VT CHS Emissions Schedule'!AA:AA)),0)</f>
        <v>0</v>
      </c>
      <c r="BN37" s="66">
        <f>IF(BN$15&lt;2025+$W37,IF(ISNUMBER(SEARCH("Unknown",$C37)),"blended",$L37+_xlfn.XLOOKUP(_xlfn.XLOOKUP($C37,Lookups!$A$3:$A$17,Lookups!$B$3:$B$17),'VT CHS Emissions Schedule'!$A:$A,'VT CHS Emissions Schedule'!AB:AB)),0)</f>
        <v>0</v>
      </c>
      <c r="BO37" s="66">
        <f>IF(BO$15&lt;2025+$W37,IF(ISNUMBER(SEARCH("Unknown",$C37)),"blended",$L37+_xlfn.XLOOKUP(_xlfn.XLOOKUP($C37,Lookups!$A$3:$A$17,Lookups!$B$3:$B$17),'VT CHS Emissions Schedule'!$A:$A,'VT CHS Emissions Schedule'!AC:AC)),0)</f>
        <v>0</v>
      </c>
      <c r="BP37" s="63">
        <f>IF(BP$15&lt;2025+$W37,IF(OR($C37="Oil",$C37="Propane",$C37="Wood, commercial"),$R37*AP37,IF(OR($C37="Natural Gas",$C37="Electricity"),($R37*AP37)/(1-$K37),((($Z$45*$U37*('VT CHS Emissions Schedule'!D$8+$P37))/$AA$45)+(($Z$46*$U37*('VT CHS Emissions Schedule'!D$9+$O37))/$AA$46)+(($Z$47*$U37*'VT CHS Emissions Schedule'!D$7)/$AA$47)/(1-$N37)+(($Z$48*$U37*'VT CHS Emissions Schedule'!D$5)/$AA$48)/(1-$M37)+(($Z$49*$U37*('VT CHS Emissions Schedule'!D$36+$Q37))/$AA$49)))),0)</f>
        <v>22918.411031322175</v>
      </c>
      <c r="BQ37" s="63">
        <f>IF(BQ$15&lt;2025+$W37,IF(OR($C37="Oil",$C37="Propane",$C37="Wood, commercial"),$R37*AQ37,IF(OR($C37="Natural Gas",$C37="Electricity"),($R37*AQ37)/(1-$K37),((($Z$45*$U37*('VT CHS Emissions Schedule'!E$8+$P37))/$AA$45)+(($Z$46*$U37*('VT CHS Emissions Schedule'!E$9+$O37))/$AA$46)+(($Z$47*$U37*'VT CHS Emissions Schedule'!E$7)/$AA$47)/(1-$N37)+(($Z$48*$U37*'VT CHS Emissions Schedule'!E$5)/$AA$48)/(1-$M37)+(($Z$49*$U37*('VT CHS Emissions Schedule'!E$36+$Q37))/$AA$49)))),0)</f>
        <v>21324.788416038802</v>
      </c>
      <c r="BR37" s="63">
        <f>IF(BR$15&lt;2025+$W37,IF(OR($C37="Oil",$C37="Propane",$C37="Wood, commercial"),$R37*AR37,IF(OR($C37="Natural Gas",$C37="Electricity"),($R37*AR37)/(1-$K37),((($Z$45*$U37*('VT CHS Emissions Schedule'!F$8+$P37))/$AA$45)+(($Z$46*$U37*('VT CHS Emissions Schedule'!F$9+$O37))/$AA$46)+(($Z$47*$U37*'VT CHS Emissions Schedule'!F$7)/$AA$47)/(1-$N37)+(($Z$48*$U37*'VT CHS Emissions Schedule'!F$5)/$AA$48)/(1-$M37)+(($Z$49*$U37*('VT CHS Emissions Schedule'!F$36+$Q37))/$AA$49)))),0)</f>
        <v>19731.165800755432</v>
      </c>
      <c r="BS37" s="63">
        <f>IF(BS$15&lt;2025+$W37,IF(OR($C37="Oil",$C37="Propane",$C37="Wood, commercial"),$R37*AS37,IF(OR($C37="Natural Gas",$C37="Electricity"),($R37*AS37)/(1-$K37),((($Z$45*$U37*('VT CHS Emissions Schedule'!G$8+$P37))/$AA$45)+(($Z$46*$U37*('VT CHS Emissions Schedule'!G$9+$O37))/$AA$46)+(($Z$47*$U37*'VT CHS Emissions Schedule'!G$7)/$AA$47)/(1-$N37)+(($Z$48*$U37*'VT CHS Emissions Schedule'!G$5)/$AA$48)/(1-$M37)+(($Z$49*$U37*('VT CHS Emissions Schedule'!G$36+$Q37))/$AA$49)))),0)</f>
        <v>18137.543185472052</v>
      </c>
      <c r="BT37" s="63">
        <f>IF(BT$15&lt;2025+$W37,IF(OR($C37="Oil",$C37="Propane",$C37="Wood, commercial"),$R37*AT37,IF(OR($C37="Natural Gas",$C37="Electricity"),($R37*AT37)/(1-$K37),((($Z$45*$U37*('VT CHS Emissions Schedule'!H$8+$P37))/$AA$45)+(($Z$46*$U37*('VT CHS Emissions Schedule'!H$9+$O37))/$AA$46)+(($Z$47*$U37*'VT CHS Emissions Schedule'!H$7)/$AA$47)/(1-$N37)+(($Z$48*$U37*'VT CHS Emissions Schedule'!H$5)/$AA$48)/(1-$M37)+(($Z$49*$U37*('VT CHS Emissions Schedule'!H$36+$Q37))/$AA$49)))),0)</f>
        <v>16543.920570188679</v>
      </c>
      <c r="BU37" s="63">
        <f>IF(BU$15&lt;2025+$W37,IF(OR($C37="Oil",$C37="Propane",$C37="Wood, commercial"),$R37*AU37,IF(OR($C37="Natural Gas",$C37="Electricity"),($R37*AU37)/(1-$K37),((($Z$45*$U37*('VT CHS Emissions Schedule'!I$8+$P37))/$AA$45)+(($Z$46*$U37*('VT CHS Emissions Schedule'!I$9+$O37))/$AA$46)+(($Z$47*$U37*'VT CHS Emissions Schedule'!I$7)/$AA$47)/(1-$N37)+(($Z$48*$U37*'VT CHS Emissions Schedule'!I$5)/$AA$48)/(1-$M37)+(($Z$49*$U37*('VT CHS Emissions Schedule'!I$36+$Q37))/$AA$49)))),0)</f>
        <v>14950.297954905303</v>
      </c>
      <c r="BV37" s="63">
        <f>IF(BV$15&lt;2025+$W37,IF(OR($C37="Oil",$C37="Propane",$C37="Wood, commercial"),$R37*AV37,IF(OR($C37="Natural Gas",$C37="Electricity"),($R37*AV37)/(1-$K37),((($Z$45*$U37*('VT CHS Emissions Schedule'!J$8+$P37))/$AA$45)+(($Z$46*$U37*('VT CHS Emissions Schedule'!J$9+$O37))/$AA$46)+(($Z$47*$U37*'VT CHS Emissions Schedule'!J$7)/$AA$47)/(1-$N37)+(($Z$48*$U37*'VT CHS Emissions Schedule'!J$5)/$AA$48)/(1-$M37)+(($Z$49*$U37*('VT CHS Emissions Schedule'!J$36+$Q37))/$AA$49)))),0)</f>
        <v>13356.675339621928</v>
      </c>
      <c r="BW37" s="63">
        <f>IF(BW$15&lt;2025+$W37,IF(OR($C37="Oil",$C37="Propane",$C37="Wood, commercial"),$R37*AW37,IF(OR($C37="Natural Gas",$C37="Electricity"),($R37*AW37)/(1-$K37),((($Z$45*$U37*('VT CHS Emissions Schedule'!K$8+$P37))/$AA$45)+(($Z$46*$U37*('VT CHS Emissions Schedule'!K$9+$O37))/$AA$46)+(($Z$47*$U37*'VT CHS Emissions Schedule'!K$7)/$AA$47)/(1-$N37)+(($Z$48*$U37*'VT CHS Emissions Schedule'!K$5)/$AA$48)/(1-$M37)+(($Z$49*$U37*('VT CHS Emissions Schedule'!K$36+$Q37))/$AA$49)))),0)</f>
        <v>11763.052724338557</v>
      </c>
      <c r="BX37" s="63">
        <f>IF(BX$15&lt;2025+$W37,IF(OR($C37="Oil",$C37="Propane",$C37="Wood, commercial"),$R37*AX37,IF(OR($C37="Natural Gas",$C37="Electricity"),($R37*AX37)/(1-$K37),((($Z$45*$U37*('VT CHS Emissions Schedule'!L$8+$P37))/$AA$45)+(($Z$46*$U37*('VT CHS Emissions Schedule'!L$9+$O37))/$AA$46)+(($Z$47*$U37*'VT CHS Emissions Schedule'!L$7)/$AA$47)/(1-$N37)+(($Z$48*$U37*'VT CHS Emissions Schedule'!L$5)/$AA$48)/(1-$M37)+(($Z$49*$U37*('VT CHS Emissions Schedule'!L$36+$Q37))/$AA$49)))),0)</f>
        <v>10169.43010905518</v>
      </c>
      <c r="BY37" s="63">
        <f>IF(BY$15&lt;2025+$W37,IF(OR($C37="Oil",$C37="Propane",$C37="Wood, commercial"),$R37*AY37,IF(OR($C37="Natural Gas",$C37="Electricity"),($R37*AY37)/(1-$K37),((($Z$45*$U37*('VT CHS Emissions Schedule'!M$8+$P37))/$AA$45)+(($Z$46*$U37*('VT CHS Emissions Schedule'!M$9+$O37))/$AA$46)+(($Z$47*$U37*'VT CHS Emissions Schedule'!M$7)/$AA$47)/(1-$N37)+(($Z$48*$U37*'VT CHS Emissions Schedule'!M$5)/$AA$48)/(1-$M37)+(($Z$49*$U37*('VT CHS Emissions Schedule'!M$36+$Q37))/$AA$49)))),0)</f>
        <v>8575.8074937718047</v>
      </c>
      <c r="BZ37" s="63">
        <f>IF(BZ$15&lt;2025+$W37,IF(OR($C37="Oil",$C37="Propane",$C37="Wood, commercial"),$R37*AZ37,IF(OR($C37="Natural Gas",$C37="Electricity"),($R37*AZ37)/(1-$K37),((($Z$45*$U37*('VT CHS Emissions Schedule'!N$8+$P37))/$AA$45)+(($Z$46*$U37*('VT CHS Emissions Schedule'!N$9+$O37))/$AA$46)+(($Z$47*$U37*'VT CHS Emissions Schedule'!N$7)/$AA$47)/(1-$N37)+(($Z$48*$U37*'VT CHS Emissions Schedule'!N$5)/$AA$48)/(1-$M37)+(($Z$49*$U37*('VT CHS Emissions Schedule'!N$36+$Q37))/$AA$49)))),0)</f>
        <v>6982.1848784884314</v>
      </c>
      <c r="CA37" s="63">
        <f>IF(CA$15&lt;2025+$W37,IF(OR($C37="Oil",$C37="Propane",$C37="Wood, commercial"),$R37*BA37,IF(OR($C37="Natural Gas",$C37="Electricity"),($R37*BA37)/(1-$K37),((($Z$45*$U37*('VT CHS Emissions Schedule'!O$8+$P37))/$AA$45)+(($Z$46*$U37*('VT CHS Emissions Schedule'!O$9+$O37))/$AA$46)+(($Z$47*$U37*'VT CHS Emissions Schedule'!O$7)/$AA$47)/(1-$N37)+(($Z$48*$U37*'VT CHS Emissions Schedule'!O$5)/$AA$48)/(1-$M37)+(($Z$49*$U37*('VT CHS Emissions Schedule'!O$36+$Q37))/$AA$49)))),0)</f>
        <v>6982.1848784884314</v>
      </c>
      <c r="CB37" s="63">
        <f>IF(CB$15&lt;2025+$W37,IF(OR($C37="Oil",$C37="Propane",$C37="Wood, commercial"),$R37*BB37,IF(OR($C37="Natural Gas",$C37="Electricity"),($R37*BB37)/(1-$K37),((($Z$45*$U37*('VT CHS Emissions Schedule'!P$8+$P37))/$AA$45)+(($Z$46*$U37*('VT CHS Emissions Schedule'!P$9+$O37))/$AA$46)+(($Z$47*$U37*'VT CHS Emissions Schedule'!P$7)/$AA$47)/(1-$N37)+(($Z$48*$U37*'VT CHS Emissions Schedule'!P$5)/$AA$48)/(1-$M37)+(($Z$49*$U37*('VT CHS Emissions Schedule'!P$36+$Q37))/$AA$49)))),0)</f>
        <v>6982.1848784884314</v>
      </c>
      <c r="CC37" s="63">
        <f>IF(CC$15&lt;2025+$W37,IF(OR($C37="Oil",$C37="Propane",$C37="Wood, commercial"),$R37*BC37,IF(OR($C37="Natural Gas",$C37="Electricity"),($R37*BC37)/(1-$K37),((($Z$45*$U37*('VT CHS Emissions Schedule'!Q$8+$P37))/$AA$45)+(($Z$46*$U37*('VT CHS Emissions Schedule'!Q$9+$O37))/$AA$46)+(($Z$47*$U37*'VT CHS Emissions Schedule'!Q$7)/$AA$47)/(1-$N37)+(($Z$48*$U37*'VT CHS Emissions Schedule'!Q$5)/$AA$48)/(1-$M37)+(($Z$49*$U37*('VT CHS Emissions Schedule'!Q$36+$Q37))/$AA$49)))),0)</f>
        <v>6982.1848784884314</v>
      </c>
      <c r="CD37" s="63">
        <f>IF(CD$15&lt;2025+$W37,IF(OR($C37="Oil",$C37="Propane",$C37="Wood, commercial"),$R37*BD37,IF(OR($C37="Natural Gas",$C37="Electricity"),($R37*BD37)/(1-$K37),((($Z$45*$U37*('VT CHS Emissions Schedule'!R$8+$P37))/$AA$45)+(($Z$46*$U37*('VT CHS Emissions Schedule'!R$9+$O37))/$AA$46)+(($Z$47*$U37*'VT CHS Emissions Schedule'!R$7)/$AA$47)/(1-$N37)+(($Z$48*$U37*'VT CHS Emissions Schedule'!R$5)/$AA$48)/(1-$M37)+(($Z$49*$U37*('VT CHS Emissions Schedule'!R$36+$Q37))/$AA$49)))),0)</f>
        <v>6982.1848784884314</v>
      </c>
      <c r="CE37" s="63">
        <f>IF(CE$15&lt;2025+$W37,IF(OR($C37="Oil",$C37="Propane",$C37="Wood, commercial"),$R37*BE37,IF(OR($C37="Natural Gas",$C37="Electricity"),($R37*BE37)/(1-$K37),((($Z$45*$U37*('VT CHS Emissions Schedule'!S$8+$P37))/$AA$45)+(($Z$46*$U37*('VT CHS Emissions Schedule'!S$9+$O37))/$AA$46)+(($Z$47*$U37*'VT CHS Emissions Schedule'!S$7)/$AA$47)/(1-$N37)+(($Z$48*$U37*'VT CHS Emissions Schedule'!S$5)/$AA$48)/(1-$M37)+(($Z$49*$U37*('VT CHS Emissions Schedule'!S$36+$Q37))/$AA$49)))),0)</f>
        <v>0</v>
      </c>
      <c r="CF37" s="63">
        <f>IF(CF$15&lt;2025+$W37,IF(OR($C37="Oil",$C37="Propane",$C37="Wood, commercial"),$R37*BF37,IF(OR($C37="Natural Gas",$C37="Electricity"),($R37*BF37)/(1-$K37),((($Z$45*$U37*('VT CHS Emissions Schedule'!T$8+$P37))/$AA$45)+(($Z$46*$U37*('VT CHS Emissions Schedule'!T$9+$O37))/$AA$46)+(($Z$47*$U37*'VT CHS Emissions Schedule'!T$7)/$AA$47)/(1-$N37)+(($Z$48*$U37*'VT CHS Emissions Schedule'!T$5)/$AA$48)/(1-$M37)+(($Z$49*$U37*('VT CHS Emissions Schedule'!T$36+$Q37))/$AA$49)))),0)</f>
        <v>0</v>
      </c>
      <c r="CG37" s="63">
        <f>IF(CG$15&lt;2025+$W37,IF(OR($C37="Oil",$C37="Propane",$C37="Wood, commercial"),$R37*BG37,IF(OR($C37="Natural Gas",$C37="Electricity"),($R37*BG37)/(1-$K37),((($Z$45*$U37*('VT CHS Emissions Schedule'!U$8+$P37))/$AA$45)+(($Z$46*$U37*('VT CHS Emissions Schedule'!U$9+$O37))/$AA$46)+(($Z$47*$U37*'VT CHS Emissions Schedule'!U$7)/$AA$47)/(1-$N37)+(($Z$48*$U37*'VT CHS Emissions Schedule'!U$5)/$AA$48)/(1-$M37)+(($Z$49*$U37*('VT CHS Emissions Schedule'!U$36+$Q37))/$AA$49)))),0)</f>
        <v>0</v>
      </c>
      <c r="CH37" s="63">
        <f>IF(CH$15&lt;2025+$W37,IF(OR($C37="Oil",$C37="Propane",$C37="Wood, commercial"),$R37*BH37,IF(OR($C37="Natural Gas",$C37="Electricity"),($R37*BH37)/(1-$K37),((($Z$45*$U37*('VT CHS Emissions Schedule'!V$8+$P37))/$AA$45)+(($Z$46*$U37*('VT CHS Emissions Schedule'!V$9+$O37))/$AA$46)+(($Z$47*$U37*'VT CHS Emissions Schedule'!V$7)/$AA$47)/(1-$N37)+(($Z$48*$U37*'VT CHS Emissions Schedule'!V$5)/$AA$48)/(1-$M37)+(($Z$49*$U37*('VT CHS Emissions Schedule'!V$36+$Q37))/$AA$49)))),0)</f>
        <v>0</v>
      </c>
      <c r="CI37" s="63">
        <f>IF(CI$15&lt;2025+$W37,IF(OR($C37="Oil",$C37="Propane",$C37="Wood, commercial"),$R37*BI37,IF(OR($C37="Natural Gas",$C37="Electricity"),($R37*BI37)/(1-$K37),((($Z$45*$U37*('VT CHS Emissions Schedule'!W$8+$P37))/$AA$45)+(($Z$46*$U37*('VT CHS Emissions Schedule'!W$9+$O37))/$AA$46)+(($Z$47*$U37*'VT CHS Emissions Schedule'!W$7)/$AA$47)/(1-$N37)+(($Z$48*$U37*'VT CHS Emissions Schedule'!W$5)/$AA$48)/(1-$M37)+(($Z$49*$U37*('VT CHS Emissions Schedule'!W$36+$Q37))/$AA$49)))),0)</f>
        <v>0</v>
      </c>
      <c r="CJ37" s="63">
        <f>IF(CJ$15&lt;2025+$W37,IF(OR($C37="Oil",$C37="Propane",$C37="Wood, commercial"),$R37*BJ37,IF(OR($C37="Natural Gas",$C37="Electricity"),($R37*BJ37)/(1-$K37),((($Z$45*$U37*('VT CHS Emissions Schedule'!X$8+$P37))/$AA$45)+(($Z$46*$U37*('VT CHS Emissions Schedule'!X$9+$O37))/$AA$46)+(($Z$47*$U37*'VT CHS Emissions Schedule'!X$7)/$AA$47)/(1-$N37)+(($Z$48*$U37*'VT CHS Emissions Schedule'!X$5)/$AA$48)/(1-$M37)+(($Z$49*$U37*('VT CHS Emissions Schedule'!X$36+$Q37))/$AA$49)))),0)</f>
        <v>0</v>
      </c>
      <c r="CK37" s="63">
        <f>IF(CK$15&lt;2025+$W37,IF(OR($C37="Oil",$C37="Propane",$C37="Wood, commercial"),$R37*BK37,IF(OR($C37="Natural Gas",$C37="Electricity"),($R37*BK37)/(1-$K37),((($Z$45*$U37*('VT CHS Emissions Schedule'!Y$8+$P37))/$AA$45)+(($Z$46*$U37*('VT CHS Emissions Schedule'!Y$9+$O37))/$AA$46)+(($Z$47*$U37*'VT CHS Emissions Schedule'!Y$7)/$AA$47)/(1-$N37)+(($Z$48*$U37*'VT CHS Emissions Schedule'!Y$5)/$AA$48)/(1-$M37)+(($Z$49*$U37*('VT CHS Emissions Schedule'!Y$36+$Q37))/$AA$49)))),0)</f>
        <v>0</v>
      </c>
      <c r="CL37" s="63">
        <f>IF(CL$15&lt;2025+$W37,IF(OR($C37="Oil",$C37="Propane",$C37="Wood, commercial"),$R37*BL37,IF(OR($C37="Natural Gas",$C37="Electricity"),($R37*BL37)/(1-$K37),((($Z$45*$U37*('VT CHS Emissions Schedule'!Z$8+$P37))/$AA$45)+(($Z$46*$U37*('VT CHS Emissions Schedule'!Z$9+$O37))/$AA$46)+(($Z$47*$U37*'VT CHS Emissions Schedule'!Z$7)/$AA$47)/(1-$N37)+(($Z$48*$U37*'VT CHS Emissions Schedule'!Z$5)/$AA$48)/(1-$M37)+(($Z$49*$U37*('VT CHS Emissions Schedule'!Z$36+$Q37))/$AA$49)))),0)</f>
        <v>0</v>
      </c>
      <c r="CM37" s="63">
        <f>IF(CM$15&lt;2025+$W37,IF(OR($C37="Oil",$C37="Propane",$C37="Wood, commercial"),$R37*BM37,IF(OR($C37="Natural Gas",$C37="Electricity"),($R37*BM37)/(1-$K37),((($Z$45*$U37*('VT CHS Emissions Schedule'!AA$8+$P37))/$AA$45)+(($Z$46*$U37*('VT CHS Emissions Schedule'!AA$9+$O37))/$AA$46)+(($Z$47*$U37*'VT CHS Emissions Schedule'!AA$7)/$AA$47)/(1-$N37)+(($Z$48*$U37*'VT CHS Emissions Schedule'!AA$5)/$AA$48)/(1-$M37)+(($Z$49*$U37*('VT CHS Emissions Schedule'!AA$36+$Q37))/$AA$49)))),0)</f>
        <v>0</v>
      </c>
      <c r="CN37" s="63">
        <f>IF(CN$15&lt;2025+$W37,IF(OR($C37="Oil",$C37="Propane",$C37="Wood, commercial"),$R37*BN37,IF(OR($C37="Natural Gas",$C37="Electricity"),($R37*BN37)/(1-$K37),((($Z$45*$U37*('VT CHS Emissions Schedule'!AB$8+$P37))/$AA$45)+(($Z$46*$U37*('VT CHS Emissions Schedule'!AB$9+$O37))/$AA$46)+(($Z$47*$U37*'VT CHS Emissions Schedule'!AB$7)/$AA$47)/(1-$N37)+(($Z$48*$U37*'VT CHS Emissions Schedule'!AB$5)/$AA$48)/(1-$M37)+(($Z$49*$U37*('VT CHS Emissions Schedule'!AB$36+$Q37))/$AA$49)))),0)</f>
        <v>0</v>
      </c>
      <c r="CO37" s="63">
        <f>IF(CO$15&lt;2025+$W37,IF(OR($C37="Oil",$C37="Propane",$C37="Wood, commercial"),$R37*BO37,IF(OR($C37="Natural Gas",$C37="Electricity"),($R37*BO37)/(1-$K37),((($Z$45*$U37*('VT CHS Emissions Schedule'!AC$8+$P37))/$AA$45)+(($Z$46*$U37*('VT CHS Emissions Schedule'!AC$9+$O37))/$AA$46)+(($Z$47*$U37*'VT CHS Emissions Schedule'!AC$7)/$AA$47)/(1-$N37)+(($Z$48*$U37*'VT CHS Emissions Schedule'!AC$5)/$AA$48)/(1-$M37)+(($Z$49*$U37*('VT CHS Emissions Schedule'!AC$36+$Q37))/$AA$49)))),0)</f>
        <v>0</v>
      </c>
      <c r="CP37" s="63">
        <f>IF(CP$15&lt;2025+$W37,BP37+($S37*'VT CHS Emissions Schedule'!D$5)/(1-$M37)+($T37*'VT CHS Emissions Schedule'!D$5)/(1-$M37),0)</f>
        <v>45941.80562908006</v>
      </c>
      <c r="CQ37" s="63">
        <f>IF(CQ$15&lt;2025+$W37,BQ37+($S37*'VT CHS Emissions Schedule'!E$5)/(1-$M37)+($T37*'VT CHS Emissions Schedule'!E$5)/(1-$M37),0)</f>
        <v>42747.260407886715</v>
      </c>
      <c r="CR37" s="63">
        <f>IF(CR$15&lt;2025+$W37,BR37+($S37*'VT CHS Emissions Schedule'!F$5)/(1-$M37)+($T37*'VT CHS Emissions Schedule'!F$5)/(1-$M37),0)</f>
        <v>39552.715186693385</v>
      </c>
      <c r="CS37" s="63">
        <f>IF(CS$15&lt;2025+$W37,BS37+($S37*'VT CHS Emissions Schedule'!G$5)/(1-$M37)+($T37*'VT CHS Emissions Schedule'!G$5)/(1-$M37),0)</f>
        <v>36358.169965500034</v>
      </c>
      <c r="CT37" s="63">
        <f>IF(CT$15&lt;2025+$W37,BT37+($S37*'VT CHS Emissions Schedule'!H$5)/(1-$M37)+($T37*'VT CHS Emissions Schedule'!H$5)/(1-$M37),0)</f>
        <v>33163.62474430669</v>
      </c>
      <c r="CU37" s="63">
        <f>IF(CU$15&lt;2025+$W37,BU37+($S37*'VT CHS Emissions Schedule'!I$5)/(1-$M37)+($T37*'VT CHS Emissions Schedule'!I$5)/(1-$M37),0)</f>
        <v>29969.079523113352</v>
      </c>
      <c r="CV37" s="63">
        <f>IF(CV$15&lt;2025+$W37,BV37+($S37*'VT CHS Emissions Schedule'!J$5)/(1-$M37)+($T37*'VT CHS Emissions Schedule'!J$5)/(1-$M37),0)</f>
        <v>26774.534301920008</v>
      </c>
      <c r="CW37" s="63">
        <f>IF(CW$15&lt;2025+$W37,BW37+($S37*'VT CHS Emissions Schedule'!K$5)/(1-$M37)+($T37*'VT CHS Emissions Schedule'!K$5)/(1-$M37),0)</f>
        <v>23579.989080726671</v>
      </c>
      <c r="CX37" s="63">
        <f>IF(CX$15&lt;2025+$W37,BX37+($S37*'VT CHS Emissions Schedule'!L$5)/(1-$M37)+($T37*'VT CHS Emissions Schedule'!L$5)/(1-$M37),0)</f>
        <v>20385.443859533327</v>
      </c>
      <c r="CY37" s="63">
        <f>IF(CY$15&lt;2025+$W37,BY37+($S37*'VT CHS Emissions Schedule'!M$5)/(1-$M37)+($T37*'VT CHS Emissions Schedule'!M$5)/(1-$M37),0)</f>
        <v>17190.898638339982</v>
      </c>
      <c r="CZ37" s="63">
        <f>IF(CZ$15&lt;2025+$W37,BZ37+($S37*'VT CHS Emissions Schedule'!N$5)/(1-$M37)+($T37*'VT CHS Emissions Schedule'!N$5)/(1-$M37),0)</f>
        <v>13996.353417146644</v>
      </c>
      <c r="DA37" s="63">
        <f>IF(DA$15&lt;2025+$W37,CA37+($S37*'VT CHS Emissions Schedule'!O$5)/(1-$M37)+($T37*'VT CHS Emissions Schedule'!O$5)/(1-$M37),0)</f>
        <v>13996.353417146644</v>
      </c>
      <c r="DB37" s="63">
        <f>IF(DB$15&lt;2025+$W37,CB37+($S37*'VT CHS Emissions Schedule'!P$5)/(1-$M37)+($T37*'VT CHS Emissions Schedule'!P$5)/(1-$M37),0)</f>
        <v>13996.353417146644</v>
      </c>
      <c r="DC37" s="63">
        <f>IF(DC$15&lt;2025+$W37,CC37+($S37*'VT CHS Emissions Schedule'!Q$5)/(1-$M37)+($T37*'VT CHS Emissions Schedule'!Q$5)/(1-$M37),0)</f>
        <v>13996.353417146644</v>
      </c>
      <c r="DD37" s="63">
        <f>IF(DD$15&lt;2025+$W37,CD37+($S37*'VT CHS Emissions Schedule'!R$5)/(1-$M37)+($T37*'VT CHS Emissions Schedule'!R$5)/(1-$M37),0)</f>
        <v>13996.353417146644</v>
      </c>
      <c r="DE37" s="63">
        <f>IF(DE$15&lt;2025+$W37,CE37+($S37*'VT CHS Emissions Schedule'!S$5)/(1-$M37)+($T37*'VT CHS Emissions Schedule'!S$5)/(1-$M37),0)</f>
        <v>0</v>
      </c>
      <c r="DF37" s="63">
        <f>IF(DF$15&lt;2025+$W37,CF37+($S37*'VT CHS Emissions Schedule'!T$5)/(1-$M37)+($T37*'VT CHS Emissions Schedule'!T$5)/(1-$M37),0)</f>
        <v>0</v>
      </c>
      <c r="DG37" s="63">
        <f>IF(DG$15&lt;2025+$W37,CG37+($S37*'VT CHS Emissions Schedule'!U$5)/(1-$M37)+($T37*'VT CHS Emissions Schedule'!U$5)/(1-$M37),0)</f>
        <v>0</v>
      </c>
      <c r="DH37" s="63">
        <f>IF(DH$15&lt;2025+$W37,CH37+($S37*'VT CHS Emissions Schedule'!V$5)/(1-$M37)+($T37*'VT CHS Emissions Schedule'!V$5)/(1-$M37),0)</f>
        <v>0</v>
      </c>
      <c r="DI37" s="63">
        <f>IF(DI$15&lt;2025+$W37,CI37+($S37*'VT CHS Emissions Schedule'!W$5)/(1-$M37)+($T37*'VT CHS Emissions Schedule'!W$5)/(1-$M37),0)</f>
        <v>0</v>
      </c>
      <c r="DJ37" s="63">
        <f>IF(DJ$15&lt;2025+$W37,CJ37+($S37*'VT CHS Emissions Schedule'!X$5)/(1-$M37)+($T37*'VT CHS Emissions Schedule'!X$5)/(1-$M37),0)</f>
        <v>0</v>
      </c>
      <c r="DK37" s="63">
        <f>IF(DK$15&lt;2025+$W37,CK37+($S37*'VT CHS Emissions Schedule'!Y$5)/(1-$M37)+($T37*'VT CHS Emissions Schedule'!Y$5)/(1-$M37),0)</f>
        <v>0</v>
      </c>
      <c r="DL37" s="63">
        <f>IF(DL$15&lt;2025+$W37,CL37+($S37*'VT CHS Emissions Schedule'!Z$5)/(1-$M37)+($T37*'VT CHS Emissions Schedule'!Z$5)/(1-$M37),0)</f>
        <v>0</v>
      </c>
      <c r="DM37" s="63">
        <f>IF(DM$15&lt;2025+$W37,CM37+($S37*'VT CHS Emissions Schedule'!AA$5)/(1-$M37)+($T37*'VT CHS Emissions Schedule'!AA$5)/(1-$M37),0)</f>
        <v>0</v>
      </c>
      <c r="DN37" s="63">
        <f>IF(DN$15&lt;2025+$W37,CN37+($S37*'VT CHS Emissions Schedule'!AB$5)/(1-$M37)+($T37*'VT CHS Emissions Schedule'!AB$5)/(1-$M37),0)</f>
        <v>0</v>
      </c>
      <c r="DO37" s="63">
        <f>IF(DO$15&lt;2025+$W37,CO37+($S37*'VT CHS Emissions Schedule'!AC$5)/(1-$M37)+($T37*'VT CHS Emissions Schedule'!AC$5)/(1-$M37),0)</f>
        <v>0</v>
      </c>
    </row>
    <row r="38" spans="1:119" ht="13.9" customHeight="1" x14ac:dyDescent="0.25">
      <c r="A38" s="449"/>
      <c r="B38" s="562"/>
      <c r="C38" s="176" t="s">
        <v>357</v>
      </c>
      <c r="D38" s="174">
        <f t="shared" si="0"/>
        <v>1484568.720017605</v>
      </c>
      <c r="E38" s="224">
        <f t="shared" si="1"/>
        <v>1677831.9914225263</v>
      </c>
      <c r="F38" s="220">
        <f t="shared" si="2"/>
        <v>1.484568720017605</v>
      </c>
      <c r="G38" s="110">
        <f t="shared" si="3"/>
        <v>137083.50038992232</v>
      </c>
      <c r="H38" s="63">
        <f>IF(OR($C38="Oil",$C38="Propane",$C38="Wood, non-commercial"),$R38*AP38,IF(OR($C38="Natural Gas",$C38="Electricity"),($R38*AP38)/(1-$K38),((($Z$45*$U38*('VT CHS Emissions Schedule'!D$8+$P38))/$AA$45)+(($Z$46*$U38*('VT CHS Emissions Schedule'!D$9+$O38))/$AA$46)+(($Z$47*$U38*'VT CHS Emissions Schedule'!D$7)/$AA$47)/(1-$N38)+(($Z$48*$U38*'VT CHS Emissions Schedule'!D$5)/$AA$48)/(1-$M38)+(($Z$49*$U38*('VT CHS Emissions Schedule'!D$36+$Q38))/$AA$49))))</f>
        <v>114060.10579216444</v>
      </c>
      <c r="I38" s="63">
        <f>($S38*'VT CHS Emissions Schedule'!D$5)/(1-$M38)</f>
        <v>0</v>
      </c>
      <c r="J38" s="63">
        <f>($T38*'VT CHS Emissions Schedule'!D$5)/(1-$M38)</f>
        <v>23023.394597757881</v>
      </c>
      <c r="K38" s="65">
        <f>_xlfn.XLOOKUP($C38,Lookups!$A$3:$A$15,Lookups!$E$3:$E$15)</f>
        <v>0</v>
      </c>
      <c r="L38" s="64">
        <f>_xlfn.XLOOKUP($C38,Lookups!$A$3:$A$15,Lookups!$D$3:$D$15)</f>
        <v>1.3776766038113153</v>
      </c>
      <c r="M38" s="65">
        <f>Lookups!$E$6</f>
        <v>8.9499999999999996E-2</v>
      </c>
      <c r="N38" s="65">
        <f>Lookups!$E$5</f>
        <v>1.4E-2</v>
      </c>
      <c r="O38" s="64">
        <f>Lookups!$D$4</f>
        <v>0.32764300000000002</v>
      </c>
      <c r="P38" s="64">
        <f>Lookups!$D$3</f>
        <v>0.21490000000000001</v>
      </c>
      <c r="Q38" s="64">
        <f>Lookups!$D$8</f>
        <v>1.3776766038113153</v>
      </c>
      <c r="R38" s="71">
        <f t="shared" si="4"/>
        <v>2626.9940736000008</v>
      </c>
      <c r="S38" s="71">
        <f t="shared" si="5"/>
        <v>0</v>
      </c>
      <c r="T38" s="71">
        <f t="shared" si="6"/>
        <v>555.03359999999998</v>
      </c>
      <c r="U38" s="71">
        <f t="shared" si="7"/>
        <v>1392.3068590080004</v>
      </c>
      <c r="V38" s="71">
        <f t="shared" si="8"/>
        <v>0</v>
      </c>
      <c r="W38" s="67">
        <v>15</v>
      </c>
      <c r="X38" s="169">
        <v>3.1399999999999997E-2</v>
      </c>
      <c r="Y38" s="65">
        <v>6.9000000000000006E-2</v>
      </c>
      <c r="Z38" s="63">
        <f t="shared" si="9"/>
        <v>60</v>
      </c>
      <c r="AA38" s="65">
        <f t="shared" si="23"/>
        <v>0.86399999999999999</v>
      </c>
      <c r="AB38" s="65">
        <f t="shared" si="20"/>
        <v>0.70799999999999996</v>
      </c>
      <c r="AC38" s="63">
        <v>6360</v>
      </c>
      <c r="AD38" s="70">
        <v>0</v>
      </c>
      <c r="AE38" s="70">
        <v>0</v>
      </c>
      <c r="AF38" s="63">
        <v>129936</v>
      </c>
      <c r="AG38" s="70">
        <f t="shared" si="21"/>
        <v>49.1</v>
      </c>
      <c r="AH38" s="70">
        <f t="shared" si="24"/>
        <v>31.5</v>
      </c>
      <c r="AI38" s="63">
        <v>8760</v>
      </c>
      <c r="AJ38" s="71">
        <f>$AA$49</f>
        <v>0.53</v>
      </c>
      <c r="AK38" s="71">
        <v>5.72</v>
      </c>
      <c r="AL38" s="71">
        <v>4.5</v>
      </c>
      <c r="AM38" s="71">
        <v>1.08</v>
      </c>
      <c r="AN38" s="74">
        <v>1.06E-3</v>
      </c>
      <c r="AO38" s="73">
        <v>3.5999999999999999E-3</v>
      </c>
      <c r="AP38" s="66">
        <f>IF(AP$15&lt;2025+$W38,IF(ISNUMBER(SEARCH("Unknown",$C38)),"blended",$L38+_xlfn.XLOOKUP(_xlfn.XLOOKUP($C38,Lookups!$A$3:$A$17,Lookups!$B$3:$B$17),'VT CHS Emissions Schedule'!$A:$A,'VT CHS Emissions Schedule'!D:D)),0)</f>
        <v>37.776307948312258</v>
      </c>
      <c r="AQ38" s="66">
        <f>IF(AQ$15&lt;2025+$W38,IF(ISNUMBER(SEARCH("Unknown",$C38)),"blended",$L38+_xlfn.XLOOKUP(_xlfn.XLOOKUP($C38,Lookups!$A$3:$A$17,Lookups!$B$3:$B$17),'VT CHS Emissions Schedule'!$A:$A,'VT CHS Emissions Schedule'!E:E)),0)</f>
        <v>37.776307948312258</v>
      </c>
      <c r="AR38" s="66">
        <f>IF(AR$15&lt;2025+$W38,IF(ISNUMBER(SEARCH("Unknown",$C38)),"blended",$L38+_xlfn.XLOOKUP(_xlfn.XLOOKUP($C38,Lookups!$A$3:$A$17,Lookups!$B$3:$B$17),'VT CHS Emissions Schedule'!$A:$A,'VT CHS Emissions Schedule'!F:F)),0)</f>
        <v>37.776307948312258</v>
      </c>
      <c r="AS38" s="66">
        <f>IF(AS$15&lt;2025+$W38,IF(ISNUMBER(SEARCH("Unknown",$C38)),"blended",$L38+_xlfn.XLOOKUP(_xlfn.XLOOKUP($C38,Lookups!$A$3:$A$17,Lookups!$B$3:$B$17),'VT CHS Emissions Schedule'!$A:$A,'VT CHS Emissions Schedule'!G:G)),0)</f>
        <v>37.776307948312258</v>
      </c>
      <c r="AT38" s="66">
        <f>IF(AT$15&lt;2025+$W38,IF(ISNUMBER(SEARCH("Unknown",$C38)),"blended",$L38+_xlfn.XLOOKUP(_xlfn.XLOOKUP($C38,Lookups!$A$3:$A$17,Lookups!$B$3:$B$17),'VT CHS Emissions Schedule'!$A:$A,'VT CHS Emissions Schedule'!H:H)),0)</f>
        <v>37.776307948312258</v>
      </c>
      <c r="AU38" s="66">
        <f>IF(AU$15&lt;2025+$W38,IF(ISNUMBER(SEARCH("Unknown",$C38)),"blended",$L38+_xlfn.XLOOKUP(_xlfn.XLOOKUP($C38,Lookups!$A$3:$A$17,Lookups!$B$3:$B$17),'VT CHS Emissions Schedule'!$A:$A,'VT CHS Emissions Schedule'!I:I)),0)</f>
        <v>37.662812762155191</v>
      </c>
      <c r="AV38" s="66">
        <f>IF(AV$15&lt;2025+$W38,IF(ISNUMBER(SEARCH("Unknown",$C38)),"blended",$L38+_xlfn.XLOOKUP(_xlfn.XLOOKUP($C38,Lookups!$A$3:$A$17,Lookups!$B$3:$B$17),'VT CHS Emissions Schedule'!$A:$A,'VT CHS Emissions Schedule'!J:J)),0)</f>
        <v>37.662812762155191</v>
      </c>
      <c r="AW38" s="66">
        <f>IF(AW$15&lt;2025+$W38,IF(ISNUMBER(SEARCH("Unknown",$C38)),"blended",$L38+_xlfn.XLOOKUP(_xlfn.XLOOKUP($C38,Lookups!$A$3:$A$17,Lookups!$B$3:$B$17),'VT CHS Emissions Schedule'!$A:$A,'VT CHS Emissions Schedule'!K:K)),0)</f>
        <v>37.662812762155191</v>
      </c>
      <c r="AX38" s="66">
        <f>IF(AX$15&lt;2025+$W38,IF(ISNUMBER(SEARCH("Unknown",$C38)),"blended",$L38+_xlfn.XLOOKUP(_xlfn.XLOOKUP($C38,Lookups!$A$3:$A$17,Lookups!$B$3:$B$17),'VT CHS Emissions Schedule'!$A:$A,'VT CHS Emissions Schedule'!L:L)),0)</f>
        <v>37.662812762155191</v>
      </c>
      <c r="AY38" s="66">
        <f>IF(AY$15&lt;2025+$W38,IF(ISNUMBER(SEARCH("Unknown",$C38)),"blended",$L38+_xlfn.XLOOKUP(_xlfn.XLOOKUP($C38,Lookups!$A$3:$A$17,Lookups!$B$3:$B$17),'VT CHS Emissions Schedule'!$A:$A,'VT CHS Emissions Schedule'!M:M)),0)</f>
        <v>37.662812762155191</v>
      </c>
      <c r="AZ38" s="66">
        <f>IF(AZ$15&lt;2025+$W38,IF(ISNUMBER(SEARCH("Unknown",$C38)),"blended",$L38+_xlfn.XLOOKUP(_xlfn.XLOOKUP($C38,Lookups!$A$3:$A$17,Lookups!$B$3:$B$17),'VT CHS Emissions Schedule'!$A:$A,'VT CHS Emissions Schedule'!N:N)),0)</f>
        <v>37.585018547157112</v>
      </c>
      <c r="BA38" s="66">
        <f>IF(BA$15&lt;2025+$W38,IF(ISNUMBER(SEARCH("Unknown",$C38)),"blended",$L38+_xlfn.XLOOKUP(_xlfn.XLOOKUP($C38,Lookups!$A$3:$A$17,Lookups!$B$3:$B$17),'VT CHS Emissions Schedule'!$A:$A,'VT CHS Emissions Schedule'!O:O)),0)</f>
        <v>37.585018547157112</v>
      </c>
      <c r="BB38" s="66">
        <f>IF(BB$15&lt;2025+$W38,IF(ISNUMBER(SEARCH("Unknown",$C38)),"blended",$L38+_xlfn.XLOOKUP(_xlfn.XLOOKUP($C38,Lookups!$A$3:$A$17,Lookups!$B$3:$B$17),'VT CHS Emissions Schedule'!$A:$A,'VT CHS Emissions Schedule'!P:P)),0)</f>
        <v>37.585018547157112</v>
      </c>
      <c r="BC38" s="66">
        <f>IF(BC$15&lt;2025+$W38,IF(ISNUMBER(SEARCH("Unknown",$C38)),"blended",$L38+_xlfn.XLOOKUP(_xlfn.XLOOKUP($C38,Lookups!$A$3:$A$17,Lookups!$B$3:$B$17),'VT CHS Emissions Schedule'!$A:$A,'VT CHS Emissions Schedule'!Q:Q)),0)</f>
        <v>37.585018547157112</v>
      </c>
      <c r="BD38" s="66">
        <f>IF(BD$15&lt;2025+$W38,IF(ISNUMBER(SEARCH("Unknown",$C38)),"blended",$L38+_xlfn.XLOOKUP(_xlfn.XLOOKUP($C38,Lookups!$A$3:$A$17,Lookups!$B$3:$B$17),'VT CHS Emissions Schedule'!$A:$A,'VT CHS Emissions Schedule'!R:R)),0)</f>
        <v>37.585018547157112</v>
      </c>
      <c r="BE38" s="66">
        <f>IF(BE$15&lt;2025+$W38,IF(ISNUMBER(SEARCH("Unknown",$C38)),"blended",$L38+_xlfn.XLOOKUP(_xlfn.XLOOKUP($C38,Lookups!$A$3:$A$17,Lookups!$B$3:$B$17),'VT CHS Emissions Schedule'!$A:$A,'VT CHS Emissions Schedule'!S:S)),0)</f>
        <v>0</v>
      </c>
      <c r="BF38" s="66">
        <f>IF(BF$15&lt;2025+$W38,IF(ISNUMBER(SEARCH("Unknown",$C38)),"blended",$L38+_xlfn.XLOOKUP(_xlfn.XLOOKUP($C38,Lookups!$A$3:$A$17,Lookups!$B$3:$B$17),'VT CHS Emissions Schedule'!$A:$A,'VT CHS Emissions Schedule'!T:T)),0)</f>
        <v>0</v>
      </c>
      <c r="BG38" s="66">
        <f>IF(BG$15&lt;2025+$W38,IF(ISNUMBER(SEARCH("Unknown",$C38)),"blended",$L38+_xlfn.XLOOKUP(_xlfn.XLOOKUP($C38,Lookups!$A$3:$A$17,Lookups!$B$3:$B$17),'VT CHS Emissions Schedule'!$A:$A,'VT CHS Emissions Schedule'!U:U)),0)</f>
        <v>0</v>
      </c>
      <c r="BH38" s="66">
        <f>IF(BH$15&lt;2025+$W38,IF(ISNUMBER(SEARCH("Unknown",$C38)),"blended",$L38+_xlfn.XLOOKUP(_xlfn.XLOOKUP($C38,Lookups!$A$3:$A$17,Lookups!$B$3:$B$17),'VT CHS Emissions Schedule'!$A:$A,'VT CHS Emissions Schedule'!V:V)),0)</f>
        <v>0</v>
      </c>
      <c r="BI38" s="66">
        <f>IF(BI$15&lt;2025+$W38,IF(ISNUMBER(SEARCH("Unknown",$C38)),"blended",$L38+_xlfn.XLOOKUP(_xlfn.XLOOKUP($C38,Lookups!$A$3:$A$17,Lookups!$B$3:$B$17),'VT CHS Emissions Schedule'!$A:$A,'VT CHS Emissions Schedule'!W:W)),0)</f>
        <v>0</v>
      </c>
      <c r="BJ38" s="66">
        <f>IF(BJ$15&lt;2025+$W38,IF(ISNUMBER(SEARCH("Unknown",$C38)),"blended",$L38+_xlfn.XLOOKUP(_xlfn.XLOOKUP($C38,Lookups!$A$3:$A$17,Lookups!$B$3:$B$17),'VT CHS Emissions Schedule'!$A:$A,'VT CHS Emissions Schedule'!X:X)),0)</f>
        <v>0</v>
      </c>
      <c r="BK38" s="66">
        <f>IF(BK$15&lt;2025+$W38,IF(ISNUMBER(SEARCH("Unknown",$C38)),"blended",$L38+_xlfn.XLOOKUP(_xlfn.XLOOKUP($C38,Lookups!$A$3:$A$17,Lookups!$B$3:$B$17),'VT CHS Emissions Schedule'!$A:$A,'VT CHS Emissions Schedule'!Y:Y)),0)</f>
        <v>0</v>
      </c>
      <c r="BL38" s="66">
        <f>IF(BL$15&lt;2025+$W38,IF(ISNUMBER(SEARCH("Unknown",$C38)),"blended",$L38+_xlfn.XLOOKUP(_xlfn.XLOOKUP($C38,Lookups!$A$3:$A$17,Lookups!$B$3:$B$17),'VT CHS Emissions Schedule'!$A:$A,'VT CHS Emissions Schedule'!Z:Z)),0)</f>
        <v>0</v>
      </c>
      <c r="BM38" s="66">
        <f>IF(BM$15&lt;2025+$W38,IF(ISNUMBER(SEARCH("Unknown",$C38)),"blended",$L38+_xlfn.XLOOKUP(_xlfn.XLOOKUP($C38,Lookups!$A$3:$A$17,Lookups!$B$3:$B$17),'VT CHS Emissions Schedule'!$A:$A,'VT CHS Emissions Schedule'!AA:AA)),0)</f>
        <v>0</v>
      </c>
      <c r="BN38" s="66">
        <f>IF(BN$15&lt;2025+$W38,IF(ISNUMBER(SEARCH("Unknown",$C38)),"blended",$L38+_xlfn.XLOOKUP(_xlfn.XLOOKUP($C38,Lookups!$A$3:$A$17,Lookups!$B$3:$B$17),'VT CHS Emissions Schedule'!$A:$A,'VT CHS Emissions Schedule'!AB:AB)),0)</f>
        <v>0</v>
      </c>
      <c r="BO38" s="66">
        <f>IF(BO$15&lt;2025+$W38,IF(ISNUMBER(SEARCH("Unknown",$C38)),"blended",$L38+_xlfn.XLOOKUP(_xlfn.XLOOKUP($C38,Lookups!$A$3:$A$17,Lookups!$B$3:$B$17),'VT CHS Emissions Schedule'!$A:$A,'VT CHS Emissions Schedule'!AC:AC)),0)</f>
        <v>0</v>
      </c>
      <c r="BP38" s="63">
        <f>IF(BP$15&lt;2025+$W38,IF(OR($C38="Oil",$C38="Propane",$C38="Wood, commercial"),$R38*AP38,IF(OR($C38="Natural Gas",$C38="Electricity"),($R38*AP38)/(1-$K38),((($Z$45*$U38*('VT CHS Emissions Schedule'!D$8+$P38))/$AA$45)+(($Z$46*$U38*('VT CHS Emissions Schedule'!D$9+$O38))/$AA$46)+(($Z$47*$U38*'VT CHS Emissions Schedule'!D$7)/$AA$47)/(1-$N38)+(($Z$48*$U38*'VT CHS Emissions Schedule'!D$5)/$AA$48)/(1-$M38)+(($Z$49*$U38*('VT CHS Emissions Schedule'!D$36+$Q38))/$AA$49)))),0)</f>
        <v>99238.137102704903</v>
      </c>
      <c r="BQ38" s="63">
        <f>IF(BQ$15&lt;2025+$W38,IF(OR($C38="Oil",$C38="Propane",$C38="Wood, commercial"),$R38*AQ38,IF(OR($C38="Natural Gas",$C38="Electricity"),($R38*AQ38)/(1-$K38),((($Z$45*$U38*('VT CHS Emissions Schedule'!E$8+$P38))/$AA$45)+(($Z$46*$U38*('VT CHS Emissions Schedule'!E$9+$O38))/$AA$46)+(($Z$47*$U38*'VT CHS Emissions Schedule'!E$7)/$AA$47)/(1-$N38)+(($Z$48*$U38*'VT CHS Emissions Schedule'!E$5)/$AA$48)/(1-$M38)+(($Z$49*$U38*('VT CHS Emissions Schedule'!E$36+$Q38))/$AA$49)))),0)</f>
        <v>99238.137102704903</v>
      </c>
      <c r="BR38" s="63">
        <f>IF(BR$15&lt;2025+$W38,IF(OR($C38="Oil",$C38="Propane",$C38="Wood, commercial"),$R38*AR38,IF(OR($C38="Natural Gas",$C38="Electricity"),($R38*AR38)/(1-$K38),((($Z$45*$U38*('VT CHS Emissions Schedule'!F$8+$P38))/$AA$45)+(($Z$46*$U38*('VT CHS Emissions Schedule'!F$9+$O38))/$AA$46)+(($Z$47*$U38*'VT CHS Emissions Schedule'!F$7)/$AA$47)/(1-$N38)+(($Z$48*$U38*'VT CHS Emissions Schedule'!F$5)/$AA$48)/(1-$M38)+(($Z$49*$U38*('VT CHS Emissions Schedule'!F$36+$Q38))/$AA$49)))),0)</f>
        <v>99238.137102704903</v>
      </c>
      <c r="BS38" s="63">
        <f>IF(BS$15&lt;2025+$W38,IF(OR($C38="Oil",$C38="Propane",$C38="Wood, commercial"),$R38*AS38,IF(OR($C38="Natural Gas",$C38="Electricity"),($R38*AS38)/(1-$K38),((($Z$45*$U38*('VT CHS Emissions Schedule'!G$8+$P38))/$AA$45)+(($Z$46*$U38*('VT CHS Emissions Schedule'!G$9+$O38))/$AA$46)+(($Z$47*$U38*'VT CHS Emissions Schedule'!G$7)/$AA$47)/(1-$N38)+(($Z$48*$U38*'VT CHS Emissions Schedule'!G$5)/$AA$48)/(1-$M38)+(($Z$49*$U38*('VT CHS Emissions Schedule'!G$36+$Q38))/$AA$49)))),0)</f>
        <v>99238.137102704903</v>
      </c>
      <c r="BT38" s="63">
        <f>IF(BT$15&lt;2025+$W38,IF(OR($C38="Oil",$C38="Propane",$C38="Wood, commercial"),$R38*AT38,IF(OR($C38="Natural Gas",$C38="Electricity"),($R38*AT38)/(1-$K38),((($Z$45*$U38*('VT CHS Emissions Schedule'!H$8+$P38))/$AA$45)+(($Z$46*$U38*('VT CHS Emissions Schedule'!H$9+$O38))/$AA$46)+(($Z$47*$U38*'VT CHS Emissions Schedule'!H$7)/$AA$47)/(1-$N38)+(($Z$48*$U38*'VT CHS Emissions Schedule'!H$5)/$AA$48)/(1-$M38)+(($Z$49*$U38*('VT CHS Emissions Schedule'!H$36+$Q38))/$AA$49)))),0)</f>
        <v>99238.137102704903</v>
      </c>
      <c r="BU38" s="63">
        <f>IF(BU$15&lt;2025+$W38,IF(OR($C38="Oil",$C38="Propane",$C38="Wood, commercial"),$R38*AU38,IF(OR($C38="Natural Gas",$C38="Electricity"),($R38*AU38)/(1-$K38),((($Z$45*$U38*('VT CHS Emissions Schedule'!I$8+$P38))/$AA$45)+(($Z$46*$U38*('VT CHS Emissions Schedule'!I$9+$O38))/$AA$46)+(($Z$47*$U38*'VT CHS Emissions Schedule'!I$7)/$AA$47)/(1-$N38)+(($Z$48*$U38*'VT CHS Emissions Schedule'!I$5)/$AA$48)/(1-$M38)+(($Z$49*$U38*('VT CHS Emissions Schedule'!I$36+$Q38))/$AA$49)))),0)</f>
        <v>98939.985921288157</v>
      </c>
      <c r="BV38" s="63">
        <f>IF(BV$15&lt;2025+$W38,IF(OR($C38="Oil",$C38="Propane",$C38="Wood, commercial"),$R38*AV38,IF(OR($C38="Natural Gas",$C38="Electricity"),($R38*AV38)/(1-$K38),((($Z$45*$U38*('VT CHS Emissions Schedule'!J$8+$P38))/$AA$45)+(($Z$46*$U38*('VT CHS Emissions Schedule'!J$9+$O38))/$AA$46)+(($Z$47*$U38*'VT CHS Emissions Schedule'!J$7)/$AA$47)/(1-$N38)+(($Z$48*$U38*'VT CHS Emissions Schedule'!J$5)/$AA$48)/(1-$M38)+(($Z$49*$U38*('VT CHS Emissions Schedule'!J$36+$Q38))/$AA$49)))),0)</f>
        <v>98939.985921288157</v>
      </c>
      <c r="BW38" s="63">
        <f>IF(BW$15&lt;2025+$W38,IF(OR($C38="Oil",$C38="Propane",$C38="Wood, commercial"),$R38*AW38,IF(OR($C38="Natural Gas",$C38="Electricity"),($R38*AW38)/(1-$K38),((($Z$45*$U38*('VT CHS Emissions Schedule'!K$8+$P38))/$AA$45)+(($Z$46*$U38*('VT CHS Emissions Schedule'!K$9+$O38))/$AA$46)+(($Z$47*$U38*'VT CHS Emissions Schedule'!K$7)/$AA$47)/(1-$N38)+(($Z$48*$U38*'VT CHS Emissions Schedule'!K$5)/$AA$48)/(1-$M38)+(($Z$49*$U38*('VT CHS Emissions Schedule'!K$36+$Q38))/$AA$49)))),0)</f>
        <v>98939.985921288157</v>
      </c>
      <c r="BX38" s="63">
        <f>IF(BX$15&lt;2025+$W38,IF(OR($C38="Oil",$C38="Propane",$C38="Wood, commercial"),$R38*AX38,IF(OR($C38="Natural Gas",$C38="Electricity"),($R38*AX38)/(1-$K38),((($Z$45*$U38*('VT CHS Emissions Schedule'!L$8+$P38))/$AA$45)+(($Z$46*$U38*('VT CHS Emissions Schedule'!L$9+$O38))/$AA$46)+(($Z$47*$U38*'VT CHS Emissions Schedule'!L$7)/$AA$47)/(1-$N38)+(($Z$48*$U38*'VT CHS Emissions Schedule'!L$5)/$AA$48)/(1-$M38)+(($Z$49*$U38*('VT CHS Emissions Schedule'!L$36+$Q38))/$AA$49)))),0)</f>
        <v>98939.985921288157</v>
      </c>
      <c r="BY38" s="63">
        <f>IF(BY$15&lt;2025+$W38,IF(OR($C38="Oil",$C38="Propane",$C38="Wood, commercial"),$R38*AY38,IF(OR($C38="Natural Gas",$C38="Electricity"),($R38*AY38)/(1-$K38),((($Z$45*$U38*('VT CHS Emissions Schedule'!M$8+$P38))/$AA$45)+(($Z$46*$U38*('VT CHS Emissions Schedule'!M$9+$O38))/$AA$46)+(($Z$47*$U38*'VT CHS Emissions Schedule'!M$7)/$AA$47)/(1-$N38)+(($Z$48*$U38*'VT CHS Emissions Schedule'!M$5)/$AA$48)/(1-$M38)+(($Z$49*$U38*('VT CHS Emissions Schedule'!M$36+$Q38))/$AA$49)))),0)</f>
        <v>98939.985921288157</v>
      </c>
      <c r="BZ38" s="63">
        <f>IF(BZ$15&lt;2025+$W38,IF(OR($C38="Oil",$C38="Propane",$C38="Wood, commercial"),$R38*AZ38,IF(OR($C38="Natural Gas",$C38="Electricity"),($R38*AZ38)/(1-$K38),((($Z$45*$U38*('VT CHS Emissions Schedule'!N$8+$P38))/$AA$45)+(($Z$46*$U38*('VT CHS Emissions Schedule'!N$9+$O38))/$AA$46)+(($Z$47*$U38*'VT CHS Emissions Schedule'!N$7)/$AA$47)/(1-$N38)+(($Z$48*$U38*'VT CHS Emissions Schedule'!N$5)/$AA$48)/(1-$M38)+(($Z$49*$U38*('VT CHS Emissions Schedule'!N$36+$Q38))/$AA$49)))),0)</f>
        <v>98735.620979527841</v>
      </c>
      <c r="CA38" s="63">
        <f>IF(CA$15&lt;2025+$W38,IF(OR($C38="Oil",$C38="Propane",$C38="Wood, commercial"),$R38*BA38,IF(OR($C38="Natural Gas",$C38="Electricity"),($R38*BA38)/(1-$K38),((($Z$45*$U38*('VT CHS Emissions Schedule'!O$8+$P38))/$AA$45)+(($Z$46*$U38*('VT CHS Emissions Schedule'!O$9+$O38))/$AA$46)+(($Z$47*$U38*'VT CHS Emissions Schedule'!O$7)/$AA$47)/(1-$N38)+(($Z$48*$U38*'VT CHS Emissions Schedule'!O$5)/$AA$48)/(1-$M38)+(($Z$49*$U38*('VT CHS Emissions Schedule'!O$36+$Q38))/$AA$49)))),0)</f>
        <v>98735.620979527841</v>
      </c>
      <c r="CB38" s="63">
        <f>IF(CB$15&lt;2025+$W38,IF(OR($C38="Oil",$C38="Propane",$C38="Wood, commercial"),$R38*BB38,IF(OR($C38="Natural Gas",$C38="Electricity"),($R38*BB38)/(1-$K38),((($Z$45*$U38*('VT CHS Emissions Schedule'!P$8+$P38))/$AA$45)+(($Z$46*$U38*('VT CHS Emissions Schedule'!P$9+$O38))/$AA$46)+(($Z$47*$U38*'VT CHS Emissions Schedule'!P$7)/$AA$47)/(1-$N38)+(($Z$48*$U38*'VT CHS Emissions Schedule'!P$5)/$AA$48)/(1-$M38)+(($Z$49*$U38*('VT CHS Emissions Schedule'!P$36+$Q38))/$AA$49)))),0)</f>
        <v>98735.620979527841</v>
      </c>
      <c r="CC38" s="63">
        <f>IF(CC$15&lt;2025+$W38,IF(OR($C38="Oil",$C38="Propane",$C38="Wood, commercial"),$R38*BC38,IF(OR($C38="Natural Gas",$C38="Electricity"),($R38*BC38)/(1-$K38),((($Z$45*$U38*('VT CHS Emissions Schedule'!Q$8+$P38))/$AA$45)+(($Z$46*$U38*('VT CHS Emissions Schedule'!Q$9+$O38))/$AA$46)+(($Z$47*$U38*'VT CHS Emissions Schedule'!Q$7)/$AA$47)/(1-$N38)+(($Z$48*$U38*'VT CHS Emissions Schedule'!Q$5)/$AA$48)/(1-$M38)+(($Z$49*$U38*('VT CHS Emissions Schedule'!Q$36+$Q38))/$AA$49)))),0)</f>
        <v>98735.620979527841</v>
      </c>
      <c r="CD38" s="63">
        <f>IF(CD$15&lt;2025+$W38,IF(OR($C38="Oil",$C38="Propane",$C38="Wood, commercial"),$R38*BD38,IF(OR($C38="Natural Gas",$C38="Electricity"),($R38*BD38)/(1-$K38),((($Z$45*$U38*('VT CHS Emissions Schedule'!R$8+$P38))/$AA$45)+(($Z$46*$U38*('VT CHS Emissions Schedule'!R$9+$O38))/$AA$46)+(($Z$47*$U38*'VT CHS Emissions Schedule'!R$7)/$AA$47)/(1-$N38)+(($Z$48*$U38*'VT CHS Emissions Schedule'!R$5)/$AA$48)/(1-$M38)+(($Z$49*$U38*('VT CHS Emissions Schedule'!R$36+$Q38))/$AA$49)))),0)</f>
        <v>98735.620979527841</v>
      </c>
      <c r="CE38" s="63">
        <f>IF(CE$15&lt;2025+$W38,IF(OR($C38="Oil",$C38="Propane",$C38="Wood, commercial"),$R38*BE38,IF(OR($C38="Natural Gas",$C38="Electricity"),($R38*BE38)/(1-$K38),((($Z$45*$U38*('VT CHS Emissions Schedule'!S$8+$P38))/$AA$45)+(($Z$46*$U38*('VT CHS Emissions Schedule'!S$9+$O38))/$AA$46)+(($Z$47*$U38*'VT CHS Emissions Schedule'!S$7)/$AA$47)/(1-$N38)+(($Z$48*$U38*'VT CHS Emissions Schedule'!S$5)/$AA$48)/(1-$M38)+(($Z$49*$U38*('VT CHS Emissions Schedule'!S$36+$Q38))/$AA$49)))),0)</f>
        <v>0</v>
      </c>
      <c r="CF38" s="63">
        <f>IF(CF$15&lt;2025+$W38,IF(OR($C38="Oil",$C38="Propane",$C38="Wood, commercial"),$R38*BF38,IF(OR($C38="Natural Gas",$C38="Electricity"),($R38*BF38)/(1-$K38),((($Z$45*$U38*('VT CHS Emissions Schedule'!T$8+$P38))/$AA$45)+(($Z$46*$U38*('VT CHS Emissions Schedule'!T$9+$O38))/$AA$46)+(($Z$47*$U38*'VT CHS Emissions Schedule'!T$7)/$AA$47)/(1-$N38)+(($Z$48*$U38*'VT CHS Emissions Schedule'!T$5)/$AA$48)/(1-$M38)+(($Z$49*$U38*('VT CHS Emissions Schedule'!T$36+$Q38))/$AA$49)))),0)</f>
        <v>0</v>
      </c>
      <c r="CG38" s="63">
        <f>IF(CG$15&lt;2025+$W38,IF(OR($C38="Oil",$C38="Propane",$C38="Wood, commercial"),$R38*BG38,IF(OR($C38="Natural Gas",$C38="Electricity"),($R38*BG38)/(1-$K38),((($Z$45*$U38*('VT CHS Emissions Schedule'!U$8+$P38))/$AA$45)+(($Z$46*$U38*('VT CHS Emissions Schedule'!U$9+$O38))/$AA$46)+(($Z$47*$U38*'VT CHS Emissions Schedule'!U$7)/$AA$47)/(1-$N38)+(($Z$48*$U38*'VT CHS Emissions Schedule'!U$5)/$AA$48)/(1-$M38)+(($Z$49*$U38*('VT CHS Emissions Schedule'!U$36+$Q38))/$AA$49)))),0)</f>
        <v>0</v>
      </c>
      <c r="CH38" s="63">
        <f>IF(CH$15&lt;2025+$W38,IF(OR($C38="Oil",$C38="Propane",$C38="Wood, commercial"),$R38*BH38,IF(OR($C38="Natural Gas",$C38="Electricity"),($R38*BH38)/(1-$K38),((($Z$45*$U38*('VT CHS Emissions Schedule'!V$8+$P38))/$AA$45)+(($Z$46*$U38*('VT CHS Emissions Schedule'!V$9+$O38))/$AA$46)+(($Z$47*$U38*'VT CHS Emissions Schedule'!V$7)/$AA$47)/(1-$N38)+(($Z$48*$U38*'VT CHS Emissions Schedule'!V$5)/$AA$48)/(1-$M38)+(($Z$49*$U38*('VT CHS Emissions Schedule'!V$36+$Q38))/$AA$49)))),0)</f>
        <v>0</v>
      </c>
      <c r="CI38" s="63">
        <f>IF(CI$15&lt;2025+$W38,IF(OR($C38="Oil",$C38="Propane",$C38="Wood, commercial"),$R38*BI38,IF(OR($C38="Natural Gas",$C38="Electricity"),($R38*BI38)/(1-$K38),((($Z$45*$U38*('VT CHS Emissions Schedule'!W$8+$P38))/$AA$45)+(($Z$46*$U38*('VT CHS Emissions Schedule'!W$9+$O38))/$AA$46)+(($Z$47*$U38*'VT CHS Emissions Schedule'!W$7)/$AA$47)/(1-$N38)+(($Z$48*$U38*'VT CHS Emissions Schedule'!W$5)/$AA$48)/(1-$M38)+(($Z$49*$U38*('VT CHS Emissions Schedule'!W$36+$Q38))/$AA$49)))),0)</f>
        <v>0</v>
      </c>
      <c r="CJ38" s="63">
        <f>IF(CJ$15&lt;2025+$W38,IF(OR($C38="Oil",$C38="Propane",$C38="Wood, commercial"),$R38*BJ38,IF(OR($C38="Natural Gas",$C38="Electricity"),($R38*BJ38)/(1-$K38),((($Z$45*$U38*('VT CHS Emissions Schedule'!X$8+$P38))/$AA$45)+(($Z$46*$U38*('VT CHS Emissions Schedule'!X$9+$O38))/$AA$46)+(($Z$47*$U38*'VT CHS Emissions Schedule'!X$7)/$AA$47)/(1-$N38)+(($Z$48*$U38*'VT CHS Emissions Schedule'!X$5)/$AA$48)/(1-$M38)+(($Z$49*$U38*('VT CHS Emissions Schedule'!X$36+$Q38))/$AA$49)))),0)</f>
        <v>0</v>
      </c>
      <c r="CK38" s="63">
        <f>IF(CK$15&lt;2025+$W38,IF(OR($C38="Oil",$C38="Propane",$C38="Wood, commercial"),$R38*BK38,IF(OR($C38="Natural Gas",$C38="Electricity"),($R38*BK38)/(1-$K38),((($Z$45*$U38*('VT CHS Emissions Schedule'!Y$8+$P38))/$AA$45)+(($Z$46*$U38*('VT CHS Emissions Schedule'!Y$9+$O38))/$AA$46)+(($Z$47*$U38*'VT CHS Emissions Schedule'!Y$7)/$AA$47)/(1-$N38)+(($Z$48*$U38*'VT CHS Emissions Schedule'!Y$5)/$AA$48)/(1-$M38)+(($Z$49*$U38*('VT CHS Emissions Schedule'!Y$36+$Q38))/$AA$49)))),0)</f>
        <v>0</v>
      </c>
      <c r="CL38" s="63">
        <f>IF(CL$15&lt;2025+$W38,IF(OR($C38="Oil",$C38="Propane",$C38="Wood, commercial"),$R38*BL38,IF(OR($C38="Natural Gas",$C38="Electricity"),($R38*BL38)/(1-$K38),((($Z$45*$U38*('VT CHS Emissions Schedule'!Z$8+$P38))/$AA$45)+(($Z$46*$U38*('VT CHS Emissions Schedule'!Z$9+$O38))/$AA$46)+(($Z$47*$U38*'VT CHS Emissions Schedule'!Z$7)/$AA$47)/(1-$N38)+(($Z$48*$U38*'VT CHS Emissions Schedule'!Z$5)/$AA$48)/(1-$M38)+(($Z$49*$U38*('VT CHS Emissions Schedule'!Z$36+$Q38))/$AA$49)))),0)</f>
        <v>0</v>
      </c>
      <c r="CM38" s="63">
        <f>IF(CM$15&lt;2025+$W38,IF(OR($C38="Oil",$C38="Propane",$C38="Wood, commercial"),$R38*BM38,IF(OR($C38="Natural Gas",$C38="Electricity"),($R38*BM38)/(1-$K38),((($Z$45*$U38*('VT CHS Emissions Schedule'!AA$8+$P38))/$AA$45)+(($Z$46*$U38*('VT CHS Emissions Schedule'!AA$9+$O38))/$AA$46)+(($Z$47*$U38*'VT CHS Emissions Schedule'!AA$7)/$AA$47)/(1-$N38)+(($Z$48*$U38*'VT CHS Emissions Schedule'!AA$5)/$AA$48)/(1-$M38)+(($Z$49*$U38*('VT CHS Emissions Schedule'!AA$36+$Q38))/$AA$49)))),0)</f>
        <v>0</v>
      </c>
      <c r="CN38" s="63">
        <f>IF(CN$15&lt;2025+$W38,IF(OR($C38="Oil",$C38="Propane",$C38="Wood, commercial"),$R38*BN38,IF(OR($C38="Natural Gas",$C38="Electricity"),($R38*BN38)/(1-$K38),((($Z$45*$U38*('VT CHS Emissions Schedule'!AB$8+$P38))/$AA$45)+(($Z$46*$U38*('VT CHS Emissions Schedule'!AB$9+$O38))/$AA$46)+(($Z$47*$U38*'VT CHS Emissions Schedule'!AB$7)/$AA$47)/(1-$N38)+(($Z$48*$U38*'VT CHS Emissions Schedule'!AB$5)/$AA$48)/(1-$M38)+(($Z$49*$U38*('VT CHS Emissions Schedule'!AB$36+$Q38))/$AA$49)))),0)</f>
        <v>0</v>
      </c>
      <c r="CO38" s="63">
        <f>IF(CO$15&lt;2025+$W38,IF(OR($C38="Oil",$C38="Propane",$C38="Wood, commercial"),$R38*BO38,IF(OR($C38="Natural Gas",$C38="Electricity"),($R38*BO38)/(1-$K38),((($Z$45*$U38*('VT CHS Emissions Schedule'!AC$8+$P38))/$AA$45)+(($Z$46*$U38*('VT CHS Emissions Schedule'!AC$9+$O38))/$AA$46)+(($Z$47*$U38*'VT CHS Emissions Schedule'!AC$7)/$AA$47)/(1-$N38)+(($Z$48*$U38*'VT CHS Emissions Schedule'!AC$5)/$AA$48)/(1-$M38)+(($Z$49*$U38*('VT CHS Emissions Schedule'!AC$36+$Q38))/$AA$49)))),0)</f>
        <v>0</v>
      </c>
      <c r="CP38" s="63">
        <f>IF(CP$15&lt;2025+$W38,BP38+($S38*'VT CHS Emissions Schedule'!D$5)/(1-$M38)+($T38*'VT CHS Emissions Schedule'!D$5)/(1-$M38),0)</f>
        <v>122261.53170046279</v>
      </c>
      <c r="CQ38" s="63">
        <f>IF(CQ$15&lt;2025+$W38,BQ38+($S38*'VT CHS Emissions Schedule'!E$5)/(1-$M38)+($T38*'VT CHS Emissions Schedule'!E$5)/(1-$M38),0)</f>
        <v>120660.60909455281</v>
      </c>
      <c r="CR38" s="63">
        <f>IF(CR$15&lt;2025+$W38,BR38+($S38*'VT CHS Emissions Schedule'!F$5)/(1-$M38)+($T38*'VT CHS Emissions Schedule'!F$5)/(1-$M38),0)</f>
        <v>119059.68648864285</v>
      </c>
      <c r="CS38" s="63">
        <f>IF(CS$15&lt;2025+$W38,BS38+($S38*'VT CHS Emissions Schedule'!G$5)/(1-$M38)+($T38*'VT CHS Emissions Schedule'!G$5)/(1-$M38),0)</f>
        <v>117458.76388273289</v>
      </c>
      <c r="CT38" s="63">
        <f>IF(CT$15&lt;2025+$W38,BT38+($S38*'VT CHS Emissions Schedule'!H$5)/(1-$M38)+($T38*'VT CHS Emissions Schedule'!H$5)/(1-$M38),0)</f>
        <v>115857.84127682292</v>
      </c>
      <c r="CU38" s="63">
        <f>IF(CU$15&lt;2025+$W38,BU38+($S38*'VT CHS Emissions Schedule'!I$5)/(1-$M38)+($T38*'VT CHS Emissions Schedule'!I$5)/(1-$M38),0)</f>
        <v>113958.76748949621</v>
      </c>
      <c r="CV38" s="63">
        <f>IF(CV$15&lt;2025+$W38,BV38+($S38*'VT CHS Emissions Schedule'!J$5)/(1-$M38)+($T38*'VT CHS Emissions Schedule'!J$5)/(1-$M38),0)</f>
        <v>112357.84488358624</v>
      </c>
      <c r="CW38" s="63">
        <f>IF(CW$15&lt;2025+$W38,BW38+($S38*'VT CHS Emissions Schedule'!K$5)/(1-$M38)+($T38*'VT CHS Emissions Schedule'!K$5)/(1-$M38),0)</f>
        <v>110756.92227767628</v>
      </c>
      <c r="CX38" s="63">
        <f>IF(CX$15&lt;2025+$W38,BX38+($S38*'VT CHS Emissions Schedule'!L$5)/(1-$M38)+($T38*'VT CHS Emissions Schedule'!L$5)/(1-$M38),0)</f>
        <v>109155.9996717663</v>
      </c>
      <c r="CY38" s="63">
        <f>IF(CY$15&lt;2025+$W38,BY38+($S38*'VT CHS Emissions Schedule'!M$5)/(1-$M38)+($T38*'VT CHS Emissions Schedule'!M$5)/(1-$M38),0)</f>
        <v>107555.07706585634</v>
      </c>
      <c r="CZ38" s="63">
        <f>IF(CZ$15&lt;2025+$W38,BZ38+($S38*'VT CHS Emissions Schedule'!N$5)/(1-$M38)+($T38*'VT CHS Emissions Schedule'!N$5)/(1-$M38),0)</f>
        <v>105749.78951818605</v>
      </c>
      <c r="DA38" s="63">
        <f>IF(DA$15&lt;2025+$W38,CA38+($S38*'VT CHS Emissions Schedule'!O$5)/(1-$M38)+($T38*'VT CHS Emissions Schedule'!O$5)/(1-$M38),0)</f>
        <v>105749.78951818605</v>
      </c>
      <c r="DB38" s="63">
        <f>IF(DB$15&lt;2025+$W38,CB38+($S38*'VT CHS Emissions Schedule'!P$5)/(1-$M38)+($T38*'VT CHS Emissions Schedule'!P$5)/(1-$M38),0)</f>
        <v>105749.78951818605</v>
      </c>
      <c r="DC38" s="63">
        <f>IF(DC$15&lt;2025+$W38,CC38+($S38*'VT CHS Emissions Schedule'!Q$5)/(1-$M38)+($T38*'VT CHS Emissions Schedule'!Q$5)/(1-$M38),0)</f>
        <v>105749.78951818605</v>
      </c>
      <c r="DD38" s="63">
        <f>IF(DD$15&lt;2025+$W38,CD38+($S38*'VT CHS Emissions Schedule'!R$5)/(1-$M38)+($T38*'VT CHS Emissions Schedule'!R$5)/(1-$M38),0)</f>
        <v>105749.78951818605</v>
      </c>
      <c r="DE38" s="63">
        <f>IF(DE$15&lt;2025+$W38,CE38+($S38*'VT CHS Emissions Schedule'!S$5)/(1-$M38)+($T38*'VT CHS Emissions Schedule'!S$5)/(1-$M38),0)</f>
        <v>0</v>
      </c>
      <c r="DF38" s="63">
        <f>IF(DF$15&lt;2025+$W38,CF38+($S38*'VT CHS Emissions Schedule'!T$5)/(1-$M38)+($T38*'VT CHS Emissions Schedule'!T$5)/(1-$M38),0)</f>
        <v>0</v>
      </c>
      <c r="DG38" s="63">
        <f>IF(DG$15&lt;2025+$W38,CG38+($S38*'VT CHS Emissions Schedule'!U$5)/(1-$M38)+($T38*'VT CHS Emissions Schedule'!U$5)/(1-$M38),0)</f>
        <v>0</v>
      </c>
      <c r="DH38" s="63">
        <f>IF(DH$15&lt;2025+$W38,CH38+($S38*'VT CHS Emissions Schedule'!V$5)/(1-$M38)+($T38*'VT CHS Emissions Schedule'!V$5)/(1-$M38),0)</f>
        <v>0</v>
      </c>
      <c r="DI38" s="63">
        <f>IF(DI$15&lt;2025+$W38,CI38+($S38*'VT CHS Emissions Schedule'!W$5)/(1-$M38)+($T38*'VT CHS Emissions Schedule'!W$5)/(1-$M38),0)</f>
        <v>0</v>
      </c>
      <c r="DJ38" s="63">
        <f>IF(DJ$15&lt;2025+$W38,CJ38+($S38*'VT CHS Emissions Schedule'!X$5)/(1-$M38)+($T38*'VT CHS Emissions Schedule'!X$5)/(1-$M38),0)</f>
        <v>0</v>
      </c>
      <c r="DK38" s="63">
        <f>IF(DK$15&lt;2025+$W38,CK38+($S38*'VT CHS Emissions Schedule'!Y$5)/(1-$M38)+($T38*'VT CHS Emissions Schedule'!Y$5)/(1-$M38),0)</f>
        <v>0</v>
      </c>
      <c r="DL38" s="63">
        <f>IF(DL$15&lt;2025+$W38,CL38+($S38*'VT CHS Emissions Schedule'!Z$5)/(1-$M38)+($T38*'VT CHS Emissions Schedule'!Z$5)/(1-$M38),0)</f>
        <v>0</v>
      </c>
      <c r="DM38" s="63">
        <f>IF(DM$15&lt;2025+$W38,CM38+($S38*'VT CHS Emissions Schedule'!AA$5)/(1-$M38)+($T38*'VT CHS Emissions Schedule'!AA$5)/(1-$M38),0)</f>
        <v>0</v>
      </c>
      <c r="DN38" s="63">
        <f>IF(DN$15&lt;2025+$W38,CN38+($S38*'VT CHS Emissions Schedule'!AB$5)/(1-$M38)+($T38*'VT CHS Emissions Schedule'!AB$5)/(1-$M38),0)</f>
        <v>0</v>
      </c>
      <c r="DO38" s="63">
        <f>IF(DO$15&lt;2025+$W38,CO38+($S38*'VT CHS Emissions Schedule'!AC$5)/(1-$M38)+($T38*'VT CHS Emissions Schedule'!AC$5)/(1-$M38),0)</f>
        <v>0</v>
      </c>
    </row>
    <row r="39" spans="1:119" ht="13.9" customHeight="1" thickBot="1" x14ac:dyDescent="0.3">
      <c r="A39" s="450"/>
      <c r="B39" s="563"/>
      <c r="C39" s="165" t="s">
        <v>161</v>
      </c>
      <c r="D39" s="175">
        <f t="shared" si="0"/>
        <v>1693167.5882830003</v>
      </c>
      <c r="E39" s="226">
        <f t="shared" si="1"/>
        <v>1886430.8596879214</v>
      </c>
      <c r="F39" s="221">
        <f t="shared" si="2"/>
        <v>1.6931675882830002</v>
      </c>
      <c r="G39" s="110">
        <f t="shared" si="3"/>
        <v>137083.50038992232</v>
      </c>
      <c r="H39" s="63">
        <f>IF(OR($C39="Oil",$C39="Propane",$C39="Wood, non-commercial"),$R39*AP39,IF(OR($C39="Natural Gas",$C39="Electricity"),($R39*AP39)/(1-$K39),((($Z$45*$U39*('VT CHS Emissions Schedule'!D$8+$P39))/$AA$45)+(($Z$46*$U39*('VT CHS Emissions Schedule'!D$9+$O39))/$AA$46)+(($Z$47*$U39*'VT CHS Emissions Schedule'!D$7)/$AA$47)/(1-$N39)+(($Z$48*$U39*'VT CHS Emissions Schedule'!D$5)/$AA$48)/(1-$M39)+(($Z$49*$U39*('VT CHS Emissions Schedule'!D$36+$Q39))/$AA$49))))</f>
        <v>114060.10579216444</v>
      </c>
      <c r="I39" s="63">
        <f>($S39*'VT CHS Emissions Schedule'!D$5)/(1-$M39)</f>
        <v>0</v>
      </c>
      <c r="J39" s="63">
        <f>($T39*'VT CHS Emissions Schedule'!D$5)/(1-$M39)</f>
        <v>23023.394597757881</v>
      </c>
      <c r="K39" s="65">
        <f>_xlfn.XLOOKUP($C39,Lookups!$A$3:$A$15,Lookups!$E$3:$E$15)</f>
        <v>0</v>
      </c>
      <c r="L39" s="64">
        <f>_xlfn.XLOOKUP($C39,Lookups!$A$3:$A$15,Lookups!$D$3:$D$15)</f>
        <v>0</v>
      </c>
      <c r="M39" s="65">
        <f>Lookups!$E$6</f>
        <v>8.9499999999999996E-2</v>
      </c>
      <c r="N39" s="65">
        <f>Lookups!$E$5</f>
        <v>1.4E-2</v>
      </c>
      <c r="O39" s="64">
        <f>Lookups!$D$4</f>
        <v>0.32764300000000002</v>
      </c>
      <c r="P39" s="64">
        <f>Lookups!$D$3</f>
        <v>0.21490000000000001</v>
      </c>
      <c r="Q39" s="64">
        <f>Lookups!$D$8</f>
        <v>1.3776766038113153</v>
      </c>
      <c r="R39" s="71" t="str">
        <f t="shared" si="4"/>
        <v>blended</v>
      </c>
      <c r="S39" s="71">
        <f t="shared" si="5"/>
        <v>0</v>
      </c>
      <c r="T39" s="71">
        <f t="shared" si="6"/>
        <v>555.03359999999998</v>
      </c>
      <c r="U39" s="71">
        <f t="shared" si="7"/>
        <v>1392.3068590080004</v>
      </c>
      <c r="V39" s="71">
        <f t="shared" si="8"/>
        <v>0</v>
      </c>
      <c r="W39" s="67">
        <v>15</v>
      </c>
      <c r="X39" s="169">
        <v>3.1399999999999997E-2</v>
      </c>
      <c r="Y39" s="65">
        <v>6.9000000000000006E-2</v>
      </c>
      <c r="Z39" s="63">
        <f t="shared" si="9"/>
        <v>60</v>
      </c>
      <c r="AA39" s="65">
        <f t="shared" si="23"/>
        <v>0.86399999999999999</v>
      </c>
      <c r="AB39" s="65">
        <f t="shared" si="20"/>
        <v>0.70799999999999996</v>
      </c>
      <c r="AC39" s="63">
        <v>6360</v>
      </c>
      <c r="AD39" s="70">
        <v>0</v>
      </c>
      <c r="AE39" s="70">
        <v>0</v>
      </c>
      <c r="AF39" s="63">
        <v>129936</v>
      </c>
      <c r="AG39" s="70">
        <f t="shared" si="21"/>
        <v>49.1</v>
      </c>
      <c r="AH39" s="70">
        <f t="shared" si="24"/>
        <v>31.5</v>
      </c>
      <c r="AI39" s="63">
        <v>8760</v>
      </c>
      <c r="AJ39" s="71" t="s">
        <v>244</v>
      </c>
      <c r="AK39" s="71">
        <v>5.72</v>
      </c>
      <c r="AL39" s="71">
        <v>4.5</v>
      </c>
      <c r="AM39" s="71">
        <v>1.08</v>
      </c>
      <c r="AN39" s="74">
        <v>1.06E-3</v>
      </c>
      <c r="AO39" s="73">
        <v>3.5999999999999999E-3</v>
      </c>
      <c r="AP39" s="66" t="str">
        <f>IF(AP$15&lt;2025+$W39,IF(ISNUMBER(SEARCH("Unknown",$C39)),"blended",$L39+_xlfn.XLOOKUP(_xlfn.XLOOKUP($C39,Lookups!$A$3:$A$17,Lookups!$B$3:$B$17),'VT CHS Emissions Schedule'!$A:$A,'VT CHS Emissions Schedule'!D:D)),0)</f>
        <v>blended</v>
      </c>
      <c r="AQ39" s="66" t="str">
        <f>IF(AQ$15&lt;2025+$W39,IF(ISNUMBER(SEARCH("Unknown",$C39)),"blended",$L39+_xlfn.XLOOKUP(_xlfn.XLOOKUP($C39,Lookups!$A$3:$A$17,Lookups!$B$3:$B$17),'VT CHS Emissions Schedule'!$A:$A,'VT CHS Emissions Schedule'!E:E)),0)</f>
        <v>blended</v>
      </c>
      <c r="AR39" s="66" t="str">
        <f>IF(AR$15&lt;2025+$W39,IF(ISNUMBER(SEARCH("Unknown",$C39)),"blended",$L39+_xlfn.XLOOKUP(_xlfn.XLOOKUP($C39,Lookups!$A$3:$A$17,Lookups!$B$3:$B$17),'VT CHS Emissions Schedule'!$A:$A,'VT CHS Emissions Schedule'!F:F)),0)</f>
        <v>blended</v>
      </c>
      <c r="AS39" s="66" t="str">
        <f>IF(AS$15&lt;2025+$W39,IF(ISNUMBER(SEARCH("Unknown",$C39)),"blended",$L39+_xlfn.XLOOKUP(_xlfn.XLOOKUP($C39,Lookups!$A$3:$A$17,Lookups!$B$3:$B$17),'VT CHS Emissions Schedule'!$A:$A,'VT CHS Emissions Schedule'!G:G)),0)</f>
        <v>blended</v>
      </c>
      <c r="AT39" s="66" t="str">
        <f>IF(AT$15&lt;2025+$W39,IF(ISNUMBER(SEARCH("Unknown",$C39)),"blended",$L39+_xlfn.XLOOKUP(_xlfn.XLOOKUP($C39,Lookups!$A$3:$A$17,Lookups!$B$3:$B$17),'VT CHS Emissions Schedule'!$A:$A,'VT CHS Emissions Schedule'!H:H)),0)</f>
        <v>blended</v>
      </c>
      <c r="AU39" s="66" t="str">
        <f>IF(AU$15&lt;2025+$W39,IF(ISNUMBER(SEARCH("Unknown",$C39)),"blended",$L39+_xlfn.XLOOKUP(_xlfn.XLOOKUP($C39,Lookups!$A$3:$A$17,Lookups!$B$3:$B$17),'VT CHS Emissions Schedule'!$A:$A,'VT CHS Emissions Schedule'!I:I)),0)</f>
        <v>blended</v>
      </c>
      <c r="AV39" s="66" t="str">
        <f>IF(AV$15&lt;2025+$W39,IF(ISNUMBER(SEARCH("Unknown",$C39)),"blended",$L39+_xlfn.XLOOKUP(_xlfn.XLOOKUP($C39,Lookups!$A$3:$A$17,Lookups!$B$3:$B$17),'VT CHS Emissions Schedule'!$A:$A,'VT CHS Emissions Schedule'!J:J)),0)</f>
        <v>blended</v>
      </c>
      <c r="AW39" s="66" t="str">
        <f>IF(AW$15&lt;2025+$W39,IF(ISNUMBER(SEARCH("Unknown",$C39)),"blended",$L39+_xlfn.XLOOKUP(_xlfn.XLOOKUP($C39,Lookups!$A$3:$A$17,Lookups!$B$3:$B$17),'VT CHS Emissions Schedule'!$A:$A,'VT CHS Emissions Schedule'!K:K)),0)</f>
        <v>blended</v>
      </c>
      <c r="AX39" s="66" t="str">
        <f>IF(AX$15&lt;2025+$W39,IF(ISNUMBER(SEARCH("Unknown",$C39)),"blended",$L39+_xlfn.XLOOKUP(_xlfn.XLOOKUP($C39,Lookups!$A$3:$A$17,Lookups!$B$3:$B$17),'VT CHS Emissions Schedule'!$A:$A,'VT CHS Emissions Schedule'!L:L)),0)</f>
        <v>blended</v>
      </c>
      <c r="AY39" s="66" t="str">
        <f>IF(AY$15&lt;2025+$W39,IF(ISNUMBER(SEARCH("Unknown",$C39)),"blended",$L39+_xlfn.XLOOKUP(_xlfn.XLOOKUP($C39,Lookups!$A$3:$A$17,Lookups!$B$3:$B$17),'VT CHS Emissions Schedule'!$A:$A,'VT CHS Emissions Schedule'!M:M)),0)</f>
        <v>blended</v>
      </c>
      <c r="AZ39" s="66" t="str">
        <f>IF(AZ$15&lt;2025+$W39,IF(ISNUMBER(SEARCH("Unknown",$C39)),"blended",$L39+_xlfn.XLOOKUP(_xlfn.XLOOKUP($C39,Lookups!$A$3:$A$17,Lookups!$B$3:$B$17),'VT CHS Emissions Schedule'!$A:$A,'VT CHS Emissions Schedule'!N:N)),0)</f>
        <v>blended</v>
      </c>
      <c r="BA39" s="66" t="str">
        <f>IF(BA$15&lt;2025+$W39,IF(ISNUMBER(SEARCH("Unknown",$C39)),"blended",$L39+_xlfn.XLOOKUP(_xlfn.XLOOKUP($C39,Lookups!$A$3:$A$17,Lookups!$B$3:$B$17),'VT CHS Emissions Schedule'!$A:$A,'VT CHS Emissions Schedule'!O:O)),0)</f>
        <v>blended</v>
      </c>
      <c r="BB39" s="66" t="str">
        <f>IF(BB$15&lt;2025+$W39,IF(ISNUMBER(SEARCH("Unknown",$C39)),"blended",$L39+_xlfn.XLOOKUP(_xlfn.XLOOKUP($C39,Lookups!$A$3:$A$17,Lookups!$B$3:$B$17),'VT CHS Emissions Schedule'!$A:$A,'VT CHS Emissions Schedule'!P:P)),0)</f>
        <v>blended</v>
      </c>
      <c r="BC39" s="66" t="str">
        <f>IF(BC$15&lt;2025+$W39,IF(ISNUMBER(SEARCH("Unknown",$C39)),"blended",$L39+_xlfn.XLOOKUP(_xlfn.XLOOKUP($C39,Lookups!$A$3:$A$17,Lookups!$B$3:$B$17),'VT CHS Emissions Schedule'!$A:$A,'VT CHS Emissions Schedule'!Q:Q)),0)</f>
        <v>blended</v>
      </c>
      <c r="BD39" s="66" t="str">
        <f>IF(BD$15&lt;2025+$W39,IF(ISNUMBER(SEARCH("Unknown",$C39)),"blended",$L39+_xlfn.XLOOKUP(_xlfn.XLOOKUP($C39,Lookups!$A$3:$A$17,Lookups!$B$3:$B$17),'VT CHS Emissions Schedule'!$A:$A,'VT CHS Emissions Schedule'!R:R)),0)</f>
        <v>blended</v>
      </c>
      <c r="BE39" s="66">
        <f>IF(BE$15&lt;2025+$W39,IF(ISNUMBER(SEARCH("Unknown",$C39)),"blended",$L39+_xlfn.XLOOKUP(_xlfn.XLOOKUP($C39,Lookups!$A$3:$A$17,Lookups!$B$3:$B$17),'VT CHS Emissions Schedule'!$A:$A,'VT CHS Emissions Schedule'!S:S)),0)</f>
        <v>0</v>
      </c>
      <c r="BF39" s="66">
        <f>IF(BF$15&lt;2025+$W39,IF(ISNUMBER(SEARCH("Unknown",$C39)),"blended",$L39+_xlfn.XLOOKUP(_xlfn.XLOOKUP($C39,Lookups!$A$3:$A$17,Lookups!$B$3:$B$17),'VT CHS Emissions Schedule'!$A:$A,'VT CHS Emissions Schedule'!T:T)),0)</f>
        <v>0</v>
      </c>
      <c r="BG39" s="66">
        <f>IF(BG$15&lt;2025+$W39,IF(ISNUMBER(SEARCH("Unknown",$C39)),"blended",$L39+_xlfn.XLOOKUP(_xlfn.XLOOKUP($C39,Lookups!$A$3:$A$17,Lookups!$B$3:$B$17),'VT CHS Emissions Schedule'!$A:$A,'VT CHS Emissions Schedule'!U:U)),0)</f>
        <v>0</v>
      </c>
      <c r="BH39" s="66">
        <f>IF(BH$15&lt;2025+$W39,IF(ISNUMBER(SEARCH("Unknown",$C39)),"blended",$L39+_xlfn.XLOOKUP(_xlfn.XLOOKUP($C39,Lookups!$A$3:$A$17,Lookups!$B$3:$B$17),'VT CHS Emissions Schedule'!$A:$A,'VT CHS Emissions Schedule'!V:V)),0)</f>
        <v>0</v>
      </c>
      <c r="BI39" s="66">
        <f>IF(BI$15&lt;2025+$W39,IF(ISNUMBER(SEARCH("Unknown",$C39)),"blended",$L39+_xlfn.XLOOKUP(_xlfn.XLOOKUP($C39,Lookups!$A$3:$A$17,Lookups!$B$3:$B$17),'VT CHS Emissions Schedule'!$A:$A,'VT CHS Emissions Schedule'!W:W)),0)</f>
        <v>0</v>
      </c>
      <c r="BJ39" s="66">
        <f>IF(BJ$15&lt;2025+$W39,IF(ISNUMBER(SEARCH("Unknown",$C39)),"blended",$L39+_xlfn.XLOOKUP(_xlfn.XLOOKUP($C39,Lookups!$A$3:$A$17,Lookups!$B$3:$B$17),'VT CHS Emissions Schedule'!$A:$A,'VT CHS Emissions Schedule'!X:X)),0)</f>
        <v>0</v>
      </c>
      <c r="BK39" s="66">
        <f>IF(BK$15&lt;2025+$W39,IF(ISNUMBER(SEARCH("Unknown",$C39)),"blended",$L39+_xlfn.XLOOKUP(_xlfn.XLOOKUP($C39,Lookups!$A$3:$A$17,Lookups!$B$3:$B$17),'VT CHS Emissions Schedule'!$A:$A,'VT CHS Emissions Schedule'!Y:Y)),0)</f>
        <v>0</v>
      </c>
      <c r="BL39" s="66">
        <f>IF(BL$15&lt;2025+$W39,IF(ISNUMBER(SEARCH("Unknown",$C39)),"blended",$L39+_xlfn.XLOOKUP(_xlfn.XLOOKUP($C39,Lookups!$A$3:$A$17,Lookups!$B$3:$B$17),'VT CHS Emissions Schedule'!$A:$A,'VT CHS Emissions Schedule'!Z:Z)),0)</f>
        <v>0</v>
      </c>
      <c r="BM39" s="66">
        <f>IF(BM$15&lt;2025+$W39,IF(ISNUMBER(SEARCH("Unknown",$C39)),"blended",$L39+_xlfn.XLOOKUP(_xlfn.XLOOKUP($C39,Lookups!$A$3:$A$17,Lookups!$B$3:$B$17),'VT CHS Emissions Schedule'!$A:$A,'VT CHS Emissions Schedule'!AA:AA)),0)</f>
        <v>0</v>
      </c>
      <c r="BN39" s="66">
        <f>IF(BN$15&lt;2025+$W39,IF(ISNUMBER(SEARCH("Unknown",$C39)),"blended",$L39+_xlfn.XLOOKUP(_xlfn.XLOOKUP($C39,Lookups!$A$3:$A$17,Lookups!$B$3:$B$17),'VT CHS Emissions Schedule'!$A:$A,'VT CHS Emissions Schedule'!AB:AB)),0)</f>
        <v>0</v>
      </c>
      <c r="BO39" s="66">
        <f>IF(BO$15&lt;2025+$W39,IF(ISNUMBER(SEARCH("Unknown",$C39)),"blended",$L39+_xlfn.XLOOKUP(_xlfn.XLOOKUP($C39,Lookups!$A$3:$A$17,Lookups!$B$3:$B$17),'VT CHS Emissions Schedule'!$A:$A,'VT CHS Emissions Schedule'!AC:AC)),0)</f>
        <v>0</v>
      </c>
      <c r="BP39" s="63">
        <f>IF(BP$15&lt;2025+$W39,IF(OR($C39="Oil",$C39="Propane",$C39="Wood, commercial"),$R39*AP39,IF(OR($C39="Natural Gas",$C39="Electricity"),($R39*AP39)/(1-$K39),((($Z$45*$U39*('VT CHS Emissions Schedule'!D$8+$P39))/$AA$45)+(($Z$46*$U39*('VT CHS Emissions Schedule'!D$9+$O39))/$AA$46)+(($Z$47*$U39*'VT CHS Emissions Schedule'!D$7)/$AA$47)/(1-$N39)+(($Z$48*$U39*'VT CHS Emissions Schedule'!D$5)/$AA$48)/(1-$M39)+(($Z$49*$U39*('VT CHS Emissions Schedule'!D$36+$Q39))/$AA$49)))),0)</f>
        <v>114060.10579216444</v>
      </c>
      <c r="BQ39" s="63">
        <f>IF(BQ$15&lt;2025+$W39,IF(OR($C39="Oil",$C39="Propane",$C39="Wood, commercial"),$R39*AQ39,IF(OR($C39="Natural Gas",$C39="Electricity"),($R39*AQ39)/(1-$K39),((($Z$45*$U39*('VT CHS Emissions Schedule'!E$8+$P39))/$AA$45)+(($Z$46*$U39*('VT CHS Emissions Schedule'!E$9+$O39))/$AA$46)+(($Z$47*$U39*'VT CHS Emissions Schedule'!E$7)/$AA$47)/(1-$N39)+(($Z$48*$U39*'VT CHS Emissions Schedule'!E$5)/$AA$48)/(1-$M39)+(($Z$49*$U39*('VT CHS Emissions Schedule'!E$36+$Q39))/$AA$49)))),0)</f>
        <v>113932.61598294177</v>
      </c>
      <c r="BR39" s="63">
        <f>IF(BR$15&lt;2025+$W39,IF(OR($C39="Oil",$C39="Propane",$C39="Wood, commercial"),$R39*AR39,IF(OR($C39="Natural Gas",$C39="Electricity"),($R39*AR39)/(1-$K39),((($Z$45*$U39*('VT CHS Emissions Schedule'!F$8+$P39))/$AA$45)+(($Z$46*$U39*('VT CHS Emissions Schedule'!F$9+$O39))/$AA$46)+(($Z$47*$U39*'VT CHS Emissions Schedule'!F$7)/$AA$47)/(1-$N39)+(($Z$48*$U39*'VT CHS Emissions Schedule'!F$5)/$AA$48)/(1-$M39)+(($Z$49*$U39*('VT CHS Emissions Schedule'!F$36+$Q39))/$AA$49)))),0)</f>
        <v>113805.12617371911</v>
      </c>
      <c r="BS39" s="63">
        <f>IF(BS$15&lt;2025+$W39,IF(OR($C39="Oil",$C39="Propane",$C39="Wood, commercial"),$R39*AS39,IF(OR($C39="Natural Gas",$C39="Electricity"),($R39*AS39)/(1-$K39),((($Z$45*$U39*('VT CHS Emissions Schedule'!G$8+$P39))/$AA$45)+(($Z$46*$U39*('VT CHS Emissions Schedule'!G$9+$O39))/$AA$46)+(($Z$47*$U39*'VT CHS Emissions Schedule'!G$7)/$AA$47)/(1-$N39)+(($Z$48*$U39*'VT CHS Emissions Schedule'!G$5)/$AA$48)/(1-$M39)+(($Z$49*$U39*('VT CHS Emissions Schedule'!G$36+$Q39))/$AA$49)))),0)</f>
        <v>113677.63636449643</v>
      </c>
      <c r="BT39" s="63">
        <f>IF(BT$15&lt;2025+$W39,IF(OR($C39="Oil",$C39="Propane",$C39="Wood, commercial"),$R39*AT39,IF(OR($C39="Natural Gas",$C39="Electricity"),($R39*AT39)/(1-$K39),((($Z$45*$U39*('VT CHS Emissions Schedule'!H$8+$P39))/$AA$45)+(($Z$46*$U39*('VT CHS Emissions Schedule'!H$9+$O39))/$AA$46)+(($Z$47*$U39*'VT CHS Emissions Schedule'!H$7)/$AA$47)/(1-$N39)+(($Z$48*$U39*'VT CHS Emissions Schedule'!H$5)/$AA$48)/(1-$M39)+(($Z$49*$U39*('VT CHS Emissions Schedule'!H$36+$Q39))/$AA$49)))),0)</f>
        <v>113550.14655527376</v>
      </c>
      <c r="BU39" s="63">
        <f>IF(BU$15&lt;2025+$W39,IF(OR($C39="Oil",$C39="Propane",$C39="Wood, commercial"),$R39*AU39,IF(OR($C39="Natural Gas",$C39="Electricity"),($R39*AU39)/(1-$K39),((($Z$45*$U39*('VT CHS Emissions Schedule'!I$8+$P39))/$AA$45)+(($Z$46*$U39*('VT CHS Emissions Schedule'!I$9+$O39))/$AA$46)+(($Z$47*$U39*'VT CHS Emissions Schedule'!I$7)/$AA$47)/(1-$N39)+(($Z$48*$U39*'VT CHS Emissions Schedule'!I$5)/$AA$48)/(1-$M39)+(($Z$49*$U39*('VT CHS Emissions Schedule'!I$36+$Q39))/$AA$49)))),0)</f>
        <v>112909.00318002602</v>
      </c>
      <c r="BV39" s="63">
        <f>IF(BV$15&lt;2025+$W39,IF(OR($C39="Oil",$C39="Propane",$C39="Wood, commercial"),$R39*AV39,IF(OR($C39="Natural Gas",$C39="Electricity"),($R39*AV39)/(1-$K39),((($Z$45*$U39*('VT CHS Emissions Schedule'!J$8+$P39))/$AA$45)+(($Z$46*$U39*('VT CHS Emissions Schedule'!J$9+$O39))/$AA$46)+(($Z$47*$U39*'VT CHS Emissions Schedule'!J$7)/$AA$47)/(1-$N39)+(($Z$48*$U39*'VT CHS Emissions Schedule'!J$5)/$AA$48)/(1-$M39)+(($Z$49*$U39*('VT CHS Emissions Schedule'!J$36+$Q39))/$AA$49)))),0)</f>
        <v>112781.51337080334</v>
      </c>
      <c r="BW39" s="63">
        <f>IF(BW$15&lt;2025+$W39,IF(OR($C39="Oil",$C39="Propane",$C39="Wood, commercial"),$R39*AW39,IF(OR($C39="Natural Gas",$C39="Electricity"),($R39*AW39)/(1-$K39),((($Z$45*$U39*('VT CHS Emissions Schedule'!K$8+$P39))/$AA$45)+(($Z$46*$U39*('VT CHS Emissions Schedule'!K$9+$O39))/$AA$46)+(($Z$47*$U39*'VT CHS Emissions Schedule'!K$7)/$AA$47)/(1-$N39)+(($Z$48*$U39*'VT CHS Emissions Schedule'!K$5)/$AA$48)/(1-$M39)+(($Z$49*$U39*('VT CHS Emissions Schedule'!K$36+$Q39))/$AA$49)))),0)</f>
        <v>112654.02356158067</v>
      </c>
      <c r="BX39" s="63">
        <f>IF(BX$15&lt;2025+$W39,IF(OR($C39="Oil",$C39="Propane",$C39="Wood, commercial"),$R39*AX39,IF(OR($C39="Natural Gas",$C39="Electricity"),($R39*AX39)/(1-$K39),((($Z$45*$U39*('VT CHS Emissions Schedule'!L$8+$P39))/$AA$45)+(($Z$46*$U39*('VT CHS Emissions Schedule'!L$9+$O39))/$AA$46)+(($Z$47*$U39*'VT CHS Emissions Schedule'!L$7)/$AA$47)/(1-$N39)+(($Z$48*$U39*'VT CHS Emissions Schedule'!L$5)/$AA$48)/(1-$M39)+(($Z$49*$U39*('VT CHS Emissions Schedule'!L$36+$Q39))/$AA$49)))),0)</f>
        <v>112526.53375235801</v>
      </c>
      <c r="BY39" s="63">
        <f>IF(BY$15&lt;2025+$W39,IF(OR($C39="Oil",$C39="Propane",$C39="Wood, commercial"),$R39*AY39,IF(OR($C39="Natural Gas",$C39="Electricity"),($R39*AY39)/(1-$K39),((($Z$45*$U39*('VT CHS Emissions Schedule'!M$8+$P39))/$AA$45)+(($Z$46*$U39*('VT CHS Emissions Schedule'!M$9+$O39))/$AA$46)+(($Z$47*$U39*'VT CHS Emissions Schedule'!M$7)/$AA$47)/(1-$N39)+(($Z$48*$U39*'VT CHS Emissions Schedule'!M$5)/$AA$48)/(1-$M39)+(($Z$49*$U39*('VT CHS Emissions Schedule'!M$36+$Q39))/$AA$49)))),0)</f>
        <v>112399.04394313533</v>
      </c>
      <c r="BZ39" s="63">
        <f>IF(BZ$15&lt;2025+$W39,IF(OR($C39="Oil",$C39="Propane",$C39="Wood, commercial"),$R39*AZ39,IF(OR($C39="Natural Gas",$C39="Electricity"),($R39*AZ39)/(1-$K39),((($Z$45*$U39*('VT CHS Emissions Schedule'!N$8+$P39))/$AA$45)+(($Z$46*$U39*('VT CHS Emissions Schedule'!N$9+$O39))/$AA$46)+(($Z$47*$U39*'VT CHS Emissions Schedule'!N$7)/$AA$47)/(1-$N39)+(($Z$48*$U39*'VT CHS Emissions Schedule'!N$5)/$AA$48)/(1-$M39)+(($Z$49*$U39*('VT CHS Emissions Schedule'!N$36+$Q39))/$AA$49)))),0)</f>
        <v>112174.36792130028</v>
      </c>
      <c r="CA39" s="63">
        <f>IF(CA$15&lt;2025+$W39,IF(OR($C39="Oil",$C39="Propane",$C39="Wood, commercial"),$R39*BA39,IF(OR($C39="Natural Gas",$C39="Electricity"),($R39*BA39)/(1-$K39),((($Z$45*$U39*('VT CHS Emissions Schedule'!O$8+$P39))/$AA$45)+(($Z$46*$U39*('VT CHS Emissions Schedule'!O$9+$O39))/$AA$46)+(($Z$47*$U39*'VT CHS Emissions Schedule'!O$7)/$AA$47)/(1-$N39)+(($Z$48*$U39*'VT CHS Emissions Schedule'!O$5)/$AA$48)/(1-$M39)+(($Z$49*$U39*('VT CHS Emissions Schedule'!O$36+$Q39))/$AA$49)))),0)</f>
        <v>112174.36792130028</v>
      </c>
      <c r="CB39" s="63">
        <f>IF(CB$15&lt;2025+$W39,IF(OR($C39="Oil",$C39="Propane",$C39="Wood, commercial"),$R39*BB39,IF(OR($C39="Natural Gas",$C39="Electricity"),($R39*BB39)/(1-$K39),((($Z$45*$U39*('VT CHS Emissions Schedule'!P$8+$P39))/$AA$45)+(($Z$46*$U39*('VT CHS Emissions Schedule'!P$9+$O39))/$AA$46)+(($Z$47*$U39*'VT CHS Emissions Schedule'!P$7)/$AA$47)/(1-$N39)+(($Z$48*$U39*'VT CHS Emissions Schedule'!P$5)/$AA$48)/(1-$M39)+(($Z$49*$U39*('VT CHS Emissions Schedule'!P$36+$Q39))/$AA$49)))),0)</f>
        <v>112174.36792130028</v>
      </c>
      <c r="CC39" s="63">
        <f>IF(CC$15&lt;2025+$W39,IF(OR($C39="Oil",$C39="Propane",$C39="Wood, commercial"),$R39*BC39,IF(OR($C39="Natural Gas",$C39="Electricity"),($R39*BC39)/(1-$K39),((($Z$45*$U39*('VT CHS Emissions Schedule'!Q$8+$P39))/$AA$45)+(($Z$46*$U39*('VT CHS Emissions Schedule'!Q$9+$O39))/$AA$46)+(($Z$47*$U39*'VT CHS Emissions Schedule'!Q$7)/$AA$47)/(1-$N39)+(($Z$48*$U39*'VT CHS Emissions Schedule'!Q$5)/$AA$48)/(1-$M39)+(($Z$49*$U39*('VT CHS Emissions Schedule'!Q$36+$Q39))/$AA$49)))),0)</f>
        <v>112174.36792130028</v>
      </c>
      <c r="CD39" s="63">
        <f>IF(CD$15&lt;2025+$W39,IF(OR($C39="Oil",$C39="Propane",$C39="Wood, commercial"),$R39*BD39,IF(OR($C39="Natural Gas",$C39="Electricity"),($R39*BD39)/(1-$K39),((($Z$45*$U39*('VT CHS Emissions Schedule'!R$8+$P39))/$AA$45)+(($Z$46*$U39*('VT CHS Emissions Schedule'!R$9+$O39))/$AA$46)+(($Z$47*$U39*'VT CHS Emissions Schedule'!R$7)/$AA$47)/(1-$N39)+(($Z$48*$U39*'VT CHS Emissions Schedule'!R$5)/$AA$48)/(1-$M39)+(($Z$49*$U39*('VT CHS Emissions Schedule'!R$36+$Q39))/$AA$49)))),0)</f>
        <v>112174.36792130028</v>
      </c>
      <c r="CE39" s="63">
        <f>IF(CE$15&lt;2025+$W39,IF(OR($C39="Oil",$C39="Propane",$C39="Wood, commercial"),$R39*BE39,IF(OR($C39="Natural Gas",$C39="Electricity"),($R39*BE39)/(1-$K39),((($Z$45*$U39*('VT CHS Emissions Schedule'!S$8+$P39))/$AA$45)+(($Z$46*$U39*('VT CHS Emissions Schedule'!S$9+$O39))/$AA$46)+(($Z$47*$U39*'VT CHS Emissions Schedule'!S$7)/$AA$47)/(1-$N39)+(($Z$48*$U39*'VT CHS Emissions Schedule'!S$5)/$AA$48)/(1-$M39)+(($Z$49*$U39*('VT CHS Emissions Schedule'!S$36+$Q39))/$AA$49)))),0)</f>
        <v>0</v>
      </c>
      <c r="CF39" s="63">
        <f>IF(CF$15&lt;2025+$W39,IF(OR($C39="Oil",$C39="Propane",$C39="Wood, commercial"),$R39*BF39,IF(OR($C39="Natural Gas",$C39="Electricity"),($R39*BF39)/(1-$K39),((($Z$45*$U39*('VT CHS Emissions Schedule'!T$8+$P39))/$AA$45)+(($Z$46*$U39*('VT CHS Emissions Schedule'!T$9+$O39))/$AA$46)+(($Z$47*$U39*'VT CHS Emissions Schedule'!T$7)/$AA$47)/(1-$N39)+(($Z$48*$U39*'VT CHS Emissions Schedule'!T$5)/$AA$48)/(1-$M39)+(($Z$49*$U39*('VT CHS Emissions Schedule'!T$36+$Q39))/$AA$49)))),0)</f>
        <v>0</v>
      </c>
      <c r="CG39" s="63">
        <f>IF(CG$15&lt;2025+$W39,IF(OR($C39="Oil",$C39="Propane",$C39="Wood, commercial"),$R39*BG39,IF(OR($C39="Natural Gas",$C39="Electricity"),($R39*BG39)/(1-$K39),((($Z$45*$U39*('VT CHS Emissions Schedule'!U$8+$P39))/$AA$45)+(($Z$46*$U39*('VT CHS Emissions Schedule'!U$9+$O39))/$AA$46)+(($Z$47*$U39*'VT CHS Emissions Schedule'!U$7)/$AA$47)/(1-$N39)+(($Z$48*$U39*'VT CHS Emissions Schedule'!U$5)/$AA$48)/(1-$M39)+(($Z$49*$U39*('VT CHS Emissions Schedule'!U$36+$Q39))/$AA$49)))),0)</f>
        <v>0</v>
      </c>
      <c r="CH39" s="63">
        <f>IF(CH$15&lt;2025+$W39,IF(OR($C39="Oil",$C39="Propane",$C39="Wood, commercial"),$R39*BH39,IF(OR($C39="Natural Gas",$C39="Electricity"),($R39*BH39)/(1-$K39),((($Z$45*$U39*('VT CHS Emissions Schedule'!V$8+$P39))/$AA$45)+(($Z$46*$U39*('VT CHS Emissions Schedule'!V$9+$O39))/$AA$46)+(($Z$47*$U39*'VT CHS Emissions Schedule'!V$7)/$AA$47)/(1-$N39)+(($Z$48*$U39*'VT CHS Emissions Schedule'!V$5)/$AA$48)/(1-$M39)+(($Z$49*$U39*('VT CHS Emissions Schedule'!V$36+$Q39))/$AA$49)))),0)</f>
        <v>0</v>
      </c>
      <c r="CI39" s="63">
        <f>IF(CI$15&lt;2025+$W39,IF(OR($C39="Oil",$C39="Propane",$C39="Wood, commercial"),$R39*BI39,IF(OR($C39="Natural Gas",$C39="Electricity"),($R39*BI39)/(1-$K39),((($Z$45*$U39*('VT CHS Emissions Schedule'!W$8+$P39))/$AA$45)+(($Z$46*$U39*('VT CHS Emissions Schedule'!W$9+$O39))/$AA$46)+(($Z$47*$U39*'VT CHS Emissions Schedule'!W$7)/$AA$47)/(1-$N39)+(($Z$48*$U39*'VT CHS Emissions Schedule'!W$5)/$AA$48)/(1-$M39)+(($Z$49*$U39*('VT CHS Emissions Schedule'!W$36+$Q39))/$AA$49)))),0)</f>
        <v>0</v>
      </c>
      <c r="CJ39" s="63">
        <f>IF(CJ$15&lt;2025+$W39,IF(OR($C39="Oil",$C39="Propane",$C39="Wood, commercial"),$R39*BJ39,IF(OR($C39="Natural Gas",$C39="Electricity"),($R39*BJ39)/(1-$K39),((($Z$45*$U39*('VT CHS Emissions Schedule'!X$8+$P39))/$AA$45)+(($Z$46*$U39*('VT CHS Emissions Schedule'!X$9+$O39))/$AA$46)+(($Z$47*$U39*'VT CHS Emissions Schedule'!X$7)/$AA$47)/(1-$N39)+(($Z$48*$U39*'VT CHS Emissions Schedule'!X$5)/$AA$48)/(1-$M39)+(($Z$49*$U39*('VT CHS Emissions Schedule'!X$36+$Q39))/$AA$49)))),0)</f>
        <v>0</v>
      </c>
      <c r="CK39" s="63">
        <f>IF(CK$15&lt;2025+$W39,IF(OR($C39="Oil",$C39="Propane",$C39="Wood, commercial"),$R39*BK39,IF(OR($C39="Natural Gas",$C39="Electricity"),($R39*BK39)/(1-$K39),((($Z$45*$U39*('VT CHS Emissions Schedule'!Y$8+$P39))/$AA$45)+(($Z$46*$U39*('VT CHS Emissions Schedule'!Y$9+$O39))/$AA$46)+(($Z$47*$U39*'VT CHS Emissions Schedule'!Y$7)/$AA$47)/(1-$N39)+(($Z$48*$U39*'VT CHS Emissions Schedule'!Y$5)/$AA$48)/(1-$M39)+(($Z$49*$U39*('VT CHS Emissions Schedule'!Y$36+$Q39))/$AA$49)))),0)</f>
        <v>0</v>
      </c>
      <c r="CL39" s="63">
        <f>IF(CL$15&lt;2025+$W39,IF(OR($C39="Oil",$C39="Propane",$C39="Wood, commercial"),$R39*BL39,IF(OR($C39="Natural Gas",$C39="Electricity"),($R39*BL39)/(1-$K39),((($Z$45*$U39*('VT CHS Emissions Schedule'!Z$8+$P39))/$AA$45)+(($Z$46*$U39*('VT CHS Emissions Schedule'!Z$9+$O39))/$AA$46)+(($Z$47*$U39*'VT CHS Emissions Schedule'!Z$7)/$AA$47)/(1-$N39)+(($Z$48*$U39*'VT CHS Emissions Schedule'!Z$5)/$AA$48)/(1-$M39)+(($Z$49*$U39*('VT CHS Emissions Schedule'!Z$36+$Q39))/$AA$49)))),0)</f>
        <v>0</v>
      </c>
      <c r="CM39" s="63">
        <f>IF(CM$15&lt;2025+$W39,IF(OR($C39="Oil",$C39="Propane",$C39="Wood, commercial"),$R39*BM39,IF(OR($C39="Natural Gas",$C39="Electricity"),($R39*BM39)/(1-$K39),((($Z$45*$U39*('VT CHS Emissions Schedule'!AA$8+$P39))/$AA$45)+(($Z$46*$U39*('VT CHS Emissions Schedule'!AA$9+$O39))/$AA$46)+(($Z$47*$U39*'VT CHS Emissions Schedule'!AA$7)/$AA$47)/(1-$N39)+(($Z$48*$U39*'VT CHS Emissions Schedule'!AA$5)/$AA$48)/(1-$M39)+(($Z$49*$U39*('VT CHS Emissions Schedule'!AA$36+$Q39))/$AA$49)))),0)</f>
        <v>0</v>
      </c>
      <c r="CN39" s="63">
        <f>IF(CN$15&lt;2025+$W39,IF(OR($C39="Oil",$C39="Propane",$C39="Wood, commercial"),$R39*BN39,IF(OR($C39="Natural Gas",$C39="Electricity"),($R39*BN39)/(1-$K39),((($Z$45*$U39*('VT CHS Emissions Schedule'!AB$8+$P39))/$AA$45)+(($Z$46*$U39*('VT CHS Emissions Schedule'!AB$9+$O39))/$AA$46)+(($Z$47*$U39*'VT CHS Emissions Schedule'!AB$7)/$AA$47)/(1-$N39)+(($Z$48*$U39*'VT CHS Emissions Schedule'!AB$5)/$AA$48)/(1-$M39)+(($Z$49*$U39*('VT CHS Emissions Schedule'!AB$36+$Q39))/$AA$49)))),0)</f>
        <v>0</v>
      </c>
      <c r="CO39" s="63">
        <f>IF(CO$15&lt;2025+$W39,IF(OR($C39="Oil",$C39="Propane",$C39="Wood, commercial"),$R39*BO39,IF(OR($C39="Natural Gas",$C39="Electricity"),($R39*BO39)/(1-$K39),((($Z$45*$U39*('VT CHS Emissions Schedule'!AC$8+$P39))/$AA$45)+(($Z$46*$U39*('VT CHS Emissions Schedule'!AC$9+$O39))/$AA$46)+(($Z$47*$U39*'VT CHS Emissions Schedule'!AC$7)/$AA$47)/(1-$N39)+(($Z$48*$U39*'VT CHS Emissions Schedule'!AC$5)/$AA$48)/(1-$M39)+(($Z$49*$U39*('VT CHS Emissions Schedule'!AC$36+$Q39))/$AA$49)))),0)</f>
        <v>0</v>
      </c>
      <c r="CP39" s="63">
        <f>IF(CP$15&lt;2025+$W39,BP39+($S39*'VT CHS Emissions Schedule'!D$5)/(1-$M39)+($T39*'VT CHS Emissions Schedule'!D$5)/(1-$M39),0)</f>
        <v>137083.50038992232</v>
      </c>
      <c r="CQ39" s="63">
        <f>IF(CQ$15&lt;2025+$W39,BQ39+($S39*'VT CHS Emissions Schedule'!E$5)/(1-$M39)+($T39*'VT CHS Emissions Schedule'!E$5)/(1-$M39),0)</f>
        <v>135355.0879747897</v>
      </c>
      <c r="CR39" s="63">
        <f>IF(CR$15&lt;2025+$W39,BR39+($S39*'VT CHS Emissions Schedule'!F$5)/(1-$M39)+($T39*'VT CHS Emissions Schedule'!F$5)/(1-$M39),0)</f>
        <v>133626.67555965704</v>
      </c>
      <c r="CS39" s="63">
        <f>IF(CS$15&lt;2025+$W39,BS39+($S39*'VT CHS Emissions Schedule'!G$5)/(1-$M39)+($T39*'VT CHS Emissions Schedule'!G$5)/(1-$M39),0)</f>
        <v>131898.26314452442</v>
      </c>
      <c r="CT39" s="63">
        <f>IF(CT$15&lt;2025+$W39,BT39+($S39*'VT CHS Emissions Schedule'!H$5)/(1-$M39)+($T39*'VT CHS Emissions Schedule'!H$5)/(1-$M39),0)</f>
        <v>130169.85072939178</v>
      </c>
      <c r="CU39" s="63">
        <f>IF(CU$15&lt;2025+$W39,BU39+($S39*'VT CHS Emissions Schedule'!I$5)/(1-$M39)+($T39*'VT CHS Emissions Schedule'!I$5)/(1-$M39),0)</f>
        <v>127927.78474823406</v>
      </c>
      <c r="CV39" s="63">
        <f>IF(CV$15&lt;2025+$W39,BV39+($S39*'VT CHS Emissions Schedule'!J$5)/(1-$M39)+($T39*'VT CHS Emissions Schedule'!J$5)/(1-$M39),0)</f>
        <v>126199.37233310142</v>
      </c>
      <c r="CW39" s="63">
        <f>IF(CW$15&lt;2025+$W39,BW39+($S39*'VT CHS Emissions Schedule'!K$5)/(1-$M39)+($T39*'VT CHS Emissions Schedule'!K$5)/(1-$M39),0)</f>
        <v>124470.95991796879</v>
      </c>
      <c r="CX39" s="63">
        <f>IF(CX$15&lt;2025+$W39,BX39+($S39*'VT CHS Emissions Schedule'!L$5)/(1-$M39)+($T39*'VT CHS Emissions Schedule'!L$5)/(1-$M39),0)</f>
        <v>122742.54750283615</v>
      </c>
      <c r="CY39" s="63">
        <f>IF(CY$15&lt;2025+$W39,BY39+($S39*'VT CHS Emissions Schedule'!M$5)/(1-$M39)+($T39*'VT CHS Emissions Schedule'!M$5)/(1-$M39),0)</f>
        <v>121014.1350877035</v>
      </c>
      <c r="CZ39" s="63">
        <f>IF(CZ$15&lt;2025+$W39,BZ39+($S39*'VT CHS Emissions Schedule'!N$5)/(1-$M39)+($T39*'VT CHS Emissions Schedule'!N$5)/(1-$M39),0)</f>
        <v>119188.53645995849</v>
      </c>
      <c r="DA39" s="63">
        <f>IF(DA$15&lt;2025+$W39,CA39+($S39*'VT CHS Emissions Schedule'!O$5)/(1-$M39)+($T39*'VT CHS Emissions Schedule'!O$5)/(1-$M39),0)</f>
        <v>119188.53645995849</v>
      </c>
      <c r="DB39" s="63">
        <f>IF(DB$15&lt;2025+$W39,CB39+($S39*'VT CHS Emissions Schedule'!P$5)/(1-$M39)+($T39*'VT CHS Emissions Schedule'!P$5)/(1-$M39),0)</f>
        <v>119188.53645995849</v>
      </c>
      <c r="DC39" s="63">
        <f>IF(DC$15&lt;2025+$W39,CC39+($S39*'VT CHS Emissions Schedule'!Q$5)/(1-$M39)+($T39*'VT CHS Emissions Schedule'!Q$5)/(1-$M39),0)</f>
        <v>119188.53645995849</v>
      </c>
      <c r="DD39" s="63">
        <f>IF(DD$15&lt;2025+$W39,CD39+($S39*'VT CHS Emissions Schedule'!R$5)/(1-$M39)+($T39*'VT CHS Emissions Schedule'!R$5)/(1-$M39),0)</f>
        <v>119188.53645995849</v>
      </c>
      <c r="DE39" s="63">
        <f>IF(DE$15&lt;2025+$W39,CE39+($S39*'VT CHS Emissions Schedule'!S$5)/(1-$M39)+($T39*'VT CHS Emissions Schedule'!S$5)/(1-$M39),0)</f>
        <v>0</v>
      </c>
      <c r="DF39" s="63">
        <f>IF(DF$15&lt;2025+$W39,CF39+($S39*'VT CHS Emissions Schedule'!T$5)/(1-$M39)+($T39*'VT CHS Emissions Schedule'!T$5)/(1-$M39),0)</f>
        <v>0</v>
      </c>
      <c r="DG39" s="63">
        <f>IF(DG$15&lt;2025+$W39,CG39+($S39*'VT CHS Emissions Schedule'!U$5)/(1-$M39)+($T39*'VT CHS Emissions Schedule'!U$5)/(1-$M39),0)</f>
        <v>0</v>
      </c>
      <c r="DH39" s="63">
        <f>IF(DH$15&lt;2025+$W39,CH39+($S39*'VT CHS Emissions Schedule'!V$5)/(1-$M39)+($T39*'VT CHS Emissions Schedule'!V$5)/(1-$M39),0)</f>
        <v>0</v>
      </c>
      <c r="DI39" s="63">
        <f>IF(DI$15&lt;2025+$W39,CI39+($S39*'VT CHS Emissions Schedule'!W$5)/(1-$M39)+($T39*'VT CHS Emissions Schedule'!W$5)/(1-$M39),0)</f>
        <v>0</v>
      </c>
      <c r="DJ39" s="63">
        <f>IF(DJ$15&lt;2025+$W39,CJ39+($S39*'VT CHS Emissions Schedule'!X$5)/(1-$M39)+($T39*'VT CHS Emissions Schedule'!X$5)/(1-$M39),0)</f>
        <v>0</v>
      </c>
      <c r="DK39" s="63">
        <f>IF(DK$15&lt;2025+$W39,CK39+($S39*'VT CHS Emissions Schedule'!Y$5)/(1-$M39)+($T39*'VT CHS Emissions Schedule'!Y$5)/(1-$M39),0)</f>
        <v>0</v>
      </c>
      <c r="DL39" s="63">
        <f>IF(DL$15&lt;2025+$W39,CL39+($S39*'VT CHS Emissions Schedule'!Z$5)/(1-$M39)+($T39*'VT CHS Emissions Schedule'!Z$5)/(1-$M39),0)</f>
        <v>0</v>
      </c>
      <c r="DM39" s="63">
        <f>IF(DM$15&lt;2025+$W39,CM39+($S39*'VT CHS Emissions Schedule'!AA$5)/(1-$M39)+($T39*'VT CHS Emissions Schedule'!AA$5)/(1-$M39),0)</f>
        <v>0</v>
      </c>
      <c r="DN39" s="63">
        <f>IF(DN$15&lt;2025+$W39,CN39+($S39*'VT CHS Emissions Schedule'!AB$5)/(1-$M39)+($T39*'VT CHS Emissions Schedule'!AB$5)/(1-$M39),0)</f>
        <v>0</v>
      </c>
      <c r="DO39" s="63">
        <f>IF(DO$15&lt;2025+$W39,CO39+($S39*'VT CHS Emissions Schedule'!AC$5)/(1-$M39)+($T39*'VT CHS Emissions Schedule'!AC$5)/(1-$M39),0)</f>
        <v>0</v>
      </c>
    </row>
    <row r="40" spans="1:119" ht="15.75" x14ac:dyDescent="0.25">
      <c r="E40" s="109"/>
      <c r="F40" s="109"/>
    </row>
    <row r="41" spans="1:119" ht="15.75" x14ac:dyDescent="0.25">
      <c r="E41" s="109"/>
      <c r="F41" s="109"/>
    </row>
    <row r="42" spans="1:119" ht="15.75" x14ac:dyDescent="0.25">
      <c r="E42" s="109"/>
      <c r="F42" s="109"/>
      <c r="W42" s="170" t="s">
        <v>754</v>
      </c>
    </row>
    <row r="43" spans="1:119" ht="29.45" customHeight="1" x14ac:dyDescent="0.25">
      <c r="E43" s="109"/>
      <c r="F43" s="109"/>
      <c r="W43" s="536" t="s">
        <v>16</v>
      </c>
      <c r="X43" s="524" t="s">
        <v>86</v>
      </c>
      <c r="Y43" s="524"/>
      <c r="Z43" s="524"/>
      <c r="AA43" s="524" t="s">
        <v>499</v>
      </c>
    </row>
    <row r="44" spans="1:119" ht="29.45" customHeight="1" x14ac:dyDescent="0.25">
      <c r="E44" s="109"/>
      <c r="F44" s="109"/>
      <c r="W44" s="536"/>
      <c r="X44" s="120" t="s">
        <v>755</v>
      </c>
      <c r="Y44" s="120" t="s">
        <v>756</v>
      </c>
      <c r="Z44" s="120" t="s">
        <v>757</v>
      </c>
      <c r="AA44" s="524"/>
    </row>
    <row r="45" spans="1:119" ht="15.75" x14ac:dyDescent="0.25">
      <c r="E45" s="109"/>
      <c r="F45" s="109"/>
      <c r="P45" s="259"/>
      <c r="Q45" s="259"/>
      <c r="R45" s="259"/>
      <c r="W45" s="117" t="s">
        <v>10</v>
      </c>
      <c r="X45" s="171">
        <v>0.45</v>
      </c>
      <c r="Y45" s="171">
        <v>0.05</v>
      </c>
      <c r="Z45" s="171">
        <v>0.41</v>
      </c>
      <c r="AA45" s="138">
        <v>0.84</v>
      </c>
    </row>
    <row r="46" spans="1:119" ht="15.75" x14ac:dyDescent="0.25">
      <c r="E46" s="109"/>
      <c r="F46" s="109"/>
      <c r="P46" s="259"/>
      <c r="Q46" s="259"/>
      <c r="R46" s="259"/>
      <c r="W46" s="117" t="s">
        <v>89</v>
      </c>
      <c r="X46" s="171">
        <v>0.17</v>
      </c>
      <c r="Y46" s="171">
        <v>0.05</v>
      </c>
      <c r="Z46" s="171">
        <v>0.16</v>
      </c>
      <c r="AA46" s="138">
        <v>0.83</v>
      </c>
    </row>
    <row r="47" spans="1:119" ht="15.75" x14ac:dyDescent="0.25">
      <c r="E47" s="109"/>
      <c r="F47" s="109"/>
      <c r="P47" s="259"/>
      <c r="Q47" s="259"/>
      <c r="R47" s="259"/>
      <c r="W47" s="117" t="s">
        <v>88</v>
      </c>
      <c r="X47" s="171">
        <v>0.23</v>
      </c>
      <c r="Y47" s="171">
        <v>0.66</v>
      </c>
      <c r="Z47" s="171">
        <v>0.27</v>
      </c>
      <c r="AA47" s="138">
        <v>0.85</v>
      </c>
    </row>
    <row r="48" spans="1:119" ht="15" customHeight="1" x14ac:dyDescent="0.25">
      <c r="E48" s="109"/>
      <c r="F48" s="109"/>
      <c r="P48" s="259"/>
      <c r="Q48" s="259"/>
      <c r="R48" s="259"/>
      <c r="W48" s="117" t="s">
        <v>18</v>
      </c>
      <c r="X48" s="171">
        <v>0.06</v>
      </c>
      <c r="Y48" s="171">
        <v>0.23</v>
      </c>
      <c r="Z48" s="171">
        <v>0.08</v>
      </c>
      <c r="AA48" s="138">
        <v>2.52</v>
      </c>
    </row>
    <row r="49" spans="5:28" ht="15.75" x14ac:dyDescent="0.25">
      <c r="E49" s="109"/>
      <c r="F49" s="109"/>
      <c r="P49" s="259"/>
      <c r="Q49" s="259"/>
      <c r="R49" s="259"/>
      <c r="W49" s="117" t="s">
        <v>5</v>
      </c>
      <c r="X49" s="171">
        <v>0.08</v>
      </c>
      <c r="Y49" s="171">
        <v>0.01</v>
      </c>
      <c r="Z49" s="171">
        <v>7.0000000000000007E-2</v>
      </c>
      <c r="AA49" s="138">
        <v>0.53</v>
      </c>
    </row>
    <row r="51" spans="5:28" ht="27" customHeight="1" x14ac:dyDescent="0.25">
      <c r="W51" s="561" t="s">
        <v>106</v>
      </c>
      <c r="X51" s="560" t="s">
        <v>15</v>
      </c>
      <c r="Y51" s="560"/>
    </row>
    <row r="52" spans="5:28" ht="27" x14ac:dyDescent="0.25">
      <c r="W52" s="561"/>
      <c r="X52" s="255" t="s">
        <v>774</v>
      </c>
      <c r="Y52" s="255" t="s">
        <v>26</v>
      </c>
    </row>
    <row r="53" spans="5:28" ht="13.5" customHeight="1" x14ac:dyDescent="0.25">
      <c r="W53" s="117" t="s">
        <v>82</v>
      </c>
      <c r="X53" s="559">
        <v>1</v>
      </c>
      <c r="Y53" s="559"/>
    </row>
    <row r="54" spans="5:28" ht="13.5" customHeight="1" x14ac:dyDescent="0.25">
      <c r="W54" s="117" t="s">
        <v>83</v>
      </c>
      <c r="X54" s="559">
        <v>0</v>
      </c>
      <c r="Y54" s="559"/>
    </row>
    <row r="55" spans="5:28" x14ac:dyDescent="0.25">
      <c r="W55" s="389" t="s">
        <v>107</v>
      </c>
      <c r="X55" s="390">
        <v>7.0000000000000007E-2</v>
      </c>
      <c r="Y55" s="390">
        <v>0.41</v>
      </c>
    </row>
    <row r="56" spans="5:28" x14ac:dyDescent="0.25">
      <c r="W56" s="117" t="s">
        <v>108</v>
      </c>
      <c r="X56" s="171">
        <v>0.06</v>
      </c>
      <c r="Y56" s="171">
        <v>0.41</v>
      </c>
    </row>
    <row r="57" spans="5:28" x14ac:dyDescent="0.25">
      <c r="W57" s="117" t="s">
        <v>253</v>
      </c>
      <c r="X57" s="294">
        <v>6.9000000000000006E-2</v>
      </c>
      <c r="Y57" s="171">
        <v>0.41</v>
      </c>
    </row>
    <row r="58" spans="5:28" x14ac:dyDescent="0.25">
      <c r="W58" s="253"/>
      <c r="X58" s="391"/>
      <c r="Y58" s="392"/>
    </row>
    <row r="59" spans="5:28" x14ac:dyDescent="0.25">
      <c r="W59" s="61" t="s">
        <v>784</v>
      </c>
    </row>
    <row r="60" spans="5:28" x14ac:dyDescent="0.25">
      <c r="W60" s="471" t="s">
        <v>777</v>
      </c>
      <c r="X60" s="471" t="s">
        <v>86</v>
      </c>
      <c r="Y60" s="121" t="s">
        <v>781</v>
      </c>
      <c r="Z60" s="121" t="s">
        <v>670</v>
      </c>
      <c r="AA60" s="121" t="s">
        <v>462</v>
      </c>
      <c r="AB60" s="121" t="s">
        <v>463</v>
      </c>
    </row>
    <row r="61" spans="5:28" ht="15" x14ac:dyDescent="0.25">
      <c r="W61" s="471"/>
      <c r="X61" s="471"/>
      <c r="Y61" s="121" t="s">
        <v>782</v>
      </c>
      <c r="Z61" s="121" t="s">
        <v>775</v>
      </c>
      <c r="AA61" s="121" t="s">
        <v>776</v>
      </c>
      <c r="AB61" s="121" t="s">
        <v>776</v>
      </c>
    </row>
    <row r="62" spans="5:28" x14ac:dyDescent="0.25">
      <c r="W62" s="533" t="s">
        <v>753</v>
      </c>
      <c r="X62" s="138" t="s">
        <v>9</v>
      </c>
      <c r="Y62" s="385">
        <v>114</v>
      </c>
      <c r="Z62" s="353">
        <v>48.5</v>
      </c>
      <c r="AA62" s="353">
        <v>42.5</v>
      </c>
      <c r="AB62" s="353">
        <v>23.8</v>
      </c>
    </row>
    <row r="63" spans="5:28" x14ac:dyDescent="0.25">
      <c r="W63" s="533"/>
      <c r="X63" s="138" t="s">
        <v>7</v>
      </c>
      <c r="Y63" s="385">
        <v>64</v>
      </c>
      <c r="Z63" s="353">
        <v>42.8</v>
      </c>
      <c r="AA63" s="353">
        <v>37.6</v>
      </c>
      <c r="AB63" s="353">
        <v>21</v>
      </c>
    </row>
    <row r="64" spans="5:28" x14ac:dyDescent="0.25">
      <c r="W64" s="533"/>
      <c r="X64" s="138" t="s">
        <v>6</v>
      </c>
      <c r="Y64" s="385">
        <v>99</v>
      </c>
      <c r="Z64" s="353">
        <v>48.5</v>
      </c>
      <c r="AA64" s="353">
        <v>42.5</v>
      </c>
      <c r="AB64" s="353">
        <v>23.8</v>
      </c>
    </row>
    <row r="65" spans="17:32" x14ac:dyDescent="0.25">
      <c r="W65" s="533" t="s">
        <v>771</v>
      </c>
      <c r="X65" s="138" t="s">
        <v>9</v>
      </c>
      <c r="Y65" s="385">
        <v>114</v>
      </c>
      <c r="Z65" s="353">
        <v>49.1</v>
      </c>
      <c r="AA65" s="353">
        <v>44.8</v>
      </c>
      <c r="AB65" s="353">
        <v>31.5</v>
      </c>
    </row>
    <row r="66" spans="17:32" x14ac:dyDescent="0.25">
      <c r="W66" s="533"/>
      <c r="X66" s="138" t="s">
        <v>7</v>
      </c>
      <c r="Y66" s="385">
        <v>64</v>
      </c>
      <c r="Z66" s="353">
        <v>43.4</v>
      </c>
      <c r="AA66" s="353">
        <v>39.6</v>
      </c>
      <c r="AB66" s="353">
        <v>27.8</v>
      </c>
    </row>
    <row r="67" spans="17:32" x14ac:dyDescent="0.25">
      <c r="W67" s="533"/>
      <c r="X67" s="138" t="s">
        <v>6</v>
      </c>
      <c r="Y67" s="385">
        <v>99</v>
      </c>
      <c r="Z67" s="353">
        <v>49.1</v>
      </c>
      <c r="AA67" s="353">
        <v>44.8</v>
      </c>
      <c r="AB67" s="353">
        <v>31.5</v>
      </c>
      <c r="AC67" s="395"/>
      <c r="AD67" s="395"/>
      <c r="AE67" s="395"/>
      <c r="AF67" s="395"/>
    </row>
    <row r="69" spans="17:32" x14ac:dyDescent="0.25">
      <c r="W69" s="61" t="s">
        <v>764</v>
      </c>
    </row>
    <row r="70" spans="17:32" ht="55.5" x14ac:dyDescent="0.25">
      <c r="W70" s="121" t="s">
        <v>86</v>
      </c>
      <c r="X70" s="121" t="s">
        <v>765</v>
      </c>
      <c r="Y70" s="121" t="s">
        <v>759</v>
      </c>
    </row>
    <row r="71" spans="17:32" x14ac:dyDescent="0.25">
      <c r="W71" s="117" t="s">
        <v>9</v>
      </c>
      <c r="X71" s="385">
        <v>114</v>
      </c>
      <c r="Y71" s="385">
        <v>60</v>
      </c>
    </row>
    <row r="72" spans="17:32" x14ac:dyDescent="0.25">
      <c r="W72" s="117" t="s">
        <v>7</v>
      </c>
      <c r="X72" s="385">
        <v>64</v>
      </c>
      <c r="Y72" s="385">
        <v>53</v>
      </c>
    </row>
    <row r="73" spans="17:32" x14ac:dyDescent="0.25">
      <c r="W73" s="117" t="s">
        <v>6</v>
      </c>
      <c r="X73" s="385">
        <v>99</v>
      </c>
      <c r="Y73" s="385">
        <v>60</v>
      </c>
    </row>
    <row r="75" spans="17:32" x14ac:dyDescent="0.25">
      <c r="W75" s="61" t="s">
        <v>772</v>
      </c>
    </row>
    <row r="76" spans="17:32" ht="27" x14ac:dyDescent="0.25">
      <c r="W76" s="121" t="s">
        <v>751</v>
      </c>
      <c r="X76" s="121" t="s">
        <v>766</v>
      </c>
      <c r="Y76" s="121" t="s">
        <v>767</v>
      </c>
      <c r="Z76" s="121" t="s">
        <v>768</v>
      </c>
    </row>
    <row r="77" spans="17:32" x14ac:dyDescent="0.25">
      <c r="W77" s="537" t="s">
        <v>753</v>
      </c>
      <c r="X77" s="385" t="s">
        <v>670</v>
      </c>
      <c r="Y77" s="387">
        <v>0.7</v>
      </c>
      <c r="Z77" s="387">
        <v>0.502</v>
      </c>
    </row>
    <row r="78" spans="17:32" x14ac:dyDescent="0.25">
      <c r="Q78" s="386"/>
      <c r="R78" s="386"/>
      <c r="W78" s="537"/>
      <c r="X78" s="385" t="s">
        <v>769</v>
      </c>
      <c r="Y78" s="387">
        <v>0.79100000000000004</v>
      </c>
      <c r="Z78" s="387">
        <v>0.57699999999999996</v>
      </c>
    </row>
    <row r="79" spans="17:32" x14ac:dyDescent="0.25">
      <c r="Q79" s="386"/>
      <c r="R79" s="386"/>
      <c r="W79" s="537"/>
      <c r="X79" s="385" t="s">
        <v>770</v>
      </c>
      <c r="Y79" s="387">
        <v>0.85299999999999998</v>
      </c>
      <c r="Z79" s="387">
        <v>0.66200000000000003</v>
      </c>
    </row>
    <row r="80" spans="17:32" ht="13.9" customHeight="1" x14ac:dyDescent="0.25">
      <c r="Q80" s="386"/>
      <c r="R80" s="386"/>
      <c r="W80" s="537" t="s">
        <v>771</v>
      </c>
      <c r="X80" s="67" t="s">
        <v>670</v>
      </c>
      <c r="Y80" s="388">
        <v>0.70799999999999996</v>
      </c>
      <c r="Z80" s="388" t="s">
        <v>14</v>
      </c>
    </row>
    <row r="81" spans="17:26" ht="13.9" customHeight="1" x14ac:dyDescent="0.25">
      <c r="Q81" s="386"/>
      <c r="W81" s="537"/>
      <c r="X81" s="67" t="s">
        <v>769</v>
      </c>
      <c r="Y81" s="388">
        <v>0.79</v>
      </c>
      <c r="Z81" s="388" t="s">
        <v>14</v>
      </c>
    </row>
    <row r="82" spans="17:26" ht="13.9" customHeight="1" x14ac:dyDescent="0.25">
      <c r="Q82" s="386"/>
      <c r="W82" s="537"/>
      <c r="X82" s="67" t="s">
        <v>770</v>
      </c>
      <c r="Y82" s="388">
        <v>0.86399999999999999</v>
      </c>
      <c r="Z82" s="388" t="s">
        <v>14</v>
      </c>
    </row>
    <row r="83" spans="17:26" x14ac:dyDescent="0.25">
      <c r="Q83" s="386"/>
    </row>
  </sheetData>
  <mergeCells count="25">
    <mergeCell ref="A16:A27"/>
    <mergeCell ref="A28:A39"/>
    <mergeCell ref="B28:B33"/>
    <mergeCell ref="B34:B39"/>
    <mergeCell ref="W43:W44"/>
    <mergeCell ref="W80:W82"/>
    <mergeCell ref="W77:W79"/>
    <mergeCell ref="X54:Y54"/>
    <mergeCell ref="X53:Y53"/>
    <mergeCell ref="X51:Y51"/>
    <mergeCell ref="W51:W52"/>
    <mergeCell ref="W60:W61"/>
    <mergeCell ref="X60:X61"/>
    <mergeCell ref="W65:W67"/>
    <mergeCell ref="W62:W64"/>
    <mergeCell ref="AA43:AA44"/>
    <mergeCell ref="B16:B21"/>
    <mergeCell ref="B22:B27"/>
    <mergeCell ref="CP14:DO14"/>
    <mergeCell ref="G14:J14"/>
    <mergeCell ref="K14:L14"/>
    <mergeCell ref="M14:Q14"/>
    <mergeCell ref="AP14:BO14"/>
    <mergeCell ref="BP14:CO14"/>
    <mergeCell ref="X43:Z43"/>
  </mergeCells>
  <conditionalFormatting sqref="F15">
    <cfRule type="duplicateValues" dxfId="19" priority="3"/>
  </conditionalFormatting>
  <conditionalFormatting sqref="AD15">
    <cfRule type="duplicateValues" dxfId="18" priority="1"/>
  </conditionalFormatting>
  <conditionalFormatting sqref="DP15:XFD15 G15 A15:E15 K15:AC15 AE15:AO15">
    <cfRule type="duplicateValues" dxfId="17" priority="4"/>
  </conditionalFormatting>
  <pageMargins left="0.7" right="0.7" top="0.75" bottom="0.75" header="0.3" footer="0.3"/>
  <pageSetup orientation="portrait"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D8D1F2-62A8-49A1-9F71-90150EFC3B44}">
  <sheetPr>
    <tabColor theme="6"/>
  </sheetPr>
  <dimension ref="A1:DD62"/>
  <sheetViews>
    <sheetView zoomScaleNormal="100" workbookViewId="0"/>
  </sheetViews>
  <sheetFormatPr defaultColWidth="8.77734375" defaultRowHeight="13.5" x14ac:dyDescent="0.25"/>
  <cols>
    <col min="1" max="1" width="14" style="61" customWidth="1"/>
    <col min="2" max="2" width="13.77734375" style="61" customWidth="1"/>
    <col min="3" max="4" width="20.44140625" style="61" customWidth="1"/>
    <col min="5" max="5" width="14.21875" style="61" customWidth="1"/>
    <col min="6" max="8" width="12.44140625" style="61" customWidth="1"/>
    <col min="9" max="32" width="9.6640625" style="61" customWidth="1"/>
    <col min="33" max="33" width="8.21875" style="61" customWidth="1"/>
    <col min="34" max="34" width="10.44140625" style="61" customWidth="1"/>
    <col min="35" max="35" width="9.21875" style="61" customWidth="1"/>
    <col min="36" max="37" width="8.77734375" style="61"/>
    <col min="38" max="38" width="9.77734375" style="61" bestFit="1" customWidth="1"/>
    <col min="39" max="56" width="8.77734375" style="61"/>
    <col min="57" max="57" width="12.21875" style="61" bestFit="1" customWidth="1"/>
    <col min="58" max="82" width="8.77734375" style="61"/>
    <col min="83" max="83" width="12.21875" style="61" bestFit="1" customWidth="1"/>
    <col min="84" max="16384" width="8.77734375" style="61"/>
  </cols>
  <sheetData>
    <row r="1" spans="1:108" ht="13.15" customHeight="1" x14ac:dyDescent="0.25">
      <c r="A1" s="60" t="s">
        <v>24</v>
      </c>
      <c r="B1" s="60" t="s">
        <v>430</v>
      </c>
      <c r="E1" s="86"/>
    </row>
    <row r="2" spans="1:108" ht="13.15" customHeight="1" x14ac:dyDescent="0.25">
      <c r="B2" s="61" t="s">
        <v>842</v>
      </c>
    </row>
    <row r="3" spans="1:108" ht="13.15" customHeight="1" x14ac:dyDescent="0.25">
      <c r="A3" s="61" t="s">
        <v>30</v>
      </c>
    </row>
    <row r="4" spans="1:108" ht="13.15" customHeight="1" x14ac:dyDescent="0.25">
      <c r="A4" s="134" t="s">
        <v>388</v>
      </c>
      <c r="B4" s="75"/>
    </row>
    <row r="5" spans="1:108" ht="13.15" customHeight="1" x14ac:dyDescent="0.25">
      <c r="A5" s="134" t="s">
        <v>292</v>
      </c>
      <c r="B5" s="75"/>
    </row>
    <row r="6" spans="1:108" ht="13.15" customHeight="1" x14ac:dyDescent="0.25">
      <c r="A6" s="134"/>
    </row>
    <row r="7" spans="1:108" ht="13.15" customHeight="1" x14ac:dyDescent="0.25">
      <c r="A7" s="134"/>
    </row>
    <row r="8" spans="1:108" ht="13.15" customHeight="1" x14ac:dyDescent="0.25">
      <c r="A8" s="75"/>
    </row>
    <row r="9" spans="1:108" ht="13.15" customHeight="1" x14ac:dyDescent="0.25">
      <c r="A9" s="75"/>
    </row>
    <row r="10" spans="1:108" ht="13.15" customHeight="1" x14ac:dyDescent="0.25">
      <c r="A10" s="62"/>
    </row>
    <row r="11" spans="1:108" ht="13.15" customHeight="1" x14ac:dyDescent="0.25">
      <c r="A11" s="62"/>
    </row>
    <row r="12" spans="1:108" ht="13.15" customHeight="1" x14ac:dyDescent="0.25">
      <c r="A12" s="62"/>
      <c r="C12" s="86"/>
    </row>
    <row r="13" spans="1:108" x14ac:dyDescent="0.25">
      <c r="A13" s="90" t="s">
        <v>155</v>
      </c>
      <c r="B13" s="90"/>
      <c r="C13" s="90"/>
      <c r="D13" s="90"/>
      <c r="E13" s="90"/>
      <c r="F13" s="90"/>
      <c r="G13" s="90"/>
      <c r="H13" s="90"/>
      <c r="I13" s="90"/>
      <c r="J13" s="90"/>
      <c r="K13" s="90"/>
      <c r="L13" s="90"/>
      <c r="M13" s="90"/>
      <c r="N13" s="90"/>
      <c r="O13" s="90"/>
      <c r="P13" s="90"/>
      <c r="Q13" s="90"/>
      <c r="R13" s="90"/>
      <c r="S13" s="90"/>
      <c r="T13" s="90"/>
      <c r="U13" s="90"/>
      <c r="V13" s="90"/>
      <c r="W13" s="90"/>
      <c r="X13" s="90"/>
      <c r="Y13" s="90"/>
      <c r="Z13" s="90"/>
      <c r="AA13" s="90"/>
      <c r="AB13" s="90"/>
      <c r="AC13" s="90"/>
      <c r="AD13" s="90"/>
      <c r="AE13" s="90"/>
      <c r="AF13" s="90"/>
      <c r="AG13" s="90"/>
      <c r="AH13" s="90"/>
      <c r="AI13" s="90"/>
      <c r="AJ13" s="90"/>
      <c r="AK13" s="90"/>
      <c r="AL13" s="90"/>
      <c r="AM13" s="90"/>
      <c r="AN13" s="90"/>
      <c r="AO13" s="90"/>
      <c r="AP13" s="90"/>
      <c r="AQ13" s="90"/>
      <c r="AR13" s="90"/>
      <c r="AS13" s="90"/>
      <c r="AT13" s="90"/>
      <c r="AU13" s="90"/>
      <c r="AV13" s="90"/>
      <c r="AW13" s="90"/>
      <c r="AX13" s="90"/>
      <c r="AY13" s="90"/>
      <c r="AZ13" s="90"/>
      <c r="BA13" s="90"/>
      <c r="BB13" s="90"/>
      <c r="BC13" s="90"/>
      <c r="BD13" s="90"/>
      <c r="BE13" s="90"/>
      <c r="BF13" s="90"/>
      <c r="BG13" s="90"/>
      <c r="BH13" s="90"/>
      <c r="BI13" s="90"/>
      <c r="BJ13" s="90"/>
      <c r="BK13" s="90"/>
      <c r="BL13" s="90"/>
      <c r="BM13" s="90"/>
      <c r="BN13" s="90"/>
      <c r="BO13" s="90"/>
      <c r="BP13" s="90"/>
      <c r="BQ13" s="90"/>
      <c r="BR13" s="90"/>
      <c r="BS13" s="90"/>
      <c r="BT13" s="90"/>
      <c r="BU13" s="90"/>
      <c r="BV13" s="90"/>
      <c r="BW13" s="90"/>
      <c r="BX13" s="90"/>
      <c r="BY13" s="90"/>
      <c r="BZ13" s="90"/>
      <c r="CA13" s="90"/>
      <c r="CB13" s="90"/>
      <c r="CC13" s="90"/>
      <c r="CD13" s="90"/>
      <c r="CE13" s="90"/>
      <c r="CF13" s="90"/>
      <c r="CG13" s="90"/>
      <c r="CH13" s="90"/>
      <c r="CI13" s="90"/>
      <c r="CJ13" s="90"/>
      <c r="CK13" s="90"/>
      <c r="CL13" s="90"/>
      <c r="CM13" s="90"/>
      <c r="CN13" s="90"/>
      <c r="CO13" s="90"/>
      <c r="CP13" s="90"/>
      <c r="CQ13" s="90"/>
      <c r="CR13" s="90"/>
      <c r="CS13" s="90"/>
      <c r="CT13" s="90"/>
      <c r="CU13" s="90"/>
      <c r="CV13" s="90"/>
      <c r="CW13" s="90"/>
      <c r="CX13" s="90"/>
      <c r="CY13" s="90"/>
      <c r="CZ13" s="90"/>
      <c r="DA13" s="90"/>
      <c r="DB13" s="90"/>
      <c r="DC13" s="90"/>
      <c r="DD13" s="90"/>
    </row>
    <row r="14" spans="1:108" s="144" customFormat="1" ht="15.75" thickBot="1" x14ac:dyDescent="0.35">
      <c r="C14" s="61"/>
      <c r="F14" s="487" t="s">
        <v>129</v>
      </c>
      <c r="G14" s="487"/>
      <c r="H14" s="487"/>
      <c r="I14" s="479" t="s">
        <v>153</v>
      </c>
      <c r="J14" s="479"/>
      <c r="K14" s="480" t="s">
        <v>879</v>
      </c>
      <c r="L14" s="480"/>
      <c r="M14" s="480"/>
      <c r="N14" s="480"/>
      <c r="O14" s="480"/>
      <c r="AE14" s="443" t="s">
        <v>154</v>
      </c>
      <c r="AF14" s="443"/>
      <c r="AG14" s="443"/>
      <c r="AH14" s="443"/>
      <c r="AI14" s="443"/>
      <c r="AJ14" s="443"/>
      <c r="AK14" s="443"/>
      <c r="AL14" s="443"/>
      <c r="AM14" s="443"/>
      <c r="AN14" s="443"/>
      <c r="AO14" s="443"/>
      <c r="AP14" s="443"/>
      <c r="AQ14" s="443"/>
      <c r="AR14" s="443"/>
      <c r="AS14" s="443"/>
      <c r="AT14" s="443"/>
      <c r="AU14" s="443"/>
      <c r="AV14" s="443"/>
      <c r="AW14" s="443"/>
      <c r="AX14" s="443"/>
      <c r="AY14" s="443"/>
      <c r="AZ14" s="443"/>
      <c r="BA14" s="443"/>
      <c r="BB14" s="443"/>
      <c r="BC14" s="443"/>
      <c r="BD14" s="443"/>
      <c r="BE14" s="444" t="s">
        <v>419</v>
      </c>
      <c r="BF14" s="444"/>
      <c r="BG14" s="444"/>
      <c r="BH14" s="444"/>
      <c r="BI14" s="444"/>
      <c r="BJ14" s="444"/>
      <c r="BK14" s="444"/>
      <c r="BL14" s="444"/>
      <c r="BM14" s="444"/>
      <c r="BN14" s="444"/>
      <c r="BO14" s="444"/>
      <c r="BP14" s="444"/>
      <c r="BQ14" s="444"/>
      <c r="BR14" s="444"/>
      <c r="BS14" s="444"/>
      <c r="BT14" s="444"/>
      <c r="BU14" s="444"/>
      <c r="BV14" s="444"/>
      <c r="BW14" s="444"/>
      <c r="BX14" s="444"/>
      <c r="BY14" s="444"/>
      <c r="BZ14" s="444"/>
      <c r="CA14" s="444"/>
      <c r="CB14" s="444"/>
      <c r="CC14" s="444"/>
      <c r="CD14" s="444"/>
      <c r="CE14" s="445" t="s">
        <v>418</v>
      </c>
      <c r="CF14" s="445"/>
      <c r="CG14" s="445"/>
      <c r="CH14" s="445"/>
      <c r="CI14" s="445"/>
      <c r="CJ14" s="445"/>
      <c r="CK14" s="445"/>
      <c r="CL14" s="445"/>
      <c r="CM14" s="445"/>
      <c r="CN14" s="445"/>
      <c r="CO14" s="445"/>
      <c r="CP14" s="445"/>
      <c r="CQ14" s="445"/>
      <c r="CR14" s="445"/>
      <c r="CS14" s="445"/>
      <c r="CT14" s="445"/>
      <c r="CU14" s="445"/>
      <c r="CV14" s="445"/>
      <c r="CW14" s="445"/>
      <c r="CX14" s="445"/>
      <c r="CY14" s="445"/>
      <c r="CZ14" s="445"/>
      <c r="DA14" s="445"/>
      <c r="DB14" s="445"/>
      <c r="DC14" s="445"/>
      <c r="DD14" s="445"/>
    </row>
    <row r="15" spans="1:108" s="145" customFormat="1" ht="42.75" thickBot="1" x14ac:dyDescent="0.35">
      <c r="A15" s="113" t="s">
        <v>322</v>
      </c>
      <c r="B15" s="114" t="s">
        <v>321</v>
      </c>
      <c r="C15" s="149" t="s">
        <v>415</v>
      </c>
      <c r="D15" s="149" t="s">
        <v>421</v>
      </c>
      <c r="E15" s="115" t="s">
        <v>432</v>
      </c>
      <c r="F15" s="98" t="s">
        <v>90</v>
      </c>
      <c r="G15" s="98" t="s">
        <v>319</v>
      </c>
      <c r="H15" s="99" t="s">
        <v>310</v>
      </c>
      <c r="I15" s="100" t="s">
        <v>76</v>
      </c>
      <c r="J15" s="100" t="s">
        <v>75</v>
      </c>
      <c r="K15" s="101" t="s">
        <v>148</v>
      </c>
      <c r="L15" s="101" t="s">
        <v>149</v>
      </c>
      <c r="M15" s="101" t="s">
        <v>151</v>
      </c>
      <c r="N15" s="101" t="s">
        <v>152</v>
      </c>
      <c r="O15" s="101" t="s">
        <v>158</v>
      </c>
      <c r="P15" s="102" t="s">
        <v>308</v>
      </c>
      <c r="Q15" s="102" t="s">
        <v>307</v>
      </c>
      <c r="R15" s="102" t="s">
        <v>309</v>
      </c>
      <c r="S15" s="102" t="s">
        <v>248</v>
      </c>
      <c r="T15" s="103" t="s">
        <v>29</v>
      </c>
      <c r="U15" s="103" t="s">
        <v>312</v>
      </c>
      <c r="V15" s="104" t="s">
        <v>306</v>
      </c>
      <c r="W15" s="104" t="s">
        <v>332</v>
      </c>
      <c r="X15" s="189" t="s">
        <v>304</v>
      </c>
      <c r="Y15" s="189" t="s">
        <v>378</v>
      </c>
      <c r="Z15" s="103" t="s">
        <v>311</v>
      </c>
      <c r="AA15" s="103" t="s">
        <v>17</v>
      </c>
      <c r="AB15" s="104" t="s">
        <v>15</v>
      </c>
      <c r="AC15" s="104" t="s">
        <v>417</v>
      </c>
      <c r="AD15" s="104" t="s">
        <v>79</v>
      </c>
      <c r="AE15" s="211">
        <v>2025</v>
      </c>
      <c r="AF15" s="211">
        <v>2026</v>
      </c>
      <c r="AG15" s="211">
        <v>2027</v>
      </c>
      <c r="AH15" s="211">
        <v>2028</v>
      </c>
      <c r="AI15" s="211">
        <v>2029</v>
      </c>
      <c r="AJ15" s="211">
        <v>2030</v>
      </c>
      <c r="AK15" s="211">
        <v>2031</v>
      </c>
      <c r="AL15" s="211">
        <v>2032</v>
      </c>
      <c r="AM15" s="211">
        <v>2033</v>
      </c>
      <c r="AN15" s="211">
        <v>2034</v>
      </c>
      <c r="AO15" s="211">
        <v>2035</v>
      </c>
      <c r="AP15" s="211">
        <v>2036</v>
      </c>
      <c r="AQ15" s="211">
        <v>2037</v>
      </c>
      <c r="AR15" s="211">
        <v>2038</v>
      </c>
      <c r="AS15" s="211">
        <v>2039</v>
      </c>
      <c r="AT15" s="211">
        <v>2040</v>
      </c>
      <c r="AU15" s="211">
        <v>2041</v>
      </c>
      <c r="AV15" s="211">
        <v>2042</v>
      </c>
      <c r="AW15" s="211">
        <v>2043</v>
      </c>
      <c r="AX15" s="211">
        <v>2044</v>
      </c>
      <c r="AY15" s="211">
        <v>2045</v>
      </c>
      <c r="AZ15" s="211">
        <v>2046</v>
      </c>
      <c r="BA15" s="211">
        <v>2047</v>
      </c>
      <c r="BB15" s="211">
        <v>2048</v>
      </c>
      <c r="BC15" s="211">
        <v>2049</v>
      </c>
      <c r="BD15" s="211">
        <v>2050</v>
      </c>
      <c r="BE15" s="108">
        <v>2025</v>
      </c>
      <c r="BF15" s="108">
        <v>2026</v>
      </c>
      <c r="BG15" s="108">
        <v>2027</v>
      </c>
      <c r="BH15" s="108">
        <v>2028</v>
      </c>
      <c r="BI15" s="108">
        <v>2029</v>
      </c>
      <c r="BJ15" s="108">
        <v>2030</v>
      </c>
      <c r="BK15" s="108">
        <v>2031</v>
      </c>
      <c r="BL15" s="108">
        <v>2032</v>
      </c>
      <c r="BM15" s="108">
        <v>2033</v>
      </c>
      <c r="BN15" s="108">
        <v>2034</v>
      </c>
      <c r="BO15" s="108">
        <v>2035</v>
      </c>
      <c r="BP15" s="108">
        <v>2036</v>
      </c>
      <c r="BQ15" s="108">
        <v>2037</v>
      </c>
      <c r="BR15" s="108">
        <v>2038</v>
      </c>
      <c r="BS15" s="108">
        <v>2039</v>
      </c>
      <c r="BT15" s="108">
        <v>2040</v>
      </c>
      <c r="BU15" s="108">
        <v>2041</v>
      </c>
      <c r="BV15" s="108">
        <v>2042</v>
      </c>
      <c r="BW15" s="108">
        <v>2043</v>
      </c>
      <c r="BX15" s="108">
        <v>2044</v>
      </c>
      <c r="BY15" s="108">
        <v>2045</v>
      </c>
      <c r="BZ15" s="108">
        <v>2046</v>
      </c>
      <c r="CA15" s="108">
        <v>2047</v>
      </c>
      <c r="CB15" s="108">
        <v>2048</v>
      </c>
      <c r="CC15" s="108">
        <v>2049</v>
      </c>
      <c r="CD15" s="108">
        <v>2050</v>
      </c>
      <c r="CE15" s="57">
        <v>2025</v>
      </c>
      <c r="CF15" s="57">
        <v>2026</v>
      </c>
      <c r="CG15" s="57">
        <v>2027</v>
      </c>
      <c r="CH15" s="57">
        <v>2028</v>
      </c>
      <c r="CI15" s="57">
        <v>2029</v>
      </c>
      <c r="CJ15" s="57">
        <v>2030</v>
      </c>
      <c r="CK15" s="57">
        <v>2031</v>
      </c>
      <c r="CL15" s="57">
        <v>2032</v>
      </c>
      <c r="CM15" s="57">
        <v>2033</v>
      </c>
      <c r="CN15" s="57">
        <v>2034</v>
      </c>
      <c r="CO15" s="57">
        <v>2035</v>
      </c>
      <c r="CP15" s="57">
        <v>2036</v>
      </c>
      <c r="CQ15" s="57">
        <v>2037</v>
      </c>
      <c r="CR15" s="57">
        <v>2038</v>
      </c>
      <c r="CS15" s="57">
        <v>2039</v>
      </c>
      <c r="CT15" s="57">
        <v>2040</v>
      </c>
      <c r="CU15" s="57">
        <v>2041</v>
      </c>
      <c r="CV15" s="57">
        <v>2042</v>
      </c>
      <c r="CW15" s="57">
        <v>2043</v>
      </c>
      <c r="CX15" s="57">
        <v>2044</v>
      </c>
      <c r="CY15" s="57">
        <v>2045</v>
      </c>
      <c r="CZ15" s="57">
        <v>2046</v>
      </c>
      <c r="DA15" s="57">
        <v>2047</v>
      </c>
      <c r="DB15" s="57">
        <v>2048</v>
      </c>
      <c r="DC15" s="57">
        <v>2049</v>
      </c>
      <c r="DD15" s="57">
        <v>2050</v>
      </c>
    </row>
    <row r="16" spans="1:108" ht="15" customHeight="1" x14ac:dyDescent="0.25">
      <c r="A16" s="517" t="s">
        <v>390</v>
      </c>
      <c r="B16" s="125" t="s">
        <v>11</v>
      </c>
      <c r="C16" s="196">
        <f t="shared" ref="C16:C19" si="0">SUM(BE16:CD16)</f>
        <v>43455455.541583642</v>
      </c>
      <c r="D16" s="196">
        <f t="shared" ref="D16:D19" si="1">SUM(CE16:DD16)</f>
        <v>43187567.561451145</v>
      </c>
      <c r="E16" s="219">
        <f t="shared" ref="E16:E39" si="2">(C16/1000000)*1</f>
        <v>43.455455541583639</v>
      </c>
      <c r="F16" s="110">
        <f>G16+H16</f>
        <v>1564866.8821532894</v>
      </c>
      <c r="G16" s="63">
        <f>IF($B16="Natural gas",($P16*AE16)/(1-$I16)-($Q16*'VT CHS Emissions Schedule'!D$5)/(1-$K16),IF(OR($B16="Propane",$B16="Oil"),($P16*AE16)-($Q16*'VT CHS Emissions Schedule'!D$5)/(1-$K16),(($T$44*$R16*('VT CHS Emissions Schedule'!D$8+$N16)/$U$44)+($T$45*$R16*('VT CHS Emissions Schedule'!D$9+$M16)/$U$45)+($T$46*$R16*'VT CHS Emissions Schedule'!D$7/$U$46)/(1-$L16)+($T$47*$R16*'VT CHS Emissions Schedule'!D$5/$U$47/(1-$K16))+($T$48*$R16*('VT CHS Emissions Schedule'!D$36+$N16)/$U$48))-($Q16*'VT CHS Emissions Schedule'!D$5)/(1-$K16)))</f>
        <v>1588282.1236495562</v>
      </c>
      <c r="H16" s="63">
        <f>($S16*'VT CHS Emissions Schedule'!D$5)/(1-$K16)</f>
        <v>-23415.241496266834</v>
      </c>
      <c r="I16" s="65">
        <f>_xlfn.XLOOKUP(B16,Lookups!$A$3:$A$15,Lookups!$E$3:$E$15)</f>
        <v>1.4E-2</v>
      </c>
      <c r="J16" s="64">
        <f>_xlfn.XLOOKUP(B16,Lookups!$A$3:$A$15,Lookups!$D$3:$D$15)</f>
        <v>0</v>
      </c>
      <c r="K16" s="65">
        <f>Lookups!$E$6</f>
        <v>8.9499999999999996E-2</v>
      </c>
      <c r="L16" s="65">
        <f>Lookups!$E$5</f>
        <v>1.4E-2</v>
      </c>
      <c r="M16" s="64">
        <f>Lookups!$D$4</f>
        <v>0.32764300000000002</v>
      </c>
      <c r="N16" s="64">
        <f>Lookups!$D$3</f>
        <v>0.21490000000000001</v>
      </c>
      <c r="O16" s="64">
        <f>Lookups!$D$8</f>
        <v>1.3776766038113153</v>
      </c>
      <c r="P16" s="63">
        <f>$R16/$X16</f>
        <v>28907.714285714286</v>
      </c>
      <c r="Q16" s="63">
        <f>$R16/$W16</f>
        <v>6745.1333333333332</v>
      </c>
      <c r="R16" s="63">
        <f t="shared" ref="R16:R39" si="3">($U16*$V16*$AD16)</f>
        <v>24282.48</v>
      </c>
      <c r="S16" s="63">
        <f>-((1-$AB16)*($Z16*$AA16)/$Y16)*$AC16</f>
        <v>-564.48</v>
      </c>
      <c r="T16" s="67">
        <v>25</v>
      </c>
      <c r="U16" s="63">
        <v>12000</v>
      </c>
      <c r="V16" s="63">
        <v>1909</v>
      </c>
      <c r="W16" s="71">
        <f>$V$55</f>
        <v>3.6</v>
      </c>
      <c r="X16" s="71">
        <f t="shared" ref="X16:X39" si="4">_xlfn.XLOOKUP($B16,$S$44:$S$48,$U$44:$U$48,"blended")</f>
        <v>0.84</v>
      </c>
      <c r="Y16" s="71">
        <f>$U$55</f>
        <v>17.100000000000001</v>
      </c>
      <c r="Z16" s="63">
        <f>U16</f>
        <v>12000</v>
      </c>
      <c r="AA16" s="63">
        <v>240</v>
      </c>
      <c r="AB16" s="65">
        <v>6.9000000000000006E-2</v>
      </c>
      <c r="AC16" s="73">
        <v>3.5999999999999999E-3</v>
      </c>
      <c r="AD16" s="74">
        <v>1.06E-3</v>
      </c>
      <c r="AE16" s="66">
        <f>IF(AE$15&lt;2025+$T16,$J16+_xlfn.XLOOKUP(_xlfn.XLOOKUP($B16,Lookups!$A$3:$A$17,Lookups!$B$3:$B$17),'VT CHS Emissions Schedule'!$A:$A,'VT CHS Emissions Schedule'!D:D),0)</f>
        <v>63.717402645016818</v>
      </c>
      <c r="AF16" s="66">
        <f>IF(AF$15&lt;2025+$T16,$J16+_xlfn.XLOOKUP(_xlfn.XLOOKUP($B16,Lookups!$A$3:$A$17,Lookups!$B$3:$B$17),'VT CHS Emissions Schedule'!$A:$A,'VT CHS Emissions Schedule'!E:E),0)</f>
        <v>63.717402645016818</v>
      </c>
      <c r="AG16" s="66">
        <f>IF(AG$15&lt;2025+$T16,$J16+_xlfn.XLOOKUP(_xlfn.XLOOKUP($B16,Lookups!$A$3:$A$17,Lookups!$B$3:$B$17),'VT CHS Emissions Schedule'!$A:$A,'VT CHS Emissions Schedule'!F:F),0)</f>
        <v>63.717402645016818</v>
      </c>
      <c r="AH16" s="66">
        <f>IF(AH$15&lt;2025+$T16,$J16+_xlfn.XLOOKUP(_xlfn.XLOOKUP($B16,Lookups!$A$3:$A$17,Lookups!$B$3:$B$17),'VT CHS Emissions Schedule'!$A:$A,'VT CHS Emissions Schedule'!G:G),0)</f>
        <v>63.717402645016818</v>
      </c>
      <c r="AI16" s="66">
        <f>IF(AI$15&lt;2025+$T16,$J16+_xlfn.XLOOKUP(_xlfn.XLOOKUP($B16,Lookups!$A$3:$A$17,Lookups!$B$3:$B$17),'VT CHS Emissions Schedule'!$A:$A,'VT CHS Emissions Schedule'!H:H),0)</f>
        <v>63.717402645016818</v>
      </c>
      <c r="AJ16" s="66">
        <f>IF(AJ$15&lt;2025+$T16,$J16+_xlfn.XLOOKUP(_xlfn.XLOOKUP($B16,Lookups!$A$3:$A$17,Lookups!$B$3:$B$17),'VT CHS Emissions Schedule'!$A:$A,'VT CHS Emissions Schedule'!I:I),0)</f>
        <v>63.651087867640953</v>
      </c>
      <c r="AK16" s="66">
        <f>IF(AK$15&lt;2025+$T16,$J16+_xlfn.XLOOKUP(_xlfn.XLOOKUP($B16,Lookups!$A$3:$A$17,Lookups!$B$3:$B$17),'VT CHS Emissions Schedule'!$A:$A,'VT CHS Emissions Schedule'!J:J),0)</f>
        <v>63.651087867640953</v>
      </c>
      <c r="AL16" s="66">
        <f>IF(AL$15&lt;2025+$T16,$J16+_xlfn.XLOOKUP(_xlfn.XLOOKUP($B16,Lookups!$A$3:$A$17,Lookups!$B$3:$B$17),'VT CHS Emissions Schedule'!$A:$A,'VT CHS Emissions Schedule'!K:K),0)</f>
        <v>63.651087867640953</v>
      </c>
      <c r="AM16" s="66">
        <f>IF(AM$15&lt;2025+$T16,$J16+_xlfn.XLOOKUP(_xlfn.XLOOKUP($B16,Lookups!$A$3:$A$17,Lookups!$B$3:$B$17),'VT CHS Emissions Schedule'!$A:$A,'VT CHS Emissions Schedule'!L:L),0)</f>
        <v>63.651087867640953</v>
      </c>
      <c r="AN16" s="66">
        <f>IF(AN$15&lt;2025+$T16,$J16+_xlfn.XLOOKUP(_xlfn.XLOOKUP($B16,Lookups!$A$3:$A$17,Lookups!$B$3:$B$17),'VT CHS Emissions Schedule'!$A:$A,'VT CHS Emissions Schedule'!M:M),0)</f>
        <v>63.651087867640953</v>
      </c>
      <c r="AO16" s="66">
        <f>IF(AO$15&lt;2025+$T16,$J16+_xlfn.XLOOKUP(_xlfn.XLOOKUP($B16,Lookups!$A$3:$A$17,Lookups!$B$3:$B$17),'VT CHS Emissions Schedule'!$A:$A,'VT CHS Emissions Schedule'!N:N),0)</f>
        <v>63.63986854112931</v>
      </c>
      <c r="AP16" s="66">
        <f>IF(AP$15&lt;2025+$T16,$J16+_xlfn.XLOOKUP(_xlfn.XLOOKUP($B16,Lookups!$A$3:$A$17,Lookups!$B$3:$B$17),'VT CHS Emissions Schedule'!$A:$A,'VT CHS Emissions Schedule'!O:O),0)</f>
        <v>63.63986854112931</v>
      </c>
      <c r="AQ16" s="66">
        <f>IF(AQ$15&lt;2025+$T16,$J16+_xlfn.XLOOKUP(_xlfn.XLOOKUP($B16,Lookups!$A$3:$A$17,Lookups!$B$3:$B$17),'VT CHS Emissions Schedule'!$A:$A,'VT CHS Emissions Schedule'!P:P),0)</f>
        <v>63.63986854112931</v>
      </c>
      <c r="AR16" s="66">
        <f>IF(AR$15&lt;2025+$T16,$J16+_xlfn.XLOOKUP(_xlfn.XLOOKUP($B16,Lookups!$A$3:$A$17,Lookups!$B$3:$B$17),'VT CHS Emissions Schedule'!$A:$A,'VT CHS Emissions Schedule'!Q:Q),0)</f>
        <v>63.63986854112931</v>
      </c>
      <c r="AS16" s="66">
        <f>IF(AS$15&lt;2025+$T16,$J16+_xlfn.XLOOKUP(_xlfn.XLOOKUP($B16,Lookups!$A$3:$A$17,Lookups!$B$3:$B$17),'VT CHS Emissions Schedule'!$A:$A,'VT CHS Emissions Schedule'!R:R),0)</f>
        <v>63.63986854112931</v>
      </c>
      <c r="AT16" s="66">
        <f>IF(AT$15&lt;2025+$T16,$J16+_xlfn.XLOOKUP(_xlfn.XLOOKUP($B16,Lookups!$A$3:$A$17,Lookups!$B$3:$B$17),'VT CHS Emissions Schedule'!$A:$A,'VT CHS Emissions Schedule'!S:S),0)</f>
        <v>63.636270787590277</v>
      </c>
      <c r="AU16" s="66">
        <f>IF(AU$15&lt;2025+$T16,$J16+_xlfn.XLOOKUP(_xlfn.XLOOKUP($B16,Lookups!$A$3:$A$17,Lookups!$B$3:$B$17),'VT CHS Emissions Schedule'!$A:$A,'VT CHS Emissions Schedule'!T:T),0)</f>
        <v>63.636270787590277</v>
      </c>
      <c r="AV16" s="66">
        <f>IF(AV$15&lt;2025+$T16,$J16+_xlfn.XLOOKUP(_xlfn.XLOOKUP($B16,Lookups!$A$3:$A$17,Lookups!$B$3:$B$17),'VT CHS Emissions Schedule'!$A:$A,'VT CHS Emissions Schedule'!U:U),0)</f>
        <v>63.636270787590277</v>
      </c>
      <c r="AW16" s="66">
        <f>IF(AW$15&lt;2025+$T16,$J16+_xlfn.XLOOKUP(_xlfn.XLOOKUP($B16,Lookups!$A$3:$A$17,Lookups!$B$3:$B$17),'VT CHS Emissions Schedule'!$A:$A,'VT CHS Emissions Schedule'!V:V),0)</f>
        <v>63.636270787590277</v>
      </c>
      <c r="AX16" s="66">
        <f>IF(AX$15&lt;2025+$T16,$J16+_xlfn.XLOOKUP(_xlfn.XLOOKUP($B16,Lookups!$A$3:$A$17,Lookups!$B$3:$B$17),'VT CHS Emissions Schedule'!$A:$A,'VT CHS Emissions Schedule'!W:W),0)</f>
        <v>63.636270787590277</v>
      </c>
      <c r="AY16" s="66">
        <f>IF(AY$15&lt;2025+$T16,$J16+_xlfn.XLOOKUP(_xlfn.XLOOKUP($B16,Lookups!$A$3:$A$17,Lookups!$B$3:$B$17),'VT CHS Emissions Schedule'!$A:$A,'VT CHS Emissions Schedule'!X:X),0)</f>
        <v>63.632588431312925</v>
      </c>
      <c r="AZ16" s="66">
        <f>IF(AZ$15&lt;2025+$T16,$J16+_xlfn.XLOOKUP(_xlfn.XLOOKUP($B16,Lookups!$A$3:$A$17,Lookups!$B$3:$B$17),'VT CHS Emissions Schedule'!$A:$A,'VT CHS Emissions Schedule'!Y:Y),0)</f>
        <v>63.632588431312925</v>
      </c>
      <c r="BA16" s="66">
        <f>IF(BA$15&lt;2025+$T16,$J16+_xlfn.XLOOKUP(_xlfn.XLOOKUP($B16,Lookups!$A$3:$A$17,Lookups!$B$3:$B$17),'VT CHS Emissions Schedule'!$A:$A,'VT CHS Emissions Schedule'!Z:Z),0)</f>
        <v>63.632588431312925</v>
      </c>
      <c r="BB16" s="66">
        <f>IF(BB$15&lt;2025+$T16,$J16+_xlfn.XLOOKUP(_xlfn.XLOOKUP($B16,Lookups!$A$3:$A$17,Lookups!$B$3:$B$17),'VT CHS Emissions Schedule'!$A:$A,'VT CHS Emissions Schedule'!AA:AA),0)</f>
        <v>63.632588431312925</v>
      </c>
      <c r="BC16" s="66">
        <f>IF(BC$15&lt;2025+$T16,$J16+_xlfn.XLOOKUP(_xlfn.XLOOKUP($B16,Lookups!$A$3:$A$17,Lookups!$B$3:$B$17),'VT CHS Emissions Schedule'!$A:$A,'VT CHS Emissions Schedule'!AB:AB),0)</f>
        <v>63.632588431312925</v>
      </c>
      <c r="BD16" s="66">
        <f>IF(BD$15&lt;2025+$T16,$J16+_xlfn.XLOOKUP(_xlfn.XLOOKUP($B16,Lookups!$A$3:$A$17,Lookups!$B$3:$B$17),'VT CHS Emissions Schedule'!$A:$A,'VT CHS Emissions Schedule'!AC:AC),0)</f>
        <v>0</v>
      </c>
      <c r="BE16" s="63">
        <f>IF(BE$15&lt;2025+$T16,IF($B16="Natural gas",($P16*AE16)/(1-$I16)-($Q16*'VT CHS Emissions Schedule'!D$5)/(1-$K16),IF(OR($B16="Propane",$B16="Oil"),($P16*AE16)-($Q16*'VT CHS Emissions Schedule'!D$5)/(1-$K16),(($T$44*$R16*('VT CHS Emissions Schedule'!D$8+$N16)/$U$44)+($T$45*$R16*('VT CHS Emissions Schedule'!D$9+$M16)/$U$45)+($T$46*$R16*'VT CHS Emissions Schedule'!D$7/$U$46)/(1-$L16)+($T$47*$R16*'VT CHS Emissions Schedule'!D$5/$U$47/(1-$K16))+($T$48*$R16*('VT CHS Emissions Schedule'!D$36+$O16)/$U$48))-($Q16*'VT CHS Emissions Schedule'!D$5)/(1-$K16))),0)</f>
        <v>1588282.1236495562</v>
      </c>
      <c r="BF16" s="63">
        <f>IF(BF$15&lt;2025+$T16,IF($B16="Natural gas",($P16*AF16)/(1-$I16)-($Q16*'VT CHS Emissions Schedule'!E$5)/(1-$K16),IF(OR($B16="Propane",$B16="Oil"),($P16*AF16)-($Q16*'VT CHS Emissions Schedule'!E$5)/(1-$K16),(($T$44*$R16*('VT CHS Emissions Schedule'!E$8+$N16)/$U$44)+($T$45*$R16*('VT CHS Emissions Schedule'!E$9+$M16)/$U$45)+($T$46*$R16*'VT CHS Emissions Schedule'!E$7/$U$46)/(1-$L16)+($T$47*$R16*'VT CHS Emissions Schedule'!E$5/$U$47/(1-$K16))+($T$48*$R16*('VT CHS Emissions Schedule'!E$36+$O16)/$U$48))-($Q16*'VT CHS Emissions Schedule'!E$5)/(1-$K16))),0)</f>
        <v>1607737.5880272265</v>
      </c>
      <c r="BG16" s="63">
        <f>IF(BG$15&lt;2025+$T16,IF($B16="Natural gas",($P16*AG16)/(1-$I16)-($Q16*'VT CHS Emissions Schedule'!F$5)/(1-$K16),IF(OR($B16="Propane",$B16="Oil"),($P16*AG16)-($Q16*'VT CHS Emissions Schedule'!F$5)/(1-$K16),(($T$44*$R16*('VT CHS Emissions Schedule'!F$8+$N16)/$U$44)+($T$45*$R16*('VT CHS Emissions Schedule'!F$9+$M16)/$U$45)+($T$46*$R16*'VT CHS Emissions Schedule'!F$7/$U$46)/(1-$L16)+($T$47*$R16*'VT CHS Emissions Schedule'!F$5/$U$47/(1-$K16))+($T$48*$R16*('VT CHS Emissions Schedule'!F$36+$O16)/$U$48))-($Q16*'VT CHS Emissions Schedule'!F$5)/(1-$K16))),0)</f>
        <v>1627193.0524048971</v>
      </c>
      <c r="BH16" s="63">
        <f>IF(BH$15&lt;2025+$T16,IF($B16="Natural gas",($P16*AH16)/(1-$I16)-($Q16*'VT CHS Emissions Schedule'!G$5)/(1-$K16),IF(OR($B16="Propane",$B16="Oil"),($P16*AH16)-($Q16*'VT CHS Emissions Schedule'!G$5)/(1-$K16),(($T$44*$R16*('VT CHS Emissions Schedule'!G$8+$N16)/$U$44)+($T$45*$R16*('VT CHS Emissions Schedule'!G$9+$M16)/$U$45)+($T$46*$R16*'VT CHS Emissions Schedule'!G$7/$U$46)/(1-$L16)+($T$47*$R16*'VT CHS Emissions Schedule'!G$5/$U$47/(1-$K16))+($T$48*$R16*('VT CHS Emissions Schedule'!G$36+$O16)/$U$48))-($Q16*'VT CHS Emissions Schedule'!G$5)/(1-$K16))),0)</f>
        <v>1646648.5167825674</v>
      </c>
      <c r="BI16" s="63">
        <f>IF(BI$15&lt;2025+$T16,IF($B16="Natural gas",($P16*AI16)/(1-$I16)-($Q16*'VT CHS Emissions Schedule'!H$5)/(1-$K16),IF(OR($B16="Propane",$B16="Oil"),($P16*AI16)-($Q16*'VT CHS Emissions Schedule'!H$5)/(1-$K16),(($T$44*$R16*('VT CHS Emissions Schedule'!H$8+$N16)/$U$44)+($T$45*$R16*('VT CHS Emissions Schedule'!H$9+$M16)/$U$45)+($T$46*$R16*'VT CHS Emissions Schedule'!H$7/$U$46)/(1-$L16)+($T$47*$R16*'VT CHS Emissions Schedule'!H$5/$U$47/(1-$K16))+($T$48*$R16*('VT CHS Emissions Schedule'!H$36+$O16)/$U$48))-($Q16*'VT CHS Emissions Schedule'!H$5)/(1-$K16))),0)</f>
        <v>1666103.9811602379</v>
      </c>
      <c r="BJ16" s="63">
        <f>IF(BJ$15&lt;2025+$T16,IF($B16="Natural gas",($P16*AJ16)/(1-$I16)-($Q16*'VT CHS Emissions Schedule'!I$5)/(1-$K16),IF(OR($B16="Propane",$B16="Oil"),($P16*AJ16)-($Q16*'VT CHS Emissions Schedule'!I$5)/(1-$K16),(($T$44*$R16*('VT CHS Emissions Schedule'!I$8+$N16)/$U$44)+($T$45*$R16*('VT CHS Emissions Schedule'!I$9+$M16)/$U$45)+($T$46*$R16*'VT CHS Emissions Schedule'!I$7/$U$46)/(1-$L16)+($T$47*$R16*'VT CHS Emissions Schedule'!I$5/$U$47/(1-$K16))+($T$48*$R16*('VT CHS Emissions Schedule'!I$36+$O16)/$U$48))-($Q16*'VT CHS Emissions Schedule'!I$5)/(1-$K16))),0)</f>
        <v>1683615.2177110298</v>
      </c>
      <c r="BK16" s="63">
        <f>IF(BK$15&lt;2025+$T16,IF($B16="Natural gas",($P16*AK16)/(1-$I16)-($Q16*'VT CHS Emissions Schedule'!J$5)/(1-$K16),IF(OR($B16="Propane",$B16="Oil"),($P16*AK16)-($Q16*'VT CHS Emissions Schedule'!J$5)/(1-$K16),(($T$44*$R16*('VT CHS Emissions Schedule'!J$8+$N16)/$U$44)+($T$45*$R16*('VT CHS Emissions Schedule'!J$9+$M16)/$U$45)+($T$46*$R16*'VT CHS Emissions Schedule'!J$7/$U$46)/(1-$L16)+($T$47*$R16*'VT CHS Emissions Schedule'!J$5/$U$47/(1-$K16))+($T$48*$R16*('VT CHS Emissions Schedule'!J$36+$O16)/$U$48))-($Q16*'VT CHS Emissions Schedule'!J$5)/(1-$K16))),0)</f>
        <v>1703070.6820887004</v>
      </c>
      <c r="BL16" s="63">
        <f>IF(BL$15&lt;2025+$T16,IF($B16="Natural gas",($P16*AL16)/(1-$I16)-($Q16*'VT CHS Emissions Schedule'!K$5)/(1-$K16),IF(OR($B16="Propane",$B16="Oil"),($P16*AL16)-($Q16*'VT CHS Emissions Schedule'!K$5)/(1-$K16),(($T$44*$R16*('VT CHS Emissions Schedule'!K$8+$N16)/$U$44)+($T$45*$R16*('VT CHS Emissions Schedule'!K$9+$M16)/$U$45)+($T$46*$R16*'VT CHS Emissions Schedule'!K$7/$U$46)/(1-$L16)+($T$47*$R16*'VT CHS Emissions Schedule'!K$5/$U$47/(1-$K16))+($T$48*$R16*('VT CHS Emissions Schedule'!K$36+$O16)/$U$48))-($Q16*'VT CHS Emissions Schedule'!K$5)/(1-$K16))),0)</f>
        <v>1722526.1464663707</v>
      </c>
      <c r="BM16" s="63">
        <f>IF(BM$15&lt;2025+$T16,IF($B16="Natural gas",($P16*AM16)/(1-$I16)-($Q16*'VT CHS Emissions Schedule'!L$5)/(1-$K16),IF(OR($B16="Propane",$B16="Oil"),($P16*AM16)-($Q16*'VT CHS Emissions Schedule'!L$5)/(1-$K16),(($T$44*$R16*('VT CHS Emissions Schedule'!L$8+$N16)/$U$44)+($T$45*$R16*('VT CHS Emissions Schedule'!L$9+$M16)/$U$45)+($T$46*$R16*'VT CHS Emissions Schedule'!L$7/$U$46)/(1-$L16)+($T$47*$R16*'VT CHS Emissions Schedule'!L$5/$U$47/(1-$K16))+($T$48*$R16*('VT CHS Emissions Schedule'!L$36+$O16)/$U$48))-($Q16*'VT CHS Emissions Schedule'!L$5)/(1-$K16))),0)</f>
        <v>1741981.6108440412</v>
      </c>
      <c r="BN16" s="63">
        <f>IF(BN$15&lt;2025+$T16,IF($B16="Natural gas",($P16*AN16)/(1-$I16)-($Q16*'VT CHS Emissions Schedule'!M$5)/(1-$K16),IF(OR($B16="Propane",$B16="Oil"),($P16*AN16)-($Q16*'VT CHS Emissions Schedule'!M$5)/(1-$K16),(($T$44*$R16*('VT CHS Emissions Schedule'!M$8+$N16)/$U$44)+($T$45*$R16*('VT CHS Emissions Schedule'!M$9+$M16)/$U$45)+($T$46*$R16*'VT CHS Emissions Schedule'!M$7/$U$46)/(1-$L16)+($T$47*$R16*'VT CHS Emissions Schedule'!M$5/$U$47/(1-$K16))+($T$48*$R16*('VT CHS Emissions Schedule'!M$36+$O16)/$U$48))-($Q16*'VT CHS Emissions Schedule'!M$5)/(1-$K16))),0)</f>
        <v>1761437.0752217115</v>
      </c>
      <c r="BO16" s="63">
        <f>IF(BO$15&lt;2025+$T16,IF($B16="Natural gas",($P16*AO16)/(1-$I16)-($Q16*'VT CHS Emissions Schedule'!N$5)/(1-$K16),IF(OR($B16="Propane",$B16="Oil"),($P16*AO16)-($Q16*'VT CHS Emissions Schedule'!N$5)/(1-$K16),(($T$44*$R16*('VT CHS Emissions Schedule'!N$8+$N16)/$U$44)+($T$45*$R16*('VT CHS Emissions Schedule'!N$9+$M16)/$U$45)+($T$46*$R16*'VT CHS Emissions Schedule'!N$7/$U$46)/(1-$L16)+($T$47*$R16*'VT CHS Emissions Schedule'!N$5/$U$47/(1-$K16))+($T$48*$R16*('VT CHS Emissions Schedule'!N$36+$O16)/$U$48))-($Q16*'VT CHS Emissions Schedule'!N$5)/(1-$K16))),0)</f>
        <v>1780563.6094926104</v>
      </c>
      <c r="BP16" s="63">
        <f>IF(BP$15&lt;2025+$T16,IF($B16="Natural gas",($P16*AP16)/(1-$I16)-($Q16*'VT CHS Emissions Schedule'!O$5)/(1-$K16),IF(OR($B16="Propane",$B16="Oil"),($P16*AP16)-($Q16*'VT CHS Emissions Schedule'!O$5)/(1-$K16),(($T$44*$R16*('VT CHS Emissions Schedule'!O$8+$N16)/$U$44)+($T$45*$R16*('VT CHS Emissions Schedule'!O$9+$M16)/$U$45)+($T$46*$R16*'VT CHS Emissions Schedule'!O$7/$U$46)/(1-$L16)+($T$47*$R16*'VT CHS Emissions Schedule'!O$5/$U$47/(1-$K16))+($T$48*$R16*('VT CHS Emissions Schedule'!O$36+$O16)/$U$48))-($Q16*'VT CHS Emissions Schedule'!O$5)/(1-$K16))),0)</f>
        <v>1780563.6094926104</v>
      </c>
      <c r="BQ16" s="63">
        <f>IF(BQ$15&lt;2025+$T16,IF($B16="Natural gas",($P16*AQ16)/(1-$I16)-($Q16*'VT CHS Emissions Schedule'!P$5)/(1-$K16),IF(OR($B16="Propane",$B16="Oil"),($P16*AQ16)-($Q16*'VT CHS Emissions Schedule'!P$5)/(1-$K16),(($T$44*$R16*('VT CHS Emissions Schedule'!P$8+$N16)/$U$44)+($T$45*$R16*('VT CHS Emissions Schedule'!P$9+$M16)/$U$45)+($T$46*$R16*'VT CHS Emissions Schedule'!P$7/$U$46)/(1-$L16)+($T$47*$R16*'VT CHS Emissions Schedule'!P$5/$U$47/(1-$K16))+($T$48*$R16*('VT CHS Emissions Schedule'!P$36+$O16)/$U$48))-($Q16*'VT CHS Emissions Schedule'!P$5)/(1-$K16))),0)</f>
        <v>1780563.6094926104</v>
      </c>
      <c r="BR16" s="63">
        <f>IF(BR$15&lt;2025+$T16,IF($B16="Natural gas",($P16*AR16)/(1-$I16)-($Q16*'VT CHS Emissions Schedule'!Q$5)/(1-$K16),IF(OR($B16="Propane",$B16="Oil"),($P16*AR16)-($Q16*'VT CHS Emissions Schedule'!Q$5)/(1-$K16),(($T$44*$R16*('VT CHS Emissions Schedule'!Q$8+$N16)/$U$44)+($T$45*$R16*('VT CHS Emissions Schedule'!Q$9+$M16)/$U$45)+($T$46*$R16*'VT CHS Emissions Schedule'!Q$7/$U$46)/(1-$L16)+($T$47*$R16*'VT CHS Emissions Schedule'!Q$5/$U$47/(1-$K16))+($T$48*$R16*('VT CHS Emissions Schedule'!Q$36+$O16)/$U$48))-($Q16*'VT CHS Emissions Schedule'!Q$5)/(1-$K16))),0)</f>
        <v>1780563.6094926104</v>
      </c>
      <c r="BS16" s="63">
        <f>IF(BS$15&lt;2025+$T16,IF($B16="Natural gas",($P16*AS16)/(1-$I16)-($Q16*'VT CHS Emissions Schedule'!R$5)/(1-$K16),IF(OR($B16="Propane",$B16="Oil"),($P16*AS16)-($Q16*'VT CHS Emissions Schedule'!R$5)/(1-$K16),(($T$44*$R16*('VT CHS Emissions Schedule'!R$8+$N16)/$U$44)+($T$45*$R16*('VT CHS Emissions Schedule'!R$9+$M16)/$U$45)+($T$46*$R16*'VT CHS Emissions Schedule'!R$7/$U$46)/(1-$L16)+($T$47*$R16*'VT CHS Emissions Schedule'!R$5/$U$47/(1-$K16))+($T$48*$R16*('VT CHS Emissions Schedule'!R$36+$O16)/$U$48))-($Q16*'VT CHS Emissions Schedule'!R$5)/(1-$K16))),0)</f>
        <v>1780563.6094926104</v>
      </c>
      <c r="BT16" s="63">
        <f>IF(BT$15&lt;2025+$T16,IF($B16="Natural gas",($P16*AT16)/(1-$I16)-($Q16*'VT CHS Emissions Schedule'!S$5)/(1-$K16),IF(OR($B16="Propane",$B16="Oil"),($P16*AT16)-($Q16*'VT CHS Emissions Schedule'!S$5)/(1-$K16),(($T$44*$R16*('VT CHS Emissions Schedule'!S$8+$N16)/$U$44)+($T$45*$R16*('VT CHS Emissions Schedule'!S$9+$M16)/$U$45)+($T$46*$R16*'VT CHS Emissions Schedule'!S$7/$U$46)/(1-$L16)+($T$47*$R16*'VT CHS Emissions Schedule'!S$5/$U$47/(1-$K16))+($T$48*$R16*('VT CHS Emissions Schedule'!S$36+$O16)/$U$48))-($Q16*'VT CHS Emissions Schedule'!S$5)/(1-$K16))),0)</f>
        <v>1780458.1299476037</v>
      </c>
      <c r="BU16" s="63">
        <f>IF(BU$15&lt;2025+$T16,IF($B16="Natural gas",($P16*AU16)/(1-$I16)-($Q16*'VT CHS Emissions Schedule'!T$5)/(1-$K16),IF(OR($B16="Propane",$B16="Oil"),($P16*AU16)-($Q16*'VT CHS Emissions Schedule'!T$5)/(1-$K16),(($T$44*$R16*('VT CHS Emissions Schedule'!T$8+$N16)/$U$44)+($T$45*$R16*('VT CHS Emissions Schedule'!T$9+$M16)/$U$45)+($T$46*$R16*'VT CHS Emissions Schedule'!T$7/$U$46)/(1-$L16)+($T$47*$R16*'VT CHS Emissions Schedule'!T$5/$U$47/(1-$K16))+($T$48*$R16*('VT CHS Emissions Schedule'!T$36+$O16)/$U$48))-($Q16*'VT CHS Emissions Schedule'!T$5)/(1-$K16))),0)</f>
        <v>1780458.1299476037</v>
      </c>
      <c r="BV16" s="63">
        <f>IF(BV$15&lt;2025+$T16,IF($B16="Natural gas",($P16*AV16)/(1-$I16)-($Q16*'VT CHS Emissions Schedule'!U$5)/(1-$K16),IF(OR($B16="Propane",$B16="Oil"),($P16*AV16)-($Q16*'VT CHS Emissions Schedule'!U$5)/(1-$K16),(($T$44*$R16*('VT CHS Emissions Schedule'!U$8+$N16)/$U$44)+($T$45*$R16*('VT CHS Emissions Schedule'!U$9+$M16)/$U$45)+($T$46*$R16*'VT CHS Emissions Schedule'!U$7/$U$46)/(1-$L16)+($T$47*$R16*'VT CHS Emissions Schedule'!U$5/$U$47/(1-$K16))+($T$48*$R16*('VT CHS Emissions Schedule'!U$36+$O16)/$U$48))-($Q16*'VT CHS Emissions Schedule'!U$5)/(1-$K16))),0)</f>
        <v>1780458.1299476037</v>
      </c>
      <c r="BW16" s="63">
        <f>IF(BW$15&lt;2025+$T16,IF($B16="Natural gas",($P16*AW16)/(1-$I16)-($Q16*'VT CHS Emissions Schedule'!V$5)/(1-$K16),IF(OR($B16="Propane",$B16="Oil"),($P16*AW16)-($Q16*'VT CHS Emissions Schedule'!V$5)/(1-$K16),(($T$44*$R16*('VT CHS Emissions Schedule'!V$8+$N16)/$U$44)+($T$45*$R16*('VT CHS Emissions Schedule'!V$9+$M16)/$U$45)+($T$46*$R16*'VT CHS Emissions Schedule'!V$7/$U$46)/(1-$L16)+($T$47*$R16*'VT CHS Emissions Schedule'!V$5/$U$47/(1-$K16))+($T$48*$R16*('VT CHS Emissions Schedule'!V$36+$O16)/$U$48))-($Q16*'VT CHS Emissions Schedule'!V$5)/(1-$K16))),0)</f>
        <v>1780458.1299476037</v>
      </c>
      <c r="BX16" s="63">
        <f>IF(BX$15&lt;2025+$T16,IF($B16="Natural gas",($P16*AX16)/(1-$I16)-($Q16*'VT CHS Emissions Schedule'!W$5)/(1-$K16),IF(OR($B16="Propane",$B16="Oil"),($P16*AX16)-($Q16*'VT CHS Emissions Schedule'!W$5)/(1-$K16),(($T$44*$R16*('VT CHS Emissions Schedule'!W$8+$N16)/$U$44)+($T$45*$R16*('VT CHS Emissions Schedule'!W$9+$M16)/$U$45)+($T$46*$R16*'VT CHS Emissions Schedule'!W$7/$U$46)/(1-$L16)+($T$47*$R16*'VT CHS Emissions Schedule'!W$5/$U$47/(1-$K16))+($T$48*$R16*('VT CHS Emissions Schedule'!W$36+$O16)/$U$48))-($Q16*'VT CHS Emissions Schedule'!W$5)/(1-$K16))),0)</f>
        <v>1780458.1299476037</v>
      </c>
      <c r="BY16" s="63">
        <f>IF(BY$15&lt;2025+$T16,IF($B16="Natural gas",($P16*AY16)/(1-$I16)-($Q16*'VT CHS Emissions Schedule'!X$5)/(1-$K16),IF(OR($B16="Propane",$B16="Oil"),($P16*AY16)-($Q16*'VT CHS Emissions Schedule'!X$5)/(1-$K16),(($T$44*$R16*('VT CHS Emissions Schedule'!X$8+$N16)/$U$44)+($T$45*$R16*('VT CHS Emissions Schedule'!X$9+$M16)/$U$45)+($T$46*$R16*'VT CHS Emissions Schedule'!X$7/$U$46)/(1-$L16)+($T$47*$R16*'VT CHS Emissions Schedule'!X$5/$U$47/(1-$K16))+($T$48*$R16*('VT CHS Emissions Schedule'!X$36+$O16)/$U$48))-($Q16*'VT CHS Emissions Schedule'!X$5)/(1-$K16))),0)</f>
        <v>1780350.1700052468</v>
      </c>
      <c r="BZ16" s="63">
        <f>IF(BZ$15&lt;2025+$T16,IF($B16="Natural gas",($P16*AZ16)/(1-$I16)-($Q16*'VT CHS Emissions Schedule'!Y$5)/(1-$K16),IF(OR($B16="Propane",$B16="Oil"),($P16*AZ16)-($Q16*'VT CHS Emissions Schedule'!Y$5)/(1-$K16),(($T$44*$R16*('VT CHS Emissions Schedule'!Y$8+$N16)/$U$44)+($T$45*$R16*('VT CHS Emissions Schedule'!Y$9+$M16)/$U$45)+($T$46*$R16*'VT CHS Emissions Schedule'!Y$7/$U$46)/(1-$L16)+($T$47*$R16*'VT CHS Emissions Schedule'!Y$5/$U$47/(1-$K16))+($T$48*$R16*('VT CHS Emissions Schedule'!Y$36+$O16)/$U$48))-($Q16*'VT CHS Emissions Schedule'!Y$5)/(1-$K16))),0)</f>
        <v>1780350.1700052468</v>
      </c>
      <c r="CA16" s="63">
        <f>IF(CA$15&lt;2025+$T16,IF($B16="Natural gas",($P16*BA16)/(1-$I16)-($Q16*'VT CHS Emissions Schedule'!Z$5)/(1-$K16),IF(OR($B16="Propane",$B16="Oil"),($P16*BA16)-($Q16*'VT CHS Emissions Schedule'!Z$5)/(1-$K16),(($T$44*$R16*('VT CHS Emissions Schedule'!Z$8+$N16)/$U$44)+($T$45*$R16*('VT CHS Emissions Schedule'!Z$9+$M16)/$U$45)+($T$46*$R16*'VT CHS Emissions Schedule'!Z$7/$U$46)/(1-$L16)+($T$47*$R16*'VT CHS Emissions Schedule'!Z$5/$U$47/(1-$K16))+($T$48*$R16*('VT CHS Emissions Schedule'!Z$36+$O16)/$U$48))-($Q16*'VT CHS Emissions Schedule'!Z$5)/(1-$K16))),0)</f>
        <v>1780350.1700052468</v>
      </c>
      <c r="CB16" s="63">
        <f>IF(CB$15&lt;2025+$T16,IF($B16="Natural gas",($P16*BB16)/(1-$I16)-($Q16*'VT CHS Emissions Schedule'!AA$5)/(1-$K16),IF(OR($B16="Propane",$B16="Oil"),($P16*BB16)-($Q16*'VT CHS Emissions Schedule'!AA$5)/(1-$K16),(($T$44*$R16*('VT CHS Emissions Schedule'!AA$8+$N16)/$U$44)+($T$45*$R16*('VT CHS Emissions Schedule'!AA$9+$M16)/$U$45)+($T$46*$R16*'VT CHS Emissions Schedule'!AA$7/$U$46)/(1-$L16)+($T$47*$R16*'VT CHS Emissions Schedule'!AA$5/$U$47/(1-$K16))+($T$48*$R16*('VT CHS Emissions Schedule'!AA$36+$O16)/$U$48))-($Q16*'VT CHS Emissions Schedule'!AA$5)/(1-$K16))),0)</f>
        <v>1780350.1700052468</v>
      </c>
      <c r="CC16" s="63">
        <f>IF(CC$15&lt;2025+$T16,IF($B16="Natural gas",($P16*BC16)/(1-$I16)-($Q16*'VT CHS Emissions Schedule'!AB$5)/(1-$K16),IF(OR($B16="Propane",$B16="Oil"),($P16*BC16)-($Q16*'VT CHS Emissions Schedule'!AB$5)/(1-$K16),(($T$44*$R16*('VT CHS Emissions Schedule'!AB$8+$N16)/$U$44)+($T$45*$R16*('VT CHS Emissions Schedule'!AB$9+$M16)/$U$45)+($T$46*$R16*'VT CHS Emissions Schedule'!AB$7/$U$46)/(1-$L16)+($T$47*$R16*'VT CHS Emissions Schedule'!AB$5/$U$47/(1-$K16))+($T$48*$R16*('VT CHS Emissions Schedule'!AB$36+$O16)/$U$48))-($Q16*'VT CHS Emissions Schedule'!AB$5)/(1-$K16))),0)</f>
        <v>1780350.1700052468</v>
      </c>
      <c r="CD16" s="63">
        <f>IF(CD$15&lt;2025+$T16,IF($B16="Natural gas",($P16*BD16)/(1-$I16)-($Q16*'VT CHS Emissions Schedule'!AC$5)/(1-$K16),IF(OR($B16="Propane",$B16="Oil"),($P16*BD16)-($Q16*'VT CHS Emissions Schedule'!AC$5)/(1-$K16),(($T$44*$R16*('VT CHS Emissions Schedule'!AC$8+$N16)/$U$44)+($T$45*$R16*('VT CHS Emissions Schedule'!AC$9+$M16)/$U$45)+($T$46*$R16*'VT CHS Emissions Schedule'!AC$7/$U$46)/(1-$L16)+($T$47*$R16*'VT CHS Emissions Schedule'!AC$5/$U$47/(1-$K16))+($T$48*$R16*('VT CHS Emissions Schedule'!AC$36+$O16)/$U$48))-($Q16*'VT CHS Emissions Schedule'!AC$5)/(1-$K16))),0)</f>
        <v>0</v>
      </c>
      <c r="CE16" s="63">
        <f>IF(CE$15&lt;2025+$T16,BE16+($S16*'VT CHS Emissions Schedule'!D$5)/(1-$K16),0)</f>
        <v>1564866.8821532894</v>
      </c>
      <c r="CF16" s="63">
        <f>IF(CF$15&lt;2025+$T16,BF16+($S16*'VT CHS Emissions Schedule'!E$5)/(1-$K16),0)</f>
        <v>1585950.5160554426</v>
      </c>
      <c r="CG16" s="63">
        <f>IF(CG$15&lt;2025+$T16,BG16+($S16*'VT CHS Emissions Schedule'!F$5)/(1-$K16),0)</f>
        <v>1607034.1499575961</v>
      </c>
      <c r="CH16" s="63">
        <f>IF(CH$15&lt;2025+$T16,BH16+($S16*'VT CHS Emissions Schedule'!G$5)/(1-$K16),0)</f>
        <v>1628117.7838597493</v>
      </c>
      <c r="CI16" s="63">
        <f>IF(CI$15&lt;2025+$T16,BI16+($S16*'VT CHS Emissions Schedule'!H$5)/(1-$K16),0)</f>
        <v>1649201.4177619028</v>
      </c>
      <c r="CJ16" s="63">
        <f>IF(CJ$15&lt;2025+$T16,BJ16+($S16*'VT CHS Emissions Schedule'!I$5)/(1-$K16),0)</f>
        <v>1668340.8238371776</v>
      </c>
      <c r="CK16" s="63">
        <f>IF(CK$15&lt;2025+$T16,BK16+($S16*'VT CHS Emissions Schedule'!J$5)/(1-$K16),0)</f>
        <v>1689424.4577393313</v>
      </c>
      <c r="CL16" s="63">
        <f>IF(CL$15&lt;2025+$T16,BL16+($S16*'VT CHS Emissions Schedule'!K$5)/(1-$K16),0)</f>
        <v>1710508.0916414845</v>
      </c>
      <c r="CM16" s="63">
        <f>IF(CM$15&lt;2025+$T16,BM16+($S16*'VT CHS Emissions Schedule'!L$5)/(1-$K16),0)</f>
        <v>1731591.725543638</v>
      </c>
      <c r="CN16" s="63">
        <f>IF(CN$15&lt;2025+$T16,BN16+($S16*'VT CHS Emissions Schedule'!M$5)/(1-$K16),0)</f>
        <v>1752675.3594457912</v>
      </c>
      <c r="CO16" s="63">
        <f>IF(CO$15&lt;2025+$T16,BO16+($S16*'VT CHS Emissions Schedule'!N$5)/(1-$K16),0)</f>
        <v>1773430.063241173</v>
      </c>
      <c r="CP16" s="63">
        <f>IF(CP$15&lt;2025+$T16,BP16+($S16*'VT CHS Emissions Schedule'!O$5)/(1-$K16),0)</f>
        <v>1773430.063241173</v>
      </c>
      <c r="CQ16" s="63">
        <f>IF(CQ$15&lt;2025+$T16,BQ16+($S16*'VT CHS Emissions Schedule'!P$5)/(1-$K16),0)</f>
        <v>1773430.063241173</v>
      </c>
      <c r="CR16" s="63">
        <f>IF(CR$15&lt;2025+$T16,BR16+($S16*'VT CHS Emissions Schedule'!Q$5)/(1-$K16),0)</f>
        <v>1773430.063241173</v>
      </c>
      <c r="CS16" s="63">
        <f>IF(CS$15&lt;2025+$T16,BS16+($S16*'VT CHS Emissions Schedule'!R$5)/(1-$K16),0)</f>
        <v>1773430.063241173</v>
      </c>
      <c r="CT16" s="63">
        <f>IF(CT$15&lt;2025+$T16,BT16+($S16*'VT CHS Emissions Schedule'!S$5)/(1-$K16),0)</f>
        <v>1773324.5836961663</v>
      </c>
      <c r="CU16" s="63">
        <f>IF(CU$15&lt;2025+$T16,BU16+($S16*'VT CHS Emissions Schedule'!T$5)/(1-$K16),0)</f>
        <v>1773324.5836961663</v>
      </c>
      <c r="CV16" s="63">
        <f>IF(CV$15&lt;2025+$T16,BV16+($S16*'VT CHS Emissions Schedule'!U$5)/(1-$K16),0)</f>
        <v>1773324.5836961663</v>
      </c>
      <c r="CW16" s="63">
        <f>IF(CW$15&lt;2025+$T16,BW16+($S16*'VT CHS Emissions Schedule'!V$5)/(1-$K16),0)</f>
        <v>1773324.5836961663</v>
      </c>
      <c r="CX16" s="63">
        <f>IF(CX$15&lt;2025+$T16,BX16+($S16*'VT CHS Emissions Schedule'!W$5)/(1-$K16),0)</f>
        <v>1773324.5836961663</v>
      </c>
      <c r="CY16" s="63">
        <f>IF(CY$15&lt;2025+$T16,BY16+($S16*'VT CHS Emissions Schedule'!X$5)/(1-$K16),0)</f>
        <v>1773216.6237538094</v>
      </c>
      <c r="CZ16" s="63">
        <f>IF(CZ$15&lt;2025+$T16,BZ16+($S16*'VT CHS Emissions Schedule'!Y$5)/(1-$K16),0)</f>
        <v>1773216.6237538094</v>
      </c>
      <c r="DA16" s="63">
        <f>IF(DA$15&lt;2025+$T16,CA16+($S16*'VT CHS Emissions Schedule'!Z$5)/(1-$K16),0)</f>
        <v>1773216.6237538094</v>
      </c>
      <c r="DB16" s="63">
        <f>IF(DB$15&lt;2025+$T16,CB16+($S16*'VT CHS Emissions Schedule'!AA$5)/(1-$K16),0)</f>
        <v>1773216.6237538094</v>
      </c>
      <c r="DC16" s="63">
        <f>IF(DC$15&lt;2025+$T16,CC16+($S16*'VT CHS Emissions Schedule'!AB$5)/(1-$K16),0)</f>
        <v>1773216.6237538094</v>
      </c>
      <c r="DD16" s="63">
        <f>IF(DD$15&lt;2025+$T16,CD16+($S16*'VT CHS Emissions Schedule'!AC$5)/(1-$K16),0)</f>
        <v>0</v>
      </c>
    </row>
    <row r="17" spans="1:108" ht="15.75" x14ac:dyDescent="0.25">
      <c r="A17" s="515"/>
      <c r="B17" s="123" t="s">
        <v>8</v>
      </c>
      <c r="C17" s="63">
        <f t="shared" si="0"/>
        <v>49333522.185331516</v>
      </c>
      <c r="D17" s="63">
        <f t="shared" si="1"/>
        <v>49065634.205199026</v>
      </c>
      <c r="E17" s="220">
        <f t="shared" si="2"/>
        <v>49.333522185331518</v>
      </c>
      <c r="F17" s="110">
        <f t="shared" ref="F17:F39" si="5">G17+H17</f>
        <v>1808074.7747249289</v>
      </c>
      <c r="G17" s="63">
        <f>IF($B17="Natural gas",($P17*AE17)/(1-$I17)-($Q17*'VT CHS Emissions Schedule'!D$5)/(1-$K17),IF(OR($B17="Propane",$B17="Oil"),($P17*AE17)-($Q17*'VT CHS Emissions Schedule'!D$5)/(1-$K17),(($T$44*$R17*('VT CHS Emissions Schedule'!D$8+$N17)/$U$44)+($T$45*$R17*('VT CHS Emissions Schedule'!D$9+$M17)/$U$45)+($T$46*$R17*'VT CHS Emissions Schedule'!D$7/$U$46)/(1-$L17)+($T$47*$R17*'VT CHS Emissions Schedule'!D$5/$U$47/(1-$K17))+($T$48*$R17*('VT CHS Emissions Schedule'!D$36+$N17)/$U$48))-($Q17*'VT CHS Emissions Schedule'!D$5)/(1-$K17)))</f>
        <v>1831490.0162211957</v>
      </c>
      <c r="H17" s="63">
        <f>($S17*'VT CHS Emissions Schedule'!D$5)/(1-$K17)</f>
        <v>-23415.241496266834</v>
      </c>
      <c r="I17" s="65">
        <f>_xlfn.XLOOKUP(B17,Lookups!$A$3:$A$15,Lookups!$E$3:$E$15)</f>
        <v>0</v>
      </c>
      <c r="J17" s="64">
        <f>_xlfn.XLOOKUP(B17,Lookups!$A$3:$A$15,Lookups!$D$3:$D$15)</f>
        <v>0.32764300000000002</v>
      </c>
      <c r="K17" s="65">
        <f>Lookups!$E$6</f>
        <v>8.9499999999999996E-2</v>
      </c>
      <c r="L17" s="65">
        <f>Lookups!$E$5</f>
        <v>1.4E-2</v>
      </c>
      <c r="M17" s="64">
        <f>Lookups!$D$4</f>
        <v>0.32764300000000002</v>
      </c>
      <c r="N17" s="64">
        <f>Lookups!$D$3</f>
        <v>0.21490000000000001</v>
      </c>
      <c r="O17" s="64">
        <f>Lookups!$D$8</f>
        <v>1.3776766038113153</v>
      </c>
      <c r="P17" s="63">
        <f>$R17/$X17</f>
        <v>28567.623529411765</v>
      </c>
      <c r="Q17" s="63">
        <f t="shared" ref="Q17:Q39" si="6">$R17/$W17</f>
        <v>6745.1333333333332</v>
      </c>
      <c r="R17" s="63">
        <f t="shared" si="3"/>
        <v>24282.48</v>
      </c>
      <c r="S17" s="63">
        <f t="shared" ref="S17:S39" si="7">-((1-$AB17)*($Z17*$AA17)/$Y17)*$AC17</f>
        <v>-564.48</v>
      </c>
      <c r="T17" s="67">
        <v>25</v>
      </c>
      <c r="U17" s="63">
        <v>12000</v>
      </c>
      <c r="V17" s="63">
        <v>1909</v>
      </c>
      <c r="W17" s="71">
        <f>$V$55</f>
        <v>3.6</v>
      </c>
      <c r="X17" s="71">
        <f t="shared" si="4"/>
        <v>0.85</v>
      </c>
      <c r="Y17" s="71">
        <f>$U$55</f>
        <v>17.100000000000001</v>
      </c>
      <c r="Z17" s="63">
        <f t="shared" ref="Z17:Z19" si="8">U17</f>
        <v>12000</v>
      </c>
      <c r="AA17" s="63">
        <v>240</v>
      </c>
      <c r="AB17" s="65">
        <v>6.9000000000000006E-2</v>
      </c>
      <c r="AC17" s="73">
        <v>3.5999999999999999E-3</v>
      </c>
      <c r="AD17" s="74">
        <v>1.06E-3</v>
      </c>
      <c r="AE17" s="66">
        <f>IF(AE$15&lt;2025+$T17,$J17+_xlfn.XLOOKUP(_xlfn.XLOOKUP($B17,Lookups!$A$3:$A$17,Lookups!$B$3:$B$17),'VT CHS Emissions Schedule'!$A:$A,'VT CHS Emissions Schedule'!D:D),0)</f>
        <v>73.904833101663485</v>
      </c>
      <c r="AF17" s="66">
        <f>IF(AF$15&lt;2025+$T17,$J17+_xlfn.XLOOKUP(_xlfn.XLOOKUP($B17,Lookups!$A$3:$A$17,Lookups!$B$3:$B$17),'VT CHS Emissions Schedule'!$A:$A,'VT CHS Emissions Schedule'!E:E),0)</f>
        <v>73.904833101663485</v>
      </c>
      <c r="AG17" s="66">
        <f>IF(AG$15&lt;2025+$T17,$J17+_xlfn.XLOOKUP(_xlfn.XLOOKUP($B17,Lookups!$A$3:$A$17,Lookups!$B$3:$B$17),'VT CHS Emissions Schedule'!$A:$A,'VT CHS Emissions Schedule'!F:F),0)</f>
        <v>73.904833101663485</v>
      </c>
      <c r="AH17" s="66">
        <f>IF(AH$15&lt;2025+$T17,$J17+_xlfn.XLOOKUP(_xlfn.XLOOKUP($B17,Lookups!$A$3:$A$17,Lookups!$B$3:$B$17),'VT CHS Emissions Schedule'!$A:$A,'VT CHS Emissions Schedule'!G:G),0)</f>
        <v>73.904833101663485</v>
      </c>
      <c r="AI17" s="66">
        <f>IF(AI$15&lt;2025+$T17,$J17+_xlfn.XLOOKUP(_xlfn.XLOOKUP($B17,Lookups!$A$3:$A$17,Lookups!$B$3:$B$17),'VT CHS Emissions Schedule'!$A:$A,'VT CHS Emissions Schedule'!H:H),0)</f>
        <v>73.904833101663485</v>
      </c>
      <c r="AJ17" s="66">
        <f>IF(AJ$15&lt;2025+$T17,$J17+_xlfn.XLOOKUP(_xlfn.XLOOKUP($B17,Lookups!$A$3:$A$17,Lookups!$B$3:$B$17),'VT CHS Emissions Schedule'!$A:$A,'VT CHS Emissions Schedule'!I:I),0)</f>
        <v>73.534499723611702</v>
      </c>
      <c r="AK17" s="66">
        <f>IF(AK$15&lt;2025+$T17,$J17+_xlfn.XLOOKUP(_xlfn.XLOOKUP($B17,Lookups!$A$3:$A$17,Lookups!$B$3:$B$17),'VT CHS Emissions Schedule'!$A:$A,'VT CHS Emissions Schedule'!J:J),0)</f>
        <v>73.534499723611702</v>
      </c>
      <c r="AL17" s="66">
        <f>IF(AL$15&lt;2025+$T17,$J17+_xlfn.XLOOKUP(_xlfn.XLOOKUP($B17,Lookups!$A$3:$A$17,Lookups!$B$3:$B$17),'VT CHS Emissions Schedule'!$A:$A,'VT CHS Emissions Schedule'!K:K),0)</f>
        <v>73.534499723611702</v>
      </c>
      <c r="AM17" s="66">
        <f>IF(AM$15&lt;2025+$T17,$J17+_xlfn.XLOOKUP(_xlfn.XLOOKUP($B17,Lookups!$A$3:$A$17,Lookups!$B$3:$B$17),'VT CHS Emissions Schedule'!$A:$A,'VT CHS Emissions Schedule'!L:L),0)</f>
        <v>73.534499723611702</v>
      </c>
      <c r="AN17" s="66">
        <f>IF(AN$15&lt;2025+$T17,$J17+_xlfn.XLOOKUP(_xlfn.XLOOKUP($B17,Lookups!$A$3:$A$17,Lookups!$B$3:$B$17),'VT CHS Emissions Schedule'!$A:$A,'VT CHS Emissions Schedule'!M:M),0)</f>
        <v>73.534499723611702</v>
      </c>
      <c r="AO17" s="66">
        <f>IF(AO$15&lt;2025+$T17,$J17+_xlfn.XLOOKUP(_xlfn.XLOOKUP($B17,Lookups!$A$3:$A$17,Lookups!$B$3:$B$17),'VT CHS Emissions Schedule'!$A:$A,'VT CHS Emissions Schedule'!N:N),0)</f>
        <v>73.470057213134709</v>
      </c>
      <c r="AP17" s="66">
        <f>IF(AP$15&lt;2025+$T17,$J17+_xlfn.XLOOKUP(_xlfn.XLOOKUP($B17,Lookups!$A$3:$A$17,Lookups!$B$3:$B$17),'VT CHS Emissions Schedule'!$A:$A,'VT CHS Emissions Schedule'!O:O),0)</f>
        <v>73.470057213134709</v>
      </c>
      <c r="AQ17" s="66">
        <f>IF(AQ$15&lt;2025+$T17,$J17+_xlfn.XLOOKUP(_xlfn.XLOOKUP($B17,Lookups!$A$3:$A$17,Lookups!$B$3:$B$17),'VT CHS Emissions Schedule'!$A:$A,'VT CHS Emissions Schedule'!P:P),0)</f>
        <v>73.470057213134709</v>
      </c>
      <c r="AR17" s="66">
        <f>IF(AR$15&lt;2025+$T17,$J17+_xlfn.XLOOKUP(_xlfn.XLOOKUP($B17,Lookups!$A$3:$A$17,Lookups!$B$3:$B$17),'VT CHS Emissions Schedule'!$A:$A,'VT CHS Emissions Schedule'!Q:Q),0)</f>
        <v>73.470057213134709</v>
      </c>
      <c r="AS17" s="66">
        <f>IF(AS$15&lt;2025+$T17,$J17+_xlfn.XLOOKUP(_xlfn.XLOOKUP($B17,Lookups!$A$3:$A$17,Lookups!$B$3:$B$17),'VT CHS Emissions Schedule'!$A:$A,'VT CHS Emissions Schedule'!R:R),0)</f>
        <v>73.470057213134709</v>
      </c>
      <c r="AT17" s="66">
        <f>IF(AT$15&lt;2025+$T17,$J17+_xlfn.XLOOKUP(_xlfn.XLOOKUP($B17,Lookups!$A$3:$A$17,Lookups!$B$3:$B$17),'VT CHS Emissions Schedule'!$A:$A,'VT CHS Emissions Schedule'!S:S),0)</f>
        <v>73.450749829292349</v>
      </c>
      <c r="AU17" s="66">
        <f>IF(AU$15&lt;2025+$T17,$J17+_xlfn.XLOOKUP(_xlfn.XLOOKUP($B17,Lookups!$A$3:$A$17,Lookups!$B$3:$B$17),'VT CHS Emissions Schedule'!$A:$A,'VT CHS Emissions Schedule'!T:T),0)</f>
        <v>73.450749829292349</v>
      </c>
      <c r="AV17" s="66">
        <f>IF(AV$15&lt;2025+$T17,$J17+_xlfn.XLOOKUP(_xlfn.XLOOKUP($B17,Lookups!$A$3:$A$17,Lookups!$B$3:$B$17),'VT CHS Emissions Schedule'!$A:$A,'VT CHS Emissions Schedule'!U:U),0)</f>
        <v>73.450749829292349</v>
      </c>
      <c r="AW17" s="66">
        <f>IF(AW$15&lt;2025+$T17,$J17+_xlfn.XLOOKUP(_xlfn.XLOOKUP($B17,Lookups!$A$3:$A$17,Lookups!$B$3:$B$17),'VT CHS Emissions Schedule'!$A:$A,'VT CHS Emissions Schedule'!V:V),0)</f>
        <v>73.450749829292349</v>
      </c>
      <c r="AX17" s="66">
        <f>IF(AX$15&lt;2025+$T17,$J17+_xlfn.XLOOKUP(_xlfn.XLOOKUP($B17,Lookups!$A$3:$A$17,Lookups!$B$3:$B$17),'VT CHS Emissions Schedule'!$A:$A,'VT CHS Emissions Schedule'!W:W),0)</f>
        <v>73.450749829292349</v>
      </c>
      <c r="AY17" s="66">
        <f>IF(AY$15&lt;2025+$T17,$J17+_xlfn.XLOOKUP(_xlfn.XLOOKUP($B17,Lookups!$A$3:$A$17,Lookups!$B$3:$B$17),'VT CHS Emissions Schedule'!$A:$A,'VT CHS Emissions Schedule'!X:X),0)</f>
        <v>73.430988423926507</v>
      </c>
      <c r="AZ17" s="66">
        <f>IF(AZ$15&lt;2025+$T17,$J17+_xlfn.XLOOKUP(_xlfn.XLOOKUP($B17,Lookups!$A$3:$A$17,Lookups!$B$3:$B$17),'VT CHS Emissions Schedule'!$A:$A,'VT CHS Emissions Schedule'!Y:Y),0)</f>
        <v>73.430988423926507</v>
      </c>
      <c r="BA17" s="66">
        <f>IF(BA$15&lt;2025+$T17,$J17+_xlfn.XLOOKUP(_xlfn.XLOOKUP($B17,Lookups!$A$3:$A$17,Lookups!$B$3:$B$17),'VT CHS Emissions Schedule'!$A:$A,'VT CHS Emissions Schedule'!Z:Z),0)</f>
        <v>73.430988423926507</v>
      </c>
      <c r="BB17" s="66">
        <f>IF(BB$15&lt;2025+$T17,$J17+_xlfn.XLOOKUP(_xlfn.XLOOKUP($B17,Lookups!$A$3:$A$17,Lookups!$B$3:$B$17),'VT CHS Emissions Schedule'!$A:$A,'VT CHS Emissions Schedule'!AA:AA),0)</f>
        <v>73.430988423926507</v>
      </c>
      <c r="BC17" s="66">
        <f>IF(BC$15&lt;2025+$T17,$J17+_xlfn.XLOOKUP(_xlfn.XLOOKUP($B17,Lookups!$A$3:$A$17,Lookups!$B$3:$B$17),'VT CHS Emissions Schedule'!$A:$A,'VT CHS Emissions Schedule'!AB:AB),0)</f>
        <v>73.430988423926507</v>
      </c>
      <c r="BD17" s="66">
        <f>IF(BD$15&lt;2025+$T17,$J17+_xlfn.XLOOKUP(_xlfn.XLOOKUP($B17,Lookups!$A$3:$A$17,Lookups!$B$3:$B$17),'VT CHS Emissions Schedule'!$A:$A,'VT CHS Emissions Schedule'!AC:AC),0)</f>
        <v>0</v>
      </c>
      <c r="BE17" s="63">
        <f>IF(BE$15&lt;2025+$T17,IF($B17="Natural gas",($P17*AE17)/(1-$I17)-($Q17*'VT CHS Emissions Schedule'!D$5)/(1-$K17),IF(OR($B17="Propane",$B17="Oil"),($P17*AE17)-($Q17*'VT CHS Emissions Schedule'!D$5)/(1-$K17),(($T$44*$R17*('VT CHS Emissions Schedule'!D$8+$N17)/$U$44)+($T$45*$R17*('VT CHS Emissions Schedule'!D$9+$M17)/$U$45)+($T$46*$R17*'VT CHS Emissions Schedule'!D$7/$U$46)/(1-$L17)+($T$47*$R17*'VT CHS Emissions Schedule'!D$5/$U$47/(1-$K17))+($T$48*$R17*('VT CHS Emissions Schedule'!D$36+$O17)/$U$48))-($Q17*'VT CHS Emissions Schedule'!D$5)/(1-$K17))),0)</f>
        <v>1831490.0162211957</v>
      </c>
      <c r="BF17" s="63">
        <f>IF(BF$15&lt;2025+$T17,IF($B17="Natural gas",($P17*AF17)/(1-$I17)-($Q17*'VT CHS Emissions Schedule'!E$5)/(1-$K17),IF(OR($B17="Propane",$B17="Oil"),($P17*AF17)-($Q17*'VT CHS Emissions Schedule'!E$5)/(1-$K17),(($T$44*$R17*('VT CHS Emissions Schedule'!E$8+$N17)/$U$44)+($T$45*$R17*('VT CHS Emissions Schedule'!E$9+$M17)/$U$45)+($T$46*$R17*'VT CHS Emissions Schedule'!E$7/$U$46)/(1-$L17)+($T$47*$R17*'VT CHS Emissions Schedule'!E$5/$U$47/(1-$K17))+($T$48*$R17*('VT CHS Emissions Schedule'!E$36+$O17)/$U$48))-($Q17*'VT CHS Emissions Schedule'!E$5)/(1-$K17))),0)</f>
        <v>1850945.480598866</v>
      </c>
      <c r="BG17" s="63">
        <f>IF(BG$15&lt;2025+$T17,IF($B17="Natural gas",($P17*AG17)/(1-$I17)-($Q17*'VT CHS Emissions Schedule'!F$5)/(1-$K17),IF(OR($B17="Propane",$B17="Oil"),($P17*AG17)-($Q17*'VT CHS Emissions Schedule'!F$5)/(1-$K17),(($T$44*$R17*('VT CHS Emissions Schedule'!F$8+$N17)/$U$44)+($T$45*$R17*('VT CHS Emissions Schedule'!F$9+$M17)/$U$45)+($T$46*$R17*'VT CHS Emissions Schedule'!F$7/$U$46)/(1-$L17)+($T$47*$R17*'VT CHS Emissions Schedule'!F$5/$U$47/(1-$K17))+($T$48*$R17*('VT CHS Emissions Schedule'!F$36+$O17)/$U$48))-($Q17*'VT CHS Emissions Schedule'!F$5)/(1-$K17))),0)</f>
        <v>1870400.9449765366</v>
      </c>
      <c r="BH17" s="63">
        <f>IF(BH$15&lt;2025+$T17,IF($B17="Natural gas",($P17*AH17)/(1-$I17)-($Q17*'VT CHS Emissions Schedule'!G$5)/(1-$K17),IF(OR($B17="Propane",$B17="Oil"),($P17*AH17)-($Q17*'VT CHS Emissions Schedule'!G$5)/(1-$K17),(($T$44*$R17*('VT CHS Emissions Schedule'!G$8+$N17)/$U$44)+($T$45*$R17*('VT CHS Emissions Schedule'!G$9+$M17)/$U$45)+($T$46*$R17*'VT CHS Emissions Schedule'!G$7/$U$46)/(1-$L17)+($T$47*$R17*'VT CHS Emissions Schedule'!G$5/$U$47/(1-$K17))+($T$48*$R17*('VT CHS Emissions Schedule'!G$36+$O17)/$U$48))-($Q17*'VT CHS Emissions Schedule'!G$5)/(1-$K17))),0)</f>
        <v>1889856.4093542069</v>
      </c>
      <c r="BI17" s="63">
        <f>IF(BI$15&lt;2025+$T17,IF($B17="Natural gas",($P17*AI17)/(1-$I17)-($Q17*'VT CHS Emissions Schedule'!H$5)/(1-$K17),IF(OR($B17="Propane",$B17="Oil"),($P17*AI17)-($Q17*'VT CHS Emissions Schedule'!H$5)/(1-$K17),(($T$44*$R17*('VT CHS Emissions Schedule'!H$8+$N17)/$U$44)+($T$45*$R17*('VT CHS Emissions Schedule'!H$9+$M17)/$U$45)+($T$46*$R17*'VT CHS Emissions Schedule'!H$7/$U$46)/(1-$L17)+($T$47*$R17*'VT CHS Emissions Schedule'!H$5/$U$47/(1-$K17))+($T$48*$R17*('VT CHS Emissions Schedule'!H$36+$O17)/$U$48))-($Q17*'VT CHS Emissions Schedule'!H$5)/(1-$K17))),0)</f>
        <v>1909311.8737318774</v>
      </c>
      <c r="BJ17" s="63">
        <f>IF(BJ$15&lt;2025+$T17,IF($B17="Natural gas",($P17*AJ17)/(1-$I17)-($Q17*'VT CHS Emissions Schedule'!I$5)/(1-$K17),IF(OR($B17="Propane",$B17="Oil"),($P17*AJ17)-($Q17*'VT CHS Emissions Schedule'!I$5)/(1-$K17),(($T$44*$R17*('VT CHS Emissions Schedule'!I$8+$N17)/$U$44)+($T$45*$R17*('VT CHS Emissions Schedule'!I$9+$M17)/$U$45)+($T$46*$R17*'VT CHS Emissions Schedule'!I$7/$U$46)/(1-$L17)+($T$47*$R17*'VT CHS Emissions Schedule'!I$5/$U$47/(1-$K17))+($T$48*$R17*('VT CHS Emissions Schedule'!I$36+$O17)/$U$48))-($Q17*'VT CHS Emissions Schedule'!I$5)/(1-$K17))),0)</f>
        <v>1918187.7935849894</v>
      </c>
      <c r="BK17" s="63">
        <f>IF(BK$15&lt;2025+$T17,IF($B17="Natural gas",($P17*AK17)/(1-$I17)-($Q17*'VT CHS Emissions Schedule'!J$5)/(1-$K17),IF(OR($B17="Propane",$B17="Oil"),($P17*AK17)-($Q17*'VT CHS Emissions Schedule'!J$5)/(1-$K17),(($T$44*$R17*('VT CHS Emissions Schedule'!J$8+$N17)/$U$44)+($T$45*$R17*('VT CHS Emissions Schedule'!J$9+$M17)/$U$45)+($T$46*$R17*'VT CHS Emissions Schedule'!J$7/$U$46)/(1-$L17)+($T$47*$R17*'VT CHS Emissions Schedule'!J$5/$U$47/(1-$K17))+($T$48*$R17*('VT CHS Emissions Schedule'!J$36+$O17)/$U$48))-($Q17*'VT CHS Emissions Schedule'!J$5)/(1-$K17))),0)</f>
        <v>1937643.2579626599</v>
      </c>
      <c r="BL17" s="63">
        <f>IF(BL$15&lt;2025+$T17,IF($B17="Natural gas",($P17*AL17)/(1-$I17)-($Q17*'VT CHS Emissions Schedule'!K$5)/(1-$K17),IF(OR($B17="Propane",$B17="Oil"),($P17*AL17)-($Q17*'VT CHS Emissions Schedule'!K$5)/(1-$K17),(($T$44*$R17*('VT CHS Emissions Schedule'!K$8+$N17)/$U$44)+($T$45*$R17*('VT CHS Emissions Schedule'!K$9+$M17)/$U$45)+($T$46*$R17*'VT CHS Emissions Schedule'!K$7/$U$46)/(1-$L17)+($T$47*$R17*'VT CHS Emissions Schedule'!K$5/$U$47/(1-$K17))+($T$48*$R17*('VT CHS Emissions Schedule'!K$36+$O17)/$U$48))-($Q17*'VT CHS Emissions Schedule'!K$5)/(1-$K17))),0)</f>
        <v>1957098.7223403302</v>
      </c>
      <c r="BM17" s="63">
        <f>IF(BM$15&lt;2025+$T17,IF($B17="Natural gas",($P17*AM17)/(1-$I17)-($Q17*'VT CHS Emissions Schedule'!L$5)/(1-$K17),IF(OR($B17="Propane",$B17="Oil"),($P17*AM17)-($Q17*'VT CHS Emissions Schedule'!L$5)/(1-$K17),(($T$44*$R17*('VT CHS Emissions Schedule'!L$8+$N17)/$U$44)+($T$45*$R17*('VT CHS Emissions Schedule'!L$9+$M17)/$U$45)+($T$46*$R17*'VT CHS Emissions Schedule'!L$7/$U$46)/(1-$L17)+($T$47*$R17*'VT CHS Emissions Schedule'!L$5/$U$47/(1-$K17))+($T$48*$R17*('VT CHS Emissions Schedule'!L$36+$O17)/$U$48))-($Q17*'VT CHS Emissions Schedule'!L$5)/(1-$K17))),0)</f>
        <v>1976554.1867180008</v>
      </c>
      <c r="BN17" s="63">
        <f>IF(BN$15&lt;2025+$T17,IF($B17="Natural gas",($P17*AN17)/(1-$I17)-($Q17*'VT CHS Emissions Schedule'!M$5)/(1-$K17),IF(OR($B17="Propane",$B17="Oil"),($P17*AN17)-($Q17*'VT CHS Emissions Schedule'!M$5)/(1-$K17),(($T$44*$R17*('VT CHS Emissions Schedule'!M$8+$N17)/$U$44)+($T$45*$R17*('VT CHS Emissions Schedule'!M$9+$M17)/$U$45)+($T$46*$R17*'VT CHS Emissions Schedule'!M$7/$U$46)/(1-$L17)+($T$47*$R17*'VT CHS Emissions Schedule'!M$5/$U$47/(1-$K17))+($T$48*$R17*('VT CHS Emissions Schedule'!M$36+$O17)/$U$48))-($Q17*'VT CHS Emissions Schedule'!M$5)/(1-$K17))),0)</f>
        <v>1996009.6510956711</v>
      </c>
      <c r="BO17" s="63">
        <f>IF(BO$15&lt;2025+$T17,IF($B17="Natural gas",($P17*AO17)/(1-$I17)-($Q17*'VT CHS Emissions Schedule'!N$5)/(1-$K17),IF(OR($B17="Propane",$B17="Oil"),($P17*AO17)-($Q17*'VT CHS Emissions Schedule'!N$5)/(1-$K17),(($T$44*$R17*('VT CHS Emissions Schedule'!N$8+$N17)/$U$44)+($T$45*$R17*('VT CHS Emissions Schedule'!N$9+$M17)/$U$45)+($T$46*$R17*'VT CHS Emissions Schedule'!N$7/$U$46)/(1-$L17)+($T$47*$R17*'VT CHS Emissions Schedule'!N$5/$U$47/(1-$K17))+($T$48*$R17*('VT CHS Emissions Schedule'!N$36+$O17)/$U$48))-($Q17*'VT CHS Emissions Schedule'!N$5)/(1-$K17))),0)</f>
        <v>2013624.1460947446</v>
      </c>
      <c r="BP17" s="63">
        <f>IF(BP$15&lt;2025+$T17,IF($B17="Natural gas",($P17*AP17)/(1-$I17)-($Q17*'VT CHS Emissions Schedule'!O$5)/(1-$K17),IF(OR($B17="Propane",$B17="Oil"),($P17*AP17)-($Q17*'VT CHS Emissions Schedule'!O$5)/(1-$K17),(($T$44*$R17*('VT CHS Emissions Schedule'!O$8+$N17)/$U$44)+($T$45*$R17*('VT CHS Emissions Schedule'!O$9+$M17)/$U$45)+($T$46*$R17*'VT CHS Emissions Schedule'!O$7/$U$46)/(1-$L17)+($T$47*$R17*'VT CHS Emissions Schedule'!O$5/$U$47/(1-$K17))+($T$48*$R17*('VT CHS Emissions Schedule'!O$36+$O17)/$U$48))-($Q17*'VT CHS Emissions Schedule'!O$5)/(1-$K17))),0)</f>
        <v>2013624.1460947446</v>
      </c>
      <c r="BQ17" s="63">
        <f>IF(BQ$15&lt;2025+$T17,IF($B17="Natural gas",($P17*AQ17)/(1-$I17)-($Q17*'VT CHS Emissions Schedule'!P$5)/(1-$K17),IF(OR($B17="Propane",$B17="Oil"),($P17*AQ17)-($Q17*'VT CHS Emissions Schedule'!P$5)/(1-$K17),(($T$44*$R17*('VT CHS Emissions Schedule'!P$8+$N17)/$U$44)+($T$45*$R17*('VT CHS Emissions Schedule'!P$9+$M17)/$U$45)+($T$46*$R17*'VT CHS Emissions Schedule'!P$7/$U$46)/(1-$L17)+($T$47*$R17*'VT CHS Emissions Schedule'!P$5/$U$47/(1-$K17))+($T$48*$R17*('VT CHS Emissions Schedule'!P$36+$O17)/$U$48))-($Q17*'VT CHS Emissions Schedule'!P$5)/(1-$K17))),0)</f>
        <v>2013624.1460947446</v>
      </c>
      <c r="BR17" s="63">
        <f>IF(BR$15&lt;2025+$T17,IF($B17="Natural gas",($P17*AR17)/(1-$I17)-($Q17*'VT CHS Emissions Schedule'!Q$5)/(1-$K17),IF(OR($B17="Propane",$B17="Oil"),($P17*AR17)-($Q17*'VT CHS Emissions Schedule'!Q$5)/(1-$K17),(($T$44*$R17*('VT CHS Emissions Schedule'!Q$8+$N17)/$U$44)+($T$45*$R17*('VT CHS Emissions Schedule'!Q$9+$M17)/$U$45)+($T$46*$R17*'VT CHS Emissions Schedule'!Q$7/$U$46)/(1-$L17)+($T$47*$R17*'VT CHS Emissions Schedule'!Q$5/$U$47/(1-$K17))+($T$48*$R17*('VT CHS Emissions Schedule'!Q$36+$O17)/$U$48))-($Q17*'VT CHS Emissions Schedule'!Q$5)/(1-$K17))),0)</f>
        <v>2013624.1460947446</v>
      </c>
      <c r="BS17" s="63">
        <f>IF(BS$15&lt;2025+$T17,IF($B17="Natural gas",($P17*AS17)/(1-$I17)-($Q17*'VT CHS Emissions Schedule'!R$5)/(1-$K17),IF(OR($B17="Propane",$B17="Oil"),($P17*AS17)-($Q17*'VT CHS Emissions Schedule'!R$5)/(1-$K17),(($T$44*$R17*('VT CHS Emissions Schedule'!R$8+$N17)/$U$44)+($T$45*$R17*('VT CHS Emissions Schedule'!R$9+$M17)/$U$45)+($T$46*$R17*'VT CHS Emissions Schedule'!R$7/$U$46)/(1-$L17)+($T$47*$R17*'VT CHS Emissions Schedule'!R$5/$U$47/(1-$K17))+($T$48*$R17*('VT CHS Emissions Schedule'!R$36+$O17)/$U$48))-($Q17*'VT CHS Emissions Schedule'!R$5)/(1-$K17))),0)</f>
        <v>2013624.1460947446</v>
      </c>
      <c r="BT17" s="63">
        <f>IF(BT$15&lt;2025+$T17,IF($B17="Natural gas",($P17*AT17)/(1-$I17)-($Q17*'VT CHS Emissions Schedule'!S$5)/(1-$K17),IF(OR($B17="Propane",$B17="Oil"),($P17*AT17)-($Q17*'VT CHS Emissions Schedule'!S$5)/(1-$K17),(($T$44*$R17*('VT CHS Emissions Schedule'!S$8+$N17)/$U$44)+($T$45*$R17*('VT CHS Emissions Schedule'!S$9+$M17)/$U$45)+($T$46*$R17*'VT CHS Emissions Schedule'!S$7/$U$46)/(1-$L17)+($T$47*$R17*'VT CHS Emissions Schedule'!S$5/$U$47/(1-$K17))+($T$48*$R17*('VT CHS Emissions Schedule'!S$36+$O17)/$U$48))-($Q17*'VT CHS Emissions Schedule'!S$5)/(1-$K17))),0)</f>
        <v>2013072.5800217981</v>
      </c>
      <c r="BU17" s="63">
        <f>IF(BU$15&lt;2025+$T17,IF($B17="Natural gas",($P17*AU17)/(1-$I17)-($Q17*'VT CHS Emissions Schedule'!T$5)/(1-$K17),IF(OR($B17="Propane",$B17="Oil"),($P17*AU17)-($Q17*'VT CHS Emissions Schedule'!T$5)/(1-$K17),(($T$44*$R17*('VT CHS Emissions Schedule'!T$8+$N17)/$U$44)+($T$45*$R17*('VT CHS Emissions Schedule'!T$9+$M17)/$U$45)+($T$46*$R17*'VT CHS Emissions Schedule'!T$7/$U$46)/(1-$L17)+($T$47*$R17*'VT CHS Emissions Schedule'!T$5/$U$47/(1-$K17))+($T$48*$R17*('VT CHS Emissions Schedule'!T$36+$O17)/$U$48))-($Q17*'VT CHS Emissions Schedule'!T$5)/(1-$K17))),0)</f>
        <v>2013072.5800217981</v>
      </c>
      <c r="BV17" s="63">
        <f>IF(BV$15&lt;2025+$T17,IF($B17="Natural gas",($P17*AV17)/(1-$I17)-($Q17*'VT CHS Emissions Schedule'!U$5)/(1-$K17),IF(OR($B17="Propane",$B17="Oil"),($P17*AV17)-($Q17*'VT CHS Emissions Schedule'!U$5)/(1-$K17),(($T$44*$R17*('VT CHS Emissions Schedule'!U$8+$N17)/$U$44)+($T$45*$R17*('VT CHS Emissions Schedule'!U$9+$M17)/$U$45)+($T$46*$R17*'VT CHS Emissions Schedule'!U$7/$U$46)/(1-$L17)+($T$47*$R17*'VT CHS Emissions Schedule'!U$5/$U$47/(1-$K17))+($T$48*$R17*('VT CHS Emissions Schedule'!U$36+$O17)/$U$48))-($Q17*'VT CHS Emissions Schedule'!U$5)/(1-$K17))),0)</f>
        <v>2013072.5800217981</v>
      </c>
      <c r="BW17" s="63">
        <f>IF(BW$15&lt;2025+$T17,IF($B17="Natural gas",($P17*AW17)/(1-$I17)-($Q17*'VT CHS Emissions Schedule'!V$5)/(1-$K17),IF(OR($B17="Propane",$B17="Oil"),($P17*AW17)-($Q17*'VT CHS Emissions Schedule'!V$5)/(1-$K17),(($T$44*$R17*('VT CHS Emissions Schedule'!V$8+$N17)/$U$44)+($T$45*$R17*('VT CHS Emissions Schedule'!V$9+$M17)/$U$45)+($T$46*$R17*'VT CHS Emissions Schedule'!V$7/$U$46)/(1-$L17)+($T$47*$R17*'VT CHS Emissions Schedule'!V$5/$U$47/(1-$K17))+($T$48*$R17*('VT CHS Emissions Schedule'!V$36+$O17)/$U$48))-($Q17*'VT CHS Emissions Schedule'!V$5)/(1-$K17))),0)</f>
        <v>2013072.5800217981</v>
      </c>
      <c r="BX17" s="63">
        <f>IF(BX$15&lt;2025+$T17,IF($B17="Natural gas",($P17*AX17)/(1-$I17)-($Q17*'VT CHS Emissions Schedule'!W$5)/(1-$K17),IF(OR($B17="Propane",$B17="Oil"),($P17*AX17)-($Q17*'VT CHS Emissions Schedule'!W$5)/(1-$K17),(($T$44*$R17*('VT CHS Emissions Schedule'!W$8+$N17)/$U$44)+($T$45*$R17*('VT CHS Emissions Schedule'!W$9+$M17)/$U$45)+($T$46*$R17*'VT CHS Emissions Schedule'!W$7/$U$46)/(1-$L17)+($T$47*$R17*'VT CHS Emissions Schedule'!W$5/$U$47/(1-$K17))+($T$48*$R17*('VT CHS Emissions Schedule'!W$36+$O17)/$U$48))-($Q17*'VT CHS Emissions Schedule'!W$5)/(1-$K17))),0)</f>
        <v>2013072.5800217981</v>
      </c>
      <c r="BY17" s="63">
        <f>IF(BY$15&lt;2025+$T17,IF($B17="Natural gas",($P17*AY17)/(1-$I17)-($Q17*'VT CHS Emissions Schedule'!X$5)/(1-$K17),IF(OR($B17="Propane",$B17="Oil"),($P17*AY17)-($Q17*'VT CHS Emissions Schedule'!X$5)/(1-$K17),(($T$44*$R17*('VT CHS Emissions Schedule'!X$8+$N17)/$U$44)+($T$45*$R17*('VT CHS Emissions Schedule'!X$9+$M17)/$U$45)+($T$46*$R17*'VT CHS Emissions Schedule'!X$7/$U$46)/(1-$L17)+($T$47*$R17*'VT CHS Emissions Schedule'!X$5/$U$47/(1-$K17))+($T$48*$R17*('VT CHS Emissions Schedule'!X$36+$O17)/$U$48))-($Q17*'VT CHS Emissions Schedule'!X$5)/(1-$K17))),0)</f>
        <v>2012508.0436328948</v>
      </c>
      <c r="BZ17" s="63">
        <f>IF(BZ$15&lt;2025+$T17,IF($B17="Natural gas",($P17*AZ17)/(1-$I17)-($Q17*'VT CHS Emissions Schedule'!Y$5)/(1-$K17),IF(OR($B17="Propane",$B17="Oil"),($P17*AZ17)-($Q17*'VT CHS Emissions Schedule'!Y$5)/(1-$K17),(($T$44*$R17*('VT CHS Emissions Schedule'!Y$8+$N17)/$U$44)+($T$45*$R17*('VT CHS Emissions Schedule'!Y$9+$M17)/$U$45)+($T$46*$R17*'VT CHS Emissions Schedule'!Y$7/$U$46)/(1-$L17)+($T$47*$R17*'VT CHS Emissions Schedule'!Y$5/$U$47/(1-$K17))+($T$48*$R17*('VT CHS Emissions Schedule'!Y$36+$O17)/$U$48))-($Q17*'VT CHS Emissions Schedule'!Y$5)/(1-$K17))),0)</f>
        <v>2012508.0436328948</v>
      </c>
      <c r="CA17" s="63">
        <f>IF(CA$15&lt;2025+$T17,IF($B17="Natural gas",($P17*BA17)/(1-$I17)-($Q17*'VT CHS Emissions Schedule'!Z$5)/(1-$K17),IF(OR($B17="Propane",$B17="Oil"),($P17*BA17)-($Q17*'VT CHS Emissions Schedule'!Z$5)/(1-$K17),(($T$44*$R17*('VT CHS Emissions Schedule'!Z$8+$N17)/$U$44)+($T$45*$R17*('VT CHS Emissions Schedule'!Z$9+$M17)/$U$45)+($T$46*$R17*'VT CHS Emissions Schedule'!Z$7/$U$46)/(1-$L17)+($T$47*$R17*'VT CHS Emissions Schedule'!Z$5/$U$47/(1-$K17))+($T$48*$R17*('VT CHS Emissions Schedule'!Z$36+$O17)/$U$48))-($Q17*'VT CHS Emissions Schedule'!Z$5)/(1-$K17))),0)</f>
        <v>2012508.0436328948</v>
      </c>
      <c r="CB17" s="63">
        <f>IF(CB$15&lt;2025+$T17,IF($B17="Natural gas",($P17*BB17)/(1-$I17)-($Q17*'VT CHS Emissions Schedule'!AA$5)/(1-$K17),IF(OR($B17="Propane",$B17="Oil"),($P17*BB17)-($Q17*'VT CHS Emissions Schedule'!AA$5)/(1-$K17),(($T$44*$R17*('VT CHS Emissions Schedule'!AA$8+$N17)/$U$44)+($T$45*$R17*('VT CHS Emissions Schedule'!AA$9+$M17)/$U$45)+($T$46*$R17*'VT CHS Emissions Schedule'!AA$7/$U$46)/(1-$L17)+($T$47*$R17*'VT CHS Emissions Schedule'!AA$5/$U$47/(1-$K17))+($T$48*$R17*('VT CHS Emissions Schedule'!AA$36+$O17)/$U$48))-($Q17*'VT CHS Emissions Schedule'!AA$5)/(1-$K17))),0)</f>
        <v>2012508.0436328948</v>
      </c>
      <c r="CC17" s="63">
        <f>IF(CC$15&lt;2025+$T17,IF($B17="Natural gas",($P17*BC17)/(1-$I17)-($Q17*'VT CHS Emissions Schedule'!AB$5)/(1-$K17),IF(OR($B17="Propane",$B17="Oil"),($P17*BC17)-($Q17*'VT CHS Emissions Schedule'!AB$5)/(1-$K17),(($T$44*$R17*('VT CHS Emissions Schedule'!AB$8+$N17)/$U$44)+($T$45*$R17*('VT CHS Emissions Schedule'!AB$9+$M17)/$U$45)+($T$46*$R17*'VT CHS Emissions Schedule'!AB$7/$U$46)/(1-$L17)+($T$47*$R17*'VT CHS Emissions Schedule'!AB$5/$U$47/(1-$K17))+($T$48*$R17*('VT CHS Emissions Schedule'!AB$36+$O17)/$U$48))-($Q17*'VT CHS Emissions Schedule'!AB$5)/(1-$K17))),0)</f>
        <v>2012508.0436328948</v>
      </c>
      <c r="CD17" s="63">
        <f>IF(CD$15&lt;2025+$T17,IF($B17="Natural gas",($P17*BD17)/(1-$I17)-($Q17*'VT CHS Emissions Schedule'!AC$5)/(1-$K17),IF(OR($B17="Propane",$B17="Oil"),($P17*BD17)-($Q17*'VT CHS Emissions Schedule'!AC$5)/(1-$K17),(($T$44*$R17*('VT CHS Emissions Schedule'!AC$8+$N17)/$U$44)+($T$45*$R17*('VT CHS Emissions Schedule'!AC$9+$M17)/$U$45)+($T$46*$R17*'VT CHS Emissions Schedule'!AC$7/$U$46)/(1-$L17)+($T$47*$R17*'VT CHS Emissions Schedule'!AC$5/$U$47/(1-$K17))+($T$48*$R17*('VT CHS Emissions Schedule'!AC$36+$O17)/$U$48))-($Q17*'VT CHS Emissions Schedule'!AC$5)/(1-$K17))),0)</f>
        <v>0</v>
      </c>
      <c r="CE17" s="63">
        <f>IF(CE$15&lt;2025+$T17,BE17+($S17*'VT CHS Emissions Schedule'!D$5)/(1-$K17),0)</f>
        <v>1808074.7747249289</v>
      </c>
      <c r="CF17" s="63">
        <f>IF(CF$15&lt;2025+$T17,BF17+($S17*'VT CHS Emissions Schedule'!E$5)/(1-$K17),0)</f>
        <v>1829158.4086270821</v>
      </c>
      <c r="CG17" s="63">
        <f>IF(CG$15&lt;2025+$T17,BG17+($S17*'VT CHS Emissions Schedule'!F$5)/(1-$K17),0)</f>
        <v>1850242.0425292356</v>
      </c>
      <c r="CH17" s="63">
        <f>IF(CH$15&lt;2025+$T17,BH17+($S17*'VT CHS Emissions Schedule'!G$5)/(1-$K17),0)</f>
        <v>1871325.6764313888</v>
      </c>
      <c r="CI17" s="63">
        <f>IF(CI$15&lt;2025+$T17,BI17+($S17*'VT CHS Emissions Schedule'!H$5)/(1-$K17),0)</f>
        <v>1892409.3103335423</v>
      </c>
      <c r="CJ17" s="63">
        <f>IF(CJ$15&lt;2025+$T17,BJ17+($S17*'VT CHS Emissions Schedule'!I$5)/(1-$K17),0)</f>
        <v>1902913.3997111372</v>
      </c>
      <c r="CK17" s="63">
        <f>IF(CK$15&lt;2025+$T17,BK17+($S17*'VT CHS Emissions Schedule'!J$5)/(1-$K17),0)</f>
        <v>1923997.0336132909</v>
      </c>
      <c r="CL17" s="63">
        <f>IF(CL$15&lt;2025+$T17,BL17+($S17*'VT CHS Emissions Schedule'!K$5)/(1-$K17),0)</f>
        <v>1945080.6675154441</v>
      </c>
      <c r="CM17" s="63">
        <f>IF(CM$15&lt;2025+$T17,BM17+($S17*'VT CHS Emissions Schedule'!L$5)/(1-$K17),0)</f>
        <v>1966164.3014175976</v>
      </c>
      <c r="CN17" s="63">
        <f>IF(CN$15&lt;2025+$T17,BN17+($S17*'VT CHS Emissions Schedule'!M$5)/(1-$K17),0)</f>
        <v>1987247.9353197508</v>
      </c>
      <c r="CO17" s="63">
        <f>IF(CO$15&lt;2025+$T17,BO17+($S17*'VT CHS Emissions Schedule'!N$5)/(1-$K17),0)</f>
        <v>2006490.5998433072</v>
      </c>
      <c r="CP17" s="63">
        <f>IF(CP$15&lt;2025+$T17,BP17+($S17*'VT CHS Emissions Schedule'!O$5)/(1-$K17),0)</f>
        <v>2006490.5998433072</v>
      </c>
      <c r="CQ17" s="63">
        <f>IF(CQ$15&lt;2025+$T17,BQ17+($S17*'VT CHS Emissions Schedule'!P$5)/(1-$K17),0)</f>
        <v>2006490.5998433072</v>
      </c>
      <c r="CR17" s="63">
        <f>IF(CR$15&lt;2025+$T17,BR17+($S17*'VT CHS Emissions Schedule'!Q$5)/(1-$K17),0)</f>
        <v>2006490.5998433072</v>
      </c>
      <c r="CS17" s="63">
        <f>IF(CS$15&lt;2025+$T17,BS17+($S17*'VT CHS Emissions Schedule'!R$5)/(1-$K17),0)</f>
        <v>2006490.5998433072</v>
      </c>
      <c r="CT17" s="63">
        <f>IF(CT$15&lt;2025+$T17,BT17+($S17*'VT CHS Emissions Schedule'!S$5)/(1-$K17),0)</f>
        <v>2005939.0337703608</v>
      </c>
      <c r="CU17" s="63">
        <f>IF(CU$15&lt;2025+$T17,BU17+($S17*'VT CHS Emissions Schedule'!T$5)/(1-$K17),0)</f>
        <v>2005939.0337703608</v>
      </c>
      <c r="CV17" s="63">
        <f>IF(CV$15&lt;2025+$T17,BV17+($S17*'VT CHS Emissions Schedule'!U$5)/(1-$K17),0)</f>
        <v>2005939.0337703608</v>
      </c>
      <c r="CW17" s="63">
        <f>IF(CW$15&lt;2025+$T17,BW17+($S17*'VT CHS Emissions Schedule'!V$5)/(1-$K17),0)</f>
        <v>2005939.0337703608</v>
      </c>
      <c r="CX17" s="63">
        <f>IF(CX$15&lt;2025+$T17,BX17+($S17*'VT CHS Emissions Schedule'!W$5)/(1-$K17),0)</f>
        <v>2005939.0337703608</v>
      </c>
      <c r="CY17" s="63">
        <f>IF(CY$15&lt;2025+$T17,BY17+($S17*'VT CHS Emissions Schedule'!X$5)/(1-$K17),0)</f>
        <v>2005374.4973814574</v>
      </c>
      <c r="CZ17" s="63">
        <f>IF(CZ$15&lt;2025+$T17,BZ17+($S17*'VT CHS Emissions Schedule'!Y$5)/(1-$K17),0)</f>
        <v>2005374.4973814574</v>
      </c>
      <c r="DA17" s="63">
        <f>IF(DA$15&lt;2025+$T17,CA17+($S17*'VT CHS Emissions Schedule'!Z$5)/(1-$K17),0)</f>
        <v>2005374.4973814574</v>
      </c>
      <c r="DB17" s="63">
        <f>IF(DB$15&lt;2025+$T17,CB17+($S17*'VT CHS Emissions Schedule'!AA$5)/(1-$K17),0)</f>
        <v>2005374.4973814574</v>
      </c>
      <c r="DC17" s="63">
        <f>IF(DC$15&lt;2025+$T17,CC17+($S17*'VT CHS Emissions Schedule'!AB$5)/(1-$K17),0)</f>
        <v>2005374.4973814574</v>
      </c>
      <c r="DD17" s="63">
        <f>IF(DD$15&lt;2025+$T17,CD17+($S17*'VT CHS Emissions Schedule'!AC$5)/(1-$K17),0)</f>
        <v>0</v>
      </c>
    </row>
    <row r="18" spans="1:108" ht="15.75" x14ac:dyDescent="0.25">
      <c r="A18" s="515"/>
      <c r="B18" s="123" t="s">
        <v>10</v>
      </c>
      <c r="C18" s="63">
        <f t="shared" si="0"/>
        <v>56910599.298740201</v>
      </c>
      <c r="D18" s="63">
        <f t="shared" si="1"/>
        <v>56642711.318607688</v>
      </c>
      <c r="E18" s="220">
        <f t="shared" si="2"/>
        <v>56.910599298740202</v>
      </c>
      <c r="F18" s="110">
        <f t="shared" si="5"/>
        <v>2115664.8702241192</v>
      </c>
      <c r="G18" s="63">
        <f>IF($B18="Natural gas",($P18*AE18)/(1-$I18)-($Q18*'VT CHS Emissions Schedule'!D$5)/(1-$K18),IF(OR($B18="Propane",$B18="Oil"),($P18*AE18)-($Q18*'VT CHS Emissions Schedule'!D$5)/(1-$K18),(($T$44*$R18*('VT CHS Emissions Schedule'!D$8+$N18)/$U$44)+($T$45*$R18*('VT CHS Emissions Schedule'!D$9+$M18)/$U$45)+($T$46*$R18*'VT CHS Emissions Schedule'!D$7/$U$46)/(1-$L18)+($T$47*$R18*'VT CHS Emissions Schedule'!D$5/$U$47/(1-$K18))+($T$48*$R18*('VT CHS Emissions Schedule'!D$36+$N18)/$U$48))-($Q18*'VT CHS Emissions Schedule'!D$5)/(1-$K18)))</f>
        <v>2139080.111720386</v>
      </c>
      <c r="H18" s="63">
        <f>($S18*'VT CHS Emissions Schedule'!D$5)/(1-$K18)</f>
        <v>-23415.241496266834</v>
      </c>
      <c r="I18" s="65">
        <f>_xlfn.XLOOKUP(B18,Lookups!$A$3:$A$15,Lookups!$E$3:$E$15)</f>
        <v>0</v>
      </c>
      <c r="J18" s="64">
        <f>_xlfn.XLOOKUP(B18,Lookups!$A$3:$A$15,Lookups!$D$3:$D$15)</f>
        <v>0.21490000000000001</v>
      </c>
      <c r="K18" s="65">
        <f>Lookups!$E$6</f>
        <v>8.9499999999999996E-2</v>
      </c>
      <c r="L18" s="65">
        <f>Lookups!$E$5</f>
        <v>1.4E-2</v>
      </c>
      <c r="M18" s="64">
        <f>Lookups!$D$4</f>
        <v>0.32764300000000002</v>
      </c>
      <c r="N18" s="64">
        <f>Lookups!$D$3</f>
        <v>0.21490000000000001</v>
      </c>
      <c r="O18" s="64">
        <f>Lookups!$D$8</f>
        <v>1.3776766038113153</v>
      </c>
      <c r="P18" s="63">
        <f>$R18/$X18</f>
        <v>28907.714285714286</v>
      </c>
      <c r="Q18" s="63">
        <f t="shared" si="6"/>
        <v>6745.1333333333332</v>
      </c>
      <c r="R18" s="63">
        <f t="shared" si="3"/>
        <v>24282.48</v>
      </c>
      <c r="S18" s="63">
        <f t="shared" si="7"/>
        <v>-564.48</v>
      </c>
      <c r="T18" s="67">
        <v>25</v>
      </c>
      <c r="U18" s="63">
        <v>12000</v>
      </c>
      <c r="V18" s="63">
        <v>1909</v>
      </c>
      <c r="W18" s="71">
        <f>$V$55</f>
        <v>3.6</v>
      </c>
      <c r="X18" s="71">
        <f t="shared" si="4"/>
        <v>0.84</v>
      </c>
      <c r="Y18" s="71">
        <f>$U$55</f>
        <v>17.100000000000001</v>
      </c>
      <c r="Z18" s="63">
        <f t="shared" si="8"/>
        <v>12000</v>
      </c>
      <c r="AA18" s="63">
        <v>240</v>
      </c>
      <c r="AB18" s="65">
        <v>6.9000000000000006E-2</v>
      </c>
      <c r="AC18" s="73">
        <v>3.5999999999999999E-3</v>
      </c>
      <c r="AD18" s="74">
        <v>1.06E-3</v>
      </c>
      <c r="AE18" s="66">
        <f>IF(AE$15&lt;2025+$T18,$J18+_xlfn.XLOOKUP(_xlfn.XLOOKUP($B18,Lookups!$A$3:$A$17,Lookups!$B$3:$B$17),'VT CHS Emissions Schedule'!$A:$A,'VT CHS Emissions Schedule'!D:D),0)</f>
        <v>83.675780127206039</v>
      </c>
      <c r="AF18" s="66">
        <f>IF(AF$15&lt;2025+$T18,$J18+_xlfn.XLOOKUP(_xlfn.XLOOKUP($B18,Lookups!$A$3:$A$17,Lookups!$B$3:$B$17),'VT CHS Emissions Schedule'!$A:$A,'VT CHS Emissions Schedule'!E:E),0)</f>
        <v>83.675780127206039</v>
      </c>
      <c r="AG18" s="66">
        <f>IF(AG$15&lt;2025+$T18,$J18+_xlfn.XLOOKUP(_xlfn.XLOOKUP($B18,Lookups!$A$3:$A$17,Lookups!$B$3:$B$17),'VT CHS Emissions Schedule'!$A:$A,'VT CHS Emissions Schedule'!F:F),0)</f>
        <v>83.675780127206039</v>
      </c>
      <c r="AH18" s="66">
        <f>IF(AH$15&lt;2025+$T18,$J18+_xlfn.XLOOKUP(_xlfn.XLOOKUP($B18,Lookups!$A$3:$A$17,Lookups!$B$3:$B$17),'VT CHS Emissions Schedule'!$A:$A,'VT CHS Emissions Schedule'!G:G),0)</f>
        <v>83.675780127206039</v>
      </c>
      <c r="AI18" s="66">
        <f>IF(AI$15&lt;2025+$T18,$J18+_xlfn.XLOOKUP(_xlfn.XLOOKUP($B18,Lookups!$A$3:$A$17,Lookups!$B$3:$B$17),'VT CHS Emissions Schedule'!$A:$A,'VT CHS Emissions Schedule'!H:H),0)</f>
        <v>83.675780127206039</v>
      </c>
      <c r="AJ18" s="66">
        <f>IF(AJ$15&lt;2025+$T18,$J18+_xlfn.XLOOKUP(_xlfn.XLOOKUP($B18,Lookups!$A$3:$A$17,Lookups!$B$3:$B$17),'VT CHS Emissions Schedule'!$A:$A,'VT CHS Emissions Schedule'!I:I),0)</f>
        <v>83.14068089442506</v>
      </c>
      <c r="AK18" s="66">
        <f>IF(AK$15&lt;2025+$T18,$J18+_xlfn.XLOOKUP(_xlfn.XLOOKUP($B18,Lookups!$A$3:$A$17,Lookups!$B$3:$B$17),'VT CHS Emissions Schedule'!$A:$A,'VT CHS Emissions Schedule'!J:J),0)</f>
        <v>83.14068089442506</v>
      </c>
      <c r="AL18" s="66">
        <f>IF(AL$15&lt;2025+$T18,$J18+_xlfn.XLOOKUP(_xlfn.XLOOKUP($B18,Lookups!$A$3:$A$17,Lookups!$B$3:$B$17),'VT CHS Emissions Schedule'!$A:$A,'VT CHS Emissions Schedule'!K:K),0)</f>
        <v>83.14068089442506</v>
      </c>
      <c r="AM18" s="66">
        <f>IF(AM$15&lt;2025+$T18,$J18+_xlfn.XLOOKUP(_xlfn.XLOOKUP($B18,Lookups!$A$3:$A$17,Lookups!$B$3:$B$17),'VT CHS Emissions Schedule'!$A:$A,'VT CHS Emissions Schedule'!L:L),0)</f>
        <v>83.14068089442506</v>
      </c>
      <c r="AN18" s="66">
        <f>IF(AN$15&lt;2025+$T18,$J18+_xlfn.XLOOKUP(_xlfn.XLOOKUP($B18,Lookups!$A$3:$A$17,Lookups!$B$3:$B$17),'VT CHS Emissions Schedule'!$A:$A,'VT CHS Emissions Schedule'!M:M),0)</f>
        <v>83.14068089442506</v>
      </c>
      <c r="AO18" s="66">
        <f>IF(AO$15&lt;2025+$T18,$J18+_xlfn.XLOOKUP(_xlfn.XLOOKUP($B18,Lookups!$A$3:$A$17,Lookups!$B$3:$B$17),'VT CHS Emissions Schedule'!$A:$A,'VT CHS Emissions Schedule'!N:N),0)</f>
        <v>83.051578312022372</v>
      </c>
      <c r="AP18" s="66">
        <f>IF(AP$15&lt;2025+$T18,$J18+_xlfn.XLOOKUP(_xlfn.XLOOKUP($B18,Lookups!$A$3:$A$17,Lookups!$B$3:$B$17),'VT CHS Emissions Schedule'!$A:$A,'VT CHS Emissions Schedule'!O:O),0)</f>
        <v>83.051578312022372</v>
      </c>
      <c r="AQ18" s="66">
        <f>IF(AQ$15&lt;2025+$T18,$J18+_xlfn.XLOOKUP(_xlfn.XLOOKUP($B18,Lookups!$A$3:$A$17,Lookups!$B$3:$B$17),'VT CHS Emissions Schedule'!$A:$A,'VT CHS Emissions Schedule'!P:P),0)</f>
        <v>83.051578312022372</v>
      </c>
      <c r="AR18" s="66">
        <f>IF(AR$15&lt;2025+$T18,$J18+_xlfn.XLOOKUP(_xlfn.XLOOKUP($B18,Lookups!$A$3:$A$17,Lookups!$B$3:$B$17),'VT CHS Emissions Schedule'!$A:$A,'VT CHS Emissions Schedule'!Q:Q),0)</f>
        <v>83.051578312022372</v>
      </c>
      <c r="AS18" s="66">
        <f>IF(AS$15&lt;2025+$T18,$J18+_xlfn.XLOOKUP(_xlfn.XLOOKUP($B18,Lookups!$A$3:$A$17,Lookups!$B$3:$B$17),'VT CHS Emissions Schedule'!$A:$A,'VT CHS Emissions Schedule'!R:R),0)</f>
        <v>83.051578312022372</v>
      </c>
      <c r="AT18" s="66">
        <f>IF(AT$15&lt;2025+$T18,$J18+_xlfn.XLOOKUP(_xlfn.XLOOKUP($B18,Lookups!$A$3:$A$17,Lookups!$B$3:$B$17),'VT CHS Emissions Schedule'!$A:$A,'VT CHS Emissions Schedule'!S:S),0)</f>
        <v>83.023632213100427</v>
      </c>
      <c r="AU18" s="66">
        <f>IF(AU$15&lt;2025+$T18,$J18+_xlfn.XLOOKUP(_xlfn.XLOOKUP($B18,Lookups!$A$3:$A$17,Lookups!$B$3:$B$17),'VT CHS Emissions Schedule'!$A:$A,'VT CHS Emissions Schedule'!T:T),0)</f>
        <v>83.023632213100427</v>
      </c>
      <c r="AV18" s="66">
        <f>IF(AV$15&lt;2025+$T18,$J18+_xlfn.XLOOKUP(_xlfn.XLOOKUP($B18,Lookups!$A$3:$A$17,Lookups!$B$3:$B$17),'VT CHS Emissions Schedule'!$A:$A,'VT CHS Emissions Schedule'!U:U),0)</f>
        <v>83.023632213100427</v>
      </c>
      <c r="AW18" s="66">
        <f>IF(AW$15&lt;2025+$T18,$J18+_xlfn.XLOOKUP(_xlfn.XLOOKUP($B18,Lookups!$A$3:$A$17,Lookups!$B$3:$B$17),'VT CHS Emissions Schedule'!$A:$A,'VT CHS Emissions Schedule'!V:V),0)</f>
        <v>83.023632213100427</v>
      </c>
      <c r="AX18" s="66">
        <f>IF(AX$15&lt;2025+$T18,$J18+_xlfn.XLOOKUP(_xlfn.XLOOKUP($B18,Lookups!$A$3:$A$17,Lookups!$B$3:$B$17),'VT CHS Emissions Schedule'!$A:$A,'VT CHS Emissions Schedule'!W:W),0)</f>
        <v>83.023632213100427</v>
      </c>
      <c r="AY18" s="66">
        <f>IF(AY$15&lt;2025+$T18,$J18+_xlfn.XLOOKUP(_xlfn.XLOOKUP($B18,Lookups!$A$3:$A$17,Lookups!$B$3:$B$17),'VT CHS Emissions Schedule'!$A:$A,'VT CHS Emissions Schedule'!X:X),0)</f>
        <v>82.995028949514975</v>
      </c>
      <c r="AZ18" s="66">
        <f>IF(AZ$15&lt;2025+$T18,$J18+_xlfn.XLOOKUP(_xlfn.XLOOKUP($B18,Lookups!$A$3:$A$17,Lookups!$B$3:$B$17),'VT CHS Emissions Schedule'!$A:$A,'VT CHS Emissions Schedule'!Y:Y),0)</f>
        <v>82.995028949514975</v>
      </c>
      <c r="BA18" s="66">
        <f>IF(BA$15&lt;2025+$T18,$J18+_xlfn.XLOOKUP(_xlfn.XLOOKUP($B18,Lookups!$A$3:$A$17,Lookups!$B$3:$B$17),'VT CHS Emissions Schedule'!$A:$A,'VT CHS Emissions Schedule'!Z:Z),0)</f>
        <v>82.995028949514975</v>
      </c>
      <c r="BB18" s="66">
        <f>IF(BB$15&lt;2025+$T18,$J18+_xlfn.XLOOKUP(_xlfn.XLOOKUP($B18,Lookups!$A$3:$A$17,Lookups!$B$3:$B$17),'VT CHS Emissions Schedule'!$A:$A,'VT CHS Emissions Schedule'!AA:AA),0)</f>
        <v>82.995028949514975</v>
      </c>
      <c r="BC18" s="66">
        <f>IF(BC$15&lt;2025+$T18,$J18+_xlfn.XLOOKUP(_xlfn.XLOOKUP($B18,Lookups!$A$3:$A$17,Lookups!$B$3:$B$17),'VT CHS Emissions Schedule'!$A:$A,'VT CHS Emissions Schedule'!AB:AB),0)</f>
        <v>82.995028949514975</v>
      </c>
      <c r="BD18" s="66">
        <f>IF(BD$15&lt;2025+$T18,$J18+_xlfn.XLOOKUP(_xlfn.XLOOKUP($B18,Lookups!$A$3:$A$17,Lookups!$B$3:$B$17),'VT CHS Emissions Schedule'!$A:$A,'VT CHS Emissions Schedule'!AC:AC),0)</f>
        <v>0</v>
      </c>
      <c r="BE18" s="63">
        <f>IF(BE$15&lt;2025+$T18,IF($B18="Natural gas",($P18*AE18)/(1-$I18)-($Q18*'VT CHS Emissions Schedule'!D$5)/(1-$K18),IF(OR($B18="Propane",$B18="Oil"),($P18*AE18)-($Q18*'VT CHS Emissions Schedule'!D$5)/(1-$K18),(($T$44*$R18*('VT CHS Emissions Schedule'!D$8+$N18)/$U$44)+($T$45*$R18*('VT CHS Emissions Schedule'!D$9+$M18)/$U$45)+($T$46*$R18*'VT CHS Emissions Schedule'!D$7/$U$46)/(1-$L18)+($T$47*$R18*'VT CHS Emissions Schedule'!D$5/$U$47/(1-$K18))+($T$48*$R18*('VT CHS Emissions Schedule'!D$36+$O18)/$U$48))-($Q18*'VT CHS Emissions Schedule'!D$5)/(1-$K18))),0)</f>
        <v>2139080.111720386</v>
      </c>
      <c r="BF18" s="63">
        <f>IF(BF$15&lt;2025+$T18,IF($B18="Natural gas",($P18*AF18)/(1-$I18)-($Q18*'VT CHS Emissions Schedule'!E$5)/(1-$K18),IF(OR($B18="Propane",$B18="Oil"),($P18*AF18)-($Q18*'VT CHS Emissions Schedule'!E$5)/(1-$K18),(($T$44*$R18*('VT CHS Emissions Schedule'!E$8+$N18)/$U$44)+($T$45*$R18*('VT CHS Emissions Schedule'!E$9+$M18)/$U$45)+($T$46*$R18*'VT CHS Emissions Schedule'!E$7/$U$46)/(1-$L18)+($T$47*$R18*'VT CHS Emissions Schedule'!E$5/$U$47/(1-$K18))+($T$48*$R18*('VT CHS Emissions Schedule'!E$36+$O18)/$U$48))-($Q18*'VT CHS Emissions Schedule'!E$5)/(1-$K18))),0)</f>
        <v>2158535.5760980565</v>
      </c>
      <c r="BG18" s="63">
        <f>IF(BG$15&lt;2025+$T18,IF($B18="Natural gas",($P18*AG18)/(1-$I18)-($Q18*'VT CHS Emissions Schedule'!F$5)/(1-$K18),IF(OR($B18="Propane",$B18="Oil"),($P18*AG18)-($Q18*'VT CHS Emissions Schedule'!F$5)/(1-$K18),(($T$44*$R18*('VT CHS Emissions Schedule'!F$8+$N18)/$U$44)+($T$45*$R18*('VT CHS Emissions Schedule'!F$9+$M18)/$U$45)+($T$46*$R18*'VT CHS Emissions Schedule'!F$7/$U$46)/(1-$L18)+($T$47*$R18*'VT CHS Emissions Schedule'!F$5/$U$47/(1-$K18))+($T$48*$R18*('VT CHS Emissions Schedule'!F$36+$O18)/$U$48))-($Q18*'VT CHS Emissions Schedule'!F$5)/(1-$K18))),0)</f>
        <v>2177991.0404757271</v>
      </c>
      <c r="BH18" s="63">
        <f>IF(BH$15&lt;2025+$T18,IF($B18="Natural gas",($P18*AH18)/(1-$I18)-($Q18*'VT CHS Emissions Schedule'!G$5)/(1-$K18),IF(OR($B18="Propane",$B18="Oil"),($P18*AH18)-($Q18*'VT CHS Emissions Schedule'!G$5)/(1-$K18),(($T$44*$R18*('VT CHS Emissions Schedule'!G$8+$N18)/$U$44)+($T$45*$R18*('VT CHS Emissions Schedule'!G$9+$M18)/$U$45)+($T$46*$R18*'VT CHS Emissions Schedule'!G$7/$U$46)/(1-$L18)+($T$47*$R18*'VT CHS Emissions Schedule'!G$5/$U$47/(1-$K18))+($T$48*$R18*('VT CHS Emissions Schedule'!G$36+$O18)/$U$48))-($Q18*'VT CHS Emissions Schedule'!G$5)/(1-$K18))),0)</f>
        <v>2197446.5048533976</v>
      </c>
      <c r="BI18" s="63">
        <f>IF(BI$15&lt;2025+$T18,IF($B18="Natural gas",($P18*AI18)/(1-$I18)-($Q18*'VT CHS Emissions Schedule'!H$5)/(1-$K18),IF(OR($B18="Propane",$B18="Oil"),($P18*AI18)-($Q18*'VT CHS Emissions Schedule'!H$5)/(1-$K18),(($T$44*$R18*('VT CHS Emissions Schedule'!H$8+$N18)/$U$44)+($T$45*$R18*('VT CHS Emissions Schedule'!H$9+$M18)/$U$45)+($T$46*$R18*'VT CHS Emissions Schedule'!H$7/$U$46)/(1-$L18)+($T$47*$R18*'VT CHS Emissions Schedule'!H$5/$U$47/(1-$K18))+($T$48*$R18*('VT CHS Emissions Schedule'!H$36+$O18)/$U$48))-($Q18*'VT CHS Emissions Schedule'!H$5)/(1-$K18))),0)</f>
        <v>2216901.9692310677</v>
      </c>
      <c r="BJ18" s="63">
        <f>IF(BJ$15&lt;2025+$T18,IF($B18="Natural gas",($P18*AJ18)/(1-$I18)-($Q18*'VT CHS Emissions Schedule'!I$5)/(1-$K18),IF(OR($B18="Propane",$B18="Oil"),($P18*AJ18)-($Q18*'VT CHS Emissions Schedule'!I$5)/(1-$K18),(($T$44*$R18*('VT CHS Emissions Schedule'!I$8+$N18)/$U$44)+($T$45*$R18*('VT CHS Emissions Schedule'!I$9+$M18)/$U$45)+($T$46*$R18*'VT CHS Emissions Schedule'!I$7/$U$46)/(1-$L18)+($T$47*$R18*'VT CHS Emissions Schedule'!I$5/$U$47/(1-$K18))+($T$48*$R18*('VT CHS Emissions Schedule'!I$36+$O18)/$U$48))-($Q18*'VT CHS Emissions Schedule'!I$5)/(1-$K18))),0)</f>
        <v>2220888.9378730007</v>
      </c>
      <c r="BK18" s="63">
        <f>IF(BK$15&lt;2025+$T18,IF($B18="Natural gas",($P18*AK18)/(1-$I18)-($Q18*'VT CHS Emissions Schedule'!J$5)/(1-$K18),IF(OR($B18="Propane",$B18="Oil"),($P18*AK18)-($Q18*'VT CHS Emissions Schedule'!J$5)/(1-$K18),(($T$44*$R18*('VT CHS Emissions Schedule'!J$8+$N18)/$U$44)+($T$45*$R18*('VT CHS Emissions Schedule'!J$9+$M18)/$U$45)+($T$46*$R18*'VT CHS Emissions Schedule'!J$7/$U$46)/(1-$L18)+($T$47*$R18*'VT CHS Emissions Schedule'!J$5/$U$47/(1-$K18))+($T$48*$R18*('VT CHS Emissions Schedule'!J$36+$O18)/$U$48))-($Q18*'VT CHS Emissions Schedule'!J$5)/(1-$K18))),0)</f>
        <v>2240344.4022506713</v>
      </c>
      <c r="BL18" s="63">
        <f>IF(BL$15&lt;2025+$T18,IF($B18="Natural gas",($P18*AL18)/(1-$I18)-($Q18*'VT CHS Emissions Schedule'!K$5)/(1-$K18),IF(OR($B18="Propane",$B18="Oil"),($P18*AL18)-($Q18*'VT CHS Emissions Schedule'!K$5)/(1-$K18),(($T$44*$R18*('VT CHS Emissions Schedule'!K$8+$N18)/$U$44)+($T$45*$R18*('VT CHS Emissions Schedule'!K$9+$M18)/$U$45)+($T$46*$R18*'VT CHS Emissions Schedule'!K$7/$U$46)/(1-$L18)+($T$47*$R18*'VT CHS Emissions Schedule'!K$5/$U$47/(1-$K18))+($T$48*$R18*('VT CHS Emissions Schedule'!K$36+$O18)/$U$48))-($Q18*'VT CHS Emissions Schedule'!K$5)/(1-$K18))),0)</f>
        <v>2259799.8666283418</v>
      </c>
      <c r="BM18" s="63">
        <f>IF(BM$15&lt;2025+$T18,IF($B18="Natural gas",($P18*AM18)/(1-$I18)-($Q18*'VT CHS Emissions Schedule'!L$5)/(1-$K18),IF(OR($B18="Propane",$B18="Oil"),($P18*AM18)-($Q18*'VT CHS Emissions Schedule'!L$5)/(1-$K18),(($T$44*$R18*('VT CHS Emissions Schedule'!L$8+$N18)/$U$44)+($T$45*$R18*('VT CHS Emissions Schedule'!L$9+$M18)/$U$45)+($T$46*$R18*'VT CHS Emissions Schedule'!L$7/$U$46)/(1-$L18)+($T$47*$R18*'VT CHS Emissions Schedule'!L$5/$U$47/(1-$K18))+($T$48*$R18*('VT CHS Emissions Schedule'!L$36+$O18)/$U$48))-($Q18*'VT CHS Emissions Schedule'!L$5)/(1-$K18))),0)</f>
        <v>2279255.3310060119</v>
      </c>
      <c r="BN18" s="63">
        <f>IF(BN$15&lt;2025+$T18,IF($B18="Natural gas",($P18*AN18)/(1-$I18)-($Q18*'VT CHS Emissions Schedule'!M$5)/(1-$K18),IF(OR($B18="Propane",$B18="Oil"),($P18*AN18)-($Q18*'VT CHS Emissions Schedule'!M$5)/(1-$K18),(($T$44*$R18*('VT CHS Emissions Schedule'!M$8+$N18)/$U$44)+($T$45*$R18*('VT CHS Emissions Schedule'!M$9+$M18)/$U$45)+($T$46*$R18*'VT CHS Emissions Schedule'!M$7/$U$46)/(1-$L18)+($T$47*$R18*'VT CHS Emissions Schedule'!M$5/$U$47/(1-$K18))+($T$48*$R18*('VT CHS Emissions Schedule'!M$36+$O18)/$U$48))-($Q18*'VT CHS Emissions Schedule'!M$5)/(1-$K18))),0)</f>
        <v>2298710.7953836825</v>
      </c>
      <c r="BO18" s="63">
        <f>IF(BO$15&lt;2025+$T18,IF($B18="Natural gas",($P18*AO18)/(1-$I18)-($Q18*'VT CHS Emissions Schedule'!N$5)/(1-$K18),IF(OR($B18="Propane",$B18="Oil"),($P18*AO18)-($Q18*'VT CHS Emissions Schedule'!N$5)/(1-$K18),(($T$44*$R18*('VT CHS Emissions Schedule'!N$8+$N18)/$U$44)+($T$45*$R18*('VT CHS Emissions Schedule'!N$9+$M18)/$U$45)+($T$46*$R18*'VT CHS Emissions Schedule'!N$7/$U$46)/(1-$L18)+($T$47*$R18*'VT CHS Emissions Schedule'!N$5/$U$47/(1-$K18))+($T$48*$R18*('VT CHS Emissions Schedule'!N$36+$O18)/$U$48))-($Q18*'VT CHS Emissions Schedule'!N$5)/(1-$K18))),0)</f>
        <v>2315590.5077671367</v>
      </c>
      <c r="BP18" s="63">
        <f>IF(BP$15&lt;2025+$T18,IF($B18="Natural gas",($P18*AP18)/(1-$I18)-($Q18*'VT CHS Emissions Schedule'!O$5)/(1-$K18),IF(OR($B18="Propane",$B18="Oil"),($P18*AP18)-($Q18*'VT CHS Emissions Schedule'!O$5)/(1-$K18),(($T$44*$R18*('VT CHS Emissions Schedule'!O$8+$N18)/$U$44)+($T$45*$R18*('VT CHS Emissions Schedule'!O$9+$M18)/$U$45)+($T$46*$R18*'VT CHS Emissions Schedule'!O$7/$U$46)/(1-$L18)+($T$47*$R18*'VT CHS Emissions Schedule'!O$5/$U$47/(1-$K18))+($T$48*$R18*('VT CHS Emissions Schedule'!O$36+$O18)/$U$48))-($Q18*'VT CHS Emissions Schedule'!O$5)/(1-$K18))),0)</f>
        <v>2315590.5077671367</v>
      </c>
      <c r="BQ18" s="63">
        <f>IF(BQ$15&lt;2025+$T18,IF($B18="Natural gas",($P18*AQ18)/(1-$I18)-($Q18*'VT CHS Emissions Schedule'!P$5)/(1-$K18),IF(OR($B18="Propane",$B18="Oil"),($P18*AQ18)-($Q18*'VT CHS Emissions Schedule'!P$5)/(1-$K18),(($T$44*$R18*('VT CHS Emissions Schedule'!P$8+$N18)/$U$44)+($T$45*$R18*('VT CHS Emissions Schedule'!P$9+$M18)/$U$45)+($T$46*$R18*'VT CHS Emissions Schedule'!P$7/$U$46)/(1-$L18)+($T$47*$R18*'VT CHS Emissions Schedule'!P$5/$U$47/(1-$K18))+($T$48*$R18*('VT CHS Emissions Schedule'!P$36+$O18)/$U$48))-($Q18*'VT CHS Emissions Schedule'!P$5)/(1-$K18))),0)</f>
        <v>2315590.5077671367</v>
      </c>
      <c r="BR18" s="63">
        <f>IF(BR$15&lt;2025+$T18,IF($B18="Natural gas",($P18*AR18)/(1-$I18)-($Q18*'VT CHS Emissions Schedule'!Q$5)/(1-$K18),IF(OR($B18="Propane",$B18="Oil"),($P18*AR18)-($Q18*'VT CHS Emissions Schedule'!Q$5)/(1-$K18),(($T$44*$R18*('VT CHS Emissions Schedule'!Q$8+$N18)/$U$44)+($T$45*$R18*('VT CHS Emissions Schedule'!Q$9+$M18)/$U$45)+($T$46*$R18*'VT CHS Emissions Schedule'!Q$7/$U$46)/(1-$L18)+($T$47*$R18*'VT CHS Emissions Schedule'!Q$5/$U$47/(1-$K18))+($T$48*$R18*('VT CHS Emissions Schedule'!Q$36+$O18)/$U$48))-($Q18*'VT CHS Emissions Schedule'!Q$5)/(1-$K18))),0)</f>
        <v>2315590.5077671367</v>
      </c>
      <c r="BS18" s="63">
        <f>IF(BS$15&lt;2025+$T18,IF($B18="Natural gas",($P18*AS18)/(1-$I18)-($Q18*'VT CHS Emissions Schedule'!R$5)/(1-$K18),IF(OR($B18="Propane",$B18="Oil"),($P18*AS18)-($Q18*'VT CHS Emissions Schedule'!R$5)/(1-$K18),(($T$44*$R18*('VT CHS Emissions Schedule'!R$8+$N18)/$U$44)+($T$45*$R18*('VT CHS Emissions Schedule'!R$9+$M18)/$U$45)+($T$46*$R18*'VT CHS Emissions Schedule'!R$7/$U$46)/(1-$L18)+($T$47*$R18*'VT CHS Emissions Schedule'!R$5/$U$47/(1-$K18))+($T$48*$R18*('VT CHS Emissions Schedule'!R$36+$O18)/$U$48))-($Q18*'VT CHS Emissions Schedule'!R$5)/(1-$K18))),0)</f>
        <v>2315590.5077671367</v>
      </c>
      <c r="BT18" s="63">
        <f>IF(BT$15&lt;2025+$T18,IF($B18="Natural gas",($P18*AT18)/(1-$I18)-($Q18*'VT CHS Emissions Schedule'!S$5)/(1-$K18),IF(OR($B18="Propane",$B18="Oil"),($P18*AT18)-($Q18*'VT CHS Emissions Schedule'!S$5)/(1-$K18),(($T$44*$R18*('VT CHS Emissions Schedule'!S$8+$N18)/$U$44)+($T$45*$R18*('VT CHS Emissions Schedule'!S$9+$M18)/$U$45)+($T$46*$R18*'VT CHS Emissions Schedule'!S$7/$U$46)/(1-$L18)+($T$47*$R18*'VT CHS Emissions Schedule'!S$5/$U$47/(1-$K18))+($T$48*$R18*('VT CHS Emissions Schedule'!S$36+$O18)/$U$48))-($Q18*'VT CHS Emissions Schedule'!S$5)/(1-$K18))),0)</f>
        <v>2314782.6499241008</v>
      </c>
      <c r="BU18" s="63">
        <f>IF(BU$15&lt;2025+$T18,IF($B18="Natural gas",($P18*AU18)/(1-$I18)-($Q18*'VT CHS Emissions Schedule'!T$5)/(1-$K18),IF(OR($B18="Propane",$B18="Oil"),($P18*AU18)-($Q18*'VT CHS Emissions Schedule'!T$5)/(1-$K18),(($T$44*$R18*('VT CHS Emissions Schedule'!T$8+$N18)/$U$44)+($T$45*$R18*('VT CHS Emissions Schedule'!T$9+$M18)/$U$45)+($T$46*$R18*'VT CHS Emissions Schedule'!T$7/$U$46)/(1-$L18)+($T$47*$R18*'VT CHS Emissions Schedule'!T$5/$U$47/(1-$K18))+($T$48*$R18*('VT CHS Emissions Schedule'!T$36+$O18)/$U$48))-($Q18*'VT CHS Emissions Schedule'!T$5)/(1-$K18))),0)</f>
        <v>2314782.6499241008</v>
      </c>
      <c r="BV18" s="63">
        <f>IF(BV$15&lt;2025+$T18,IF($B18="Natural gas",($P18*AV18)/(1-$I18)-($Q18*'VT CHS Emissions Schedule'!U$5)/(1-$K18),IF(OR($B18="Propane",$B18="Oil"),($P18*AV18)-($Q18*'VT CHS Emissions Schedule'!U$5)/(1-$K18),(($T$44*$R18*('VT CHS Emissions Schedule'!U$8+$N18)/$U$44)+($T$45*$R18*('VT CHS Emissions Schedule'!U$9+$M18)/$U$45)+($T$46*$R18*'VT CHS Emissions Schedule'!U$7/$U$46)/(1-$L18)+($T$47*$R18*'VT CHS Emissions Schedule'!U$5/$U$47/(1-$K18))+($T$48*$R18*('VT CHS Emissions Schedule'!U$36+$O18)/$U$48))-($Q18*'VT CHS Emissions Schedule'!U$5)/(1-$K18))),0)</f>
        <v>2314782.6499241008</v>
      </c>
      <c r="BW18" s="63">
        <f>IF(BW$15&lt;2025+$T18,IF($B18="Natural gas",($P18*AW18)/(1-$I18)-($Q18*'VT CHS Emissions Schedule'!V$5)/(1-$K18),IF(OR($B18="Propane",$B18="Oil"),($P18*AW18)-($Q18*'VT CHS Emissions Schedule'!V$5)/(1-$K18),(($T$44*$R18*('VT CHS Emissions Schedule'!V$8+$N18)/$U$44)+($T$45*$R18*('VT CHS Emissions Schedule'!V$9+$M18)/$U$45)+($T$46*$R18*'VT CHS Emissions Schedule'!V$7/$U$46)/(1-$L18)+($T$47*$R18*'VT CHS Emissions Schedule'!V$5/$U$47/(1-$K18))+($T$48*$R18*('VT CHS Emissions Schedule'!V$36+$O18)/$U$48))-($Q18*'VT CHS Emissions Schedule'!V$5)/(1-$K18))),0)</f>
        <v>2314782.6499241008</v>
      </c>
      <c r="BX18" s="63">
        <f>IF(BX$15&lt;2025+$T18,IF($B18="Natural gas",($P18*AX18)/(1-$I18)-($Q18*'VT CHS Emissions Schedule'!W$5)/(1-$K18),IF(OR($B18="Propane",$B18="Oil"),($P18*AX18)-($Q18*'VT CHS Emissions Schedule'!W$5)/(1-$K18),(($T$44*$R18*('VT CHS Emissions Schedule'!W$8+$N18)/$U$44)+($T$45*$R18*('VT CHS Emissions Schedule'!W$9+$M18)/$U$45)+($T$46*$R18*'VT CHS Emissions Schedule'!W$7/$U$46)/(1-$L18)+($T$47*$R18*'VT CHS Emissions Schedule'!W$5/$U$47/(1-$K18))+($T$48*$R18*('VT CHS Emissions Schedule'!W$36+$O18)/$U$48))-($Q18*'VT CHS Emissions Schedule'!W$5)/(1-$K18))),0)</f>
        <v>2314782.6499241008</v>
      </c>
      <c r="BY18" s="63">
        <f>IF(BY$15&lt;2025+$T18,IF($B18="Natural gas",($P18*AY18)/(1-$I18)-($Q18*'VT CHS Emissions Schedule'!X$5)/(1-$K18),IF(OR($B18="Propane",$B18="Oil"),($P18*AY18)-($Q18*'VT CHS Emissions Schedule'!X$5)/(1-$K18),(($T$44*$R18*('VT CHS Emissions Schedule'!X$8+$N18)/$U$44)+($T$45*$R18*('VT CHS Emissions Schedule'!X$9+$M18)/$U$45)+($T$46*$R18*'VT CHS Emissions Schedule'!X$7/$U$46)/(1-$L18)+($T$47*$R18*'VT CHS Emissions Schedule'!X$5/$U$47/(1-$K18))+($T$48*$R18*('VT CHS Emissions Schedule'!X$36+$O18)/$U$48))-($Q18*'VT CHS Emissions Schedule'!X$5)/(1-$K18))),0)</f>
        <v>2313955.7949527339</v>
      </c>
      <c r="BZ18" s="63">
        <f>IF(BZ$15&lt;2025+$T18,IF($B18="Natural gas",($P18*AZ18)/(1-$I18)-($Q18*'VT CHS Emissions Schedule'!Y$5)/(1-$K18),IF(OR($B18="Propane",$B18="Oil"),($P18*AZ18)-($Q18*'VT CHS Emissions Schedule'!Y$5)/(1-$K18),(($T$44*$R18*('VT CHS Emissions Schedule'!Y$8+$N18)/$U$44)+($T$45*$R18*('VT CHS Emissions Schedule'!Y$9+$M18)/$U$45)+($T$46*$R18*'VT CHS Emissions Schedule'!Y$7/$U$46)/(1-$L18)+($T$47*$R18*'VT CHS Emissions Schedule'!Y$5/$U$47/(1-$K18))+($T$48*$R18*('VT CHS Emissions Schedule'!Y$36+$O18)/$U$48))-($Q18*'VT CHS Emissions Schedule'!Y$5)/(1-$K18))),0)</f>
        <v>2313955.7949527339</v>
      </c>
      <c r="CA18" s="63">
        <f>IF(CA$15&lt;2025+$T18,IF($B18="Natural gas",($P18*BA18)/(1-$I18)-($Q18*'VT CHS Emissions Schedule'!Z$5)/(1-$K18),IF(OR($B18="Propane",$B18="Oil"),($P18*BA18)-($Q18*'VT CHS Emissions Schedule'!Z$5)/(1-$K18),(($T$44*$R18*('VT CHS Emissions Schedule'!Z$8+$N18)/$U$44)+($T$45*$R18*('VT CHS Emissions Schedule'!Z$9+$M18)/$U$45)+($T$46*$R18*'VT CHS Emissions Schedule'!Z$7/$U$46)/(1-$L18)+($T$47*$R18*'VT CHS Emissions Schedule'!Z$5/$U$47/(1-$K18))+($T$48*$R18*('VT CHS Emissions Schedule'!Z$36+$O18)/$U$48))-($Q18*'VT CHS Emissions Schedule'!Z$5)/(1-$K18))),0)</f>
        <v>2313955.7949527339</v>
      </c>
      <c r="CB18" s="63">
        <f>IF(CB$15&lt;2025+$T18,IF($B18="Natural gas",($P18*BB18)/(1-$I18)-($Q18*'VT CHS Emissions Schedule'!AA$5)/(1-$K18),IF(OR($B18="Propane",$B18="Oil"),($P18*BB18)-($Q18*'VT CHS Emissions Schedule'!AA$5)/(1-$K18),(($T$44*$R18*('VT CHS Emissions Schedule'!AA$8+$N18)/$U$44)+($T$45*$R18*('VT CHS Emissions Schedule'!AA$9+$M18)/$U$45)+($T$46*$R18*'VT CHS Emissions Schedule'!AA$7/$U$46)/(1-$L18)+($T$47*$R18*'VT CHS Emissions Schedule'!AA$5/$U$47/(1-$K18))+($T$48*$R18*('VT CHS Emissions Schedule'!AA$36+$O18)/$U$48))-($Q18*'VT CHS Emissions Schedule'!AA$5)/(1-$K18))),0)</f>
        <v>2313955.7949527339</v>
      </c>
      <c r="CC18" s="63">
        <f>IF(CC$15&lt;2025+$T18,IF($B18="Natural gas",($P18*BC18)/(1-$I18)-($Q18*'VT CHS Emissions Schedule'!AB$5)/(1-$K18),IF(OR($B18="Propane",$B18="Oil"),($P18*BC18)-($Q18*'VT CHS Emissions Schedule'!AB$5)/(1-$K18),(($T$44*$R18*('VT CHS Emissions Schedule'!AB$8+$N18)/$U$44)+($T$45*$R18*('VT CHS Emissions Schedule'!AB$9+$M18)/$U$45)+($T$46*$R18*'VT CHS Emissions Schedule'!AB$7/$U$46)/(1-$L18)+($T$47*$R18*'VT CHS Emissions Schedule'!AB$5/$U$47/(1-$K18))+($T$48*$R18*('VT CHS Emissions Schedule'!AB$36+$O18)/$U$48))-($Q18*'VT CHS Emissions Schedule'!AB$5)/(1-$K18))),0)</f>
        <v>2313955.7949527339</v>
      </c>
      <c r="CD18" s="63">
        <f>IF(CD$15&lt;2025+$T18,IF($B18="Natural gas",($P18*BD18)/(1-$I18)-($Q18*'VT CHS Emissions Schedule'!AC$5)/(1-$K18),IF(OR($B18="Propane",$B18="Oil"),($P18*BD18)-($Q18*'VT CHS Emissions Schedule'!AC$5)/(1-$K18),(($T$44*$R18*('VT CHS Emissions Schedule'!AC$8+$N18)/$U$44)+($T$45*$R18*('VT CHS Emissions Schedule'!AC$9+$M18)/$U$45)+($T$46*$R18*'VT CHS Emissions Schedule'!AC$7/$U$46)/(1-$L18)+($T$47*$R18*'VT CHS Emissions Schedule'!AC$5/$U$47/(1-$K18))+($T$48*$R18*('VT CHS Emissions Schedule'!AC$36+$O18)/$U$48))-($Q18*'VT CHS Emissions Schedule'!AC$5)/(1-$K18))),0)</f>
        <v>0</v>
      </c>
      <c r="CE18" s="63">
        <f>IF(CE$15&lt;2025+$T18,BE18+($S18*'VT CHS Emissions Schedule'!D$5)/(1-$K18),0)</f>
        <v>2115664.8702241192</v>
      </c>
      <c r="CF18" s="63">
        <f>IF(CF$15&lt;2025+$T18,BF18+($S18*'VT CHS Emissions Schedule'!E$5)/(1-$K18),0)</f>
        <v>2136748.5041262726</v>
      </c>
      <c r="CG18" s="63">
        <f>IF(CG$15&lt;2025+$T18,BG18+($S18*'VT CHS Emissions Schedule'!F$5)/(1-$K18),0)</f>
        <v>2157832.1380284261</v>
      </c>
      <c r="CH18" s="63">
        <f>IF(CH$15&lt;2025+$T18,BH18+($S18*'VT CHS Emissions Schedule'!G$5)/(1-$K18),0)</f>
        <v>2178915.7719305796</v>
      </c>
      <c r="CI18" s="63">
        <f>IF(CI$15&lt;2025+$T18,BI18+($S18*'VT CHS Emissions Schedule'!H$5)/(1-$K18),0)</f>
        <v>2199999.4058327326</v>
      </c>
      <c r="CJ18" s="63">
        <f>IF(CJ$15&lt;2025+$T18,BJ18+($S18*'VT CHS Emissions Schedule'!I$5)/(1-$K18),0)</f>
        <v>2205614.5439991485</v>
      </c>
      <c r="CK18" s="63">
        <f>IF(CK$15&lt;2025+$T18,BK18+($S18*'VT CHS Emissions Schedule'!J$5)/(1-$K18),0)</f>
        <v>2226698.177901302</v>
      </c>
      <c r="CL18" s="63">
        <f>IF(CL$15&lt;2025+$T18,BL18+($S18*'VT CHS Emissions Schedule'!K$5)/(1-$K18),0)</f>
        <v>2247781.8118034555</v>
      </c>
      <c r="CM18" s="63">
        <f>IF(CM$15&lt;2025+$T18,BM18+($S18*'VT CHS Emissions Schedule'!L$5)/(1-$K18),0)</f>
        <v>2268865.4457056085</v>
      </c>
      <c r="CN18" s="63">
        <f>IF(CN$15&lt;2025+$T18,BN18+($S18*'VT CHS Emissions Schedule'!M$5)/(1-$K18),0)</f>
        <v>2289949.0796077619</v>
      </c>
      <c r="CO18" s="63">
        <f>IF(CO$15&lt;2025+$T18,BO18+($S18*'VT CHS Emissions Schedule'!N$5)/(1-$K18),0)</f>
        <v>2308456.9615156995</v>
      </c>
      <c r="CP18" s="63">
        <f>IF(CP$15&lt;2025+$T18,BP18+($S18*'VT CHS Emissions Schedule'!O$5)/(1-$K18),0)</f>
        <v>2308456.9615156995</v>
      </c>
      <c r="CQ18" s="63">
        <f>IF(CQ$15&lt;2025+$T18,BQ18+($S18*'VT CHS Emissions Schedule'!P$5)/(1-$K18),0)</f>
        <v>2308456.9615156995</v>
      </c>
      <c r="CR18" s="63">
        <f>IF(CR$15&lt;2025+$T18,BR18+($S18*'VT CHS Emissions Schedule'!Q$5)/(1-$K18),0)</f>
        <v>2308456.9615156995</v>
      </c>
      <c r="CS18" s="63">
        <f>IF(CS$15&lt;2025+$T18,BS18+($S18*'VT CHS Emissions Schedule'!R$5)/(1-$K18),0)</f>
        <v>2308456.9615156995</v>
      </c>
      <c r="CT18" s="63">
        <f>IF(CT$15&lt;2025+$T18,BT18+($S18*'VT CHS Emissions Schedule'!S$5)/(1-$K18),0)</f>
        <v>2307649.1036726637</v>
      </c>
      <c r="CU18" s="63">
        <f>IF(CU$15&lt;2025+$T18,BU18+($S18*'VT CHS Emissions Schedule'!T$5)/(1-$K18),0)</f>
        <v>2307649.1036726637</v>
      </c>
      <c r="CV18" s="63">
        <f>IF(CV$15&lt;2025+$T18,BV18+($S18*'VT CHS Emissions Schedule'!U$5)/(1-$K18),0)</f>
        <v>2307649.1036726637</v>
      </c>
      <c r="CW18" s="63">
        <f>IF(CW$15&lt;2025+$T18,BW18+($S18*'VT CHS Emissions Schedule'!V$5)/(1-$K18),0)</f>
        <v>2307649.1036726637</v>
      </c>
      <c r="CX18" s="63">
        <f>IF(CX$15&lt;2025+$T18,BX18+($S18*'VT CHS Emissions Schedule'!W$5)/(1-$K18),0)</f>
        <v>2307649.1036726637</v>
      </c>
      <c r="CY18" s="63">
        <f>IF(CY$15&lt;2025+$T18,BY18+($S18*'VT CHS Emissions Schedule'!X$5)/(1-$K18),0)</f>
        <v>2306822.2487012967</v>
      </c>
      <c r="CZ18" s="63">
        <f>IF(CZ$15&lt;2025+$T18,BZ18+($S18*'VT CHS Emissions Schedule'!Y$5)/(1-$K18),0)</f>
        <v>2306822.2487012967</v>
      </c>
      <c r="DA18" s="63">
        <f>IF(DA$15&lt;2025+$T18,CA18+($S18*'VT CHS Emissions Schedule'!Z$5)/(1-$K18),0)</f>
        <v>2306822.2487012967</v>
      </c>
      <c r="DB18" s="63">
        <f>IF(DB$15&lt;2025+$T18,CB18+($S18*'VT CHS Emissions Schedule'!AA$5)/(1-$K18),0)</f>
        <v>2306822.2487012967</v>
      </c>
      <c r="DC18" s="63">
        <f>IF(DC$15&lt;2025+$T18,CC18+($S18*'VT CHS Emissions Schedule'!AB$5)/(1-$K18),0)</f>
        <v>2306822.2487012967</v>
      </c>
      <c r="DD18" s="63">
        <f>IF(DD$15&lt;2025+$T18,CD18+($S18*'VT CHS Emissions Schedule'!AC$5)/(1-$K18),0)</f>
        <v>0</v>
      </c>
    </row>
    <row r="19" spans="1:108" ht="16.5" thickBot="1" x14ac:dyDescent="0.3">
      <c r="A19" s="516"/>
      <c r="B19" s="124" t="s">
        <v>162</v>
      </c>
      <c r="C19" s="195">
        <f t="shared" si="0"/>
        <v>46513663.21222353</v>
      </c>
      <c r="D19" s="195">
        <f t="shared" si="1"/>
        <v>46245775.232091032</v>
      </c>
      <c r="E19" s="221">
        <f t="shared" si="2"/>
        <v>46.513663212223527</v>
      </c>
      <c r="F19" s="110">
        <f t="shared" si="5"/>
        <v>1703999.4453605486</v>
      </c>
      <c r="G19" s="63">
        <f>IF($B19="Natural gas",($P19*AE19)/(1-$I19)-($Q19*'VT CHS Emissions Schedule'!D$5)/(1-$K19),IF(OR($B19="Propane",$B19="Oil"),($P19*AE19)-($Q19*'VT CHS Emissions Schedule'!D$5)/(1-$K19),(($T$44*$R19*('VT CHS Emissions Schedule'!D$8+$N19)/$U$44)+($T$45*$R19*('VT CHS Emissions Schedule'!D$9+$M19)/$U$45)+($T$46*$R19*'VT CHS Emissions Schedule'!D$7/$U$46)/(1-$L19)+($T$47*$R19*'VT CHS Emissions Schedule'!D$5/$U$47/(1-$K19))+($T$48*$R19*('VT CHS Emissions Schedule'!D$36+$N19)/$U$48))-($Q19*'VT CHS Emissions Schedule'!D$5)/(1-$K19)))</f>
        <v>1727414.6868568154</v>
      </c>
      <c r="H19" s="63">
        <f>($S19*'VT CHS Emissions Schedule'!D$5)/(1-$K19)</f>
        <v>-23415.241496266834</v>
      </c>
      <c r="I19" s="65">
        <f>_xlfn.XLOOKUP(B19,Lookups!$A$3:$A$15,Lookups!$E$3:$E$15)</f>
        <v>0</v>
      </c>
      <c r="J19" s="64">
        <f>_xlfn.XLOOKUP(B19,Lookups!$A$3:$A$15,Lookups!$D$3:$D$15)</f>
        <v>0</v>
      </c>
      <c r="K19" s="65">
        <f>Lookups!$E$6</f>
        <v>8.9499999999999996E-2</v>
      </c>
      <c r="L19" s="65">
        <f>Lookups!$E$5</f>
        <v>1.4E-2</v>
      </c>
      <c r="M19" s="64">
        <f>Lookups!$D$4</f>
        <v>0.32764300000000002</v>
      </c>
      <c r="N19" s="64">
        <f>Lookups!$D$3</f>
        <v>0.21490000000000001</v>
      </c>
      <c r="O19" s="64">
        <f>Lookups!$D$8</f>
        <v>1.3776766038113153</v>
      </c>
      <c r="P19" s="71" t="s">
        <v>244</v>
      </c>
      <c r="Q19" s="63">
        <f t="shared" si="6"/>
        <v>6745.1333333333332</v>
      </c>
      <c r="R19" s="63">
        <f t="shared" si="3"/>
        <v>24282.48</v>
      </c>
      <c r="S19" s="63">
        <f t="shared" si="7"/>
        <v>-564.48</v>
      </c>
      <c r="T19" s="67">
        <v>25</v>
      </c>
      <c r="U19" s="63">
        <v>12000</v>
      </c>
      <c r="V19" s="63">
        <v>1909</v>
      </c>
      <c r="W19" s="71">
        <f>$V$55</f>
        <v>3.6</v>
      </c>
      <c r="X19" s="71" t="str">
        <f t="shared" si="4"/>
        <v>blended</v>
      </c>
      <c r="Y19" s="71">
        <f>$U$55</f>
        <v>17.100000000000001</v>
      </c>
      <c r="Z19" s="63">
        <f t="shared" si="8"/>
        <v>12000</v>
      </c>
      <c r="AA19" s="63">
        <v>240</v>
      </c>
      <c r="AB19" s="65">
        <v>6.9000000000000006E-2</v>
      </c>
      <c r="AC19" s="73">
        <v>3.5999999999999999E-3</v>
      </c>
      <c r="AD19" s="74">
        <v>1.06E-3</v>
      </c>
      <c r="AE19" s="66" t="s">
        <v>244</v>
      </c>
      <c r="AF19" s="66" t="s">
        <v>244</v>
      </c>
      <c r="AG19" s="66" t="s">
        <v>244</v>
      </c>
      <c r="AH19" s="66" t="s">
        <v>244</v>
      </c>
      <c r="AI19" s="66" t="s">
        <v>244</v>
      </c>
      <c r="AJ19" s="66" t="s">
        <v>244</v>
      </c>
      <c r="AK19" s="66" t="s">
        <v>244</v>
      </c>
      <c r="AL19" s="66" t="s">
        <v>244</v>
      </c>
      <c r="AM19" s="66" t="s">
        <v>244</v>
      </c>
      <c r="AN19" s="66" t="s">
        <v>244</v>
      </c>
      <c r="AO19" s="66" t="s">
        <v>244</v>
      </c>
      <c r="AP19" s="66" t="s">
        <v>244</v>
      </c>
      <c r="AQ19" s="66" t="s">
        <v>244</v>
      </c>
      <c r="AR19" s="66" t="s">
        <v>244</v>
      </c>
      <c r="AS19" s="66" t="s">
        <v>244</v>
      </c>
      <c r="AT19" s="66" t="s">
        <v>244</v>
      </c>
      <c r="AU19" s="66" t="s">
        <v>244</v>
      </c>
      <c r="AV19" s="66" t="s">
        <v>244</v>
      </c>
      <c r="AW19" s="66" t="s">
        <v>244</v>
      </c>
      <c r="AX19" s="66" t="s">
        <v>244</v>
      </c>
      <c r="AY19" s="66" t="s">
        <v>244</v>
      </c>
      <c r="AZ19" s="66" t="s">
        <v>244</v>
      </c>
      <c r="BA19" s="66" t="s">
        <v>244</v>
      </c>
      <c r="BB19" s="66" t="s">
        <v>244</v>
      </c>
      <c r="BC19" s="66" t="s">
        <v>244</v>
      </c>
      <c r="BD19" s="66" t="s">
        <v>244</v>
      </c>
      <c r="BE19" s="63">
        <f>IF(BE$15&lt;2025+$T19,IF($B19="Natural gas",($P19*AE19)/(1-$I19)-($Q19*'VT CHS Emissions Schedule'!D$5)/(1-$K19),IF(OR($B19="Propane",$B19="Oil"),($P19*AE19)-($Q19*'VT CHS Emissions Schedule'!D$5)/(1-$K19),(($T$44*$R19*('VT CHS Emissions Schedule'!D$8+$N19)/$U$44)+($T$45*$R19*('VT CHS Emissions Schedule'!D$9+$M19)/$U$45)+($T$46*$R19*'VT CHS Emissions Schedule'!D$7/$U$46)/(1-$L19)+($T$47*$R19*'VT CHS Emissions Schedule'!D$5/$U$47/(1-$K19))+($T$48*$R19*('VT CHS Emissions Schedule'!D$36+$O19)/$U$48))-($Q19*'VT CHS Emissions Schedule'!D$5)/(1-$K19))),0)</f>
        <v>1730786.0420361008</v>
      </c>
      <c r="BF19" s="63">
        <f>IF(BF$15&lt;2025+$T19,IF($B19="Natural gas",($P19*AF19)/(1-$I19)-($Q19*'VT CHS Emissions Schedule'!E$5)/(1-$K19),IF(OR($B19="Propane",$B19="Oil"),($P19*AF19)-($Q19*'VT CHS Emissions Schedule'!E$5)/(1-$K19),(($T$44*$R19*('VT CHS Emissions Schedule'!E$8+$N19)/$U$44)+($T$45*$R19*('VT CHS Emissions Schedule'!E$9+$M19)/$U$45)+($T$46*$R19*'VT CHS Emissions Schedule'!E$7/$U$46)/(1-$L19)+($T$47*$R19*'VT CHS Emissions Schedule'!E$5/$U$47/(1-$K19))+($T$48*$R19*('VT CHS Emissions Schedule'!E$36+$O19)/$U$48))-($Q19*'VT CHS Emissions Schedule'!E$5)/(1-$K19))),0)</f>
        <v>1748573.8951813993</v>
      </c>
      <c r="BG19" s="63">
        <f>IF(BG$15&lt;2025+$T19,IF($B19="Natural gas",($P19*AG19)/(1-$I19)-($Q19*'VT CHS Emissions Schedule'!F$5)/(1-$K19),IF(OR($B19="Propane",$B19="Oil"),($P19*AG19)-($Q19*'VT CHS Emissions Schedule'!F$5)/(1-$K19),(($T$44*$R19*('VT CHS Emissions Schedule'!F$8+$N19)/$U$44)+($T$45*$R19*('VT CHS Emissions Schedule'!F$9+$M19)/$U$45)+($T$46*$R19*'VT CHS Emissions Schedule'!F$7/$U$46)/(1-$L19)+($T$47*$R19*'VT CHS Emissions Schedule'!F$5/$U$47/(1-$K19))+($T$48*$R19*('VT CHS Emissions Schedule'!F$36+$O19)/$U$48))-($Q19*'VT CHS Emissions Schedule'!F$5)/(1-$K19))),0)</f>
        <v>1766361.7483266981</v>
      </c>
      <c r="BH19" s="63">
        <f>IF(BH$15&lt;2025+$T19,IF($B19="Natural gas",($P19*AH19)/(1-$I19)-($Q19*'VT CHS Emissions Schedule'!G$5)/(1-$K19),IF(OR($B19="Propane",$B19="Oil"),($P19*AH19)-($Q19*'VT CHS Emissions Schedule'!G$5)/(1-$K19),(($T$44*$R19*('VT CHS Emissions Schedule'!G$8+$N19)/$U$44)+($T$45*$R19*('VT CHS Emissions Schedule'!G$9+$M19)/$U$45)+($T$46*$R19*'VT CHS Emissions Schedule'!G$7/$U$46)/(1-$L19)+($T$47*$R19*'VT CHS Emissions Schedule'!G$5/$U$47/(1-$K19))+($T$48*$R19*('VT CHS Emissions Schedule'!G$36+$O19)/$U$48))-($Q19*'VT CHS Emissions Schedule'!G$5)/(1-$K19))),0)</f>
        <v>1784149.6014719966</v>
      </c>
      <c r="BI19" s="63">
        <f>IF(BI$15&lt;2025+$T19,IF($B19="Natural gas",($P19*AI19)/(1-$I19)-($Q19*'VT CHS Emissions Schedule'!H$5)/(1-$K19),IF(OR($B19="Propane",$B19="Oil"),($P19*AI19)-($Q19*'VT CHS Emissions Schedule'!H$5)/(1-$K19),(($T$44*$R19*('VT CHS Emissions Schedule'!H$8+$N19)/$U$44)+($T$45*$R19*('VT CHS Emissions Schedule'!H$9+$M19)/$U$45)+($T$46*$R19*'VT CHS Emissions Schedule'!H$7/$U$46)/(1-$L19)+($T$47*$R19*'VT CHS Emissions Schedule'!H$5/$U$47/(1-$K19))+($T$48*$R19*('VT CHS Emissions Schedule'!H$36+$O19)/$U$48))-($Q19*'VT CHS Emissions Schedule'!H$5)/(1-$K19))),0)</f>
        <v>1801937.4546172956</v>
      </c>
      <c r="BJ19" s="63">
        <f>IF(BJ$15&lt;2025+$T19,IF($B19="Natural gas",($P19*AJ19)/(1-$I19)-($Q19*'VT CHS Emissions Schedule'!I$5)/(1-$K19),IF(OR($B19="Propane",$B19="Oil"),($P19*AJ19)-($Q19*'VT CHS Emissions Schedule'!I$5)/(1-$K19),(($T$44*$R19*('VT CHS Emissions Schedule'!I$8+$N19)/$U$44)+($T$45*$R19*('VT CHS Emissions Schedule'!I$9+$M19)/$U$45)+($T$46*$R19*'VT CHS Emissions Schedule'!I$7/$U$46)/(1-$L19)+($T$47*$R19*'VT CHS Emissions Schedule'!I$5/$U$47/(1-$K19))+($T$48*$R19*('VT CHS Emissions Schedule'!I$36+$O19)/$U$48))-($Q19*'VT CHS Emissions Schedule'!I$5)/(1-$K19))),0)</f>
        <v>1810189.7217016537</v>
      </c>
      <c r="BK19" s="63">
        <f>IF(BK$15&lt;2025+$T19,IF($B19="Natural gas",($P19*AK19)/(1-$I19)-($Q19*'VT CHS Emissions Schedule'!J$5)/(1-$K19),IF(OR($B19="Propane",$B19="Oil"),($P19*AK19)-($Q19*'VT CHS Emissions Schedule'!J$5)/(1-$K19),(($T$44*$R19*('VT CHS Emissions Schedule'!J$8+$N19)/$U$44)+($T$45*$R19*('VT CHS Emissions Schedule'!J$9+$M19)/$U$45)+($T$46*$R19*'VT CHS Emissions Schedule'!J$7/$U$46)/(1-$L19)+($T$47*$R19*'VT CHS Emissions Schedule'!J$5/$U$47/(1-$K19))+($T$48*$R19*('VT CHS Emissions Schedule'!J$36+$O19)/$U$48))-($Q19*'VT CHS Emissions Schedule'!J$5)/(1-$K19))),0)</f>
        <v>1827977.5748469525</v>
      </c>
      <c r="BL19" s="63">
        <f>IF(BL$15&lt;2025+$T19,IF($B19="Natural gas",($P19*AL19)/(1-$I19)-($Q19*'VT CHS Emissions Schedule'!K$5)/(1-$K19),IF(OR($B19="Propane",$B19="Oil"),($P19*AL19)-($Q19*'VT CHS Emissions Schedule'!K$5)/(1-$K19),(($T$44*$R19*('VT CHS Emissions Schedule'!K$8+$N19)/$U$44)+($T$45*$R19*('VT CHS Emissions Schedule'!K$9+$M19)/$U$45)+($T$46*$R19*'VT CHS Emissions Schedule'!K$7/$U$46)/(1-$L19)+($T$47*$R19*'VT CHS Emissions Schedule'!K$5/$U$47/(1-$K19))+($T$48*$R19*('VT CHS Emissions Schedule'!K$36+$O19)/$U$48))-($Q19*'VT CHS Emissions Schedule'!K$5)/(1-$K19))),0)</f>
        <v>1845765.427992251</v>
      </c>
      <c r="BM19" s="63">
        <f>IF(BM$15&lt;2025+$T19,IF($B19="Natural gas",($P19*AM19)/(1-$I19)-($Q19*'VT CHS Emissions Schedule'!L$5)/(1-$K19),IF(OR($B19="Propane",$B19="Oil"),($P19*AM19)-($Q19*'VT CHS Emissions Schedule'!L$5)/(1-$K19),(($T$44*$R19*('VT CHS Emissions Schedule'!L$8+$N19)/$U$44)+($T$45*$R19*('VT CHS Emissions Schedule'!L$9+$M19)/$U$45)+($T$46*$R19*'VT CHS Emissions Schedule'!L$7/$U$46)/(1-$L19)+($T$47*$R19*'VT CHS Emissions Schedule'!L$5/$U$47/(1-$K19))+($T$48*$R19*('VT CHS Emissions Schedule'!L$36+$O19)/$U$48))-($Q19*'VT CHS Emissions Schedule'!L$5)/(1-$K19))),0)</f>
        <v>1863553.2811375498</v>
      </c>
      <c r="BN19" s="63">
        <f>IF(BN$15&lt;2025+$T19,IF($B19="Natural gas",($P19*AN19)/(1-$I19)-($Q19*'VT CHS Emissions Schedule'!M$5)/(1-$K19),IF(OR($B19="Propane",$B19="Oil"),($P19*AN19)-($Q19*'VT CHS Emissions Schedule'!M$5)/(1-$K19),(($T$44*$R19*('VT CHS Emissions Schedule'!M$8+$N19)/$U$44)+($T$45*$R19*('VT CHS Emissions Schedule'!M$9+$M19)/$U$45)+($T$46*$R19*'VT CHS Emissions Schedule'!M$7/$U$46)/(1-$L19)+($T$47*$R19*'VT CHS Emissions Schedule'!M$5/$U$47/(1-$K19))+($T$48*$R19*('VT CHS Emissions Schedule'!M$36+$O19)/$U$48))-($Q19*'VT CHS Emissions Schedule'!M$5)/(1-$K19))),0)</f>
        <v>1881341.1342828483</v>
      </c>
      <c r="BO19" s="63">
        <f>IF(BO$15&lt;2025+$T19,IF($B19="Natural gas",($P19*AO19)/(1-$I19)-($Q19*'VT CHS Emissions Schedule'!N$5)/(1-$K19),IF(OR($B19="Propane",$B19="Oil"),($P19*AO19)-($Q19*'VT CHS Emissions Schedule'!N$5)/(1-$K19),(($T$44*$R19*('VT CHS Emissions Schedule'!N$8+$N19)/$U$44)+($T$45*$R19*('VT CHS Emissions Schedule'!N$9+$M19)/$U$45)+($T$46*$R19*'VT CHS Emissions Schedule'!N$7/$U$46)/(1-$L19)+($T$47*$R19*'VT CHS Emissions Schedule'!N$5/$U$47/(1-$K19))+($T$48*$R19*('VT CHS Emissions Schedule'!N$36+$O19)/$U$48))-($Q19*'VT CHS Emissions Schedule'!N$5)/(1-$K19))),0)</f>
        <v>1897355.7237184211</v>
      </c>
      <c r="BP19" s="63">
        <f>IF(BP$15&lt;2025+$T19,IF($B19="Natural gas",($P19*AP19)/(1-$I19)-($Q19*'VT CHS Emissions Schedule'!O$5)/(1-$K19),IF(OR($B19="Propane",$B19="Oil"),($P19*AP19)-($Q19*'VT CHS Emissions Schedule'!O$5)/(1-$K19),(($T$44*$R19*('VT CHS Emissions Schedule'!O$8+$N19)/$U$44)+($T$45*$R19*('VT CHS Emissions Schedule'!O$9+$M19)/$U$45)+($T$46*$R19*'VT CHS Emissions Schedule'!O$7/$U$46)/(1-$L19)+($T$47*$R19*'VT CHS Emissions Schedule'!O$5/$U$47/(1-$K19))+($T$48*$R19*('VT CHS Emissions Schedule'!O$36+$O19)/$U$48))-($Q19*'VT CHS Emissions Schedule'!O$5)/(1-$K19))),0)</f>
        <v>1897355.7237184211</v>
      </c>
      <c r="BQ19" s="63">
        <f>IF(BQ$15&lt;2025+$T19,IF($B19="Natural gas",($P19*AQ19)/(1-$I19)-($Q19*'VT CHS Emissions Schedule'!P$5)/(1-$K19),IF(OR($B19="Propane",$B19="Oil"),($P19*AQ19)-($Q19*'VT CHS Emissions Schedule'!P$5)/(1-$K19),(($T$44*$R19*('VT CHS Emissions Schedule'!P$8+$N19)/$U$44)+($T$45*$R19*('VT CHS Emissions Schedule'!P$9+$M19)/$U$45)+($T$46*$R19*'VT CHS Emissions Schedule'!P$7/$U$46)/(1-$L19)+($T$47*$R19*'VT CHS Emissions Schedule'!P$5/$U$47/(1-$K19))+($T$48*$R19*('VT CHS Emissions Schedule'!P$36+$O19)/$U$48))-($Q19*'VT CHS Emissions Schedule'!P$5)/(1-$K19))),0)</f>
        <v>1897355.7237184211</v>
      </c>
      <c r="BR19" s="63">
        <f>IF(BR$15&lt;2025+$T19,IF($B19="Natural gas",($P19*AR19)/(1-$I19)-($Q19*'VT CHS Emissions Schedule'!Q$5)/(1-$K19),IF(OR($B19="Propane",$B19="Oil"),($P19*AR19)-($Q19*'VT CHS Emissions Schedule'!Q$5)/(1-$K19),(($T$44*$R19*('VT CHS Emissions Schedule'!Q$8+$N19)/$U$44)+($T$45*$R19*('VT CHS Emissions Schedule'!Q$9+$M19)/$U$45)+($T$46*$R19*'VT CHS Emissions Schedule'!Q$7/$U$46)/(1-$L19)+($T$47*$R19*'VT CHS Emissions Schedule'!Q$5/$U$47/(1-$K19))+($T$48*$R19*('VT CHS Emissions Schedule'!Q$36+$O19)/$U$48))-($Q19*'VT CHS Emissions Schedule'!Q$5)/(1-$K19))),0)</f>
        <v>1897355.7237184211</v>
      </c>
      <c r="BS19" s="63">
        <f>IF(BS$15&lt;2025+$T19,IF($B19="Natural gas",($P19*AS19)/(1-$I19)-($Q19*'VT CHS Emissions Schedule'!R$5)/(1-$K19),IF(OR($B19="Propane",$B19="Oil"),($P19*AS19)-($Q19*'VT CHS Emissions Schedule'!R$5)/(1-$K19),(($T$44*$R19*('VT CHS Emissions Schedule'!R$8+$N19)/$U$44)+($T$45*$R19*('VT CHS Emissions Schedule'!R$9+$M19)/$U$45)+($T$46*$R19*'VT CHS Emissions Schedule'!R$7/$U$46)/(1-$L19)+($T$47*$R19*'VT CHS Emissions Schedule'!R$5/$U$47/(1-$K19))+($T$48*$R19*('VT CHS Emissions Schedule'!R$36+$O19)/$U$48))-($Q19*'VT CHS Emissions Schedule'!R$5)/(1-$K19))),0)</f>
        <v>1897355.7237184211</v>
      </c>
      <c r="BT19" s="63">
        <f>IF(BT$15&lt;2025+$T19,IF($B19="Natural gas",($P19*AT19)/(1-$I19)-($Q19*'VT CHS Emissions Schedule'!S$5)/(1-$K19),IF(OR($B19="Propane",$B19="Oil"),($P19*AT19)-($Q19*'VT CHS Emissions Schedule'!S$5)/(1-$K19),(($T$44*$R19*('VT CHS Emissions Schedule'!S$8+$N19)/$U$44)+($T$45*$R19*('VT CHS Emissions Schedule'!S$9+$M19)/$U$45)+($T$46*$R19*'VT CHS Emissions Schedule'!S$7/$U$46)/(1-$L19)+($T$47*$R19*'VT CHS Emissions Schedule'!S$5/$U$47/(1-$K19))+($T$48*$R19*('VT CHS Emissions Schedule'!S$36+$O19)/$U$48))-($Q19*'VT CHS Emissions Schedule'!S$5)/(1-$K19))),0)</f>
        <v>1896872.2781858649</v>
      </c>
      <c r="BU19" s="63">
        <f>IF(BU$15&lt;2025+$T19,IF($B19="Natural gas",($P19*AU19)/(1-$I19)-($Q19*'VT CHS Emissions Schedule'!T$5)/(1-$K19),IF(OR($B19="Propane",$B19="Oil"),($P19*AU19)-($Q19*'VT CHS Emissions Schedule'!T$5)/(1-$K19),(($T$44*$R19*('VT CHS Emissions Schedule'!T$8+$N19)/$U$44)+($T$45*$R19*('VT CHS Emissions Schedule'!T$9+$M19)/$U$45)+($T$46*$R19*'VT CHS Emissions Schedule'!T$7/$U$46)/(1-$L19)+($T$47*$R19*'VT CHS Emissions Schedule'!T$5/$U$47/(1-$K19))+($T$48*$R19*('VT CHS Emissions Schedule'!T$36+$O19)/$U$48))-($Q19*'VT CHS Emissions Schedule'!T$5)/(1-$K19))),0)</f>
        <v>1896872.2781858649</v>
      </c>
      <c r="BV19" s="63">
        <f>IF(BV$15&lt;2025+$T19,IF($B19="Natural gas",($P19*AV19)/(1-$I19)-($Q19*'VT CHS Emissions Schedule'!U$5)/(1-$K19),IF(OR($B19="Propane",$B19="Oil"),($P19*AV19)-($Q19*'VT CHS Emissions Schedule'!U$5)/(1-$K19),(($T$44*$R19*('VT CHS Emissions Schedule'!U$8+$N19)/$U$44)+($T$45*$R19*('VT CHS Emissions Schedule'!U$9+$M19)/$U$45)+($T$46*$R19*'VT CHS Emissions Schedule'!U$7/$U$46)/(1-$L19)+($T$47*$R19*'VT CHS Emissions Schedule'!U$5/$U$47/(1-$K19))+($T$48*$R19*('VT CHS Emissions Schedule'!U$36+$O19)/$U$48))-($Q19*'VT CHS Emissions Schedule'!U$5)/(1-$K19))),0)</f>
        <v>1896872.2781858649</v>
      </c>
      <c r="BW19" s="63">
        <f>IF(BW$15&lt;2025+$T19,IF($B19="Natural gas",($P19*AW19)/(1-$I19)-($Q19*'VT CHS Emissions Schedule'!V$5)/(1-$K19),IF(OR($B19="Propane",$B19="Oil"),($P19*AW19)-($Q19*'VT CHS Emissions Schedule'!V$5)/(1-$K19),(($T$44*$R19*('VT CHS Emissions Schedule'!V$8+$N19)/$U$44)+($T$45*$R19*('VT CHS Emissions Schedule'!V$9+$M19)/$U$45)+($T$46*$R19*'VT CHS Emissions Schedule'!V$7/$U$46)/(1-$L19)+($T$47*$R19*'VT CHS Emissions Schedule'!V$5/$U$47/(1-$K19))+($T$48*$R19*('VT CHS Emissions Schedule'!V$36+$O19)/$U$48))-($Q19*'VT CHS Emissions Schedule'!V$5)/(1-$K19))),0)</f>
        <v>1896872.2781858649</v>
      </c>
      <c r="BX19" s="63">
        <f>IF(BX$15&lt;2025+$T19,IF($B19="Natural gas",($P19*AX19)/(1-$I19)-($Q19*'VT CHS Emissions Schedule'!W$5)/(1-$K19),IF(OR($B19="Propane",$B19="Oil"),($P19*AX19)-($Q19*'VT CHS Emissions Schedule'!W$5)/(1-$K19),(($T$44*$R19*('VT CHS Emissions Schedule'!W$8+$N19)/$U$44)+($T$45*$R19*('VT CHS Emissions Schedule'!W$9+$M19)/$U$45)+($T$46*$R19*'VT CHS Emissions Schedule'!W$7/$U$46)/(1-$L19)+($T$47*$R19*'VT CHS Emissions Schedule'!W$5/$U$47/(1-$K19))+($T$48*$R19*('VT CHS Emissions Schedule'!W$36+$O19)/$U$48))-($Q19*'VT CHS Emissions Schedule'!W$5)/(1-$K19))),0)</f>
        <v>1896872.2781858649</v>
      </c>
      <c r="BY19" s="63">
        <f>IF(BY$15&lt;2025+$T19,IF($B19="Natural gas",($P19*AY19)/(1-$I19)-($Q19*'VT CHS Emissions Schedule'!X$5)/(1-$K19),IF(OR($B19="Propane",$B19="Oil"),($P19*AY19)-($Q19*'VT CHS Emissions Schedule'!X$5)/(1-$K19),(($T$44*$R19*('VT CHS Emissions Schedule'!X$8+$N19)/$U$44)+($T$45*$R19*('VT CHS Emissions Schedule'!X$9+$M19)/$U$45)+($T$46*$R19*'VT CHS Emissions Schedule'!X$7/$U$46)/(1-$L19)+($T$47*$R19*'VT CHS Emissions Schedule'!X$5/$U$47/(1-$K19))+($T$48*$R19*('VT CHS Emissions Schedule'!X$36+$O19)/$U$48))-($Q19*'VT CHS Emissions Schedule'!X$5)/(1-$K19))),0)</f>
        <v>1896377.464221471</v>
      </c>
      <c r="BZ19" s="63">
        <f>IF(BZ$15&lt;2025+$T19,IF($B19="Natural gas",($P19*AZ19)/(1-$I19)-($Q19*'VT CHS Emissions Schedule'!Y$5)/(1-$K19),IF(OR($B19="Propane",$B19="Oil"),($P19*AZ19)-($Q19*'VT CHS Emissions Schedule'!Y$5)/(1-$K19),(($T$44*$R19*('VT CHS Emissions Schedule'!Y$8+$N19)/$U$44)+($T$45*$R19*('VT CHS Emissions Schedule'!Y$9+$M19)/$U$45)+($T$46*$R19*'VT CHS Emissions Schedule'!Y$7/$U$46)/(1-$L19)+($T$47*$R19*'VT CHS Emissions Schedule'!Y$5/$U$47/(1-$K19))+($T$48*$R19*('VT CHS Emissions Schedule'!Y$36+$O19)/$U$48))-($Q19*'VT CHS Emissions Schedule'!Y$5)/(1-$K19))),0)</f>
        <v>1896377.464221471</v>
      </c>
      <c r="CA19" s="63">
        <f>IF(CA$15&lt;2025+$T19,IF($B19="Natural gas",($P19*BA19)/(1-$I19)-($Q19*'VT CHS Emissions Schedule'!Z$5)/(1-$K19),IF(OR($B19="Propane",$B19="Oil"),($P19*BA19)-($Q19*'VT CHS Emissions Schedule'!Z$5)/(1-$K19),(($T$44*$R19*('VT CHS Emissions Schedule'!Z$8+$N19)/$U$44)+($T$45*$R19*('VT CHS Emissions Schedule'!Z$9+$M19)/$U$45)+($T$46*$R19*'VT CHS Emissions Schedule'!Z$7/$U$46)/(1-$L19)+($T$47*$R19*'VT CHS Emissions Schedule'!Z$5/$U$47/(1-$K19))+($T$48*$R19*('VT CHS Emissions Schedule'!Z$36+$O19)/$U$48))-($Q19*'VT CHS Emissions Schedule'!Z$5)/(1-$K19))),0)</f>
        <v>1896377.464221471</v>
      </c>
      <c r="CB19" s="63">
        <f>IF(CB$15&lt;2025+$T19,IF($B19="Natural gas",($P19*BB19)/(1-$I19)-($Q19*'VT CHS Emissions Schedule'!AA$5)/(1-$K19),IF(OR($B19="Propane",$B19="Oil"),($P19*BB19)-($Q19*'VT CHS Emissions Schedule'!AA$5)/(1-$K19),(($T$44*$R19*('VT CHS Emissions Schedule'!AA$8+$N19)/$U$44)+($T$45*$R19*('VT CHS Emissions Schedule'!AA$9+$M19)/$U$45)+($T$46*$R19*'VT CHS Emissions Schedule'!AA$7/$U$46)/(1-$L19)+($T$47*$R19*'VT CHS Emissions Schedule'!AA$5/$U$47/(1-$K19))+($T$48*$R19*('VT CHS Emissions Schedule'!AA$36+$O19)/$U$48))-($Q19*'VT CHS Emissions Schedule'!AA$5)/(1-$K19))),0)</f>
        <v>1896377.464221471</v>
      </c>
      <c r="CC19" s="63">
        <f>IF(CC$15&lt;2025+$T19,IF($B19="Natural gas",($P19*BC19)/(1-$I19)-($Q19*'VT CHS Emissions Schedule'!AB$5)/(1-$K19),IF(OR($B19="Propane",$B19="Oil"),($P19*BC19)-($Q19*'VT CHS Emissions Schedule'!AB$5)/(1-$K19),(($T$44*$R19*('VT CHS Emissions Schedule'!AB$8+$N19)/$U$44)+($T$45*$R19*('VT CHS Emissions Schedule'!AB$9+$M19)/$U$45)+($T$46*$R19*'VT CHS Emissions Schedule'!AB$7/$U$46)/(1-$L19)+($T$47*$R19*'VT CHS Emissions Schedule'!AB$5/$U$47/(1-$K19))+($T$48*$R19*('VT CHS Emissions Schedule'!AB$36+$O19)/$U$48))-($Q19*'VT CHS Emissions Schedule'!AB$5)/(1-$K19))),0)</f>
        <v>1896377.464221471</v>
      </c>
      <c r="CD19" s="63">
        <f>IF(CD$15&lt;2025+$T19,IF($B19="Natural gas",($P19*BD19)/(1-$I19)-($Q19*'VT CHS Emissions Schedule'!AC$5)/(1-$K19),IF(OR($B19="Propane",$B19="Oil"),($P19*BD19)-($Q19*'VT CHS Emissions Schedule'!AC$5)/(1-$K19),(($T$44*$R19*('VT CHS Emissions Schedule'!AC$8+$N19)/$U$44)+($T$45*$R19*('VT CHS Emissions Schedule'!AC$9+$M19)/$U$45)+($T$46*$R19*'VT CHS Emissions Schedule'!AC$7/$U$46)/(1-$L19)+($T$47*$R19*'VT CHS Emissions Schedule'!AC$5/$U$47/(1-$K19))+($T$48*$R19*('VT CHS Emissions Schedule'!AC$36+$O19)/$U$48))-($Q19*'VT CHS Emissions Schedule'!AC$5)/(1-$K19))),0)</f>
        <v>0</v>
      </c>
      <c r="CE19" s="63">
        <f>IF(CE$15&lt;2025+$T19,BE19+($S19*'VT CHS Emissions Schedule'!D$5)/(1-$K19),0)</f>
        <v>1707370.800539834</v>
      </c>
      <c r="CF19" s="63">
        <f>IF(CF$15&lt;2025+$T19,BF19+($S19*'VT CHS Emissions Schedule'!E$5)/(1-$K19),0)</f>
        <v>1726786.8232096154</v>
      </c>
      <c r="CG19" s="63">
        <f>IF(CG$15&lt;2025+$T19,BG19+($S19*'VT CHS Emissions Schedule'!F$5)/(1-$K19),0)</f>
        <v>1746202.8458793971</v>
      </c>
      <c r="CH19" s="63">
        <f>IF(CH$15&lt;2025+$T19,BH19+($S19*'VT CHS Emissions Schedule'!G$5)/(1-$K19),0)</f>
        <v>1765618.8685491786</v>
      </c>
      <c r="CI19" s="63">
        <f>IF(CI$15&lt;2025+$T19,BI19+($S19*'VT CHS Emissions Schedule'!H$5)/(1-$K19),0)</f>
        <v>1785034.8912189605</v>
      </c>
      <c r="CJ19" s="63">
        <f>IF(CJ$15&lt;2025+$T19,BJ19+($S19*'VT CHS Emissions Schedule'!I$5)/(1-$K19),0)</f>
        <v>1794915.3278278015</v>
      </c>
      <c r="CK19" s="63">
        <f>IF(CK$15&lt;2025+$T19,BK19+($S19*'VT CHS Emissions Schedule'!J$5)/(1-$K19),0)</f>
        <v>1814331.3504975834</v>
      </c>
      <c r="CL19" s="63">
        <f>IF(CL$15&lt;2025+$T19,BL19+($S19*'VT CHS Emissions Schedule'!K$5)/(1-$K19),0)</f>
        <v>1833747.3731673649</v>
      </c>
      <c r="CM19" s="63">
        <f>IF(CM$15&lt;2025+$T19,BM19+($S19*'VT CHS Emissions Schedule'!L$5)/(1-$K19),0)</f>
        <v>1853163.3958371466</v>
      </c>
      <c r="CN19" s="63">
        <f>IF(CN$15&lt;2025+$T19,BN19+($S19*'VT CHS Emissions Schedule'!M$5)/(1-$K19),0)</f>
        <v>1872579.418506928</v>
      </c>
      <c r="CO19" s="63">
        <f>IF(CO$15&lt;2025+$T19,BO19+($S19*'VT CHS Emissions Schedule'!N$5)/(1-$K19),0)</f>
        <v>1890222.1774669837</v>
      </c>
      <c r="CP19" s="63">
        <f>IF(CP$15&lt;2025+$T19,BP19+($S19*'VT CHS Emissions Schedule'!O$5)/(1-$K19),0)</f>
        <v>1890222.1774669837</v>
      </c>
      <c r="CQ19" s="63">
        <f>IF(CQ$15&lt;2025+$T19,BQ19+($S19*'VT CHS Emissions Schedule'!P$5)/(1-$K19),0)</f>
        <v>1890222.1774669837</v>
      </c>
      <c r="CR19" s="63">
        <f>IF(CR$15&lt;2025+$T19,BR19+($S19*'VT CHS Emissions Schedule'!Q$5)/(1-$K19),0)</f>
        <v>1890222.1774669837</v>
      </c>
      <c r="CS19" s="63">
        <f>IF(CS$15&lt;2025+$T19,BS19+($S19*'VT CHS Emissions Schedule'!R$5)/(1-$K19),0)</f>
        <v>1890222.1774669837</v>
      </c>
      <c r="CT19" s="63">
        <f>IF(CT$15&lt;2025+$T19,BT19+($S19*'VT CHS Emissions Schedule'!S$5)/(1-$K19),0)</f>
        <v>1889738.7319344275</v>
      </c>
      <c r="CU19" s="63">
        <f>IF(CU$15&lt;2025+$T19,BU19+($S19*'VT CHS Emissions Schedule'!T$5)/(1-$K19),0)</f>
        <v>1889738.7319344275</v>
      </c>
      <c r="CV19" s="63">
        <f>IF(CV$15&lt;2025+$T19,BV19+($S19*'VT CHS Emissions Schedule'!U$5)/(1-$K19),0)</f>
        <v>1889738.7319344275</v>
      </c>
      <c r="CW19" s="63">
        <f>IF(CW$15&lt;2025+$T19,BW19+($S19*'VT CHS Emissions Schedule'!V$5)/(1-$K19),0)</f>
        <v>1889738.7319344275</v>
      </c>
      <c r="CX19" s="63">
        <f>IF(CX$15&lt;2025+$T19,BX19+($S19*'VT CHS Emissions Schedule'!W$5)/(1-$K19),0)</f>
        <v>1889738.7319344275</v>
      </c>
      <c r="CY19" s="63">
        <f>IF(CY$15&lt;2025+$T19,BY19+($S19*'VT CHS Emissions Schedule'!X$5)/(1-$K19),0)</f>
        <v>1889243.9179700336</v>
      </c>
      <c r="CZ19" s="63">
        <f>IF(CZ$15&lt;2025+$T19,BZ19+($S19*'VT CHS Emissions Schedule'!Y$5)/(1-$K19),0)</f>
        <v>1889243.9179700336</v>
      </c>
      <c r="DA19" s="63">
        <f>IF(DA$15&lt;2025+$T19,CA19+($S19*'VT CHS Emissions Schedule'!Z$5)/(1-$K19),0)</f>
        <v>1889243.9179700336</v>
      </c>
      <c r="DB19" s="63">
        <f>IF(DB$15&lt;2025+$T19,CB19+($S19*'VT CHS Emissions Schedule'!AA$5)/(1-$K19),0)</f>
        <v>1889243.9179700336</v>
      </c>
      <c r="DC19" s="63">
        <f>IF(DC$15&lt;2025+$T19,CC19+($S19*'VT CHS Emissions Schedule'!AB$5)/(1-$K19),0)</f>
        <v>1889243.9179700336</v>
      </c>
      <c r="DD19" s="63">
        <f>IF(DD$15&lt;2025+$T19,CD19+($S19*'VT CHS Emissions Schedule'!AC$5)/(1-$K19),0)</f>
        <v>0</v>
      </c>
    </row>
    <row r="20" spans="1:108" ht="15" customHeight="1" x14ac:dyDescent="0.25">
      <c r="A20" s="517" t="s">
        <v>391</v>
      </c>
      <c r="B20" s="125" t="s">
        <v>11</v>
      </c>
      <c r="C20" s="196">
        <f t="shared" ref="C20:C23" si="9">SUM(BE20:CD20)</f>
        <v>43845829.964404695</v>
      </c>
      <c r="D20" s="196">
        <f t="shared" ref="D20:D23" si="10">SUM(CE20:DD20)</f>
        <v>43628726.435482144</v>
      </c>
      <c r="E20" s="219">
        <f t="shared" si="2"/>
        <v>43.845829964404693</v>
      </c>
      <c r="F20" s="110">
        <f t="shared" si="5"/>
        <v>1603427.1847415131</v>
      </c>
      <c r="G20" s="63">
        <f>IF($B20="Natural gas",($P20*AE20)/(1-$I20)-($Q20*'VT CHS Emissions Schedule'!D$5)/(1-$K20),IF(OR($B20="Propane",$B20="Oil"),($P20*AE20)-($Q20*'VT CHS Emissions Schedule'!D$5)/(1-$K20),(($T$44*$R20*('VT CHS Emissions Schedule'!D$8+$N20)/$U$44)+($T$45*$R20*('VT CHS Emissions Schedule'!D$9+$M20)/$U$45)+($T$46*$R20*'VT CHS Emissions Schedule'!D$7/$U$46)/(1-$L20)+($T$47*$R20*'VT CHS Emissions Schedule'!D$5/$U$47/(1-$K20))+($T$48*$R20*('VT CHS Emissions Schedule'!D$36+$N20)/$U$48))-($Q20*'VT CHS Emissions Schedule'!D$5)/(1-$K20)))</f>
        <v>1622403.5178972555</v>
      </c>
      <c r="H20" s="63">
        <f>($S20*'VT CHS Emissions Schedule'!D$5)/(1-$K20)</f>
        <v>-18976.333155742315</v>
      </c>
      <c r="I20" s="65">
        <f>_xlfn.XLOOKUP(B20,Lookups!$A$3:$A$15,Lookups!$E$3:$E$15)</f>
        <v>1.4E-2</v>
      </c>
      <c r="J20" s="64">
        <f>_xlfn.XLOOKUP(B20,Lookups!$A$3:$A$15,Lookups!$D$3:$D$15)</f>
        <v>0</v>
      </c>
      <c r="K20" s="65">
        <f>Lookups!$E$6</f>
        <v>8.9499999999999996E-2</v>
      </c>
      <c r="L20" s="65">
        <f>Lookups!$E$5</f>
        <v>1.4E-2</v>
      </c>
      <c r="M20" s="64">
        <f>Lookups!$D$4</f>
        <v>0.32764300000000002</v>
      </c>
      <c r="N20" s="64">
        <f>Lookups!$D$3</f>
        <v>0.21490000000000001</v>
      </c>
      <c r="O20" s="64">
        <f>Lookups!$D$8</f>
        <v>1.3776766038113153</v>
      </c>
      <c r="P20" s="63">
        <f>$R20/$X20</f>
        <v>28907.714285714286</v>
      </c>
      <c r="Q20" s="63">
        <f t="shared" si="6"/>
        <v>5922.556097560976</v>
      </c>
      <c r="R20" s="63">
        <f t="shared" si="3"/>
        <v>24282.48</v>
      </c>
      <c r="S20" s="63">
        <f t="shared" si="7"/>
        <v>-457.4695734597156</v>
      </c>
      <c r="T20" s="67">
        <v>25</v>
      </c>
      <c r="U20" s="63">
        <v>12000</v>
      </c>
      <c r="V20" s="63">
        <v>1909</v>
      </c>
      <c r="W20" s="71">
        <f>$V$56</f>
        <v>4.0999999999999996</v>
      </c>
      <c r="X20" s="71">
        <f t="shared" si="4"/>
        <v>0.84</v>
      </c>
      <c r="Y20" s="71">
        <f>$U$56</f>
        <v>21.1</v>
      </c>
      <c r="Z20" s="63">
        <f>U20</f>
        <v>12000</v>
      </c>
      <c r="AA20" s="63">
        <v>240</v>
      </c>
      <c r="AB20" s="65">
        <v>6.9000000000000006E-2</v>
      </c>
      <c r="AC20" s="73">
        <v>3.5999999999999999E-3</v>
      </c>
      <c r="AD20" s="74">
        <v>1.06E-3</v>
      </c>
      <c r="AE20" s="66">
        <f>IF(AE$15&lt;2025+$T20,$J20+_xlfn.XLOOKUP(_xlfn.XLOOKUP($B20,Lookups!$A$3:$A$17,Lookups!$B$3:$B$17),'VT CHS Emissions Schedule'!$A:$A,'VT CHS Emissions Schedule'!D:D),0)</f>
        <v>63.717402645016818</v>
      </c>
      <c r="AF20" s="66">
        <f>IF(AF$15&lt;2025+$T20,$J20+_xlfn.XLOOKUP(_xlfn.XLOOKUP($B20,Lookups!$A$3:$A$17,Lookups!$B$3:$B$17),'VT CHS Emissions Schedule'!$A:$A,'VT CHS Emissions Schedule'!E:E),0)</f>
        <v>63.717402645016818</v>
      </c>
      <c r="AG20" s="66">
        <f>IF(AG$15&lt;2025+$T20,$J20+_xlfn.XLOOKUP(_xlfn.XLOOKUP($B20,Lookups!$A$3:$A$17,Lookups!$B$3:$B$17),'VT CHS Emissions Schedule'!$A:$A,'VT CHS Emissions Schedule'!F:F),0)</f>
        <v>63.717402645016818</v>
      </c>
      <c r="AH20" s="66">
        <f>IF(AH$15&lt;2025+$T20,$J20+_xlfn.XLOOKUP(_xlfn.XLOOKUP($B20,Lookups!$A$3:$A$17,Lookups!$B$3:$B$17),'VT CHS Emissions Schedule'!$A:$A,'VT CHS Emissions Schedule'!G:G),0)</f>
        <v>63.717402645016818</v>
      </c>
      <c r="AI20" s="66">
        <f>IF(AI$15&lt;2025+$T20,$J20+_xlfn.XLOOKUP(_xlfn.XLOOKUP($B20,Lookups!$A$3:$A$17,Lookups!$B$3:$B$17),'VT CHS Emissions Schedule'!$A:$A,'VT CHS Emissions Schedule'!H:H),0)</f>
        <v>63.717402645016818</v>
      </c>
      <c r="AJ20" s="66">
        <f>IF(AJ$15&lt;2025+$T20,$J20+_xlfn.XLOOKUP(_xlfn.XLOOKUP($B20,Lookups!$A$3:$A$17,Lookups!$B$3:$B$17),'VT CHS Emissions Schedule'!$A:$A,'VT CHS Emissions Schedule'!I:I),0)</f>
        <v>63.651087867640953</v>
      </c>
      <c r="AK20" s="66">
        <f>IF(AK$15&lt;2025+$T20,$J20+_xlfn.XLOOKUP(_xlfn.XLOOKUP($B20,Lookups!$A$3:$A$17,Lookups!$B$3:$B$17),'VT CHS Emissions Schedule'!$A:$A,'VT CHS Emissions Schedule'!J:J),0)</f>
        <v>63.651087867640953</v>
      </c>
      <c r="AL20" s="66">
        <f>IF(AL$15&lt;2025+$T20,$J20+_xlfn.XLOOKUP(_xlfn.XLOOKUP($B20,Lookups!$A$3:$A$17,Lookups!$B$3:$B$17),'VT CHS Emissions Schedule'!$A:$A,'VT CHS Emissions Schedule'!K:K),0)</f>
        <v>63.651087867640953</v>
      </c>
      <c r="AM20" s="66">
        <f>IF(AM$15&lt;2025+$T20,$J20+_xlfn.XLOOKUP(_xlfn.XLOOKUP($B20,Lookups!$A$3:$A$17,Lookups!$B$3:$B$17),'VT CHS Emissions Schedule'!$A:$A,'VT CHS Emissions Schedule'!L:L),0)</f>
        <v>63.651087867640953</v>
      </c>
      <c r="AN20" s="66">
        <f>IF(AN$15&lt;2025+$T20,$J20+_xlfn.XLOOKUP(_xlfn.XLOOKUP($B20,Lookups!$A$3:$A$17,Lookups!$B$3:$B$17),'VT CHS Emissions Schedule'!$A:$A,'VT CHS Emissions Schedule'!M:M),0)</f>
        <v>63.651087867640953</v>
      </c>
      <c r="AO20" s="66">
        <f>IF(AO$15&lt;2025+$T20,$J20+_xlfn.XLOOKUP(_xlfn.XLOOKUP($B20,Lookups!$A$3:$A$17,Lookups!$B$3:$B$17),'VT CHS Emissions Schedule'!$A:$A,'VT CHS Emissions Schedule'!N:N),0)</f>
        <v>63.63986854112931</v>
      </c>
      <c r="AP20" s="66">
        <f>IF(AP$15&lt;2025+$T20,$J20+_xlfn.XLOOKUP(_xlfn.XLOOKUP($B20,Lookups!$A$3:$A$17,Lookups!$B$3:$B$17),'VT CHS Emissions Schedule'!$A:$A,'VT CHS Emissions Schedule'!O:O),0)</f>
        <v>63.63986854112931</v>
      </c>
      <c r="AQ20" s="66">
        <f>IF(AQ$15&lt;2025+$T20,$J20+_xlfn.XLOOKUP(_xlfn.XLOOKUP($B20,Lookups!$A$3:$A$17,Lookups!$B$3:$B$17),'VT CHS Emissions Schedule'!$A:$A,'VT CHS Emissions Schedule'!P:P),0)</f>
        <v>63.63986854112931</v>
      </c>
      <c r="AR20" s="66">
        <f>IF(AR$15&lt;2025+$T20,$J20+_xlfn.XLOOKUP(_xlfn.XLOOKUP($B20,Lookups!$A$3:$A$17,Lookups!$B$3:$B$17),'VT CHS Emissions Schedule'!$A:$A,'VT CHS Emissions Schedule'!Q:Q),0)</f>
        <v>63.63986854112931</v>
      </c>
      <c r="AS20" s="66">
        <f>IF(AS$15&lt;2025+$T20,$J20+_xlfn.XLOOKUP(_xlfn.XLOOKUP($B20,Lookups!$A$3:$A$17,Lookups!$B$3:$B$17),'VT CHS Emissions Schedule'!$A:$A,'VT CHS Emissions Schedule'!R:R),0)</f>
        <v>63.63986854112931</v>
      </c>
      <c r="AT20" s="66">
        <f>IF(AT$15&lt;2025+$T20,$J20+_xlfn.XLOOKUP(_xlfn.XLOOKUP($B20,Lookups!$A$3:$A$17,Lookups!$B$3:$B$17),'VT CHS Emissions Schedule'!$A:$A,'VT CHS Emissions Schedule'!S:S),0)</f>
        <v>63.636270787590277</v>
      </c>
      <c r="AU20" s="66">
        <f>IF(AU$15&lt;2025+$T20,$J20+_xlfn.XLOOKUP(_xlfn.XLOOKUP($B20,Lookups!$A$3:$A$17,Lookups!$B$3:$B$17),'VT CHS Emissions Schedule'!$A:$A,'VT CHS Emissions Schedule'!T:T),0)</f>
        <v>63.636270787590277</v>
      </c>
      <c r="AV20" s="66">
        <f>IF(AV$15&lt;2025+$T20,$J20+_xlfn.XLOOKUP(_xlfn.XLOOKUP($B20,Lookups!$A$3:$A$17,Lookups!$B$3:$B$17),'VT CHS Emissions Schedule'!$A:$A,'VT CHS Emissions Schedule'!U:U),0)</f>
        <v>63.636270787590277</v>
      </c>
      <c r="AW20" s="66">
        <f>IF(AW$15&lt;2025+$T20,$J20+_xlfn.XLOOKUP(_xlfn.XLOOKUP($B20,Lookups!$A$3:$A$17,Lookups!$B$3:$B$17),'VT CHS Emissions Schedule'!$A:$A,'VT CHS Emissions Schedule'!V:V),0)</f>
        <v>63.636270787590277</v>
      </c>
      <c r="AX20" s="66">
        <f>IF(AX$15&lt;2025+$T20,$J20+_xlfn.XLOOKUP(_xlfn.XLOOKUP($B20,Lookups!$A$3:$A$17,Lookups!$B$3:$B$17),'VT CHS Emissions Schedule'!$A:$A,'VT CHS Emissions Schedule'!W:W),0)</f>
        <v>63.636270787590277</v>
      </c>
      <c r="AY20" s="66">
        <f>IF(AY$15&lt;2025+$T20,$J20+_xlfn.XLOOKUP(_xlfn.XLOOKUP($B20,Lookups!$A$3:$A$17,Lookups!$B$3:$B$17),'VT CHS Emissions Schedule'!$A:$A,'VT CHS Emissions Schedule'!X:X),0)</f>
        <v>63.632588431312925</v>
      </c>
      <c r="AZ20" s="66">
        <f>IF(AZ$15&lt;2025+$T20,$J20+_xlfn.XLOOKUP(_xlfn.XLOOKUP($B20,Lookups!$A$3:$A$17,Lookups!$B$3:$B$17),'VT CHS Emissions Schedule'!$A:$A,'VT CHS Emissions Schedule'!Y:Y),0)</f>
        <v>63.632588431312925</v>
      </c>
      <c r="BA20" s="66">
        <f>IF(BA$15&lt;2025+$T20,$J20+_xlfn.XLOOKUP(_xlfn.XLOOKUP($B20,Lookups!$A$3:$A$17,Lookups!$B$3:$B$17),'VT CHS Emissions Schedule'!$A:$A,'VT CHS Emissions Schedule'!Z:Z),0)</f>
        <v>63.632588431312925</v>
      </c>
      <c r="BB20" s="66">
        <f>IF(BB$15&lt;2025+$T20,$J20+_xlfn.XLOOKUP(_xlfn.XLOOKUP($B20,Lookups!$A$3:$A$17,Lookups!$B$3:$B$17),'VT CHS Emissions Schedule'!$A:$A,'VT CHS Emissions Schedule'!AA:AA),0)</f>
        <v>63.632588431312925</v>
      </c>
      <c r="BC20" s="66">
        <f>IF(BC$15&lt;2025+$T20,$J20+_xlfn.XLOOKUP(_xlfn.XLOOKUP($B20,Lookups!$A$3:$A$17,Lookups!$B$3:$B$17),'VT CHS Emissions Schedule'!$A:$A,'VT CHS Emissions Schedule'!AB:AB),0)</f>
        <v>63.632588431312925</v>
      </c>
      <c r="BD20" s="66">
        <f>IF(BD$15&lt;2025+$T20,$J20+_xlfn.XLOOKUP(_xlfn.XLOOKUP($B20,Lookups!$A$3:$A$17,Lookups!$B$3:$B$17),'VT CHS Emissions Schedule'!$A:$A,'VT CHS Emissions Schedule'!AC:AC),0)</f>
        <v>0</v>
      </c>
      <c r="BE20" s="63">
        <f>IF(BE$15&lt;2025+$T20,IF($B20="Natural gas",($P20*AE20)/(1-$I20)-($Q20*'VT CHS Emissions Schedule'!D$5)/(1-$K20),IF(OR($B20="Propane",$B20="Oil"),($P20*AE20)-($Q20*'VT CHS Emissions Schedule'!D$5)/(1-$K20),(($T$44*$R20*('VT CHS Emissions Schedule'!D$8+$N20)/$U$44)+($T$45*$R20*('VT CHS Emissions Schedule'!D$9+$M20)/$U$45)+($T$46*$R20*'VT CHS Emissions Schedule'!D$7/$U$46)/(1-$L20)+($T$47*$R20*'VT CHS Emissions Schedule'!D$5/$U$47/(1-$K20))+($T$48*$R20*('VT CHS Emissions Schedule'!D$36+$O20)/$U$48))-($Q20*'VT CHS Emissions Schedule'!D$5)/(1-$K20))),0)</f>
        <v>1622403.5178972555</v>
      </c>
      <c r="BF20" s="63">
        <f>IF(BF$15&lt;2025+$T20,IF($B20="Natural gas",($P20*AF20)/(1-$I20)-($Q20*'VT CHS Emissions Schedule'!E$5)/(1-$K20),IF(OR($B20="Propane",$B20="Oil"),($P20*AF20)-($Q20*'VT CHS Emissions Schedule'!E$5)/(1-$K20),(($T$44*$R20*('VT CHS Emissions Schedule'!E$8+$N20)/$U$44)+($T$45*$R20*('VT CHS Emissions Schedule'!E$9+$M20)/$U$45)+($T$46*$R20*'VT CHS Emissions Schedule'!E$7/$U$46)/(1-$L20)+($T$47*$R20*'VT CHS Emissions Schedule'!E$5/$U$47/(1-$K20))+($T$48*$R20*('VT CHS Emissions Schedule'!E$36+$O20)/$U$48))-($Q20*'VT CHS Emissions Schedule'!E$5)/(1-$K20))),0)</f>
        <v>1639486.3646678929</v>
      </c>
      <c r="BG20" s="63">
        <f>IF(BG$15&lt;2025+$T20,IF($B20="Natural gas",($P20*AG20)/(1-$I20)-($Q20*'VT CHS Emissions Schedule'!F$5)/(1-$K20),IF(OR($B20="Propane",$B20="Oil"),($P20*AG20)-($Q20*'VT CHS Emissions Schedule'!F$5)/(1-$K20),(($T$44*$R20*('VT CHS Emissions Schedule'!F$8+$N20)/$U$44)+($T$45*$R20*('VT CHS Emissions Schedule'!F$9+$M20)/$U$45)+($T$46*$R20*'VT CHS Emissions Schedule'!F$7/$U$46)/(1-$L20)+($T$47*$R20*'VT CHS Emissions Schedule'!F$5/$U$47/(1-$K20))+($T$48*$R20*('VT CHS Emissions Schedule'!F$36+$O20)/$U$48))-($Q20*'VT CHS Emissions Schedule'!F$5)/(1-$K20))),0)</f>
        <v>1656569.2114385304</v>
      </c>
      <c r="BH20" s="63">
        <f>IF(BH$15&lt;2025+$T20,IF($B20="Natural gas",($P20*AH20)/(1-$I20)-($Q20*'VT CHS Emissions Schedule'!G$5)/(1-$K20),IF(OR($B20="Propane",$B20="Oil"),($P20*AH20)-($Q20*'VT CHS Emissions Schedule'!G$5)/(1-$K20),(($T$44*$R20*('VT CHS Emissions Schedule'!G$8+$N20)/$U$44)+($T$45*$R20*('VT CHS Emissions Schedule'!G$9+$M20)/$U$45)+($T$46*$R20*'VT CHS Emissions Schedule'!G$7/$U$46)/(1-$L20)+($T$47*$R20*'VT CHS Emissions Schedule'!G$5/$U$47/(1-$K20))+($T$48*$R20*('VT CHS Emissions Schedule'!G$36+$O20)/$U$48))-($Q20*'VT CHS Emissions Schedule'!G$5)/(1-$K20))),0)</f>
        <v>1673652.058209168</v>
      </c>
      <c r="BI20" s="63">
        <f>IF(BI$15&lt;2025+$T20,IF($B20="Natural gas",($P20*AI20)/(1-$I20)-($Q20*'VT CHS Emissions Schedule'!H$5)/(1-$K20),IF(OR($B20="Propane",$B20="Oil"),($P20*AI20)-($Q20*'VT CHS Emissions Schedule'!H$5)/(1-$K20),(($T$44*$R20*('VT CHS Emissions Schedule'!H$8+$N20)/$U$44)+($T$45*$R20*('VT CHS Emissions Schedule'!H$9+$M20)/$U$45)+($T$46*$R20*'VT CHS Emissions Schedule'!H$7/$U$46)/(1-$L20)+($T$47*$R20*'VT CHS Emissions Schedule'!H$5/$U$47/(1-$K20))+($T$48*$R20*('VT CHS Emissions Schedule'!H$36+$O20)/$U$48))-($Q20*'VT CHS Emissions Schedule'!H$5)/(1-$K20))),0)</f>
        <v>1690734.9049798055</v>
      </c>
      <c r="BJ20" s="63">
        <f>IF(BJ$15&lt;2025+$T20,IF($B20="Natural gas",($P20*AJ20)/(1-$I20)-($Q20*'VT CHS Emissions Schedule'!I$5)/(1-$K20),IF(OR($B20="Propane",$B20="Oil"),($P20*AJ20)-($Q20*'VT CHS Emissions Schedule'!I$5)/(1-$K20),(($T$44*$R20*('VT CHS Emissions Schedule'!I$8+$N20)/$U$44)+($T$45*$R20*('VT CHS Emissions Schedule'!I$9+$M20)/$U$45)+($T$46*$R20*'VT CHS Emissions Schedule'!I$7/$U$46)/(1-$L20)+($T$47*$R20*'VT CHS Emissions Schedule'!I$5/$U$47/(1-$K20))+($T$48*$R20*('VT CHS Emissions Schedule'!I$36+$O20)/$U$48))-($Q20*'VT CHS Emissions Schedule'!I$5)/(1-$K20))),0)</f>
        <v>1705873.5239235645</v>
      </c>
      <c r="BK20" s="63">
        <f>IF(BK$15&lt;2025+$T20,IF($B20="Natural gas",($P20*AK20)/(1-$I20)-($Q20*'VT CHS Emissions Schedule'!J$5)/(1-$K20),IF(OR($B20="Propane",$B20="Oil"),($P20*AK20)-($Q20*'VT CHS Emissions Schedule'!J$5)/(1-$K20),(($T$44*$R20*('VT CHS Emissions Schedule'!J$8+$N20)/$U$44)+($T$45*$R20*('VT CHS Emissions Schedule'!J$9+$M20)/$U$45)+($T$46*$R20*'VT CHS Emissions Schedule'!J$7/$U$46)/(1-$L20)+($T$47*$R20*'VT CHS Emissions Schedule'!J$5/$U$47/(1-$K20))+($T$48*$R20*('VT CHS Emissions Schedule'!J$36+$O20)/$U$48))-($Q20*'VT CHS Emissions Schedule'!J$5)/(1-$K20))),0)</f>
        <v>1722956.3706942019</v>
      </c>
      <c r="BL20" s="63">
        <f>IF(BL$15&lt;2025+$T20,IF($B20="Natural gas",($P20*AL20)/(1-$I20)-($Q20*'VT CHS Emissions Schedule'!K$5)/(1-$K20),IF(OR($B20="Propane",$B20="Oil"),($P20*AL20)-($Q20*'VT CHS Emissions Schedule'!K$5)/(1-$K20),(($T$44*$R20*('VT CHS Emissions Schedule'!K$8+$N20)/$U$44)+($T$45*$R20*('VT CHS Emissions Schedule'!K$9+$M20)/$U$45)+($T$46*$R20*'VT CHS Emissions Schedule'!K$7/$U$46)/(1-$L20)+($T$47*$R20*'VT CHS Emissions Schedule'!K$5/$U$47/(1-$K20))+($T$48*$R20*('VT CHS Emissions Schedule'!K$36+$O20)/$U$48))-($Q20*'VT CHS Emissions Schedule'!K$5)/(1-$K20))),0)</f>
        <v>1740039.2174648393</v>
      </c>
      <c r="BM20" s="63">
        <f>IF(BM$15&lt;2025+$T20,IF($B20="Natural gas",($P20*AM20)/(1-$I20)-($Q20*'VT CHS Emissions Schedule'!L$5)/(1-$K20),IF(OR($B20="Propane",$B20="Oil"),($P20*AM20)-($Q20*'VT CHS Emissions Schedule'!L$5)/(1-$K20),(($T$44*$R20*('VT CHS Emissions Schedule'!L$8+$N20)/$U$44)+($T$45*$R20*('VT CHS Emissions Schedule'!L$9+$M20)/$U$45)+($T$46*$R20*'VT CHS Emissions Schedule'!L$7/$U$46)/(1-$L20)+($T$47*$R20*'VT CHS Emissions Schedule'!L$5/$U$47/(1-$K20))+($T$48*$R20*('VT CHS Emissions Schedule'!L$36+$O20)/$U$48))-($Q20*'VT CHS Emissions Schedule'!L$5)/(1-$K20))),0)</f>
        <v>1757122.0642354768</v>
      </c>
      <c r="BN20" s="63">
        <f>IF(BN$15&lt;2025+$T20,IF($B20="Natural gas",($P20*AN20)/(1-$I20)-($Q20*'VT CHS Emissions Schedule'!M$5)/(1-$K20),IF(OR($B20="Propane",$B20="Oil"),($P20*AN20)-($Q20*'VT CHS Emissions Schedule'!M$5)/(1-$K20),(($T$44*$R20*('VT CHS Emissions Schedule'!M$8+$N20)/$U$44)+($T$45*$R20*('VT CHS Emissions Schedule'!M$9+$M20)/$U$45)+($T$46*$R20*'VT CHS Emissions Schedule'!M$7/$U$46)/(1-$L20)+($T$47*$R20*'VT CHS Emissions Schedule'!M$5/$U$47/(1-$K20))+($T$48*$R20*('VT CHS Emissions Schedule'!M$36+$O20)/$U$48))-($Q20*'VT CHS Emissions Schedule'!M$5)/(1-$K20))),0)</f>
        <v>1774204.9110061142</v>
      </c>
      <c r="BO20" s="63">
        <f>IF(BO$15&lt;2025+$T20,IF($B20="Natural gas",($P20*AO20)/(1-$I20)-($Q20*'VT CHS Emissions Schedule'!N$5)/(1-$K20),IF(OR($B20="Propane",$B20="Oil"),($P20*AO20)-($Q20*'VT CHS Emissions Schedule'!N$5)/(1-$K20),(($T$44*$R20*('VT CHS Emissions Schedule'!N$8+$N20)/$U$44)+($T$45*$R20*('VT CHS Emissions Schedule'!N$9+$M20)/$U$45)+($T$46*$R20*'VT CHS Emissions Schedule'!N$7/$U$46)/(1-$L20)+($T$47*$R20*'VT CHS Emissions Schedule'!N$5/$U$47/(1-$K20))+($T$48*$R20*('VT CHS Emissions Schedule'!N$36+$O20)/$U$48))-($Q20*'VT CHS Emissions Schedule'!N$5)/(1-$K20))),0)</f>
        <v>1790958.82766998</v>
      </c>
      <c r="BP20" s="63">
        <f>IF(BP$15&lt;2025+$T20,IF($B20="Natural gas",($P20*AP20)/(1-$I20)-($Q20*'VT CHS Emissions Schedule'!O$5)/(1-$K20),IF(OR($B20="Propane",$B20="Oil"),($P20*AP20)-($Q20*'VT CHS Emissions Schedule'!O$5)/(1-$K20),(($T$44*$R20*('VT CHS Emissions Schedule'!O$8+$N20)/$U$44)+($T$45*$R20*('VT CHS Emissions Schedule'!O$9+$M20)/$U$45)+($T$46*$R20*'VT CHS Emissions Schedule'!O$7/$U$46)/(1-$L20)+($T$47*$R20*'VT CHS Emissions Schedule'!O$5/$U$47/(1-$K20))+($T$48*$R20*('VT CHS Emissions Schedule'!O$36+$O20)/$U$48))-($Q20*'VT CHS Emissions Schedule'!O$5)/(1-$K20))),0)</f>
        <v>1790958.82766998</v>
      </c>
      <c r="BQ20" s="63">
        <f>IF(BQ$15&lt;2025+$T20,IF($B20="Natural gas",($P20*AQ20)/(1-$I20)-($Q20*'VT CHS Emissions Schedule'!P$5)/(1-$K20),IF(OR($B20="Propane",$B20="Oil"),($P20*AQ20)-($Q20*'VT CHS Emissions Schedule'!P$5)/(1-$K20),(($T$44*$R20*('VT CHS Emissions Schedule'!P$8+$N20)/$U$44)+($T$45*$R20*('VT CHS Emissions Schedule'!P$9+$M20)/$U$45)+($T$46*$R20*'VT CHS Emissions Schedule'!P$7/$U$46)/(1-$L20)+($T$47*$R20*'VT CHS Emissions Schedule'!P$5/$U$47/(1-$K20))+($T$48*$R20*('VT CHS Emissions Schedule'!P$36+$O20)/$U$48))-($Q20*'VT CHS Emissions Schedule'!P$5)/(1-$K20))),0)</f>
        <v>1790958.82766998</v>
      </c>
      <c r="BR20" s="63">
        <f>IF(BR$15&lt;2025+$T20,IF($B20="Natural gas",($P20*AR20)/(1-$I20)-($Q20*'VT CHS Emissions Schedule'!Q$5)/(1-$K20),IF(OR($B20="Propane",$B20="Oil"),($P20*AR20)-($Q20*'VT CHS Emissions Schedule'!Q$5)/(1-$K20),(($T$44*$R20*('VT CHS Emissions Schedule'!Q$8+$N20)/$U$44)+($T$45*$R20*('VT CHS Emissions Schedule'!Q$9+$M20)/$U$45)+($T$46*$R20*'VT CHS Emissions Schedule'!Q$7/$U$46)/(1-$L20)+($T$47*$R20*'VT CHS Emissions Schedule'!Q$5/$U$47/(1-$K20))+($T$48*$R20*('VT CHS Emissions Schedule'!Q$36+$O20)/$U$48))-($Q20*'VT CHS Emissions Schedule'!Q$5)/(1-$K20))),0)</f>
        <v>1790958.82766998</v>
      </c>
      <c r="BS20" s="63">
        <f>IF(BS$15&lt;2025+$T20,IF($B20="Natural gas",($P20*AS20)/(1-$I20)-($Q20*'VT CHS Emissions Schedule'!R$5)/(1-$K20),IF(OR($B20="Propane",$B20="Oil"),($P20*AS20)-($Q20*'VT CHS Emissions Schedule'!R$5)/(1-$K20),(($T$44*$R20*('VT CHS Emissions Schedule'!R$8+$N20)/$U$44)+($T$45*$R20*('VT CHS Emissions Schedule'!R$9+$M20)/$U$45)+($T$46*$R20*'VT CHS Emissions Schedule'!R$7/$U$46)/(1-$L20)+($T$47*$R20*'VT CHS Emissions Schedule'!R$5/$U$47/(1-$K20))+($T$48*$R20*('VT CHS Emissions Schedule'!R$36+$O20)/$U$48))-($Q20*'VT CHS Emissions Schedule'!R$5)/(1-$K20))),0)</f>
        <v>1790958.82766998</v>
      </c>
      <c r="BT20" s="63">
        <f>IF(BT$15&lt;2025+$T20,IF($B20="Natural gas",($P20*AT20)/(1-$I20)-($Q20*'VT CHS Emissions Schedule'!S$5)/(1-$K20),IF(OR($B20="Propane",$B20="Oil"),($P20*AT20)-($Q20*'VT CHS Emissions Schedule'!S$5)/(1-$K20),(($T$44*$R20*('VT CHS Emissions Schedule'!S$8+$N20)/$U$44)+($T$45*$R20*('VT CHS Emissions Schedule'!S$9+$M20)/$U$45)+($T$46*$R20*'VT CHS Emissions Schedule'!S$7/$U$46)/(1-$L20)+($T$47*$R20*'VT CHS Emissions Schedule'!S$5/$U$47/(1-$K20))+($T$48*$R20*('VT CHS Emissions Schedule'!S$36+$O20)/$U$48))-($Q20*'VT CHS Emissions Schedule'!S$5)/(1-$K20))),0)</f>
        <v>1790853.3481249732</v>
      </c>
      <c r="BU20" s="63">
        <f>IF(BU$15&lt;2025+$T20,IF($B20="Natural gas",($P20*AU20)/(1-$I20)-($Q20*'VT CHS Emissions Schedule'!T$5)/(1-$K20),IF(OR($B20="Propane",$B20="Oil"),($P20*AU20)-($Q20*'VT CHS Emissions Schedule'!T$5)/(1-$K20),(($T$44*$R20*('VT CHS Emissions Schedule'!T$8+$N20)/$U$44)+($T$45*$R20*('VT CHS Emissions Schedule'!T$9+$M20)/$U$45)+($T$46*$R20*'VT CHS Emissions Schedule'!T$7/$U$46)/(1-$L20)+($T$47*$R20*'VT CHS Emissions Schedule'!T$5/$U$47/(1-$K20))+($T$48*$R20*('VT CHS Emissions Schedule'!T$36+$O20)/$U$48))-($Q20*'VT CHS Emissions Schedule'!T$5)/(1-$K20))),0)</f>
        <v>1790853.3481249732</v>
      </c>
      <c r="BV20" s="63">
        <f>IF(BV$15&lt;2025+$T20,IF($B20="Natural gas",($P20*AV20)/(1-$I20)-($Q20*'VT CHS Emissions Schedule'!U$5)/(1-$K20),IF(OR($B20="Propane",$B20="Oil"),($P20*AV20)-($Q20*'VT CHS Emissions Schedule'!U$5)/(1-$K20),(($T$44*$R20*('VT CHS Emissions Schedule'!U$8+$N20)/$U$44)+($T$45*$R20*('VT CHS Emissions Schedule'!U$9+$M20)/$U$45)+($T$46*$R20*'VT CHS Emissions Schedule'!U$7/$U$46)/(1-$L20)+($T$47*$R20*'VT CHS Emissions Schedule'!U$5/$U$47/(1-$K20))+($T$48*$R20*('VT CHS Emissions Schedule'!U$36+$O20)/$U$48))-($Q20*'VT CHS Emissions Schedule'!U$5)/(1-$K20))),0)</f>
        <v>1790853.3481249732</v>
      </c>
      <c r="BW20" s="63">
        <f>IF(BW$15&lt;2025+$T20,IF($B20="Natural gas",($P20*AW20)/(1-$I20)-($Q20*'VT CHS Emissions Schedule'!V$5)/(1-$K20),IF(OR($B20="Propane",$B20="Oil"),($P20*AW20)-($Q20*'VT CHS Emissions Schedule'!V$5)/(1-$K20),(($T$44*$R20*('VT CHS Emissions Schedule'!V$8+$N20)/$U$44)+($T$45*$R20*('VT CHS Emissions Schedule'!V$9+$M20)/$U$45)+($T$46*$R20*'VT CHS Emissions Schedule'!V$7/$U$46)/(1-$L20)+($T$47*$R20*'VT CHS Emissions Schedule'!V$5/$U$47/(1-$K20))+($T$48*$R20*('VT CHS Emissions Schedule'!V$36+$O20)/$U$48))-($Q20*'VT CHS Emissions Schedule'!V$5)/(1-$K20))),0)</f>
        <v>1790853.3481249732</v>
      </c>
      <c r="BX20" s="63">
        <f>IF(BX$15&lt;2025+$T20,IF($B20="Natural gas",($P20*AX20)/(1-$I20)-($Q20*'VT CHS Emissions Schedule'!W$5)/(1-$K20),IF(OR($B20="Propane",$B20="Oil"),($P20*AX20)-($Q20*'VT CHS Emissions Schedule'!W$5)/(1-$K20),(($T$44*$R20*('VT CHS Emissions Schedule'!W$8+$N20)/$U$44)+($T$45*$R20*('VT CHS Emissions Schedule'!W$9+$M20)/$U$45)+($T$46*$R20*'VT CHS Emissions Schedule'!W$7/$U$46)/(1-$L20)+($T$47*$R20*'VT CHS Emissions Schedule'!W$5/$U$47/(1-$K20))+($T$48*$R20*('VT CHS Emissions Schedule'!W$36+$O20)/$U$48))-($Q20*'VT CHS Emissions Schedule'!W$5)/(1-$K20))),0)</f>
        <v>1790853.3481249732</v>
      </c>
      <c r="BY20" s="63">
        <f>IF(BY$15&lt;2025+$T20,IF($B20="Natural gas",($P20*AY20)/(1-$I20)-($Q20*'VT CHS Emissions Schedule'!X$5)/(1-$K20),IF(OR($B20="Propane",$B20="Oil"),($P20*AY20)-($Q20*'VT CHS Emissions Schedule'!X$5)/(1-$K20),(($T$44*$R20*('VT CHS Emissions Schedule'!X$8+$N20)/$U$44)+($T$45*$R20*('VT CHS Emissions Schedule'!X$9+$M20)/$U$45)+($T$46*$R20*'VT CHS Emissions Schedule'!X$7/$U$46)/(1-$L20)+($T$47*$R20*'VT CHS Emissions Schedule'!X$5/$U$47/(1-$K20))+($T$48*$R20*('VT CHS Emissions Schedule'!X$36+$O20)/$U$48))-($Q20*'VT CHS Emissions Schedule'!X$5)/(1-$K20))),0)</f>
        <v>1790745.3881826163</v>
      </c>
      <c r="BZ20" s="63">
        <f>IF(BZ$15&lt;2025+$T20,IF($B20="Natural gas",($P20*AZ20)/(1-$I20)-($Q20*'VT CHS Emissions Schedule'!Y$5)/(1-$K20),IF(OR($B20="Propane",$B20="Oil"),($P20*AZ20)-($Q20*'VT CHS Emissions Schedule'!Y$5)/(1-$K20),(($T$44*$R20*('VT CHS Emissions Schedule'!Y$8+$N20)/$U$44)+($T$45*$R20*('VT CHS Emissions Schedule'!Y$9+$M20)/$U$45)+($T$46*$R20*'VT CHS Emissions Schedule'!Y$7/$U$46)/(1-$L20)+($T$47*$R20*'VT CHS Emissions Schedule'!Y$5/$U$47/(1-$K20))+($T$48*$R20*('VT CHS Emissions Schedule'!Y$36+$O20)/$U$48))-($Q20*'VT CHS Emissions Schedule'!Y$5)/(1-$K20))),0)</f>
        <v>1790745.3881826163</v>
      </c>
      <c r="CA20" s="63">
        <f>IF(CA$15&lt;2025+$T20,IF($B20="Natural gas",($P20*BA20)/(1-$I20)-($Q20*'VT CHS Emissions Schedule'!Z$5)/(1-$K20),IF(OR($B20="Propane",$B20="Oil"),($P20*BA20)-($Q20*'VT CHS Emissions Schedule'!Z$5)/(1-$K20),(($T$44*$R20*('VT CHS Emissions Schedule'!Z$8+$N20)/$U$44)+($T$45*$R20*('VT CHS Emissions Schedule'!Z$9+$M20)/$U$45)+($T$46*$R20*'VT CHS Emissions Schedule'!Z$7/$U$46)/(1-$L20)+($T$47*$R20*'VT CHS Emissions Schedule'!Z$5/$U$47/(1-$K20))+($T$48*$R20*('VT CHS Emissions Schedule'!Z$36+$O20)/$U$48))-($Q20*'VT CHS Emissions Schedule'!Z$5)/(1-$K20))),0)</f>
        <v>1790745.3881826163</v>
      </c>
      <c r="CB20" s="63">
        <f>IF(CB$15&lt;2025+$T20,IF($B20="Natural gas",($P20*BB20)/(1-$I20)-($Q20*'VT CHS Emissions Schedule'!AA$5)/(1-$K20),IF(OR($B20="Propane",$B20="Oil"),($P20*BB20)-($Q20*'VT CHS Emissions Schedule'!AA$5)/(1-$K20),(($T$44*$R20*('VT CHS Emissions Schedule'!AA$8+$N20)/$U$44)+($T$45*$R20*('VT CHS Emissions Schedule'!AA$9+$M20)/$U$45)+($T$46*$R20*'VT CHS Emissions Schedule'!AA$7/$U$46)/(1-$L20)+($T$47*$R20*'VT CHS Emissions Schedule'!AA$5/$U$47/(1-$K20))+($T$48*$R20*('VT CHS Emissions Schedule'!AA$36+$O20)/$U$48))-($Q20*'VT CHS Emissions Schedule'!AA$5)/(1-$K20))),0)</f>
        <v>1790745.3881826163</v>
      </c>
      <c r="CC20" s="63">
        <f>IF(CC$15&lt;2025+$T20,IF($B20="Natural gas",($P20*BC20)/(1-$I20)-($Q20*'VT CHS Emissions Schedule'!AB$5)/(1-$K20),IF(OR($B20="Propane",$B20="Oil"),($P20*BC20)-($Q20*'VT CHS Emissions Schedule'!AB$5)/(1-$K20),(($T$44*$R20*('VT CHS Emissions Schedule'!AB$8+$N20)/$U$44)+($T$45*$R20*('VT CHS Emissions Schedule'!AB$9+$M20)/$U$45)+($T$46*$R20*'VT CHS Emissions Schedule'!AB$7/$U$46)/(1-$L20)+($T$47*$R20*'VT CHS Emissions Schedule'!AB$5/$U$47/(1-$K20))+($T$48*$R20*('VT CHS Emissions Schedule'!AB$36+$O20)/$U$48))-($Q20*'VT CHS Emissions Schedule'!AB$5)/(1-$K20))),0)</f>
        <v>1790745.3881826163</v>
      </c>
      <c r="CD20" s="63">
        <f>IF(CD$15&lt;2025+$T20,IF($B20="Natural gas",($P20*BD20)/(1-$I20)-($Q20*'VT CHS Emissions Schedule'!AC$5)/(1-$K20),IF(OR($B20="Propane",$B20="Oil"),($P20*BD20)-($Q20*'VT CHS Emissions Schedule'!AC$5)/(1-$K20),(($T$44*$R20*('VT CHS Emissions Schedule'!AC$8+$N20)/$U$44)+($T$45*$R20*('VT CHS Emissions Schedule'!AC$9+$M20)/$U$45)+($T$46*$R20*'VT CHS Emissions Schedule'!AC$7/$U$46)/(1-$L20)+($T$47*$R20*'VT CHS Emissions Schedule'!AC$5/$U$47/(1-$K20))+($T$48*$R20*('VT CHS Emissions Schedule'!AC$36+$O20)/$U$48))-($Q20*'VT CHS Emissions Schedule'!AC$5)/(1-$K20))),0)</f>
        <v>0</v>
      </c>
      <c r="CE20" s="63">
        <f>IF(CE$15&lt;2025+$T20,BE20+($S20*'VT CHS Emissions Schedule'!D$5)/(1-$K20),0)</f>
        <v>1603427.1847415131</v>
      </c>
      <c r="CF20" s="63">
        <f>IF(CF$15&lt;2025+$T20,BF20+($S20*'VT CHS Emissions Schedule'!E$5)/(1-$K20),0)</f>
        <v>1621829.5433068736</v>
      </c>
      <c r="CG20" s="63">
        <f>IF(CG$15&lt;2025+$T20,BG20+($S20*'VT CHS Emissions Schedule'!F$5)/(1-$K20),0)</f>
        <v>1640231.9018722344</v>
      </c>
      <c r="CH20" s="63">
        <f>IF(CH$15&lt;2025+$T20,BH20+($S20*'VT CHS Emissions Schedule'!G$5)/(1-$K20),0)</f>
        <v>1658634.2604375952</v>
      </c>
      <c r="CI20" s="63">
        <f>IF(CI$15&lt;2025+$T20,BI20+($S20*'VT CHS Emissions Schedule'!H$5)/(1-$K20),0)</f>
        <v>1677036.6190029557</v>
      </c>
      <c r="CJ20" s="63">
        <f>IF(CJ$15&lt;2025+$T20,BJ20+($S20*'VT CHS Emissions Schedule'!I$5)/(1-$K20),0)</f>
        <v>1693494.7497414378</v>
      </c>
      <c r="CK20" s="63">
        <f>IF(CK$15&lt;2025+$T20,BK20+($S20*'VT CHS Emissions Schedule'!J$5)/(1-$K20),0)</f>
        <v>1711897.1083067984</v>
      </c>
      <c r="CL20" s="63">
        <f>IF(CL$15&lt;2025+$T20,BL20+($S20*'VT CHS Emissions Schedule'!K$5)/(1-$K20),0)</f>
        <v>1730299.4668721592</v>
      </c>
      <c r="CM20" s="63">
        <f>IF(CM$15&lt;2025+$T20,BM20+($S20*'VT CHS Emissions Schedule'!L$5)/(1-$K20),0)</f>
        <v>1748701.8254375197</v>
      </c>
      <c r="CN20" s="63">
        <f>IF(CN$15&lt;2025+$T20,BN20+($S20*'VT CHS Emissions Schedule'!M$5)/(1-$K20),0)</f>
        <v>1767104.1840028802</v>
      </c>
      <c r="CO20" s="63">
        <f>IF(CO$15&lt;2025+$T20,BO20+($S20*'VT CHS Emissions Schedule'!N$5)/(1-$K20),0)</f>
        <v>1785177.6124614691</v>
      </c>
      <c r="CP20" s="63">
        <f>IF(CP$15&lt;2025+$T20,BP20+($S20*'VT CHS Emissions Schedule'!O$5)/(1-$K20),0)</f>
        <v>1785177.6124614691</v>
      </c>
      <c r="CQ20" s="63">
        <f>IF(CQ$15&lt;2025+$T20,BQ20+($S20*'VT CHS Emissions Schedule'!P$5)/(1-$K20),0)</f>
        <v>1785177.6124614691</v>
      </c>
      <c r="CR20" s="63">
        <f>IF(CR$15&lt;2025+$T20,BR20+($S20*'VT CHS Emissions Schedule'!Q$5)/(1-$K20),0)</f>
        <v>1785177.6124614691</v>
      </c>
      <c r="CS20" s="63">
        <f>IF(CS$15&lt;2025+$T20,BS20+($S20*'VT CHS Emissions Schedule'!R$5)/(1-$K20),0)</f>
        <v>1785177.6124614691</v>
      </c>
      <c r="CT20" s="63">
        <f>IF(CT$15&lt;2025+$T20,BT20+($S20*'VT CHS Emissions Schedule'!S$5)/(1-$K20),0)</f>
        <v>1785072.1329164624</v>
      </c>
      <c r="CU20" s="63">
        <f>IF(CU$15&lt;2025+$T20,BU20+($S20*'VT CHS Emissions Schedule'!T$5)/(1-$K20),0)</f>
        <v>1785072.1329164624</v>
      </c>
      <c r="CV20" s="63">
        <f>IF(CV$15&lt;2025+$T20,BV20+($S20*'VT CHS Emissions Schedule'!U$5)/(1-$K20),0)</f>
        <v>1785072.1329164624</v>
      </c>
      <c r="CW20" s="63">
        <f>IF(CW$15&lt;2025+$T20,BW20+($S20*'VT CHS Emissions Schedule'!V$5)/(1-$K20),0)</f>
        <v>1785072.1329164624</v>
      </c>
      <c r="CX20" s="63">
        <f>IF(CX$15&lt;2025+$T20,BX20+($S20*'VT CHS Emissions Schedule'!W$5)/(1-$K20),0)</f>
        <v>1785072.1329164624</v>
      </c>
      <c r="CY20" s="63">
        <f>IF(CY$15&lt;2025+$T20,BY20+($S20*'VT CHS Emissions Schedule'!X$5)/(1-$K20),0)</f>
        <v>1784964.1729741055</v>
      </c>
      <c r="CZ20" s="63">
        <f>IF(CZ$15&lt;2025+$T20,BZ20+($S20*'VT CHS Emissions Schedule'!Y$5)/(1-$K20),0)</f>
        <v>1784964.1729741055</v>
      </c>
      <c r="DA20" s="63">
        <f>IF(DA$15&lt;2025+$T20,CA20+($S20*'VT CHS Emissions Schedule'!Z$5)/(1-$K20),0)</f>
        <v>1784964.1729741055</v>
      </c>
      <c r="DB20" s="63">
        <f>IF(DB$15&lt;2025+$T20,CB20+($S20*'VT CHS Emissions Schedule'!AA$5)/(1-$K20),0)</f>
        <v>1784964.1729741055</v>
      </c>
      <c r="DC20" s="63">
        <f>IF(DC$15&lt;2025+$T20,CC20+($S20*'VT CHS Emissions Schedule'!AB$5)/(1-$K20),0)</f>
        <v>1784964.1729741055</v>
      </c>
      <c r="DD20" s="63">
        <f>IF(DD$15&lt;2025+$T20,CD20+($S20*'VT CHS Emissions Schedule'!AC$5)/(1-$K20),0)</f>
        <v>0</v>
      </c>
    </row>
    <row r="21" spans="1:108" ht="15.75" x14ac:dyDescent="0.25">
      <c r="A21" s="515"/>
      <c r="B21" s="123" t="s">
        <v>8</v>
      </c>
      <c r="C21" s="63">
        <f t="shared" si="9"/>
        <v>49723896.608152583</v>
      </c>
      <c r="D21" s="63">
        <f t="shared" si="10"/>
        <v>49506793.079230003</v>
      </c>
      <c r="E21" s="220">
        <f t="shared" si="2"/>
        <v>49.723896608152586</v>
      </c>
      <c r="F21" s="110">
        <f t="shared" si="5"/>
        <v>1846635.0773131526</v>
      </c>
      <c r="G21" s="63">
        <f>IF($B21="Natural gas",($P21*AE21)/(1-$I21)-($Q21*'VT CHS Emissions Schedule'!D$5)/(1-$K21),IF(OR($B21="Propane",$B21="Oil"),($P21*AE21)-($Q21*'VT CHS Emissions Schedule'!D$5)/(1-$K21),(($T$44*$R21*('VT CHS Emissions Schedule'!D$8+$N21)/$U$44)+($T$45*$R21*('VT CHS Emissions Schedule'!D$9+$M21)/$U$45)+($T$46*$R21*'VT CHS Emissions Schedule'!D$7/$U$46)/(1-$L21)+($T$47*$R21*'VT CHS Emissions Schedule'!D$5/$U$47/(1-$K21))+($T$48*$R21*('VT CHS Emissions Schedule'!D$36+$N21)/$U$48))-($Q21*'VT CHS Emissions Schedule'!D$5)/(1-$K21)))</f>
        <v>1865611.410468895</v>
      </c>
      <c r="H21" s="63">
        <f>($S21*'VT CHS Emissions Schedule'!D$5)/(1-$K21)</f>
        <v>-18976.333155742315</v>
      </c>
      <c r="I21" s="65">
        <f>_xlfn.XLOOKUP(B21,Lookups!$A$3:$A$15,Lookups!$E$3:$E$15)</f>
        <v>0</v>
      </c>
      <c r="J21" s="64">
        <f>_xlfn.XLOOKUP(B21,Lookups!$A$3:$A$15,Lookups!$D$3:$D$15)</f>
        <v>0.32764300000000002</v>
      </c>
      <c r="K21" s="65">
        <f>Lookups!$E$6</f>
        <v>8.9499999999999996E-2</v>
      </c>
      <c r="L21" s="65">
        <f>Lookups!$E$5</f>
        <v>1.4E-2</v>
      </c>
      <c r="M21" s="64">
        <f>Lookups!$D$4</f>
        <v>0.32764300000000002</v>
      </c>
      <c r="N21" s="64">
        <f>Lookups!$D$3</f>
        <v>0.21490000000000001</v>
      </c>
      <c r="O21" s="64">
        <f>Lookups!$D$8</f>
        <v>1.3776766038113153</v>
      </c>
      <c r="P21" s="63">
        <f>$R21/$X21</f>
        <v>28567.623529411765</v>
      </c>
      <c r="Q21" s="63">
        <f t="shared" si="6"/>
        <v>5922.556097560976</v>
      </c>
      <c r="R21" s="63">
        <f t="shared" si="3"/>
        <v>24282.48</v>
      </c>
      <c r="S21" s="63">
        <f t="shared" si="7"/>
        <v>-457.4695734597156</v>
      </c>
      <c r="T21" s="67">
        <v>25</v>
      </c>
      <c r="U21" s="63">
        <v>12000</v>
      </c>
      <c r="V21" s="63">
        <v>1909</v>
      </c>
      <c r="W21" s="71">
        <f t="shared" ref="W21:W23" si="11">$V$56</f>
        <v>4.0999999999999996</v>
      </c>
      <c r="X21" s="71">
        <f t="shared" si="4"/>
        <v>0.85</v>
      </c>
      <c r="Y21" s="71">
        <f t="shared" ref="Y21:Y23" si="12">$U$56</f>
        <v>21.1</v>
      </c>
      <c r="Z21" s="63">
        <f t="shared" ref="Z21:Z23" si="13">U21</f>
        <v>12000</v>
      </c>
      <c r="AA21" s="63">
        <v>240</v>
      </c>
      <c r="AB21" s="65">
        <v>6.9000000000000006E-2</v>
      </c>
      <c r="AC21" s="73">
        <v>3.5999999999999999E-3</v>
      </c>
      <c r="AD21" s="74">
        <v>1.06E-3</v>
      </c>
      <c r="AE21" s="66">
        <f>IF(AE$15&lt;2025+$T21,$J21+_xlfn.XLOOKUP(_xlfn.XLOOKUP($B21,Lookups!$A$3:$A$17,Lookups!$B$3:$B$17),'VT CHS Emissions Schedule'!$A:$A,'VT CHS Emissions Schedule'!D:D),0)</f>
        <v>73.904833101663485</v>
      </c>
      <c r="AF21" s="66">
        <f>IF(AF$15&lt;2025+$T21,$J21+_xlfn.XLOOKUP(_xlfn.XLOOKUP($B21,Lookups!$A$3:$A$17,Lookups!$B$3:$B$17),'VT CHS Emissions Schedule'!$A:$A,'VT CHS Emissions Schedule'!E:E),0)</f>
        <v>73.904833101663485</v>
      </c>
      <c r="AG21" s="66">
        <f>IF(AG$15&lt;2025+$T21,$J21+_xlfn.XLOOKUP(_xlfn.XLOOKUP($B21,Lookups!$A$3:$A$17,Lookups!$B$3:$B$17),'VT CHS Emissions Schedule'!$A:$A,'VT CHS Emissions Schedule'!F:F),0)</f>
        <v>73.904833101663485</v>
      </c>
      <c r="AH21" s="66">
        <f>IF(AH$15&lt;2025+$T21,$J21+_xlfn.XLOOKUP(_xlfn.XLOOKUP($B21,Lookups!$A$3:$A$17,Lookups!$B$3:$B$17),'VT CHS Emissions Schedule'!$A:$A,'VT CHS Emissions Schedule'!G:G),0)</f>
        <v>73.904833101663485</v>
      </c>
      <c r="AI21" s="66">
        <f>IF(AI$15&lt;2025+$T21,$J21+_xlfn.XLOOKUP(_xlfn.XLOOKUP($B21,Lookups!$A$3:$A$17,Lookups!$B$3:$B$17),'VT CHS Emissions Schedule'!$A:$A,'VT CHS Emissions Schedule'!H:H),0)</f>
        <v>73.904833101663485</v>
      </c>
      <c r="AJ21" s="66">
        <f>IF(AJ$15&lt;2025+$T21,$J21+_xlfn.XLOOKUP(_xlfn.XLOOKUP($B21,Lookups!$A$3:$A$17,Lookups!$B$3:$B$17),'VT CHS Emissions Schedule'!$A:$A,'VT CHS Emissions Schedule'!I:I),0)</f>
        <v>73.534499723611702</v>
      </c>
      <c r="AK21" s="66">
        <f>IF(AK$15&lt;2025+$T21,$J21+_xlfn.XLOOKUP(_xlfn.XLOOKUP($B21,Lookups!$A$3:$A$17,Lookups!$B$3:$B$17),'VT CHS Emissions Schedule'!$A:$A,'VT CHS Emissions Schedule'!J:J),0)</f>
        <v>73.534499723611702</v>
      </c>
      <c r="AL21" s="66">
        <f>IF(AL$15&lt;2025+$T21,$J21+_xlfn.XLOOKUP(_xlfn.XLOOKUP($B21,Lookups!$A$3:$A$17,Lookups!$B$3:$B$17),'VT CHS Emissions Schedule'!$A:$A,'VT CHS Emissions Schedule'!K:K),0)</f>
        <v>73.534499723611702</v>
      </c>
      <c r="AM21" s="66">
        <f>IF(AM$15&lt;2025+$T21,$J21+_xlfn.XLOOKUP(_xlfn.XLOOKUP($B21,Lookups!$A$3:$A$17,Lookups!$B$3:$B$17),'VT CHS Emissions Schedule'!$A:$A,'VT CHS Emissions Schedule'!L:L),0)</f>
        <v>73.534499723611702</v>
      </c>
      <c r="AN21" s="66">
        <f>IF(AN$15&lt;2025+$T21,$J21+_xlfn.XLOOKUP(_xlfn.XLOOKUP($B21,Lookups!$A$3:$A$17,Lookups!$B$3:$B$17),'VT CHS Emissions Schedule'!$A:$A,'VT CHS Emissions Schedule'!M:M),0)</f>
        <v>73.534499723611702</v>
      </c>
      <c r="AO21" s="66">
        <f>IF(AO$15&lt;2025+$T21,$J21+_xlfn.XLOOKUP(_xlfn.XLOOKUP($B21,Lookups!$A$3:$A$17,Lookups!$B$3:$B$17),'VT CHS Emissions Schedule'!$A:$A,'VT CHS Emissions Schedule'!N:N),0)</f>
        <v>73.470057213134709</v>
      </c>
      <c r="AP21" s="66">
        <f>IF(AP$15&lt;2025+$T21,$J21+_xlfn.XLOOKUP(_xlfn.XLOOKUP($B21,Lookups!$A$3:$A$17,Lookups!$B$3:$B$17),'VT CHS Emissions Schedule'!$A:$A,'VT CHS Emissions Schedule'!O:O),0)</f>
        <v>73.470057213134709</v>
      </c>
      <c r="AQ21" s="66">
        <f>IF(AQ$15&lt;2025+$T21,$J21+_xlfn.XLOOKUP(_xlfn.XLOOKUP($B21,Lookups!$A$3:$A$17,Lookups!$B$3:$B$17),'VT CHS Emissions Schedule'!$A:$A,'VT CHS Emissions Schedule'!P:P),0)</f>
        <v>73.470057213134709</v>
      </c>
      <c r="AR21" s="66">
        <f>IF(AR$15&lt;2025+$T21,$J21+_xlfn.XLOOKUP(_xlfn.XLOOKUP($B21,Lookups!$A$3:$A$17,Lookups!$B$3:$B$17),'VT CHS Emissions Schedule'!$A:$A,'VT CHS Emissions Schedule'!Q:Q),0)</f>
        <v>73.470057213134709</v>
      </c>
      <c r="AS21" s="66">
        <f>IF(AS$15&lt;2025+$T21,$J21+_xlfn.XLOOKUP(_xlfn.XLOOKUP($B21,Lookups!$A$3:$A$17,Lookups!$B$3:$B$17),'VT CHS Emissions Schedule'!$A:$A,'VT CHS Emissions Schedule'!R:R),0)</f>
        <v>73.470057213134709</v>
      </c>
      <c r="AT21" s="66">
        <f>IF(AT$15&lt;2025+$T21,$J21+_xlfn.XLOOKUP(_xlfn.XLOOKUP($B21,Lookups!$A$3:$A$17,Lookups!$B$3:$B$17),'VT CHS Emissions Schedule'!$A:$A,'VT CHS Emissions Schedule'!S:S),0)</f>
        <v>73.450749829292349</v>
      </c>
      <c r="AU21" s="66">
        <f>IF(AU$15&lt;2025+$T21,$J21+_xlfn.XLOOKUP(_xlfn.XLOOKUP($B21,Lookups!$A$3:$A$17,Lookups!$B$3:$B$17),'VT CHS Emissions Schedule'!$A:$A,'VT CHS Emissions Schedule'!T:T),0)</f>
        <v>73.450749829292349</v>
      </c>
      <c r="AV21" s="66">
        <f>IF(AV$15&lt;2025+$T21,$J21+_xlfn.XLOOKUP(_xlfn.XLOOKUP($B21,Lookups!$A$3:$A$17,Lookups!$B$3:$B$17),'VT CHS Emissions Schedule'!$A:$A,'VT CHS Emissions Schedule'!U:U),0)</f>
        <v>73.450749829292349</v>
      </c>
      <c r="AW21" s="66">
        <f>IF(AW$15&lt;2025+$T21,$J21+_xlfn.XLOOKUP(_xlfn.XLOOKUP($B21,Lookups!$A$3:$A$17,Lookups!$B$3:$B$17),'VT CHS Emissions Schedule'!$A:$A,'VT CHS Emissions Schedule'!V:V),0)</f>
        <v>73.450749829292349</v>
      </c>
      <c r="AX21" s="66">
        <f>IF(AX$15&lt;2025+$T21,$J21+_xlfn.XLOOKUP(_xlfn.XLOOKUP($B21,Lookups!$A$3:$A$17,Lookups!$B$3:$B$17),'VT CHS Emissions Schedule'!$A:$A,'VT CHS Emissions Schedule'!W:W),0)</f>
        <v>73.450749829292349</v>
      </c>
      <c r="AY21" s="66">
        <f>IF(AY$15&lt;2025+$T21,$J21+_xlfn.XLOOKUP(_xlfn.XLOOKUP($B21,Lookups!$A$3:$A$17,Lookups!$B$3:$B$17),'VT CHS Emissions Schedule'!$A:$A,'VT CHS Emissions Schedule'!X:X),0)</f>
        <v>73.430988423926507</v>
      </c>
      <c r="AZ21" s="66">
        <f>IF(AZ$15&lt;2025+$T21,$J21+_xlfn.XLOOKUP(_xlfn.XLOOKUP($B21,Lookups!$A$3:$A$17,Lookups!$B$3:$B$17),'VT CHS Emissions Schedule'!$A:$A,'VT CHS Emissions Schedule'!Y:Y),0)</f>
        <v>73.430988423926507</v>
      </c>
      <c r="BA21" s="66">
        <f>IF(BA$15&lt;2025+$T21,$J21+_xlfn.XLOOKUP(_xlfn.XLOOKUP($B21,Lookups!$A$3:$A$17,Lookups!$B$3:$B$17),'VT CHS Emissions Schedule'!$A:$A,'VT CHS Emissions Schedule'!Z:Z),0)</f>
        <v>73.430988423926507</v>
      </c>
      <c r="BB21" s="66">
        <f>IF(BB$15&lt;2025+$T21,$J21+_xlfn.XLOOKUP(_xlfn.XLOOKUP($B21,Lookups!$A$3:$A$17,Lookups!$B$3:$B$17),'VT CHS Emissions Schedule'!$A:$A,'VT CHS Emissions Schedule'!AA:AA),0)</f>
        <v>73.430988423926507</v>
      </c>
      <c r="BC21" s="66">
        <f>IF(BC$15&lt;2025+$T21,$J21+_xlfn.XLOOKUP(_xlfn.XLOOKUP($B21,Lookups!$A$3:$A$17,Lookups!$B$3:$B$17),'VT CHS Emissions Schedule'!$A:$A,'VT CHS Emissions Schedule'!AB:AB),0)</f>
        <v>73.430988423926507</v>
      </c>
      <c r="BD21" s="66">
        <f>IF(BD$15&lt;2025+$T21,$J21+_xlfn.XLOOKUP(_xlfn.XLOOKUP($B21,Lookups!$A$3:$A$17,Lookups!$B$3:$B$17),'VT CHS Emissions Schedule'!$A:$A,'VT CHS Emissions Schedule'!AC:AC),0)</f>
        <v>0</v>
      </c>
      <c r="BE21" s="63">
        <f>IF(BE$15&lt;2025+$T21,IF($B21="Natural gas",($P21*AE21)/(1-$I21)-($Q21*'VT CHS Emissions Schedule'!D$5)/(1-$K21),IF(OR($B21="Propane",$B21="Oil"),($P21*AE21)-($Q21*'VT CHS Emissions Schedule'!D$5)/(1-$K21),(($T$44*$R21*('VT CHS Emissions Schedule'!D$8+$N21)/$U$44)+($T$45*$R21*('VT CHS Emissions Schedule'!D$9+$M21)/$U$45)+($T$46*$R21*'VT CHS Emissions Schedule'!D$7/$U$46)/(1-$L21)+($T$47*$R21*'VT CHS Emissions Schedule'!D$5/$U$47/(1-$K21))+($T$48*$R21*('VT CHS Emissions Schedule'!D$36+$O21)/$U$48))-($Q21*'VT CHS Emissions Schedule'!D$5)/(1-$K21))),0)</f>
        <v>1865611.410468895</v>
      </c>
      <c r="BF21" s="63">
        <f>IF(BF$15&lt;2025+$T21,IF($B21="Natural gas",($P21*AF21)/(1-$I21)-($Q21*'VT CHS Emissions Schedule'!E$5)/(1-$K21),IF(OR($B21="Propane",$B21="Oil"),($P21*AF21)-($Q21*'VT CHS Emissions Schedule'!E$5)/(1-$K21),(($T$44*$R21*('VT CHS Emissions Schedule'!E$8+$N21)/$U$44)+($T$45*$R21*('VT CHS Emissions Schedule'!E$9+$M21)/$U$45)+($T$46*$R21*'VT CHS Emissions Schedule'!E$7/$U$46)/(1-$L21)+($T$47*$R21*'VT CHS Emissions Schedule'!E$5/$U$47/(1-$K21))+($T$48*$R21*('VT CHS Emissions Schedule'!E$36+$O21)/$U$48))-($Q21*'VT CHS Emissions Schedule'!E$5)/(1-$K21))),0)</f>
        <v>1882694.2572395324</v>
      </c>
      <c r="BG21" s="63">
        <f>IF(BG$15&lt;2025+$T21,IF($B21="Natural gas",($P21*AG21)/(1-$I21)-($Q21*'VT CHS Emissions Schedule'!F$5)/(1-$K21),IF(OR($B21="Propane",$B21="Oil"),($P21*AG21)-($Q21*'VT CHS Emissions Schedule'!F$5)/(1-$K21),(($T$44*$R21*('VT CHS Emissions Schedule'!F$8+$N21)/$U$44)+($T$45*$R21*('VT CHS Emissions Schedule'!F$9+$M21)/$U$45)+($T$46*$R21*'VT CHS Emissions Schedule'!F$7/$U$46)/(1-$L21)+($T$47*$R21*'VT CHS Emissions Schedule'!F$5/$U$47/(1-$K21))+($T$48*$R21*('VT CHS Emissions Schedule'!F$36+$O21)/$U$48))-($Q21*'VT CHS Emissions Schedule'!F$5)/(1-$K21))),0)</f>
        <v>1899777.1040101699</v>
      </c>
      <c r="BH21" s="63">
        <f>IF(BH$15&lt;2025+$T21,IF($B21="Natural gas",($P21*AH21)/(1-$I21)-($Q21*'VT CHS Emissions Schedule'!G$5)/(1-$K21),IF(OR($B21="Propane",$B21="Oil"),($P21*AH21)-($Q21*'VT CHS Emissions Schedule'!G$5)/(1-$K21),(($T$44*$R21*('VT CHS Emissions Schedule'!G$8+$N21)/$U$44)+($T$45*$R21*('VT CHS Emissions Schedule'!G$9+$M21)/$U$45)+($T$46*$R21*'VT CHS Emissions Schedule'!G$7/$U$46)/(1-$L21)+($T$47*$R21*'VT CHS Emissions Schedule'!G$5/$U$47/(1-$K21))+($T$48*$R21*('VT CHS Emissions Schedule'!G$36+$O21)/$U$48))-($Q21*'VT CHS Emissions Schedule'!G$5)/(1-$K21))),0)</f>
        <v>1916859.9507808075</v>
      </c>
      <c r="BI21" s="63">
        <f>IF(BI$15&lt;2025+$T21,IF($B21="Natural gas",($P21*AI21)/(1-$I21)-($Q21*'VT CHS Emissions Schedule'!H$5)/(1-$K21),IF(OR($B21="Propane",$B21="Oil"),($P21*AI21)-($Q21*'VT CHS Emissions Schedule'!H$5)/(1-$K21),(($T$44*$R21*('VT CHS Emissions Schedule'!H$8+$N21)/$U$44)+($T$45*$R21*('VT CHS Emissions Schedule'!H$9+$M21)/$U$45)+($T$46*$R21*'VT CHS Emissions Schedule'!H$7/$U$46)/(1-$L21)+($T$47*$R21*'VT CHS Emissions Schedule'!H$5/$U$47/(1-$K21))+($T$48*$R21*('VT CHS Emissions Schedule'!H$36+$O21)/$U$48))-($Q21*'VT CHS Emissions Schedule'!H$5)/(1-$K21))),0)</f>
        <v>1933942.797551445</v>
      </c>
      <c r="BJ21" s="63">
        <f>IF(BJ$15&lt;2025+$T21,IF($B21="Natural gas",($P21*AJ21)/(1-$I21)-($Q21*'VT CHS Emissions Schedule'!I$5)/(1-$K21),IF(OR($B21="Propane",$B21="Oil"),($P21*AJ21)-($Q21*'VT CHS Emissions Schedule'!I$5)/(1-$K21),(($T$44*$R21*('VT CHS Emissions Schedule'!I$8+$N21)/$U$44)+($T$45*$R21*('VT CHS Emissions Schedule'!I$9+$M21)/$U$45)+($T$46*$R21*'VT CHS Emissions Schedule'!I$7/$U$46)/(1-$L21)+($T$47*$R21*'VT CHS Emissions Schedule'!I$5/$U$47/(1-$K21))+($T$48*$R21*('VT CHS Emissions Schedule'!I$36+$O21)/$U$48))-($Q21*'VT CHS Emissions Schedule'!I$5)/(1-$K21))),0)</f>
        <v>1940446.099797524</v>
      </c>
      <c r="BK21" s="63">
        <f>IF(BK$15&lt;2025+$T21,IF($B21="Natural gas",($P21*AK21)/(1-$I21)-($Q21*'VT CHS Emissions Schedule'!J$5)/(1-$K21),IF(OR($B21="Propane",$B21="Oil"),($P21*AK21)-($Q21*'VT CHS Emissions Schedule'!J$5)/(1-$K21),(($T$44*$R21*('VT CHS Emissions Schedule'!J$8+$N21)/$U$44)+($T$45*$R21*('VT CHS Emissions Schedule'!J$9+$M21)/$U$45)+($T$46*$R21*'VT CHS Emissions Schedule'!J$7/$U$46)/(1-$L21)+($T$47*$R21*'VT CHS Emissions Schedule'!J$5/$U$47/(1-$K21))+($T$48*$R21*('VT CHS Emissions Schedule'!J$36+$O21)/$U$48))-($Q21*'VT CHS Emissions Schedule'!J$5)/(1-$K21))),0)</f>
        <v>1957528.9465681615</v>
      </c>
      <c r="BL21" s="63">
        <f>IF(BL$15&lt;2025+$T21,IF($B21="Natural gas",($P21*AL21)/(1-$I21)-($Q21*'VT CHS Emissions Schedule'!K$5)/(1-$K21),IF(OR($B21="Propane",$B21="Oil"),($P21*AL21)-($Q21*'VT CHS Emissions Schedule'!K$5)/(1-$K21),(($T$44*$R21*('VT CHS Emissions Schedule'!K$8+$N21)/$U$44)+($T$45*$R21*('VT CHS Emissions Schedule'!K$9+$M21)/$U$45)+($T$46*$R21*'VT CHS Emissions Schedule'!K$7/$U$46)/(1-$L21)+($T$47*$R21*'VT CHS Emissions Schedule'!K$5/$U$47/(1-$K21))+($T$48*$R21*('VT CHS Emissions Schedule'!K$36+$O21)/$U$48))-($Q21*'VT CHS Emissions Schedule'!K$5)/(1-$K21))),0)</f>
        <v>1974611.7933387989</v>
      </c>
      <c r="BM21" s="63">
        <f>IF(BM$15&lt;2025+$T21,IF($B21="Natural gas",($P21*AM21)/(1-$I21)-($Q21*'VT CHS Emissions Schedule'!L$5)/(1-$K21),IF(OR($B21="Propane",$B21="Oil"),($P21*AM21)-($Q21*'VT CHS Emissions Schedule'!L$5)/(1-$K21),(($T$44*$R21*('VT CHS Emissions Schedule'!L$8+$N21)/$U$44)+($T$45*$R21*('VT CHS Emissions Schedule'!L$9+$M21)/$U$45)+($T$46*$R21*'VT CHS Emissions Schedule'!L$7/$U$46)/(1-$L21)+($T$47*$R21*'VT CHS Emissions Schedule'!L$5/$U$47/(1-$K21))+($T$48*$R21*('VT CHS Emissions Schedule'!L$36+$O21)/$U$48))-($Q21*'VT CHS Emissions Schedule'!L$5)/(1-$K21))),0)</f>
        <v>1991694.6401094364</v>
      </c>
      <c r="BN21" s="63">
        <f>IF(BN$15&lt;2025+$T21,IF($B21="Natural gas",($P21*AN21)/(1-$I21)-($Q21*'VT CHS Emissions Schedule'!M$5)/(1-$K21),IF(OR($B21="Propane",$B21="Oil"),($P21*AN21)-($Q21*'VT CHS Emissions Schedule'!M$5)/(1-$K21),(($T$44*$R21*('VT CHS Emissions Schedule'!M$8+$N21)/$U$44)+($T$45*$R21*('VT CHS Emissions Schedule'!M$9+$M21)/$U$45)+($T$46*$R21*'VT CHS Emissions Schedule'!M$7/$U$46)/(1-$L21)+($T$47*$R21*'VT CHS Emissions Schedule'!M$5/$U$47/(1-$K21))+($T$48*$R21*('VT CHS Emissions Schedule'!M$36+$O21)/$U$48))-($Q21*'VT CHS Emissions Schedule'!M$5)/(1-$K21))),0)</f>
        <v>2008777.4868800738</v>
      </c>
      <c r="BO21" s="63">
        <f>IF(BO$15&lt;2025+$T21,IF($B21="Natural gas",($P21*AO21)/(1-$I21)-($Q21*'VT CHS Emissions Schedule'!N$5)/(1-$K21),IF(OR($B21="Propane",$B21="Oil"),($P21*AO21)-($Q21*'VT CHS Emissions Schedule'!N$5)/(1-$K21),(($T$44*$R21*('VT CHS Emissions Schedule'!N$8+$N21)/$U$44)+($T$45*$R21*('VT CHS Emissions Schedule'!N$9+$M21)/$U$45)+($T$46*$R21*'VT CHS Emissions Schedule'!N$7/$U$46)/(1-$L21)+($T$47*$R21*'VT CHS Emissions Schedule'!N$5/$U$47/(1-$K21))+($T$48*$R21*('VT CHS Emissions Schedule'!N$36+$O21)/$U$48))-($Q21*'VT CHS Emissions Schedule'!N$5)/(1-$K21))),0)</f>
        <v>2024019.3642721141</v>
      </c>
      <c r="BP21" s="63">
        <f>IF(BP$15&lt;2025+$T21,IF($B21="Natural gas",($P21*AP21)/(1-$I21)-($Q21*'VT CHS Emissions Schedule'!O$5)/(1-$K21),IF(OR($B21="Propane",$B21="Oil"),($P21*AP21)-($Q21*'VT CHS Emissions Schedule'!O$5)/(1-$K21),(($T$44*$R21*('VT CHS Emissions Schedule'!O$8+$N21)/$U$44)+($T$45*$R21*('VT CHS Emissions Schedule'!O$9+$M21)/$U$45)+($T$46*$R21*'VT CHS Emissions Schedule'!O$7/$U$46)/(1-$L21)+($T$47*$R21*'VT CHS Emissions Schedule'!O$5/$U$47/(1-$K21))+($T$48*$R21*('VT CHS Emissions Schedule'!O$36+$O21)/$U$48))-($Q21*'VT CHS Emissions Schedule'!O$5)/(1-$K21))),0)</f>
        <v>2024019.3642721141</v>
      </c>
      <c r="BQ21" s="63">
        <f>IF(BQ$15&lt;2025+$T21,IF($B21="Natural gas",($P21*AQ21)/(1-$I21)-($Q21*'VT CHS Emissions Schedule'!P$5)/(1-$K21),IF(OR($B21="Propane",$B21="Oil"),($P21*AQ21)-($Q21*'VT CHS Emissions Schedule'!P$5)/(1-$K21),(($T$44*$R21*('VT CHS Emissions Schedule'!P$8+$N21)/$U$44)+($T$45*$R21*('VT CHS Emissions Schedule'!P$9+$M21)/$U$45)+($T$46*$R21*'VT CHS Emissions Schedule'!P$7/$U$46)/(1-$L21)+($T$47*$R21*'VT CHS Emissions Schedule'!P$5/$U$47/(1-$K21))+($T$48*$R21*('VT CHS Emissions Schedule'!P$36+$O21)/$U$48))-($Q21*'VT CHS Emissions Schedule'!P$5)/(1-$K21))),0)</f>
        <v>2024019.3642721141</v>
      </c>
      <c r="BR21" s="63">
        <f>IF(BR$15&lt;2025+$T21,IF($B21="Natural gas",($P21*AR21)/(1-$I21)-($Q21*'VT CHS Emissions Schedule'!Q$5)/(1-$K21),IF(OR($B21="Propane",$B21="Oil"),($P21*AR21)-($Q21*'VT CHS Emissions Schedule'!Q$5)/(1-$K21),(($T$44*$R21*('VT CHS Emissions Schedule'!Q$8+$N21)/$U$44)+($T$45*$R21*('VT CHS Emissions Schedule'!Q$9+$M21)/$U$45)+($T$46*$R21*'VT CHS Emissions Schedule'!Q$7/$U$46)/(1-$L21)+($T$47*$R21*'VT CHS Emissions Schedule'!Q$5/$U$47/(1-$K21))+($T$48*$R21*('VT CHS Emissions Schedule'!Q$36+$O21)/$U$48))-($Q21*'VT CHS Emissions Schedule'!Q$5)/(1-$K21))),0)</f>
        <v>2024019.3642721141</v>
      </c>
      <c r="BS21" s="63">
        <f>IF(BS$15&lt;2025+$T21,IF($B21="Natural gas",($P21*AS21)/(1-$I21)-($Q21*'VT CHS Emissions Schedule'!R$5)/(1-$K21),IF(OR($B21="Propane",$B21="Oil"),($P21*AS21)-($Q21*'VT CHS Emissions Schedule'!R$5)/(1-$K21),(($T$44*$R21*('VT CHS Emissions Schedule'!R$8+$N21)/$U$44)+($T$45*$R21*('VT CHS Emissions Schedule'!R$9+$M21)/$U$45)+($T$46*$R21*'VT CHS Emissions Schedule'!R$7/$U$46)/(1-$L21)+($T$47*$R21*'VT CHS Emissions Schedule'!R$5/$U$47/(1-$K21))+($T$48*$R21*('VT CHS Emissions Schedule'!R$36+$O21)/$U$48))-($Q21*'VT CHS Emissions Schedule'!R$5)/(1-$K21))),0)</f>
        <v>2024019.3642721141</v>
      </c>
      <c r="BT21" s="63">
        <f>IF(BT$15&lt;2025+$T21,IF($B21="Natural gas",($P21*AT21)/(1-$I21)-($Q21*'VT CHS Emissions Schedule'!S$5)/(1-$K21),IF(OR($B21="Propane",$B21="Oil"),($P21*AT21)-($Q21*'VT CHS Emissions Schedule'!S$5)/(1-$K21),(($T$44*$R21*('VT CHS Emissions Schedule'!S$8+$N21)/$U$44)+($T$45*$R21*('VT CHS Emissions Schedule'!S$9+$M21)/$U$45)+($T$46*$R21*'VT CHS Emissions Schedule'!S$7/$U$46)/(1-$L21)+($T$47*$R21*'VT CHS Emissions Schedule'!S$5/$U$47/(1-$K21))+($T$48*$R21*('VT CHS Emissions Schedule'!S$36+$O21)/$U$48))-($Q21*'VT CHS Emissions Schedule'!S$5)/(1-$K21))),0)</f>
        <v>2023467.7981991677</v>
      </c>
      <c r="BU21" s="63">
        <f>IF(BU$15&lt;2025+$T21,IF($B21="Natural gas",($P21*AU21)/(1-$I21)-($Q21*'VT CHS Emissions Schedule'!T$5)/(1-$K21),IF(OR($B21="Propane",$B21="Oil"),($P21*AU21)-($Q21*'VT CHS Emissions Schedule'!T$5)/(1-$K21),(($T$44*$R21*('VT CHS Emissions Schedule'!T$8+$N21)/$U$44)+($T$45*$R21*('VT CHS Emissions Schedule'!T$9+$M21)/$U$45)+($T$46*$R21*'VT CHS Emissions Schedule'!T$7/$U$46)/(1-$L21)+($T$47*$R21*'VT CHS Emissions Schedule'!T$5/$U$47/(1-$K21))+($T$48*$R21*('VT CHS Emissions Schedule'!T$36+$O21)/$U$48))-($Q21*'VT CHS Emissions Schedule'!T$5)/(1-$K21))),0)</f>
        <v>2023467.7981991677</v>
      </c>
      <c r="BV21" s="63">
        <f>IF(BV$15&lt;2025+$T21,IF($B21="Natural gas",($P21*AV21)/(1-$I21)-($Q21*'VT CHS Emissions Schedule'!U$5)/(1-$K21),IF(OR($B21="Propane",$B21="Oil"),($P21*AV21)-($Q21*'VT CHS Emissions Schedule'!U$5)/(1-$K21),(($T$44*$R21*('VT CHS Emissions Schedule'!U$8+$N21)/$U$44)+($T$45*$R21*('VT CHS Emissions Schedule'!U$9+$M21)/$U$45)+($T$46*$R21*'VT CHS Emissions Schedule'!U$7/$U$46)/(1-$L21)+($T$47*$R21*'VT CHS Emissions Schedule'!U$5/$U$47/(1-$K21))+($T$48*$R21*('VT CHS Emissions Schedule'!U$36+$O21)/$U$48))-($Q21*'VT CHS Emissions Schedule'!U$5)/(1-$K21))),0)</f>
        <v>2023467.7981991677</v>
      </c>
      <c r="BW21" s="63">
        <f>IF(BW$15&lt;2025+$T21,IF($B21="Natural gas",($P21*AW21)/(1-$I21)-($Q21*'VT CHS Emissions Schedule'!V$5)/(1-$K21),IF(OR($B21="Propane",$B21="Oil"),($P21*AW21)-($Q21*'VT CHS Emissions Schedule'!V$5)/(1-$K21),(($T$44*$R21*('VT CHS Emissions Schedule'!V$8+$N21)/$U$44)+($T$45*$R21*('VT CHS Emissions Schedule'!V$9+$M21)/$U$45)+($T$46*$R21*'VT CHS Emissions Schedule'!V$7/$U$46)/(1-$L21)+($T$47*$R21*'VT CHS Emissions Schedule'!V$5/$U$47/(1-$K21))+($T$48*$R21*('VT CHS Emissions Schedule'!V$36+$O21)/$U$48))-($Q21*'VT CHS Emissions Schedule'!V$5)/(1-$K21))),0)</f>
        <v>2023467.7981991677</v>
      </c>
      <c r="BX21" s="63">
        <f>IF(BX$15&lt;2025+$T21,IF($B21="Natural gas",($P21*AX21)/(1-$I21)-($Q21*'VT CHS Emissions Schedule'!W$5)/(1-$K21),IF(OR($B21="Propane",$B21="Oil"),($P21*AX21)-($Q21*'VT CHS Emissions Schedule'!W$5)/(1-$K21),(($T$44*$R21*('VT CHS Emissions Schedule'!W$8+$N21)/$U$44)+($T$45*$R21*('VT CHS Emissions Schedule'!W$9+$M21)/$U$45)+($T$46*$R21*'VT CHS Emissions Schedule'!W$7/$U$46)/(1-$L21)+($T$47*$R21*'VT CHS Emissions Schedule'!W$5/$U$47/(1-$K21))+($T$48*$R21*('VT CHS Emissions Schedule'!W$36+$O21)/$U$48))-($Q21*'VT CHS Emissions Schedule'!W$5)/(1-$K21))),0)</f>
        <v>2023467.7981991677</v>
      </c>
      <c r="BY21" s="63">
        <f>IF(BY$15&lt;2025+$T21,IF($B21="Natural gas",($P21*AY21)/(1-$I21)-($Q21*'VT CHS Emissions Schedule'!X$5)/(1-$K21),IF(OR($B21="Propane",$B21="Oil"),($P21*AY21)-($Q21*'VT CHS Emissions Schedule'!X$5)/(1-$K21),(($T$44*$R21*('VT CHS Emissions Schedule'!X$8+$N21)/$U$44)+($T$45*$R21*('VT CHS Emissions Schedule'!X$9+$M21)/$U$45)+($T$46*$R21*'VT CHS Emissions Schedule'!X$7/$U$46)/(1-$L21)+($T$47*$R21*'VT CHS Emissions Schedule'!X$5/$U$47/(1-$K21))+($T$48*$R21*('VT CHS Emissions Schedule'!X$36+$O21)/$U$48))-($Q21*'VT CHS Emissions Schedule'!X$5)/(1-$K21))),0)</f>
        <v>2022903.2618102643</v>
      </c>
      <c r="BZ21" s="63">
        <f>IF(BZ$15&lt;2025+$T21,IF($B21="Natural gas",($P21*AZ21)/(1-$I21)-($Q21*'VT CHS Emissions Schedule'!Y$5)/(1-$K21),IF(OR($B21="Propane",$B21="Oil"),($P21*AZ21)-($Q21*'VT CHS Emissions Schedule'!Y$5)/(1-$K21),(($T$44*$R21*('VT CHS Emissions Schedule'!Y$8+$N21)/$U$44)+($T$45*$R21*('VT CHS Emissions Schedule'!Y$9+$M21)/$U$45)+($T$46*$R21*'VT CHS Emissions Schedule'!Y$7/$U$46)/(1-$L21)+($T$47*$R21*'VT CHS Emissions Schedule'!Y$5/$U$47/(1-$K21))+($T$48*$R21*('VT CHS Emissions Schedule'!Y$36+$O21)/$U$48))-($Q21*'VT CHS Emissions Schedule'!Y$5)/(1-$K21))),0)</f>
        <v>2022903.2618102643</v>
      </c>
      <c r="CA21" s="63">
        <f>IF(CA$15&lt;2025+$T21,IF($B21="Natural gas",($P21*BA21)/(1-$I21)-($Q21*'VT CHS Emissions Schedule'!Z$5)/(1-$K21),IF(OR($B21="Propane",$B21="Oil"),($P21*BA21)-($Q21*'VT CHS Emissions Schedule'!Z$5)/(1-$K21),(($T$44*$R21*('VT CHS Emissions Schedule'!Z$8+$N21)/$U$44)+($T$45*$R21*('VT CHS Emissions Schedule'!Z$9+$M21)/$U$45)+($T$46*$R21*'VT CHS Emissions Schedule'!Z$7/$U$46)/(1-$L21)+($T$47*$R21*'VT CHS Emissions Schedule'!Z$5/$U$47/(1-$K21))+($T$48*$R21*('VT CHS Emissions Schedule'!Z$36+$O21)/$U$48))-($Q21*'VT CHS Emissions Schedule'!Z$5)/(1-$K21))),0)</f>
        <v>2022903.2618102643</v>
      </c>
      <c r="CB21" s="63">
        <f>IF(CB$15&lt;2025+$T21,IF($B21="Natural gas",($P21*BB21)/(1-$I21)-($Q21*'VT CHS Emissions Schedule'!AA$5)/(1-$K21),IF(OR($B21="Propane",$B21="Oil"),($P21*BB21)-($Q21*'VT CHS Emissions Schedule'!AA$5)/(1-$K21),(($T$44*$R21*('VT CHS Emissions Schedule'!AA$8+$N21)/$U$44)+($T$45*$R21*('VT CHS Emissions Schedule'!AA$9+$M21)/$U$45)+($T$46*$R21*'VT CHS Emissions Schedule'!AA$7/$U$46)/(1-$L21)+($T$47*$R21*'VT CHS Emissions Schedule'!AA$5/$U$47/(1-$K21))+($T$48*$R21*('VT CHS Emissions Schedule'!AA$36+$O21)/$U$48))-($Q21*'VT CHS Emissions Schedule'!AA$5)/(1-$K21))),0)</f>
        <v>2022903.2618102643</v>
      </c>
      <c r="CC21" s="63">
        <f>IF(CC$15&lt;2025+$T21,IF($B21="Natural gas",($P21*BC21)/(1-$I21)-($Q21*'VT CHS Emissions Schedule'!AB$5)/(1-$K21),IF(OR($B21="Propane",$B21="Oil"),($P21*BC21)-($Q21*'VT CHS Emissions Schedule'!AB$5)/(1-$K21),(($T$44*$R21*('VT CHS Emissions Schedule'!AB$8+$N21)/$U$44)+($T$45*$R21*('VT CHS Emissions Schedule'!AB$9+$M21)/$U$45)+($T$46*$R21*'VT CHS Emissions Schedule'!AB$7/$U$46)/(1-$L21)+($T$47*$R21*'VT CHS Emissions Schedule'!AB$5/$U$47/(1-$K21))+($T$48*$R21*('VT CHS Emissions Schedule'!AB$36+$O21)/$U$48))-($Q21*'VT CHS Emissions Schedule'!AB$5)/(1-$K21))),0)</f>
        <v>2022903.2618102643</v>
      </c>
      <c r="CD21" s="63">
        <f>IF(CD$15&lt;2025+$T21,IF($B21="Natural gas",($P21*BD21)/(1-$I21)-($Q21*'VT CHS Emissions Schedule'!AC$5)/(1-$K21),IF(OR($B21="Propane",$B21="Oil"),($P21*BD21)-($Q21*'VT CHS Emissions Schedule'!AC$5)/(1-$K21),(($T$44*$R21*('VT CHS Emissions Schedule'!AC$8+$N21)/$U$44)+($T$45*$R21*('VT CHS Emissions Schedule'!AC$9+$M21)/$U$45)+($T$46*$R21*'VT CHS Emissions Schedule'!AC$7/$U$46)/(1-$L21)+($T$47*$R21*'VT CHS Emissions Schedule'!AC$5/$U$47/(1-$K21))+($T$48*$R21*('VT CHS Emissions Schedule'!AC$36+$O21)/$U$48))-($Q21*'VT CHS Emissions Schedule'!AC$5)/(1-$K21))),0)</f>
        <v>0</v>
      </c>
      <c r="CE21" s="63">
        <f>IF(CE$15&lt;2025+$T21,BE21+($S21*'VT CHS Emissions Schedule'!D$5)/(1-$K21),0)</f>
        <v>1846635.0773131526</v>
      </c>
      <c r="CF21" s="63">
        <f>IF(CF$15&lt;2025+$T21,BF21+($S21*'VT CHS Emissions Schedule'!E$5)/(1-$K21),0)</f>
        <v>1865037.4358785131</v>
      </c>
      <c r="CG21" s="63">
        <f>IF(CG$15&lt;2025+$T21,BG21+($S21*'VT CHS Emissions Schedule'!F$5)/(1-$K21),0)</f>
        <v>1883439.7944438739</v>
      </c>
      <c r="CH21" s="63">
        <f>IF(CH$15&lt;2025+$T21,BH21+($S21*'VT CHS Emissions Schedule'!G$5)/(1-$K21),0)</f>
        <v>1901842.1530092347</v>
      </c>
      <c r="CI21" s="63">
        <f>IF(CI$15&lt;2025+$T21,BI21+($S21*'VT CHS Emissions Schedule'!H$5)/(1-$K21),0)</f>
        <v>1920244.5115745952</v>
      </c>
      <c r="CJ21" s="63">
        <f>IF(CJ$15&lt;2025+$T21,BJ21+($S21*'VT CHS Emissions Schedule'!I$5)/(1-$K21),0)</f>
        <v>1928067.3256153974</v>
      </c>
      <c r="CK21" s="63">
        <f>IF(CK$15&lt;2025+$T21,BK21+($S21*'VT CHS Emissions Schedule'!J$5)/(1-$K21),0)</f>
        <v>1946469.684180758</v>
      </c>
      <c r="CL21" s="63">
        <f>IF(CL$15&lt;2025+$T21,BL21+($S21*'VT CHS Emissions Schedule'!K$5)/(1-$K21),0)</f>
        <v>1964872.0427461187</v>
      </c>
      <c r="CM21" s="63">
        <f>IF(CM$15&lt;2025+$T21,BM21+($S21*'VT CHS Emissions Schedule'!L$5)/(1-$K21),0)</f>
        <v>1983274.4013114793</v>
      </c>
      <c r="CN21" s="63">
        <f>IF(CN$15&lt;2025+$T21,BN21+($S21*'VT CHS Emissions Schedule'!M$5)/(1-$K21),0)</f>
        <v>2001676.7598768398</v>
      </c>
      <c r="CO21" s="63">
        <f>IF(CO$15&lt;2025+$T21,BO21+($S21*'VT CHS Emissions Schedule'!N$5)/(1-$K21),0)</f>
        <v>2018238.1490636033</v>
      </c>
      <c r="CP21" s="63">
        <f>IF(CP$15&lt;2025+$T21,BP21+($S21*'VT CHS Emissions Schedule'!O$5)/(1-$K21),0)</f>
        <v>2018238.1490636033</v>
      </c>
      <c r="CQ21" s="63">
        <f>IF(CQ$15&lt;2025+$T21,BQ21+($S21*'VT CHS Emissions Schedule'!P$5)/(1-$K21),0)</f>
        <v>2018238.1490636033</v>
      </c>
      <c r="CR21" s="63">
        <f>IF(CR$15&lt;2025+$T21,BR21+($S21*'VT CHS Emissions Schedule'!Q$5)/(1-$K21),0)</f>
        <v>2018238.1490636033</v>
      </c>
      <c r="CS21" s="63">
        <f>IF(CS$15&lt;2025+$T21,BS21+($S21*'VT CHS Emissions Schedule'!R$5)/(1-$K21),0)</f>
        <v>2018238.1490636033</v>
      </c>
      <c r="CT21" s="63">
        <f>IF(CT$15&lt;2025+$T21,BT21+($S21*'VT CHS Emissions Schedule'!S$5)/(1-$K21),0)</f>
        <v>2017686.5829906568</v>
      </c>
      <c r="CU21" s="63">
        <f>IF(CU$15&lt;2025+$T21,BU21+($S21*'VT CHS Emissions Schedule'!T$5)/(1-$K21),0)</f>
        <v>2017686.5829906568</v>
      </c>
      <c r="CV21" s="63">
        <f>IF(CV$15&lt;2025+$T21,BV21+($S21*'VT CHS Emissions Schedule'!U$5)/(1-$K21),0)</f>
        <v>2017686.5829906568</v>
      </c>
      <c r="CW21" s="63">
        <f>IF(CW$15&lt;2025+$T21,BW21+($S21*'VT CHS Emissions Schedule'!V$5)/(1-$K21),0)</f>
        <v>2017686.5829906568</v>
      </c>
      <c r="CX21" s="63">
        <f>IF(CX$15&lt;2025+$T21,BX21+($S21*'VT CHS Emissions Schedule'!W$5)/(1-$K21),0)</f>
        <v>2017686.5829906568</v>
      </c>
      <c r="CY21" s="63">
        <f>IF(CY$15&lt;2025+$T21,BY21+($S21*'VT CHS Emissions Schedule'!X$5)/(1-$K21),0)</f>
        <v>2017122.0466017534</v>
      </c>
      <c r="CZ21" s="63">
        <f>IF(CZ$15&lt;2025+$T21,BZ21+($S21*'VT CHS Emissions Schedule'!Y$5)/(1-$K21),0)</f>
        <v>2017122.0466017534</v>
      </c>
      <c r="DA21" s="63">
        <f>IF(DA$15&lt;2025+$T21,CA21+($S21*'VT CHS Emissions Schedule'!Z$5)/(1-$K21),0)</f>
        <v>2017122.0466017534</v>
      </c>
      <c r="DB21" s="63">
        <f>IF(DB$15&lt;2025+$T21,CB21+($S21*'VT CHS Emissions Schedule'!AA$5)/(1-$K21),0)</f>
        <v>2017122.0466017534</v>
      </c>
      <c r="DC21" s="63">
        <f>IF(DC$15&lt;2025+$T21,CC21+($S21*'VT CHS Emissions Schedule'!AB$5)/(1-$K21),0)</f>
        <v>2017122.0466017534</v>
      </c>
      <c r="DD21" s="63">
        <f>IF(DD$15&lt;2025+$T21,CD21+($S21*'VT CHS Emissions Schedule'!AC$5)/(1-$K21),0)</f>
        <v>0</v>
      </c>
    </row>
    <row r="22" spans="1:108" ht="15.75" x14ac:dyDescent="0.25">
      <c r="A22" s="515"/>
      <c r="B22" s="123" t="s">
        <v>10</v>
      </c>
      <c r="C22" s="63">
        <f t="shared" si="9"/>
        <v>57300973.721561275</v>
      </c>
      <c r="D22" s="63">
        <f t="shared" si="10"/>
        <v>57083870.192638718</v>
      </c>
      <c r="E22" s="220">
        <f t="shared" si="2"/>
        <v>57.300973721561277</v>
      </c>
      <c r="F22" s="110">
        <f t="shared" si="5"/>
        <v>2154225.1728123431</v>
      </c>
      <c r="G22" s="63">
        <f>IF($B22="Natural gas",($P22*AE22)/(1-$I22)-($Q22*'VT CHS Emissions Schedule'!D$5)/(1-$K22),IF(OR($B22="Propane",$B22="Oil"),($P22*AE22)-($Q22*'VT CHS Emissions Schedule'!D$5)/(1-$K22),(($T$44*$R22*('VT CHS Emissions Schedule'!D$8+$N22)/$U$44)+($T$45*$R22*('VT CHS Emissions Schedule'!D$9+$M22)/$U$45)+($T$46*$R22*'VT CHS Emissions Schedule'!D$7/$U$46)/(1-$L22)+($T$47*$R22*'VT CHS Emissions Schedule'!D$5/$U$47/(1-$K22))+($T$48*$R22*('VT CHS Emissions Schedule'!D$36+$N22)/$U$48))-($Q22*'VT CHS Emissions Schedule'!D$5)/(1-$K22)))</f>
        <v>2173201.5059680855</v>
      </c>
      <c r="H22" s="63">
        <f>($S22*'VT CHS Emissions Schedule'!D$5)/(1-$K22)</f>
        <v>-18976.333155742315</v>
      </c>
      <c r="I22" s="65">
        <f>_xlfn.XLOOKUP(B22,Lookups!$A$3:$A$15,Lookups!$E$3:$E$15)</f>
        <v>0</v>
      </c>
      <c r="J22" s="64">
        <f>_xlfn.XLOOKUP(B22,Lookups!$A$3:$A$15,Lookups!$D$3:$D$15)</f>
        <v>0.21490000000000001</v>
      </c>
      <c r="K22" s="65">
        <f>Lookups!$E$6</f>
        <v>8.9499999999999996E-2</v>
      </c>
      <c r="L22" s="65">
        <f>Lookups!$E$5</f>
        <v>1.4E-2</v>
      </c>
      <c r="M22" s="64">
        <f>Lookups!$D$4</f>
        <v>0.32764300000000002</v>
      </c>
      <c r="N22" s="64">
        <f>Lookups!$D$3</f>
        <v>0.21490000000000001</v>
      </c>
      <c r="O22" s="64">
        <f>Lookups!$D$8</f>
        <v>1.3776766038113153</v>
      </c>
      <c r="P22" s="63">
        <f>$R22/$X22</f>
        <v>28907.714285714286</v>
      </c>
      <c r="Q22" s="63">
        <f t="shared" si="6"/>
        <v>5922.556097560976</v>
      </c>
      <c r="R22" s="63">
        <f t="shared" si="3"/>
        <v>24282.48</v>
      </c>
      <c r="S22" s="63">
        <f t="shared" si="7"/>
        <v>-457.4695734597156</v>
      </c>
      <c r="T22" s="67">
        <v>25</v>
      </c>
      <c r="U22" s="63">
        <v>12000</v>
      </c>
      <c r="V22" s="63">
        <v>1909</v>
      </c>
      <c r="W22" s="71">
        <f t="shared" si="11"/>
        <v>4.0999999999999996</v>
      </c>
      <c r="X22" s="71">
        <f t="shared" si="4"/>
        <v>0.84</v>
      </c>
      <c r="Y22" s="71">
        <f t="shared" si="12"/>
        <v>21.1</v>
      </c>
      <c r="Z22" s="63">
        <f t="shared" si="13"/>
        <v>12000</v>
      </c>
      <c r="AA22" s="63">
        <v>240</v>
      </c>
      <c r="AB22" s="65">
        <v>6.9000000000000006E-2</v>
      </c>
      <c r="AC22" s="73">
        <v>3.5999999999999999E-3</v>
      </c>
      <c r="AD22" s="74">
        <v>1.06E-3</v>
      </c>
      <c r="AE22" s="66">
        <f>IF(AE$15&lt;2025+$T22,$J22+_xlfn.XLOOKUP(_xlfn.XLOOKUP($B22,Lookups!$A$3:$A$17,Lookups!$B$3:$B$17),'VT CHS Emissions Schedule'!$A:$A,'VT CHS Emissions Schedule'!D:D),0)</f>
        <v>83.675780127206039</v>
      </c>
      <c r="AF22" s="66">
        <f>IF(AF$15&lt;2025+$T22,$J22+_xlfn.XLOOKUP(_xlfn.XLOOKUP($B22,Lookups!$A$3:$A$17,Lookups!$B$3:$B$17),'VT CHS Emissions Schedule'!$A:$A,'VT CHS Emissions Schedule'!E:E),0)</f>
        <v>83.675780127206039</v>
      </c>
      <c r="AG22" s="66">
        <f>IF(AG$15&lt;2025+$T22,$J22+_xlfn.XLOOKUP(_xlfn.XLOOKUP($B22,Lookups!$A$3:$A$17,Lookups!$B$3:$B$17),'VT CHS Emissions Schedule'!$A:$A,'VT CHS Emissions Schedule'!F:F),0)</f>
        <v>83.675780127206039</v>
      </c>
      <c r="AH22" s="66">
        <f>IF(AH$15&lt;2025+$T22,$J22+_xlfn.XLOOKUP(_xlfn.XLOOKUP($B22,Lookups!$A$3:$A$17,Lookups!$B$3:$B$17),'VT CHS Emissions Schedule'!$A:$A,'VT CHS Emissions Schedule'!G:G),0)</f>
        <v>83.675780127206039</v>
      </c>
      <c r="AI22" s="66">
        <f>IF(AI$15&lt;2025+$T22,$J22+_xlfn.XLOOKUP(_xlfn.XLOOKUP($B22,Lookups!$A$3:$A$17,Lookups!$B$3:$B$17),'VT CHS Emissions Schedule'!$A:$A,'VT CHS Emissions Schedule'!H:H),0)</f>
        <v>83.675780127206039</v>
      </c>
      <c r="AJ22" s="66">
        <f>IF(AJ$15&lt;2025+$T22,$J22+_xlfn.XLOOKUP(_xlfn.XLOOKUP($B22,Lookups!$A$3:$A$17,Lookups!$B$3:$B$17),'VT CHS Emissions Schedule'!$A:$A,'VT CHS Emissions Schedule'!I:I),0)</f>
        <v>83.14068089442506</v>
      </c>
      <c r="AK22" s="66">
        <f>IF(AK$15&lt;2025+$T22,$J22+_xlfn.XLOOKUP(_xlfn.XLOOKUP($B22,Lookups!$A$3:$A$17,Lookups!$B$3:$B$17),'VT CHS Emissions Schedule'!$A:$A,'VT CHS Emissions Schedule'!J:J),0)</f>
        <v>83.14068089442506</v>
      </c>
      <c r="AL22" s="66">
        <f>IF(AL$15&lt;2025+$T22,$J22+_xlfn.XLOOKUP(_xlfn.XLOOKUP($B22,Lookups!$A$3:$A$17,Lookups!$B$3:$B$17),'VT CHS Emissions Schedule'!$A:$A,'VT CHS Emissions Schedule'!K:K),0)</f>
        <v>83.14068089442506</v>
      </c>
      <c r="AM22" s="66">
        <f>IF(AM$15&lt;2025+$T22,$J22+_xlfn.XLOOKUP(_xlfn.XLOOKUP($B22,Lookups!$A$3:$A$17,Lookups!$B$3:$B$17),'VT CHS Emissions Schedule'!$A:$A,'VT CHS Emissions Schedule'!L:L),0)</f>
        <v>83.14068089442506</v>
      </c>
      <c r="AN22" s="66">
        <f>IF(AN$15&lt;2025+$T22,$J22+_xlfn.XLOOKUP(_xlfn.XLOOKUP($B22,Lookups!$A$3:$A$17,Lookups!$B$3:$B$17),'VT CHS Emissions Schedule'!$A:$A,'VT CHS Emissions Schedule'!M:M),0)</f>
        <v>83.14068089442506</v>
      </c>
      <c r="AO22" s="66">
        <f>IF(AO$15&lt;2025+$T22,$J22+_xlfn.XLOOKUP(_xlfn.XLOOKUP($B22,Lookups!$A$3:$A$17,Lookups!$B$3:$B$17),'VT CHS Emissions Schedule'!$A:$A,'VT CHS Emissions Schedule'!N:N),0)</f>
        <v>83.051578312022372</v>
      </c>
      <c r="AP22" s="66">
        <f>IF(AP$15&lt;2025+$T22,$J22+_xlfn.XLOOKUP(_xlfn.XLOOKUP($B22,Lookups!$A$3:$A$17,Lookups!$B$3:$B$17),'VT CHS Emissions Schedule'!$A:$A,'VT CHS Emissions Schedule'!O:O),0)</f>
        <v>83.051578312022372</v>
      </c>
      <c r="AQ22" s="66">
        <f>IF(AQ$15&lt;2025+$T22,$J22+_xlfn.XLOOKUP(_xlfn.XLOOKUP($B22,Lookups!$A$3:$A$17,Lookups!$B$3:$B$17),'VT CHS Emissions Schedule'!$A:$A,'VT CHS Emissions Schedule'!P:P),0)</f>
        <v>83.051578312022372</v>
      </c>
      <c r="AR22" s="66">
        <f>IF(AR$15&lt;2025+$T22,$J22+_xlfn.XLOOKUP(_xlfn.XLOOKUP($B22,Lookups!$A$3:$A$17,Lookups!$B$3:$B$17),'VT CHS Emissions Schedule'!$A:$A,'VT CHS Emissions Schedule'!Q:Q),0)</f>
        <v>83.051578312022372</v>
      </c>
      <c r="AS22" s="66">
        <f>IF(AS$15&lt;2025+$T22,$J22+_xlfn.XLOOKUP(_xlfn.XLOOKUP($B22,Lookups!$A$3:$A$17,Lookups!$B$3:$B$17),'VT CHS Emissions Schedule'!$A:$A,'VT CHS Emissions Schedule'!R:R),0)</f>
        <v>83.051578312022372</v>
      </c>
      <c r="AT22" s="66">
        <f>IF(AT$15&lt;2025+$T22,$J22+_xlfn.XLOOKUP(_xlfn.XLOOKUP($B22,Lookups!$A$3:$A$17,Lookups!$B$3:$B$17),'VT CHS Emissions Schedule'!$A:$A,'VT CHS Emissions Schedule'!S:S),0)</f>
        <v>83.023632213100427</v>
      </c>
      <c r="AU22" s="66">
        <f>IF(AU$15&lt;2025+$T22,$J22+_xlfn.XLOOKUP(_xlfn.XLOOKUP($B22,Lookups!$A$3:$A$17,Lookups!$B$3:$B$17),'VT CHS Emissions Schedule'!$A:$A,'VT CHS Emissions Schedule'!T:T),0)</f>
        <v>83.023632213100427</v>
      </c>
      <c r="AV22" s="66">
        <f>IF(AV$15&lt;2025+$T22,$J22+_xlfn.XLOOKUP(_xlfn.XLOOKUP($B22,Lookups!$A$3:$A$17,Lookups!$B$3:$B$17),'VT CHS Emissions Schedule'!$A:$A,'VT CHS Emissions Schedule'!U:U),0)</f>
        <v>83.023632213100427</v>
      </c>
      <c r="AW22" s="66">
        <f>IF(AW$15&lt;2025+$T22,$J22+_xlfn.XLOOKUP(_xlfn.XLOOKUP($B22,Lookups!$A$3:$A$17,Lookups!$B$3:$B$17),'VT CHS Emissions Schedule'!$A:$A,'VT CHS Emissions Schedule'!V:V),0)</f>
        <v>83.023632213100427</v>
      </c>
      <c r="AX22" s="66">
        <f>IF(AX$15&lt;2025+$T22,$J22+_xlfn.XLOOKUP(_xlfn.XLOOKUP($B22,Lookups!$A$3:$A$17,Lookups!$B$3:$B$17),'VT CHS Emissions Schedule'!$A:$A,'VT CHS Emissions Schedule'!W:W),0)</f>
        <v>83.023632213100427</v>
      </c>
      <c r="AY22" s="66">
        <f>IF(AY$15&lt;2025+$T22,$J22+_xlfn.XLOOKUP(_xlfn.XLOOKUP($B22,Lookups!$A$3:$A$17,Lookups!$B$3:$B$17),'VT CHS Emissions Schedule'!$A:$A,'VT CHS Emissions Schedule'!X:X),0)</f>
        <v>82.995028949514975</v>
      </c>
      <c r="AZ22" s="66">
        <f>IF(AZ$15&lt;2025+$T22,$J22+_xlfn.XLOOKUP(_xlfn.XLOOKUP($B22,Lookups!$A$3:$A$17,Lookups!$B$3:$B$17),'VT CHS Emissions Schedule'!$A:$A,'VT CHS Emissions Schedule'!Y:Y),0)</f>
        <v>82.995028949514975</v>
      </c>
      <c r="BA22" s="66">
        <f>IF(BA$15&lt;2025+$T22,$J22+_xlfn.XLOOKUP(_xlfn.XLOOKUP($B22,Lookups!$A$3:$A$17,Lookups!$B$3:$B$17),'VT CHS Emissions Schedule'!$A:$A,'VT CHS Emissions Schedule'!Z:Z),0)</f>
        <v>82.995028949514975</v>
      </c>
      <c r="BB22" s="66">
        <f>IF(BB$15&lt;2025+$T22,$J22+_xlfn.XLOOKUP(_xlfn.XLOOKUP($B22,Lookups!$A$3:$A$17,Lookups!$B$3:$B$17),'VT CHS Emissions Schedule'!$A:$A,'VT CHS Emissions Schedule'!AA:AA),0)</f>
        <v>82.995028949514975</v>
      </c>
      <c r="BC22" s="66">
        <f>IF(BC$15&lt;2025+$T22,$J22+_xlfn.XLOOKUP(_xlfn.XLOOKUP($B22,Lookups!$A$3:$A$17,Lookups!$B$3:$B$17),'VT CHS Emissions Schedule'!$A:$A,'VT CHS Emissions Schedule'!AB:AB),0)</f>
        <v>82.995028949514975</v>
      </c>
      <c r="BD22" s="66">
        <f>IF(BD$15&lt;2025+$T22,$J22+_xlfn.XLOOKUP(_xlfn.XLOOKUP($B22,Lookups!$A$3:$A$17,Lookups!$B$3:$B$17),'VT CHS Emissions Schedule'!$A:$A,'VT CHS Emissions Schedule'!AC:AC),0)</f>
        <v>0</v>
      </c>
      <c r="BE22" s="63">
        <f>IF(BE$15&lt;2025+$T22,IF($B22="Natural gas",($P22*AE22)/(1-$I22)-($Q22*'VT CHS Emissions Schedule'!D$5)/(1-$K22),IF(OR($B22="Propane",$B22="Oil"),($P22*AE22)-($Q22*'VT CHS Emissions Schedule'!D$5)/(1-$K22),(($T$44*$R22*('VT CHS Emissions Schedule'!D$8+$N22)/$U$44)+($T$45*$R22*('VT CHS Emissions Schedule'!D$9+$M22)/$U$45)+($T$46*$R22*'VT CHS Emissions Schedule'!D$7/$U$46)/(1-$L22)+($T$47*$R22*'VT CHS Emissions Schedule'!D$5/$U$47/(1-$K22))+($T$48*$R22*('VT CHS Emissions Schedule'!D$36+$O22)/$U$48))-($Q22*'VT CHS Emissions Schedule'!D$5)/(1-$K22))),0)</f>
        <v>2173201.5059680855</v>
      </c>
      <c r="BF22" s="63">
        <f>IF(BF$15&lt;2025+$T22,IF($B22="Natural gas",($P22*AF22)/(1-$I22)-($Q22*'VT CHS Emissions Schedule'!E$5)/(1-$K22),IF(OR($B22="Propane",$B22="Oil"),($P22*AF22)-($Q22*'VT CHS Emissions Schedule'!E$5)/(1-$K22),(($T$44*$R22*('VT CHS Emissions Schedule'!E$8+$N22)/$U$44)+($T$45*$R22*('VT CHS Emissions Schedule'!E$9+$M22)/$U$45)+($T$46*$R22*'VT CHS Emissions Schedule'!E$7/$U$46)/(1-$L22)+($T$47*$R22*'VT CHS Emissions Schedule'!E$5/$U$47/(1-$K22))+($T$48*$R22*('VT CHS Emissions Schedule'!E$36+$O22)/$U$48))-($Q22*'VT CHS Emissions Schedule'!E$5)/(1-$K22))),0)</f>
        <v>2190284.3527387232</v>
      </c>
      <c r="BG22" s="63">
        <f>IF(BG$15&lt;2025+$T22,IF($B22="Natural gas",($P22*AG22)/(1-$I22)-($Q22*'VT CHS Emissions Schedule'!F$5)/(1-$K22),IF(OR($B22="Propane",$B22="Oil"),($P22*AG22)-($Q22*'VT CHS Emissions Schedule'!F$5)/(1-$K22),(($T$44*$R22*('VT CHS Emissions Schedule'!F$8+$N22)/$U$44)+($T$45*$R22*('VT CHS Emissions Schedule'!F$9+$M22)/$U$45)+($T$46*$R22*'VT CHS Emissions Schedule'!F$7/$U$46)/(1-$L22)+($T$47*$R22*'VT CHS Emissions Schedule'!F$5/$U$47/(1-$K22))+($T$48*$R22*('VT CHS Emissions Schedule'!F$36+$O22)/$U$48))-($Q22*'VT CHS Emissions Schedule'!F$5)/(1-$K22))),0)</f>
        <v>2207367.1995093604</v>
      </c>
      <c r="BH22" s="63">
        <f>IF(BH$15&lt;2025+$T22,IF($B22="Natural gas",($P22*AH22)/(1-$I22)-($Q22*'VT CHS Emissions Schedule'!G$5)/(1-$K22),IF(OR($B22="Propane",$B22="Oil"),($P22*AH22)-($Q22*'VT CHS Emissions Schedule'!G$5)/(1-$K22),(($T$44*$R22*('VT CHS Emissions Schedule'!G$8+$N22)/$U$44)+($T$45*$R22*('VT CHS Emissions Schedule'!G$9+$M22)/$U$45)+($T$46*$R22*'VT CHS Emissions Schedule'!G$7/$U$46)/(1-$L22)+($T$47*$R22*'VT CHS Emissions Schedule'!G$5/$U$47/(1-$K22))+($T$48*$R22*('VT CHS Emissions Schedule'!G$36+$O22)/$U$48))-($Q22*'VT CHS Emissions Schedule'!G$5)/(1-$K22))),0)</f>
        <v>2224450.046279998</v>
      </c>
      <c r="BI22" s="63">
        <f>IF(BI$15&lt;2025+$T22,IF($B22="Natural gas",($P22*AI22)/(1-$I22)-($Q22*'VT CHS Emissions Schedule'!H$5)/(1-$K22),IF(OR($B22="Propane",$B22="Oil"),($P22*AI22)-($Q22*'VT CHS Emissions Schedule'!H$5)/(1-$K22),(($T$44*$R22*('VT CHS Emissions Schedule'!H$8+$N22)/$U$44)+($T$45*$R22*('VT CHS Emissions Schedule'!H$9+$M22)/$U$45)+($T$46*$R22*'VT CHS Emissions Schedule'!H$7/$U$46)/(1-$L22)+($T$47*$R22*'VT CHS Emissions Schedule'!H$5/$U$47/(1-$K22))+($T$48*$R22*('VT CHS Emissions Schedule'!H$36+$O22)/$U$48))-($Q22*'VT CHS Emissions Schedule'!H$5)/(1-$K22))),0)</f>
        <v>2241532.8930506352</v>
      </c>
      <c r="BJ22" s="63">
        <f>IF(BJ$15&lt;2025+$T22,IF($B22="Natural gas",($P22*AJ22)/(1-$I22)-($Q22*'VT CHS Emissions Schedule'!I$5)/(1-$K22),IF(OR($B22="Propane",$B22="Oil"),($P22*AJ22)-($Q22*'VT CHS Emissions Schedule'!I$5)/(1-$K22),(($T$44*$R22*('VT CHS Emissions Schedule'!I$8+$N22)/$U$44)+($T$45*$R22*('VT CHS Emissions Schedule'!I$9+$M22)/$U$45)+($T$46*$R22*'VT CHS Emissions Schedule'!I$7/$U$46)/(1-$L22)+($T$47*$R22*'VT CHS Emissions Schedule'!I$5/$U$47/(1-$K22))+($T$48*$R22*('VT CHS Emissions Schedule'!I$36+$O22)/$U$48))-($Q22*'VT CHS Emissions Schedule'!I$5)/(1-$K22))),0)</f>
        <v>2243147.2440855354</v>
      </c>
      <c r="BK22" s="63">
        <f>IF(BK$15&lt;2025+$T22,IF($B22="Natural gas",($P22*AK22)/(1-$I22)-($Q22*'VT CHS Emissions Schedule'!J$5)/(1-$K22),IF(OR($B22="Propane",$B22="Oil"),($P22*AK22)-($Q22*'VT CHS Emissions Schedule'!J$5)/(1-$K22),(($T$44*$R22*('VT CHS Emissions Schedule'!J$8+$N22)/$U$44)+($T$45*$R22*('VT CHS Emissions Schedule'!J$9+$M22)/$U$45)+($T$46*$R22*'VT CHS Emissions Schedule'!J$7/$U$46)/(1-$L22)+($T$47*$R22*'VT CHS Emissions Schedule'!J$5/$U$47/(1-$K22))+($T$48*$R22*('VT CHS Emissions Schedule'!J$36+$O22)/$U$48))-($Q22*'VT CHS Emissions Schedule'!J$5)/(1-$K22))),0)</f>
        <v>2260230.0908561726</v>
      </c>
      <c r="BL22" s="63">
        <f>IF(BL$15&lt;2025+$T22,IF($B22="Natural gas",($P22*AL22)/(1-$I22)-($Q22*'VT CHS Emissions Schedule'!K$5)/(1-$K22),IF(OR($B22="Propane",$B22="Oil"),($P22*AL22)-($Q22*'VT CHS Emissions Schedule'!K$5)/(1-$K22),(($T$44*$R22*('VT CHS Emissions Schedule'!K$8+$N22)/$U$44)+($T$45*$R22*('VT CHS Emissions Schedule'!K$9+$M22)/$U$45)+($T$46*$R22*'VT CHS Emissions Schedule'!K$7/$U$46)/(1-$L22)+($T$47*$R22*'VT CHS Emissions Schedule'!K$5/$U$47/(1-$K22))+($T$48*$R22*('VT CHS Emissions Schedule'!K$36+$O22)/$U$48))-($Q22*'VT CHS Emissions Schedule'!K$5)/(1-$K22))),0)</f>
        <v>2277312.9376268103</v>
      </c>
      <c r="BM22" s="63">
        <f>IF(BM$15&lt;2025+$T22,IF($B22="Natural gas",($P22*AM22)/(1-$I22)-($Q22*'VT CHS Emissions Schedule'!L$5)/(1-$K22),IF(OR($B22="Propane",$B22="Oil"),($P22*AM22)-($Q22*'VT CHS Emissions Schedule'!L$5)/(1-$K22),(($T$44*$R22*('VT CHS Emissions Schedule'!L$8+$N22)/$U$44)+($T$45*$R22*('VT CHS Emissions Schedule'!L$9+$M22)/$U$45)+($T$46*$R22*'VT CHS Emissions Schedule'!L$7/$U$46)/(1-$L22)+($T$47*$R22*'VT CHS Emissions Schedule'!L$5/$U$47/(1-$K22))+($T$48*$R22*('VT CHS Emissions Schedule'!L$36+$O22)/$U$48))-($Q22*'VT CHS Emissions Schedule'!L$5)/(1-$K22))),0)</f>
        <v>2294395.7843974475</v>
      </c>
      <c r="BN22" s="63">
        <f>IF(BN$15&lt;2025+$T22,IF($B22="Natural gas",($P22*AN22)/(1-$I22)-($Q22*'VT CHS Emissions Schedule'!M$5)/(1-$K22),IF(OR($B22="Propane",$B22="Oil"),($P22*AN22)-($Q22*'VT CHS Emissions Schedule'!M$5)/(1-$K22),(($T$44*$R22*('VT CHS Emissions Schedule'!M$8+$N22)/$U$44)+($T$45*$R22*('VT CHS Emissions Schedule'!M$9+$M22)/$U$45)+($T$46*$R22*'VT CHS Emissions Schedule'!M$7/$U$46)/(1-$L22)+($T$47*$R22*'VT CHS Emissions Schedule'!M$5/$U$47/(1-$K22))+($T$48*$R22*('VT CHS Emissions Schedule'!M$36+$O22)/$U$48))-($Q22*'VT CHS Emissions Schedule'!M$5)/(1-$K22))),0)</f>
        <v>2311478.6311680852</v>
      </c>
      <c r="BO22" s="63">
        <f>IF(BO$15&lt;2025+$T22,IF($B22="Natural gas",($P22*AO22)/(1-$I22)-($Q22*'VT CHS Emissions Schedule'!N$5)/(1-$K22),IF(OR($B22="Propane",$B22="Oil"),($P22*AO22)-($Q22*'VT CHS Emissions Schedule'!N$5)/(1-$K22),(($T$44*$R22*('VT CHS Emissions Schedule'!N$8+$N22)/$U$44)+($T$45*$R22*('VT CHS Emissions Schedule'!N$9+$M22)/$U$45)+($T$46*$R22*'VT CHS Emissions Schedule'!N$7/$U$46)/(1-$L22)+($T$47*$R22*'VT CHS Emissions Schedule'!N$5/$U$47/(1-$K22))+($T$48*$R22*('VT CHS Emissions Schedule'!N$36+$O22)/$U$48))-($Q22*'VT CHS Emissions Schedule'!N$5)/(1-$K22))),0)</f>
        <v>2325985.7259445065</v>
      </c>
      <c r="BP22" s="63">
        <f>IF(BP$15&lt;2025+$T22,IF($B22="Natural gas",($P22*AP22)/(1-$I22)-($Q22*'VT CHS Emissions Schedule'!O$5)/(1-$K22),IF(OR($B22="Propane",$B22="Oil"),($P22*AP22)-($Q22*'VT CHS Emissions Schedule'!O$5)/(1-$K22),(($T$44*$R22*('VT CHS Emissions Schedule'!O$8+$N22)/$U$44)+($T$45*$R22*('VT CHS Emissions Schedule'!O$9+$M22)/$U$45)+($T$46*$R22*'VT CHS Emissions Schedule'!O$7/$U$46)/(1-$L22)+($T$47*$R22*'VT CHS Emissions Schedule'!O$5/$U$47/(1-$K22))+($T$48*$R22*('VT CHS Emissions Schedule'!O$36+$O22)/$U$48))-($Q22*'VT CHS Emissions Schedule'!O$5)/(1-$K22))),0)</f>
        <v>2325985.7259445065</v>
      </c>
      <c r="BQ22" s="63">
        <f>IF(BQ$15&lt;2025+$T22,IF($B22="Natural gas",($P22*AQ22)/(1-$I22)-($Q22*'VT CHS Emissions Schedule'!P$5)/(1-$K22),IF(OR($B22="Propane",$B22="Oil"),($P22*AQ22)-($Q22*'VT CHS Emissions Schedule'!P$5)/(1-$K22),(($T$44*$R22*('VT CHS Emissions Schedule'!P$8+$N22)/$U$44)+($T$45*$R22*('VT CHS Emissions Schedule'!P$9+$M22)/$U$45)+($T$46*$R22*'VT CHS Emissions Schedule'!P$7/$U$46)/(1-$L22)+($T$47*$R22*'VT CHS Emissions Schedule'!P$5/$U$47/(1-$K22))+($T$48*$R22*('VT CHS Emissions Schedule'!P$36+$O22)/$U$48))-($Q22*'VT CHS Emissions Schedule'!P$5)/(1-$K22))),0)</f>
        <v>2325985.7259445065</v>
      </c>
      <c r="BR22" s="63">
        <f>IF(BR$15&lt;2025+$T22,IF($B22="Natural gas",($P22*AR22)/(1-$I22)-($Q22*'VT CHS Emissions Schedule'!Q$5)/(1-$K22),IF(OR($B22="Propane",$B22="Oil"),($P22*AR22)-($Q22*'VT CHS Emissions Schedule'!Q$5)/(1-$K22),(($T$44*$R22*('VT CHS Emissions Schedule'!Q$8+$N22)/$U$44)+($T$45*$R22*('VT CHS Emissions Schedule'!Q$9+$M22)/$U$45)+($T$46*$R22*'VT CHS Emissions Schedule'!Q$7/$U$46)/(1-$L22)+($T$47*$R22*'VT CHS Emissions Schedule'!Q$5/$U$47/(1-$K22))+($T$48*$R22*('VT CHS Emissions Schedule'!Q$36+$O22)/$U$48))-($Q22*'VT CHS Emissions Schedule'!Q$5)/(1-$K22))),0)</f>
        <v>2325985.7259445065</v>
      </c>
      <c r="BS22" s="63">
        <f>IF(BS$15&lt;2025+$T22,IF($B22="Natural gas",($P22*AS22)/(1-$I22)-($Q22*'VT CHS Emissions Schedule'!R$5)/(1-$K22),IF(OR($B22="Propane",$B22="Oil"),($P22*AS22)-($Q22*'VT CHS Emissions Schedule'!R$5)/(1-$K22),(($T$44*$R22*('VT CHS Emissions Schedule'!R$8+$N22)/$U$44)+($T$45*$R22*('VT CHS Emissions Schedule'!R$9+$M22)/$U$45)+($T$46*$R22*'VT CHS Emissions Schedule'!R$7/$U$46)/(1-$L22)+($T$47*$R22*'VT CHS Emissions Schedule'!R$5/$U$47/(1-$K22))+($T$48*$R22*('VT CHS Emissions Schedule'!R$36+$O22)/$U$48))-($Q22*'VT CHS Emissions Schedule'!R$5)/(1-$K22))),0)</f>
        <v>2325985.7259445065</v>
      </c>
      <c r="BT22" s="63">
        <f>IF(BT$15&lt;2025+$T22,IF($B22="Natural gas",($P22*AT22)/(1-$I22)-($Q22*'VT CHS Emissions Schedule'!S$5)/(1-$K22),IF(OR($B22="Propane",$B22="Oil"),($P22*AT22)-($Q22*'VT CHS Emissions Schedule'!S$5)/(1-$K22),(($T$44*$R22*('VT CHS Emissions Schedule'!S$8+$N22)/$U$44)+($T$45*$R22*('VT CHS Emissions Schedule'!S$9+$M22)/$U$45)+($T$46*$R22*'VT CHS Emissions Schedule'!S$7/$U$46)/(1-$L22)+($T$47*$R22*'VT CHS Emissions Schedule'!S$5/$U$47/(1-$K22))+($T$48*$R22*('VT CHS Emissions Schedule'!S$36+$O22)/$U$48))-($Q22*'VT CHS Emissions Schedule'!S$5)/(1-$K22))),0)</f>
        <v>2325177.8681014706</v>
      </c>
      <c r="BU22" s="63">
        <f>IF(BU$15&lt;2025+$T22,IF($B22="Natural gas",($P22*AU22)/(1-$I22)-($Q22*'VT CHS Emissions Schedule'!T$5)/(1-$K22),IF(OR($B22="Propane",$B22="Oil"),($P22*AU22)-($Q22*'VT CHS Emissions Schedule'!T$5)/(1-$K22),(($T$44*$R22*('VT CHS Emissions Schedule'!T$8+$N22)/$U$44)+($T$45*$R22*('VT CHS Emissions Schedule'!T$9+$M22)/$U$45)+($T$46*$R22*'VT CHS Emissions Schedule'!T$7/$U$46)/(1-$L22)+($T$47*$R22*'VT CHS Emissions Schedule'!T$5/$U$47/(1-$K22))+($T$48*$R22*('VT CHS Emissions Schedule'!T$36+$O22)/$U$48))-($Q22*'VT CHS Emissions Schedule'!T$5)/(1-$K22))),0)</f>
        <v>2325177.8681014706</v>
      </c>
      <c r="BV22" s="63">
        <f>IF(BV$15&lt;2025+$T22,IF($B22="Natural gas",($P22*AV22)/(1-$I22)-($Q22*'VT CHS Emissions Schedule'!U$5)/(1-$K22),IF(OR($B22="Propane",$B22="Oil"),($P22*AV22)-($Q22*'VT CHS Emissions Schedule'!U$5)/(1-$K22),(($T$44*$R22*('VT CHS Emissions Schedule'!U$8+$N22)/$U$44)+($T$45*$R22*('VT CHS Emissions Schedule'!U$9+$M22)/$U$45)+($T$46*$R22*'VT CHS Emissions Schedule'!U$7/$U$46)/(1-$L22)+($T$47*$R22*'VT CHS Emissions Schedule'!U$5/$U$47/(1-$K22))+($T$48*$R22*('VT CHS Emissions Schedule'!U$36+$O22)/$U$48))-($Q22*'VT CHS Emissions Schedule'!U$5)/(1-$K22))),0)</f>
        <v>2325177.8681014706</v>
      </c>
      <c r="BW22" s="63">
        <f>IF(BW$15&lt;2025+$T22,IF($B22="Natural gas",($P22*AW22)/(1-$I22)-($Q22*'VT CHS Emissions Schedule'!V$5)/(1-$K22),IF(OR($B22="Propane",$B22="Oil"),($P22*AW22)-($Q22*'VT CHS Emissions Schedule'!V$5)/(1-$K22),(($T$44*$R22*('VT CHS Emissions Schedule'!V$8+$N22)/$U$44)+($T$45*$R22*('VT CHS Emissions Schedule'!V$9+$M22)/$U$45)+($T$46*$R22*'VT CHS Emissions Schedule'!V$7/$U$46)/(1-$L22)+($T$47*$R22*'VT CHS Emissions Schedule'!V$5/$U$47/(1-$K22))+($T$48*$R22*('VT CHS Emissions Schedule'!V$36+$O22)/$U$48))-($Q22*'VT CHS Emissions Schedule'!V$5)/(1-$K22))),0)</f>
        <v>2325177.8681014706</v>
      </c>
      <c r="BX22" s="63">
        <f>IF(BX$15&lt;2025+$T22,IF($B22="Natural gas",($P22*AX22)/(1-$I22)-($Q22*'VT CHS Emissions Schedule'!W$5)/(1-$K22),IF(OR($B22="Propane",$B22="Oil"),($P22*AX22)-($Q22*'VT CHS Emissions Schedule'!W$5)/(1-$K22),(($T$44*$R22*('VT CHS Emissions Schedule'!W$8+$N22)/$U$44)+($T$45*$R22*('VT CHS Emissions Schedule'!W$9+$M22)/$U$45)+($T$46*$R22*'VT CHS Emissions Schedule'!W$7/$U$46)/(1-$L22)+($T$47*$R22*'VT CHS Emissions Schedule'!W$5/$U$47/(1-$K22))+($T$48*$R22*('VT CHS Emissions Schedule'!W$36+$O22)/$U$48))-($Q22*'VT CHS Emissions Schedule'!W$5)/(1-$K22))),0)</f>
        <v>2325177.8681014706</v>
      </c>
      <c r="BY22" s="63">
        <f>IF(BY$15&lt;2025+$T22,IF($B22="Natural gas",($P22*AY22)/(1-$I22)-($Q22*'VT CHS Emissions Schedule'!X$5)/(1-$K22),IF(OR($B22="Propane",$B22="Oil"),($P22*AY22)-($Q22*'VT CHS Emissions Schedule'!X$5)/(1-$K22),(($T$44*$R22*('VT CHS Emissions Schedule'!X$8+$N22)/$U$44)+($T$45*$R22*('VT CHS Emissions Schedule'!X$9+$M22)/$U$45)+($T$46*$R22*'VT CHS Emissions Schedule'!X$7/$U$46)/(1-$L22)+($T$47*$R22*'VT CHS Emissions Schedule'!X$5/$U$47/(1-$K22))+($T$48*$R22*('VT CHS Emissions Schedule'!X$36+$O22)/$U$48))-($Q22*'VT CHS Emissions Schedule'!X$5)/(1-$K22))),0)</f>
        <v>2324351.0131301037</v>
      </c>
      <c r="BZ22" s="63">
        <f>IF(BZ$15&lt;2025+$T22,IF($B22="Natural gas",($P22*AZ22)/(1-$I22)-($Q22*'VT CHS Emissions Schedule'!Y$5)/(1-$K22),IF(OR($B22="Propane",$B22="Oil"),($P22*AZ22)-($Q22*'VT CHS Emissions Schedule'!Y$5)/(1-$K22),(($T$44*$R22*('VT CHS Emissions Schedule'!Y$8+$N22)/$U$44)+($T$45*$R22*('VT CHS Emissions Schedule'!Y$9+$M22)/$U$45)+($T$46*$R22*'VT CHS Emissions Schedule'!Y$7/$U$46)/(1-$L22)+($T$47*$R22*'VT CHS Emissions Schedule'!Y$5/$U$47/(1-$K22))+($T$48*$R22*('VT CHS Emissions Schedule'!Y$36+$O22)/$U$48))-($Q22*'VT CHS Emissions Schedule'!Y$5)/(1-$K22))),0)</f>
        <v>2324351.0131301037</v>
      </c>
      <c r="CA22" s="63">
        <f>IF(CA$15&lt;2025+$T22,IF($B22="Natural gas",($P22*BA22)/(1-$I22)-($Q22*'VT CHS Emissions Schedule'!Z$5)/(1-$K22),IF(OR($B22="Propane",$B22="Oil"),($P22*BA22)-($Q22*'VT CHS Emissions Schedule'!Z$5)/(1-$K22),(($T$44*$R22*('VT CHS Emissions Schedule'!Z$8+$N22)/$U$44)+($T$45*$R22*('VT CHS Emissions Schedule'!Z$9+$M22)/$U$45)+($T$46*$R22*'VT CHS Emissions Schedule'!Z$7/$U$46)/(1-$L22)+($T$47*$R22*'VT CHS Emissions Schedule'!Z$5/$U$47/(1-$K22))+($T$48*$R22*('VT CHS Emissions Schedule'!Z$36+$O22)/$U$48))-($Q22*'VT CHS Emissions Schedule'!Z$5)/(1-$K22))),0)</f>
        <v>2324351.0131301037</v>
      </c>
      <c r="CB22" s="63">
        <f>IF(CB$15&lt;2025+$T22,IF($B22="Natural gas",($P22*BB22)/(1-$I22)-($Q22*'VT CHS Emissions Schedule'!AA$5)/(1-$K22),IF(OR($B22="Propane",$B22="Oil"),($P22*BB22)-($Q22*'VT CHS Emissions Schedule'!AA$5)/(1-$K22),(($T$44*$R22*('VT CHS Emissions Schedule'!AA$8+$N22)/$U$44)+($T$45*$R22*('VT CHS Emissions Schedule'!AA$9+$M22)/$U$45)+($T$46*$R22*'VT CHS Emissions Schedule'!AA$7/$U$46)/(1-$L22)+($T$47*$R22*'VT CHS Emissions Schedule'!AA$5/$U$47/(1-$K22))+($T$48*$R22*('VT CHS Emissions Schedule'!AA$36+$O22)/$U$48))-($Q22*'VT CHS Emissions Schedule'!AA$5)/(1-$K22))),0)</f>
        <v>2324351.0131301037</v>
      </c>
      <c r="CC22" s="63">
        <f>IF(CC$15&lt;2025+$T22,IF($B22="Natural gas",($P22*BC22)/(1-$I22)-($Q22*'VT CHS Emissions Schedule'!AB$5)/(1-$K22),IF(OR($B22="Propane",$B22="Oil"),($P22*BC22)-($Q22*'VT CHS Emissions Schedule'!AB$5)/(1-$K22),(($T$44*$R22*('VT CHS Emissions Schedule'!AB$8+$N22)/$U$44)+($T$45*$R22*('VT CHS Emissions Schedule'!AB$9+$M22)/$U$45)+($T$46*$R22*'VT CHS Emissions Schedule'!AB$7/$U$46)/(1-$L22)+($T$47*$R22*'VT CHS Emissions Schedule'!AB$5/$U$47/(1-$K22))+($T$48*$R22*('VT CHS Emissions Schedule'!AB$36+$O22)/$U$48))-($Q22*'VT CHS Emissions Schedule'!AB$5)/(1-$K22))),0)</f>
        <v>2324351.0131301037</v>
      </c>
      <c r="CD22" s="63">
        <f>IF(CD$15&lt;2025+$T22,IF($B22="Natural gas",($P22*BD22)/(1-$I22)-($Q22*'VT CHS Emissions Schedule'!AC$5)/(1-$K22),IF(OR($B22="Propane",$B22="Oil"),($P22*BD22)-($Q22*'VT CHS Emissions Schedule'!AC$5)/(1-$K22),(($T$44*$R22*('VT CHS Emissions Schedule'!AC$8+$N22)/$U$44)+($T$45*$R22*('VT CHS Emissions Schedule'!AC$9+$M22)/$U$45)+($T$46*$R22*'VT CHS Emissions Schedule'!AC$7/$U$46)/(1-$L22)+($T$47*$R22*'VT CHS Emissions Schedule'!AC$5/$U$47/(1-$K22))+($T$48*$R22*('VT CHS Emissions Schedule'!AC$36+$O22)/$U$48))-($Q22*'VT CHS Emissions Schedule'!AC$5)/(1-$K22))),0)</f>
        <v>0</v>
      </c>
      <c r="CE22" s="63">
        <f>IF(CE$15&lt;2025+$T22,BE22+($S22*'VT CHS Emissions Schedule'!D$5)/(1-$K22),0)</f>
        <v>2154225.1728123431</v>
      </c>
      <c r="CF22" s="63">
        <f>IF(CF$15&lt;2025+$T22,BF22+($S22*'VT CHS Emissions Schedule'!E$5)/(1-$K22),0)</f>
        <v>2172627.5313777039</v>
      </c>
      <c r="CG22" s="63">
        <f>IF(CG$15&lt;2025+$T22,BG22+($S22*'VT CHS Emissions Schedule'!F$5)/(1-$K22),0)</f>
        <v>2191029.8899430642</v>
      </c>
      <c r="CH22" s="63">
        <f>IF(CH$15&lt;2025+$T22,BH22+($S22*'VT CHS Emissions Schedule'!G$5)/(1-$K22),0)</f>
        <v>2209432.248508425</v>
      </c>
      <c r="CI22" s="63">
        <f>IF(CI$15&lt;2025+$T22,BI22+($S22*'VT CHS Emissions Schedule'!H$5)/(1-$K22),0)</f>
        <v>2227834.6070737857</v>
      </c>
      <c r="CJ22" s="63">
        <f>IF(CJ$15&lt;2025+$T22,BJ22+($S22*'VT CHS Emissions Schedule'!I$5)/(1-$K22),0)</f>
        <v>2230768.469903409</v>
      </c>
      <c r="CK22" s="63">
        <f>IF(CK$15&lt;2025+$T22,BK22+($S22*'VT CHS Emissions Schedule'!J$5)/(1-$K22),0)</f>
        <v>2249170.8284687693</v>
      </c>
      <c r="CL22" s="63">
        <f>IF(CL$15&lt;2025+$T22,BL22+($S22*'VT CHS Emissions Schedule'!K$5)/(1-$K22),0)</f>
        <v>2267573.1870341301</v>
      </c>
      <c r="CM22" s="63">
        <f>IF(CM$15&lt;2025+$T22,BM22+($S22*'VT CHS Emissions Schedule'!L$5)/(1-$K22),0)</f>
        <v>2285975.5455994904</v>
      </c>
      <c r="CN22" s="63">
        <f>IF(CN$15&lt;2025+$T22,BN22+($S22*'VT CHS Emissions Schedule'!M$5)/(1-$K22),0)</f>
        <v>2304377.9041648512</v>
      </c>
      <c r="CO22" s="63">
        <f>IF(CO$15&lt;2025+$T22,BO22+($S22*'VT CHS Emissions Schedule'!N$5)/(1-$K22),0)</f>
        <v>2320204.5107359956</v>
      </c>
      <c r="CP22" s="63">
        <f>IF(CP$15&lt;2025+$T22,BP22+($S22*'VT CHS Emissions Schedule'!O$5)/(1-$K22),0)</f>
        <v>2320204.5107359956</v>
      </c>
      <c r="CQ22" s="63">
        <f>IF(CQ$15&lt;2025+$T22,BQ22+($S22*'VT CHS Emissions Schedule'!P$5)/(1-$K22),0)</f>
        <v>2320204.5107359956</v>
      </c>
      <c r="CR22" s="63">
        <f>IF(CR$15&lt;2025+$T22,BR22+($S22*'VT CHS Emissions Schedule'!Q$5)/(1-$K22),0)</f>
        <v>2320204.5107359956</v>
      </c>
      <c r="CS22" s="63">
        <f>IF(CS$15&lt;2025+$T22,BS22+($S22*'VT CHS Emissions Schedule'!R$5)/(1-$K22),0)</f>
        <v>2320204.5107359956</v>
      </c>
      <c r="CT22" s="63">
        <f>IF(CT$15&lt;2025+$T22,BT22+($S22*'VT CHS Emissions Schedule'!S$5)/(1-$K22),0)</f>
        <v>2319396.6528929598</v>
      </c>
      <c r="CU22" s="63">
        <f>IF(CU$15&lt;2025+$T22,BU22+($S22*'VT CHS Emissions Schedule'!T$5)/(1-$K22),0)</f>
        <v>2319396.6528929598</v>
      </c>
      <c r="CV22" s="63">
        <f>IF(CV$15&lt;2025+$T22,BV22+($S22*'VT CHS Emissions Schedule'!U$5)/(1-$K22),0)</f>
        <v>2319396.6528929598</v>
      </c>
      <c r="CW22" s="63">
        <f>IF(CW$15&lt;2025+$T22,BW22+($S22*'VT CHS Emissions Schedule'!V$5)/(1-$K22),0)</f>
        <v>2319396.6528929598</v>
      </c>
      <c r="CX22" s="63">
        <f>IF(CX$15&lt;2025+$T22,BX22+($S22*'VT CHS Emissions Schedule'!W$5)/(1-$K22),0)</f>
        <v>2319396.6528929598</v>
      </c>
      <c r="CY22" s="63">
        <f>IF(CY$15&lt;2025+$T22,BY22+($S22*'VT CHS Emissions Schedule'!X$5)/(1-$K22),0)</f>
        <v>2318569.7979215928</v>
      </c>
      <c r="CZ22" s="63">
        <f>IF(CZ$15&lt;2025+$T22,BZ22+($S22*'VT CHS Emissions Schedule'!Y$5)/(1-$K22),0)</f>
        <v>2318569.7979215928</v>
      </c>
      <c r="DA22" s="63">
        <f>IF(DA$15&lt;2025+$T22,CA22+($S22*'VT CHS Emissions Schedule'!Z$5)/(1-$K22),0)</f>
        <v>2318569.7979215928</v>
      </c>
      <c r="DB22" s="63">
        <f>IF(DB$15&lt;2025+$T22,CB22+($S22*'VT CHS Emissions Schedule'!AA$5)/(1-$K22),0)</f>
        <v>2318569.7979215928</v>
      </c>
      <c r="DC22" s="63">
        <f>IF(DC$15&lt;2025+$T22,CC22+($S22*'VT CHS Emissions Schedule'!AB$5)/(1-$K22),0)</f>
        <v>2318569.7979215928</v>
      </c>
      <c r="DD22" s="63">
        <f>IF(DD$15&lt;2025+$T22,CD22+($S22*'VT CHS Emissions Schedule'!AC$5)/(1-$K22),0)</f>
        <v>0</v>
      </c>
    </row>
    <row r="23" spans="1:108" ht="16.5" thickBot="1" x14ac:dyDescent="0.3">
      <c r="A23" s="516"/>
      <c r="B23" s="124" t="s">
        <v>162</v>
      </c>
      <c r="C23" s="195">
        <f t="shared" si="9"/>
        <v>46904037.63504459</v>
      </c>
      <c r="D23" s="195">
        <f t="shared" si="10"/>
        <v>46686934.106122039</v>
      </c>
      <c r="E23" s="221">
        <f t="shared" si="2"/>
        <v>46.904037635044588</v>
      </c>
      <c r="F23" s="110">
        <f t="shared" si="5"/>
        <v>1742559.7479487723</v>
      </c>
      <c r="G23" s="63">
        <f>IF($B23="Natural gas",($P23*AE23)/(1-$I23)-($Q23*'VT CHS Emissions Schedule'!D$5)/(1-$K23),IF(OR($B23="Propane",$B23="Oil"),($P23*AE23)-($Q23*'VT CHS Emissions Schedule'!D$5)/(1-$K23),(($T$44*$R23*('VT CHS Emissions Schedule'!D$8+$N23)/$U$44)+($T$45*$R23*('VT CHS Emissions Schedule'!D$9+$M23)/$U$45)+($T$46*$R23*'VT CHS Emissions Schedule'!D$7/$U$46)/(1-$L23)+($T$47*$R23*'VT CHS Emissions Schedule'!D$5/$U$47/(1-$K23))+($T$48*$R23*('VT CHS Emissions Schedule'!D$36+$N23)/$U$48))-($Q23*'VT CHS Emissions Schedule'!D$5)/(1-$K23)))</f>
        <v>1761536.0811045147</v>
      </c>
      <c r="H23" s="63">
        <f>($S23*'VT CHS Emissions Schedule'!D$5)/(1-$K23)</f>
        <v>-18976.333155742315</v>
      </c>
      <c r="I23" s="65">
        <f>_xlfn.XLOOKUP(B23,Lookups!$A$3:$A$15,Lookups!$E$3:$E$15)</f>
        <v>0</v>
      </c>
      <c r="J23" s="64">
        <f>_xlfn.XLOOKUP(B23,Lookups!$A$3:$A$15,Lookups!$D$3:$D$15)</f>
        <v>0</v>
      </c>
      <c r="K23" s="65">
        <f>Lookups!$E$6</f>
        <v>8.9499999999999996E-2</v>
      </c>
      <c r="L23" s="65">
        <f>Lookups!$E$5</f>
        <v>1.4E-2</v>
      </c>
      <c r="M23" s="64">
        <f>Lookups!$D$4</f>
        <v>0.32764300000000002</v>
      </c>
      <c r="N23" s="64">
        <f>Lookups!$D$3</f>
        <v>0.21490000000000001</v>
      </c>
      <c r="O23" s="64">
        <f>Lookups!$D$8</f>
        <v>1.3776766038113153</v>
      </c>
      <c r="P23" s="71" t="s">
        <v>244</v>
      </c>
      <c r="Q23" s="63">
        <f t="shared" si="6"/>
        <v>5922.556097560976</v>
      </c>
      <c r="R23" s="63">
        <f t="shared" si="3"/>
        <v>24282.48</v>
      </c>
      <c r="S23" s="63">
        <f t="shared" si="7"/>
        <v>-457.4695734597156</v>
      </c>
      <c r="T23" s="67">
        <v>25</v>
      </c>
      <c r="U23" s="63">
        <v>12000</v>
      </c>
      <c r="V23" s="63">
        <v>1909</v>
      </c>
      <c r="W23" s="71">
        <f t="shared" si="11"/>
        <v>4.0999999999999996</v>
      </c>
      <c r="X23" s="71" t="str">
        <f t="shared" si="4"/>
        <v>blended</v>
      </c>
      <c r="Y23" s="71">
        <f t="shared" si="12"/>
        <v>21.1</v>
      </c>
      <c r="Z23" s="63">
        <f t="shared" si="13"/>
        <v>12000</v>
      </c>
      <c r="AA23" s="63">
        <v>240</v>
      </c>
      <c r="AB23" s="65">
        <v>6.9000000000000006E-2</v>
      </c>
      <c r="AC23" s="73">
        <v>3.5999999999999999E-3</v>
      </c>
      <c r="AD23" s="74">
        <v>1.06E-3</v>
      </c>
      <c r="AE23" s="66" t="s">
        <v>244</v>
      </c>
      <c r="AF23" s="66" t="s">
        <v>244</v>
      </c>
      <c r="AG23" s="66" t="s">
        <v>244</v>
      </c>
      <c r="AH23" s="66" t="s">
        <v>244</v>
      </c>
      <c r="AI23" s="66" t="s">
        <v>244</v>
      </c>
      <c r="AJ23" s="66" t="s">
        <v>244</v>
      </c>
      <c r="AK23" s="66" t="s">
        <v>244</v>
      </c>
      <c r="AL23" s="66" t="s">
        <v>244</v>
      </c>
      <c r="AM23" s="66" t="s">
        <v>244</v>
      </c>
      <c r="AN23" s="66" t="s">
        <v>244</v>
      </c>
      <c r="AO23" s="66" t="s">
        <v>244</v>
      </c>
      <c r="AP23" s="66" t="s">
        <v>244</v>
      </c>
      <c r="AQ23" s="66" t="s">
        <v>244</v>
      </c>
      <c r="AR23" s="66" t="s">
        <v>244</v>
      </c>
      <c r="AS23" s="66" t="s">
        <v>244</v>
      </c>
      <c r="AT23" s="66" t="s">
        <v>244</v>
      </c>
      <c r="AU23" s="66" t="s">
        <v>244</v>
      </c>
      <c r="AV23" s="66" t="s">
        <v>244</v>
      </c>
      <c r="AW23" s="66" t="s">
        <v>244</v>
      </c>
      <c r="AX23" s="66" t="s">
        <v>244</v>
      </c>
      <c r="AY23" s="66" t="s">
        <v>244</v>
      </c>
      <c r="AZ23" s="66" t="s">
        <v>244</v>
      </c>
      <c r="BA23" s="66" t="s">
        <v>244</v>
      </c>
      <c r="BB23" s="66" t="s">
        <v>244</v>
      </c>
      <c r="BC23" s="66" t="s">
        <v>244</v>
      </c>
      <c r="BD23" s="66" t="s">
        <v>244</v>
      </c>
      <c r="BE23" s="63">
        <f>IF(BE$15&lt;2025+$T23,IF($B23="Natural gas",($P23*AE23)/(1-$I23)-($Q23*'VT CHS Emissions Schedule'!D$5)/(1-$K23),IF(OR($B23="Propane",$B23="Oil"),($P23*AE23)-($Q23*'VT CHS Emissions Schedule'!D$5)/(1-$K23),(($T$44*$R23*('VT CHS Emissions Schedule'!D$8+$N23)/$U$44)+($T$45*$R23*('VT CHS Emissions Schedule'!D$9+$M23)/$U$45)+($T$46*$R23*'VT CHS Emissions Schedule'!D$7/$U$46)/(1-$L23)+($T$47*$R23*'VT CHS Emissions Schedule'!D$5/$U$47/(1-$K23))+($T$48*$R23*('VT CHS Emissions Schedule'!D$36+$O23)/$U$48))-($Q23*'VT CHS Emissions Schedule'!D$5)/(1-$K23))),0)</f>
        <v>1764907.4362838001</v>
      </c>
      <c r="BF23" s="63">
        <f>IF(BF$15&lt;2025+$T23,IF($B23="Natural gas",($P23*AF23)/(1-$I23)-($Q23*'VT CHS Emissions Schedule'!E$5)/(1-$K23),IF(OR($B23="Propane",$B23="Oil"),($P23*AF23)-($Q23*'VT CHS Emissions Schedule'!E$5)/(1-$K23),(($T$44*$R23*('VT CHS Emissions Schedule'!E$8+$N23)/$U$44)+($T$45*$R23*('VT CHS Emissions Schedule'!E$9+$M23)/$U$45)+($T$46*$R23*'VT CHS Emissions Schedule'!E$7/$U$46)/(1-$L23)+($T$47*$R23*'VT CHS Emissions Schedule'!E$5/$U$47/(1-$K23))+($T$48*$R23*('VT CHS Emissions Schedule'!E$36+$O23)/$U$48))-($Q23*'VT CHS Emissions Schedule'!E$5)/(1-$K23))),0)</f>
        <v>1780322.6718220657</v>
      </c>
      <c r="BG23" s="63">
        <f>IF(BG$15&lt;2025+$T23,IF($B23="Natural gas",($P23*AG23)/(1-$I23)-($Q23*'VT CHS Emissions Schedule'!F$5)/(1-$K23),IF(OR($B23="Propane",$B23="Oil"),($P23*AG23)-($Q23*'VT CHS Emissions Schedule'!F$5)/(1-$K23),(($T$44*$R23*('VT CHS Emissions Schedule'!F$8+$N23)/$U$44)+($T$45*$R23*('VT CHS Emissions Schedule'!F$9+$M23)/$U$45)+($T$46*$R23*'VT CHS Emissions Schedule'!F$7/$U$46)/(1-$L23)+($T$47*$R23*'VT CHS Emissions Schedule'!F$5/$U$47/(1-$K23))+($T$48*$R23*('VT CHS Emissions Schedule'!F$36+$O23)/$U$48))-($Q23*'VT CHS Emissions Schedule'!F$5)/(1-$K23))),0)</f>
        <v>1795737.9073603314</v>
      </c>
      <c r="BH23" s="63">
        <f>IF(BH$15&lt;2025+$T23,IF($B23="Natural gas",($P23*AH23)/(1-$I23)-($Q23*'VT CHS Emissions Schedule'!G$5)/(1-$K23),IF(OR($B23="Propane",$B23="Oil"),($P23*AH23)-($Q23*'VT CHS Emissions Schedule'!G$5)/(1-$K23),(($T$44*$R23*('VT CHS Emissions Schedule'!G$8+$N23)/$U$44)+($T$45*$R23*('VT CHS Emissions Schedule'!G$9+$M23)/$U$45)+($T$46*$R23*'VT CHS Emissions Schedule'!G$7/$U$46)/(1-$L23)+($T$47*$R23*'VT CHS Emissions Schedule'!G$5/$U$47/(1-$K23))+($T$48*$R23*('VT CHS Emissions Schedule'!G$36+$O23)/$U$48))-($Q23*'VT CHS Emissions Schedule'!G$5)/(1-$K23))),0)</f>
        <v>1811153.1428985973</v>
      </c>
      <c r="BI23" s="63">
        <f>IF(BI$15&lt;2025+$T23,IF($B23="Natural gas",($P23*AI23)/(1-$I23)-($Q23*'VT CHS Emissions Schedule'!H$5)/(1-$K23),IF(OR($B23="Propane",$B23="Oil"),($P23*AI23)-($Q23*'VT CHS Emissions Schedule'!H$5)/(1-$K23),(($T$44*$R23*('VT CHS Emissions Schedule'!H$8+$N23)/$U$44)+($T$45*$R23*('VT CHS Emissions Schedule'!H$9+$M23)/$U$45)+($T$46*$R23*'VT CHS Emissions Schedule'!H$7/$U$46)/(1-$L23)+($T$47*$R23*'VT CHS Emissions Schedule'!H$5/$U$47/(1-$K23))+($T$48*$R23*('VT CHS Emissions Schedule'!H$36+$O23)/$U$48))-($Q23*'VT CHS Emissions Schedule'!H$5)/(1-$K23))),0)</f>
        <v>1826568.3784368632</v>
      </c>
      <c r="BJ23" s="63">
        <f>IF(BJ$15&lt;2025+$T23,IF($B23="Natural gas",($P23*AJ23)/(1-$I23)-($Q23*'VT CHS Emissions Schedule'!I$5)/(1-$K23),IF(OR($B23="Propane",$B23="Oil"),($P23*AJ23)-($Q23*'VT CHS Emissions Schedule'!I$5)/(1-$K23),(($T$44*$R23*('VT CHS Emissions Schedule'!I$8+$N23)/$U$44)+($T$45*$R23*('VT CHS Emissions Schedule'!I$9+$M23)/$U$45)+($T$46*$R23*'VT CHS Emissions Schedule'!I$7/$U$46)/(1-$L23)+($T$47*$R23*'VT CHS Emissions Schedule'!I$5/$U$47/(1-$K23))+($T$48*$R23*('VT CHS Emissions Schedule'!I$36+$O23)/$U$48))-($Q23*'VT CHS Emissions Schedule'!I$5)/(1-$K23))),0)</f>
        <v>1832448.0279141883</v>
      </c>
      <c r="BK23" s="63">
        <f>IF(BK$15&lt;2025+$T23,IF($B23="Natural gas",($P23*AK23)/(1-$I23)-($Q23*'VT CHS Emissions Schedule'!J$5)/(1-$K23),IF(OR($B23="Propane",$B23="Oil"),($P23*AK23)-($Q23*'VT CHS Emissions Schedule'!J$5)/(1-$K23),(($T$44*$R23*('VT CHS Emissions Schedule'!J$8+$N23)/$U$44)+($T$45*$R23*('VT CHS Emissions Schedule'!J$9+$M23)/$U$45)+($T$46*$R23*'VT CHS Emissions Schedule'!J$7/$U$46)/(1-$L23)+($T$47*$R23*'VT CHS Emissions Schedule'!J$5/$U$47/(1-$K23))+($T$48*$R23*('VT CHS Emissions Schedule'!J$36+$O23)/$U$48))-($Q23*'VT CHS Emissions Schedule'!J$5)/(1-$K23))),0)</f>
        <v>1847863.263452454</v>
      </c>
      <c r="BL23" s="63">
        <f>IF(BL$15&lt;2025+$T23,IF($B23="Natural gas",($P23*AL23)/(1-$I23)-($Q23*'VT CHS Emissions Schedule'!K$5)/(1-$K23),IF(OR($B23="Propane",$B23="Oil"),($P23*AL23)-($Q23*'VT CHS Emissions Schedule'!K$5)/(1-$K23),(($T$44*$R23*('VT CHS Emissions Schedule'!K$8+$N23)/$U$44)+($T$45*$R23*('VT CHS Emissions Schedule'!K$9+$M23)/$U$45)+($T$46*$R23*'VT CHS Emissions Schedule'!K$7/$U$46)/(1-$L23)+($T$47*$R23*'VT CHS Emissions Schedule'!K$5/$U$47/(1-$K23))+($T$48*$R23*('VT CHS Emissions Schedule'!K$36+$O23)/$U$48))-($Q23*'VT CHS Emissions Schedule'!K$5)/(1-$K23))),0)</f>
        <v>1863278.4989907197</v>
      </c>
      <c r="BM23" s="63">
        <f>IF(BM$15&lt;2025+$T23,IF($B23="Natural gas",($P23*AM23)/(1-$I23)-($Q23*'VT CHS Emissions Schedule'!L$5)/(1-$K23),IF(OR($B23="Propane",$B23="Oil"),($P23*AM23)-($Q23*'VT CHS Emissions Schedule'!L$5)/(1-$K23),(($T$44*$R23*('VT CHS Emissions Schedule'!L$8+$N23)/$U$44)+($T$45*$R23*('VT CHS Emissions Schedule'!L$9+$M23)/$U$45)+($T$46*$R23*'VT CHS Emissions Schedule'!L$7/$U$46)/(1-$L23)+($T$47*$R23*'VT CHS Emissions Schedule'!L$5/$U$47/(1-$K23))+($T$48*$R23*('VT CHS Emissions Schedule'!L$36+$O23)/$U$48))-($Q23*'VT CHS Emissions Schedule'!L$5)/(1-$K23))),0)</f>
        <v>1878693.7345289853</v>
      </c>
      <c r="BN23" s="63">
        <f>IF(BN$15&lt;2025+$T23,IF($B23="Natural gas",($P23*AN23)/(1-$I23)-($Q23*'VT CHS Emissions Schedule'!M$5)/(1-$K23),IF(OR($B23="Propane",$B23="Oil"),($P23*AN23)-($Q23*'VT CHS Emissions Schedule'!M$5)/(1-$K23),(($T$44*$R23*('VT CHS Emissions Schedule'!M$8+$N23)/$U$44)+($T$45*$R23*('VT CHS Emissions Schedule'!M$9+$M23)/$U$45)+($T$46*$R23*'VT CHS Emissions Schedule'!M$7/$U$46)/(1-$L23)+($T$47*$R23*'VT CHS Emissions Schedule'!M$5/$U$47/(1-$K23))+($T$48*$R23*('VT CHS Emissions Schedule'!M$36+$O23)/$U$48))-($Q23*'VT CHS Emissions Schedule'!M$5)/(1-$K23))),0)</f>
        <v>1894108.970067251</v>
      </c>
      <c r="BO23" s="63">
        <f>IF(BO$15&lt;2025+$T23,IF($B23="Natural gas",($P23*AO23)/(1-$I23)-($Q23*'VT CHS Emissions Schedule'!N$5)/(1-$K23),IF(OR($B23="Propane",$B23="Oil"),($P23*AO23)-($Q23*'VT CHS Emissions Schedule'!N$5)/(1-$K23),(($T$44*$R23*('VT CHS Emissions Schedule'!N$8+$N23)/$U$44)+($T$45*$R23*('VT CHS Emissions Schedule'!N$9+$M23)/$U$45)+($T$46*$R23*'VT CHS Emissions Schedule'!N$7/$U$46)/(1-$L23)+($T$47*$R23*'VT CHS Emissions Schedule'!N$5/$U$47/(1-$K23))+($T$48*$R23*('VT CHS Emissions Schedule'!N$36+$O23)/$U$48))-($Q23*'VT CHS Emissions Schedule'!N$5)/(1-$K23))),0)</f>
        <v>1907750.9418957906</v>
      </c>
      <c r="BP23" s="63">
        <f>IF(BP$15&lt;2025+$T23,IF($B23="Natural gas",($P23*AP23)/(1-$I23)-($Q23*'VT CHS Emissions Schedule'!O$5)/(1-$K23),IF(OR($B23="Propane",$B23="Oil"),($P23*AP23)-($Q23*'VT CHS Emissions Schedule'!O$5)/(1-$K23),(($T$44*$R23*('VT CHS Emissions Schedule'!O$8+$N23)/$U$44)+($T$45*$R23*('VT CHS Emissions Schedule'!O$9+$M23)/$U$45)+($T$46*$R23*'VT CHS Emissions Schedule'!O$7/$U$46)/(1-$L23)+($T$47*$R23*'VT CHS Emissions Schedule'!O$5/$U$47/(1-$K23))+($T$48*$R23*('VT CHS Emissions Schedule'!O$36+$O23)/$U$48))-($Q23*'VT CHS Emissions Schedule'!O$5)/(1-$K23))),0)</f>
        <v>1907750.9418957906</v>
      </c>
      <c r="BQ23" s="63">
        <f>IF(BQ$15&lt;2025+$T23,IF($B23="Natural gas",($P23*AQ23)/(1-$I23)-($Q23*'VT CHS Emissions Schedule'!P$5)/(1-$K23),IF(OR($B23="Propane",$B23="Oil"),($P23*AQ23)-($Q23*'VT CHS Emissions Schedule'!P$5)/(1-$K23),(($T$44*$R23*('VT CHS Emissions Schedule'!P$8+$N23)/$U$44)+($T$45*$R23*('VT CHS Emissions Schedule'!P$9+$M23)/$U$45)+($T$46*$R23*'VT CHS Emissions Schedule'!P$7/$U$46)/(1-$L23)+($T$47*$R23*'VT CHS Emissions Schedule'!P$5/$U$47/(1-$K23))+($T$48*$R23*('VT CHS Emissions Schedule'!P$36+$O23)/$U$48))-($Q23*'VT CHS Emissions Schedule'!P$5)/(1-$K23))),0)</f>
        <v>1907750.9418957906</v>
      </c>
      <c r="BR23" s="63">
        <f>IF(BR$15&lt;2025+$T23,IF($B23="Natural gas",($P23*AR23)/(1-$I23)-($Q23*'VT CHS Emissions Schedule'!Q$5)/(1-$K23),IF(OR($B23="Propane",$B23="Oil"),($P23*AR23)-($Q23*'VT CHS Emissions Schedule'!Q$5)/(1-$K23),(($T$44*$R23*('VT CHS Emissions Schedule'!Q$8+$N23)/$U$44)+($T$45*$R23*('VT CHS Emissions Schedule'!Q$9+$M23)/$U$45)+($T$46*$R23*'VT CHS Emissions Schedule'!Q$7/$U$46)/(1-$L23)+($T$47*$R23*'VT CHS Emissions Schedule'!Q$5/$U$47/(1-$K23))+($T$48*$R23*('VT CHS Emissions Schedule'!Q$36+$O23)/$U$48))-($Q23*'VT CHS Emissions Schedule'!Q$5)/(1-$K23))),0)</f>
        <v>1907750.9418957906</v>
      </c>
      <c r="BS23" s="63">
        <f>IF(BS$15&lt;2025+$T23,IF($B23="Natural gas",($P23*AS23)/(1-$I23)-($Q23*'VT CHS Emissions Schedule'!R$5)/(1-$K23),IF(OR($B23="Propane",$B23="Oil"),($P23*AS23)-($Q23*'VT CHS Emissions Schedule'!R$5)/(1-$K23),(($T$44*$R23*('VT CHS Emissions Schedule'!R$8+$N23)/$U$44)+($T$45*$R23*('VT CHS Emissions Schedule'!R$9+$M23)/$U$45)+($T$46*$R23*'VT CHS Emissions Schedule'!R$7/$U$46)/(1-$L23)+($T$47*$R23*'VT CHS Emissions Schedule'!R$5/$U$47/(1-$K23))+($T$48*$R23*('VT CHS Emissions Schedule'!R$36+$O23)/$U$48))-($Q23*'VT CHS Emissions Schedule'!R$5)/(1-$K23))),0)</f>
        <v>1907750.9418957906</v>
      </c>
      <c r="BT23" s="63">
        <f>IF(BT$15&lt;2025+$T23,IF($B23="Natural gas",($P23*AT23)/(1-$I23)-($Q23*'VT CHS Emissions Schedule'!S$5)/(1-$K23),IF(OR($B23="Propane",$B23="Oil"),($P23*AT23)-($Q23*'VT CHS Emissions Schedule'!S$5)/(1-$K23),(($T$44*$R23*('VT CHS Emissions Schedule'!S$8+$N23)/$U$44)+($T$45*$R23*('VT CHS Emissions Schedule'!S$9+$M23)/$U$45)+($T$46*$R23*'VT CHS Emissions Schedule'!S$7/$U$46)/(1-$L23)+($T$47*$R23*'VT CHS Emissions Schedule'!S$5/$U$47/(1-$K23))+($T$48*$R23*('VT CHS Emissions Schedule'!S$36+$O23)/$U$48))-($Q23*'VT CHS Emissions Schedule'!S$5)/(1-$K23))),0)</f>
        <v>1907267.4963632345</v>
      </c>
      <c r="BU23" s="63">
        <f>IF(BU$15&lt;2025+$T23,IF($B23="Natural gas",($P23*AU23)/(1-$I23)-($Q23*'VT CHS Emissions Schedule'!T$5)/(1-$K23),IF(OR($B23="Propane",$B23="Oil"),($P23*AU23)-($Q23*'VT CHS Emissions Schedule'!T$5)/(1-$K23),(($T$44*$R23*('VT CHS Emissions Schedule'!T$8+$N23)/$U$44)+($T$45*$R23*('VT CHS Emissions Schedule'!T$9+$M23)/$U$45)+($T$46*$R23*'VT CHS Emissions Schedule'!T$7/$U$46)/(1-$L23)+($T$47*$R23*'VT CHS Emissions Schedule'!T$5/$U$47/(1-$K23))+($T$48*$R23*('VT CHS Emissions Schedule'!T$36+$O23)/$U$48))-($Q23*'VT CHS Emissions Schedule'!T$5)/(1-$K23))),0)</f>
        <v>1907267.4963632345</v>
      </c>
      <c r="BV23" s="63">
        <f>IF(BV$15&lt;2025+$T23,IF($B23="Natural gas",($P23*AV23)/(1-$I23)-($Q23*'VT CHS Emissions Schedule'!U$5)/(1-$K23),IF(OR($B23="Propane",$B23="Oil"),($P23*AV23)-($Q23*'VT CHS Emissions Schedule'!U$5)/(1-$K23),(($T$44*$R23*('VT CHS Emissions Schedule'!U$8+$N23)/$U$44)+($T$45*$R23*('VT CHS Emissions Schedule'!U$9+$M23)/$U$45)+($T$46*$R23*'VT CHS Emissions Schedule'!U$7/$U$46)/(1-$L23)+($T$47*$R23*'VT CHS Emissions Schedule'!U$5/$U$47/(1-$K23))+($T$48*$R23*('VT CHS Emissions Schedule'!U$36+$O23)/$U$48))-($Q23*'VT CHS Emissions Schedule'!U$5)/(1-$K23))),0)</f>
        <v>1907267.4963632345</v>
      </c>
      <c r="BW23" s="63">
        <f>IF(BW$15&lt;2025+$T23,IF($B23="Natural gas",($P23*AW23)/(1-$I23)-($Q23*'VT CHS Emissions Schedule'!V$5)/(1-$K23),IF(OR($B23="Propane",$B23="Oil"),($P23*AW23)-($Q23*'VT CHS Emissions Schedule'!V$5)/(1-$K23),(($T$44*$R23*('VT CHS Emissions Schedule'!V$8+$N23)/$U$44)+($T$45*$R23*('VT CHS Emissions Schedule'!V$9+$M23)/$U$45)+($T$46*$R23*'VT CHS Emissions Schedule'!V$7/$U$46)/(1-$L23)+($T$47*$R23*'VT CHS Emissions Schedule'!V$5/$U$47/(1-$K23))+($T$48*$R23*('VT CHS Emissions Schedule'!V$36+$O23)/$U$48))-($Q23*'VT CHS Emissions Schedule'!V$5)/(1-$K23))),0)</f>
        <v>1907267.4963632345</v>
      </c>
      <c r="BX23" s="63">
        <f>IF(BX$15&lt;2025+$T23,IF($B23="Natural gas",($P23*AX23)/(1-$I23)-($Q23*'VT CHS Emissions Schedule'!W$5)/(1-$K23),IF(OR($B23="Propane",$B23="Oil"),($P23*AX23)-($Q23*'VT CHS Emissions Schedule'!W$5)/(1-$K23),(($T$44*$R23*('VT CHS Emissions Schedule'!W$8+$N23)/$U$44)+($T$45*$R23*('VT CHS Emissions Schedule'!W$9+$M23)/$U$45)+($T$46*$R23*'VT CHS Emissions Schedule'!W$7/$U$46)/(1-$L23)+($T$47*$R23*'VT CHS Emissions Schedule'!W$5/$U$47/(1-$K23))+($T$48*$R23*('VT CHS Emissions Schedule'!W$36+$O23)/$U$48))-($Q23*'VT CHS Emissions Schedule'!W$5)/(1-$K23))),0)</f>
        <v>1907267.4963632345</v>
      </c>
      <c r="BY23" s="63">
        <f>IF(BY$15&lt;2025+$T23,IF($B23="Natural gas",($P23*AY23)/(1-$I23)-($Q23*'VT CHS Emissions Schedule'!X$5)/(1-$K23),IF(OR($B23="Propane",$B23="Oil"),($P23*AY23)-($Q23*'VT CHS Emissions Schedule'!X$5)/(1-$K23),(($T$44*$R23*('VT CHS Emissions Schedule'!X$8+$N23)/$U$44)+($T$45*$R23*('VT CHS Emissions Schedule'!X$9+$M23)/$U$45)+($T$46*$R23*'VT CHS Emissions Schedule'!X$7/$U$46)/(1-$L23)+($T$47*$R23*'VT CHS Emissions Schedule'!X$5/$U$47/(1-$K23))+($T$48*$R23*('VT CHS Emissions Schedule'!X$36+$O23)/$U$48))-($Q23*'VT CHS Emissions Schedule'!X$5)/(1-$K23))),0)</f>
        <v>1906772.6823988406</v>
      </c>
      <c r="BZ23" s="63">
        <f>IF(BZ$15&lt;2025+$T23,IF($B23="Natural gas",($P23*AZ23)/(1-$I23)-($Q23*'VT CHS Emissions Schedule'!Y$5)/(1-$K23),IF(OR($B23="Propane",$B23="Oil"),($P23*AZ23)-($Q23*'VT CHS Emissions Schedule'!Y$5)/(1-$K23),(($T$44*$R23*('VT CHS Emissions Schedule'!Y$8+$N23)/$U$44)+($T$45*$R23*('VT CHS Emissions Schedule'!Y$9+$M23)/$U$45)+($T$46*$R23*'VT CHS Emissions Schedule'!Y$7/$U$46)/(1-$L23)+($T$47*$R23*'VT CHS Emissions Schedule'!Y$5/$U$47/(1-$K23))+($T$48*$R23*('VT CHS Emissions Schedule'!Y$36+$O23)/$U$48))-($Q23*'VT CHS Emissions Schedule'!Y$5)/(1-$K23))),0)</f>
        <v>1906772.6823988406</v>
      </c>
      <c r="CA23" s="63">
        <f>IF(CA$15&lt;2025+$T23,IF($B23="Natural gas",($P23*BA23)/(1-$I23)-($Q23*'VT CHS Emissions Schedule'!Z$5)/(1-$K23),IF(OR($B23="Propane",$B23="Oil"),($P23*BA23)-($Q23*'VT CHS Emissions Schedule'!Z$5)/(1-$K23),(($T$44*$R23*('VT CHS Emissions Schedule'!Z$8+$N23)/$U$44)+($T$45*$R23*('VT CHS Emissions Schedule'!Z$9+$M23)/$U$45)+($T$46*$R23*'VT CHS Emissions Schedule'!Z$7/$U$46)/(1-$L23)+($T$47*$R23*'VT CHS Emissions Schedule'!Z$5/$U$47/(1-$K23))+($T$48*$R23*('VT CHS Emissions Schedule'!Z$36+$O23)/$U$48))-($Q23*'VT CHS Emissions Schedule'!Z$5)/(1-$K23))),0)</f>
        <v>1906772.6823988406</v>
      </c>
      <c r="CB23" s="63">
        <f>IF(CB$15&lt;2025+$T23,IF($B23="Natural gas",($P23*BB23)/(1-$I23)-($Q23*'VT CHS Emissions Schedule'!AA$5)/(1-$K23),IF(OR($B23="Propane",$B23="Oil"),($P23*BB23)-($Q23*'VT CHS Emissions Schedule'!AA$5)/(1-$K23),(($T$44*$R23*('VT CHS Emissions Schedule'!AA$8+$N23)/$U$44)+($T$45*$R23*('VT CHS Emissions Schedule'!AA$9+$M23)/$U$45)+($T$46*$R23*'VT CHS Emissions Schedule'!AA$7/$U$46)/(1-$L23)+($T$47*$R23*'VT CHS Emissions Schedule'!AA$5/$U$47/(1-$K23))+($T$48*$R23*('VT CHS Emissions Schedule'!AA$36+$O23)/$U$48))-($Q23*'VT CHS Emissions Schedule'!AA$5)/(1-$K23))),0)</f>
        <v>1906772.6823988406</v>
      </c>
      <c r="CC23" s="63">
        <f>IF(CC$15&lt;2025+$T23,IF($B23="Natural gas",($P23*BC23)/(1-$I23)-($Q23*'VT CHS Emissions Schedule'!AB$5)/(1-$K23),IF(OR($B23="Propane",$B23="Oil"),($P23*BC23)-($Q23*'VT CHS Emissions Schedule'!AB$5)/(1-$K23),(($T$44*$R23*('VT CHS Emissions Schedule'!AB$8+$N23)/$U$44)+($T$45*$R23*('VT CHS Emissions Schedule'!AB$9+$M23)/$U$45)+($T$46*$R23*'VT CHS Emissions Schedule'!AB$7/$U$46)/(1-$L23)+($T$47*$R23*'VT CHS Emissions Schedule'!AB$5/$U$47/(1-$K23))+($T$48*$R23*('VT CHS Emissions Schedule'!AB$36+$O23)/$U$48))-($Q23*'VT CHS Emissions Schedule'!AB$5)/(1-$K23))),0)</f>
        <v>1906772.6823988406</v>
      </c>
      <c r="CD23" s="63">
        <f>IF(CD$15&lt;2025+$T23,IF($B23="Natural gas",($P23*BD23)/(1-$I23)-($Q23*'VT CHS Emissions Schedule'!AC$5)/(1-$K23),IF(OR($B23="Propane",$B23="Oil"),($P23*BD23)-($Q23*'VT CHS Emissions Schedule'!AC$5)/(1-$K23),(($T$44*$R23*('VT CHS Emissions Schedule'!AC$8+$N23)/$U$44)+($T$45*$R23*('VT CHS Emissions Schedule'!AC$9+$M23)/$U$45)+($T$46*$R23*'VT CHS Emissions Schedule'!AC$7/$U$46)/(1-$L23)+($T$47*$R23*'VT CHS Emissions Schedule'!AC$5/$U$47/(1-$K23))+($T$48*$R23*('VT CHS Emissions Schedule'!AC$36+$O23)/$U$48))-($Q23*'VT CHS Emissions Schedule'!AC$5)/(1-$K23))),0)</f>
        <v>0</v>
      </c>
      <c r="CE23" s="63">
        <f>IF(CE$15&lt;2025+$T23,BE23+($S23*'VT CHS Emissions Schedule'!D$5)/(1-$K23),0)</f>
        <v>1745931.1031280577</v>
      </c>
      <c r="CF23" s="63">
        <f>IF(CF$15&lt;2025+$T23,BF23+($S23*'VT CHS Emissions Schedule'!E$5)/(1-$K23),0)</f>
        <v>1762665.8504610464</v>
      </c>
      <c r="CG23" s="63">
        <f>IF(CG$15&lt;2025+$T23,BG23+($S23*'VT CHS Emissions Schedule'!F$5)/(1-$K23),0)</f>
        <v>1779400.5977940354</v>
      </c>
      <c r="CH23" s="63">
        <f>IF(CH$15&lt;2025+$T23,BH23+($S23*'VT CHS Emissions Schedule'!G$5)/(1-$K23),0)</f>
        <v>1796135.3451270245</v>
      </c>
      <c r="CI23" s="63">
        <f>IF(CI$15&lt;2025+$T23,BI23+($S23*'VT CHS Emissions Schedule'!H$5)/(1-$K23),0)</f>
        <v>1812870.0924600135</v>
      </c>
      <c r="CJ23" s="63">
        <f>IF(CJ$15&lt;2025+$T23,BJ23+($S23*'VT CHS Emissions Schedule'!I$5)/(1-$K23),0)</f>
        <v>1820069.2537320617</v>
      </c>
      <c r="CK23" s="63">
        <f>IF(CK$15&lt;2025+$T23,BK23+($S23*'VT CHS Emissions Schedule'!J$5)/(1-$K23),0)</f>
        <v>1836804.0010650505</v>
      </c>
      <c r="CL23" s="63">
        <f>IF(CL$15&lt;2025+$T23,BL23+($S23*'VT CHS Emissions Schedule'!K$5)/(1-$K23),0)</f>
        <v>1853538.7483980395</v>
      </c>
      <c r="CM23" s="63">
        <f>IF(CM$15&lt;2025+$T23,BM23+($S23*'VT CHS Emissions Schedule'!L$5)/(1-$K23),0)</f>
        <v>1870273.4957310283</v>
      </c>
      <c r="CN23" s="63">
        <f>IF(CN$15&lt;2025+$T23,BN23+($S23*'VT CHS Emissions Schedule'!M$5)/(1-$K23),0)</f>
        <v>1887008.243064017</v>
      </c>
      <c r="CO23" s="63">
        <f>IF(CO$15&lt;2025+$T23,BO23+($S23*'VT CHS Emissions Schedule'!N$5)/(1-$K23),0)</f>
        <v>1901969.7266872798</v>
      </c>
      <c r="CP23" s="63">
        <f>IF(CP$15&lt;2025+$T23,BP23+($S23*'VT CHS Emissions Schedule'!O$5)/(1-$K23),0)</f>
        <v>1901969.7266872798</v>
      </c>
      <c r="CQ23" s="63">
        <f>IF(CQ$15&lt;2025+$T23,BQ23+($S23*'VT CHS Emissions Schedule'!P$5)/(1-$K23),0)</f>
        <v>1901969.7266872798</v>
      </c>
      <c r="CR23" s="63">
        <f>IF(CR$15&lt;2025+$T23,BR23+($S23*'VT CHS Emissions Schedule'!Q$5)/(1-$K23),0)</f>
        <v>1901969.7266872798</v>
      </c>
      <c r="CS23" s="63">
        <f>IF(CS$15&lt;2025+$T23,BS23+($S23*'VT CHS Emissions Schedule'!R$5)/(1-$K23),0)</f>
        <v>1901969.7266872798</v>
      </c>
      <c r="CT23" s="63">
        <f>IF(CT$15&lt;2025+$T23,BT23+($S23*'VT CHS Emissions Schedule'!S$5)/(1-$K23),0)</f>
        <v>1901486.2811547236</v>
      </c>
      <c r="CU23" s="63">
        <f>IF(CU$15&lt;2025+$T23,BU23+($S23*'VT CHS Emissions Schedule'!T$5)/(1-$K23),0)</f>
        <v>1901486.2811547236</v>
      </c>
      <c r="CV23" s="63">
        <f>IF(CV$15&lt;2025+$T23,BV23+($S23*'VT CHS Emissions Schedule'!U$5)/(1-$K23),0)</f>
        <v>1901486.2811547236</v>
      </c>
      <c r="CW23" s="63">
        <f>IF(CW$15&lt;2025+$T23,BW23+($S23*'VT CHS Emissions Schedule'!V$5)/(1-$K23),0)</f>
        <v>1901486.2811547236</v>
      </c>
      <c r="CX23" s="63">
        <f>IF(CX$15&lt;2025+$T23,BX23+($S23*'VT CHS Emissions Schedule'!W$5)/(1-$K23),0)</f>
        <v>1901486.2811547236</v>
      </c>
      <c r="CY23" s="63">
        <f>IF(CY$15&lt;2025+$T23,BY23+($S23*'VT CHS Emissions Schedule'!X$5)/(1-$K23),0)</f>
        <v>1900991.4671903297</v>
      </c>
      <c r="CZ23" s="63">
        <f>IF(CZ$15&lt;2025+$T23,BZ23+($S23*'VT CHS Emissions Schedule'!Y$5)/(1-$K23),0)</f>
        <v>1900991.4671903297</v>
      </c>
      <c r="DA23" s="63">
        <f>IF(DA$15&lt;2025+$T23,CA23+($S23*'VT CHS Emissions Schedule'!Z$5)/(1-$K23),0)</f>
        <v>1900991.4671903297</v>
      </c>
      <c r="DB23" s="63">
        <f>IF(DB$15&lt;2025+$T23,CB23+($S23*'VT CHS Emissions Schedule'!AA$5)/(1-$K23),0)</f>
        <v>1900991.4671903297</v>
      </c>
      <c r="DC23" s="63">
        <f>IF(DC$15&lt;2025+$T23,CC23+($S23*'VT CHS Emissions Schedule'!AB$5)/(1-$K23),0)</f>
        <v>1900991.4671903297</v>
      </c>
      <c r="DD23" s="63">
        <f>IF(DD$15&lt;2025+$T23,CD23+($S23*'VT CHS Emissions Schedule'!AC$5)/(1-$K23),0)</f>
        <v>0</v>
      </c>
    </row>
    <row r="24" spans="1:108" ht="15" customHeight="1" x14ac:dyDescent="0.25">
      <c r="A24" s="517" t="s">
        <v>392</v>
      </c>
      <c r="B24" s="125" t="s">
        <v>11</v>
      </c>
      <c r="C24" s="196">
        <f t="shared" ref="C24:C27" si="14">SUM(BE24:CD24)</f>
        <v>42939153.88559451</v>
      </c>
      <c r="D24" s="196">
        <f t="shared" ref="D24:D27" si="15">SUM(CE24:DD24)</f>
        <v>42654626.900484838</v>
      </c>
      <c r="E24" s="219">
        <f t="shared" si="2"/>
        <v>42.939153885594507</v>
      </c>
      <c r="F24" s="110">
        <f t="shared" si="5"/>
        <v>1518284.2237095092</v>
      </c>
      <c r="G24" s="63">
        <f>IF($B24="Natural gas",($P24*AE24)/(1-$I24)-($Q24*'VT CHS Emissions Schedule'!D$5)/(1-$K24),IF(OR($B24="Propane",$B24="Oil"),($P24*AE24)-($Q24*'VT CHS Emissions Schedule'!D$5)/(1-$K24),(($T$44*$R24*('VT CHS Emissions Schedule'!D$8+$N24)/$U$44)+($T$45*$R24*('VT CHS Emissions Schedule'!D$9+$M24)/$U$45)+($T$46*$R24*'VT CHS Emissions Schedule'!D$7/$U$46)/(1-$L24)+($T$47*$R24*'VT CHS Emissions Schedule'!D$5/$U$47/(1-$K24))+($T$48*$R24*('VT CHS Emissions Schedule'!D$36+$N24)/$U$48))-($Q24*'VT CHS Emissions Schedule'!D$5)/(1-$K24)))</f>
        <v>1543153.8280316312</v>
      </c>
      <c r="H24" s="63">
        <f>($S24*'VT CHS Emissions Schedule'!D$5)/(1-$K24)</f>
        <v>-24869.604322121919</v>
      </c>
      <c r="I24" s="65">
        <f>_xlfn.XLOOKUP(B24,Lookups!$A$3:$A$15,Lookups!$E$3:$E$15)</f>
        <v>1.4E-2</v>
      </c>
      <c r="J24" s="64">
        <f>_xlfn.XLOOKUP(B24,Lookups!$A$3:$A$15,Lookups!$D$3:$D$15)</f>
        <v>0</v>
      </c>
      <c r="K24" s="65">
        <f>Lookups!$E$6</f>
        <v>8.9499999999999996E-2</v>
      </c>
      <c r="L24" s="65">
        <f>Lookups!$E$5</f>
        <v>1.4E-2</v>
      </c>
      <c r="M24" s="64">
        <f>Lookups!$D$4</f>
        <v>0.32764300000000002</v>
      </c>
      <c r="N24" s="64">
        <f>Lookups!$D$3</f>
        <v>0.21490000000000001</v>
      </c>
      <c r="O24" s="64">
        <f>Lookups!$D$8</f>
        <v>1.3776766038113153</v>
      </c>
      <c r="P24" s="63">
        <f>$R24/$X24</f>
        <v>28907.714285714286</v>
      </c>
      <c r="Q24" s="63">
        <f t="shared" si="6"/>
        <v>7833.058064516129</v>
      </c>
      <c r="R24" s="63">
        <f t="shared" si="3"/>
        <v>24282.48</v>
      </c>
      <c r="S24" s="63">
        <f t="shared" si="7"/>
        <v>-599.54086956521735</v>
      </c>
      <c r="T24" s="67">
        <v>25</v>
      </c>
      <c r="U24" s="63">
        <v>12000</v>
      </c>
      <c r="V24" s="63">
        <v>1909</v>
      </c>
      <c r="W24" s="71">
        <f>$V$58</f>
        <v>3.1</v>
      </c>
      <c r="X24" s="71">
        <f t="shared" si="4"/>
        <v>0.84</v>
      </c>
      <c r="Y24" s="71">
        <f>$U$58</f>
        <v>16.100000000000001</v>
      </c>
      <c r="Z24" s="63">
        <f>U24</f>
        <v>12000</v>
      </c>
      <c r="AA24" s="63">
        <v>240</v>
      </c>
      <c r="AB24" s="65">
        <v>6.9000000000000006E-2</v>
      </c>
      <c r="AC24" s="73">
        <v>3.5999999999999999E-3</v>
      </c>
      <c r="AD24" s="74">
        <v>1.06E-3</v>
      </c>
      <c r="AE24" s="66">
        <f>IF(AE$15&lt;2025+$T24,$J24+_xlfn.XLOOKUP(_xlfn.XLOOKUP($B24,Lookups!$A$3:$A$17,Lookups!$B$3:$B$17),'VT CHS Emissions Schedule'!$A:$A,'VT CHS Emissions Schedule'!D:D),0)</f>
        <v>63.717402645016818</v>
      </c>
      <c r="AF24" s="66">
        <f>IF(AF$15&lt;2025+$T24,$J24+_xlfn.XLOOKUP(_xlfn.XLOOKUP($B24,Lookups!$A$3:$A$17,Lookups!$B$3:$B$17),'VT CHS Emissions Schedule'!$A:$A,'VT CHS Emissions Schedule'!E:E),0)</f>
        <v>63.717402645016818</v>
      </c>
      <c r="AG24" s="66">
        <f>IF(AG$15&lt;2025+$T24,$J24+_xlfn.XLOOKUP(_xlfn.XLOOKUP($B24,Lookups!$A$3:$A$17,Lookups!$B$3:$B$17),'VT CHS Emissions Schedule'!$A:$A,'VT CHS Emissions Schedule'!F:F),0)</f>
        <v>63.717402645016818</v>
      </c>
      <c r="AH24" s="66">
        <f>IF(AH$15&lt;2025+$T24,$J24+_xlfn.XLOOKUP(_xlfn.XLOOKUP($B24,Lookups!$A$3:$A$17,Lookups!$B$3:$B$17),'VT CHS Emissions Schedule'!$A:$A,'VT CHS Emissions Schedule'!G:G),0)</f>
        <v>63.717402645016818</v>
      </c>
      <c r="AI24" s="66">
        <f>IF(AI$15&lt;2025+$T24,$J24+_xlfn.XLOOKUP(_xlfn.XLOOKUP($B24,Lookups!$A$3:$A$17,Lookups!$B$3:$B$17),'VT CHS Emissions Schedule'!$A:$A,'VT CHS Emissions Schedule'!H:H),0)</f>
        <v>63.717402645016818</v>
      </c>
      <c r="AJ24" s="66">
        <f>IF(AJ$15&lt;2025+$T24,$J24+_xlfn.XLOOKUP(_xlfn.XLOOKUP($B24,Lookups!$A$3:$A$17,Lookups!$B$3:$B$17),'VT CHS Emissions Schedule'!$A:$A,'VT CHS Emissions Schedule'!I:I),0)</f>
        <v>63.651087867640953</v>
      </c>
      <c r="AK24" s="66">
        <f>IF(AK$15&lt;2025+$T24,$J24+_xlfn.XLOOKUP(_xlfn.XLOOKUP($B24,Lookups!$A$3:$A$17,Lookups!$B$3:$B$17),'VT CHS Emissions Schedule'!$A:$A,'VT CHS Emissions Schedule'!J:J),0)</f>
        <v>63.651087867640953</v>
      </c>
      <c r="AL24" s="66">
        <f>IF(AL$15&lt;2025+$T24,$J24+_xlfn.XLOOKUP(_xlfn.XLOOKUP($B24,Lookups!$A$3:$A$17,Lookups!$B$3:$B$17),'VT CHS Emissions Schedule'!$A:$A,'VT CHS Emissions Schedule'!K:K),0)</f>
        <v>63.651087867640953</v>
      </c>
      <c r="AM24" s="66">
        <f>IF(AM$15&lt;2025+$T24,$J24+_xlfn.XLOOKUP(_xlfn.XLOOKUP($B24,Lookups!$A$3:$A$17,Lookups!$B$3:$B$17),'VT CHS Emissions Schedule'!$A:$A,'VT CHS Emissions Schedule'!L:L),0)</f>
        <v>63.651087867640953</v>
      </c>
      <c r="AN24" s="66">
        <f>IF(AN$15&lt;2025+$T24,$J24+_xlfn.XLOOKUP(_xlfn.XLOOKUP($B24,Lookups!$A$3:$A$17,Lookups!$B$3:$B$17),'VT CHS Emissions Schedule'!$A:$A,'VT CHS Emissions Schedule'!M:M),0)</f>
        <v>63.651087867640953</v>
      </c>
      <c r="AO24" s="66">
        <f>IF(AO$15&lt;2025+$T24,$J24+_xlfn.XLOOKUP(_xlfn.XLOOKUP($B24,Lookups!$A$3:$A$17,Lookups!$B$3:$B$17),'VT CHS Emissions Schedule'!$A:$A,'VT CHS Emissions Schedule'!N:N),0)</f>
        <v>63.63986854112931</v>
      </c>
      <c r="AP24" s="66">
        <f>IF(AP$15&lt;2025+$T24,$J24+_xlfn.XLOOKUP(_xlfn.XLOOKUP($B24,Lookups!$A$3:$A$17,Lookups!$B$3:$B$17),'VT CHS Emissions Schedule'!$A:$A,'VT CHS Emissions Schedule'!O:O),0)</f>
        <v>63.63986854112931</v>
      </c>
      <c r="AQ24" s="66">
        <f>IF(AQ$15&lt;2025+$T24,$J24+_xlfn.XLOOKUP(_xlfn.XLOOKUP($B24,Lookups!$A$3:$A$17,Lookups!$B$3:$B$17),'VT CHS Emissions Schedule'!$A:$A,'VT CHS Emissions Schedule'!P:P),0)</f>
        <v>63.63986854112931</v>
      </c>
      <c r="AR24" s="66">
        <f>IF(AR$15&lt;2025+$T24,$J24+_xlfn.XLOOKUP(_xlfn.XLOOKUP($B24,Lookups!$A$3:$A$17,Lookups!$B$3:$B$17),'VT CHS Emissions Schedule'!$A:$A,'VT CHS Emissions Schedule'!Q:Q),0)</f>
        <v>63.63986854112931</v>
      </c>
      <c r="AS24" s="66">
        <f>IF(AS$15&lt;2025+$T24,$J24+_xlfn.XLOOKUP(_xlfn.XLOOKUP($B24,Lookups!$A$3:$A$17,Lookups!$B$3:$B$17),'VT CHS Emissions Schedule'!$A:$A,'VT CHS Emissions Schedule'!R:R),0)</f>
        <v>63.63986854112931</v>
      </c>
      <c r="AT24" s="66">
        <f>IF(AT$15&lt;2025+$T24,$J24+_xlfn.XLOOKUP(_xlfn.XLOOKUP($B24,Lookups!$A$3:$A$17,Lookups!$B$3:$B$17),'VT CHS Emissions Schedule'!$A:$A,'VT CHS Emissions Schedule'!S:S),0)</f>
        <v>63.636270787590277</v>
      </c>
      <c r="AU24" s="66">
        <f>IF(AU$15&lt;2025+$T24,$J24+_xlfn.XLOOKUP(_xlfn.XLOOKUP($B24,Lookups!$A$3:$A$17,Lookups!$B$3:$B$17),'VT CHS Emissions Schedule'!$A:$A,'VT CHS Emissions Schedule'!T:T),0)</f>
        <v>63.636270787590277</v>
      </c>
      <c r="AV24" s="66">
        <f>IF(AV$15&lt;2025+$T24,$J24+_xlfn.XLOOKUP(_xlfn.XLOOKUP($B24,Lookups!$A$3:$A$17,Lookups!$B$3:$B$17),'VT CHS Emissions Schedule'!$A:$A,'VT CHS Emissions Schedule'!U:U),0)</f>
        <v>63.636270787590277</v>
      </c>
      <c r="AW24" s="66">
        <f>IF(AW$15&lt;2025+$T24,$J24+_xlfn.XLOOKUP(_xlfn.XLOOKUP($B24,Lookups!$A$3:$A$17,Lookups!$B$3:$B$17),'VT CHS Emissions Schedule'!$A:$A,'VT CHS Emissions Schedule'!V:V),0)</f>
        <v>63.636270787590277</v>
      </c>
      <c r="AX24" s="66">
        <f>IF(AX$15&lt;2025+$T24,$J24+_xlfn.XLOOKUP(_xlfn.XLOOKUP($B24,Lookups!$A$3:$A$17,Lookups!$B$3:$B$17),'VT CHS Emissions Schedule'!$A:$A,'VT CHS Emissions Schedule'!W:W),0)</f>
        <v>63.636270787590277</v>
      </c>
      <c r="AY24" s="66">
        <f>IF(AY$15&lt;2025+$T24,$J24+_xlfn.XLOOKUP(_xlfn.XLOOKUP($B24,Lookups!$A$3:$A$17,Lookups!$B$3:$B$17),'VT CHS Emissions Schedule'!$A:$A,'VT CHS Emissions Schedule'!X:X),0)</f>
        <v>63.632588431312925</v>
      </c>
      <c r="AZ24" s="66">
        <f>IF(AZ$15&lt;2025+$T24,$J24+_xlfn.XLOOKUP(_xlfn.XLOOKUP($B24,Lookups!$A$3:$A$17,Lookups!$B$3:$B$17),'VT CHS Emissions Schedule'!$A:$A,'VT CHS Emissions Schedule'!Y:Y),0)</f>
        <v>63.632588431312925</v>
      </c>
      <c r="BA24" s="66">
        <f>IF(BA$15&lt;2025+$T24,$J24+_xlfn.XLOOKUP(_xlfn.XLOOKUP($B24,Lookups!$A$3:$A$17,Lookups!$B$3:$B$17),'VT CHS Emissions Schedule'!$A:$A,'VT CHS Emissions Schedule'!Z:Z),0)</f>
        <v>63.632588431312925</v>
      </c>
      <c r="BB24" s="66">
        <f>IF(BB$15&lt;2025+$T24,$J24+_xlfn.XLOOKUP(_xlfn.XLOOKUP($B24,Lookups!$A$3:$A$17,Lookups!$B$3:$B$17),'VT CHS Emissions Schedule'!$A:$A,'VT CHS Emissions Schedule'!AA:AA),0)</f>
        <v>63.632588431312925</v>
      </c>
      <c r="BC24" s="66">
        <f>IF(BC$15&lt;2025+$T24,$J24+_xlfn.XLOOKUP(_xlfn.XLOOKUP($B24,Lookups!$A$3:$A$17,Lookups!$B$3:$B$17),'VT CHS Emissions Schedule'!$A:$A,'VT CHS Emissions Schedule'!AB:AB),0)</f>
        <v>63.632588431312925</v>
      </c>
      <c r="BD24" s="66">
        <f>IF(BD$15&lt;2025+$T24,$J24+_xlfn.XLOOKUP(_xlfn.XLOOKUP($B24,Lookups!$A$3:$A$17,Lookups!$B$3:$B$17),'VT CHS Emissions Schedule'!$A:$A,'VT CHS Emissions Schedule'!AC:AC),0)</f>
        <v>0</v>
      </c>
      <c r="BE24" s="63">
        <f>IF(BE$15&lt;2025+$T24,IF($B24="Natural gas",($P24*AE24)/(1-$I24)-($Q24*'VT CHS Emissions Schedule'!D$5)/(1-$K24),IF(OR($B24="Propane",$B24="Oil"),($P24*AE24)-($Q24*'VT CHS Emissions Schedule'!D$5)/(1-$K24),(($T$44*$R24*('VT CHS Emissions Schedule'!D$8+$N24)/$U$44)+($T$45*$R24*('VT CHS Emissions Schedule'!D$9+$M24)/$U$45)+($T$46*$R24*'VT CHS Emissions Schedule'!D$7/$U$46)/(1-$L24)+($T$47*$R24*'VT CHS Emissions Schedule'!D$5/$U$47/(1-$K24))+($T$48*$R24*('VT CHS Emissions Schedule'!D$36+$O24)/$U$48))-($Q24*'VT CHS Emissions Schedule'!D$5)/(1-$K24))),0)</f>
        <v>1543153.8280316312</v>
      </c>
      <c r="BF24" s="63">
        <f>IF(BF$15&lt;2025+$T24,IF($B24="Natural gas",($P24*AF24)/(1-$I24)-($Q24*'VT CHS Emissions Schedule'!E$5)/(1-$K24),IF(OR($B24="Propane",$B24="Oil"),($P24*AF24)-($Q24*'VT CHS Emissions Schedule'!E$5)/(1-$K24),(($T$44*$R24*('VT CHS Emissions Schedule'!E$8+$N24)/$U$44)+($T$45*$R24*('VT CHS Emissions Schedule'!E$9+$M24)/$U$45)+($T$46*$R24*'VT CHS Emissions Schedule'!E$7/$U$46)/(1-$L24)+($T$47*$R24*'VT CHS Emissions Schedule'!E$5/$U$47/(1-$K24))+($T$48*$R24*('VT CHS Emissions Schedule'!E$36+$O24)/$U$48))-($Q24*'VT CHS Emissions Schedule'!E$5)/(1-$K24))),0)</f>
        <v>1565747.2705347321</v>
      </c>
      <c r="BG24" s="63">
        <f>IF(BG$15&lt;2025+$T24,IF($B24="Natural gas",($P24*AG24)/(1-$I24)-($Q24*'VT CHS Emissions Schedule'!F$5)/(1-$K24),IF(OR($B24="Propane",$B24="Oil"),($P24*AG24)-($Q24*'VT CHS Emissions Schedule'!F$5)/(1-$K24),(($T$44*$R24*('VT CHS Emissions Schedule'!F$8+$N24)/$U$44)+($T$45*$R24*('VT CHS Emissions Schedule'!F$9+$M24)/$U$45)+($T$46*$R24*'VT CHS Emissions Schedule'!F$7/$U$46)/(1-$L24)+($T$47*$R24*'VT CHS Emissions Schedule'!F$5/$U$47/(1-$K24))+($T$48*$R24*('VT CHS Emissions Schedule'!F$36+$O24)/$U$48))-($Q24*'VT CHS Emissions Schedule'!F$5)/(1-$K24))),0)</f>
        <v>1588340.7130378333</v>
      </c>
      <c r="BH24" s="63">
        <f>IF(BH$15&lt;2025+$T24,IF($B24="Natural gas",($P24*AH24)/(1-$I24)-($Q24*'VT CHS Emissions Schedule'!G$5)/(1-$K24),IF(OR($B24="Propane",$B24="Oil"),($P24*AH24)-($Q24*'VT CHS Emissions Schedule'!G$5)/(1-$K24),(($T$44*$R24*('VT CHS Emissions Schedule'!G$8+$N24)/$U$44)+($T$45*$R24*('VT CHS Emissions Schedule'!G$9+$M24)/$U$45)+($T$46*$R24*'VT CHS Emissions Schedule'!G$7/$U$46)/(1-$L24)+($T$47*$R24*'VT CHS Emissions Schedule'!G$5/$U$47/(1-$K24))+($T$48*$R24*('VT CHS Emissions Schedule'!G$36+$O24)/$U$48))-($Q24*'VT CHS Emissions Schedule'!G$5)/(1-$K24))),0)</f>
        <v>1610934.1555409345</v>
      </c>
      <c r="BI24" s="63">
        <f>IF(BI$15&lt;2025+$T24,IF($B24="Natural gas",($P24*AI24)/(1-$I24)-($Q24*'VT CHS Emissions Schedule'!H$5)/(1-$K24),IF(OR($B24="Propane",$B24="Oil"),($P24*AI24)-($Q24*'VT CHS Emissions Schedule'!H$5)/(1-$K24),(($T$44*$R24*('VT CHS Emissions Schedule'!H$8+$N24)/$U$44)+($T$45*$R24*('VT CHS Emissions Schedule'!H$9+$M24)/$U$45)+($T$46*$R24*'VT CHS Emissions Schedule'!H$7/$U$46)/(1-$L24)+($T$47*$R24*'VT CHS Emissions Schedule'!H$5/$U$47/(1-$K24))+($T$48*$R24*('VT CHS Emissions Schedule'!H$36+$O24)/$U$48))-($Q24*'VT CHS Emissions Schedule'!H$5)/(1-$K24))),0)</f>
        <v>1633527.5980440357</v>
      </c>
      <c r="BJ24" s="63">
        <f>IF(BJ$15&lt;2025+$T24,IF($B24="Natural gas",($P24*AJ24)/(1-$I24)-($Q24*'VT CHS Emissions Schedule'!I$5)/(1-$K24),IF(OR($B24="Propane",$B24="Oil"),($P24*AJ24)-($Q24*'VT CHS Emissions Schedule'!I$5)/(1-$K24),(($T$44*$R24*('VT CHS Emissions Schedule'!I$8+$N24)/$U$44)+($T$45*$R24*('VT CHS Emissions Schedule'!I$9+$M24)/$U$45)+($T$46*$R24*'VT CHS Emissions Schedule'!I$7/$U$46)/(1-$L24)+($T$47*$R24*'VT CHS Emissions Schedule'!I$5/$U$47/(1-$K24))+($T$48*$R24*('VT CHS Emissions Schedule'!I$36+$O24)/$U$48))-($Q24*'VT CHS Emissions Schedule'!I$5)/(1-$K24))),0)</f>
        <v>1654176.8127202585</v>
      </c>
      <c r="BK24" s="63">
        <f>IF(BK$15&lt;2025+$T24,IF($B24="Natural gas",($P24*AK24)/(1-$I24)-($Q24*'VT CHS Emissions Schedule'!J$5)/(1-$K24),IF(OR($B24="Propane",$B24="Oil"),($P24*AK24)-($Q24*'VT CHS Emissions Schedule'!J$5)/(1-$K24),(($T$44*$R24*('VT CHS Emissions Schedule'!J$8+$N24)/$U$44)+($T$45*$R24*('VT CHS Emissions Schedule'!J$9+$M24)/$U$45)+($T$46*$R24*'VT CHS Emissions Schedule'!J$7/$U$46)/(1-$L24)+($T$47*$R24*'VT CHS Emissions Schedule'!J$5/$U$47/(1-$K24))+($T$48*$R24*('VT CHS Emissions Schedule'!J$36+$O24)/$U$48))-($Q24*'VT CHS Emissions Schedule'!J$5)/(1-$K24))),0)</f>
        <v>1676770.2552233594</v>
      </c>
      <c r="BL24" s="63">
        <f>IF(BL$15&lt;2025+$T24,IF($B24="Natural gas",($P24*AL24)/(1-$I24)-($Q24*'VT CHS Emissions Schedule'!K$5)/(1-$K24),IF(OR($B24="Propane",$B24="Oil"),($P24*AL24)-($Q24*'VT CHS Emissions Schedule'!K$5)/(1-$K24),(($T$44*$R24*('VT CHS Emissions Schedule'!K$8+$N24)/$U$44)+($T$45*$R24*('VT CHS Emissions Schedule'!K$9+$M24)/$U$45)+($T$46*$R24*'VT CHS Emissions Schedule'!K$7/$U$46)/(1-$L24)+($T$47*$R24*'VT CHS Emissions Schedule'!K$5/$U$47/(1-$K24))+($T$48*$R24*('VT CHS Emissions Schedule'!K$36+$O24)/$U$48))-($Q24*'VT CHS Emissions Schedule'!K$5)/(1-$K24))),0)</f>
        <v>1699363.6977264606</v>
      </c>
      <c r="BM24" s="63">
        <f>IF(BM$15&lt;2025+$T24,IF($B24="Natural gas",($P24*AM24)/(1-$I24)-($Q24*'VT CHS Emissions Schedule'!L$5)/(1-$K24),IF(OR($B24="Propane",$B24="Oil"),($P24*AM24)-($Q24*'VT CHS Emissions Schedule'!L$5)/(1-$K24),(($T$44*$R24*('VT CHS Emissions Schedule'!L$8+$N24)/$U$44)+($T$45*$R24*('VT CHS Emissions Schedule'!L$9+$M24)/$U$45)+($T$46*$R24*'VT CHS Emissions Schedule'!L$7/$U$46)/(1-$L24)+($T$47*$R24*'VT CHS Emissions Schedule'!L$5/$U$47/(1-$K24))+($T$48*$R24*('VT CHS Emissions Schedule'!L$36+$O24)/$U$48))-($Q24*'VT CHS Emissions Schedule'!L$5)/(1-$K24))),0)</f>
        <v>1721957.1402295618</v>
      </c>
      <c r="BN24" s="63">
        <f>IF(BN$15&lt;2025+$T24,IF($B24="Natural gas",($P24*AN24)/(1-$I24)-($Q24*'VT CHS Emissions Schedule'!M$5)/(1-$K24),IF(OR($B24="Propane",$B24="Oil"),($P24*AN24)-($Q24*'VT CHS Emissions Schedule'!M$5)/(1-$K24),(($T$44*$R24*('VT CHS Emissions Schedule'!M$8+$N24)/$U$44)+($T$45*$R24*('VT CHS Emissions Schedule'!M$9+$M24)/$U$45)+($T$46*$R24*'VT CHS Emissions Schedule'!M$7/$U$46)/(1-$L24)+($T$47*$R24*'VT CHS Emissions Schedule'!M$5/$U$47/(1-$K24))+($T$48*$R24*('VT CHS Emissions Schedule'!M$36+$O24)/$U$48))-($Q24*'VT CHS Emissions Schedule'!M$5)/(1-$K24))),0)</f>
        <v>1744550.582732663</v>
      </c>
      <c r="BO24" s="63">
        <f>IF(BO$15&lt;2025+$T24,IF($B24="Natural gas",($P24*AO24)/(1-$I24)-($Q24*'VT CHS Emissions Schedule'!N$5)/(1-$K24),IF(OR($B24="Propane",$B24="Oil"),($P24*AO24)-($Q24*'VT CHS Emissions Schedule'!N$5)/(1-$K24),(($T$44*$R24*('VT CHS Emissions Schedule'!N$8+$N24)/$U$44)+($T$45*$R24*('VT CHS Emissions Schedule'!N$9+$M24)/$U$45)+($T$46*$R24*'VT CHS Emissions Schedule'!N$7/$U$46)/(1-$L24)+($T$47*$R24*'VT CHS Emissions Schedule'!N$5/$U$47/(1-$K24))+($T$48*$R24*('VT CHS Emissions Schedule'!N$36+$O24)/$U$48))-($Q24*'VT CHS Emissions Schedule'!N$5)/(1-$K24))),0)</f>
        <v>1766815.0951289926</v>
      </c>
      <c r="BP24" s="63">
        <f>IF(BP$15&lt;2025+$T24,IF($B24="Natural gas",($P24*AP24)/(1-$I24)-($Q24*'VT CHS Emissions Schedule'!O$5)/(1-$K24),IF(OR($B24="Propane",$B24="Oil"),($P24*AP24)-($Q24*'VT CHS Emissions Schedule'!O$5)/(1-$K24),(($T$44*$R24*('VT CHS Emissions Schedule'!O$8+$N24)/$U$44)+($T$45*$R24*('VT CHS Emissions Schedule'!O$9+$M24)/$U$45)+($T$46*$R24*'VT CHS Emissions Schedule'!O$7/$U$46)/(1-$L24)+($T$47*$R24*'VT CHS Emissions Schedule'!O$5/$U$47/(1-$K24))+($T$48*$R24*('VT CHS Emissions Schedule'!O$36+$O24)/$U$48))-($Q24*'VT CHS Emissions Schedule'!O$5)/(1-$K24))),0)</f>
        <v>1766815.0951289926</v>
      </c>
      <c r="BQ24" s="63">
        <f>IF(BQ$15&lt;2025+$T24,IF($B24="Natural gas",($P24*AQ24)/(1-$I24)-($Q24*'VT CHS Emissions Schedule'!P$5)/(1-$K24),IF(OR($B24="Propane",$B24="Oil"),($P24*AQ24)-($Q24*'VT CHS Emissions Schedule'!P$5)/(1-$K24),(($T$44*$R24*('VT CHS Emissions Schedule'!P$8+$N24)/$U$44)+($T$45*$R24*('VT CHS Emissions Schedule'!P$9+$M24)/$U$45)+($T$46*$R24*'VT CHS Emissions Schedule'!P$7/$U$46)/(1-$L24)+($T$47*$R24*'VT CHS Emissions Schedule'!P$5/$U$47/(1-$K24))+($T$48*$R24*('VT CHS Emissions Schedule'!P$36+$O24)/$U$48))-($Q24*'VT CHS Emissions Schedule'!P$5)/(1-$K24))),0)</f>
        <v>1766815.0951289926</v>
      </c>
      <c r="BR24" s="63">
        <f>IF(BR$15&lt;2025+$T24,IF($B24="Natural gas",($P24*AR24)/(1-$I24)-($Q24*'VT CHS Emissions Schedule'!Q$5)/(1-$K24),IF(OR($B24="Propane",$B24="Oil"),($P24*AR24)-($Q24*'VT CHS Emissions Schedule'!Q$5)/(1-$K24),(($T$44*$R24*('VT CHS Emissions Schedule'!Q$8+$N24)/$U$44)+($T$45*$R24*('VT CHS Emissions Schedule'!Q$9+$M24)/$U$45)+($T$46*$R24*'VT CHS Emissions Schedule'!Q$7/$U$46)/(1-$L24)+($T$47*$R24*'VT CHS Emissions Schedule'!Q$5/$U$47/(1-$K24))+($T$48*$R24*('VT CHS Emissions Schedule'!Q$36+$O24)/$U$48))-($Q24*'VT CHS Emissions Schedule'!Q$5)/(1-$K24))),0)</f>
        <v>1766815.0951289926</v>
      </c>
      <c r="BS24" s="63">
        <f>IF(BS$15&lt;2025+$T24,IF($B24="Natural gas",($P24*AS24)/(1-$I24)-($Q24*'VT CHS Emissions Schedule'!R$5)/(1-$K24),IF(OR($B24="Propane",$B24="Oil"),($P24*AS24)-($Q24*'VT CHS Emissions Schedule'!R$5)/(1-$K24),(($T$44*$R24*('VT CHS Emissions Schedule'!R$8+$N24)/$U$44)+($T$45*$R24*('VT CHS Emissions Schedule'!R$9+$M24)/$U$45)+($T$46*$R24*'VT CHS Emissions Schedule'!R$7/$U$46)/(1-$L24)+($T$47*$R24*'VT CHS Emissions Schedule'!R$5/$U$47/(1-$K24))+($T$48*$R24*('VT CHS Emissions Schedule'!R$36+$O24)/$U$48))-($Q24*'VT CHS Emissions Schedule'!R$5)/(1-$K24))),0)</f>
        <v>1766815.0951289926</v>
      </c>
      <c r="BT24" s="63">
        <f>IF(BT$15&lt;2025+$T24,IF($B24="Natural gas",($P24*AT24)/(1-$I24)-($Q24*'VT CHS Emissions Schedule'!S$5)/(1-$K24),IF(OR($B24="Propane",$B24="Oil"),($P24*AT24)-($Q24*'VT CHS Emissions Schedule'!S$5)/(1-$K24),(($T$44*$R24*('VT CHS Emissions Schedule'!S$8+$N24)/$U$44)+($T$45*$R24*('VT CHS Emissions Schedule'!S$9+$M24)/$U$45)+($T$46*$R24*'VT CHS Emissions Schedule'!S$7/$U$46)/(1-$L24)+($T$47*$R24*'VT CHS Emissions Schedule'!S$5/$U$47/(1-$K24))+($T$48*$R24*('VT CHS Emissions Schedule'!S$36+$O24)/$U$48))-($Q24*'VT CHS Emissions Schedule'!S$5)/(1-$K24))),0)</f>
        <v>1766709.6155839858</v>
      </c>
      <c r="BU24" s="63">
        <f>IF(BU$15&lt;2025+$T24,IF($B24="Natural gas",($P24*AU24)/(1-$I24)-($Q24*'VT CHS Emissions Schedule'!T$5)/(1-$K24),IF(OR($B24="Propane",$B24="Oil"),($P24*AU24)-($Q24*'VT CHS Emissions Schedule'!T$5)/(1-$K24),(($T$44*$R24*('VT CHS Emissions Schedule'!T$8+$N24)/$U$44)+($T$45*$R24*('VT CHS Emissions Schedule'!T$9+$M24)/$U$45)+($T$46*$R24*'VT CHS Emissions Schedule'!T$7/$U$46)/(1-$L24)+($T$47*$R24*'VT CHS Emissions Schedule'!T$5/$U$47/(1-$K24))+($T$48*$R24*('VT CHS Emissions Schedule'!T$36+$O24)/$U$48))-($Q24*'VT CHS Emissions Schedule'!T$5)/(1-$K24))),0)</f>
        <v>1766709.6155839858</v>
      </c>
      <c r="BV24" s="63">
        <f>IF(BV$15&lt;2025+$T24,IF($B24="Natural gas",($P24*AV24)/(1-$I24)-($Q24*'VT CHS Emissions Schedule'!U$5)/(1-$K24),IF(OR($B24="Propane",$B24="Oil"),($P24*AV24)-($Q24*'VT CHS Emissions Schedule'!U$5)/(1-$K24),(($T$44*$R24*('VT CHS Emissions Schedule'!U$8+$N24)/$U$44)+($T$45*$R24*('VT CHS Emissions Schedule'!U$9+$M24)/$U$45)+($T$46*$R24*'VT CHS Emissions Schedule'!U$7/$U$46)/(1-$L24)+($T$47*$R24*'VT CHS Emissions Schedule'!U$5/$U$47/(1-$K24))+($T$48*$R24*('VT CHS Emissions Schedule'!U$36+$O24)/$U$48))-($Q24*'VT CHS Emissions Schedule'!U$5)/(1-$K24))),0)</f>
        <v>1766709.6155839858</v>
      </c>
      <c r="BW24" s="63">
        <f>IF(BW$15&lt;2025+$T24,IF($B24="Natural gas",($P24*AW24)/(1-$I24)-($Q24*'VT CHS Emissions Schedule'!V$5)/(1-$K24),IF(OR($B24="Propane",$B24="Oil"),($P24*AW24)-($Q24*'VT CHS Emissions Schedule'!V$5)/(1-$K24),(($T$44*$R24*('VT CHS Emissions Schedule'!V$8+$N24)/$U$44)+($T$45*$R24*('VT CHS Emissions Schedule'!V$9+$M24)/$U$45)+($T$46*$R24*'VT CHS Emissions Schedule'!V$7/$U$46)/(1-$L24)+($T$47*$R24*'VT CHS Emissions Schedule'!V$5/$U$47/(1-$K24))+($T$48*$R24*('VT CHS Emissions Schedule'!V$36+$O24)/$U$48))-($Q24*'VT CHS Emissions Schedule'!V$5)/(1-$K24))),0)</f>
        <v>1766709.6155839858</v>
      </c>
      <c r="BX24" s="63">
        <f>IF(BX$15&lt;2025+$T24,IF($B24="Natural gas",($P24*AX24)/(1-$I24)-($Q24*'VT CHS Emissions Schedule'!W$5)/(1-$K24),IF(OR($B24="Propane",$B24="Oil"),($P24*AX24)-($Q24*'VT CHS Emissions Schedule'!W$5)/(1-$K24),(($T$44*$R24*('VT CHS Emissions Schedule'!W$8+$N24)/$U$44)+($T$45*$R24*('VT CHS Emissions Schedule'!W$9+$M24)/$U$45)+($T$46*$R24*'VT CHS Emissions Schedule'!W$7/$U$46)/(1-$L24)+($T$47*$R24*'VT CHS Emissions Schedule'!W$5/$U$47/(1-$K24))+($T$48*$R24*('VT CHS Emissions Schedule'!W$36+$O24)/$U$48))-($Q24*'VT CHS Emissions Schedule'!W$5)/(1-$K24))),0)</f>
        <v>1766709.6155839858</v>
      </c>
      <c r="BY24" s="63">
        <f>IF(BY$15&lt;2025+$T24,IF($B24="Natural gas",($P24*AY24)/(1-$I24)-($Q24*'VT CHS Emissions Schedule'!X$5)/(1-$K24),IF(OR($B24="Propane",$B24="Oil"),($P24*AY24)-($Q24*'VT CHS Emissions Schedule'!X$5)/(1-$K24),(($T$44*$R24*('VT CHS Emissions Schedule'!X$8+$N24)/$U$44)+($T$45*$R24*('VT CHS Emissions Schedule'!X$9+$M24)/$U$45)+($T$46*$R24*'VT CHS Emissions Schedule'!X$7/$U$46)/(1-$L24)+($T$47*$R24*'VT CHS Emissions Schedule'!X$5/$U$47/(1-$K24))+($T$48*$R24*('VT CHS Emissions Schedule'!X$36+$O24)/$U$48))-($Q24*'VT CHS Emissions Schedule'!X$5)/(1-$K24))),0)</f>
        <v>1766601.6556416289</v>
      </c>
      <c r="BZ24" s="63">
        <f>IF(BZ$15&lt;2025+$T24,IF($B24="Natural gas",($P24*AZ24)/(1-$I24)-($Q24*'VT CHS Emissions Schedule'!Y$5)/(1-$K24),IF(OR($B24="Propane",$B24="Oil"),($P24*AZ24)-($Q24*'VT CHS Emissions Schedule'!Y$5)/(1-$K24),(($T$44*$R24*('VT CHS Emissions Schedule'!Y$8+$N24)/$U$44)+($T$45*$R24*('VT CHS Emissions Schedule'!Y$9+$M24)/$U$45)+($T$46*$R24*'VT CHS Emissions Schedule'!Y$7/$U$46)/(1-$L24)+($T$47*$R24*'VT CHS Emissions Schedule'!Y$5/$U$47/(1-$K24))+($T$48*$R24*('VT CHS Emissions Schedule'!Y$36+$O24)/$U$48))-($Q24*'VT CHS Emissions Schedule'!Y$5)/(1-$K24))),0)</f>
        <v>1766601.6556416289</v>
      </c>
      <c r="CA24" s="63">
        <f>IF(CA$15&lt;2025+$T24,IF($B24="Natural gas",($P24*BA24)/(1-$I24)-($Q24*'VT CHS Emissions Schedule'!Z$5)/(1-$K24),IF(OR($B24="Propane",$B24="Oil"),($P24*BA24)-($Q24*'VT CHS Emissions Schedule'!Z$5)/(1-$K24),(($T$44*$R24*('VT CHS Emissions Schedule'!Z$8+$N24)/$U$44)+($T$45*$R24*('VT CHS Emissions Schedule'!Z$9+$M24)/$U$45)+($T$46*$R24*'VT CHS Emissions Schedule'!Z$7/$U$46)/(1-$L24)+($T$47*$R24*'VT CHS Emissions Schedule'!Z$5/$U$47/(1-$K24))+($T$48*$R24*('VT CHS Emissions Schedule'!Z$36+$O24)/$U$48))-($Q24*'VT CHS Emissions Schedule'!Z$5)/(1-$K24))),0)</f>
        <v>1766601.6556416289</v>
      </c>
      <c r="CB24" s="63">
        <f>IF(CB$15&lt;2025+$T24,IF($B24="Natural gas",($P24*BB24)/(1-$I24)-($Q24*'VT CHS Emissions Schedule'!AA$5)/(1-$K24),IF(OR($B24="Propane",$B24="Oil"),($P24*BB24)-($Q24*'VT CHS Emissions Schedule'!AA$5)/(1-$K24),(($T$44*$R24*('VT CHS Emissions Schedule'!AA$8+$N24)/$U$44)+($T$45*$R24*('VT CHS Emissions Schedule'!AA$9+$M24)/$U$45)+($T$46*$R24*'VT CHS Emissions Schedule'!AA$7/$U$46)/(1-$L24)+($T$47*$R24*'VT CHS Emissions Schedule'!AA$5/$U$47/(1-$K24))+($T$48*$R24*('VT CHS Emissions Schedule'!AA$36+$O24)/$U$48))-($Q24*'VT CHS Emissions Schedule'!AA$5)/(1-$K24))),0)</f>
        <v>1766601.6556416289</v>
      </c>
      <c r="CC24" s="63">
        <f>IF(CC$15&lt;2025+$T24,IF($B24="Natural gas",($P24*BC24)/(1-$I24)-($Q24*'VT CHS Emissions Schedule'!AB$5)/(1-$K24),IF(OR($B24="Propane",$B24="Oil"),($P24*BC24)-($Q24*'VT CHS Emissions Schedule'!AB$5)/(1-$K24),(($T$44*$R24*('VT CHS Emissions Schedule'!AB$8+$N24)/$U$44)+($T$45*$R24*('VT CHS Emissions Schedule'!AB$9+$M24)/$U$45)+($T$46*$R24*'VT CHS Emissions Schedule'!AB$7/$U$46)/(1-$L24)+($T$47*$R24*'VT CHS Emissions Schedule'!AB$5/$U$47/(1-$K24))+($T$48*$R24*('VT CHS Emissions Schedule'!AB$36+$O24)/$U$48))-($Q24*'VT CHS Emissions Schedule'!AB$5)/(1-$K24))),0)</f>
        <v>1766601.6556416289</v>
      </c>
      <c r="CD24" s="63">
        <f>IF(CD$15&lt;2025+$T24,IF($B24="Natural gas",($P24*BD24)/(1-$I24)-($Q24*'VT CHS Emissions Schedule'!AC$5)/(1-$K24),IF(OR($B24="Propane",$B24="Oil"),($P24*BD24)-($Q24*'VT CHS Emissions Schedule'!AC$5)/(1-$K24),(($T$44*$R24*('VT CHS Emissions Schedule'!AC$8+$N24)/$U$44)+($T$45*$R24*('VT CHS Emissions Schedule'!AC$9+$M24)/$U$45)+($T$46*$R24*'VT CHS Emissions Schedule'!AC$7/$U$46)/(1-$L24)+($T$47*$R24*'VT CHS Emissions Schedule'!AC$5/$U$47/(1-$K24))+($T$48*$R24*('VT CHS Emissions Schedule'!AC$36+$O24)/$U$48))-($Q24*'VT CHS Emissions Schedule'!AC$5)/(1-$K24))),0)</f>
        <v>0</v>
      </c>
      <c r="CE24" s="63">
        <f>IF(CE$15&lt;2025+$T24,BE24+($S24*'VT CHS Emissions Schedule'!D$5)/(1-$K24),0)</f>
        <v>1518284.2237095092</v>
      </c>
      <c r="CF24" s="63">
        <f>IF(CF$15&lt;2025+$T24,BF24+($S24*'VT CHS Emissions Schedule'!E$5)/(1-$K24),0)</f>
        <v>1542606.9642789864</v>
      </c>
      <c r="CG24" s="63">
        <f>IF(CG$15&lt;2025+$T24,BG24+($S24*'VT CHS Emissions Schedule'!F$5)/(1-$K24),0)</f>
        <v>1566929.7048484641</v>
      </c>
      <c r="CH24" s="63">
        <f>IF(CH$15&lt;2025+$T24,BH24+($S24*'VT CHS Emissions Schedule'!G$5)/(1-$K24),0)</f>
        <v>1591252.4454179415</v>
      </c>
      <c r="CI24" s="63">
        <f>IF(CI$15&lt;2025+$T24,BI24+($S24*'VT CHS Emissions Schedule'!H$5)/(1-$K24),0)</f>
        <v>1615575.185987419</v>
      </c>
      <c r="CJ24" s="63">
        <f>IF(CJ$15&lt;2025+$T24,BJ24+($S24*'VT CHS Emissions Schedule'!I$5)/(1-$K24),0)</f>
        <v>1637953.698730018</v>
      </c>
      <c r="CK24" s="63">
        <f>IF(CK$15&lt;2025+$T24,BK24+($S24*'VT CHS Emissions Schedule'!J$5)/(1-$K24),0)</f>
        <v>1662276.4392994954</v>
      </c>
      <c r="CL24" s="63">
        <f>IF(CL$15&lt;2025+$T24,BL24+($S24*'VT CHS Emissions Schedule'!K$5)/(1-$K24),0)</f>
        <v>1686599.1798689729</v>
      </c>
      <c r="CM24" s="63">
        <f>IF(CM$15&lt;2025+$T24,BM24+($S24*'VT CHS Emissions Schedule'!L$5)/(1-$K24),0)</f>
        <v>1710921.9204384503</v>
      </c>
      <c r="CN24" s="63">
        <f>IF(CN$15&lt;2025+$T24,BN24+($S24*'VT CHS Emissions Schedule'!M$5)/(1-$K24),0)</f>
        <v>1735244.6610079277</v>
      </c>
      <c r="CO24" s="63">
        <f>IF(CO$15&lt;2025+$T24,BO24+($S24*'VT CHS Emissions Schedule'!N$5)/(1-$K24),0)</f>
        <v>1759238.4714706335</v>
      </c>
      <c r="CP24" s="63">
        <f>IF(CP$15&lt;2025+$T24,BP24+($S24*'VT CHS Emissions Schedule'!O$5)/(1-$K24),0)</f>
        <v>1759238.4714706335</v>
      </c>
      <c r="CQ24" s="63">
        <f>IF(CQ$15&lt;2025+$T24,BQ24+($S24*'VT CHS Emissions Schedule'!P$5)/(1-$K24),0)</f>
        <v>1759238.4714706335</v>
      </c>
      <c r="CR24" s="63">
        <f>IF(CR$15&lt;2025+$T24,BR24+($S24*'VT CHS Emissions Schedule'!Q$5)/(1-$K24),0)</f>
        <v>1759238.4714706335</v>
      </c>
      <c r="CS24" s="63">
        <f>IF(CS$15&lt;2025+$T24,BS24+($S24*'VT CHS Emissions Schedule'!R$5)/(1-$K24),0)</f>
        <v>1759238.4714706335</v>
      </c>
      <c r="CT24" s="63">
        <f>IF(CT$15&lt;2025+$T24,BT24+($S24*'VT CHS Emissions Schedule'!S$5)/(1-$K24),0)</f>
        <v>1759132.9919256268</v>
      </c>
      <c r="CU24" s="63">
        <f>IF(CU$15&lt;2025+$T24,BU24+($S24*'VT CHS Emissions Schedule'!T$5)/(1-$K24),0)</f>
        <v>1759132.9919256268</v>
      </c>
      <c r="CV24" s="63">
        <f>IF(CV$15&lt;2025+$T24,BV24+($S24*'VT CHS Emissions Schedule'!U$5)/(1-$K24),0)</f>
        <v>1759132.9919256268</v>
      </c>
      <c r="CW24" s="63">
        <f>IF(CW$15&lt;2025+$T24,BW24+($S24*'VT CHS Emissions Schedule'!V$5)/(1-$K24),0)</f>
        <v>1759132.9919256268</v>
      </c>
      <c r="CX24" s="63">
        <f>IF(CX$15&lt;2025+$T24,BX24+($S24*'VT CHS Emissions Schedule'!W$5)/(1-$K24),0)</f>
        <v>1759132.9919256268</v>
      </c>
      <c r="CY24" s="63">
        <f>IF(CY$15&lt;2025+$T24,BY24+($S24*'VT CHS Emissions Schedule'!X$5)/(1-$K24),0)</f>
        <v>1759025.0319832698</v>
      </c>
      <c r="CZ24" s="63">
        <f>IF(CZ$15&lt;2025+$T24,BZ24+($S24*'VT CHS Emissions Schedule'!Y$5)/(1-$K24),0)</f>
        <v>1759025.0319832698</v>
      </c>
      <c r="DA24" s="63">
        <f>IF(DA$15&lt;2025+$T24,CA24+($S24*'VT CHS Emissions Schedule'!Z$5)/(1-$K24),0)</f>
        <v>1759025.0319832698</v>
      </c>
      <c r="DB24" s="63">
        <f>IF(DB$15&lt;2025+$T24,CB24+($S24*'VT CHS Emissions Schedule'!AA$5)/(1-$K24),0)</f>
        <v>1759025.0319832698</v>
      </c>
      <c r="DC24" s="63">
        <f>IF(DC$15&lt;2025+$T24,CC24+($S24*'VT CHS Emissions Schedule'!AB$5)/(1-$K24),0)</f>
        <v>1759025.0319832698</v>
      </c>
      <c r="DD24" s="63">
        <f>IF(DD$15&lt;2025+$T24,CD24+($S24*'VT CHS Emissions Schedule'!AC$5)/(1-$K24),0)</f>
        <v>0</v>
      </c>
    </row>
    <row r="25" spans="1:108" ht="15.75" x14ac:dyDescent="0.25">
      <c r="A25" s="515"/>
      <c r="B25" s="123" t="s">
        <v>8</v>
      </c>
      <c r="C25" s="63">
        <f t="shared" si="14"/>
        <v>48817220.529342398</v>
      </c>
      <c r="D25" s="63">
        <f t="shared" si="15"/>
        <v>48532693.544232726</v>
      </c>
      <c r="E25" s="220">
        <f t="shared" si="2"/>
        <v>48.8172205293424</v>
      </c>
      <c r="F25" s="110">
        <f t="shared" si="5"/>
        <v>1761492.1162811485</v>
      </c>
      <c r="G25" s="63">
        <f>IF($B25="Natural gas",($P25*AE25)/(1-$I25)-($Q25*'VT CHS Emissions Schedule'!D$5)/(1-$K25),IF(OR($B25="Propane",$B25="Oil"),($P25*AE25)-($Q25*'VT CHS Emissions Schedule'!D$5)/(1-$K25),(($T$44*$R25*('VT CHS Emissions Schedule'!D$8+$N25)/$U$44)+($T$45*$R25*('VT CHS Emissions Schedule'!D$9+$M25)/$U$45)+($T$46*$R25*'VT CHS Emissions Schedule'!D$7/$U$46)/(1-$L25)+($T$47*$R25*'VT CHS Emissions Schedule'!D$5/$U$47/(1-$K25))+($T$48*$R25*('VT CHS Emissions Schedule'!D$36+$N25)/$U$48))-($Q25*'VT CHS Emissions Schedule'!D$5)/(1-$K25)))</f>
        <v>1786361.7206032705</v>
      </c>
      <c r="H25" s="63">
        <f>($S25*'VT CHS Emissions Schedule'!D$5)/(1-$K25)</f>
        <v>-24869.604322121919</v>
      </c>
      <c r="I25" s="65">
        <f>_xlfn.XLOOKUP(B25,Lookups!$A$3:$A$15,Lookups!$E$3:$E$15)</f>
        <v>0</v>
      </c>
      <c r="J25" s="64">
        <f>_xlfn.XLOOKUP(B25,Lookups!$A$3:$A$15,Lookups!$D$3:$D$15)</f>
        <v>0.32764300000000002</v>
      </c>
      <c r="K25" s="65">
        <f>Lookups!$E$6</f>
        <v>8.9499999999999996E-2</v>
      </c>
      <c r="L25" s="65">
        <f>Lookups!$E$5</f>
        <v>1.4E-2</v>
      </c>
      <c r="M25" s="64">
        <f>Lookups!$D$4</f>
        <v>0.32764300000000002</v>
      </c>
      <c r="N25" s="64">
        <f>Lookups!$D$3</f>
        <v>0.21490000000000001</v>
      </c>
      <c r="O25" s="64">
        <f>Lookups!$D$8</f>
        <v>1.3776766038113153</v>
      </c>
      <c r="P25" s="63">
        <f>$R25/$X25</f>
        <v>28567.623529411765</v>
      </c>
      <c r="Q25" s="63">
        <f t="shared" si="6"/>
        <v>7833.058064516129</v>
      </c>
      <c r="R25" s="63">
        <f t="shared" si="3"/>
        <v>24282.48</v>
      </c>
      <c r="S25" s="63">
        <f t="shared" si="7"/>
        <v>-599.54086956521735</v>
      </c>
      <c r="T25" s="67">
        <v>25</v>
      </c>
      <c r="U25" s="63">
        <v>12000</v>
      </c>
      <c r="V25" s="63">
        <v>1909</v>
      </c>
      <c r="W25" s="71">
        <f t="shared" ref="W25:W27" si="16">$V$58</f>
        <v>3.1</v>
      </c>
      <c r="X25" s="71">
        <f t="shared" si="4"/>
        <v>0.85</v>
      </c>
      <c r="Y25" s="71">
        <f t="shared" ref="Y25:Y27" si="17">$U$58</f>
        <v>16.100000000000001</v>
      </c>
      <c r="Z25" s="63">
        <f t="shared" ref="Z25:Z27" si="18">U25</f>
        <v>12000</v>
      </c>
      <c r="AA25" s="63">
        <v>240</v>
      </c>
      <c r="AB25" s="65">
        <v>6.9000000000000006E-2</v>
      </c>
      <c r="AC25" s="73">
        <v>3.5999999999999999E-3</v>
      </c>
      <c r="AD25" s="74">
        <v>1.06E-3</v>
      </c>
      <c r="AE25" s="66">
        <f>IF(AE$15&lt;2025+$T25,$J25+_xlfn.XLOOKUP(_xlfn.XLOOKUP($B25,Lookups!$A$3:$A$17,Lookups!$B$3:$B$17),'VT CHS Emissions Schedule'!$A:$A,'VT CHS Emissions Schedule'!D:D),0)</f>
        <v>73.904833101663485</v>
      </c>
      <c r="AF25" s="66">
        <f>IF(AF$15&lt;2025+$T25,$J25+_xlfn.XLOOKUP(_xlfn.XLOOKUP($B25,Lookups!$A$3:$A$17,Lookups!$B$3:$B$17),'VT CHS Emissions Schedule'!$A:$A,'VT CHS Emissions Schedule'!E:E),0)</f>
        <v>73.904833101663485</v>
      </c>
      <c r="AG25" s="66">
        <f>IF(AG$15&lt;2025+$T25,$J25+_xlfn.XLOOKUP(_xlfn.XLOOKUP($B25,Lookups!$A$3:$A$17,Lookups!$B$3:$B$17),'VT CHS Emissions Schedule'!$A:$A,'VT CHS Emissions Schedule'!F:F),0)</f>
        <v>73.904833101663485</v>
      </c>
      <c r="AH25" s="66">
        <f>IF(AH$15&lt;2025+$T25,$J25+_xlfn.XLOOKUP(_xlfn.XLOOKUP($B25,Lookups!$A$3:$A$17,Lookups!$B$3:$B$17),'VT CHS Emissions Schedule'!$A:$A,'VT CHS Emissions Schedule'!G:G),0)</f>
        <v>73.904833101663485</v>
      </c>
      <c r="AI25" s="66">
        <f>IF(AI$15&lt;2025+$T25,$J25+_xlfn.XLOOKUP(_xlfn.XLOOKUP($B25,Lookups!$A$3:$A$17,Lookups!$B$3:$B$17),'VT CHS Emissions Schedule'!$A:$A,'VT CHS Emissions Schedule'!H:H),0)</f>
        <v>73.904833101663485</v>
      </c>
      <c r="AJ25" s="66">
        <f>IF(AJ$15&lt;2025+$T25,$J25+_xlfn.XLOOKUP(_xlfn.XLOOKUP($B25,Lookups!$A$3:$A$17,Lookups!$B$3:$B$17),'VT CHS Emissions Schedule'!$A:$A,'VT CHS Emissions Schedule'!I:I),0)</f>
        <v>73.534499723611702</v>
      </c>
      <c r="AK25" s="66">
        <f>IF(AK$15&lt;2025+$T25,$J25+_xlfn.XLOOKUP(_xlfn.XLOOKUP($B25,Lookups!$A$3:$A$17,Lookups!$B$3:$B$17),'VT CHS Emissions Schedule'!$A:$A,'VT CHS Emissions Schedule'!J:J),0)</f>
        <v>73.534499723611702</v>
      </c>
      <c r="AL25" s="66">
        <f>IF(AL$15&lt;2025+$T25,$J25+_xlfn.XLOOKUP(_xlfn.XLOOKUP($B25,Lookups!$A$3:$A$17,Lookups!$B$3:$B$17),'VT CHS Emissions Schedule'!$A:$A,'VT CHS Emissions Schedule'!K:K),0)</f>
        <v>73.534499723611702</v>
      </c>
      <c r="AM25" s="66">
        <f>IF(AM$15&lt;2025+$T25,$J25+_xlfn.XLOOKUP(_xlfn.XLOOKUP($B25,Lookups!$A$3:$A$17,Lookups!$B$3:$B$17),'VT CHS Emissions Schedule'!$A:$A,'VT CHS Emissions Schedule'!L:L),0)</f>
        <v>73.534499723611702</v>
      </c>
      <c r="AN25" s="66">
        <f>IF(AN$15&lt;2025+$T25,$J25+_xlfn.XLOOKUP(_xlfn.XLOOKUP($B25,Lookups!$A$3:$A$17,Lookups!$B$3:$B$17),'VT CHS Emissions Schedule'!$A:$A,'VT CHS Emissions Schedule'!M:M),0)</f>
        <v>73.534499723611702</v>
      </c>
      <c r="AO25" s="66">
        <f>IF(AO$15&lt;2025+$T25,$J25+_xlfn.XLOOKUP(_xlfn.XLOOKUP($B25,Lookups!$A$3:$A$17,Lookups!$B$3:$B$17),'VT CHS Emissions Schedule'!$A:$A,'VT CHS Emissions Schedule'!N:N),0)</f>
        <v>73.470057213134709</v>
      </c>
      <c r="AP25" s="66">
        <f>IF(AP$15&lt;2025+$T25,$J25+_xlfn.XLOOKUP(_xlfn.XLOOKUP($B25,Lookups!$A$3:$A$17,Lookups!$B$3:$B$17),'VT CHS Emissions Schedule'!$A:$A,'VT CHS Emissions Schedule'!O:O),0)</f>
        <v>73.470057213134709</v>
      </c>
      <c r="AQ25" s="66">
        <f>IF(AQ$15&lt;2025+$T25,$J25+_xlfn.XLOOKUP(_xlfn.XLOOKUP($B25,Lookups!$A$3:$A$17,Lookups!$B$3:$B$17),'VT CHS Emissions Schedule'!$A:$A,'VT CHS Emissions Schedule'!P:P),0)</f>
        <v>73.470057213134709</v>
      </c>
      <c r="AR25" s="66">
        <f>IF(AR$15&lt;2025+$T25,$J25+_xlfn.XLOOKUP(_xlfn.XLOOKUP($B25,Lookups!$A$3:$A$17,Lookups!$B$3:$B$17),'VT CHS Emissions Schedule'!$A:$A,'VT CHS Emissions Schedule'!Q:Q),0)</f>
        <v>73.470057213134709</v>
      </c>
      <c r="AS25" s="66">
        <f>IF(AS$15&lt;2025+$T25,$J25+_xlfn.XLOOKUP(_xlfn.XLOOKUP($B25,Lookups!$A$3:$A$17,Lookups!$B$3:$B$17),'VT CHS Emissions Schedule'!$A:$A,'VT CHS Emissions Schedule'!R:R),0)</f>
        <v>73.470057213134709</v>
      </c>
      <c r="AT25" s="66">
        <f>IF(AT$15&lt;2025+$T25,$J25+_xlfn.XLOOKUP(_xlfn.XLOOKUP($B25,Lookups!$A$3:$A$17,Lookups!$B$3:$B$17),'VT CHS Emissions Schedule'!$A:$A,'VT CHS Emissions Schedule'!S:S),0)</f>
        <v>73.450749829292349</v>
      </c>
      <c r="AU25" s="66">
        <f>IF(AU$15&lt;2025+$T25,$J25+_xlfn.XLOOKUP(_xlfn.XLOOKUP($B25,Lookups!$A$3:$A$17,Lookups!$B$3:$B$17),'VT CHS Emissions Schedule'!$A:$A,'VT CHS Emissions Schedule'!T:T),0)</f>
        <v>73.450749829292349</v>
      </c>
      <c r="AV25" s="66">
        <f>IF(AV$15&lt;2025+$T25,$J25+_xlfn.XLOOKUP(_xlfn.XLOOKUP($B25,Lookups!$A$3:$A$17,Lookups!$B$3:$B$17),'VT CHS Emissions Schedule'!$A:$A,'VT CHS Emissions Schedule'!U:U),0)</f>
        <v>73.450749829292349</v>
      </c>
      <c r="AW25" s="66">
        <f>IF(AW$15&lt;2025+$T25,$J25+_xlfn.XLOOKUP(_xlfn.XLOOKUP($B25,Lookups!$A$3:$A$17,Lookups!$B$3:$B$17),'VT CHS Emissions Schedule'!$A:$A,'VT CHS Emissions Schedule'!V:V),0)</f>
        <v>73.450749829292349</v>
      </c>
      <c r="AX25" s="66">
        <f>IF(AX$15&lt;2025+$T25,$J25+_xlfn.XLOOKUP(_xlfn.XLOOKUP($B25,Lookups!$A$3:$A$17,Lookups!$B$3:$B$17),'VT CHS Emissions Schedule'!$A:$A,'VT CHS Emissions Schedule'!W:W),0)</f>
        <v>73.450749829292349</v>
      </c>
      <c r="AY25" s="66">
        <f>IF(AY$15&lt;2025+$T25,$J25+_xlfn.XLOOKUP(_xlfn.XLOOKUP($B25,Lookups!$A$3:$A$17,Lookups!$B$3:$B$17),'VT CHS Emissions Schedule'!$A:$A,'VT CHS Emissions Schedule'!X:X),0)</f>
        <v>73.430988423926507</v>
      </c>
      <c r="AZ25" s="66">
        <f>IF(AZ$15&lt;2025+$T25,$J25+_xlfn.XLOOKUP(_xlfn.XLOOKUP($B25,Lookups!$A$3:$A$17,Lookups!$B$3:$B$17),'VT CHS Emissions Schedule'!$A:$A,'VT CHS Emissions Schedule'!Y:Y),0)</f>
        <v>73.430988423926507</v>
      </c>
      <c r="BA25" s="66">
        <f>IF(BA$15&lt;2025+$T25,$J25+_xlfn.XLOOKUP(_xlfn.XLOOKUP($B25,Lookups!$A$3:$A$17,Lookups!$B$3:$B$17),'VT CHS Emissions Schedule'!$A:$A,'VT CHS Emissions Schedule'!Z:Z),0)</f>
        <v>73.430988423926507</v>
      </c>
      <c r="BB25" s="66">
        <f>IF(BB$15&lt;2025+$T25,$J25+_xlfn.XLOOKUP(_xlfn.XLOOKUP($B25,Lookups!$A$3:$A$17,Lookups!$B$3:$B$17),'VT CHS Emissions Schedule'!$A:$A,'VT CHS Emissions Schedule'!AA:AA),0)</f>
        <v>73.430988423926507</v>
      </c>
      <c r="BC25" s="66">
        <f>IF(BC$15&lt;2025+$T25,$J25+_xlfn.XLOOKUP(_xlfn.XLOOKUP($B25,Lookups!$A$3:$A$17,Lookups!$B$3:$B$17),'VT CHS Emissions Schedule'!$A:$A,'VT CHS Emissions Schedule'!AB:AB),0)</f>
        <v>73.430988423926507</v>
      </c>
      <c r="BD25" s="66">
        <f>IF(BD$15&lt;2025+$T25,$J25+_xlfn.XLOOKUP(_xlfn.XLOOKUP($B25,Lookups!$A$3:$A$17,Lookups!$B$3:$B$17),'VT CHS Emissions Schedule'!$A:$A,'VT CHS Emissions Schedule'!AC:AC),0)</f>
        <v>0</v>
      </c>
      <c r="BE25" s="63">
        <f>IF(BE$15&lt;2025+$T25,IF($B25="Natural gas",($P25*AE25)/(1-$I25)-($Q25*'VT CHS Emissions Schedule'!D$5)/(1-$K25),IF(OR($B25="Propane",$B25="Oil"),($P25*AE25)-($Q25*'VT CHS Emissions Schedule'!D$5)/(1-$K25),(($T$44*$R25*('VT CHS Emissions Schedule'!D$8+$N25)/$U$44)+($T$45*$R25*('VT CHS Emissions Schedule'!D$9+$M25)/$U$45)+($T$46*$R25*'VT CHS Emissions Schedule'!D$7/$U$46)/(1-$L25)+($T$47*$R25*'VT CHS Emissions Schedule'!D$5/$U$47/(1-$K25))+($T$48*$R25*('VT CHS Emissions Schedule'!D$36+$O25)/$U$48))-($Q25*'VT CHS Emissions Schedule'!D$5)/(1-$K25))),0)</f>
        <v>1786361.7206032705</v>
      </c>
      <c r="BF25" s="63">
        <f>IF(BF$15&lt;2025+$T25,IF($B25="Natural gas",($P25*AF25)/(1-$I25)-($Q25*'VT CHS Emissions Schedule'!E$5)/(1-$K25),IF(OR($B25="Propane",$B25="Oil"),($P25*AF25)-($Q25*'VT CHS Emissions Schedule'!E$5)/(1-$K25),(($T$44*$R25*('VT CHS Emissions Schedule'!E$8+$N25)/$U$44)+($T$45*$R25*('VT CHS Emissions Schedule'!E$9+$M25)/$U$45)+($T$46*$R25*'VT CHS Emissions Schedule'!E$7/$U$46)/(1-$L25)+($T$47*$R25*'VT CHS Emissions Schedule'!E$5/$U$47/(1-$K25))+($T$48*$R25*('VT CHS Emissions Schedule'!E$36+$O25)/$U$48))-($Q25*'VT CHS Emissions Schedule'!E$5)/(1-$K25))),0)</f>
        <v>1808955.1631063716</v>
      </c>
      <c r="BG25" s="63">
        <f>IF(BG$15&lt;2025+$T25,IF($B25="Natural gas",($P25*AG25)/(1-$I25)-($Q25*'VT CHS Emissions Schedule'!F$5)/(1-$K25),IF(OR($B25="Propane",$B25="Oil"),($P25*AG25)-($Q25*'VT CHS Emissions Schedule'!F$5)/(1-$K25),(($T$44*$R25*('VT CHS Emissions Schedule'!F$8+$N25)/$U$44)+($T$45*$R25*('VT CHS Emissions Schedule'!F$9+$M25)/$U$45)+($T$46*$R25*'VT CHS Emissions Schedule'!F$7/$U$46)/(1-$L25)+($T$47*$R25*'VT CHS Emissions Schedule'!F$5/$U$47/(1-$K25))+($T$48*$R25*('VT CHS Emissions Schedule'!F$36+$O25)/$U$48))-($Q25*'VT CHS Emissions Schedule'!F$5)/(1-$K25))),0)</f>
        <v>1831548.6056094728</v>
      </c>
      <c r="BH25" s="63">
        <f>IF(BH$15&lt;2025+$T25,IF($B25="Natural gas",($P25*AH25)/(1-$I25)-($Q25*'VT CHS Emissions Schedule'!G$5)/(1-$K25),IF(OR($B25="Propane",$B25="Oil"),($P25*AH25)-($Q25*'VT CHS Emissions Schedule'!G$5)/(1-$K25),(($T$44*$R25*('VT CHS Emissions Schedule'!G$8+$N25)/$U$44)+($T$45*$R25*('VT CHS Emissions Schedule'!G$9+$M25)/$U$45)+($T$46*$R25*'VT CHS Emissions Schedule'!G$7/$U$46)/(1-$L25)+($T$47*$R25*'VT CHS Emissions Schedule'!G$5/$U$47/(1-$K25))+($T$48*$R25*('VT CHS Emissions Schedule'!G$36+$O25)/$U$48))-($Q25*'VT CHS Emissions Schedule'!G$5)/(1-$K25))),0)</f>
        <v>1854142.048112574</v>
      </c>
      <c r="BI25" s="63">
        <f>IF(BI$15&lt;2025+$T25,IF($B25="Natural gas",($P25*AI25)/(1-$I25)-($Q25*'VT CHS Emissions Schedule'!H$5)/(1-$K25),IF(OR($B25="Propane",$B25="Oil"),($P25*AI25)-($Q25*'VT CHS Emissions Schedule'!H$5)/(1-$K25),(($T$44*$R25*('VT CHS Emissions Schedule'!H$8+$N25)/$U$44)+($T$45*$R25*('VT CHS Emissions Schedule'!H$9+$M25)/$U$45)+($T$46*$R25*'VT CHS Emissions Schedule'!H$7/$U$46)/(1-$L25)+($T$47*$R25*'VT CHS Emissions Schedule'!H$5/$U$47/(1-$K25))+($T$48*$R25*('VT CHS Emissions Schedule'!H$36+$O25)/$U$48))-($Q25*'VT CHS Emissions Schedule'!H$5)/(1-$K25))),0)</f>
        <v>1876735.4906156752</v>
      </c>
      <c r="BJ25" s="63">
        <f>IF(BJ$15&lt;2025+$T25,IF($B25="Natural gas",($P25*AJ25)/(1-$I25)-($Q25*'VT CHS Emissions Schedule'!I$5)/(1-$K25),IF(OR($B25="Propane",$B25="Oil"),($P25*AJ25)-($Q25*'VT CHS Emissions Schedule'!I$5)/(1-$K25),(($T$44*$R25*('VT CHS Emissions Schedule'!I$8+$N25)/$U$44)+($T$45*$R25*('VT CHS Emissions Schedule'!I$9+$M25)/$U$45)+($T$46*$R25*'VT CHS Emissions Schedule'!I$7/$U$46)/(1-$L25)+($T$47*$R25*'VT CHS Emissions Schedule'!I$5/$U$47/(1-$K25))+($T$48*$R25*('VT CHS Emissions Schedule'!I$36+$O25)/$U$48))-($Q25*'VT CHS Emissions Schedule'!I$5)/(1-$K25))),0)</f>
        <v>1888749.3885942181</v>
      </c>
      <c r="BK25" s="63">
        <f>IF(BK$15&lt;2025+$T25,IF($B25="Natural gas",($P25*AK25)/(1-$I25)-($Q25*'VT CHS Emissions Schedule'!J$5)/(1-$K25),IF(OR($B25="Propane",$B25="Oil"),($P25*AK25)-($Q25*'VT CHS Emissions Schedule'!J$5)/(1-$K25),(($T$44*$R25*('VT CHS Emissions Schedule'!J$8+$N25)/$U$44)+($T$45*$R25*('VT CHS Emissions Schedule'!J$9+$M25)/$U$45)+($T$46*$R25*'VT CHS Emissions Schedule'!J$7/$U$46)/(1-$L25)+($T$47*$R25*'VT CHS Emissions Schedule'!J$5/$U$47/(1-$K25))+($T$48*$R25*('VT CHS Emissions Schedule'!J$36+$O25)/$U$48))-($Q25*'VT CHS Emissions Schedule'!J$5)/(1-$K25))),0)</f>
        <v>1911342.831097319</v>
      </c>
      <c r="BL25" s="63">
        <f>IF(BL$15&lt;2025+$T25,IF($B25="Natural gas",($P25*AL25)/(1-$I25)-($Q25*'VT CHS Emissions Schedule'!K$5)/(1-$K25),IF(OR($B25="Propane",$B25="Oil"),($P25*AL25)-($Q25*'VT CHS Emissions Schedule'!K$5)/(1-$K25),(($T$44*$R25*('VT CHS Emissions Schedule'!K$8+$N25)/$U$44)+($T$45*$R25*('VT CHS Emissions Schedule'!K$9+$M25)/$U$45)+($T$46*$R25*'VT CHS Emissions Schedule'!K$7/$U$46)/(1-$L25)+($T$47*$R25*'VT CHS Emissions Schedule'!K$5/$U$47/(1-$K25))+($T$48*$R25*('VT CHS Emissions Schedule'!K$36+$O25)/$U$48))-($Q25*'VT CHS Emissions Schedule'!K$5)/(1-$K25))),0)</f>
        <v>1933936.2736004202</v>
      </c>
      <c r="BM25" s="63">
        <f>IF(BM$15&lt;2025+$T25,IF($B25="Natural gas",($P25*AM25)/(1-$I25)-($Q25*'VT CHS Emissions Schedule'!L$5)/(1-$K25),IF(OR($B25="Propane",$B25="Oil"),($P25*AM25)-($Q25*'VT CHS Emissions Schedule'!L$5)/(1-$K25),(($T$44*$R25*('VT CHS Emissions Schedule'!L$8+$N25)/$U$44)+($T$45*$R25*('VT CHS Emissions Schedule'!L$9+$M25)/$U$45)+($T$46*$R25*'VT CHS Emissions Schedule'!L$7/$U$46)/(1-$L25)+($T$47*$R25*'VT CHS Emissions Schedule'!L$5/$U$47/(1-$K25))+($T$48*$R25*('VT CHS Emissions Schedule'!L$36+$O25)/$U$48))-($Q25*'VT CHS Emissions Schedule'!L$5)/(1-$K25))),0)</f>
        <v>1956529.7161035214</v>
      </c>
      <c r="BN25" s="63">
        <f>IF(BN$15&lt;2025+$T25,IF($B25="Natural gas",($P25*AN25)/(1-$I25)-($Q25*'VT CHS Emissions Schedule'!M$5)/(1-$K25),IF(OR($B25="Propane",$B25="Oil"),($P25*AN25)-($Q25*'VT CHS Emissions Schedule'!M$5)/(1-$K25),(($T$44*$R25*('VT CHS Emissions Schedule'!M$8+$N25)/$U$44)+($T$45*$R25*('VT CHS Emissions Schedule'!M$9+$M25)/$U$45)+($T$46*$R25*'VT CHS Emissions Schedule'!M$7/$U$46)/(1-$L25)+($T$47*$R25*'VT CHS Emissions Schedule'!M$5/$U$47/(1-$K25))+($T$48*$R25*('VT CHS Emissions Schedule'!M$36+$O25)/$U$48))-($Q25*'VT CHS Emissions Schedule'!M$5)/(1-$K25))),0)</f>
        <v>1979123.1586066226</v>
      </c>
      <c r="BO25" s="63">
        <f>IF(BO$15&lt;2025+$T25,IF($B25="Natural gas",($P25*AO25)/(1-$I25)-($Q25*'VT CHS Emissions Schedule'!N$5)/(1-$K25),IF(OR($B25="Propane",$B25="Oil"),($P25*AO25)-($Q25*'VT CHS Emissions Schedule'!N$5)/(1-$K25),(($T$44*$R25*('VT CHS Emissions Schedule'!N$8+$N25)/$U$44)+($T$45*$R25*('VT CHS Emissions Schedule'!N$9+$M25)/$U$45)+($T$46*$R25*'VT CHS Emissions Schedule'!N$7/$U$46)/(1-$L25)+($T$47*$R25*'VT CHS Emissions Schedule'!N$5/$U$47/(1-$K25))+($T$48*$R25*('VT CHS Emissions Schedule'!N$36+$O25)/$U$48))-($Q25*'VT CHS Emissions Schedule'!N$5)/(1-$K25))),0)</f>
        <v>1999875.6317311267</v>
      </c>
      <c r="BP25" s="63">
        <f>IF(BP$15&lt;2025+$T25,IF($B25="Natural gas",($P25*AP25)/(1-$I25)-($Q25*'VT CHS Emissions Schedule'!O$5)/(1-$K25),IF(OR($B25="Propane",$B25="Oil"),($P25*AP25)-($Q25*'VT CHS Emissions Schedule'!O$5)/(1-$K25),(($T$44*$R25*('VT CHS Emissions Schedule'!O$8+$N25)/$U$44)+($T$45*$R25*('VT CHS Emissions Schedule'!O$9+$M25)/$U$45)+($T$46*$R25*'VT CHS Emissions Schedule'!O$7/$U$46)/(1-$L25)+($T$47*$R25*'VT CHS Emissions Schedule'!O$5/$U$47/(1-$K25))+($T$48*$R25*('VT CHS Emissions Schedule'!O$36+$O25)/$U$48))-($Q25*'VT CHS Emissions Schedule'!O$5)/(1-$K25))),0)</f>
        <v>1999875.6317311267</v>
      </c>
      <c r="BQ25" s="63">
        <f>IF(BQ$15&lt;2025+$T25,IF($B25="Natural gas",($P25*AQ25)/(1-$I25)-($Q25*'VT CHS Emissions Schedule'!P$5)/(1-$K25),IF(OR($B25="Propane",$B25="Oil"),($P25*AQ25)-($Q25*'VT CHS Emissions Schedule'!P$5)/(1-$K25),(($T$44*$R25*('VT CHS Emissions Schedule'!P$8+$N25)/$U$44)+($T$45*$R25*('VT CHS Emissions Schedule'!P$9+$M25)/$U$45)+($T$46*$R25*'VT CHS Emissions Schedule'!P$7/$U$46)/(1-$L25)+($T$47*$R25*'VT CHS Emissions Schedule'!P$5/$U$47/(1-$K25))+($T$48*$R25*('VT CHS Emissions Schedule'!P$36+$O25)/$U$48))-($Q25*'VT CHS Emissions Schedule'!P$5)/(1-$K25))),0)</f>
        <v>1999875.6317311267</v>
      </c>
      <c r="BR25" s="63">
        <f>IF(BR$15&lt;2025+$T25,IF($B25="Natural gas",($P25*AR25)/(1-$I25)-($Q25*'VT CHS Emissions Schedule'!Q$5)/(1-$K25),IF(OR($B25="Propane",$B25="Oil"),($P25*AR25)-($Q25*'VT CHS Emissions Schedule'!Q$5)/(1-$K25),(($T$44*$R25*('VT CHS Emissions Schedule'!Q$8+$N25)/$U$44)+($T$45*$R25*('VT CHS Emissions Schedule'!Q$9+$M25)/$U$45)+($T$46*$R25*'VT CHS Emissions Schedule'!Q$7/$U$46)/(1-$L25)+($T$47*$R25*'VT CHS Emissions Schedule'!Q$5/$U$47/(1-$K25))+($T$48*$R25*('VT CHS Emissions Schedule'!Q$36+$O25)/$U$48))-($Q25*'VT CHS Emissions Schedule'!Q$5)/(1-$K25))),0)</f>
        <v>1999875.6317311267</v>
      </c>
      <c r="BS25" s="63">
        <f>IF(BS$15&lt;2025+$T25,IF($B25="Natural gas",($P25*AS25)/(1-$I25)-($Q25*'VT CHS Emissions Schedule'!R$5)/(1-$K25),IF(OR($B25="Propane",$B25="Oil"),($P25*AS25)-($Q25*'VT CHS Emissions Schedule'!R$5)/(1-$K25),(($T$44*$R25*('VT CHS Emissions Schedule'!R$8+$N25)/$U$44)+($T$45*$R25*('VT CHS Emissions Schedule'!R$9+$M25)/$U$45)+($T$46*$R25*'VT CHS Emissions Schedule'!R$7/$U$46)/(1-$L25)+($T$47*$R25*'VT CHS Emissions Schedule'!R$5/$U$47/(1-$K25))+($T$48*$R25*('VT CHS Emissions Schedule'!R$36+$O25)/$U$48))-($Q25*'VT CHS Emissions Schedule'!R$5)/(1-$K25))),0)</f>
        <v>1999875.6317311267</v>
      </c>
      <c r="BT25" s="63">
        <f>IF(BT$15&lt;2025+$T25,IF($B25="Natural gas",($P25*AT25)/(1-$I25)-($Q25*'VT CHS Emissions Schedule'!S$5)/(1-$K25),IF(OR($B25="Propane",$B25="Oil"),($P25*AT25)-($Q25*'VT CHS Emissions Schedule'!S$5)/(1-$K25),(($T$44*$R25*('VT CHS Emissions Schedule'!S$8+$N25)/$U$44)+($T$45*$R25*('VT CHS Emissions Schedule'!S$9+$M25)/$U$45)+($T$46*$R25*'VT CHS Emissions Schedule'!S$7/$U$46)/(1-$L25)+($T$47*$R25*'VT CHS Emissions Schedule'!S$5/$U$47/(1-$K25))+($T$48*$R25*('VT CHS Emissions Schedule'!S$36+$O25)/$U$48))-($Q25*'VT CHS Emissions Schedule'!S$5)/(1-$K25))),0)</f>
        <v>1999324.0656581803</v>
      </c>
      <c r="BU25" s="63">
        <f>IF(BU$15&lt;2025+$T25,IF($B25="Natural gas",($P25*AU25)/(1-$I25)-($Q25*'VT CHS Emissions Schedule'!T$5)/(1-$K25),IF(OR($B25="Propane",$B25="Oil"),($P25*AU25)-($Q25*'VT CHS Emissions Schedule'!T$5)/(1-$K25),(($T$44*$R25*('VT CHS Emissions Schedule'!T$8+$N25)/$U$44)+($T$45*$R25*('VT CHS Emissions Schedule'!T$9+$M25)/$U$45)+($T$46*$R25*'VT CHS Emissions Schedule'!T$7/$U$46)/(1-$L25)+($T$47*$R25*'VT CHS Emissions Schedule'!T$5/$U$47/(1-$K25))+($T$48*$R25*('VT CHS Emissions Schedule'!T$36+$O25)/$U$48))-($Q25*'VT CHS Emissions Schedule'!T$5)/(1-$K25))),0)</f>
        <v>1999324.0656581803</v>
      </c>
      <c r="BV25" s="63">
        <f>IF(BV$15&lt;2025+$T25,IF($B25="Natural gas",($P25*AV25)/(1-$I25)-($Q25*'VT CHS Emissions Schedule'!U$5)/(1-$K25),IF(OR($B25="Propane",$B25="Oil"),($P25*AV25)-($Q25*'VT CHS Emissions Schedule'!U$5)/(1-$K25),(($T$44*$R25*('VT CHS Emissions Schedule'!U$8+$N25)/$U$44)+($T$45*$R25*('VT CHS Emissions Schedule'!U$9+$M25)/$U$45)+($T$46*$R25*'VT CHS Emissions Schedule'!U$7/$U$46)/(1-$L25)+($T$47*$R25*'VT CHS Emissions Schedule'!U$5/$U$47/(1-$K25))+($T$48*$R25*('VT CHS Emissions Schedule'!U$36+$O25)/$U$48))-($Q25*'VT CHS Emissions Schedule'!U$5)/(1-$K25))),0)</f>
        <v>1999324.0656581803</v>
      </c>
      <c r="BW25" s="63">
        <f>IF(BW$15&lt;2025+$T25,IF($B25="Natural gas",($P25*AW25)/(1-$I25)-($Q25*'VT CHS Emissions Schedule'!V$5)/(1-$K25),IF(OR($B25="Propane",$B25="Oil"),($P25*AW25)-($Q25*'VT CHS Emissions Schedule'!V$5)/(1-$K25),(($T$44*$R25*('VT CHS Emissions Schedule'!V$8+$N25)/$U$44)+($T$45*$R25*('VT CHS Emissions Schedule'!V$9+$M25)/$U$45)+($T$46*$R25*'VT CHS Emissions Schedule'!V$7/$U$46)/(1-$L25)+($T$47*$R25*'VT CHS Emissions Schedule'!V$5/$U$47/(1-$K25))+($T$48*$R25*('VT CHS Emissions Schedule'!V$36+$O25)/$U$48))-($Q25*'VT CHS Emissions Schedule'!V$5)/(1-$K25))),0)</f>
        <v>1999324.0656581803</v>
      </c>
      <c r="BX25" s="63">
        <f>IF(BX$15&lt;2025+$T25,IF($B25="Natural gas",($P25*AX25)/(1-$I25)-($Q25*'VT CHS Emissions Schedule'!W$5)/(1-$K25),IF(OR($B25="Propane",$B25="Oil"),($P25*AX25)-($Q25*'VT CHS Emissions Schedule'!W$5)/(1-$K25),(($T$44*$R25*('VT CHS Emissions Schedule'!W$8+$N25)/$U$44)+($T$45*$R25*('VT CHS Emissions Schedule'!W$9+$M25)/$U$45)+($T$46*$R25*'VT CHS Emissions Schedule'!W$7/$U$46)/(1-$L25)+($T$47*$R25*'VT CHS Emissions Schedule'!W$5/$U$47/(1-$K25))+($T$48*$R25*('VT CHS Emissions Schedule'!W$36+$O25)/$U$48))-($Q25*'VT CHS Emissions Schedule'!W$5)/(1-$K25))),0)</f>
        <v>1999324.0656581803</v>
      </c>
      <c r="BY25" s="63">
        <f>IF(BY$15&lt;2025+$T25,IF($B25="Natural gas",($P25*AY25)/(1-$I25)-($Q25*'VT CHS Emissions Schedule'!X$5)/(1-$K25),IF(OR($B25="Propane",$B25="Oil"),($P25*AY25)-($Q25*'VT CHS Emissions Schedule'!X$5)/(1-$K25),(($T$44*$R25*('VT CHS Emissions Schedule'!X$8+$N25)/$U$44)+($T$45*$R25*('VT CHS Emissions Schedule'!X$9+$M25)/$U$45)+($T$46*$R25*'VT CHS Emissions Schedule'!X$7/$U$46)/(1-$L25)+($T$47*$R25*'VT CHS Emissions Schedule'!X$5/$U$47/(1-$K25))+($T$48*$R25*('VT CHS Emissions Schedule'!X$36+$O25)/$U$48))-($Q25*'VT CHS Emissions Schedule'!X$5)/(1-$K25))),0)</f>
        <v>1998759.5292692769</v>
      </c>
      <c r="BZ25" s="63">
        <f>IF(BZ$15&lt;2025+$T25,IF($B25="Natural gas",($P25*AZ25)/(1-$I25)-($Q25*'VT CHS Emissions Schedule'!Y$5)/(1-$K25),IF(OR($B25="Propane",$B25="Oil"),($P25*AZ25)-($Q25*'VT CHS Emissions Schedule'!Y$5)/(1-$K25),(($T$44*$R25*('VT CHS Emissions Schedule'!Y$8+$N25)/$U$44)+($T$45*$R25*('VT CHS Emissions Schedule'!Y$9+$M25)/$U$45)+($T$46*$R25*'VT CHS Emissions Schedule'!Y$7/$U$46)/(1-$L25)+($T$47*$R25*'VT CHS Emissions Schedule'!Y$5/$U$47/(1-$K25))+($T$48*$R25*('VT CHS Emissions Schedule'!Y$36+$O25)/$U$48))-($Q25*'VT CHS Emissions Schedule'!Y$5)/(1-$K25))),0)</f>
        <v>1998759.5292692769</v>
      </c>
      <c r="CA25" s="63">
        <f>IF(CA$15&lt;2025+$T25,IF($B25="Natural gas",($P25*BA25)/(1-$I25)-($Q25*'VT CHS Emissions Schedule'!Z$5)/(1-$K25),IF(OR($B25="Propane",$B25="Oil"),($P25*BA25)-($Q25*'VT CHS Emissions Schedule'!Z$5)/(1-$K25),(($T$44*$R25*('VT CHS Emissions Schedule'!Z$8+$N25)/$U$44)+($T$45*$R25*('VT CHS Emissions Schedule'!Z$9+$M25)/$U$45)+($T$46*$R25*'VT CHS Emissions Schedule'!Z$7/$U$46)/(1-$L25)+($T$47*$R25*'VT CHS Emissions Schedule'!Z$5/$U$47/(1-$K25))+($T$48*$R25*('VT CHS Emissions Schedule'!Z$36+$O25)/$U$48))-($Q25*'VT CHS Emissions Schedule'!Z$5)/(1-$K25))),0)</f>
        <v>1998759.5292692769</v>
      </c>
      <c r="CB25" s="63">
        <f>IF(CB$15&lt;2025+$T25,IF($B25="Natural gas",($P25*BB25)/(1-$I25)-($Q25*'VT CHS Emissions Schedule'!AA$5)/(1-$K25),IF(OR($B25="Propane",$B25="Oil"),($P25*BB25)-($Q25*'VT CHS Emissions Schedule'!AA$5)/(1-$K25),(($T$44*$R25*('VT CHS Emissions Schedule'!AA$8+$N25)/$U$44)+($T$45*$R25*('VT CHS Emissions Schedule'!AA$9+$M25)/$U$45)+($T$46*$R25*'VT CHS Emissions Schedule'!AA$7/$U$46)/(1-$L25)+($T$47*$R25*'VT CHS Emissions Schedule'!AA$5/$U$47/(1-$K25))+($T$48*$R25*('VT CHS Emissions Schedule'!AA$36+$O25)/$U$48))-($Q25*'VT CHS Emissions Schedule'!AA$5)/(1-$K25))),0)</f>
        <v>1998759.5292692769</v>
      </c>
      <c r="CC25" s="63">
        <f>IF(CC$15&lt;2025+$T25,IF($B25="Natural gas",($P25*BC25)/(1-$I25)-($Q25*'VT CHS Emissions Schedule'!AB$5)/(1-$K25),IF(OR($B25="Propane",$B25="Oil"),($P25*BC25)-($Q25*'VT CHS Emissions Schedule'!AB$5)/(1-$K25),(($T$44*$R25*('VT CHS Emissions Schedule'!AB$8+$N25)/$U$44)+($T$45*$R25*('VT CHS Emissions Schedule'!AB$9+$M25)/$U$45)+($T$46*$R25*'VT CHS Emissions Schedule'!AB$7/$U$46)/(1-$L25)+($T$47*$R25*'VT CHS Emissions Schedule'!AB$5/$U$47/(1-$K25))+($T$48*$R25*('VT CHS Emissions Schedule'!AB$36+$O25)/$U$48))-($Q25*'VT CHS Emissions Schedule'!AB$5)/(1-$K25))),0)</f>
        <v>1998759.5292692769</v>
      </c>
      <c r="CD25" s="63">
        <f>IF(CD$15&lt;2025+$T25,IF($B25="Natural gas",($P25*BD25)/(1-$I25)-($Q25*'VT CHS Emissions Schedule'!AC$5)/(1-$K25),IF(OR($B25="Propane",$B25="Oil"),($P25*BD25)-($Q25*'VT CHS Emissions Schedule'!AC$5)/(1-$K25),(($T$44*$R25*('VT CHS Emissions Schedule'!AC$8+$N25)/$U$44)+($T$45*$R25*('VT CHS Emissions Schedule'!AC$9+$M25)/$U$45)+($T$46*$R25*'VT CHS Emissions Schedule'!AC$7/$U$46)/(1-$L25)+($T$47*$R25*'VT CHS Emissions Schedule'!AC$5/$U$47/(1-$K25))+($T$48*$R25*('VT CHS Emissions Schedule'!AC$36+$O25)/$U$48))-($Q25*'VT CHS Emissions Schedule'!AC$5)/(1-$K25))),0)</f>
        <v>0</v>
      </c>
      <c r="CE25" s="63">
        <f>IF(CE$15&lt;2025+$T25,BE25+($S25*'VT CHS Emissions Schedule'!D$5)/(1-$K25),0)</f>
        <v>1761492.1162811485</v>
      </c>
      <c r="CF25" s="63">
        <f>IF(CF$15&lt;2025+$T25,BF25+($S25*'VT CHS Emissions Schedule'!E$5)/(1-$K25),0)</f>
        <v>1785814.8568506259</v>
      </c>
      <c r="CG25" s="63">
        <f>IF(CG$15&lt;2025+$T25,BG25+($S25*'VT CHS Emissions Schedule'!F$5)/(1-$K25),0)</f>
        <v>1810137.5974201036</v>
      </c>
      <c r="CH25" s="63">
        <f>IF(CH$15&lt;2025+$T25,BH25+($S25*'VT CHS Emissions Schedule'!G$5)/(1-$K25),0)</f>
        <v>1834460.3379895811</v>
      </c>
      <c r="CI25" s="63">
        <f>IF(CI$15&lt;2025+$T25,BI25+($S25*'VT CHS Emissions Schedule'!H$5)/(1-$K25),0)</f>
        <v>1858783.0785590585</v>
      </c>
      <c r="CJ25" s="63">
        <f>IF(CJ$15&lt;2025+$T25,BJ25+($S25*'VT CHS Emissions Schedule'!I$5)/(1-$K25),0)</f>
        <v>1872526.2746039776</v>
      </c>
      <c r="CK25" s="63">
        <f>IF(CK$15&lt;2025+$T25,BK25+($S25*'VT CHS Emissions Schedule'!J$5)/(1-$K25),0)</f>
        <v>1896849.015173455</v>
      </c>
      <c r="CL25" s="63">
        <f>IF(CL$15&lt;2025+$T25,BL25+($S25*'VT CHS Emissions Schedule'!K$5)/(1-$K25),0)</f>
        <v>1921171.7557429324</v>
      </c>
      <c r="CM25" s="63">
        <f>IF(CM$15&lt;2025+$T25,BM25+($S25*'VT CHS Emissions Schedule'!L$5)/(1-$K25),0)</f>
        <v>1945494.4963124099</v>
      </c>
      <c r="CN25" s="63">
        <f>IF(CN$15&lt;2025+$T25,BN25+($S25*'VT CHS Emissions Schedule'!M$5)/(1-$K25),0)</f>
        <v>1969817.2368818873</v>
      </c>
      <c r="CO25" s="63">
        <f>IF(CO$15&lt;2025+$T25,BO25+($S25*'VT CHS Emissions Schedule'!N$5)/(1-$K25),0)</f>
        <v>1992299.0080727676</v>
      </c>
      <c r="CP25" s="63">
        <f>IF(CP$15&lt;2025+$T25,BP25+($S25*'VT CHS Emissions Schedule'!O$5)/(1-$K25),0)</f>
        <v>1992299.0080727676</v>
      </c>
      <c r="CQ25" s="63">
        <f>IF(CQ$15&lt;2025+$T25,BQ25+($S25*'VT CHS Emissions Schedule'!P$5)/(1-$K25),0)</f>
        <v>1992299.0080727676</v>
      </c>
      <c r="CR25" s="63">
        <f>IF(CR$15&lt;2025+$T25,BR25+($S25*'VT CHS Emissions Schedule'!Q$5)/(1-$K25),0)</f>
        <v>1992299.0080727676</v>
      </c>
      <c r="CS25" s="63">
        <f>IF(CS$15&lt;2025+$T25,BS25+($S25*'VT CHS Emissions Schedule'!R$5)/(1-$K25),0)</f>
        <v>1992299.0080727676</v>
      </c>
      <c r="CT25" s="63">
        <f>IF(CT$15&lt;2025+$T25,BT25+($S25*'VT CHS Emissions Schedule'!S$5)/(1-$K25),0)</f>
        <v>1991747.4419998212</v>
      </c>
      <c r="CU25" s="63">
        <f>IF(CU$15&lt;2025+$T25,BU25+($S25*'VT CHS Emissions Schedule'!T$5)/(1-$K25),0)</f>
        <v>1991747.4419998212</v>
      </c>
      <c r="CV25" s="63">
        <f>IF(CV$15&lt;2025+$T25,BV25+($S25*'VT CHS Emissions Schedule'!U$5)/(1-$K25),0)</f>
        <v>1991747.4419998212</v>
      </c>
      <c r="CW25" s="63">
        <f>IF(CW$15&lt;2025+$T25,BW25+($S25*'VT CHS Emissions Schedule'!V$5)/(1-$K25),0)</f>
        <v>1991747.4419998212</v>
      </c>
      <c r="CX25" s="63">
        <f>IF(CX$15&lt;2025+$T25,BX25+($S25*'VT CHS Emissions Schedule'!W$5)/(1-$K25),0)</f>
        <v>1991747.4419998212</v>
      </c>
      <c r="CY25" s="63">
        <f>IF(CY$15&lt;2025+$T25,BY25+($S25*'VT CHS Emissions Schedule'!X$5)/(1-$K25),0)</f>
        <v>1991182.9056109178</v>
      </c>
      <c r="CZ25" s="63">
        <f>IF(CZ$15&lt;2025+$T25,BZ25+($S25*'VT CHS Emissions Schedule'!Y$5)/(1-$K25),0)</f>
        <v>1991182.9056109178</v>
      </c>
      <c r="DA25" s="63">
        <f>IF(DA$15&lt;2025+$T25,CA25+($S25*'VT CHS Emissions Schedule'!Z$5)/(1-$K25),0)</f>
        <v>1991182.9056109178</v>
      </c>
      <c r="DB25" s="63">
        <f>IF(DB$15&lt;2025+$T25,CB25+($S25*'VT CHS Emissions Schedule'!AA$5)/(1-$K25),0)</f>
        <v>1991182.9056109178</v>
      </c>
      <c r="DC25" s="63">
        <f>IF(DC$15&lt;2025+$T25,CC25+($S25*'VT CHS Emissions Schedule'!AB$5)/(1-$K25),0)</f>
        <v>1991182.9056109178</v>
      </c>
      <c r="DD25" s="63">
        <f>IF(DD$15&lt;2025+$T25,CD25+($S25*'VT CHS Emissions Schedule'!AC$5)/(1-$K25),0)</f>
        <v>0</v>
      </c>
    </row>
    <row r="26" spans="1:108" ht="15.75" x14ac:dyDescent="0.25">
      <c r="A26" s="515"/>
      <c r="B26" s="123" t="s">
        <v>10</v>
      </c>
      <c r="C26" s="63">
        <f t="shared" si="14"/>
        <v>56394297.642751068</v>
      </c>
      <c r="D26" s="63">
        <f t="shared" si="15"/>
        <v>56109770.657641396</v>
      </c>
      <c r="E26" s="220">
        <f t="shared" si="2"/>
        <v>56.39429764275107</v>
      </c>
      <c r="F26" s="110">
        <f t="shared" si="5"/>
        <v>2069082.211780339</v>
      </c>
      <c r="G26" s="63">
        <f>IF($B26="Natural gas",($P26*AE26)/(1-$I26)-($Q26*'VT CHS Emissions Schedule'!D$5)/(1-$K26),IF(OR($B26="Propane",$B26="Oil"),($P26*AE26)-($Q26*'VT CHS Emissions Schedule'!D$5)/(1-$K26),(($T$44*$R26*('VT CHS Emissions Schedule'!D$8+$N26)/$U$44)+($T$45*$R26*('VT CHS Emissions Schedule'!D$9+$M26)/$U$45)+($T$46*$R26*'VT CHS Emissions Schedule'!D$7/$U$46)/(1-$L26)+($T$47*$R26*'VT CHS Emissions Schedule'!D$5/$U$47/(1-$K26))+($T$48*$R26*('VT CHS Emissions Schedule'!D$36+$N26)/$U$48))-($Q26*'VT CHS Emissions Schedule'!D$5)/(1-$K26)))</f>
        <v>2093951.816102461</v>
      </c>
      <c r="H26" s="63">
        <f>($S26*'VT CHS Emissions Schedule'!D$5)/(1-$K26)</f>
        <v>-24869.604322121919</v>
      </c>
      <c r="I26" s="65">
        <f>_xlfn.XLOOKUP(B26,Lookups!$A$3:$A$15,Lookups!$E$3:$E$15)</f>
        <v>0</v>
      </c>
      <c r="J26" s="64">
        <f>_xlfn.XLOOKUP(B26,Lookups!$A$3:$A$15,Lookups!$D$3:$D$15)</f>
        <v>0.21490000000000001</v>
      </c>
      <c r="K26" s="65">
        <f>Lookups!$E$6</f>
        <v>8.9499999999999996E-2</v>
      </c>
      <c r="L26" s="65">
        <f>Lookups!$E$5</f>
        <v>1.4E-2</v>
      </c>
      <c r="M26" s="64">
        <f>Lookups!$D$4</f>
        <v>0.32764300000000002</v>
      </c>
      <c r="N26" s="64">
        <f>Lookups!$D$3</f>
        <v>0.21490000000000001</v>
      </c>
      <c r="O26" s="64">
        <f>Lookups!$D$8</f>
        <v>1.3776766038113153</v>
      </c>
      <c r="P26" s="63">
        <f>$R26/$X26</f>
        <v>28907.714285714286</v>
      </c>
      <c r="Q26" s="63">
        <f t="shared" si="6"/>
        <v>7833.058064516129</v>
      </c>
      <c r="R26" s="63">
        <f t="shared" si="3"/>
        <v>24282.48</v>
      </c>
      <c r="S26" s="63">
        <f t="shared" si="7"/>
        <v>-599.54086956521735</v>
      </c>
      <c r="T26" s="67">
        <v>25</v>
      </c>
      <c r="U26" s="63">
        <v>12000</v>
      </c>
      <c r="V26" s="63">
        <v>1909</v>
      </c>
      <c r="W26" s="71">
        <f t="shared" si="16"/>
        <v>3.1</v>
      </c>
      <c r="X26" s="71">
        <f t="shared" si="4"/>
        <v>0.84</v>
      </c>
      <c r="Y26" s="71">
        <f t="shared" si="17"/>
        <v>16.100000000000001</v>
      </c>
      <c r="Z26" s="63">
        <f t="shared" si="18"/>
        <v>12000</v>
      </c>
      <c r="AA26" s="63">
        <v>240</v>
      </c>
      <c r="AB26" s="65">
        <v>6.9000000000000006E-2</v>
      </c>
      <c r="AC26" s="73">
        <v>3.5999999999999999E-3</v>
      </c>
      <c r="AD26" s="74">
        <v>1.06E-3</v>
      </c>
      <c r="AE26" s="66">
        <f>IF(AE$15&lt;2025+$T26,$J26+_xlfn.XLOOKUP(_xlfn.XLOOKUP($B26,Lookups!$A$3:$A$17,Lookups!$B$3:$B$17),'VT CHS Emissions Schedule'!$A:$A,'VT CHS Emissions Schedule'!D:D),0)</f>
        <v>83.675780127206039</v>
      </c>
      <c r="AF26" s="66">
        <f>IF(AF$15&lt;2025+$T26,$J26+_xlfn.XLOOKUP(_xlfn.XLOOKUP($B26,Lookups!$A$3:$A$17,Lookups!$B$3:$B$17),'VT CHS Emissions Schedule'!$A:$A,'VT CHS Emissions Schedule'!E:E),0)</f>
        <v>83.675780127206039</v>
      </c>
      <c r="AG26" s="66">
        <f>IF(AG$15&lt;2025+$T26,$J26+_xlfn.XLOOKUP(_xlfn.XLOOKUP($B26,Lookups!$A$3:$A$17,Lookups!$B$3:$B$17),'VT CHS Emissions Schedule'!$A:$A,'VT CHS Emissions Schedule'!F:F),0)</f>
        <v>83.675780127206039</v>
      </c>
      <c r="AH26" s="66">
        <f>IF(AH$15&lt;2025+$T26,$J26+_xlfn.XLOOKUP(_xlfn.XLOOKUP($B26,Lookups!$A$3:$A$17,Lookups!$B$3:$B$17),'VT CHS Emissions Schedule'!$A:$A,'VT CHS Emissions Schedule'!G:G),0)</f>
        <v>83.675780127206039</v>
      </c>
      <c r="AI26" s="66">
        <f>IF(AI$15&lt;2025+$T26,$J26+_xlfn.XLOOKUP(_xlfn.XLOOKUP($B26,Lookups!$A$3:$A$17,Lookups!$B$3:$B$17),'VT CHS Emissions Schedule'!$A:$A,'VT CHS Emissions Schedule'!H:H),0)</f>
        <v>83.675780127206039</v>
      </c>
      <c r="AJ26" s="66">
        <f>IF(AJ$15&lt;2025+$T26,$J26+_xlfn.XLOOKUP(_xlfn.XLOOKUP($B26,Lookups!$A$3:$A$17,Lookups!$B$3:$B$17),'VT CHS Emissions Schedule'!$A:$A,'VT CHS Emissions Schedule'!I:I),0)</f>
        <v>83.14068089442506</v>
      </c>
      <c r="AK26" s="66">
        <f>IF(AK$15&lt;2025+$T26,$J26+_xlfn.XLOOKUP(_xlfn.XLOOKUP($B26,Lookups!$A$3:$A$17,Lookups!$B$3:$B$17),'VT CHS Emissions Schedule'!$A:$A,'VT CHS Emissions Schedule'!J:J),0)</f>
        <v>83.14068089442506</v>
      </c>
      <c r="AL26" s="66">
        <f>IF(AL$15&lt;2025+$T26,$J26+_xlfn.XLOOKUP(_xlfn.XLOOKUP($B26,Lookups!$A$3:$A$17,Lookups!$B$3:$B$17),'VT CHS Emissions Schedule'!$A:$A,'VT CHS Emissions Schedule'!K:K),0)</f>
        <v>83.14068089442506</v>
      </c>
      <c r="AM26" s="66">
        <f>IF(AM$15&lt;2025+$T26,$J26+_xlfn.XLOOKUP(_xlfn.XLOOKUP($B26,Lookups!$A$3:$A$17,Lookups!$B$3:$B$17),'VT CHS Emissions Schedule'!$A:$A,'VT CHS Emissions Schedule'!L:L),0)</f>
        <v>83.14068089442506</v>
      </c>
      <c r="AN26" s="66">
        <f>IF(AN$15&lt;2025+$T26,$J26+_xlfn.XLOOKUP(_xlfn.XLOOKUP($B26,Lookups!$A$3:$A$17,Lookups!$B$3:$B$17),'VT CHS Emissions Schedule'!$A:$A,'VT CHS Emissions Schedule'!M:M),0)</f>
        <v>83.14068089442506</v>
      </c>
      <c r="AO26" s="66">
        <f>IF(AO$15&lt;2025+$T26,$J26+_xlfn.XLOOKUP(_xlfn.XLOOKUP($B26,Lookups!$A$3:$A$17,Lookups!$B$3:$B$17),'VT CHS Emissions Schedule'!$A:$A,'VT CHS Emissions Schedule'!N:N),0)</f>
        <v>83.051578312022372</v>
      </c>
      <c r="AP26" s="66">
        <f>IF(AP$15&lt;2025+$T26,$J26+_xlfn.XLOOKUP(_xlfn.XLOOKUP($B26,Lookups!$A$3:$A$17,Lookups!$B$3:$B$17),'VT CHS Emissions Schedule'!$A:$A,'VT CHS Emissions Schedule'!O:O),0)</f>
        <v>83.051578312022372</v>
      </c>
      <c r="AQ26" s="66">
        <f>IF(AQ$15&lt;2025+$T26,$J26+_xlfn.XLOOKUP(_xlfn.XLOOKUP($B26,Lookups!$A$3:$A$17,Lookups!$B$3:$B$17),'VT CHS Emissions Schedule'!$A:$A,'VT CHS Emissions Schedule'!P:P),0)</f>
        <v>83.051578312022372</v>
      </c>
      <c r="AR26" s="66">
        <f>IF(AR$15&lt;2025+$T26,$J26+_xlfn.XLOOKUP(_xlfn.XLOOKUP($B26,Lookups!$A$3:$A$17,Lookups!$B$3:$B$17),'VT CHS Emissions Schedule'!$A:$A,'VT CHS Emissions Schedule'!Q:Q),0)</f>
        <v>83.051578312022372</v>
      </c>
      <c r="AS26" s="66">
        <f>IF(AS$15&lt;2025+$T26,$J26+_xlfn.XLOOKUP(_xlfn.XLOOKUP($B26,Lookups!$A$3:$A$17,Lookups!$B$3:$B$17),'VT CHS Emissions Schedule'!$A:$A,'VT CHS Emissions Schedule'!R:R),0)</f>
        <v>83.051578312022372</v>
      </c>
      <c r="AT26" s="66">
        <f>IF(AT$15&lt;2025+$T26,$J26+_xlfn.XLOOKUP(_xlfn.XLOOKUP($B26,Lookups!$A$3:$A$17,Lookups!$B$3:$B$17),'VT CHS Emissions Schedule'!$A:$A,'VT CHS Emissions Schedule'!S:S),0)</f>
        <v>83.023632213100427</v>
      </c>
      <c r="AU26" s="66">
        <f>IF(AU$15&lt;2025+$T26,$J26+_xlfn.XLOOKUP(_xlfn.XLOOKUP($B26,Lookups!$A$3:$A$17,Lookups!$B$3:$B$17),'VT CHS Emissions Schedule'!$A:$A,'VT CHS Emissions Schedule'!T:T),0)</f>
        <v>83.023632213100427</v>
      </c>
      <c r="AV26" s="66">
        <f>IF(AV$15&lt;2025+$T26,$J26+_xlfn.XLOOKUP(_xlfn.XLOOKUP($B26,Lookups!$A$3:$A$17,Lookups!$B$3:$B$17),'VT CHS Emissions Schedule'!$A:$A,'VT CHS Emissions Schedule'!U:U),0)</f>
        <v>83.023632213100427</v>
      </c>
      <c r="AW26" s="66">
        <f>IF(AW$15&lt;2025+$T26,$J26+_xlfn.XLOOKUP(_xlfn.XLOOKUP($B26,Lookups!$A$3:$A$17,Lookups!$B$3:$B$17),'VT CHS Emissions Schedule'!$A:$A,'VT CHS Emissions Schedule'!V:V),0)</f>
        <v>83.023632213100427</v>
      </c>
      <c r="AX26" s="66">
        <f>IF(AX$15&lt;2025+$T26,$J26+_xlfn.XLOOKUP(_xlfn.XLOOKUP($B26,Lookups!$A$3:$A$17,Lookups!$B$3:$B$17),'VT CHS Emissions Schedule'!$A:$A,'VT CHS Emissions Schedule'!W:W),0)</f>
        <v>83.023632213100427</v>
      </c>
      <c r="AY26" s="66">
        <f>IF(AY$15&lt;2025+$T26,$J26+_xlfn.XLOOKUP(_xlfn.XLOOKUP($B26,Lookups!$A$3:$A$17,Lookups!$B$3:$B$17),'VT CHS Emissions Schedule'!$A:$A,'VT CHS Emissions Schedule'!X:X),0)</f>
        <v>82.995028949514975</v>
      </c>
      <c r="AZ26" s="66">
        <f>IF(AZ$15&lt;2025+$T26,$J26+_xlfn.XLOOKUP(_xlfn.XLOOKUP($B26,Lookups!$A$3:$A$17,Lookups!$B$3:$B$17),'VT CHS Emissions Schedule'!$A:$A,'VT CHS Emissions Schedule'!Y:Y),0)</f>
        <v>82.995028949514975</v>
      </c>
      <c r="BA26" s="66">
        <f>IF(BA$15&lt;2025+$T26,$J26+_xlfn.XLOOKUP(_xlfn.XLOOKUP($B26,Lookups!$A$3:$A$17,Lookups!$B$3:$B$17),'VT CHS Emissions Schedule'!$A:$A,'VT CHS Emissions Schedule'!Z:Z),0)</f>
        <v>82.995028949514975</v>
      </c>
      <c r="BB26" s="66">
        <f>IF(BB$15&lt;2025+$T26,$J26+_xlfn.XLOOKUP(_xlfn.XLOOKUP($B26,Lookups!$A$3:$A$17,Lookups!$B$3:$B$17),'VT CHS Emissions Schedule'!$A:$A,'VT CHS Emissions Schedule'!AA:AA),0)</f>
        <v>82.995028949514975</v>
      </c>
      <c r="BC26" s="66">
        <f>IF(BC$15&lt;2025+$T26,$J26+_xlfn.XLOOKUP(_xlfn.XLOOKUP($B26,Lookups!$A$3:$A$17,Lookups!$B$3:$B$17),'VT CHS Emissions Schedule'!$A:$A,'VT CHS Emissions Schedule'!AB:AB),0)</f>
        <v>82.995028949514975</v>
      </c>
      <c r="BD26" s="66">
        <f>IF(BD$15&lt;2025+$T26,$J26+_xlfn.XLOOKUP(_xlfn.XLOOKUP($B26,Lookups!$A$3:$A$17,Lookups!$B$3:$B$17),'VT CHS Emissions Schedule'!$A:$A,'VT CHS Emissions Schedule'!AC:AC),0)</f>
        <v>0</v>
      </c>
      <c r="BE26" s="63">
        <f>IF(BE$15&lt;2025+$T26,IF($B26="Natural gas",($P26*AE26)/(1-$I26)-($Q26*'VT CHS Emissions Schedule'!D$5)/(1-$K26),IF(OR($B26="Propane",$B26="Oil"),($P26*AE26)-($Q26*'VT CHS Emissions Schedule'!D$5)/(1-$K26),(($T$44*$R26*('VT CHS Emissions Schedule'!D$8+$N26)/$U$44)+($T$45*$R26*('VT CHS Emissions Schedule'!D$9+$M26)/$U$45)+($T$46*$R26*'VT CHS Emissions Schedule'!D$7/$U$46)/(1-$L26)+($T$47*$R26*'VT CHS Emissions Schedule'!D$5/$U$47/(1-$K26))+($T$48*$R26*('VT CHS Emissions Schedule'!D$36+$O26)/$U$48))-($Q26*'VT CHS Emissions Schedule'!D$5)/(1-$K26))),0)</f>
        <v>2093951.816102461</v>
      </c>
      <c r="BF26" s="63">
        <f>IF(BF$15&lt;2025+$T26,IF($B26="Natural gas",($P26*AF26)/(1-$I26)-($Q26*'VT CHS Emissions Schedule'!E$5)/(1-$K26),IF(OR($B26="Propane",$B26="Oil"),($P26*AF26)-($Q26*'VT CHS Emissions Schedule'!E$5)/(1-$K26),(($T$44*$R26*('VT CHS Emissions Schedule'!E$8+$N26)/$U$44)+($T$45*$R26*('VT CHS Emissions Schedule'!E$9+$M26)/$U$45)+($T$46*$R26*'VT CHS Emissions Schedule'!E$7/$U$46)/(1-$L26)+($T$47*$R26*'VT CHS Emissions Schedule'!E$5/$U$47/(1-$K26))+($T$48*$R26*('VT CHS Emissions Schedule'!E$36+$O26)/$U$48))-($Q26*'VT CHS Emissions Schedule'!E$5)/(1-$K26))),0)</f>
        <v>2116545.2586055622</v>
      </c>
      <c r="BG26" s="63">
        <f>IF(BG$15&lt;2025+$T26,IF($B26="Natural gas",($P26*AG26)/(1-$I26)-($Q26*'VT CHS Emissions Schedule'!F$5)/(1-$K26),IF(OR($B26="Propane",$B26="Oil"),($P26*AG26)-($Q26*'VT CHS Emissions Schedule'!F$5)/(1-$K26),(($T$44*$R26*('VT CHS Emissions Schedule'!F$8+$N26)/$U$44)+($T$45*$R26*('VT CHS Emissions Schedule'!F$9+$M26)/$U$45)+($T$46*$R26*'VT CHS Emissions Schedule'!F$7/$U$46)/(1-$L26)+($T$47*$R26*'VT CHS Emissions Schedule'!F$5/$U$47/(1-$K26))+($T$48*$R26*('VT CHS Emissions Schedule'!F$36+$O26)/$U$48))-($Q26*'VT CHS Emissions Schedule'!F$5)/(1-$K26))),0)</f>
        <v>2139138.7011086633</v>
      </c>
      <c r="BH26" s="63">
        <f>IF(BH$15&lt;2025+$T26,IF($B26="Natural gas",($P26*AH26)/(1-$I26)-($Q26*'VT CHS Emissions Schedule'!G$5)/(1-$K26),IF(OR($B26="Propane",$B26="Oil"),($P26*AH26)-($Q26*'VT CHS Emissions Schedule'!G$5)/(1-$K26),(($T$44*$R26*('VT CHS Emissions Schedule'!G$8+$N26)/$U$44)+($T$45*$R26*('VT CHS Emissions Schedule'!G$9+$M26)/$U$45)+($T$46*$R26*'VT CHS Emissions Schedule'!G$7/$U$46)/(1-$L26)+($T$47*$R26*'VT CHS Emissions Schedule'!G$5/$U$47/(1-$K26))+($T$48*$R26*('VT CHS Emissions Schedule'!G$36+$O26)/$U$48))-($Q26*'VT CHS Emissions Schedule'!G$5)/(1-$K26))),0)</f>
        <v>2161732.1436117645</v>
      </c>
      <c r="BI26" s="63">
        <f>IF(BI$15&lt;2025+$T26,IF($B26="Natural gas",($P26*AI26)/(1-$I26)-($Q26*'VT CHS Emissions Schedule'!H$5)/(1-$K26),IF(OR($B26="Propane",$B26="Oil"),($P26*AI26)-($Q26*'VT CHS Emissions Schedule'!H$5)/(1-$K26),(($T$44*$R26*('VT CHS Emissions Schedule'!H$8+$N26)/$U$44)+($T$45*$R26*('VT CHS Emissions Schedule'!H$9+$M26)/$U$45)+($T$46*$R26*'VT CHS Emissions Schedule'!H$7/$U$46)/(1-$L26)+($T$47*$R26*'VT CHS Emissions Schedule'!H$5/$U$47/(1-$K26))+($T$48*$R26*('VT CHS Emissions Schedule'!H$36+$O26)/$U$48))-($Q26*'VT CHS Emissions Schedule'!H$5)/(1-$K26))),0)</f>
        <v>2184325.5861148657</v>
      </c>
      <c r="BJ26" s="63">
        <f>IF(BJ$15&lt;2025+$T26,IF($B26="Natural gas",($P26*AJ26)/(1-$I26)-($Q26*'VT CHS Emissions Schedule'!I$5)/(1-$K26),IF(OR($B26="Propane",$B26="Oil"),($P26*AJ26)-($Q26*'VT CHS Emissions Schedule'!I$5)/(1-$K26),(($T$44*$R26*('VT CHS Emissions Schedule'!I$8+$N26)/$U$44)+($T$45*$R26*('VT CHS Emissions Schedule'!I$9+$M26)/$U$45)+($T$46*$R26*'VT CHS Emissions Schedule'!I$7/$U$46)/(1-$L26)+($T$47*$R26*'VT CHS Emissions Schedule'!I$5/$U$47/(1-$K26))+($T$48*$R26*('VT CHS Emissions Schedule'!I$36+$O26)/$U$48))-($Q26*'VT CHS Emissions Schedule'!I$5)/(1-$K26))),0)</f>
        <v>2191450.5328822294</v>
      </c>
      <c r="BK26" s="63">
        <f>IF(BK$15&lt;2025+$T26,IF($B26="Natural gas",($P26*AK26)/(1-$I26)-($Q26*'VT CHS Emissions Schedule'!J$5)/(1-$K26),IF(OR($B26="Propane",$B26="Oil"),($P26*AK26)-($Q26*'VT CHS Emissions Schedule'!J$5)/(1-$K26),(($T$44*$R26*('VT CHS Emissions Schedule'!J$8+$N26)/$U$44)+($T$45*$R26*('VT CHS Emissions Schedule'!J$9+$M26)/$U$45)+($T$46*$R26*'VT CHS Emissions Schedule'!J$7/$U$46)/(1-$L26)+($T$47*$R26*'VT CHS Emissions Schedule'!J$5/$U$47/(1-$K26))+($T$48*$R26*('VT CHS Emissions Schedule'!J$36+$O26)/$U$48))-($Q26*'VT CHS Emissions Schedule'!J$5)/(1-$K26))),0)</f>
        <v>2214043.9753853306</v>
      </c>
      <c r="BL26" s="63">
        <f>IF(BL$15&lt;2025+$T26,IF($B26="Natural gas",($P26*AL26)/(1-$I26)-($Q26*'VT CHS Emissions Schedule'!K$5)/(1-$K26),IF(OR($B26="Propane",$B26="Oil"),($P26*AL26)-($Q26*'VT CHS Emissions Schedule'!K$5)/(1-$K26),(($T$44*$R26*('VT CHS Emissions Schedule'!K$8+$N26)/$U$44)+($T$45*$R26*('VT CHS Emissions Schedule'!K$9+$M26)/$U$45)+($T$46*$R26*'VT CHS Emissions Schedule'!K$7/$U$46)/(1-$L26)+($T$47*$R26*'VT CHS Emissions Schedule'!K$5/$U$47/(1-$K26))+($T$48*$R26*('VT CHS Emissions Schedule'!K$36+$O26)/$U$48))-($Q26*'VT CHS Emissions Schedule'!K$5)/(1-$K26))),0)</f>
        <v>2236637.4178884318</v>
      </c>
      <c r="BM26" s="63">
        <f>IF(BM$15&lt;2025+$T26,IF($B26="Natural gas",($P26*AM26)/(1-$I26)-($Q26*'VT CHS Emissions Schedule'!L$5)/(1-$K26),IF(OR($B26="Propane",$B26="Oil"),($P26*AM26)-($Q26*'VT CHS Emissions Schedule'!L$5)/(1-$K26),(($T$44*$R26*('VT CHS Emissions Schedule'!L$8+$N26)/$U$44)+($T$45*$R26*('VT CHS Emissions Schedule'!L$9+$M26)/$U$45)+($T$46*$R26*'VT CHS Emissions Schedule'!L$7/$U$46)/(1-$L26)+($T$47*$R26*'VT CHS Emissions Schedule'!L$5/$U$47/(1-$K26))+($T$48*$R26*('VT CHS Emissions Schedule'!L$36+$O26)/$U$48))-($Q26*'VT CHS Emissions Schedule'!L$5)/(1-$K26))),0)</f>
        <v>2259230.8603915325</v>
      </c>
      <c r="BN26" s="63">
        <f>IF(BN$15&lt;2025+$T26,IF($B26="Natural gas",($P26*AN26)/(1-$I26)-($Q26*'VT CHS Emissions Schedule'!M$5)/(1-$K26),IF(OR($B26="Propane",$B26="Oil"),($P26*AN26)-($Q26*'VT CHS Emissions Schedule'!M$5)/(1-$K26),(($T$44*$R26*('VT CHS Emissions Schedule'!M$8+$N26)/$U$44)+($T$45*$R26*('VT CHS Emissions Schedule'!M$9+$M26)/$U$45)+($T$46*$R26*'VT CHS Emissions Schedule'!M$7/$U$46)/(1-$L26)+($T$47*$R26*'VT CHS Emissions Schedule'!M$5/$U$47/(1-$K26))+($T$48*$R26*('VT CHS Emissions Schedule'!M$36+$O26)/$U$48))-($Q26*'VT CHS Emissions Schedule'!M$5)/(1-$K26))),0)</f>
        <v>2281824.3028946337</v>
      </c>
      <c r="BO26" s="63">
        <f>IF(BO$15&lt;2025+$T26,IF($B26="Natural gas",($P26*AO26)/(1-$I26)-($Q26*'VT CHS Emissions Schedule'!N$5)/(1-$K26),IF(OR($B26="Propane",$B26="Oil"),($P26*AO26)-($Q26*'VT CHS Emissions Schedule'!N$5)/(1-$K26),(($T$44*$R26*('VT CHS Emissions Schedule'!N$8+$N26)/$U$44)+($T$45*$R26*('VT CHS Emissions Schedule'!N$9+$M26)/$U$45)+($T$46*$R26*'VT CHS Emissions Schedule'!N$7/$U$46)/(1-$L26)+($T$47*$R26*'VT CHS Emissions Schedule'!N$5/$U$47/(1-$K26))+($T$48*$R26*('VT CHS Emissions Schedule'!N$36+$O26)/$U$48))-($Q26*'VT CHS Emissions Schedule'!N$5)/(1-$K26))),0)</f>
        <v>2301841.9934035186</v>
      </c>
      <c r="BP26" s="63">
        <f>IF(BP$15&lt;2025+$T26,IF($B26="Natural gas",($P26*AP26)/(1-$I26)-($Q26*'VT CHS Emissions Schedule'!O$5)/(1-$K26),IF(OR($B26="Propane",$B26="Oil"),($P26*AP26)-($Q26*'VT CHS Emissions Schedule'!O$5)/(1-$K26),(($T$44*$R26*('VT CHS Emissions Schedule'!O$8+$N26)/$U$44)+($T$45*$R26*('VT CHS Emissions Schedule'!O$9+$M26)/$U$45)+($T$46*$R26*'VT CHS Emissions Schedule'!O$7/$U$46)/(1-$L26)+($T$47*$R26*'VT CHS Emissions Schedule'!O$5/$U$47/(1-$K26))+($T$48*$R26*('VT CHS Emissions Schedule'!O$36+$O26)/$U$48))-($Q26*'VT CHS Emissions Schedule'!O$5)/(1-$K26))),0)</f>
        <v>2301841.9934035186</v>
      </c>
      <c r="BQ26" s="63">
        <f>IF(BQ$15&lt;2025+$T26,IF($B26="Natural gas",($P26*AQ26)/(1-$I26)-($Q26*'VT CHS Emissions Schedule'!P$5)/(1-$K26),IF(OR($B26="Propane",$B26="Oil"),($P26*AQ26)-($Q26*'VT CHS Emissions Schedule'!P$5)/(1-$K26),(($T$44*$R26*('VT CHS Emissions Schedule'!P$8+$N26)/$U$44)+($T$45*$R26*('VT CHS Emissions Schedule'!P$9+$M26)/$U$45)+($T$46*$R26*'VT CHS Emissions Schedule'!P$7/$U$46)/(1-$L26)+($T$47*$R26*'VT CHS Emissions Schedule'!P$5/$U$47/(1-$K26))+($T$48*$R26*('VT CHS Emissions Schedule'!P$36+$O26)/$U$48))-($Q26*'VT CHS Emissions Schedule'!P$5)/(1-$K26))),0)</f>
        <v>2301841.9934035186</v>
      </c>
      <c r="BR26" s="63">
        <f>IF(BR$15&lt;2025+$T26,IF($B26="Natural gas",($P26*AR26)/(1-$I26)-($Q26*'VT CHS Emissions Schedule'!Q$5)/(1-$K26),IF(OR($B26="Propane",$B26="Oil"),($P26*AR26)-($Q26*'VT CHS Emissions Schedule'!Q$5)/(1-$K26),(($T$44*$R26*('VT CHS Emissions Schedule'!Q$8+$N26)/$U$44)+($T$45*$R26*('VT CHS Emissions Schedule'!Q$9+$M26)/$U$45)+($T$46*$R26*'VT CHS Emissions Schedule'!Q$7/$U$46)/(1-$L26)+($T$47*$R26*'VT CHS Emissions Schedule'!Q$5/$U$47/(1-$K26))+($T$48*$R26*('VT CHS Emissions Schedule'!Q$36+$O26)/$U$48))-($Q26*'VT CHS Emissions Schedule'!Q$5)/(1-$K26))),0)</f>
        <v>2301841.9934035186</v>
      </c>
      <c r="BS26" s="63">
        <f>IF(BS$15&lt;2025+$T26,IF($B26="Natural gas",($P26*AS26)/(1-$I26)-($Q26*'VT CHS Emissions Schedule'!R$5)/(1-$K26),IF(OR($B26="Propane",$B26="Oil"),($P26*AS26)-($Q26*'VT CHS Emissions Schedule'!R$5)/(1-$K26),(($T$44*$R26*('VT CHS Emissions Schedule'!R$8+$N26)/$U$44)+($T$45*$R26*('VT CHS Emissions Schedule'!R$9+$M26)/$U$45)+($T$46*$R26*'VT CHS Emissions Schedule'!R$7/$U$46)/(1-$L26)+($T$47*$R26*'VT CHS Emissions Schedule'!R$5/$U$47/(1-$K26))+($T$48*$R26*('VT CHS Emissions Schedule'!R$36+$O26)/$U$48))-($Q26*'VT CHS Emissions Schedule'!R$5)/(1-$K26))),0)</f>
        <v>2301841.9934035186</v>
      </c>
      <c r="BT26" s="63">
        <f>IF(BT$15&lt;2025+$T26,IF($B26="Natural gas",($P26*AT26)/(1-$I26)-($Q26*'VT CHS Emissions Schedule'!S$5)/(1-$K26),IF(OR($B26="Propane",$B26="Oil"),($P26*AT26)-($Q26*'VT CHS Emissions Schedule'!S$5)/(1-$K26),(($T$44*$R26*('VT CHS Emissions Schedule'!S$8+$N26)/$U$44)+($T$45*$R26*('VT CHS Emissions Schedule'!S$9+$M26)/$U$45)+($T$46*$R26*'VT CHS Emissions Schedule'!S$7/$U$46)/(1-$L26)+($T$47*$R26*'VT CHS Emissions Schedule'!S$5/$U$47/(1-$K26))+($T$48*$R26*('VT CHS Emissions Schedule'!S$36+$O26)/$U$48))-($Q26*'VT CHS Emissions Schedule'!S$5)/(1-$K26))),0)</f>
        <v>2301034.1355604827</v>
      </c>
      <c r="BU26" s="63">
        <f>IF(BU$15&lt;2025+$T26,IF($B26="Natural gas",($P26*AU26)/(1-$I26)-($Q26*'VT CHS Emissions Schedule'!T$5)/(1-$K26),IF(OR($B26="Propane",$B26="Oil"),($P26*AU26)-($Q26*'VT CHS Emissions Schedule'!T$5)/(1-$K26),(($T$44*$R26*('VT CHS Emissions Schedule'!T$8+$N26)/$U$44)+($T$45*$R26*('VT CHS Emissions Schedule'!T$9+$M26)/$U$45)+($T$46*$R26*'VT CHS Emissions Schedule'!T$7/$U$46)/(1-$L26)+($T$47*$R26*'VT CHS Emissions Schedule'!T$5/$U$47/(1-$K26))+($T$48*$R26*('VT CHS Emissions Schedule'!T$36+$O26)/$U$48))-($Q26*'VT CHS Emissions Schedule'!T$5)/(1-$K26))),0)</f>
        <v>2301034.1355604827</v>
      </c>
      <c r="BV26" s="63">
        <f>IF(BV$15&lt;2025+$T26,IF($B26="Natural gas",($P26*AV26)/(1-$I26)-($Q26*'VT CHS Emissions Schedule'!U$5)/(1-$K26),IF(OR($B26="Propane",$B26="Oil"),($P26*AV26)-($Q26*'VT CHS Emissions Schedule'!U$5)/(1-$K26),(($T$44*$R26*('VT CHS Emissions Schedule'!U$8+$N26)/$U$44)+($T$45*$R26*('VT CHS Emissions Schedule'!U$9+$M26)/$U$45)+($T$46*$R26*'VT CHS Emissions Schedule'!U$7/$U$46)/(1-$L26)+($T$47*$R26*'VT CHS Emissions Schedule'!U$5/$U$47/(1-$K26))+($T$48*$R26*('VT CHS Emissions Schedule'!U$36+$O26)/$U$48))-($Q26*'VT CHS Emissions Schedule'!U$5)/(1-$K26))),0)</f>
        <v>2301034.1355604827</v>
      </c>
      <c r="BW26" s="63">
        <f>IF(BW$15&lt;2025+$T26,IF($B26="Natural gas",($P26*AW26)/(1-$I26)-($Q26*'VT CHS Emissions Schedule'!V$5)/(1-$K26),IF(OR($B26="Propane",$B26="Oil"),($P26*AW26)-($Q26*'VT CHS Emissions Schedule'!V$5)/(1-$K26),(($T$44*$R26*('VT CHS Emissions Schedule'!V$8+$N26)/$U$44)+($T$45*$R26*('VT CHS Emissions Schedule'!V$9+$M26)/$U$45)+($T$46*$R26*'VT CHS Emissions Schedule'!V$7/$U$46)/(1-$L26)+($T$47*$R26*'VT CHS Emissions Schedule'!V$5/$U$47/(1-$K26))+($T$48*$R26*('VT CHS Emissions Schedule'!V$36+$O26)/$U$48))-($Q26*'VT CHS Emissions Schedule'!V$5)/(1-$K26))),0)</f>
        <v>2301034.1355604827</v>
      </c>
      <c r="BX26" s="63">
        <f>IF(BX$15&lt;2025+$T26,IF($B26="Natural gas",($P26*AX26)/(1-$I26)-($Q26*'VT CHS Emissions Schedule'!W$5)/(1-$K26),IF(OR($B26="Propane",$B26="Oil"),($P26*AX26)-($Q26*'VT CHS Emissions Schedule'!W$5)/(1-$K26),(($T$44*$R26*('VT CHS Emissions Schedule'!W$8+$N26)/$U$44)+($T$45*$R26*('VT CHS Emissions Schedule'!W$9+$M26)/$U$45)+($T$46*$R26*'VT CHS Emissions Schedule'!W$7/$U$46)/(1-$L26)+($T$47*$R26*'VT CHS Emissions Schedule'!W$5/$U$47/(1-$K26))+($T$48*$R26*('VT CHS Emissions Schedule'!W$36+$O26)/$U$48))-($Q26*'VT CHS Emissions Schedule'!W$5)/(1-$K26))),0)</f>
        <v>2301034.1355604827</v>
      </c>
      <c r="BY26" s="63">
        <f>IF(BY$15&lt;2025+$T26,IF($B26="Natural gas",($P26*AY26)/(1-$I26)-($Q26*'VT CHS Emissions Schedule'!X$5)/(1-$K26),IF(OR($B26="Propane",$B26="Oil"),($P26*AY26)-($Q26*'VT CHS Emissions Schedule'!X$5)/(1-$K26),(($T$44*$R26*('VT CHS Emissions Schedule'!X$8+$N26)/$U$44)+($T$45*$R26*('VT CHS Emissions Schedule'!X$9+$M26)/$U$45)+($T$46*$R26*'VT CHS Emissions Schedule'!X$7/$U$46)/(1-$L26)+($T$47*$R26*'VT CHS Emissions Schedule'!X$5/$U$47/(1-$K26))+($T$48*$R26*('VT CHS Emissions Schedule'!X$36+$O26)/$U$48))-($Q26*'VT CHS Emissions Schedule'!X$5)/(1-$K26))),0)</f>
        <v>2300207.2805891158</v>
      </c>
      <c r="BZ26" s="63">
        <f>IF(BZ$15&lt;2025+$T26,IF($B26="Natural gas",($P26*AZ26)/(1-$I26)-($Q26*'VT CHS Emissions Schedule'!Y$5)/(1-$K26),IF(OR($B26="Propane",$B26="Oil"),($P26*AZ26)-($Q26*'VT CHS Emissions Schedule'!Y$5)/(1-$K26),(($T$44*$R26*('VT CHS Emissions Schedule'!Y$8+$N26)/$U$44)+($T$45*$R26*('VT CHS Emissions Schedule'!Y$9+$M26)/$U$45)+($T$46*$R26*'VT CHS Emissions Schedule'!Y$7/$U$46)/(1-$L26)+($T$47*$R26*'VT CHS Emissions Schedule'!Y$5/$U$47/(1-$K26))+($T$48*$R26*('VT CHS Emissions Schedule'!Y$36+$O26)/$U$48))-($Q26*'VT CHS Emissions Schedule'!Y$5)/(1-$K26))),0)</f>
        <v>2300207.2805891158</v>
      </c>
      <c r="CA26" s="63">
        <f>IF(CA$15&lt;2025+$T26,IF($B26="Natural gas",($P26*BA26)/(1-$I26)-($Q26*'VT CHS Emissions Schedule'!Z$5)/(1-$K26),IF(OR($B26="Propane",$B26="Oil"),($P26*BA26)-($Q26*'VT CHS Emissions Schedule'!Z$5)/(1-$K26),(($T$44*$R26*('VT CHS Emissions Schedule'!Z$8+$N26)/$U$44)+($T$45*$R26*('VT CHS Emissions Schedule'!Z$9+$M26)/$U$45)+($T$46*$R26*'VT CHS Emissions Schedule'!Z$7/$U$46)/(1-$L26)+($T$47*$R26*'VT CHS Emissions Schedule'!Z$5/$U$47/(1-$K26))+($T$48*$R26*('VT CHS Emissions Schedule'!Z$36+$O26)/$U$48))-($Q26*'VT CHS Emissions Schedule'!Z$5)/(1-$K26))),0)</f>
        <v>2300207.2805891158</v>
      </c>
      <c r="CB26" s="63">
        <f>IF(CB$15&lt;2025+$T26,IF($B26="Natural gas",($P26*BB26)/(1-$I26)-($Q26*'VT CHS Emissions Schedule'!AA$5)/(1-$K26),IF(OR($B26="Propane",$B26="Oil"),($P26*BB26)-($Q26*'VT CHS Emissions Schedule'!AA$5)/(1-$K26),(($T$44*$R26*('VT CHS Emissions Schedule'!AA$8+$N26)/$U$44)+($T$45*$R26*('VT CHS Emissions Schedule'!AA$9+$M26)/$U$45)+($T$46*$R26*'VT CHS Emissions Schedule'!AA$7/$U$46)/(1-$L26)+($T$47*$R26*'VT CHS Emissions Schedule'!AA$5/$U$47/(1-$K26))+($T$48*$R26*('VT CHS Emissions Schedule'!AA$36+$O26)/$U$48))-($Q26*'VT CHS Emissions Schedule'!AA$5)/(1-$K26))),0)</f>
        <v>2300207.2805891158</v>
      </c>
      <c r="CC26" s="63">
        <f>IF(CC$15&lt;2025+$T26,IF($B26="Natural gas",($P26*BC26)/(1-$I26)-($Q26*'VT CHS Emissions Schedule'!AB$5)/(1-$K26),IF(OR($B26="Propane",$B26="Oil"),($P26*BC26)-($Q26*'VT CHS Emissions Schedule'!AB$5)/(1-$K26),(($T$44*$R26*('VT CHS Emissions Schedule'!AB$8+$N26)/$U$44)+($T$45*$R26*('VT CHS Emissions Schedule'!AB$9+$M26)/$U$45)+($T$46*$R26*'VT CHS Emissions Schedule'!AB$7/$U$46)/(1-$L26)+($T$47*$R26*'VT CHS Emissions Schedule'!AB$5/$U$47/(1-$K26))+($T$48*$R26*('VT CHS Emissions Schedule'!AB$36+$O26)/$U$48))-($Q26*'VT CHS Emissions Schedule'!AB$5)/(1-$K26))),0)</f>
        <v>2300207.2805891158</v>
      </c>
      <c r="CD26" s="63">
        <f>IF(CD$15&lt;2025+$T26,IF($B26="Natural gas",($P26*BD26)/(1-$I26)-($Q26*'VT CHS Emissions Schedule'!AC$5)/(1-$K26),IF(OR($B26="Propane",$B26="Oil"),($P26*BD26)-($Q26*'VT CHS Emissions Schedule'!AC$5)/(1-$K26),(($T$44*$R26*('VT CHS Emissions Schedule'!AC$8+$N26)/$U$44)+($T$45*$R26*('VT CHS Emissions Schedule'!AC$9+$M26)/$U$45)+($T$46*$R26*'VT CHS Emissions Schedule'!AC$7/$U$46)/(1-$L26)+($T$47*$R26*'VT CHS Emissions Schedule'!AC$5/$U$47/(1-$K26))+($T$48*$R26*('VT CHS Emissions Schedule'!AC$36+$O26)/$U$48))-($Q26*'VT CHS Emissions Schedule'!AC$5)/(1-$K26))),0)</f>
        <v>0</v>
      </c>
      <c r="CE26" s="63">
        <f>IF(CE$15&lt;2025+$T26,BE26+($S26*'VT CHS Emissions Schedule'!D$5)/(1-$K26),0)</f>
        <v>2069082.211780339</v>
      </c>
      <c r="CF26" s="63">
        <f>IF(CF$15&lt;2025+$T26,BF26+($S26*'VT CHS Emissions Schedule'!E$5)/(1-$K26),0)</f>
        <v>2093404.9523498164</v>
      </c>
      <c r="CG26" s="63">
        <f>IF(CG$15&lt;2025+$T26,BG26+($S26*'VT CHS Emissions Schedule'!F$5)/(1-$K26),0)</f>
        <v>2117727.6929192939</v>
      </c>
      <c r="CH26" s="63">
        <f>IF(CH$15&lt;2025+$T26,BH26+($S26*'VT CHS Emissions Schedule'!G$5)/(1-$K26),0)</f>
        <v>2142050.4334887713</v>
      </c>
      <c r="CI26" s="63">
        <f>IF(CI$15&lt;2025+$T26,BI26+($S26*'VT CHS Emissions Schedule'!H$5)/(1-$K26),0)</f>
        <v>2166373.1740582492</v>
      </c>
      <c r="CJ26" s="63">
        <f>IF(CJ$15&lt;2025+$T26,BJ26+($S26*'VT CHS Emissions Schedule'!I$5)/(1-$K26),0)</f>
        <v>2175227.4188919892</v>
      </c>
      <c r="CK26" s="63">
        <f>IF(CK$15&lt;2025+$T26,BK26+($S26*'VT CHS Emissions Schedule'!J$5)/(1-$K26),0)</f>
        <v>2199550.1594614666</v>
      </c>
      <c r="CL26" s="63">
        <f>IF(CL$15&lt;2025+$T26,BL26+($S26*'VT CHS Emissions Schedule'!K$5)/(1-$K26),0)</f>
        <v>2223872.900030944</v>
      </c>
      <c r="CM26" s="63">
        <f>IF(CM$15&lt;2025+$T26,BM26+($S26*'VT CHS Emissions Schedule'!L$5)/(1-$K26),0)</f>
        <v>2248195.640600421</v>
      </c>
      <c r="CN26" s="63">
        <f>IF(CN$15&lt;2025+$T26,BN26+($S26*'VT CHS Emissions Schedule'!M$5)/(1-$K26),0)</f>
        <v>2272518.3811698984</v>
      </c>
      <c r="CO26" s="63">
        <f>IF(CO$15&lt;2025+$T26,BO26+($S26*'VT CHS Emissions Schedule'!N$5)/(1-$K26),0)</f>
        <v>2294265.3697451595</v>
      </c>
      <c r="CP26" s="63">
        <f>IF(CP$15&lt;2025+$T26,BP26+($S26*'VT CHS Emissions Schedule'!O$5)/(1-$K26),0)</f>
        <v>2294265.3697451595</v>
      </c>
      <c r="CQ26" s="63">
        <f>IF(CQ$15&lt;2025+$T26,BQ26+($S26*'VT CHS Emissions Schedule'!P$5)/(1-$K26),0)</f>
        <v>2294265.3697451595</v>
      </c>
      <c r="CR26" s="63">
        <f>IF(CR$15&lt;2025+$T26,BR26+($S26*'VT CHS Emissions Schedule'!Q$5)/(1-$K26),0)</f>
        <v>2294265.3697451595</v>
      </c>
      <c r="CS26" s="63">
        <f>IF(CS$15&lt;2025+$T26,BS26+($S26*'VT CHS Emissions Schedule'!R$5)/(1-$K26),0)</f>
        <v>2294265.3697451595</v>
      </c>
      <c r="CT26" s="63">
        <f>IF(CT$15&lt;2025+$T26,BT26+($S26*'VT CHS Emissions Schedule'!S$5)/(1-$K26),0)</f>
        <v>2293457.5119021237</v>
      </c>
      <c r="CU26" s="63">
        <f>IF(CU$15&lt;2025+$T26,BU26+($S26*'VT CHS Emissions Schedule'!T$5)/(1-$K26),0)</f>
        <v>2293457.5119021237</v>
      </c>
      <c r="CV26" s="63">
        <f>IF(CV$15&lt;2025+$T26,BV26+($S26*'VT CHS Emissions Schedule'!U$5)/(1-$K26),0)</f>
        <v>2293457.5119021237</v>
      </c>
      <c r="CW26" s="63">
        <f>IF(CW$15&lt;2025+$T26,BW26+($S26*'VT CHS Emissions Schedule'!V$5)/(1-$K26),0)</f>
        <v>2293457.5119021237</v>
      </c>
      <c r="CX26" s="63">
        <f>IF(CX$15&lt;2025+$T26,BX26+($S26*'VT CHS Emissions Schedule'!W$5)/(1-$K26),0)</f>
        <v>2293457.5119021237</v>
      </c>
      <c r="CY26" s="63">
        <f>IF(CY$15&lt;2025+$T26,BY26+($S26*'VT CHS Emissions Schedule'!X$5)/(1-$K26),0)</f>
        <v>2292630.6569307568</v>
      </c>
      <c r="CZ26" s="63">
        <f>IF(CZ$15&lt;2025+$T26,BZ26+($S26*'VT CHS Emissions Schedule'!Y$5)/(1-$K26),0)</f>
        <v>2292630.6569307568</v>
      </c>
      <c r="DA26" s="63">
        <f>IF(DA$15&lt;2025+$T26,CA26+($S26*'VT CHS Emissions Schedule'!Z$5)/(1-$K26),0)</f>
        <v>2292630.6569307568</v>
      </c>
      <c r="DB26" s="63">
        <f>IF(DB$15&lt;2025+$T26,CB26+($S26*'VT CHS Emissions Schedule'!AA$5)/(1-$K26),0)</f>
        <v>2292630.6569307568</v>
      </c>
      <c r="DC26" s="63">
        <f>IF(DC$15&lt;2025+$T26,CC26+($S26*'VT CHS Emissions Schedule'!AB$5)/(1-$K26),0)</f>
        <v>2292630.6569307568</v>
      </c>
      <c r="DD26" s="63">
        <f>IF(DD$15&lt;2025+$T26,CD26+($S26*'VT CHS Emissions Schedule'!AC$5)/(1-$K26),0)</f>
        <v>0</v>
      </c>
    </row>
    <row r="27" spans="1:108" ht="16.5" thickBot="1" x14ac:dyDescent="0.3">
      <c r="A27" s="516"/>
      <c r="B27" s="124" t="s">
        <v>162</v>
      </c>
      <c r="C27" s="195">
        <f t="shared" si="14"/>
        <v>45997361.556234397</v>
      </c>
      <c r="D27" s="195">
        <f t="shared" si="15"/>
        <v>45712834.571124725</v>
      </c>
      <c r="E27" s="221">
        <f t="shared" si="2"/>
        <v>45.997361556234395</v>
      </c>
      <c r="F27" s="110">
        <f t="shared" si="5"/>
        <v>1657416.7869167682</v>
      </c>
      <c r="G27" s="63">
        <f>IF($B27="Natural gas",($P27*AE27)/(1-$I27)-($Q27*'VT CHS Emissions Schedule'!D$5)/(1-$K27),IF(OR($B27="Propane",$B27="Oil"),($P27*AE27)-($Q27*'VT CHS Emissions Schedule'!D$5)/(1-$K27),(($T$44*$R27*('VT CHS Emissions Schedule'!D$8+$N27)/$U$44)+($T$45*$R27*('VT CHS Emissions Schedule'!D$9+$M27)/$U$45)+($T$46*$R27*'VT CHS Emissions Schedule'!D$7/$U$46)/(1-$L27)+($T$47*$R27*'VT CHS Emissions Schedule'!D$5/$U$47/(1-$K27))+($T$48*$R27*('VT CHS Emissions Schedule'!D$36+$N27)/$U$48))-($Q27*'VT CHS Emissions Schedule'!D$5)/(1-$K27)))</f>
        <v>1682286.3912388901</v>
      </c>
      <c r="H27" s="63">
        <f>($S27*'VT CHS Emissions Schedule'!D$5)/(1-$K27)</f>
        <v>-24869.604322121919</v>
      </c>
      <c r="I27" s="65">
        <f>_xlfn.XLOOKUP(B27,Lookups!$A$3:$A$15,Lookups!$E$3:$E$15)</f>
        <v>0</v>
      </c>
      <c r="J27" s="64">
        <f>_xlfn.XLOOKUP(B27,Lookups!$A$3:$A$15,Lookups!$D$3:$D$15)</f>
        <v>0</v>
      </c>
      <c r="K27" s="65">
        <f>Lookups!$E$6</f>
        <v>8.9499999999999996E-2</v>
      </c>
      <c r="L27" s="65">
        <f>Lookups!$E$5</f>
        <v>1.4E-2</v>
      </c>
      <c r="M27" s="64">
        <f>Lookups!$D$4</f>
        <v>0.32764300000000002</v>
      </c>
      <c r="N27" s="64">
        <f>Lookups!$D$3</f>
        <v>0.21490000000000001</v>
      </c>
      <c r="O27" s="64">
        <f>Lookups!$D$8</f>
        <v>1.3776766038113153</v>
      </c>
      <c r="P27" s="71" t="s">
        <v>244</v>
      </c>
      <c r="Q27" s="63">
        <f t="shared" si="6"/>
        <v>7833.058064516129</v>
      </c>
      <c r="R27" s="63">
        <f t="shared" si="3"/>
        <v>24282.48</v>
      </c>
      <c r="S27" s="63">
        <f t="shared" si="7"/>
        <v>-599.54086956521735</v>
      </c>
      <c r="T27" s="67">
        <v>25</v>
      </c>
      <c r="U27" s="63">
        <v>12000</v>
      </c>
      <c r="V27" s="63">
        <v>1909</v>
      </c>
      <c r="W27" s="71">
        <f t="shared" si="16"/>
        <v>3.1</v>
      </c>
      <c r="X27" s="71" t="str">
        <f t="shared" si="4"/>
        <v>blended</v>
      </c>
      <c r="Y27" s="71">
        <f t="shared" si="17"/>
        <v>16.100000000000001</v>
      </c>
      <c r="Z27" s="63">
        <f t="shared" si="18"/>
        <v>12000</v>
      </c>
      <c r="AA27" s="63">
        <v>240</v>
      </c>
      <c r="AB27" s="65">
        <v>6.9000000000000006E-2</v>
      </c>
      <c r="AC27" s="73">
        <v>3.5999999999999999E-3</v>
      </c>
      <c r="AD27" s="74">
        <v>1.06E-3</v>
      </c>
      <c r="AE27" s="66" t="s">
        <v>244</v>
      </c>
      <c r="AF27" s="66" t="s">
        <v>244</v>
      </c>
      <c r="AG27" s="66" t="s">
        <v>244</v>
      </c>
      <c r="AH27" s="66" t="s">
        <v>244</v>
      </c>
      <c r="AI27" s="66" t="s">
        <v>244</v>
      </c>
      <c r="AJ27" s="66" t="s">
        <v>244</v>
      </c>
      <c r="AK27" s="66" t="s">
        <v>244</v>
      </c>
      <c r="AL27" s="66" t="s">
        <v>244</v>
      </c>
      <c r="AM27" s="66" t="s">
        <v>244</v>
      </c>
      <c r="AN27" s="66" t="s">
        <v>244</v>
      </c>
      <c r="AO27" s="66" t="s">
        <v>244</v>
      </c>
      <c r="AP27" s="66" t="s">
        <v>244</v>
      </c>
      <c r="AQ27" s="66" t="s">
        <v>244</v>
      </c>
      <c r="AR27" s="66" t="s">
        <v>244</v>
      </c>
      <c r="AS27" s="66" t="s">
        <v>244</v>
      </c>
      <c r="AT27" s="66" t="s">
        <v>244</v>
      </c>
      <c r="AU27" s="66" t="s">
        <v>244</v>
      </c>
      <c r="AV27" s="66" t="s">
        <v>244</v>
      </c>
      <c r="AW27" s="66" t="s">
        <v>244</v>
      </c>
      <c r="AX27" s="66" t="s">
        <v>244</v>
      </c>
      <c r="AY27" s="66" t="s">
        <v>244</v>
      </c>
      <c r="AZ27" s="66" t="s">
        <v>244</v>
      </c>
      <c r="BA27" s="66" t="s">
        <v>244</v>
      </c>
      <c r="BB27" s="66" t="s">
        <v>244</v>
      </c>
      <c r="BC27" s="66" t="s">
        <v>244</v>
      </c>
      <c r="BD27" s="66" t="s">
        <v>244</v>
      </c>
      <c r="BE27" s="63">
        <f>IF(BE$15&lt;2025+$T27,IF($B27="Natural gas",($P27*AE27)/(1-$I27)-($Q27*'VT CHS Emissions Schedule'!D$5)/(1-$K27),IF(OR($B27="Propane",$B27="Oil"),($P27*AE27)-($Q27*'VT CHS Emissions Schedule'!D$5)/(1-$K27),(($T$44*$R27*('VT CHS Emissions Schedule'!D$8+$N27)/$U$44)+($T$45*$R27*('VT CHS Emissions Schedule'!D$9+$M27)/$U$45)+($T$46*$R27*'VT CHS Emissions Schedule'!D$7/$U$46)/(1-$L27)+($T$47*$R27*'VT CHS Emissions Schedule'!D$5/$U$47/(1-$K27))+($T$48*$R27*('VT CHS Emissions Schedule'!D$36+$O27)/$U$48))-($Q27*'VT CHS Emissions Schedule'!D$5)/(1-$K27))),0)</f>
        <v>1685657.7464181758</v>
      </c>
      <c r="BF27" s="63">
        <f>IF(BF$15&lt;2025+$T27,IF($B27="Natural gas",($P27*AF27)/(1-$I27)-($Q27*'VT CHS Emissions Schedule'!E$5)/(1-$K27),IF(OR($B27="Propane",$B27="Oil"),($P27*AF27)-($Q27*'VT CHS Emissions Schedule'!E$5)/(1-$K27),(($T$44*$R27*('VT CHS Emissions Schedule'!E$8+$N27)/$U$44)+($T$45*$R27*('VT CHS Emissions Schedule'!E$9+$M27)/$U$45)+($T$46*$R27*'VT CHS Emissions Schedule'!E$7/$U$46)/(1-$L27)+($T$47*$R27*'VT CHS Emissions Schedule'!E$5/$U$47/(1-$K27))+($T$48*$R27*('VT CHS Emissions Schedule'!E$36+$O27)/$U$48))-($Q27*'VT CHS Emissions Schedule'!E$5)/(1-$K27))),0)</f>
        <v>1706583.5776889049</v>
      </c>
      <c r="BG27" s="63">
        <f>IF(BG$15&lt;2025+$T27,IF($B27="Natural gas",($P27*AG27)/(1-$I27)-($Q27*'VT CHS Emissions Schedule'!F$5)/(1-$K27),IF(OR($B27="Propane",$B27="Oil"),($P27*AG27)-($Q27*'VT CHS Emissions Schedule'!F$5)/(1-$K27),(($T$44*$R27*('VT CHS Emissions Schedule'!F$8+$N27)/$U$44)+($T$45*$R27*('VT CHS Emissions Schedule'!F$9+$M27)/$U$45)+($T$46*$R27*'VT CHS Emissions Schedule'!F$7/$U$46)/(1-$L27)+($T$47*$R27*'VT CHS Emissions Schedule'!F$5/$U$47/(1-$K27))+($T$48*$R27*('VT CHS Emissions Schedule'!F$36+$O27)/$U$48))-($Q27*'VT CHS Emissions Schedule'!F$5)/(1-$K27))),0)</f>
        <v>1727509.4089596344</v>
      </c>
      <c r="BH27" s="63">
        <f>IF(BH$15&lt;2025+$T27,IF($B27="Natural gas",($P27*AH27)/(1-$I27)-($Q27*'VT CHS Emissions Schedule'!G$5)/(1-$K27),IF(OR($B27="Propane",$B27="Oil"),($P27*AH27)-($Q27*'VT CHS Emissions Schedule'!G$5)/(1-$K27),(($T$44*$R27*('VT CHS Emissions Schedule'!G$8+$N27)/$U$44)+($T$45*$R27*('VT CHS Emissions Schedule'!G$9+$M27)/$U$45)+($T$46*$R27*'VT CHS Emissions Schedule'!G$7/$U$46)/(1-$L27)+($T$47*$R27*'VT CHS Emissions Schedule'!G$5/$U$47/(1-$K27))+($T$48*$R27*('VT CHS Emissions Schedule'!G$36+$O27)/$U$48))-($Q27*'VT CHS Emissions Schedule'!G$5)/(1-$K27))),0)</f>
        <v>1748435.2402303638</v>
      </c>
      <c r="BI27" s="63">
        <f>IF(BI$15&lt;2025+$T27,IF($B27="Natural gas",($P27*AI27)/(1-$I27)-($Q27*'VT CHS Emissions Schedule'!H$5)/(1-$K27),IF(OR($B27="Propane",$B27="Oil"),($P27*AI27)-($Q27*'VT CHS Emissions Schedule'!H$5)/(1-$K27),(($T$44*$R27*('VT CHS Emissions Schedule'!H$8+$N27)/$U$44)+($T$45*$R27*('VT CHS Emissions Schedule'!H$9+$M27)/$U$45)+($T$46*$R27*'VT CHS Emissions Schedule'!H$7/$U$46)/(1-$L27)+($T$47*$R27*'VT CHS Emissions Schedule'!H$5/$U$47/(1-$K27))+($T$48*$R27*('VT CHS Emissions Schedule'!H$36+$O27)/$U$48))-($Q27*'VT CHS Emissions Schedule'!H$5)/(1-$K27))),0)</f>
        <v>1769361.0715010935</v>
      </c>
      <c r="BJ27" s="63">
        <f>IF(BJ$15&lt;2025+$T27,IF($B27="Natural gas",($P27*AJ27)/(1-$I27)-($Q27*'VT CHS Emissions Schedule'!I$5)/(1-$K27),IF(OR($B27="Propane",$B27="Oil"),($P27*AJ27)-($Q27*'VT CHS Emissions Schedule'!I$5)/(1-$K27),(($T$44*$R27*('VT CHS Emissions Schedule'!I$8+$N27)/$U$44)+($T$45*$R27*('VT CHS Emissions Schedule'!I$9+$M27)/$U$45)+($T$46*$R27*'VT CHS Emissions Schedule'!I$7/$U$46)/(1-$L27)+($T$47*$R27*'VT CHS Emissions Schedule'!I$5/$U$47/(1-$K27))+($T$48*$R27*('VT CHS Emissions Schedule'!I$36+$O27)/$U$48))-($Q27*'VT CHS Emissions Schedule'!I$5)/(1-$K27))),0)</f>
        <v>1780751.3167108824</v>
      </c>
      <c r="BK27" s="63">
        <f>IF(BK$15&lt;2025+$T27,IF($B27="Natural gas",($P27*AK27)/(1-$I27)-($Q27*'VT CHS Emissions Schedule'!J$5)/(1-$K27),IF(OR($B27="Propane",$B27="Oil"),($P27*AK27)-($Q27*'VT CHS Emissions Schedule'!J$5)/(1-$K27),(($T$44*$R27*('VT CHS Emissions Schedule'!J$8+$N27)/$U$44)+($T$45*$R27*('VT CHS Emissions Schedule'!J$9+$M27)/$U$45)+($T$46*$R27*'VT CHS Emissions Schedule'!J$7/$U$46)/(1-$L27)+($T$47*$R27*'VT CHS Emissions Schedule'!J$5/$U$47/(1-$K27))+($T$48*$R27*('VT CHS Emissions Schedule'!J$36+$O27)/$U$48))-($Q27*'VT CHS Emissions Schedule'!J$5)/(1-$K27))),0)</f>
        <v>1801677.1479816115</v>
      </c>
      <c r="BL27" s="63">
        <f>IF(BL$15&lt;2025+$T27,IF($B27="Natural gas",($P27*AL27)/(1-$I27)-($Q27*'VT CHS Emissions Schedule'!K$5)/(1-$K27),IF(OR($B27="Propane",$B27="Oil"),($P27*AL27)-($Q27*'VT CHS Emissions Schedule'!K$5)/(1-$K27),(($T$44*$R27*('VT CHS Emissions Schedule'!K$8+$N27)/$U$44)+($T$45*$R27*('VT CHS Emissions Schedule'!K$9+$M27)/$U$45)+($T$46*$R27*'VT CHS Emissions Schedule'!K$7/$U$46)/(1-$L27)+($T$47*$R27*'VT CHS Emissions Schedule'!K$5/$U$47/(1-$K27))+($T$48*$R27*('VT CHS Emissions Schedule'!K$36+$O27)/$U$48))-($Q27*'VT CHS Emissions Schedule'!K$5)/(1-$K27))),0)</f>
        <v>1822602.979252341</v>
      </c>
      <c r="BM27" s="63">
        <f>IF(BM$15&lt;2025+$T27,IF($B27="Natural gas",($P27*AM27)/(1-$I27)-($Q27*'VT CHS Emissions Schedule'!L$5)/(1-$K27),IF(OR($B27="Propane",$B27="Oil"),($P27*AM27)-($Q27*'VT CHS Emissions Schedule'!L$5)/(1-$K27),(($T$44*$R27*('VT CHS Emissions Schedule'!L$8+$N27)/$U$44)+($T$45*$R27*('VT CHS Emissions Schedule'!L$9+$M27)/$U$45)+($T$46*$R27*'VT CHS Emissions Schedule'!L$7/$U$46)/(1-$L27)+($T$47*$R27*'VT CHS Emissions Schedule'!L$5/$U$47/(1-$K27))+($T$48*$R27*('VT CHS Emissions Schedule'!L$36+$O27)/$U$48))-($Q27*'VT CHS Emissions Schedule'!L$5)/(1-$K27))),0)</f>
        <v>1843528.8105230704</v>
      </c>
      <c r="BN27" s="63">
        <f>IF(BN$15&lt;2025+$T27,IF($B27="Natural gas",($P27*AN27)/(1-$I27)-($Q27*'VT CHS Emissions Schedule'!M$5)/(1-$K27),IF(OR($B27="Propane",$B27="Oil"),($P27*AN27)-($Q27*'VT CHS Emissions Schedule'!M$5)/(1-$K27),(($T$44*$R27*('VT CHS Emissions Schedule'!M$8+$N27)/$U$44)+($T$45*$R27*('VT CHS Emissions Schedule'!M$9+$M27)/$U$45)+($T$46*$R27*'VT CHS Emissions Schedule'!M$7/$U$46)/(1-$L27)+($T$47*$R27*'VT CHS Emissions Schedule'!M$5/$U$47/(1-$K27))+($T$48*$R27*('VT CHS Emissions Schedule'!M$36+$O27)/$U$48))-($Q27*'VT CHS Emissions Schedule'!M$5)/(1-$K27))),0)</f>
        <v>1864454.6417937998</v>
      </c>
      <c r="BO27" s="63">
        <f>IF(BO$15&lt;2025+$T27,IF($B27="Natural gas",($P27*AO27)/(1-$I27)-($Q27*'VT CHS Emissions Schedule'!N$5)/(1-$K27),IF(OR($B27="Propane",$B27="Oil"),($P27*AO27)-($Q27*'VT CHS Emissions Schedule'!N$5)/(1-$K27),(($T$44*$R27*('VT CHS Emissions Schedule'!N$8+$N27)/$U$44)+($T$45*$R27*('VT CHS Emissions Schedule'!N$9+$M27)/$U$45)+($T$46*$R27*'VT CHS Emissions Schedule'!N$7/$U$46)/(1-$L27)+($T$47*$R27*'VT CHS Emissions Schedule'!N$5/$U$47/(1-$K27))+($T$48*$R27*('VT CHS Emissions Schedule'!N$36+$O27)/$U$48))-($Q27*'VT CHS Emissions Schedule'!N$5)/(1-$K27))),0)</f>
        <v>1883607.2093548032</v>
      </c>
      <c r="BP27" s="63">
        <f>IF(BP$15&lt;2025+$T27,IF($B27="Natural gas",($P27*AP27)/(1-$I27)-($Q27*'VT CHS Emissions Schedule'!O$5)/(1-$K27),IF(OR($B27="Propane",$B27="Oil"),($P27*AP27)-($Q27*'VT CHS Emissions Schedule'!O$5)/(1-$K27),(($T$44*$R27*('VT CHS Emissions Schedule'!O$8+$N27)/$U$44)+($T$45*$R27*('VT CHS Emissions Schedule'!O$9+$M27)/$U$45)+($T$46*$R27*'VT CHS Emissions Schedule'!O$7/$U$46)/(1-$L27)+($T$47*$R27*'VT CHS Emissions Schedule'!O$5/$U$47/(1-$K27))+($T$48*$R27*('VT CHS Emissions Schedule'!O$36+$O27)/$U$48))-($Q27*'VT CHS Emissions Schedule'!O$5)/(1-$K27))),0)</f>
        <v>1883607.2093548032</v>
      </c>
      <c r="BQ27" s="63">
        <f>IF(BQ$15&lt;2025+$T27,IF($B27="Natural gas",($P27*AQ27)/(1-$I27)-($Q27*'VT CHS Emissions Schedule'!P$5)/(1-$K27),IF(OR($B27="Propane",$B27="Oil"),($P27*AQ27)-($Q27*'VT CHS Emissions Schedule'!P$5)/(1-$K27),(($T$44*$R27*('VT CHS Emissions Schedule'!P$8+$N27)/$U$44)+($T$45*$R27*('VT CHS Emissions Schedule'!P$9+$M27)/$U$45)+($T$46*$R27*'VT CHS Emissions Schedule'!P$7/$U$46)/(1-$L27)+($T$47*$R27*'VT CHS Emissions Schedule'!P$5/$U$47/(1-$K27))+($T$48*$R27*('VT CHS Emissions Schedule'!P$36+$O27)/$U$48))-($Q27*'VT CHS Emissions Schedule'!P$5)/(1-$K27))),0)</f>
        <v>1883607.2093548032</v>
      </c>
      <c r="BR27" s="63">
        <f>IF(BR$15&lt;2025+$T27,IF($B27="Natural gas",($P27*AR27)/(1-$I27)-($Q27*'VT CHS Emissions Schedule'!Q$5)/(1-$K27),IF(OR($B27="Propane",$B27="Oil"),($P27*AR27)-($Q27*'VT CHS Emissions Schedule'!Q$5)/(1-$K27),(($T$44*$R27*('VT CHS Emissions Schedule'!Q$8+$N27)/$U$44)+($T$45*$R27*('VT CHS Emissions Schedule'!Q$9+$M27)/$U$45)+($T$46*$R27*'VT CHS Emissions Schedule'!Q$7/$U$46)/(1-$L27)+($T$47*$R27*'VT CHS Emissions Schedule'!Q$5/$U$47/(1-$K27))+($T$48*$R27*('VT CHS Emissions Schedule'!Q$36+$O27)/$U$48))-($Q27*'VT CHS Emissions Schedule'!Q$5)/(1-$K27))),0)</f>
        <v>1883607.2093548032</v>
      </c>
      <c r="BS27" s="63">
        <f>IF(BS$15&lt;2025+$T27,IF($B27="Natural gas",($P27*AS27)/(1-$I27)-($Q27*'VT CHS Emissions Schedule'!R$5)/(1-$K27),IF(OR($B27="Propane",$B27="Oil"),($P27*AS27)-($Q27*'VT CHS Emissions Schedule'!R$5)/(1-$K27),(($T$44*$R27*('VT CHS Emissions Schedule'!R$8+$N27)/$U$44)+($T$45*$R27*('VT CHS Emissions Schedule'!R$9+$M27)/$U$45)+($T$46*$R27*'VT CHS Emissions Schedule'!R$7/$U$46)/(1-$L27)+($T$47*$R27*'VT CHS Emissions Schedule'!R$5/$U$47/(1-$K27))+($T$48*$R27*('VT CHS Emissions Schedule'!R$36+$O27)/$U$48))-($Q27*'VT CHS Emissions Schedule'!R$5)/(1-$K27))),0)</f>
        <v>1883607.2093548032</v>
      </c>
      <c r="BT27" s="63">
        <f>IF(BT$15&lt;2025+$T27,IF($B27="Natural gas",($P27*AT27)/(1-$I27)-($Q27*'VT CHS Emissions Schedule'!S$5)/(1-$K27),IF(OR($B27="Propane",$B27="Oil"),($P27*AT27)-($Q27*'VT CHS Emissions Schedule'!S$5)/(1-$K27),(($T$44*$R27*('VT CHS Emissions Schedule'!S$8+$N27)/$U$44)+($T$45*$R27*('VT CHS Emissions Schedule'!S$9+$M27)/$U$45)+($T$46*$R27*'VT CHS Emissions Schedule'!S$7/$U$46)/(1-$L27)+($T$47*$R27*'VT CHS Emissions Schedule'!S$5/$U$47/(1-$K27))+($T$48*$R27*('VT CHS Emissions Schedule'!S$36+$O27)/$U$48))-($Q27*'VT CHS Emissions Schedule'!S$5)/(1-$K27))),0)</f>
        <v>1883123.763822247</v>
      </c>
      <c r="BU27" s="63">
        <f>IF(BU$15&lt;2025+$T27,IF($B27="Natural gas",($P27*AU27)/(1-$I27)-($Q27*'VT CHS Emissions Schedule'!T$5)/(1-$K27),IF(OR($B27="Propane",$B27="Oil"),($P27*AU27)-($Q27*'VT CHS Emissions Schedule'!T$5)/(1-$K27),(($T$44*$R27*('VT CHS Emissions Schedule'!T$8+$N27)/$U$44)+($T$45*$R27*('VT CHS Emissions Schedule'!T$9+$M27)/$U$45)+($T$46*$R27*'VT CHS Emissions Schedule'!T$7/$U$46)/(1-$L27)+($T$47*$R27*'VT CHS Emissions Schedule'!T$5/$U$47/(1-$K27))+($T$48*$R27*('VT CHS Emissions Schedule'!T$36+$O27)/$U$48))-($Q27*'VT CHS Emissions Schedule'!T$5)/(1-$K27))),0)</f>
        <v>1883123.763822247</v>
      </c>
      <c r="BV27" s="63">
        <f>IF(BV$15&lt;2025+$T27,IF($B27="Natural gas",($P27*AV27)/(1-$I27)-($Q27*'VT CHS Emissions Schedule'!U$5)/(1-$K27),IF(OR($B27="Propane",$B27="Oil"),($P27*AV27)-($Q27*'VT CHS Emissions Schedule'!U$5)/(1-$K27),(($T$44*$R27*('VT CHS Emissions Schedule'!U$8+$N27)/$U$44)+($T$45*$R27*('VT CHS Emissions Schedule'!U$9+$M27)/$U$45)+($T$46*$R27*'VT CHS Emissions Schedule'!U$7/$U$46)/(1-$L27)+($T$47*$R27*'VT CHS Emissions Schedule'!U$5/$U$47/(1-$K27))+($T$48*$R27*('VT CHS Emissions Schedule'!U$36+$O27)/$U$48))-($Q27*'VT CHS Emissions Schedule'!U$5)/(1-$K27))),0)</f>
        <v>1883123.763822247</v>
      </c>
      <c r="BW27" s="63">
        <f>IF(BW$15&lt;2025+$T27,IF($B27="Natural gas",($P27*AW27)/(1-$I27)-($Q27*'VT CHS Emissions Schedule'!V$5)/(1-$K27),IF(OR($B27="Propane",$B27="Oil"),($P27*AW27)-($Q27*'VT CHS Emissions Schedule'!V$5)/(1-$K27),(($T$44*$R27*('VT CHS Emissions Schedule'!V$8+$N27)/$U$44)+($T$45*$R27*('VT CHS Emissions Schedule'!V$9+$M27)/$U$45)+($T$46*$R27*'VT CHS Emissions Schedule'!V$7/$U$46)/(1-$L27)+($T$47*$R27*'VT CHS Emissions Schedule'!V$5/$U$47/(1-$K27))+($T$48*$R27*('VT CHS Emissions Schedule'!V$36+$O27)/$U$48))-($Q27*'VT CHS Emissions Schedule'!V$5)/(1-$K27))),0)</f>
        <v>1883123.763822247</v>
      </c>
      <c r="BX27" s="63">
        <f>IF(BX$15&lt;2025+$T27,IF($B27="Natural gas",($P27*AX27)/(1-$I27)-($Q27*'VT CHS Emissions Schedule'!W$5)/(1-$K27),IF(OR($B27="Propane",$B27="Oil"),($P27*AX27)-($Q27*'VT CHS Emissions Schedule'!W$5)/(1-$K27),(($T$44*$R27*('VT CHS Emissions Schedule'!W$8+$N27)/$U$44)+($T$45*$R27*('VT CHS Emissions Schedule'!W$9+$M27)/$U$45)+($T$46*$R27*'VT CHS Emissions Schedule'!W$7/$U$46)/(1-$L27)+($T$47*$R27*'VT CHS Emissions Schedule'!W$5/$U$47/(1-$K27))+($T$48*$R27*('VT CHS Emissions Schedule'!W$36+$O27)/$U$48))-($Q27*'VT CHS Emissions Schedule'!W$5)/(1-$K27))),0)</f>
        <v>1883123.763822247</v>
      </c>
      <c r="BY27" s="63">
        <f>IF(BY$15&lt;2025+$T27,IF($B27="Natural gas",($P27*AY27)/(1-$I27)-($Q27*'VT CHS Emissions Schedule'!X$5)/(1-$K27),IF(OR($B27="Propane",$B27="Oil"),($P27*AY27)-($Q27*'VT CHS Emissions Schedule'!X$5)/(1-$K27),(($T$44*$R27*('VT CHS Emissions Schedule'!X$8+$N27)/$U$44)+($T$45*$R27*('VT CHS Emissions Schedule'!X$9+$M27)/$U$45)+($T$46*$R27*'VT CHS Emissions Schedule'!X$7/$U$46)/(1-$L27)+($T$47*$R27*'VT CHS Emissions Schedule'!X$5/$U$47/(1-$K27))+($T$48*$R27*('VT CHS Emissions Schedule'!X$36+$O27)/$U$48))-($Q27*'VT CHS Emissions Schedule'!X$5)/(1-$K27))),0)</f>
        <v>1882628.9498578531</v>
      </c>
      <c r="BZ27" s="63">
        <f>IF(BZ$15&lt;2025+$T27,IF($B27="Natural gas",($P27*AZ27)/(1-$I27)-($Q27*'VT CHS Emissions Schedule'!Y$5)/(1-$K27),IF(OR($B27="Propane",$B27="Oil"),($P27*AZ27)-($Q27*'VT CHS Emissions Schedule'!Y$5)/(1-$K27),(($T$44*$R27*('VT CHS Emissions Schedule'!Y$8+$N27)/$U$44)+($T$45*$R27*('VT CHS Emissions Schedule'!Y$9+$M27)/$U$45)+($T$46*$R27*'VT CHS Emissions Schedule'!Y$7/$U$46)/(1-$L27)+($T$47*$R27*'VT CHS Emissions Schedule'!Y$5/$U$47/(1-$K27))+($T$48*$R27*('VT CHS Emissions Schedule'!Y$36+$O27)/$U$48))-($Q27*'VT CHS Emissions Schedule'!Y$5)/(1-$K27))),0)</f>
        <v>1882628.9498578531</v>
      </c>
      <c r="CA27" s="63">
        <f>IF(CA$15&lt;2025+$T27,IF($B27="Natural gas",($P27*BA27)/(1-$I27)-($Q27*'VT CHS Emissions Schedule'!Z$5)/(1-$K27),IF(OR($B27="Propane",$B27="Oil"),($P27*BA27)-($Q27*'VT CHS Emissions Schedule'!Z$5)/(1-$K27),(($T$44*$R27*('VT CHS Emissions Schedule'!Z$8+$N27)/$U$44)+($T$45*$R27*('VT CHS Emissions Schedule'!Z$9+$M27)/$U$45)+($T$46*$R27*'VT CHS Emissions Schedule'!Z$7/$U$46)/(1-$L27)+($T$47*$R27*'VT CHS Emissions Schedule'!Z$5/$U$47/(1-$K27))+($T$48*$R27*('VT CHS Emissions Schedule'!Z$36+$O27)/$U$48))-($Q27*'VT CHS Emissions Schedule'!Z$5)/(1-$K27))),0)</f>
        <v>1882628.9498578531</v>
      </c>
      <c r="CB27" s="63">
        <f>IF(CB$15&lt;2025+$T27,IF($B27="Natural gas",($P27*BB27)/(1-$I27)-($Q27*'VT CHS Emissions Schedule'!AA$5)/(1-$K27),IF(OR($B27="Propane",$B27="Oil"),($P27*BB27)-($Q27*'VT CHS Emissions Schedule'!AA$5)/(1-$K27),(($T$44*$R27*('VT CHS Emissions Schedule'!AA$8+$N27)/$U$44)+($T$45*$R27*('VT CHS Emissions Schedule'!AA$9+$M27)/$U$45)+($T$46*$R27*'VT CHS Emissions Schedule'!AA$7/$U$46)/(1-$L27)+($T$47*$R27*'VT CHS Emissions Schedule'!AA$5/$U$47/(1-$K27))+($T$48*$R27*('VT CHS Emissions Schedule'!AA$36+$O27)/$U$48))-($Q27*'VT CHS Emissions Schedule'!AA$5)/(1-$K27))),0)</f>
        <v>1882628.9498578531</v>
      </c>
      <c r="CC27" s="63">
        <f>IF(CC$15&lt;2025+$T27,IF($B27="Natural gas",($P27*BC27)/(1-$I27)-($Q27*'VT CHS Emissions Schedule'!AB$5)/(1-$K27),IF(OR($B27="Propane",$B27="Oil"),($P27*BC27)-($Q27*'VT CHS Emissions Schedule'!AB$5)/(1-$K27),(($T$44*$R27*('VT CHS Emissions Schedule'!AB$8+$N27)/$U$44)+($T$45*$R27*('VT CHS Emissions Schedule'!AB$9+$M27)/$U$45)+($T$46*$R27*'VT CHS Emissions Schedule'!AB$7/$U$46)/(1-$L27)+($T$47*$R27*'VT CHS Emissions Schedule'!AB$5/$U$47/(1-$K27))+($T$48*$R27*('VT CHS Emissions Schedule'!AB$36+$O27)/$U$48))-($Q27*'VT CHS Emissions Schedule'!AB$5)/(1-$K27))),0)</f>
        <v>1882628.9498578531</v>
      </c>
      <c r="CD27" s="63">
        <f>IF(CD$15&lt;2025+$T27,IF($B27="Natural gas",($P27*BD27)/(1-$I27)-($Q27*'VT CHS Emissions Schedule'!AC$5)/(1-$K27),IF(OR($B27="Propane",$B27="Oil"),($P27*BD27)-($Q27*'VT CHS Emissions Schedule'!AC$5)/(1-$K27),(($T$44*$R27*('VT CHS Emissions Schedule'!AC$8+$N27)/$U$44)+($T$45*$R27*('VT CHS Emissions Schedule'!AC$9+$M27)/$U$45)+($T$46*$R27*'VT CHS Emissions Schedule'!AC$7/$U$46)/(1-$L27)+($T$47*$R27*'VT CHS Emissions Schedule'!AC$5/$U$47/(1-$K27))+($T$48*$R27*('VT CHS Emissions Schedule'!AC$36+$O27)/$U$48))-($Q27*'VT CHS Emissions Schedule'!AC$5)/(1-$K27))),0)</f>
        <v>0</v>
      </c>
      <c r="CE27" s="63">
        <f>IF(CE$15&lt;2025+$T27,BE27+($S27*'VT CHS Emissions Schedule'!D$5)/(1-$K27),0)</f>
        <v>1660788.1420960538</v>
      </c>
      <c r="CF27" s="63">
        <f>IF(CF$15&lt;2025+$T27,BF27+($S27*'VT CHS Emissions Schedule'!E$5)/(1-$K27),0)</f>
        <v>1683443.2714331592</v>
      </c>
      <c r="CG27" s="63">
        <f>IF(CG$15&lt;2025+$T27,BG27+($S27*'VT CHS Emissions Schedule'!F$5)/(1-$K27),0)</f>
        <v>1706098.4007702651</v>
      </c>
      <c r="CH27" s="63">
        <f>IF(CH$15&lt;2025+$T27,BH27+($S27*'VT CHS Emissions Schedule'!G$5)/(1-$K27),0)</f>
        <v>1728753.5301073708</v>
      </c>
      <c r="CI27" s="63">
        <f>IF(CI$15&lt;2025+$T27,BI27+($S27*'VT CHS Emissions Schedule'!H$5)/(1-$K27),0)</f>
        <v>1751408.6594444767</v>
      </c>
      <c r="CJ27" s="63">
        <f>IF(CJ$15&lt;2025+$T27,BJ27+($S27*'VT CHS Emissions Schedule'!I$5)/(1-$K27),0)</f>
        <v>1764528.2027206419</v>
      </c>
      <c r="CK27" s="63">
        <f>IF(CK$15&lt;2025+$T27,BK27+($S27*'VT CHS Emissions Schedule'!J$5)/(1-$K27),0)</f>
        <v>1787183.3320577475</v>
      </c>
      <c r="CL27" s="63">
        <f>IF(CL$15&lt;2025+$T27,BL27+($S27*'VT CHS Emissions Schedule'!K$5)/(1-$K27),0)</f>
        <v>1809838.4613948532</v>
      </c>
      <c r="CM27" s="63">
        <f>IF(CM$15&lt;2025+$T27,BM27+($S27*'VT CHS Emissions Schedule'!L$5)/(1-$K27),0)</f>
        <v>1832493.5907319589</v>
      </c>
      <c r="CN27" s="63">
        <f>IF(CN$15&lt;2025+$T27,BN27+($S27*'VT CHS Emissions Schedule'!M$5)/(1-$K27),0)</f>
        <v>1855148.7200690645</v>
      </c>
      <c r="CO27" s="63">
        <f>IF(CO$15&lt;2025+$T27,BO27+($S27*'VT CHS Emissions Schedule'!N$5)/(1-$K27),0)</f>
        <v>1876030.5856964441</v>
      </c>
      <c r="CP27" s="63">
        <f>IF(CP$15&lt;2025+$T27,BP27+($S27*'VT CHS Emissions Schedule'!O$5)/(1-$K27),0)</f>
        <v>1876030.5856964441</v>
      </c>
      <c r="CQ27" s="63">
        <f>IF(CQ$15&lt;2025+$T27,BQ27+($S27*'VT CHS Emissions Schedule'!P$5)/(1-$K27),0)</f>
        <v>1876030.5856964441</v>
      </c>
      <c r="CR27" s="63">
        <f>IF(CR$15&lt;2025+$T27,BR27+($S27*'VT CHS Emissions Schedule'!Q$5)/(1-$K27),0)</f>
        <v>1876030.5856964441</v>
      </c>
      <c r="CS27" s="63">
        <f>IF(CS$15&lt;2025+$T27,BS27+($S27*'VT CHS Emissions Schedule'!R$5)/(1-$K27),0)</f>
        <v>1876030.5856964441</v>
      </c>
      <c r="CT27" s="63">
        <f>IF(CT$15&lt;2025+$T27,BT27+($S27*'VT CHS Emissions Schedule'!S$5)/(1-$K27),0)</f>
        <v>1875547.140163888</v>
      </c>
      <c r="CU27" s="63">
        <f>IF(CU$15&lt;2025+$T27,BU27+($S27*'VT CHS Emissions Schedule'!T$5)/(1-$K27),0)</f>
        <v>1875547.140163888</v>
      </c>
      <c r="CV27" s="63">
        <f>IF(CV$15&lt;2025+$T27,BV27+($S27*'VT CHS Emissions Schedule'!U$5)/(1-$K27),0)</f>
        <v>1875547.140163888</v>
      </c>
      <c r="CW27" s="63">
        <f>IF(CW$15&lt;2025+$T27,BW27+($S27*'VT CHS Emissions Schedule'!V$5)/(1-$K27),0)</f>
        <v>1875547.140163888</v>
      </c>
      <c r="CX27" s="63">
        <f>IF(CX$15&lt;2025+$T27,BX27+($S27*'VT CHS Emissions Schedule'!W$5)/(1-$K27),0)</f>
        <v>1875547.140163888</v>
      </c>
      <c r="CY27" s="63">
        <f>IF(CY$15&lt;2025+$T27,BY27+($S27*'VT CHS Emissions Schedule'!X$5)/(1-$K27),0)</f>
        <v>1875052.3261994941</v>
      </c>
      <c r="CZ27" s="63">
        <f>IF(CZ$15&lt;2025+$T27,BZ27+($S27*'VT CHS Emissions Schedule'!Y$5)/(1-$K27),0)</f>
        <v>1875052.3261994941</v>
      </c>
      <c r="DA27" s="63">
        <f>IF(DA$15&lt;2025+$T27,CA27+($S27*'VT CHS Emissions Schedule'!Z$5)/(1-$K27),0)</f>
        <v>1875052.3261994941</v>
      </c>
      <c r="DB27" s="63">
        <f>IF(DB$15&lt;2025+$T27,CB27+($S27*'VT CHS Emissions Schedule'!AA$5)/(1-$K27),0)</f>
        <v>1875052.3261994941</v>
      </c>
      <c r="DC27" s="63">
        <f>IF(DC$15&lt;2025+$T27,CC27+($S27*'VT CHS Emissions Schedule'!AB$5)/(1-$K27),0)</f>
        <v>1875052.3261994941</v>
      </c>
      <c r="DD27" s="63">
        <f>IF(DD$15&lt;2025+$T27,CD27+($S27*'VT CHS Emissions Schedule'!AC$5)/(1-$K27),0)</f>
        <v>0</v>
      </c>
    </row>
    <row r="28" spans="1:108" ht="15" customHeight="1" x14ac:dyDescent="0.25">
      <c r="A28" s="517" t="s">
        <v>393</v>
      </c>
      <c r="B28" s="125" t="s">
        <v>11</v>
      </c>
      <c r="C28" s="196">
        <f t="shared" ref="C28:C31" si="19">SUM(BE28:CD28)</f>
        <v>43363996.391094148</v>
      </c>
      <c r="D28" s="196">
        <f t="shared" ref="D28:D31" si="20">SUM(CE28:DD28)</f>
        <v>43136091.691578418</v>
      </c>
      <c r="E28" s="219">
        <f t="shared" si="2"/>
        <v>43.363996391094147</v>
      </c>
      <c r="F28" s="110">
        <f t="shared" si="5"/>
        <v>1560367.5390931645</v>
      </c>
      <c r="G28" s="63">
        <f>IF($B28="Natural gas",($P28*AE28)/(1-$I28)-($Q28*'VT CHS Emissions Schedule'!D$5)/(1-$K28),IF(OR($B28="Propane",$B28="Oil"),($P28*AE28)-($Q28*'VT CHS Emissions Schedule'!D$5)/(1-$K28),(($T$44*$R28*('VT CHS Emissions Schedule'!D$8+$N28)/$U$44)+($T$45*$R28*('VT CHS Emissions Schedule'!D$9+$M28)/$U$45)+($T$46*$R28*'VT CHS Emissions Schedule'!D$7/$U$46)/(1-$L28)+($T$47*$R28*'VT CHS Emissions Schedule'!D$5/$U$47/(1-$K28))+($T$48*$R28*('VT CHS Emissions Schedule'!D$36+$N28)/$U$48))-($Q28*'VT CHS Emissions Schedule'!D$5)/(1-$K28)))</f>
        <v>1580287.9684258094</v>
      </c>
      <c r="H28" s="63">
        <f>($S28*'VT CHS Emissions Schedule'!D$5)/(1-$K28)</f>
        <v>-19920.429332644915</v>
      </c>
      <c r="I28" s="65">
        <f>_xlfn.XLOOKUP(B28,Lookups!$A$3:$A$15,Lookups!$E$3:$E$15)</f>
        <v>1.4E-2</v>
      </c>
      <c r="J28" s="64">
        <f>_xlfn.XLOOKUP(B28,Lookups!$A$3:$A$15,Lookups!$D$3:$D$15)</f>
        <v>0</v>
      </c>
      <c r="K28" s="65">
        <f>Lookups!$E$6</f>
        <v>8.9499999999999996E-2</v>
      </c>
      <c r="L28" s="65">
        <f>Lookups!$E$5</f>
        <v>1.4E-2</v>
      </c>
      <c r="M28" s="64">
        <f>Lookups!$D$4</f>
        <v>0.32764300000000002</v>
      </c>
      <c r="N28" s="64">
        <f>Lookups!$D$3</f>
        <v>0.21490000000000001</v>
      </c>
      <c r="O28" s="64">
        <f>Lookups!$D$8</f>
        <v>1.3776766038113153</v>
      </c>
      <c r="P28" s="63">
        <f>$R28/$X28</f>
        <v>28907.714285714286</v>
      </c>
      <c r="Q28" s="63">
        <f t="shared" si="6"/>
        <v>6937.8514285714282</v>
      </c>
      <c r="R28" s="63">
        <f t="shared" si="3"/>
        <v>24282.48</v>
      </c>
      <c r="S28" s="63">
        <f t="shared" si="7"/>
        <v>-480.22925373134325</v>
      </c>
      <c r="T28" s="67">
        <v>25</v>
      </c>
      <c r="U28" s="63">
        <v>12000</v>
      </c>
      <c r="V28" s="63">
        <v>1909</v>
      </c>
      <c r="W28" s="71">
        <f>$V$59</f>
        <v>3.5</v>
      </c>
      <c r="X28" s="71">
        <f t="shared" si="4"/>
        <v>0.84</v>
      </c>
      <c r="Y28" s="71">
        <f>$U$59</f>
        <v>20.100000000000001</v>
      </c>
      <c r="Z28" s="63">
        <f>U28</f>
        <v>12000</v>
      </c>
      <c r="AA28" s="63">
        <v>240</v>
      </c>
      <c r="AB28" s="65">
        <v>6.9000000000000006E-2</v>
      </c>
      <c r="AC28" s="73">
        <v>3.5999999999999999E-3</v>
      </c>
      <c r="AD28" s="74">
        <v>1.06E-3</v>
      </c>
      <c r="AE28" s="66">
        <f>IF(AE$15&lt;2025+$T28,$J28+_xlfn.XLOOKUP(_xlfn.XLOOKUP($B28,Lookups!$A$3:$A$17,Lookups!$B$3:$B$17),'VT CHS Emissions Schedule'!$A:$A,'VT CHS Emissions Schedule'!D:D),0)</f>
        <v>63.717402645016818</v>
      </c>
      <c r="AF28" s="66">
        <f>IF(AF$15&lt;2025+$T28,$J28+_xlfn.XLOOKUP(_xlfn.XLOOKUP($B28,Lookups!$A$3:$A$17,Lookups!$B$3:$B$17),'VT CHS Emissions Schedule'!$A:$A,'VT CHS Emissions Schedule'!E:E),0)</f>
        <v>63.717402645016818</v>
      </c>
      <c r="AG28" s="66">
        <f>IF(AG$15&lt;2025+$T28,$J28+_xlfn.XLOOKUP(_xlfn.XLOOKUP($B28,Lookups!$A$3:$A$17,Lookups!$B$3:$B$17),'VT CHS Emissions Schedule'!$A:$A,'VT CHS Emissions Schedule'!F:F),0)</f>
        <v>63.717402645016818</v>
      </c>
      <c r="AH28" s="66">
        <f>IF(AH$15&lt;2025+$T28,$J28+_xlfn.XLOOKUP(_xlfn.XLOOKUP($B28,Lookups!$A$3:$A$17,Lookups!$B$3:$B$17),'VT CHS Emissions Schedule'!$A:$A,'VT CHS Emissions Schedule'!G:G),0)</f>
        <v>63.717402645016818</v>
      </c>
      <c r="AI28" s="66">
        <f>IF(AI$15&lt;2025+$T28,$J28+_xlfn.XLOOKUP(_xlfn.XLOOKUP($B28,Lookups!$A$3:$A$17,Lookups!$B$3:$B$17),'VT CHS Emissions Schedule'!$A:$A,'VT CHS Emissions Schedule'!H:H),0)</f>
        <v>63.717402645016818</v>
      </c>
      <c r="AJ28" s="66">
        <f>IF(AJ$15&lt;2025+$T28,$J28+_xlfn.XLOOKUP(_xlfn.XLOOKUP($B28,Lookups!$A$3:$A$17,Lookups!$B$3:$B$17),'VT CHS Emissions Schedule'!$A:$A,'VT CHS Emissions Schedule'!I:I),0)</f>
        <v>63.651087867640953</v>
      </c>
      <c r="AK28" s="66">
        <f>IF(AK$15&lt;2025+$T28,$J28+_xlfn.XLOOKUP(_xlfn.XLOOKUP($B28,Lookups!$A$3:$A$17,Lookups!$B$3:$B$17),'VT CHS Emissions Schedule'!$A:$A,'VT CHS Emissions Schedule'!J:J),0)</f>
        <v>63.651087867640953</v>
      </c>
      <c r="AL28" s="66">
        <f>IF(AL$15&lt;2025+$T28,$J28+_xlfn.XLOOKUP(_xlfn.XLOOKUP($B28,Lookups!$A$3:$A$17,Lookups!$B$3:$B$17),'VT CHS Emissions Schedule'!$A:$A,'VT CHS Emissions Schedule'!K:K),0)</f>
        <v>63.651087867640953</v>
      </c>
      <c r="AM28" s="66">
        <f>IF(AM$15&lt;2025+$T28,$J28+_xlfn.XLOOKUP(_xlfn.XLOOKUP($B28,Lookups!$A$3:$A$17,Lookups!$B$3:$B$17),'VT CHS Emissions Schedule'!$A:$A,'VT CHS Emissions Schedule'!L:L),0)</f>
        <v>63.651087867640953</v>
      </c>
      <c r="AN28" s="66">
        <f>IF(AN$15&lt;2025+$T28,$J28+_xlfn.XLOOKUP(_xlfn.XLOOKUP($B28,Lookups!$A$3:$A$17,Lookups!$B$3:$B$17),'VT CHS Emissions Schedule'!$A:$A,'VT CHS Emissions Schedule'!M:M),0)</f>
        <v>63.651087867640953</v>
      </c>
      <c r="AO28" s="66">
        <f>IF(AO$15&lt;2025+$T28,$J28+_xlfn.XLOOKUP(_xlfn.XLOOKUP($B28,Lookups!$A$3:$A$17,Lookups!$B$3:$B$17),'VT CHS Emissions Schedule'!$A:$A,'VT CHS Emissions Schedule'!N:N),0)</f>
        <v>63.63986854112931</v>
      </c>
      <c r="AP28" s="66">
        <f>IF(AP$15&lt;2025+$T28,$J28+_xlfn.XLOOKUP(_xlfn.XLOOKUP($B28,Lookups!$A$3:$A$17,Lookups!$B$3:$B$17),'VT CHS Emissions Schedule'!$A:$A,'VT CHS Emissions Schedule'!O:O),0)</f>
        <v>63.63986854112931</v>
      </c>
      <c r="AQ28" s="66">
        <f>IF(AQ$15&lt;2025+$T28,$J28+_xlfn.XLOOKUP(_xlfn.XLOOKUP($B28,Lookups!$A$3:$A$17,Lookups!$B$3:$B$17),'VT CHS Emissions Schedule'!$A:$A,'VT CHS Emissions Schedule'!P:P),0)</f>
        <v>63.63986854112931</v>
      </c>
      <c r="AR28" s="66">
        <f>IF(AR$15&lt;2025+$T28,$J28+_xlfn.XLOOKUP(_xlfn.XLOOKUP($B28,Lookups!$A$3:$A$17,Lookups!$B$3:$B$17),'VT CHS Emissions Schedule'!$A:$A,'VT CHS Emissions Schedule'!Q:Q),0)</f>
        <v>63.63986854112931</v>
      </c>
      <c r="AS28" s="66">
        <f>IF(AS$15&lt;2025+$T28,$J28+_xlfn.XLOOKUP(_xlfn.XLOOKUP($B28,Lookups!$A$3:$A$17,Lookups!$B$3:$B$17),'VT CHS Emissions Schedule'!$A:$A,'VT CHS Emissions Schedule'!R:R),0)</f>
        <v>63.63986854112931</v>
      </c>
      <c r="AT28" s="66">
        <f>IF(AT$15&lt;2025+$T28,$J28+_xlfn.XLOOKUP(_xlfn.XLOOKUP($B28,Lookups!$A$3:$A$17,Lookups!$B$3:$B$17),'VT CHS Emissions Schedule'!$A:$A,'VT CHS Emissions Schedule'!S:S),0)</f>
        <v>63.636270787590277</v>
      </c>
      <c r="AU28" s="66">
        <f>IF(AU$15&lt;2025+$T28,$J28+_xlfn.XLOOKUP(_xlfn.XLOOKUP($B28,Lookups!$A$3:$A$17,Lookups!$B$3:$B$17),'VT CHS Emissions Schedule'!$A:$A,'VT CHS Emissions Schedule'!T:T),0)</f>
        <v>63.636270787590277</v>
      </c>
      <c r="AV28" s="66">
        <f>IF(AV$15&lt;2025+$T28,$J28+_xlfn.XLOOKUP(_xlfn.XLOOKUP($B28,Lookups!$A$3:$A$17,Lookups!$B$3:$B$17),'VT CHS Emissions Schedule'!$A:$A,'VT CHS Emissions Schedule'!U:U),0)</f>
        <v>63.636270787590277</v>
      </c>
      <c r="AW28" s="66">
        <f>IF(AW$15&lt;2025+$T28,$J28+_xlfn.XLOOKUP(_xlfn.XLOOKUP($B28,Lookups!$A$3:$A$17,Lookups!$B$3:$B$17),'VT CHS Emissions Schedule'!$A:$A,'VT CHS Emissions Schedule'!V:V),0)</f>
        <v>63.636270787590277</v>
      </c>
      <c r="AX28" s="66">
        <f>IF(AX$15&lt;2025+$T28,$J28+_xlfn.XLOOKUP(_xlfn.XLOOKUP($B28,Lookups!$A$3:$A$17,Lookups!$B$3:$B$17),'VT CHS Emissions Schedule'!$A:$A,'VT CHS Emissions Schedule'!W:W),0)</f>
        <v>63.636270787590277</v>
      </c>
      <c r="AY28" s="66">
        <f>IF(AY$15&lt;2025+$T28,$J28+_xlfn.XLOOKUP(_xlfn.XLOOKUP($B28,Lookups!$A$3:$A$17,Lookups!$B$3:$B$17),'VT CHS Emissions Schedule'!$A:$A,'VT CHS Emissions Schedule'!X:X),0)</f>
        <v>63.632588431312925</v>
      </c>
      <c r="AZ28" s="66">
        <f>IF(AZ$15&lt;2025+$T28,$J28+_xlfn.XLOOKUP(_xlfn.XLOOKUP($B28,Lookups!$A$3:$A$17,Lookups!$B$3:$B$17),'VT CHS Emissions Schedule'!$A:$A,'VT CHS Emissions Schedule'!Y:Y),0)</f>
        <v>63.632588431312925</v>
      </c>
      <c r="BA28" s="66">
        <f>IF(BA$15&lt;2025+$T28,$J28+_xlfn.XLOOKUP(_xlfn.XLOOKUP($B28,Lookups!$A$3:$A$17,Lookups!$B$3:$B$17),'VT CHS Emissions Schedule'!$A:$A,'VT CHS Emissions Schedule'!Z:Z),0)</f>
        <v>63.632588431312925</v>
      </c>
      <c r="BB28" s="66">
        <f>IF(BB$15&lt;2025+$T28,$J28+_xlfn.XLOOKUP(_xlfn.XLOOKUP($B28,Lookups!$A$3:$A$17,Lookups!$B$3:$B$17),'VT CHS Emissions Schedule'!$A:$A,'VT CHS Emissions Schedule'!AA:AA),0)</f>
        <v>63.632588431312925</v>
      </c>
      <c r="BC28" s="66">
        <f>IF(BC$15&lt;2025+$T28,$J28+_xlfn.XLOOKUP(_xlfn.XLOOKUP($B28,Lookups!$A$3:$A$17,Lookups!$B$3:$B$17),'VT CHS Emissions Schedule'!$A:$A,'VT CHS Emissions Schedule'!AB:AB),0)</f>
        <v>63.632588431312925</v>
      </c>
      <c r="BD28" s="66">
        <f>IF(BD$15&lt;2025+$T28,$J28+_xlfn.XLOOKUP(_xlfn.XLOOKUP($B28,Lookups!$A$3:$A$17,Lookups!$B$3:$B$17),'VT CHS Emissions Schedule'!$A:$A,'VT CHS Emissions Schedule'!AC:AC),0)</f>
        <v>0</v>
      </c>
      <c r="BE28" s="63">
        <f>IF(BE$15&lt;2025+$T28,IF($B28="Natural gas",($P28*AE28)/(1-$I28)-($Q28*'VT CHS Emissions Schedule'!D$5)/(1-$K28),IF(OR($B28="Propane",$B28="Oil"),($P28*AE28)-($Q28*'VT CHS Emissions Schedule'!D$5)/(1-$K28),(($T$44*$R28*('VT CHS Emissions Schedule'!D$8+$N28)/$U$44)+($T$45*$R28*('VT CHS Emissions Schedule'!D$9+$M28)/$U$45)+($T$46*$R28*'VT CHS Emissions Schedule'!D$7/$U$46)/(1-$L28)+($T$47*$R28*'VT CHS Emissions Schedule'!D$5/$U$47/(1-$K28))+($T$48*$R28*('VT CHS Emissions Schedule'!D$36+$O28)/$U$48))-($Q28*'VT CHS Emissions Schedule'!D$5)/(1-$K28))),0)</f>
        <v>1580287.9684258094</v>
      </c>
      <c r="BF28" s="63">
        <f>IF(BF$15&lt;2025+$T28,IF($B28="Natural gas",($P28*AF28)/(1-$I28)-($Q28*'VT CHS Emissions Schedule'!E$5)/(1-$K28),IF(OR($B28="Propane",$B28="Oil"),($P28*AF28)-($Q28*'VT CHS Emissions Schedule'!E$5)/(1-$K28),(($T$44*$R28*('VT CHS Emissions Schedule'!E$8+$N28)/$U$44)+($T$45*$R28*('VT CHS Emissions Schedule'!E$9+$M28)/$U$45)+($T$46*$R28*'VT CHS Emissions Schedule'!E$7/$U$46)/(1-$L28)+($T$47*$R28*'VT CHS Emissions Schedule'!E$5/$U$47/(1-$K28))+($T$48*$R28*('VT CHS Emissions Schedule'!E$36+$O28)/$U$48))-($Q28*'VT CHS Emissions Schedule'!E$5)/(1-$K28))),0)</f>
        <v>1600299.3032142704</v>
      </c>
      <c r="BG28" s="63">
        <f>IF(BG$15&lt;2025+$T28,IF($B28="Natural gas",($P28*AG28)/(1-$I28)-($Q28*'VT CHS Emissions Schedule'!F$5)/(1-$K28),IF(OR($B28="Propane",$B28="Oil"),($P28*AG28)-($Q28*'VT CHS Emissions Schedule'!F$5)/(1-$K28),(($T$44*$R28*('VT CHS Emissions Schedule'!F$8+$N28)/$U$44)+($T$45*$R28*('VT CHS Emissions Schedule'!F$9+$M28)/$U$45)+($T$46*$R28*'VT CHS Emissions Schedule'!F$7/$U$46)/(1-$L28)+($T$47*$R28*'VT CHS Emissions Schedule'!F$5/$U$47/(1-$K28))+($T$48*$R28*('VT CHS Emissions Schedule'!F$36+$O28)/$U$48))-($Q28*'VT CHS Emissions Schedule'!F$5)/(1-$K28))),0)</f>
        <v>1620310.6380027314</v>
      </c>
      <c r="BH28" s="63">
        <f>IF(BH$15&lt;2025+$T28,IF($B28="Natural gas",($P28*AH28)/(1-$I28)-($Q28*'VT CHS Emissions Schedule'!G$5)/(1-$K28),IF(OR($B28="Propane",$B28="Oil"),($P28*AH28)-($Q28*'VT CHS Emissions Schedule'!G$5)/(1-$K28),(($T$44*$R28*('VT CHS Emissions Schedule'!G$8+$N28)/$U$44)+($T$45*$R28*('VT CHS Emissions Schedule'!G$9+$M28)/$U$45)+($T$46*$R28*'VT CHS Emissions Schedule'!G$7/$U$46)/(1-$L28)+($T$47*$R28*'VT CHS Emissions Schedule'!G$5/$U$47/(1-$K28))+($T$48*$R28*('VT CHS Emissions Schedule'!G$36+$O28)/$U$48))-($Q28*'VT CHS Emissions Schedule'!G$5)/(1-$K28))),0)</f>
        <v>1640321.9727911924</v>
      </c>
      <c r="BI28" s="63">
        <f>IF(BI$15&lt;2025+$T28,IF($B28="Natural gas",($P28*AI28)/(1-$I28)-($Q28*'VT CHS Emissions Schedule'!H$5)/(1-$K28),IF(OR($B28="Propane",$B28="Oil"),($P28*AI28)-($Q28*'VT CHS Emissions Schedule'!H$5)/(1-$K28),(($T$44*$R28*('VT CHS Emissions Schedule'!H$8+$N28)/$U$44)+($T$45*$R28*('VT CHS Emissions Schedule'!H$9+$M28)/$U$45)+($T$46*$R28*'VT CHS Emissions Schedule'!H$7/$U$46)/(1-$L28)+($T$47*$R28*'VT CHS Emissions Schedule'!H$5/$U$47/(1-$K28))+($T$48*$R28*('VT CHS Emissions Schedule'!H$36+$O28)/$U$48))-($Q28*'VT CHS Emissions Schedule'!H$5)/(1-$K28))),0)</f>
        <v>1660333.3075796536</v>
      </c>
      <c r="BJ28" s="63">
        <f>IF(BJ$15&lt;2025+$T28,IF($B28="Natural gas",($P28*AJ28)/(1-$I28)-($Q28*'VT CHS Emissions Schedule'!I$5)/(1-$K28),IF(OR($B28="Propane",$B28="Oil"),($P28*AJ28)-($Q28*'VT CHS Emissions Schedule'!I$5)/(1-$K28),(($T$44*$R28*('VT CHS Emissions Schedule'!I$8+$N28)/$U$44)+($T$45*$R28*('VT CHS Emissions Schedule'!I$9+$M28)/$U$45)+($T$46*$R28*'VT CHS Emissions Schedule'!I$7/$U$46)/(1-$L28)+($T$47*$R28*'VT CHS Emissions Schedule'!I$5/$U$47/(1-$K28))+($T$48*$R28*('VT CHS Emissions Schedule'!I$36+$O28)/$U$48))-($Q28*'VT CHS Emissions Schedule'!I$5)/(1-$K28))),0)</f>
        <v>1678400.4145412361</v>
      </c>
      <c r="BK28" s="63">
        <f>IF(BK$15&lt;2025+$T28,IF($B28="Natural gas",($P28*AK28)/(1-$I28)-($Q28*'VT CHS Emissions Schedule'!J$5)/(1-$K28),IF(OR($B28="Propane",$B28="Oil"),($P28*AK28)-($Q28*'VT CHS Emissions Schedule'!J$5)/(1-$K28),(($T$44*$R28*('VT CHS Emissions Schedule'!J$8+$N28)/$U$44)+($T$45*$R28*('VT CHS Emissions Schedule'!J$9+$M28)/$U$45)+($T$46*$R28*'VT CHS Emissions Schedule'!J$7/$U$46)/(1-$L28)+($T$47*$R28*'VT CHS Emissions Schedule'!J$5/$U$47/(1-$K28))+($T$48*$R28*('VT CHS Emissions Schedule'!J$36+$O28)/$U$48))-($Q28*'VT CHS Emissions Schedule'!J$5)/(1-$K28))),0)</f>
        <v>1698411.7493296971</v>
      </c>
      <c r="BL28" s="63">
        <f>IF(BL$15&lt;2025+$T28,IF($B28="Natural gas",($P28*AL28)/(1-$I28)-($Q28*'VT CHS Emissions Schedule'!K$5)/(1-$K28),IF(OR($B28="Propane",$B28="Oil"),($P28*AL28)-($Q28*'VT CHS Emissions Schedule'!K$5)/(1-$K28),(($T$44*$R28*('VT CHS Emissions Schedule'!K$8+$N28)/$U$44)+($T$45*$R28*('VT CHS Emissions Schedule'!K$9+$M28)/$U$45)+($T$46*$R28*'VT CHS Emissions Schedule'!K$7/$U$46)/(1-$L28)+($T$47*$R28*'VT CHS Emissions Schedule'!K$5/$U$47/(1-$K28))+($T$48*$R28*('VT CHS Emissions Schedule'!K$36+$O28)/$U$48))-($Q28*'VT CHS Emissions Schedule'!K$5)/(1-$K28))),0)</f>
        <v>1718423.0841181581</v>
      </c>
      <c r="BM28" s="63">
        <f>IF(BM$15&lt;2025+$T28,IF($B28="Natural gas",($P28*AM28)/(1-$I28)-($Q28*'VT CHS Emissions Schedule'!L$5)/(1-$K28),IF(OR($B28="Propane",$B28="Oil"),($P28*AM28)-($Q28*'VT CHS Emissions Schedule'!L$5)/(1-$K28),(($T$44*$R28*('VT CHS Emissions Schedule'!L$8+$N28)/$U$44)+($T$45*$R28*('VT CHS Emissions Schedule'!L$9+$M28)/$U$45)+($T$46*$R28*'VT CHS Emissions Schedule'!L$7/$U$46)/(1-$L28)+($T$47*$R28*'VT CHS Emissions Schedule'!L$5/$U$47/(1-$K28))+($T$48*$R28*('VT CHS Emissions Schedule'!L$36+$O28)/$U$48))-($Q28*'VT CHS Emissions Schedule'!L$5)/(1-$K28))),0)</f>
        <v>1738434.4189066191</v>
      </c>
      <c r="BN28" s="63">
        <f>IF(BN$15&lt;2025+$T28,IF($B28="Natural gas",($P28*AN28)/(1-$I28)-($Q28*'VT CHS Emissions Schedule'!M$5)/(1-$K28),IF(OR($B28="Propane",$B28="Oil"),($P28*AN28)-($Q28*'VT CHS Emissions Schedule'!M$5)/(1-$K28),(($T$44*$R28*('VT CHS Emissions Schedule'!M$8+$N28)/$U$44)+($T$45*$R28*('VT CHS Emissions Schedule'!M$9+$M28)/$U$45)+($T$46*$R28*'VT CHS Emissions Schedule'!M$7/$U$46)/(1-$L28)+($T$47*$R28*'VT CHS Emissions Schedule'!M$5/$U$47/(1-$K28))+($T$48*$R28*('VT CHS Emissions Schedule'!M$36+$O28)/$U$48))-($Q28*'VT CHS Emissions Schedule'!M$5)/(1-$K28))),0)</f>
        <v>1758445.7536950801</v>
      </c>
      <c r="BO28" s="63">
        <f>IF(BO$15&lt;2025+$T28,IF($B28="Natural gas",($P28*AO28)/(1-$I28)-($Q28*'VT CHS Emissions Schedule'!N$5)/(1-$K28),IF(OR($B28="Propane",$B28="Oil"),($P28*AO28)-($Q28*'VT CHS Emissions Schedule'!N$5)/(1-$K28),(($T$44*$R28*('VT CHS Emissions Schedule'!N$8+$N28)/$U$44)+($T$45*$R28*('VT CHS Emissions Schedule'!N$9+$M28)/$U$45)+($T$46*$R28*'VT CHS Emissions Schedule'!N$7/$U$46)/(1-$L28)+($T$47*$R28*'VT CHS Emissions Schedule'!N$5/$U$47/(1-$K28))+($T$48*$R28*('VT CHS Emissions Schedule'!N$36+$O28)/$U$48))-($Q28*'VT CHS Emissions Schedule'!N$5)/(1-$K28))),0)</f>
        <v>1778128.1583767696</v>
      </c>
      <c r="BP28" s="63">
        <f>IF(BP$15&lt;2025+$T28,IF($B28="Natural gas",($P28*AP28)/(1-$I28)-($Q28*'VT CHS Emissions Schedule'!O$5)/(1-$K28),IF(OR($B28="Propane",$B28="Oil"),($P28*AP28)-($Q28*'VT CHS Emissions Schedule'!O$5)/(1-$K28),(($T$44*$R28*('VT CHS Emissions Schedule'!O$8+$N28)/$U$44)+($T$45*$R28*('VT CHS Emissions Schedule'!O$9+$M28)/$U$45)+($T$46*$R28*'VT CHS Emissions Schedule'!O$7/$U$46)/(1-$L28)+($T$47*$R28*'VT CHS Emissions Schedule'!O$5/$U$47/(1-$K28))+($T$48*$R28*('VT CHS Emissions Schedule'!O$36+$O28)/$U$48))-($Q28*'VT CHS Emissions Schedule'!O$5)/(1-$K28))),0)</f>
        <v>1778128.1583767696</v>
      </c>
      <c r="BQ28" s="63">
        <f>IF(BQ$15&lt;2025+$T28,IF($B28="Natural gas",($P28*AQ28)/(1-$I28)-($Q28*'VT CHS Emissions Schedule'!P$5)/(1-$K28),IF(OR($B28="Propane",$B28="Oil"),($P28*AQ28)-($Q28*'VT CHS Emissions Schedule'!P$5)/(1-$K28),(($T$44*$R28*('VT CHS Emissions Schedule'!P$8+$N28)/$U$44)+($T$45*$R28*('VT CHS Emissions Schedule'!P$9+$M28)/$U$45)+($T$46*$R28*'VT CHS Emissions Schedule'!P$7/$U$46)/(1-$L28)+($T$47*$R28*'VT CHS Emissions Schedule'!P$5/$U$47/(1-$K28))+($T$48*$R28*('VT CHS Emissions Schedule'!P$36+$O28)/$U$48))-($Q28*'VT CHS Emissions Schedule'!P$5)/(1-$K28))),0)</f>
        <v>1778128.1583767696</v>
      </c>
      <c r="BR28" s="63">
        <f>IF(BR$15&lt;2025+$T28,IF($B28="Natural gas",($P28*AR28)/(1-$I28)-($Q28*'VT CHS Emissions Schedule'!Q$5)/(1-$K28),IF(OR($B28="Propane",$B28="Oil"),($P28*AR28)-($Q28*'VT CHS Emissions Schedule'!Q$5)/(1-$K28),(($T$44*$R28*('VT CHS Emissions Schedule'!Q$8+$N28)/$U$44)+($T$45*$R28*('VT CHS Emissions Schedule'!Q$9+$M28)/$U$45)+($T$46*$R28*'VT CHS Emissions Schedule'!Q$7/$U$46)/(1-$L28)+($T$47*$R28*'VT CHS Emissions Schedule'!Q$5/$U$47/(1-$K28))+($T$48*$R28*('VT CHS Emissions Schedule'!Q$36+$O28)/$U$48))-($Q28*'VT CHS Emissions Schedule'!Q$5)/(1-$K28))),0)</f>
        <v>1778128.1583767696</v>
      </c>
      <c r="BS28" s="63">
        <f>IF(BS$15&lt;2025+$T28,IF($B28="Natural gas",($P28*AS28)/(1-$I28)-($Q28*'VT CHS Emissions Schedule'!R$5)/(1-$K28),IF(OR($B28="Propane",$B28="Oil"),($P28*AS28)-($Q28*'VT CHS Emissions Schedule'!R$5)/(1-$K28),(($T$44*$R28*('VT CHS Emissions Schedule'!R$8+$N28)/$U$44)+($T$45*$R28*('VT CHS Emissions Schedule'!R$9+$M28)/$U$45)+($T$46*$R28*'VT CHS Emissions Schedule'!R$7/$U$46)/(1-$L28)+($T$47*$R28*'VT CHS Emissions Schedule'!R$5/$U$47/(1-$K28))+($T$48*$R28*('VT CHS Emissions Schedule'!R$36+$O28)/$U$48))-($Q28*'VT CHS Emissions Schedule'!R$5)/(1-$K28))),0)</f>
        <v>1778128.1583767696</v>
      </c>
      <c r="BT28" s="63">
        <f>IF(BT$15&lt;2025+$T28,IF($B28="Natural gas",($P28*AT28)/(1-$I28)-($Q28*'VT CHS Emissions Schedule'!S$5)/(1-$K28),IF(OR($B28="Propane",$B28="Oil"),($P28*AT28)-($Q28*'VT CHS Emissions Schedule'!S$5)/(1-$K28),(($T$44*$R28*('VT CHS Emissions Schedule'!S$8+$N28)/$U$44)+($T$45*$R28*('VT CHS Emissions Schedule'!S$9+$M28)/$U$45)+($T$46*$R28*'VT CHS Emissions Schedule'!S$7/$U$46)/(1-$L28)+($T$47*$R28*'VT CHS Emissions Schedule'!S$5/$U$47/(1-$K28))+($T$48*$R28*('VT CHS Emissions Schedule'!S$36+$O28)/$U$48))-($Q28*'VT CHS Emissions Schedule'!S$5)/(1-$K28))),0)</f>
        <v>1778022.6788317629</v>
      </c>
      <c r="BU28" s="63">
        <f>IF(BU$15&lt;2025+$T28,IF($B28="Natural gas",($P28*AU28)/(1-$I28)-($Q28*'VT CHS Emissions Schedule'!T$5)/(1-$K28),IF(OR($B28="Propane",$B28="Oil"),($P28*AU28)-($Q28*'VT CHS Emissions Schedule'!T$5)/(1-$K28),(($T$44*$R28*('VT CHS Emissions Schedule'!T$8+$N28)/$U$44)+($T$45*$R28*('VT CHS Emissions Schedule'!T$9+$M28)/$U$45)+($T$46*$R28*'VT CHS Emissions Schedule'!T$7/$U$46)/(1-$L28)+($T$47*$R28*'VT CHS Emissions Schedule'!T$5/$U$47/(1-$K28))+($T$48*$R28*('VT CHS Emissions Schedule'!T$36+$O28)/$U$48))-($Q28*'VT CHS Emissions Schedule'!T$5)/(1-$K28))),0)</f>
        <v>1778022.6788317629</v>
      </c>
      <c r="BV28" s="63">
        <f>IF(BV$15&lt;2025+$T28,IF($B28="Natural gas",($P28*AV28)/(1-$I28)-($Q28*'VT CHS Emissions Schedule'!U$5)/(1-$K28),IF(OR($B28="Propane",$B28="Oil"),($P28*AV28)-($Q28*'VT CHS Emissions Schedule'!U$5)/(1-$K28),(($T$44*$R28*('VT CHS Emissions Schedule'!U$8+$N28)/$U$44)+($T$45*$R28*('VT CHS Emissions Schedule'!U$9+$M28)/$U$45)+($T$46*$R28*'VT CHS Emissions Schedule'!U$7/$U$46)/(1-$L28)+($T$47*$R28*'VT CHS Emissions Schedule'!U$5/$U$47/(1-$K28))+($T$48*$R28*('VT CHS Emissions Schedule'!U$36+$O28)/$U$48))-($Q28*'VT CHS Emissions Schedule'!U$5)/(1-$K28))),0)</f>
        <v>1778022.6788317629</v>
      </c>
      <c r="BW28" s="63">
        <f>IF(BW$15&lt;2025+$T28,IF($B28="Natural gas",($P28*AW28)/(1-$I28)-($Q28*'VT CHS Emissions Schedule'!V$5)/(1-$K28),IF(OR($B28="Propane",$B28="Oil"),($P28*AW28)-($Q28*'VT CHS Emissions Schedule'!V$5)/(1-$K28),(($T$44*$R28*('VT CHS Emissions Schedule'!V$8+$N28)/$U$44)+($T$45*$R28*('VT CHS Emissions Schedule'!V$9+$M28)/$U$45)+($T$46*$R28*'VT CHS Emissions Schedule'!V$7/$U$46)/(1-$L28)+($T$47*$R28*'VT CHS Emissions Schedule'!V$5/$U$47/(1-$K28))+($T$48*$R28*('VT CHS Emissions Schedule'!V$36+$O28)/$U$48))-($Q28*'VT CHS Emissions Schedule'!V$5)/(1-$K28))),0)</f>
        <v>1778022.6788317629</v>
      </c>
      <c r="BX28" s="63">
        <f>IF(BX$15&lt;2025+$T28,IF($B28="Natural gas",($P28*AX28)/(1-$I28)-($Q28*'VT CHS Emissions Schedule'!W$5)/(1-$K28),IF(OR($B28="Propane",$B28="Oil"),($P28*AX28)-($Q28*'VT CHS Emissions Schedule'!W$5)/(1-$K28),(($T$44*$R28*('VT CHS Emissions Schedule'!W$8+$N28)/$U$44)+($T$45*$R28*('VT CHS Emissions Schedule'!W$9+$M28)/$U$45)+($T$46*$R28*'VT CHS Emissions Schedule'!W$7/$U$46)/(1-$L28)+($T$47*$R28*'VT CHS Emissions Schedule'!W$5/$U$47/(1-$K28))+($T$48*$R28*('VT CHS Emissions Schedule'!W$36+$O28)/$U$48))-($Q28*'VT CHS Emissions Schedule'!W$5)/(1-$K28))),0)</f>
        <v>1778022.6788317629</v>
      </c>
      <c r="BY28" s="63">
        <f>IF(BY$15&lt;2025+$T28,IF($B28="Natural gas",($P28*AY28)/(1-$I28)-($Q28*'VT CHS Emissions Schedule'!X$5)/(1-$K28),IF(OR($B28="Propane",$B28="Oil"),($P28*AY28)-($Q28*'VT CHS Emissions Schedule'!X$5)/(1-$K28),(($T$44*$R28*('VT CHS Emissions Schedule'!X$8+$N28)/$U$44)+($T$45*$R28*('VT CHS Emissions Schedule'!X$9+$M28)/$U$45)+($T$46*$R28*'VT CHS Emissions Schedule'!X$7/$U$46)/(1-$L28)+($T$47*$R28*'VT CHS Emissions Schedule'!X$5/$U$47/(1-$K28))+($T$48*$R28*('VT CHS Emissions Schedule'!X$36+$O28)/$U$48))-($Q28*'VT CHS Emissions Schedule'!X$5)/(1-$K28))),0)</f>
        <v>1777914.718889406</v>
      </c>
      <c r="BZ28" s="63">
        <f>IF(BZ$15&lt;2025+$T28,IF($B28="Natural gas",($P28*AZ28)/(1-$I28)-($Q28*'VT CHS Emissions Schedule'!Y$5)/(1-$K28),IF(OR($B28="Propane",$B28="Oil"),($P28*AZ28)-($Q28*'VT CHS Emissions Schedule'!Y$5)/(1-$K28),(($T$44*$R28*('VT CHS Emissions Schedule'!Y$8+$N28)/$U$44)+($T$45*$R28*('VT CHS Emissions Schedule'!Y$9+$M28)/$U$45)+($T$46*$R28*'VT CHS Emissions Schedule'!Y$7/$U$46)/(1-$L28)+($T$47*$R28*'VT CHS Emissions Schedule'!Y$5/$U$47/(1-$K28))+($T$48*$R28*('VT CHS Emissions Schedule'!Y$36+$O28)/$U$48))-($Q28*'VT CHS Emissions Schedule'!Y$5)/(1-$K28))),0)</f>
        <v>1777914.718889406</v>
      </c>
      <c r="CA28" s="63">
        <f>IF(CA$15&lt;2025+$T28,IF($B28="Natural gas",($P28*BA28)/(1-$I28)-($Q28*'VT CHS Emissions Schedule'!Z$5)/(1-$K28),IF(OR($B28="Propane",$B28="Oil"),($P28*BA28)-($Q28*'VT CHS Emissions Schedule'!Z$5)/(1-$K28),(($T$44*$R28*('VT CHS Emissions Schedule'!Z$8+$N28)/$U$44)+($T$45*$R28*('VT CHS Emissions Schedule'!Z$9+$M28)/$U$45)+($T$46*$R28*'VT CHS Emissions Schedule'!Z$7/$U$46)/(1-$L28)+($T$47*$R28*'VT CHS Emissions Schedule'!Z$5/$U$47/(1-$K28))+($T$48*$R28*('VT CHS Emissions Schedule'!Z$36+$O28)/$U$48))-($Q28*'VT CHS Emissions Schedule'!Z$5)/(1-$K28))),0)</f>
        <v>1777914.718889406</v>
      </c>
      <c r="CB28" s="63">
        <f>IF(CB$15&lt;2025+$T28,IF($B28="Natural gas",($P28*BB28)/(1-$I28)-($Q28*'VT CHS Emissions Schedule'!AA$5)/(1-$K28),IF(OR($B28="Propane",$B28="Oil"),($P28*BB28)-($Q28*'VT CHS Emissions Schedule'!AA$5)/(1-$K28),(($T$44*$R28*('VT CHS Emissions Schedule'!AA$8+$N28)/$U$44)+($T$45*$R28*('VT CHS Emissions Schedule'!AA$9+$M28)/$U$45)+($T$46*$R28*'VT CHS Emissions Schedule'!AA$7/$U$46)/(1-$L28)+($T$47*$R28*'VT CHS Emissions Schedule'!AA$5/$U$47/(1-$K28))+($T$48*$R28*('VT CHS Emissions Schedule'!AA$36+$O28)/$U$48))-($Q28*'VT CHS Emissions Schedule'!AA$5)/(1-$K28))),0)</f>
        <v>1777914.718889406</v>
      </c>
      <c r="CC28" s="63">
        <f>IF(CC$15&lt;2025+$T28,IF($B28="Natural gas",($P28*BC28)/(1-$I28)-($Q28*'VT CHS Emissions Schedule'!AB$5)/(1-$K28),IF(OR($B28="Propane",$B28="Oil"),($P28*BC28)-($Q28*'VT CHS Emissions Schedule'!AB$5)/(1-$K28),(($T$44*$R28*('VT CHS Emissions Schedule'!AB$8+$N28)/$U$44)+($T$45*$R28*('VT CHS Emissions Schedule'!AB$9+$M28)/$U$45)+($T$46*$R28*'VT CHS Emissions Schedule'!AB$7/$U$46)/(1-$L28)+($T$47*$R28*'VT CHS Emissions Schedule'!AB$5/$U$47/(1-$K28))+($T$48*$R28*('VT CHS Emissions Schedule'!AB$36+$O28)/$U$48))-($Q28*'VT CHS Emissions Schedule'!AB$5)/(1-$K28))),0)</f>
        <v>1777914.718889406</v>
      </c>
      <c r="CD28" s="63">
        <f>IF(CD$15&lt;2025+$T28,IF($B28="Natural gas",($P28*BD28)/(1-$I28)-($Q28*'VT CHS Emissions Schedule'!AC$5)/(1-$K28),IF(OR($B28="Propane",$B28="Oil"),($P28*BD28)-($Q28*'VT CHS Emissions Schedule'!AC$5)/(1-$K28),(($T$44*$R28*('VT CHS Emissions Schedule'!AC$8+$N28)/$U$44)+($T$45*$R28*('VT CHS Emissions Schedule'!AC$9+$M28)/$U$45)+($T$46*$R28*'VT CHS Emissions Schedule'!AC$7/$U$46)/(1-$L28)+($T$47*$R28*'VT CHS Emissions Schedule'!AC$5/$U$47/(1-$K28))+($T$48*$R28*('VT CHS Emissions Schedule'!AC$36+$O28)/$U$48))-($Q28*'VT CHS Emissions Schedule'!AC$5)/(1-$K28))),0)</f>
        <v>0</v>
      </c>
      <c r="CE28" s="63">
        <f>IF(CE$15&lt;2025+$T28,BE28+($S28*'VT CHS Emissions Schedule'!D$5)/(1-$K28),0)</f>
        <v>1560367.5390931645</v>
      </c>
      <c r="CF28" s="63">
        <f>IF(CF$15&lt;2025+$T28,BF28+($S28*'VT CHS Emissions Schedule'!E$5)/(1-$K28),0)</f>
        <v>1581764.03302932</v>
      </c>
      <c r="CG28" s="63">
        <f>IF(CG$15&lt;2025+$T28,BG28+($S28*'VT CHS Emissions Schedule'!F$5)/(1-$K28),0)</f>
        <v>1603160.5269654754</v>
      </c>
      <c r="CH28" s="63">
        <f>IF(CH$15&lt;2025+$T28,BH28+($S28*'VT CHS Emissions Schedule'!G$5)/(1-$K28),0)</f>
        <v>1624557.0209016309</v>
      </c>
      <c r="CI28" s="63">
        <f>IF(CI$15&lt;2025+$T28,BI28+($S28*'VT CHS Emissions Schedule'!H$5)/(1-$K28),0)</f>
        <v>1645953.5148377866</v>
      </c>
      <c r="CJ28" s="63">
        <f>IF(CJ$15&lt;2025+$T28,BJ28+($S28*'VT CHS Emissions Schedule'!I$5)/(1-$K28),0)</f>
        <v>1665405.7809470634</v>
      </c>
      <c r="CK28" s="63">
        <f>IF(CK$15&lt;2025+$T28,BK28+($S28*'VT CHS Emissions Schedule'!J$5)/(1-$K28),0)</f>
        <v>1686802.2748832188</v>
      </c>
      <c r="CL28" s="63">
        <f>IF(CL$15&lt;2025+$T28,BL28+($S28*'VT CHS Emissions Schedule'!K$5)/(1-$K28),0)</f>
        <v>1708198.7688193743</v>
      </c>
      <c r="CM28" s="63">
        <f>IF(CM$15&lt;2025+$T28,BM28+($S28*'VT CHS Emissions Schedule'!L$5)/(1-$K28),0)</f>
        <v>1729595.2627555297</v>
      </c>
      <c r="CN28" s="63">
        <f>IF(CN$15&lt;2025+$T28,BN28+($S28*'VT CHS Emissions Schedule'!M$5)/(1-$K28),0)</f>
        <v>1750991.7566916852</v>
      </c>
      <c r="CO28" s="63">
        <f>IF(CO$15&lt;2025+$T28,BO28+($S28*'VT CHS Emissions Schedule'!N$5)/(1-$K28),0)</f>
        <v>1772059.3205210692</v>
      </c>
      <c r="CP28" s="63">
        <f>IF(CP$15&lt;2025+$T28,BP28+($S28*'VT CHS Emissions Schedule'!O$5)/(1-$K28),0)</f>
        <v>1772059.3205210692</v>
      </c>
      <c r="CQ28" s="63">
        <f>IF(CQ$15&lt;2025+$T28,BQ28+($S28*'VT CHS Emissions Schedule'!P$5)/(1-$K28),0)</f>
        <v>1772059.3205210692</v>
      </c>
      <c r="CR28" s="63">
        <f>IF(CR$15&lt;2025+$T28,BR28+($S28*'VT CHS Emissions Schedule'!Q$5)/(1-$K28),0)</f>
        <v>1772059.3205210692</v>
      </c>
      <c r="CS28" s="63">
        <f>IF(CS$15&lt;2025+$T28,BS28+($S28*'VT CHS Emissions Schedule'!R$5)/(1-$K28),0)</f>
        <v>1772059.3205210692</v>
      </c>
      <c r="CT28" s="63">
        <f>IF(CT$15&lt;2025+$T28,BT28+($S28*'VT CHS Emissions Schedule'!S$5)/(1-$K28),0)</f>
        <v>1771953.8409760625</v>
      </c>
      <c r="CU28" s="63">
        <f>IF(CU$15&lt;2025+$T28,BU28+($S28*'VT CHS Emissions Schedule'!T$5)/(1-$K28),0)</f>
        <v>1771953.8409760625</v>
      </c>
      <c r="CV28" s="63">
        <f>IF(CV$15&lt;2025+$T28,BV28+($S28*'VT CHS Emissions Schedule'!U$5)/(1-$K28),0)</f>
        <v>1771953.8409760625</v>
      </c>
      <c r="CW28" s="63">
        <f>IF(CW$15&lt;2025+$T28,BW28+($S28*'VT CHS Emissions Schedule'!V$5)/(1-$K28),0)</f>
        <v>1771953.8409760625</v>
      </c>
      <c r="CX28" s="63">
        <f>IF(CX$15&lt;2025+$T28,BX28+($S28*'VT CHS Emissions Schedule'!W$5)/(1-$K28),0)</f>
        <v>1771953.8409760625</v>
      </c>
      <c r="CY28" s="63">
        <f>IF(CY$15&lt;2025+$T28,BY28+($S28*'VT CHS Emissions Schedule'!X$5)/(1-$K28),0)</f>
        <v>1771845.8810337055</v>
      </c>
      <c r="CZ28" s="63">
        <f>IF(CZ$15&lt;2025+$T28,BZ28+($S28*'VT CHS Emissions Schedule'!Y$5)/(1-$K28),0)</f>
        <v>1771845.8810337055</v>
      </c>
      <c r="DA28" s="63">
        <f>IF(DA$15&lt;2025+$T28,CA28+($S28*'VT CHS Emissions Schedule'!Z$5)/(1-$K28),0)</f>
        <v>1771845.8810337055</v>
      </c>
      <c r="DB28" s="63">
        <f>IF(DB$15&lt;2025+$T28,CB28+($S28*'VT CHS Emissions Schedule'!AA$5)/(1-$K28),0)</f>
        <v>1771845.8810337055</v>
      </c>
      <c r="DC28" s="63">
        <f>IF(DC$15&lt;2025+$T28,CC28+($S28*'VT CHS Emissions Schedule'!AB$5)/(1-$K28),0)</f>
        <v>1771845.8810337055</v>
      </c>
      <c r="DD28" s="63">
        <f>IF(DD$15&lt;2025+$T28,CD28+($S28*'VT CHS Emissions Schedule'!AC$5)/(1-$K28),0)</f>
        <v>0</v>
      </c>
    </row>
    <row r="29" spans="1:108" ht="15.75" x14ac:dyDescent="0.25">
      <c r="A29" s="515"/>
      <c r="B29" s="123" t="s">
        <v>8</v>
      </c>
      <c r="C29" s="63">
        <f t="shared" si="19"/>
        <v>49242063.034842029</v>
      </c>
      <c r="D29" s="63">
        <f t="shared" si="20"/>
        <v>49014158.335326299</v>
      </c>
      <c r="E29" s="220">
        <f t="shared" si="2"/>
        <v>49.242063034842026</v>
      </c>
      <c r="F29" s="110">
        <f t="shared" si="5"/>
        <v>1803575.431664804</v>
      </c>
      <c r="G29" s="63">
        <f>IF($B29="Natural gas",($P29*AE29)/(1-$I29)-($Q29*'VT CHS Emissions Schedule'!D$5)/(1-$K29),IF(OR($B29="Propane",$B29="Oil"),($P29*AE29)-($Q29*'VT CHS Emissions Schedule'!D$5)/(1-$K29),(($T$44*$R29*('VT CHS Emissions Schedule'!D$8+$N29)/$U$44)+($T$45*$R29*('VT CHS Emissions Schedule'!D$9+$M29)/$U$45)+($T$46*$R29*'VT CHS Emissions Schedule'!D$7/$U$46)/(1-$L29)+($T$47*$R29*'VT CHS Emissions Schedule'!D$5/$U$47/(1-$K29))+($T$48*$R29*('VT CHS Emissions Schedule'!D$36+$N29)/$U$48))-($Q29*'VT CHS Emissions Schedule'!D$5)/(1-$K29)))</f>
        <v>1823495.8609974489</v>
      </c>
      <c r="H29" s="63">
        <f>($S29*'VT CHS Emissions Schedule'!D$5)/(1-$K29)</f>
        <v>-19920.429332644915</v>
      </c>
      <c r="I29" s="65">
        <f>_xlfn.XLOOKUP(B29,Lookups!$A$3:$A$15,Lookups!$E$3:$E$15)</f>
        <v>0</v>
      </c>
      <c r="J29" s="64">
        <f>_xlfn.XLOOKUP(B29,Lookups!$A$3:$A$15,Lookups!$D$3:$D$15)</f>
        <v>0.32764300000000002</v>
      </c>
      <c r="K29" s="65">
        <f>Lookups!$E$6</f>
        <v>8.9499999999999996E-2</v>
      </c>
      <c r="L29" s="65">
        <f>Lookups!$E$5</f>
        <v>1.4E-2</v>
      </c>
      <c r="M29" s="64">
        <f>Lookups!$D$4</f>
        <v>0.32764300000000002</v>
      </c>
      <c r="N29" s="64">
        <f>Lookups!$D$3</f>
        <v>0.21490000000000001</v>
      </c>
      <c r="O29" s="64">
        <f>Lookups!$D$8</f>
        <v>1.3776766038113153</v>
      </c>
      <c r="P29" s="63">
        <f>$R29/$X29</f>
        <v>28567.623529411765</v>
      </c>
      <c r="Q29" s="63">
        <f t="shared" si="6"/>
        <v>6937.8514285714282</v>
      </c>
      <c r="R29" s="63">
        <f t="shared" si="3"/>
        <v>24282.48</v>
      </c>
      <c r="S29" s="63">
        <f t="shared" si="7"/>
        <v>-480.22925373134325</v>
      </c>
      <c r="T29" s="67">
        <v>25</v>
      </c>
      <c r="U29" s="63">
        <v>12000</v>
      </c>
      <c r="V29" s="63">
        <v>1909</v>
      </c>
      <c r="W29" s="71">
        <f t="shared" ref="W29:W31" si="21">$V$59</f>
        <v>3.5</v>
      </c>
      <c r="X29" s="71">
        <f t="shared" si="4"/>
        <v>0.85</v>
      </c>
      <c r="Y29" s="71">
        <f t="shared" ref="Y29:Y31" si="22">$U$59</f>
        <v>20.100000000000001</v>
      </c>
      <c r="Z29" s="63">
        <f t="shared" ref="Z29:Z31" si="23">U29</f>
        <v>12000</v>
      </c>
      <c r="AA29" s="63">
        <v>240</v>
      </c>
      <c r="AB29" s="65">
        <v>6.9000000000000006E-2</v>
      </c>
      <c r="AC29" s="73">
        <v>3.5999999999999999E-3</v>
      </c>
      <c r="AD29" s="74">
        <v>1.06E-3</v>
      </c>
      <c r="AE29" s="66">
        <f>IF(AE$15&lt;2025+$T29,$J29+_xlfn.XLOOKUP(_xlfn.XLOOKUP($B29,Lookups!$A$3:$A$17,Lookups!$B$3:$B$17),'VT CHS Emissions Schedule'!$A:$A,'VT CHS Emissions Schedule'!D:D),0)</f>
        <v>73.904833101663485</v>
      </c>
      <c r="AF29" s="66">
        <f>IF(AF$15&lt;2025+$T29,$J29+_xlfn.XLOOKUP(_xlfn.XLOOKUP($B29,Lookups!$A$3:$A$17,Lookups!$B$3:$B$17),'VT CHS Emissions Schedule'!$A:$A,'VT CHS Emissions Schedule'!E:E),0)</f>
        <v>73.904833101663485</v>
      </c>
      <c r="AG29" s="66">
        <f>IF(AG$15&lt;2025+$T29,$J29+_xlfn.XLOOKUP(_xlfn.XLOOKUP($B29,Lookups!$A$3:$A$17,Lookups!$B$3:$B$17),'VT CHS Emissions Schedule'!$A:$A,'VT CHS Emissions Schedule'!F:F),0)</f>
        <v>73.904833101663485</v>
      </c>
      <c r="AH29" s="66">
        <f>IF(AH$15&lt;2025+$T29,$J29+_xlfn.XLOOKUP(_xlfn.XLOOKUP($B29,Lookups!$A$3:$A$17,Lookups!$B$3:$B$17),'VT CHS Emissions Schedule'!$A:$A,'VT CHS Emissions Schedule'!G:G),0)</f>
        <v>73.904833101663485</v>
      </c>
      <c r="AI29" s="66">
        <f>IF(AI$15&lt;2025+$T29,$J29+_xlfn.XLOOKUP(_xlfn.XLOOKUP($B29,Lookups!$A$3:$A$17,Lookups!$B$3:$B$17),'VT CHS Emissions Schedule'!$A:$A,'VT CHS Emissions Schedule'!H:H),0)</f>
        <v>73.904833101663485</v>
      </c>
      <c r="AJ29" s="66">
        <f>IF(AJ$15&lt;2025+$T29,$J29+_xlfn.XLOOKUP(_xlfn.XLOOKUP($B29,Lookups!$A$3:$A$17,Lookups!$B$3:$B$17),'VT CHS Emissions Schedule'!$A:$A,'VT CHS Emissions Schedule'!I:I),0)</f>
        <v>73.534499723611702</v>
      </c>
      <c r="AK29" s="66">
        <f>IF(AK$15&lt;2025+$T29,$J29+_xlfn.XLOOKUP(_xlfn.XLOOKUP($B29,Lookups!$A$3:$A$17,Lookups!$B$3:$B$17),'VT CHS Emissions Schedule'!$A:$A,'VT CHS Emissions Schedule'!J:J),0)</f>
        <v>73.534499723611702</v>
      </c>
      <c r="AL29" s="66">
        <f>IF(AL$15&lt;2025+$T29,$J29+_xlfn.XLOOKUP(_xlfn.XLOOKUP($B29,Lookups!$A$3:$A$17,Lookups!$B$3:$B$17),'VT CHS Emissions Schedule'!$A:$A,'VT CHS Emissions Schedule'!K:K),0)</f>
        <v>73.534499723611702</v>
      </c>
      <c r="AM29" s="66">
        <f>IF(AM$15&lt;2025+$T29,$J29+_xlfn.XLOOKUP(_xlfn.XLOOKUP($B29,Lookups!$A$3:$A$17,Lookups!$B$3:$B$17),'VT CHS Emissions Schedule'!$A:$A,'VT CHS Emissions Schedule'!L:L),0)</f>
        <v>73.534499723611702</v>
      </c>
      <c r="AN29" s="66">
        <f>IF(AN$15&lt;2025+$T29,$J29+_xlfn.XLOOKUP(_xlfn.XLOOKUP($B29,Lookups!$A$3:$A$17,Lookups!$B$3:$B$17),'VT CHS Emissions Schedule'!$A:$A,'VT CHS Emissions Schedule'!M:M),0)</f>
        <v>73.534499723611702</v>
      </c>
      <c r="AO29" s="66">
        <f>IF(AO$15&lt;2025+$T29,$J29+_xlfn.XLOOKUP(_xlfn.XLOOKUP($B29,Lookups!$A$3:$A$17,Lookups!$B$3:$B$17),'VT CHS Emissions Schedule'!$A:$A,'VT CHS Emissions Schedule'!N:N),0)</f>
        <v>73.470057213134709</v>
      </c>
      <c r="AP29" s="66">
        <f>IF(AP$15&lt;2025+$T29,$J29+_xlfn.XLOOKUP(_xlfn.XLOOKUP($B29,Lookups!$A$3:$A$17,Lookups!$B$3:$B$17),'VT CHS Emissions Schedule'!$A:$A,'VT CHS Emissions Schedule'!O:O),0)</f>
        <v>73.470057213134709</v>
      </c>
      <c r="AQ29" s="66">
        <f>IF(AQ$15&lt;2025+$T29,$J29+_xlfn.XLOOKUP(_xlfn.XLOOKUP($B29,Lookups!$A$3:$A$17,Lookups!$B$3:$B$17),'VT CHS Emissions Schedule'!$A:$A,'VT CHS Emissions Schedule'!P:P),0)</f>
        <v>73.470057213134709</v>
      </c>
      <c r="AR29" s="66">
        <f>IF(AR$15&lt;2025+$T29,$J29+_xlfn.XLOOKUP(_xlfn.XLOOKUP($B29,Lookups!$A$3:$A$17,Lookups!$B$3:$B$17),'VT CHS Emissions Schedule'!$A:$A,'VT CHS Emissions Schedule'!Q:Q),0)</f>
        <v>73.470057213134709</v>
      </c>
      <c r="AS29" s="66">
        <f>IF(AS$15&lt;2025+$T29,$J29+_xlfn.XLOOKUP(_xlfn.XLOOKUP($B29,Lookups!$A$3:$A$17,Lookups!$B$3:$B$17),'VT CHS Emissions Schedule'!$A:$A,'VT CHS Emissions Schedule'!R:R),0)</f>
        <v>73.470057213134709</v>
      </c>
      <c r="AT29" s="66">
        <f>IF(AT$15&lt;2025+$T29,$J29+_xlfn.XLOOKUP(_xlfn.XLOOKUP($B29,Lookups!$A$3:$A$17,Lookups!$B$3:$B$17),'VT CHS Emissions Schedule'!$A:$A,'VT CHS Emissions Schedule'!S:S),0)</f>
        <v>73.450749829292349</v>
      </c>
      <c r="AU29" s="66">
        <f>IF(AU$15&lt;2025+$T29,$J29+_xlfn.XLOOKUP(_xlfn.XLOOKUP($B29,Lookups!$A$3:$A$17,Lookups!$B$3:$B$17),'VT CHS Emissions Schedule'!$A:$A,'VT CHS Emissions Schedule'!T:T),0)</f>
        <v>73.450749829292349</v>
      </c>
      <c r="AV29" s="66">
        <f>IF(AV$15&lt;2025+$T29,$J29+_xlfn.XLOOKUP(_xlfn.XLOOKUP($B29,Lookups!$A$3:$A$17,Lookups!$B$3:$B$17),'VT CHS Emissions Schedule'!$A:$A,'VT CHS Emissions Schedule'!U:U),0)</f>
        <v>73.450749829292349</v>
      </c>
      <c r="AW29" s="66">
        <f>IF(AW$15&lt;2025+$T29,$J29+_xlfn.XLOOKUP(_xlfn.XLOOKUP($B29,Lookups!$A$3:$A$17,Lookups!$B$3:$B$17),'VT CHS Emissions Schedule'!$A:$A,'VT CHS Emissions Schedule'!V:V),0)</f>
        <v>73.450749829292349</v>
      </c>
      <c r="AX29" s="66">
        <f>IF(AX$15&lt;2025+$T29,$J29+_xlfn.XLOOKUP(_xlfn.XLOOKUP($B29,Lookups!$A$3:$A$17,Lookups!$B$3:$B$17),'VT CHS Emissions Schedule'!$A:$A,'VT CHS Emissions Schedule'!W:W),0)</f>
        <v>73.450749829292349</v>
      </c>
      <c r="AY29" s="66">
        <f>IF(AY$15&lt;2025+$T29,$J29+_xlfn.XLOOKUP(_xlfn.XLOOKUP($B29,Lookups!$A$3:$A$17,Lookups!$B$3:$B$17),'VT CHS Emissions Schedule'!$A:$A,'VT CHS Emissions Schedule'!X:X),0)</f>
        <v>73.430988423926507</v>
      </c>
      <c r="AZ29" s="66">
        <f>IF(AZ$15&lt;2025+$T29,$J29+_xlfn.XLOOKUP(_xlfn.XLOOKUP($B29,Lookups!$A$3:$A$17,Lookups!$B$3:$B$17),'VT CHS Emissions Schedule'!$A:$A,'VT CHS Emissions Schedule'!Y:Y),0)</f>
        <v>73.430988423926507</v>
      </c>
      <c r="BA29" s="66">
        <f>IF(BA$15&lt;2025+$T29,$J29+_xlfn.XLOOKUP(_xlfn.XLOOKUP($B29,Lookups!$A$3:$A$17,Lookups!$B$3:$B$17),'VT CHS Emissions Schedule'!$A:$A,'VT CHS Emissions Schedule'!Z:Z),0)</f>
        <v>73.430988423926507</v>
      </c>
      <c r="BB29" s="66">
        <f>IF(BB$15&lt;2025+$T29,$J29+_xlfn.XLOOKUP(_xlfn.XLOOKUP($B29,Lookups!$A$3:$A$17,Lookups!$B$3:$B$17),'VT CHS Emissions Schedule'!$A:$A,'VT CHS Emissions Schedule'!AA:AA),0)</f>
        <v>73.430988423926507</v>
      </c>
      <c r="BC29" s="66">
        <f>IF(BC$15&lt;2025+$T29,$J29+_xlfn.XLOOKUP(_xlfn.XLOOKUP($B29,Lookups!$A$3:$A$17,Lookups!$B$3:$B$17),'VT CHS Emissions Schedule'!$A:$A,'VT CHS Emissions Schedule'!AB:AB),0)</f>
        <v>73.430988423926507</v>
      </c>
      <c r="BD29" s="66">
        <f>IF(BD$15&lt;2025+$T29,$J29+_xlfn.XLOOKUP(_xlfn.XLOOKUP($B29,Lookups!$A$3:$A$17,Lookups!$B$3:$B$17),'VT CHS Emissions Schedule'!$A:$A,'VT CHS Emissions Schedule'!AC:AC),0)</f>
        <v>0</v>
      </c>
      <c r="BE29" s="63">
        <f>IF(BE$15&lt;2025+$T29,IF($B29="Natural gas",($P29*AE29)/(1-$I29)-($Q29*'VT CHS Emissions Schedule'!D$5)/(1-$K29),IF(OR($B29="Propane",$B29="Oil"),($P29*AE29)-($Q29*'VT CHS Emissions Schedule'!D$5)/(1-$K29),(($T$44*$R29*('VT CHS Emissions Schedule'!D$8+$N29)/$U$44)+($T$45*$R29*('VT CHS Emissions Schedule'!D$9+$M29)/$U$45)+($T$46*$R29*'VT CHS Emissions Schedule'!D$7/$U$46)/(1-$L29)+($T$47*$R29*'VT CHS Emissions Schedule'!D$5/$U$47/(1-$K29))+($T$48*$R29*('VT CHS Emissions Schedule'!D$36+$O29)/$U$48))-($Q29*'VT CHS Emissions Schedule'!D$5)/(1-$K29))),0)</f>
        <v>1823495.8609974489</v>
      </c>
      <c r="BF29" s="63">
        <f>IF(BF$15&lt;2025+$T29,IF($B29="Natural gas",($P29*AF29)/(1-$I29)-($Q29*'VT CHS Emissions Schedule'!E$5)/(1-$K29),IF(OR($B29="Propane",$B29="Oil"),($P29*AF29)-($Q29*'VT CHS Emissions Schedule'!E$5)/(1-$K29),(($T$44*$R29*('VT CHS Emissions Schedule'!E$8+$N29)/$U$44)+($T$45*$R29*('VT CHS Emissions Schedule'!E$9+$M29)/$U$45)+($T$46*$R29*'VT CHS Emissions Schedule'!E$7/$U$46)/(1-$L29)+($T$47*$R29*'VT CHS Emissions Schedule'!E$5/$U$47/(1-$K29))+($T$48*$R29*('VT CHS Emissions Schedule'!E$36+$O29)/$U$48))-($Q29*'VT CHS Emissions Schedule'!E$5)/(1-$K29))),0)</f>
        <v>1843507.1957859099</v>
      </c>
      <c r="BG29" s="63">
        <f>IF(BG$15&lt;2025+$T29,IF($B29="Natural gas",($P29*AG29)/(1-$I29)-($Q29*'VT CHS Emissions Schedule'!F$5)/(1-$K29),IF(OR($B29="Propane",$B29="Oil"),($P29*AG29)-($Q29*'VT CHS Emissions Schedule'!F$5)/(1-$K29),(($T$44*$R29*('VT CHS Emissions Schedule'!F$8+$N29)/$U$44)+($T$45*$R29*('VT CHS Emissions Schedule'!F$9+$M29)/$U$45)+($T$46*$R29*'VT CHS Emissions Schedule'!F$7/$U$46)/(1-$L29)+($T$47*$R29*'VT CHS Emissions Schedule'!F$5/$U$47/(1-$K29))+($T$48*$R29*('VT CHS Emissions Schedule'!F$36+$O29)/$U$48))-($Q29*'VT CHS Emissions Schedule'!F$5)/(1-$K29))),0)</f>
        <v>1863518.5305743709</v>
      </c>
      <c r="BH29" s="63">
        <f>IF(BH$15&lt;2025+$T29,IF($B29="Natural gas",($P29*AH29)/(1-$I29)-($Q29*'VT CHS Emissions Schedule'!G$5)/(1-$K29),IF(OR($B29="Propane",$B29="Oil"),($P29*AH29)-($Q29*'VT CHS Emissions Schedule'!G$5)/(1-$K29),(($T$44*$R29*('VT CHS Emissions Schedule'!G$8+$N29)/$U$44)+($T$45*$R29*('VT CHS Emissions Schedule'!G$9+$M29)/$U$45)+($T$46*$R29*'VT CHS Emissions Schedule'!G$7/$U$46)/(1-$L29)+($T$47*$R29*'VT CHS Emissions Schedule'!G$5/$U$47/(1-$K29))+($T$48*$R29*('VT CHS Emissions Schedule'!G$36+$O29)/$U$48))-($Q29*'VT CHS Emissions Schedule'!G$5)/(1-$K29))),0)</f>
        <v>1883529.8653628319</v>
      </c>
      <c r="BI29" s="63">
        <f>IF(BI$15&lt;2025+$T29,IF($B29="Natural gas",($P29*AI29)/(1-$I29)-($Q29*'VT CHS Emissions Schedule'!H$5)/(1-$K29),IF(OR($B29="Propane",$B29="Oil"),($P29*AI29)-($Q29*'VT CHS Emissions Schedule'!H$5)/(1-$K29),(($T$44*$R29*('VT CHS Emissions Schedule'!H$8+$N29)/$U$44)+($T$45*$R29*('VT CHS Emissions Schedule'!H$9+$M29)/$U$45)+($T$46*$R29*'VT CHS Emissions Schedule'!H$7/$U$46)/(1-$L29)+($T$47*$R29*'VT CHS Emissions Schedule'!H$5/$U$47/(1-$K29))+($T$48*$R29*('VT CHS Emissions Schedule'!H$36+$O29)/$U$48))-($Q29*'VT CHS Emissions Schedule'!H$5)/(1-$K29))),0)</f>
        <v>1903541.2001512931</v>
      </c>
      <c r="BJ29" s="63">
        <f>IF(BJ$15&lt;2025+$T29,IF($B29="Natural gas",($P29*AJ29)/(1-$I29)-($Q29*'VT CHS Emissions Schedule'!I$5)/(1-$K29),IF(OR($B29="Propane",$B29="Oil"),($P29*AJ29)-($Q29*'VT CHS Emissions Schedule'!I$5)/(1-$K29),(($T$44*$R29*('VT CHS Emissions Schedule'!I$8+$N29)/$U$44)+($T$45*$R29*('VT CHS Emissions Schedule'!I$9+$M29)/$U$45)+($T$46*$R29*'VT CHS Emissions Schedule'!I$7/$U$46)/(1-$L29)+($T$47*$R29*'VT CHS Emissions Schedule'!I$5/$U$47/(1-$K29))+($T$48*$R29*('VT CHS Emissions Schedule'!I$36+$O29)/$U$48))-($Q29*'VT CHS Emissions Schedule'!I$5)/(1-$K29))),0)</f>
        <v>1912972.9904151957</v>
      </c>
      <c r="BK29" s="63">
        <f>IF(BK$15&lt;2025+$T29,IF($B29="Natural gas",($P29*AK29)/(1-$I29)-($Q29*'VT CHS Emissions Schedule'!J$5)/(1-$K29),IF(OR($B29="Propane",$B29="Oil"),($P29*AK29)-($Q29*'VT CHS Emissions Schedule'!J$5)/(1-$K29),(($T$44*$R29*('VT CHS Emissions Schedule'!J$8+$N29)/$U$44)+($T$45*$R29*('VT CHS Emissions Schedule'!J$9+$M29)/$U$45)+($T$46*$R29*'VT CHS Emissions Schedule'!J$7/$U$46)/(1-$L29)+($T$47*$R29*'VT CHS Emissions Schedule'!J$5/$U$47/(1-$K29))+($T$48*$R29*('VT CHS Emissions Schedule'!J$36+$O29)/$U$48))-($Q29*'VT CHS Emissions Schedule'!J$5)/(1-$K29))),0)</f>
        <v>1932984.3252036567</v>
      </c>
      <c r="BL29" s="63">
        <f>IF(BL$15&lt;2025+$T29,IF($B29="Natural gas",($P29*AL29)/(1-$I29)-($Q29*'VT CHS Emissions Schedule'!K$5)/(1-$K29),IF(OR($B29="Propane",$B29="Oil"),($P29*AL29)-($Q29*'VT CHS Emissions Schedule'!K$5)/(1-$K29),(($T$44*$R29*('VT CHS Emissions Schedule'!K$8+$N29)/$U$44)+($T$45*$R29*('VT CHS Emissions Schedule'!K$9+$M29)/$U$45)+($T$46*$R29*'VT CHS Emissions Schedule'!K$7/$U$46)/(1-$L29)+($T$47*$R29*'VT CHS Emissions Schedule'!K$5/$U$47/(1-$K29))+($T$48*$R29*('VT CHS Emissions Schedule'!K$36+$O29)/$U$48))-($Q29*'VT CHS Emissions Schedule'!K$5)/(1-$K29))),0)</f>
        <v>1952995.6599921177</v>
      </c>
      <c r="BM29" s="63">
        <f>IF(BM$15&lt;2025+$T29,IF($B29="Natural gas",($P29*AM29)/(1-$I29)-($Q29*'VT CHS Emissions Schedule'!L$5)/(1-$K29),IF(OR($B29="Propane",$B29="Oil"),($P29*AM29)-($Q29*'VT CHS Emissions Schedule'!L$5)/(1-$K29),(($T$44*$R29*('VT CHS Emissions Schedule'!L$8+$N29)/$U$44)+($T$45*$R29*('VT CHS Emissions Schedule'!L$9+$M29)/$U$45)+($T$46*$R29*'VT CHS Emissions Schedule'!L$7/$U$46)/(1-$L29)+($T$47*$R29*'VT CHS Emissions Schedule'!L$5/$U$47/(1-$K29))+($T$48*$R29*('VT CHS Emissions Schedule'!L$36+$O29)/$U$48))-($Q29*'VT CHS Emissions Schedule'!L$5)/(1-$K29))),0)</f>
        <v>1973006.9947805787</v>
      </c>
      <c r="BN29" s="63">
        <f>IF(BN$15&lt;2025+$T29,IF($B29="Natural gas",($P29*AN29)/(1-$I29)-($Q29*'VT CHS Emissions Schedule'!M$5)/(1-$K29),IF(OR($B29="Propane",$B29="Oil"),($P29*AN29)-($Q29*'VT CHS Emissions Schedule'!M$5)/(1-$K29),(($T$44*$R29*('VT CHS Emissions Schedule'!M$8+$N29)/$U$44)+($T$45*$R29*('VT CHS Emissions Schedule'!M$9+$M29)/$U$45)+($T$46*$R29*'VT CHS Emissions Schedule'!M$7/$U$46)/(1-$L29)+($T$47*$R29*'VT CHS Emissions Schedule'!M$5/$U$47/(1-$K29))+($T$48*$R29*('VT CHS Emissions Schedule'!M$36+$O29)/$U$48))-($Q29*'VT CHS Emissions Schedule'!M$5)/(1-$K29))),0)</f>
        <v>1993018.3295690399</v>
      </c>
      <c r="BO29" s="63">
        <f>IF(BO$15&lt;2025+$T29,IF($B29="Natural gas",($P29*AO29)/(1-$I29)-($Q29*'VT CHS Emissions Schedule'!N$5)/(1-$K29),IF(OR($B29="Propane",$B29="Oil"),($P29*AO29)-($Q29*'VT CHS Emissions Schedule'!N$5)/(1-$K29),(($T$44*$R29*('VT CHS Emissions Schedule'!N$8+$N29)/$U$44)+($T$45*$R29*('VT CHS Emissions Schedule'!N$9+$M29)/$U$45)+($T$46*$R29*'VT CHS Emissions Schedule'!N$7/$U$46)/(1-$L29)+($T$47*$R29*'VT CHS Emissions Schedule'!N$5/$U$47/(1-$K29))+($T$48*$R29*('VT CHS Emissions Schedule'!N$36+$O29)/$U$48))-($Q29*'VT CHS Emissions Schedule'!N$5)/(1-$K29))),0)</f>
        <v>2011188.6949789037</v>
      </c>
      <c r="BP29" s="63">
        <f>IF(BP$15&lt;2025+$T29,IF($B29="Natural gas",($P29*AP29)/(1-$I29)-($Q29*'VT CHS Emissions Schedule'!O$5)/(1-$K29),IF(OR($B29="Propane",$B29="Oil"),($P29*AP29)-($Q29*'VT CHS Emissions Schedule'!O$5)/(1-$K29),(($T$44*$R29*('VT CHS Emissions Schedule'!O$8+$N29)/$U$44)+($T$45*$R29*('VT CHS Emissions Schedule'!O$9+$M29)/$U$45)+($T$46*$R29*'VT CHS Emissions Schedule'!O$7/$U$46)/(1-$L29)+($T$47*$R29*'VT CHS Emissions Schedule'!O$5/$U$47/(1-$K29))+($T$48*$R29*('VT CHS Emissions Schedule'!O$36+$O29)/$U$48))-($Q29*'VT CHS Emissions Schedule'!O$5)/(1-$K29))),0)</f>
        <v>2011188.6949789037</v>
      </c>
      <c r="BQ29" s="63">
        <f>IF(BQ$15&lt;2025+$T29,IF($B29="Natural gas",($P29*AQ29)/(1-$I29)-($Q29*'VT CHS Emissions Schedule'!P$5)/(1-$K29),IF(OR($B29="Propane",$B29="Oil"),($P29*AQ29)-($Q29*'VT CHS Emissions Schedule'!P$5)/(1-$K29),(($T$44*$R29*('VT CHS Emissions Schedule'!P$8+$N29)/$U$44)+($T$45*$R29*('VT CHS Emissions Schedule'!P$9+$M29)/$U$45)+($T$46*$R29*'VT CHS Emissions Schedule'!P$7/$U$46)/(1-$L29)+($T$47*$R29*'VT CHS Emissions Schedule'!P$5/$U$47/(1-$K29))+($T$48*$R29*('VT CHS Emissions Schedule'!P$36+$O29)/$U$48))-($Q29*'VT CHS Emissions Schedule'!P$5)/(1-$K29))),0)</f>
        <v>2011188.6949789037</v>
      </c>
      <c r="BR29" s="63">
        <f>IF(BR$15&lt;2025+$T29,IF($B29="Natural gas",($P29*AR29)/(1-$I29)-($Q29*'VT CHS Emissions Schedule'!Q$5)/(1-$K29),IF(OR($B29="Propane",$B29="Oil"),($P29*AR29)-($Q29*'VT CHS Emissions Schedule'!Q$5)/(1-$K29),(($T$44*$R29*('VT CHS Emissions Schedule'!Q$8+$N29)/$U$44)+($T$45*$R29*('VT CHS Emissions Schedule'!Q$9+$M29)/$U$45)+($T$46*$R29*'VT CHS Emissions Schedule'!Q$7/$U$46)/(1-$L29)+($T$47*$R29*'VT CHS Emissions Schedule'!Q$5/$U$47/(1-$K29))+($T$48*$R29*('VT CHS Emissions Schedule'!Q$36+$O29)/$U$48))-($Q29*'VT CHS Emissions Schedule'!Q$5)/(1-$K29))),0)</f>
        <v>2011188.6949789037</v>
      </c>
      <c r="BS29" s="63">
        <f>IF(BS$15&lt;2025+$T29,IF($B29="Natural gas",($P29*AS29)/(1-$I29)-($Q29*'VT CHS Emissions Schedule'!R$5)/(1-$K29),IF(OR($B29="Propane",$B29="Oil"),($P29*AS29)-($Q29*'VT CHS Emissions Schedule'!R$5)/(1-$K29),(($T$44*$R29*('VT CHS Emissions Schedule'!R$8+$N29)/$U$44)+($T$45*$R29*('VT CHS Emissions Schedule'!R$9+$M29)/$U$45)+($T$46*$R29*'VT CHS Emissions Schedule'!R$7/$U$46)/(1-$L29)+($T$47*$R29*'VT CHS Emissions Schedule'!R$5/$U$47/(1-$K29))+($T$48*$R29*('VT CHS Emissions Schedule'!R$36+$O29)/$U$48))-($Q29*'VT CHS Emissions Schedule'!R$5)/(1-$K29))),0)</f>
        <v>2011188.6949789037</v>
      </c>
      <c r="BT29" s="63">
        <f>IF(BT$15&lt;2025+$T29,IF($B29="Natural gas",($P29*AT29)/(1-$I29)-($Q29*'VT CHS Emissions Schedule'!S$5)/(1-$K29),IF(OR($B29="Propane",$B29="Oil"),($P29*AT29)-($Q29*'VT CHS Emissions Schedule'!S$5)/(1-$K29),(($T$44*$R29*('VT CHS Emissions Schedule'!S$8+$N29)/$U$44)+($T$45*$R29*('VT CHS Emissions Schedule'!S$9+$M29)/$U$45)+($T$46*$R29*'VT CHS Emissions Schedule'!S$7/$U$46)/(1-$L29)+($T$47*$R29*'VT CHS Emissions Schedule'!S$5/$U$47/(1-$K29))+($T$48*$R29*('VT CHS Emissions Schedule'!S$36+$O29)/$U$48))-($Q29*'VT CHS Emissions Schedule'!S$5)/(1-$K29))),0)</f>
        <v>2010637.1289059573</v>
      </c>
      <c r="BU29" s="63">
        <f>IF(BU$15&lt;2025+$T29,IF($B29="Natural gas",($P29*AU29)/(1-$I29)-($Q29*'VT CHS Emissions Schedule'!T$5)/(1-$K29),IF(OR($B29="Propane",$B29="Oil"),($P29*AU29)-($Q29*'VT CHS Emissions Schedule'!T$5)/(1-$K29),(($T$44*$R29*('VT CHS Emissions Schedule'!T$8+$N29)/$U$44)+($T$45*$R29*('VT CHS Emissions Schedule'!T$9+$M29)/$U$45)+($T$46*$R29*'VT CHS Emissions Schedule'!T$7/$U$46)/(1-$L29)+($T$47*$R29*'VT CHS Emissions Schedule'!T$5/$U$47/(1-$K29))+($T$48*$R29*('VT CHS Emissions Schedule'!T$36+$O29)/$U$48))-($Q29*'VT CHS Emissions Schedule'!T$5)/(1-$K29))),0)</f>
        <v>2010637.1289059573</v>
      </c>
      <c r="BV29" s="63">
        <f>IF(BV$15&lt;2025+$T29,IF($B29="Natural gas",($P29*AV29)/(1-$I29)-($Q29*'VT CHS Emissions Schedule'!U$5)/(1-$K29),IF(OR($B29="Propane",$B29="Oil"),($P29*AV29)-($Q29*'VT CHS Emissions Schedule'!U$5)/(1-$K29),(($T$44*$R29*('VT CHS Emissions Schedule'!U$8+$N29)/$U$44)+($T$45*$R29*('VT CHS Emissions Schedule'!U$9+$M29)/$U$45)+($T$46*$R29*'VT CHS Emissions Schedule'!U$7/$U$46)/(1-$L29)+($T$47*$R29*'VT CHS Emissions Schedule'!U$5/$U$47/(1-$K29))+($T$48*$R29*('VT CHS Emissions Schedule'!U$36+$O29)/$U$48))-($Q29*'VT CHS Emissions Schedule'!U$5)/(1-$K29))),0)</f>
        <v>2010637.1289059573</v>
      </c>
      <c r="BW29" s="63">
        <f>IF(BW$15&lt;2025+$T29,IF($B29="Natural gas",($P29*AW29)/(1-$I29)-($Q29*'VT CHS Emissions Schedule'!V$5)/(1-$K29),IF(OR($B29="Propane",$B29="Oil"),($P29*AW29)-($Q29*'VT CHS Emissions Schedule'!V$5)/(1-$K29),(($T$44*$R29*('VT CHS Emissions Schedule'!V$8+$N29)/$U$44)+($T$45*$R29*('VT CHS Emissions Schedule'!V$9+$M29)/$U$45)+($T$46*$R29*'VT CHS Emissions Schedule'!V$7/$U$46)/(1-$L29)+($T$47*$R29*'VT CHS Emissions Schedule'!V$5/$U$47/(1-$K29))+($T$48*$R29*('VT CHS Emissions Schedule'!V$36+$O29)/$U$48))-($Q29*'VT CHS Emissions Schedule'!V$5)/(1-$K29))),0)</f>
        <v>2010637.1289059573</v>
      </c>
      <c r="BX29" s="63">
        <f>IF(BX$15&lt;2025+$T29,IF($B29="Natural gas",($P29*AX29)/(1-$I29)-($Q29*'VT CHS Emissions Schedule'!W$5)/(1-$K29),IF(OR($B29="Propane",$B29="Oil"),($P29*AX29)-($Q29*'VT CHS Emissions Schedule'!W$5)/(1-$K29),(($T$44*$R29*('VT CHS Emissions Schedule'!W$8+$N29)/$U$44)+($T$45*$R29*('VT CHS Emissions Schedule'!W$9+$M29)/$U$45)+($T$46*$R29*'VT CHS Emissions Schedule'!W$7/$U$46)/(1-$L29)+($T$47*$R29*'VT CHS Emissions Schedule'!W$5/$U$47/(1-$K29))+($T$48*$R29*('VT CHS Emissions Schedule'!W$36+$O29)/$U$48))-($Q29*'VT CHS Emissions Schedule'!W$5)/(1-$K29))),0)</f>
        <v>2010637.1289059573</v>
      </c>
      <c r="BY29" s="63">
        <f>IF(BY$15&lt;2025+$T29,IF($B29="Natural gas",($P29*AY29)/(1-$I29)-($Q29*'VT CHS Emissions Schedule'!X$5)/(1-$K29),IF(OR($B29="Propane",$B29="Oil"),($P29*AY29)-($Q29*'VT CHS Emissions Schedule'!X$5)/(1-$K29),(($T$44*$R29*('VT CHS Emissions Schedule'!X$8+$N29)/$U$44)+($T$45*$R29*('VT CHS Emissions Schedule'!X$9+$M29)/$U$45)+($T$46*$R29*'VT CHS Emissions Schedule'!X$7/$U$46)/(1-$L29)+($T$47*$R29*'VT CHS Emissions Schedule'!X$5/$U$47/(1-$K29))+($T$48*$R29*('VT CHS Emissions Schedule'!X$36+$O29)/$U$48))-($Q29*'VT CHS Emissions Schedule'!X$5)/(1-$K29))),0)</f>
        <v>2010072.5925170539</v>
      </c>
      <c r="BZ29" s="63">
        <f>IF(BZ$15&lt;2025+$T29,IF($B29="Natural gas",($P29*AZ29)/(1-$I29)-($Q29*'VT CHS Emissions Schedule'!Y$5)/(1-$K29),IF(OR($B29="Propane",$B29="Oil"),($P29*AZ29)-($Q29*'VT CHS Emissions Schedule'!Y$5)/(1-$K29),(($T$44*$R29*('VT CHS Emissions Schedule'!Y$8+$N29)/$U$44)+($T$45*$R29*('VT CHS Emissions Schedule'!Y$9+$M29)/$U$45)+($T$46*$R29*'VT CHS Emissions Schedule'!Y$7/$U$46)/(1-$L29)+($T$47*$R29*'VT CHS Emissions Schedule'!Y$5/$U$47/(1-$K29))+($T$48*$R29*('VT CHS Emissions Schedule'!Y$36+$O29)/$U$48))-($Q29*'VT CHS Emissions Schedule'!Y$5)/(1-$K29))),0)</f>
        <v>2010072.5925170539</v>
      </c>
      <c r="CA29" s="63">
        <f>IF(CA$15&lt;2025+$T29,IF($B29="Natural gas",($P29*BA29)/(1-$I29)-($Q29*'VT CHS Emissions Schedule'!Z$5)/(1-$K29),IF(OR($B29="Propane",$B29="Oil"),($P29*BA29)-($Q29*'VT CHS Emissions Schedule'!Z$5)/(1-$K29),(($T$44*$R29*('VT CHS Emissions Schedule'!Z$8+$N29)/$U$44)+($T$45*$R29*('VT CHS Emissions Schedule'!Z$9+$M29)/$U$45)+($T$46*$R29*'VT CHS Emissions Schedule'!Z$7/$U$46)/(1-$L29)+($T$47*$R29*'VT CHS Emissions Schedule'!Z$5/$U$47/(1-$K29))+($T$48*$R29*('VT CHS Emissions Schedule'!Z$36+$O29)/$U$48))-($Q29*'VT CHS Emissions Schedule'!Z$5)/(1-$K29))),0)</f>
        <v>2010072.5925170539</v>
      </c>
      <c r="CB29" s="63">
        <f>IF(CB$15&lt;2025+$T29,IF($B29="Natural gas",($P29*BB29)/(1-$I29)-($Q29*'VT CHS Emissions Schedule'!AA$5)/(1-$K29),IF(OR($B29="Propane",$B29="Oil"),($P29*BB29)-($Q29*'VT CHS Emissions Schedule'!AA$5)/(1-$K29),(($T$44*$R29*('VT CHS Emissions Schedule'!AA$8+$N29)/$U$44)+($T$45*$R29*('VT CHS Emissions Schedule'!AA$9+$M29)/$U$45)+($T$46*$R29*'VT CHS Emissions Schedule'!AA$7/$U$46)/(1-$L29)+($T$47*$R29*'VT CHS Emissions Schedule'!AA$5/$U$47/(1-$K29))+($T$48*$R29*('VT CHS Emissions Schedule'!AA$36+$O29)/$U$48))-($Q29*'VT CHS Emissions Schedule'!AA$5)/(1-$K29))),0)</f>
        <v>2010072.5925170539</v>
      </c>
      <c r="CC29" s="63">
        <f>IF(CC$15&lt;2025+$T29,IF($B29="Natural gas",($P29*BC29)/(1-$I29)-($Q29*'VT CHS Emissions Schedule'!AB$5)/(1-$K29),IF(OR($B29="Propane",$B29="Oil"),($P29*BC29)-($Q29*'VT CHS Emissions Schedule'!AB$5)/(1-$K29),(($T$44*$R29*('VT CHS Emissions Schedule'!AB$8+$N29)/$U$44)+($T$45*$R29*('VT CHS Emissions Schedule'!AB$9+$M29)/$U$45)+($T$46*$R29*'VT CHS Emissions Schedule'!AB$7/$U$46)/(1-$L29)+($T$47*$R29*'VT CHS Emissions Schedule'!AB$5/$U$47/(1-$K29))+($T$48*$R29*('VT CHS Emissions Schedule'!AB$36+$O29)/$U$48))-($Q29*'VT CHS Emissions Schedule'!AB$5)/(1-$K29))),0)</f>
        <v>2010072.5925170539</v>
      </c>
      <c r="CD29" s="63">
        <f>IF(CD$15&lt;2025+$T29,IF($B29="Natural gas",($P29*BD29)/(1-$I29)-($Q29*'VT CHS Emissions Schedule'!AC$5)/(1-$K29),IF(OR($B29="Propane",$B29="Oil"),($P29*BD29)-($Q29*'VT CHS Emissions Schedule'!AC$5)/(1-$K29),(($T$44*$R29*('VT CHS Emissions Schedule'!AC$8+$N29)/$U$44)+($T$45*$R29*('VT CHS Emissions Schedule'!AC$9+$M29)/$U$45)+($T$46*$R29*'VT CHS Emissions Schedule'!AC$7/$U$46)/(1-$L29)+($T$47*$R29*'VT CHS Emissions Schedule'!AC$5/$U$47/(1-$K29))+($T$48*$R29*('VT CHS Emissions Schedule'!AC$36+$O29)/$U$48))-($Q29*'VT CHS Emissions Schedule'!AC$5)/(1-$K29))),0)</f>
        <v>0</v>
      </c>
      <c r="CE29" s="63">
        <f>IF(CE$15&lt;2025+$T29,BE29+($S29*'VT CHS Emissions Schedule'!D$5)/(1-$K29),0)</f>
        <v>1803575.431664804</v>
      </c>
      <c r="CF29" s="63">
        <f>IF(CF$15&lt;2025+$T29,BF29+($S29*'VT CHS Emissions Schedule'!E$5)/(1-$K29),0)</f>
        <v>1824971.9256009595</v>
      </c>
      <c r="CG29" s="63">
        <f>IF(CG$15&lt;2025+$T29,BG29+($S29*'VT CHS Emissions Schedule'!F$5)/(1-$K29),0)</f>
        <v>1846368.4195371149</v>
      </c>
      <c r="CH29" s="63">
        <f>IF(CH$15&lt;2025+$T29,BH29+($S29*'VT CHS Emissions Schedule'!G$5)/(1-$K29),0)</f>
        <v>1867764.9134732704</v>
      </c>
      <c r="CI29" s="63">
        <f>IF(CI$15&lt;2025+$T29,BI29+($S29*'VT CHS Emissions Schedule'!H$5)/(1-$K29),0)</f>
        <v>1889161.4074094261</v>
      </c>
      <c r="CJ29" s="63">
        <f>IF(CJ$15&lt;2025+$T29,BJ29+($S29*'VT CHS Emissions Schedule'!I$5)/(1-$K29),0)</f>
        <v>1899978.3568210229</v>
      </c>
      <c r="CK29" s="63">
        <f>IF(CK$15&lt;2025+$T29,BK29+($S29*'VT CHS Emissions Schedule'!J$5)/(1-$K29),0)</f>
        <v>1921374.8507571784</v>
      </c>
      <c r="CL29" s="63">
        <f>IF(CL$15&lt;2025+$T29,BL29+($S29*'VT CHS Emissions Schedule'!K$5)/(1-$K29),0)</f>
        <v>1942771.3446933338</v>
      </c>
      <c r="CM29" s="63">
        <f>IF(CM$15&lt;2025+$T29,BM29+($S29*'VT CHS Emissions Schedule'!L$5)/(1-$K29),0)</f>
        <v>1964167.8386294893</v>
      </c>
      <c r="CN29" s="63">
        <f>IF(CN$15&lt;2025+$T29,BN29+($S29*'VT CHS Emissions Schedule'!M$5)/(1-$K29),0)</f>
        <v>1985564.332565645</v>
      </c>
      <c r="CO29" s="63">
        <f>IF(CO$15&lt;2025+$T29,BO29+($S29*'VT CHS Emissions Schedule'!N$5)/(1-$K29),0)</f>
        <v>2005119.8571232033</v>
      </c>
      <c r="CP29" s="63">
        <f>IF(CP$15&lt;2025+$T29,BP29+($S29*'VT CHS Emissions Schedule'!O$5)/(1-$K29),0)</f>
        <v>2005119.8571232033</v>
      </c>
      <c r="CQ29" s="63">
        <f>IF(CQ$15&lt;2025+$T29,BQ29+($S29*'VT CHS Emissions Schedule'!P$5)/(1-$K29),0)</f>
        <v>2005119.8571232033</v>
      </c>
      <c r="CR29" s="63">
        <f>IF(CR$15&lt;2025+$T29,BR29+($S29*'VT CHS Emissions Schedule'!Q$5)/(1-$K29),0)</f>
        <v>2005119.8571232033</v>
      </c>
      <c r="CS29" s="63">
        <f>IF(CS$15&lt;2025+$T29,BS29+($S29*'VT CHS Emissions Schedule'!R$5)/(1-$K29),0)</f>
        <v>2005119.8571232033</v>
      </c>
      <c r="CT29" s="63">
        <f>IF(CT$15&lt;2025+$T29,BT29+($S29*'VT CHS Emissions Schedule'!S$5)/(1-$K29),0)</f>
        <v>2004568.2910502569</v>
      </c>
      <c r="CU29" s="63">
        <f>IF(CU$15&lt;2025+$T29,BU29+($S29*'VT CHS Emissions Schedule'!T$5)/(1-$K29),0)</f>
        <v>2004568.2910502569</v>
      </c>
      <c r="CV29" s="63">
        <f>IF(CV$15&lt;2025+$T29,BV29+($S29*'VT CHS Emissions Schedule'!U$5)/(1-$K29),0)</f>
        <v>2004568.2910502569</v>
      </c>
      <c r="CW29" s="63">
        <f>IF(CW$15&lt;2025+$T29,BW29+($S29*'VT CHS Emissions Schedule'!V$5)/(1-$K29),0)</f>
        <v>2004568.2910502569</v>
      </c>
      <c r="CX29" s="63">
        <f>IF(CX$15&lt;2025+$T29,BX29+($S29*'VT CHS Emissions Schedule'!W$5)/(1-$K29),0)</f>
        <v>2004568.2910502569</v>
      </c>
      <c r="CY29" s="63">
        <f>IF(CY$15&lt;2025+$T29,BY29+($S29*'VT CHS Emissions Schedule'!X$5)/(1-$K29),0)</f>
        <v>2004003.7546613535</v>
      </c>
      <c r="CZ29" s="63">
        <f>IF(CZ$15&lt;2025+$T29,BZ29+($S29*'VT CHS Emissions Schedule'!Y$5)/(1-$K29),0)</f>
        <v>2004003.7546613535</v>
      </c>
      <c r="DA29" s="63">
        <f>IF(DA$15&lt;2025+$T29,CA29+($S29*'VT CHS Emissions Schedule'!Z$5)/(1-$K29),0)</f>
        <v>2004003.7546613535</v>
      </c>
      <c r="DB29" s="63">
        <f>IF(DB$15&lt;2025+$T29,CB29+($S29*'VT CHS Emissions Schedule'!AA$5)/(1-$K29),0)</f>
        <v>2004003.7546613535</v>
      </c>
      <c r="DC29" s="63">
        <f>IF(DC$15&lt;2025+$T29,CC29+($S29*'VT CHS Emissions Schedule'!AB$5)/(1-$K29),0)</f>
        <v>2004003.7546613535</v>
      </c>
      <c r="DD29" s="63">
        <f>IF(DD$15&lt;2025+$T29,CD29+($S29*'VT CHS Emissions Schedule'!AC$5)/(1-$K29),0)</f>
        <v>0</v>
      </c>
    </row>
    <row r="30" spans="1:108" ht="15.75" x14ac:dyDescent="0.25">
      <c r="A30" s="515"/>
      <c r="B30" s="123" t="s">
        <v>10</v>
      </c>
      <c r="C30" s="63">
        <f t="shared" si="19"/>
        <v>56819140.148250706</v>
      </c>
      <c r="D30" s="63">
        <f t="shared" si="20"/>
        <v>56591235.448734961</v>
      </c>
      <c r="E30" s="220">
        <f t="shared" si="2"/>
        <v>56.819140148250703</v>
      </c>
      <c r="F30" s="110">
        <f t="shared" si="5"/>
        <v>2111165.527163994</v>
      </c>
      <c r="G30" s="63">
        <f>IF($B30="Natural gas",($P30*AE30)/(1-$I30)-($Q30*'VT CHS Emissions Schedule'!D$5)/(1-$K30),IF(OR($B30="Propane",$B30="Oil"),($P30*AE30)-($Q30*'VT CHS Emissions Schedule'!D$5)/(1-$K30),(($T$44*$R30*('VT CHS Emissions Schedule'!D$8+$N30)/$U$44)+($T$45*$R30*('VT CHS Emissions Schedule'!D$9+$M30)/$U$45)+($T$46*$R30*'VT CHS Emissions Schedule'!D$7/$U$46)/(1-$L30)+($T$47*$R30*'VT CHS Emissions Schedule'!D$5/$U$47/(1-$K30))+($T$48*$R30*('VT CHS Emissions Schedule'!D$36+$N30)/$U$48))-($Q30*'VT CHS Emissions Schedule'!D$5)/(1-$K30)))</f>
        <v>2131085.9564966392</v>
      </c>
      <c r="H30" s="63">
        <f>($S30*'VT CHS Emissions Schedule'!D$5)/(1-$K30)</f>
        <v>-19920.429332644915</v>
      </c>
      <c r="I30" s="65">
        <f>_xlfn.XLOOKUP(B30,Lookups!$A$3:$A$15,Lookups!$E$3:$E$15)</f>
        <v>0</v>
      </c>
      <c r="J30" s="64">
        <f>_xlfn.XLOOKUP(B30,Lookups!$A$3:$A$15,Lookups!$D$3:$D$15)</f>
        <v>0.21490000000000001</v>
      </c>
      <c r="K30" s="65">
        <f>Lookups!$E$6</f>
        <v>8.9499999999999996E-2</v>
      </c>
      <c r="L30" s="65">
        <f>Lookups!$E$5</f>
        <v>1.4E-2</v>
      </c>
      <c r="M30" s="64">
        <f>Lookups!$D$4</f>
        <v>0.32764300000000002</v>
      </c>
      <c r="N30" s="64">
        <f>Lookups!$D$3</f>
        <v>0.21490000000000001</v>
      </c>
      <c r="O30" s="64">
        <f>Lookups!$D$8</f>
        <v>1.3776766038113153</v>
      </c>
      <c r="P30" s="63">
        <f>$R30/$X30</f>
        <v>28907.714285714286</v>
      </c>
      <c r="Q30" s="63">
        <f t="shared" si="6"/>
        <v>6937.8514285714282</v>
      </c>
      <c r="R30" s="63">
        <f t="shared" si="3"/>
        <v>24282.48</v>
      </c>
      <c r="S30" s="63">
        <f t="shared" si="7"/>
        <v>-480.22925373134325</v>
      </c>
      <c r="T30" s="67">
        <v>25</v>
      </c>
      <c r="U30" s="63">
        <v>12000</v>
      </c>
      <c r="V30" s="63">
        <v>1909</v>
      </c>
      <c r="W30" s="71">
        <f t="shared" si="21"/>
        <v>3.5</v>
      </c>
      <c r="X30" s="71">
        <f t="shared" si="4"/>
        <v>0.84</v>
      </c>
      <c r="Y30" s="71">
        <f t="shared" si="22"/>
        <v>20.100000000000001</v>
      </c>
      <c r="Z30" s="63">
        <f t="shared" si="23"/>
        <v>12000</v>
      </c>
      <c r="AA30" s="63">
        <v>240</v>
      </c>
      <c r="AB30" s="65">
        <v>6.9000000000000006E-2</v>
      </c>
      <c r="AC30" s="73">
        <v>3.5999999999999999E-3</v>
      </c>
      <c r="AD30" s="74">
        <v>1.06E-3</v>
      </c>
      <c r="AE30" s="66">
        <f>IF(AE$15&lt;2025+$T30,$J30+_xlfn.XLOOKUP(_xlfn.XLOOKUP($B30,Lookups!$A$3:$A$17,Lookups!$B$3:$B$17),'VT CHS Emissions Schedule'!$A:$A,'VT CHS Emissions Schedule'!D:D),0)</f>
        <v>83.675780127206039</v>
      </c>
      <c r="AF30" s="66">
        <f>IF(AF$15&lt;2025+$T30,$J30+_xlfn.XLOOKUP(_xlfn.XLOOKUP($B30,Lookups!$A$3:$A$17,Lookups!$B$3:$B$17),'VT CHS Emissions Schedule'!$A:$A,'VT CHS Emissions Schedule'!E:E),0)</f>
        <v>83.675780127206039</v>
      </c>
      <c r="AG30" s="66">
        <f>IF(AG$15&lt;2025+$T30,$J30+_xlfn.XLOOKUP(_xlfn.XLOOKUP($B30,Lookups!$A$3:$A$17,Lookups!$B$3:$B$17),'VT CHS Emissions Schedule'!$A:$A,'VT CHS Emissions Schedule'!F:F),0)</f>
        <v>83.675780127206039</v>
      </c>
      <c r="AH30" s="66">
        <f>IF(AH$15&lt;2025+$T30,$J30+_xlfn.XLOOKUP(_xlfn.XLOOKUP($B30,Lookups!$A$3:$A$17,Lookups!$B$3:$B$17),'VT CHS Emissions Schedule'!$A:$A,'VT CHS Emissions Schedule'!G:G),0)</f>
        <v>83.675780127206039</v>
      </c>
      <c r="AI30" s="66">
        <f>IF(AI$15&lt;2025+$T30,$J30+_xlfn.XLOOKUP(_xlfn.XLOOKUP($B30,Lookups!$A$3:$A$17,Lookups!$B$3:$B$17),'VT CHS Emissions Schedule'!$A:$A,'VT CHS Emissions Schedule'!H:H),0)</f>
        <v>83.675780127206039</v>
      </c>
      <c r="AJ30" s="66">
        <f>IF(AJ$15&lt;2025+$T30,$J30+_xlfn.XLOOKUP(_xlfn.XLOOKUP($B30,Lookups!$A$3:$A$17,Lookups!$B$3:$B$17),'VT CHS Emissions Schedule'!$A:$A,'VT CHS Emissions Schedule'!I:I),0)</f>
        <v>83.14068089442506</v>
      </c>
      <c r="AK30" s="66">
        <f>IF(AK$15&lt;2025+$T30,$J30+_xlfn.XLOOKUP(_xlfn.XLOOKUP($B30,Lookups!$A$3:$A$17,Lookups!$B$3:$B$17),'VT CHS Emissions Schedule'!$A:$A,'VT CHS Emissions Schedule'!J:J),0)</f>
        <v>83.14068089442506</v>
      </c>
      <c r="AL30" s="66">
        <f>IF(AL$15&lt;2025+$T30,$J30+_xlfn.XLOOKUP(_xlfn.XLOOKUP($B30,Lookups!$A$3:$A$17,Lookups!$B$3:$B$17),'VT CHS Emissions Schedule'!$A:$A,'VT CHS Emissions Schedule'!K:K),0)</f>
        <v>83.14068089442506</v>
      </c>
      <c r="AM30" s="66">
        <f>IF(AM$15&lt;2025+$T30,$J30+_xlfn.XLOOKUP(_xlfn.XLOOKUP($B30,Lookups!$A$3:$A$17,Lookups!$B$3:$B$17),'VT CHS Emissions Schedule'!$A:$A,'VT CHS Emissions Schedule'!L:L),0)</f>
        <v>83.14068089442506</v>
      </c>
      <c r="AN30" s="66">
        <f>IF(AN$15&lt;2025+$T30,$J30+_xlfn.XLOOKUP(_xlfn.XLOOKUP($B30,Lookups!$A$3:$A$17,Lookups!$B$3:$B$17),'VT CHS Emissions Schedule'!$A:$A,'VT CHS Emissions Schedule'!M:M),0)</f>
        <v>83.14068089442506</v>
      </c>
      <c r="AO30" s="66">
        <f>IF(AO$15&lt;2025+$T30,$J30+_xlfn.XLOOKUP(_xlfn.XLOOKUP($B30,Lookups!$A$3:$A$17,Lookups!$B$3:$B$17),'VT CHS Emissions Schedule'!$A:$A,'VT CHS Emissions Schedule'!N:N),0)</f>
        <v>83.051578312022372</v>
      </c>
      <c r="AP30" s="66">
        <f>IF(AP$15&lt;2025+$T30,$J30+_xlfn.XLOOKUP(_xlfn.XLOOKUP($B30,Lookups!$A$3:$A$17,Lookups!$B$3:$B$17),'VT CHS Emissions Schedule'!$A:$A,'VT CHS Emissions Schedule'!O:O),0)</f>
        <v>83.051578312022372</v>
      </c>
      <c r="AQ30" s="66">
        <f>IF(AQ$15&lt;2025+$T30,$J30+_xlfn.XLOOKUP(_xlfn.XLOOKUP($B30,Lookups!$A$3:$A$17,Lookups!$B$3:$B$17),'VT CHS Emissions Schedule'!$A:$A,'VT CHS Emissions Schedule'!P:P),0)</f>
        <v>83.051578312022372</v>
      </c>
      <c r="AR30" s="66">
        <f>IF(AR$15&lt;2025+$T30,$J30+_xlfn.XLOOKUP(_xlfn.XLOOKUP($B30,Lookups!$A$3:$A$17,Lookups!$B$3:$B$17),'VT CHS Emissions Schedule'!$A:$A,'VT CHS Emissions Schedule'!Q:Q),0)</f>
        <v>83.051578312022372</v>
      </c>
      <c r="AS30" s="66">
        <f>IF(AS$15&lt;2025+$T30,$J30+_xlfn.XLOOKUP(_xlfn.XLOOKUP($B30,Lookups!$A$3:$A$17,Lookups!$B$3:$B$17),'VT CHS Emissions Schedule'!$A:$A,'VT CHS Emissions Schedule'!R:R),0)</f>
        <v>83.051578312022372</v>
      </c>
      <c r="AT30" s="66">
        <f>IF(AT$15&lt;2025+$T30,$J30+_xlfn.XLOOKUP(_xlfn.XLOOKUP($B30,Lookups!$A$3:$A$17,Lookups!$B$3:$B$17),'VT CHS Emissions Schedule'!$A:$A,'VT CHS Emissions Schedule'!S:S),0)</f>
        <v>83.023632213100427</v>
      </c>
      <c r="AU30" s="66">
        <f>IF(AU$15&lt;2025+$T30,$J30+_xlfn.XLOOKUP(_xlfn.XLOOKUP($B30,Lookups!$A$3:$A$17,Lookups!$B$3:$B$17),'VT CHS Emissions Schedule'!$A:$A,'VT CHS Emissions Schedule'!T:T),0)</f>
        <v>83.023632213100427</v>
      </c>
      <c r="AV30" s="66">
        <f>IF(AV$15&lt;2025+$T30,$J30+_xlfn.XLOOKUP(_xlfn.XLOOKUP($B30,Lookups!$A$3:$A$17,Lookups!$B$3:$B$17),'VT CHS Emissions Schedule'!$A:$A,'VT CHS Emissions Schedule'!U:U),0)</f>
        <v>83.023632213100427</v>
      </c>
      <c r="AW30" s="66">
        <f>IF(AW$15&lt;2025+$T30,$J30+_xlfn.XLOOKUP(_xlfn.XLOOKUP($B30,Lookups!$A$3:$A$17,Lookups!$B$3:$B$17),'VT CHS Emissions Schedule'!$A:$A,'VT CHS Emissions Schedule'!V:V),0)</f>
        <v>83.023632213100427</v>
      </c>
      <c r="AX30" s="66">
        <f>IF(AX$15&lt;2025+$T30,$J30+_xlfn.XLOOKUP(_xlfn.XLOOKUP($B30,Lookups!$A$3:$A$17,Lookups!$B$3:$B$17),'VT CHS Emissions Schedule'!$A:$A,'VT CHS Emissions Schedule'!W:W),0)</f>
        <v>83.023632213100427</v>
      </c>
      <c r="AY30" s="66">
        <f>IF(AY$15&lt;2025+$T30,$J30+_xlfn.XLOOKUP(_xlfn.XLOOKUP($B30,Lookups!$A$3:$A$17,Lookups!$B$3:$B$17),'VT CHS Emissions Schedule'!$A:$A,'VT CHS Emissions Schedule'!X:X),0)</f>
        <v>82.995028949514975</v>
      </c>
      <c r="AZ30" s="66">
        <f>IF(AZ$15&lt;2025+$T30,$J30+_xlfn.XLOOKUP(_xlfn.XLOOKUP($B30,Lookups!$A$3:$A$17,Lookups!$B$3:$B$17),'VT CHS Emissions Schedule'!$A:$A,'VT CHS Emissions Schedule'!Y:Y),0)</f>
        <v>82.995028949514975</v>
      </c>
      <c r="BA30" s="66">
        <f>IF(BA$15&lt;2025+$T30,$J30+_xlfn.XLOOKUP(_xlfn.XLOOKUP($B30,Lookups!$A$3:$A$17,Lookups!$B$3:$B$17),'VT CHS Emissions Schedule'!$A:$A,'VT CHS Emissions Schedule'!Z:Z),0)</f>
        <v>82.995028949514975</v>
      </c>
      <c r="BB30" s="66">
        <f>IF(BB$15&lt;2025+$T30,$J30+_xlfn.XLOOKUP(_xlfn.XLOOKUP($B30,Lookups!$A$3:$A$17,Lookups!$B$3:$B$17),'VT CHS Emissions Schedule'!$A:$A,'VT CHS Emissions Schedule'!AA:AA),0)</f>
        <v>82.995028949514975</v>
      </c>
      <c r="BC30" s="66">
        <f>IF(BC$15&lt;2025+$T30,$J30+_xlfn.XLOOKUP(_xlfn.XLOOKUP($B30,Lookups!$A$3:$A$17,Lookups!$B$3:$B$17),'VT CHS Emissions Schedule'!$A:$A,'VT CHS Emissions Schedule'!AB:AB),0)</f>
        <v>82.995028949514975</v>
      </c>
      <c r="BD30" s="66">
        <f>IF(BD$15&lt;2025+$T30,$J30+_xlfn.XLOOKUP(_xlfn.XLOOKUP($B30,Lookups!$A$3:$A$17,Lookups!$B$3:$B$17),'VT CHS Emissions Schedule'!$A:$A,'VT CHS Emissions Schedule'!AC:AC),0)</f>
        <v>0</v>
      </c>
      <c r="BE30" s="63">
        <f>IF(BE$15&lt;2025+$T30,IF($B30="Natural gas",($P30*AE30)/(1-$I30)-($Q30*'VT CHS Emissions Schedule'!D$5)/(1-$K30),IF(OR($B30="Propane",$B30="Oil"),($P30*AE30)-($Q30*'VT CHS Emissions Schedule'!D$5)/(1-$K30),(($T$44*$R30*('VT CHS Emissions Schedule'!D$8+$N30)/$U$44)+($T$45*$R30*('VT CHS Emissions Schedule'!D$9+$M30)/$U$45)+($T$46*$R30*'VT CHS Emissions Schedule'!D$7/$U$46)/(1-$L30)+($T$47*$R30*'VT CHS Emissions Schedule'!D$5/$U$47/(1-$K30))+($T$48*$R30*('VT CHS Emissions Schedule'!D$36+$O30)/$U$48))-($Q30*'VT CHS Emissions Schedule'!D$5)/(1-$K30))),0)</f>
        <v>2131085.9564966392</v>
      </c>
      <c r="BF30" s="63">
        <f>IF(BF$15&lt;2025+$T30,IF($B30="Natural gas",($P30*AF30)/(1-$I30)-($Q30*'VT CHS Emissions Schedule'!E$5)/(1-$K30),IF(OR($B30="Propane",$B30="Oil"),($P30*AF30)-($Q30*'VT CHS Emissions Schedule'!E$5)/(1-$K30),(($T$44*$R30*('VT CHS Emissions Schedule'!E$8+$N30)/$U$44)+($T$45*$R30*('VT CHS Emissions Schedule'!E$9+$M30)/$U$45)+($T$46*$R30*'VT CHS Emissions Schedule'!E$7/$U$46)/(1-$L30)+($T$47*$R30*'VT CHS Emissions Schedule'!E$5/$U$47/(1-$K30))+($T$48*$R30*('VT CHS Emissions Schedule'!E$36+$O30)/$U$48))-($Q30*'VT CHS Emissions Schedule'!E$5)/(1-$K30))),0)</f>
        <v>2151097.2912851004</v>
      </c>
      <c r="BG30" s="63">
        <f>IF(BG$15&lt;2025+$T30,IF($B30="Natural gas",($P30*AG30)/(1-$I30)-($Q30*'VT CHS Emissions Schedule'!F$5)/(1-$K30),IF(OR($B30="Propane",$B30="Oil"),($P30*AG30)-($Q30*'VT CHS Emissions Schedule'!F$5)/(1-$K30),(($T$44*$R30*('VT CHS Emissions Schedule'!F$8+$N30)/$U$44)+($T$45*$R30*('VT CHS Emissions Schedule'!F$9+$M30)/$U$45)+($T$46*$R30*'VT CHS Emissions Schedule'!F$7/$U$46)/(1-$L30)+($T$47*$R30*'VT CHS Emissions Schedule'!F$5/$U$47/(1-$K30))+($T$48*$R30*('VT CHS Emissions Schedule'!F$36+$O30)/$U$48))-($Q30*'VT CHS Emissions Schedule'!F$5)/(1-$K30))),0)</f>
        <v>2171108.6260735616</v>
      </c>
      <c r="BH30" s="63">
        <f>IF(BH$15&lt;2025+$T30,IF($B30="Natural gas",($P30*AH30)/(1-$I30)-($Q30*'VT CHS Emissions Schedule'!G$5)/(1-$K30),IF(OR($B30="Propane",$B30="Oil"),($P30*AH30)-($Q30*'VT CHS Emissions Schedule'!G$5)/(1-$K30),(($T$44*$R30*('VT CHS Emissions Schedule'!G$8+$N30)/$U$44)+($T$45*$R30*('VT CHS Emissions Schedule'!G$9+$M30)/$U$45)+($T$46*$R30*'VT CHS Emissions Schedule'!G$7/$U$46)/(1-$L30)+($T$47*$R30*'VT CHS Emissions Schedule'!G$5/$U$47/(1-$K30))+($T$48*$R30*('VT CHS Emissions Schedule'!G$36+$O30)/$U$48))-($Q30*'VT CHS Emissions Schedule'!G$5)/(1-$K30))),0)</f>
        <v>2191119.9608620224</v>
      </c>
      <c r="BI30" s="63">
        <f>IF(BI$15&lt;2025+$T30,IF($B30="Natural gas",($P30*AI30)/(1-$I30)-($Q30*'VT CHS Emissions Schedule'!H$5)/(1-$K30),IF(OR($B30="Propane",$B30="Oil"),($P30*AI30)-($Q30*'VT CHS Emissions Schedule'!H$5)/(1-$K30),(($T$44*$R30*('VT CHS Emissions Schedule'!H$8+$N30)/$U$44)+($T$45*$R30*('VT CHS Emissions Schedule'!H$9+$M30)/$U$45)+($T$46*$R30*'VT CHS Emissions Schedule'!H$7/$U$46)/(1-$L30)+($T$47*$R30*'VT CHS Emissions Schedule'!H$5/$U$47/(1-$K30))+($T$48*$R30*('VT CHS Emissions Schedule'!H$36+$O30)/$U$48))-($Q30*'VT CHS Emissions Schedule'!H$5)/(1-$K30))),0)</f>
        <v>2211131.2956504836</v>
      </c>
      <c r="BJ30" s="63">
        <f>IF(BJ$15&lt;2025+$T30,IF($B30="Natural gas",($P30*AJ30)/(1-$I30)-($Q30*'VT CHS Emissions Schedule'!I$5)/(1-$K30),IF(OR($B30="Propane",$B30="Oil"),($P30*AJ30)-($Q30*'VT CHS Emissions Schedule'!I$5)/(1-$K30),(($T$44*$R30*('VT CHS Emissions Schedule'!I$8+$N30)/$U$44)+($T$45*$R30*('VT CHS Emissions Schedule'!I$9+$M30)/$U$45)+($T$46*$R30*'VT CHS Emissions Schedule'!I$7/$U$46)/(1-$L30)+($T$47*$R30*'VT CHS Emissions Schedule'!I$5/$U$47/(1-$K30))+($T$48*$R30*('VT CHS Emissions Schedule'!I$36+$O30)/$U$48))-($Q30*'VT CHS Emissions Schedule'!I$5)/(1-$K30))),0)</f>
        <v>2215674.1347032068</v>
      </c>
      <c r="BK30" s="63">
        <f>IF(BK$15&lt;2025+$T30,IF($B30="Natural gas",($P30*AK30)/(1-$I30)-($Q30*'VT CHS Emissions Schedule'!J$5)/(1-$K30),IF(OR($B30="Propane",$B30="Oil"),($P30*AK30)-($Q30*'VT CHS Emissions Schedule'!J$5)/(1-$K30),(($T$44*$R30*('VT CHS Emissions Schedule'!J$8+$N30)/$U$44)+($T$45*$R30*('VT CHS Emissions Schedule'!J$9+$M30)/$U$45)+($T$46*$R30*'VT CHS Emissions Schedule'!J$7/$U$46)/(1-$L30)+($T$47*$R30*'VT CHS Emissions Schedule'!J$5/$U$47/(1-$K30))+($T$48*$R30*('VT CHS Emissions Schedule'!J$36+$O30)/$U$48))-($Q30*'VT CHS Emissions Schedule'!J$5)/(1-$K30))),0)</f>
        <v>2235685.469491668</v>
      </c>
      <c r="BL30" s="63">
        <f>IF(BL$15&lt;2025+$T30,IF($B30="Natural gas",($P30*AL30)/(1-$I30)-($Q30*'VT CHS Emissions Schedule'!K$5)/(1-$K30),IF(OR($B30="Propane",$B30="Oil"),($P30*AL30)-($Q30*'VT CHS Emissions Schedule'!K$5)/(1-$K30),(($T$44*$R30*('VT CHS Emissions Schedule'!K$8+$N30)/$U$44)+($T$45*$R30*('VT CHS Emissions Schedule'!K$9+$M30)/$U$45)+($T$46*$R30*'VT CHS Emissions Schedule'!K$7/$U$46)/(1-$L30)+($T$47*$R30*'VT CHS Emissions Schedule'!K$5/$U$47/(1-$K30))+($T$48*$R30*('VT CHS Emissions Schedule'!K$36+$O30)/$U$48))-($Q30*'VT CHS Emissions Schedule'!K$5)/(1-$K30))),0)</f>
        <v>2255696.8042801293</v>
      </c>
      <c r="BM30" s="63">
        <f>IF(BM$15&lt;2025+$T30,IF($B30="Natural gas",($P30*AM30)/(1-$I30)-($Q30*'VT CHS Emissions Schedule'!L$5)/(1-$K30),IF(OR($B30="Propane",$B30="Oil"),($P30*AM30)-($Q30*'VT CHS Emissions Schedule'!L$5)/(1-$K30),(($T$44*$R30*('VT CHS Emissions Schedule'!L$8+$N30)/$U$44)+($T$45*$R30*('VT CHS Emissions Schedule'!L$9+$M30)/$U$45)+($T$46*$R30*'VT CHS Emissions Schedule'!L$7/$U$46)/(1-$L30)+($T$47*$R30*'VT CHS Emissions Schedule'!L$5/$U$47/(1-$K30))+($T$48*$R30*('VT CHS Emissions Schedule'!L$36+$O30)/$U$48))-($Q30*'VT CHS Emissions Schedule'!L$5)/(1-$K30))),0)</f>
        <v>2275708.13906859</v>
      </c>
      <c r="BN30" s="63">
        <f>IF(BN$15&lt;2025+$T30,IF($B30="Natural gas",($P30*AN30)/(1-$I30)-($Q30*'VT CHS Emissions Schedule'!M$5)/(1-$K30),IF(OR($B30="Propane",$B30="Oil"),($P30*AN30)-($Q30*'VT CHS Emissions Schedule'!M$5)/(1-$K30),(($T$44*$R30*('VT CHS Emissions Schedule'!M$8+$N30)/$U$44)+($T$45*$R30*('VT CHS Emissions Schedule'!M$9+$M30)/$U$45)+($T$46*$R30*'VT CHS Emissions Schedule'!M$7/$U$46)/(1-$L30)+($T$47*$R30*'VT CHS Emissions Schedule'!M$5/$U$47/(1-$K30))+($T$48*$R30*('VT CHS Emissions Schedule'!M$36+$O30)/$U$48))-($Q30*'VT CHS Emissions Schedule'!M$5)/(1-$K30))),0)</f>
        <v>2295719.4738570512</v>
      </c>
      <c r="BO30" s="63">
        <f>IF(BO$15&lt;2025+$T30,IF($B30="Natural gas",($P30*AO30)/(1-$I30)-($Q30*'VT CHS Emissions Schedule'!N$5)/(1-$K30),IF(OR($B30="Propane",$B30="Oil"),($P30*AO30)-($Q30*'VT CHS Emissions Schedule'!N$5)/(1-$K30),(($T$44*$R30*('VT CHS Emissions Schedule'!N$8+$N30)/$U$44)+($T$45*$R30*('VT CHS Emissions Schedule'!N$9+$M30)/$U$45)+($T$46*$R30*'VT CHS Emissions Schedule'!N$7/$U$46)/(1-$L30)+($T$47*$R30*'VT CHS Emissions Schedule'!N$5/$U$47/(1-$K30))+($T$48*$R30*('VT CHS Emissions Schedule'!N$36+$O30)/$U$48))-($Q30*'VT CHS Emissions Schedule'!N$5)/(1-$K30))),0)</f>
        <v>2313155.0566512956</v>
      </c>
      <c r="BP30" s="63">
        <f>IF(BP$15&lt;2025+$T30,IF($B30="Natural gas",($P30*AP30)/(1-$I30)-($Q30*'VT CHS Emissions Schedule'!O$5)/(1-$K30),IF(OR($B30="Propane",$B30="Oil"),($P30*AP30)-($Q30*'VT CHS Emissions Schedule'!O$5)/(1-$K30),(($T$44*$R30*('VT CHS Emissions Schedule'!O$8+$N30)/$U$44)+($T$45*$R30*('VT CHS Emissions Schedule'!O$9+$M30)/$U$45)+($T$46*$R30*'VT CHS Emissions Schedule'!O$7/$U$46)/(1-$L30)+($T$47*$R30*'VT CHS Emissions Schedule'!O$5/$U$47/(1-$K30))+($T$48*$R30*('VT CHS Emissions Schedule'!O$36+$O30)/$U$48))-($Q30*'VT CHS Emissions Schedule'!O$5)/(1-$K30))),0)</f>
        <v>2313155.0566512956</v>
      </c>
      <c r="BQ30" s="63">
        <f>IF(BQ$15&lt;2025+$T30,IF($B30="Natural gas",($P30*AQ30)/(1-$I30)-($Q30*'VT CHS Emissions Schedule'!P$5)/(1-$K30),IF(OR($B30="Propane",$B30="Oil"),($P30*AQ30)-($Q30*'VT CHS Emissions Schedule'!P$5)/(1-$K30),(($T$44*$R30*('VT CHS Emissions Schedule'!P$8+$N30)/$U$44)+($T$45*$R30*('VT CHS Emissions Schedule'!P$9+$M30)/$U$45)+($T$46*$R30*'VT CHS Emissions Schedule'!P$7/$U$46)/(1-$L30)+($T$47*$R30*'VT CHS Emissions Schedule'!P$5/$U$47/(1-$K30))+($T$48*$R30*('VT CHS Emissions Schedule'!P$36+$O30)/$U$48))-($Q30*'VT CHS Emissions Schedule'!P$5)/(1-$K30))),0)</f>
        <v>2313155.0566512956</v>
      </c>
      <c r="BR30" s="63">
        <f>IF(BR$15&lt;2025+$T30,IF($B30="Natural gas",($P30*AR30)/(1-$I30)-($Q30*'VT CHS Emissions Schedule'!Q$5)/(1-$K30),IF(OR($B30="Propane",$B30="Oil"),($P30*AR30)-($Q30*'VT CHS Emissions Schedule'!Q$5)/(1-$K30),(($T$44*$R30*('VT CHS Emissions Schedule'!Q$8+$N30)/$U$44)+($T$45*$R30*('VT CHS Emissions Schedule'!Q$9+$M30)/$U$45)+($T$46*$R30*'VT CHS Emissions Schedule'!Q$7/$U$46)/(1-$L30)+($T$47*$R30*'VT CHS Emissions Schedule'!Q$5/$U$47/(1-$K30))+($T$48*$R30*('VT CHS Emissions Schedule'!Q$36+$O30)/$U$48))-($Q30*'VT CHS Emissions Schedule'!Q$5)/(1-$K30))),0)</f>
        <v>2313155.0566512956</v>
      </c>
      <c r="BS30" s="63">
        <f>IF(BS$15&lt;2025+$T30,IF($B30="Natural gas",($P30*AS30)/(1-$I30)-($Q30*'VT CHS Emissions Schedule'!R$5)/(1-$K30),IF(OR($B30="Propane",$B30="Oil"),($P30*AS30)-($Q30*'VT CHS Emissions Schedule'!R$5)/(1-$K30),(($T$44*$R30*('VT CHS Emissions Schedule'!R$8+$N30)/$U$44)+($T$45*$R30*('VT CHS Emissions Schedule'!R$9+$M30)/$U$45)+($T$46*$R30*'VT CHS Emissions Schedule'!R$7/$U$46)/(1-$L30)+($T$47*$R30*'VT CHS Emissions Schedule'!R$5/$U$47/(1-$K30))+($T$48*$R30*('VT CHS Emissions Schedule'!R$36+$O30)/$U$48))-($Q30*'VT CHS Emissions Schedule'!R$5)/(1-$K30))),0)</f>
        <v>2313155.0566512956</v>
      </c>
      <c r="BT30" s="63">
        <f>IF(BT$15&lt;2025+$T30,IF($B30="Natural gas",($P30*AT30)/(1-$I30)-($Q30*'VT CHS Emissions Schedule'!S$5)/(1-$K30),IF(OR($B30="Propane",$B30="Oil"),($P30*AT30)-($Q30*'VT CHS Emissions Schedule'!S$5)/(1-$K30),(($T$44*$R30*('VT CHS Emissions Schedule'!S$8+$N30)/$U$44)+($T$45*$R30*('VT CHS Emissions Schedule'!S$9+$M30)/$U$45)+($T$46*$R30*'VT CHS Emissions Schedule'!S$7/$U$46)/(1-$L30)+($T$47*$R30*'VT CHS Emissions Schedule'!S$5/$U$47/(1-$K30))+($T$48*$R30*('VT CHS Emissions Schedule'!S$36+$O30)/$U$48))-($Q30*'VT CHS Emissions Schedule'!S$5)/(1-$K30))),0)</f>
        <v>2312347.1988082598</v>
      </c>
      <c r="BU30" s="63">
        <f>IF(BU$15&lt;2025+$T30,IF($B30="Natural gas",($P30*AU30)/(1-$I30)-($Q30*'VT CHS Emissions Schedule'!T$5)/(1-$K30),IF(OR($B30="Propane",$B30="Oil"),($P30*AU30)-($Q30*'VT CHS Emissions Schedule'!T$5)/(1-$K30),(($T$44*$R30*('VT CHS Emissions Schedule'!T$8+$N30)/$U$44)+($T$45*$R30*('VT CHS Emissions Schedule'!T$9+$M30)/$U$45)+($T$46*$R30*'VT CHS Emissions Schedule'!T$7/$U$46)/(1-$L30)+($T$47*$R30*'VT CHS Emissions Schedule'!T$5/$U$47/(1-$K30))+($T$48*$R30*('VT CHS Emissions Schedule'!T$36+$O30)/$U$48))-($Q30*'VT CHS Emissions Schedule'!T$5)/(1-$K30))),0)</f>
        <v>2312347.1988082598</v>
      </c>
      <c r="BV30" s="63">
        <f>IF(BV$15&lt;2025+$T30,IF($B30="Natural gas",($P30*AV30)/(1-$I30)-($Q30*'VT CHS Emissions Schedule'!U$5)/(1-$K30),IF(OR($B30="Propane",$B30="Oil"),($P30*AV30)-($Q30*'VT CHS Emissions Schedule'!U$5)/(1-$K30),(($T$44*$R30*('VT CHS Emissions Schedule'!U$8+$N30)/$U$44)+($T$45*$R30*('VT CHS Emissions Schedule'!U$9+$M30)/$U$45)+($T$46*$R30*'VT CHS Emissions Schedule'!U$7/$U$46)/(1-$L30)+($T$47*$R30*'VT CHS Emissions Schedule'!U$5/$U$47/(1-$K30))+($T$48*$R30*('VT CHS Emissions Schedule'!U$36+$O30)/$U$48))-($Q30*'VT CHS Emissions Schedule'!U$5)/(1-$K30))),0)</f>
        <v>2312347.1988082598</v>
      </c>
      <c r="BW30" s="63">
        <f>IF(BW$15&lt;2025+$T30,IF($B30="Natural gas",($P30*AW30)/(1-$I30)-($Q30*'VT CHS Emissions Schedule'!V$5)/(1-$K30),IF(OR($B30="Propane",$B30="Oil"),($P30*AW30)-($Q30*'VT CHS Emissions Schedule'!V$5)/(1-$K30),(($T$44*$R30*('VT CHS Emissions Schedule'!V$8+$N30)/$U$44)+($T$45*$R30*('VT CHS Emissions Schedule'!V$9+$M30)/$U$45)+($T$46*$R30*'VT CHS Emissions Schedule'!V$7/$U$46)/(1-$L30)+($T$47*$R30*'VT CHS Emissions Schedule'!V$5/$U$47/(1-$K30))+($T$48*$R30*('VT CHS Emissions Schedule'!V$36+$O30)/$U$48))-($Q30*'VT CHS Emissions Schedule'!V$5)/(1-$K30))),0)</f>
        <v>2312347.1988082598</v>
      </c>
      <c r="BX30" s="63">
        <f>IF(BX$15&lt;2025+$T30,IF($B30="Natural gas",($P30*AX30)/(1-$I30)-($Q30*'VT CHS Emissions Schedule'!W$5)/(1-$K30),IF(OR($B30="Propane",$B30="Oil"),($P30*AX30)-($Q30*'VT CHS Emissions Schedule'!W$5)/(1-$K30),(($T$44*$R30*('VT CHS Emissions Schedule'!W$8+$N30)/$U$44)+($T$45*$R30*('VT CHS Emissions Schedule'!W$9+$M30)/$U$45)+($T$46*$R30*'VT CHS Emissions Schedule'!W$7/$U$46)/(1-$L30)+($T$47*$R30*'VT CHS Emissions Schedule'!W$5/$U$47/(1-$K30))+($T$48*$R30*('VT CHS Emissions Schedule'!W$36+$O30)/$U$48))-($Q30*'VT CHS Emissions Schedule'!W$5)/(1-$K30))),0)</f>
        <v>2312347.1988082598</v>
      </c>
      <c r="BY30" s="63">
        <f>IF(BY$15&lt;2025+$T30,IF($B30="Natural gas",($P30*AY30)/(1-$I30)-($Q30*'VT CHS Emissions Schedule'!X$5)/(1-$K30),IF(OR($B30="Propane",$B30="Oil"),($P30*AY30)-($Q30*'VT CHS Emissions Schedule'!X$5)/(1-$K30),(($T$44*$R30*('VT CHS Emissions Schedule'!X$8+$N30)/$U$44)+($T$45*$R30*('VT CHS Emissions Schedule'!X$9+$M30)/$U$45)+($T$46*$R30*'VT CHS Emissions Schedule'!X$7/$U$46)/(1-$L30)+($T$47*$R30*'VT CHS Emissions Schedule'!X$5/$U$47/(1-$K30))+($T$48*$R30*('VT CHS Emissions Schedule'!X$36+$O30)/$U$48))-($Q30*'VT CHS Emissions Schedule'!X$5)/(1-$K30))),0)</f>
        <v>2311520.3438368929</v>
      </c>
      <c r="BZ30" s="63">
        <f>IF(BZ$15&lt;2025+$T30,IF($B30="Natural gas",($P30*AZ30)/(1-$I30)-($Q30*'VT CHS Emissions Schedule'!Y$5)/(1-$K30),IF(OR($B30="Propane",$B30="Oil"),($P30*AZ30)-($Q30*'VT CHS Emissions Schedule'!Y$5)/(1-$K30),(($T$44*$R30*('VT CHS Emissions Schedule'!Y$8+$N30)/$U$44)+($T$45*$R30*('VT CHS Emissions Schedule'!Y$9+$M30)/$U$45)+($T$46*$R30*'VT CHS Emissions Schedule'!Y$7/$U$46)/(1-$L30)+($T$47*$R30*'VT CHS Emissions Schedule'!Y$5/$U$47/(1-$K30))+($T$48*$R30*('VT CHS Emissions Schedule'!Y$36+$O30)/$U$48))-($Q30*'VT CHS Emissions Schedule'!Y$5)/(1-$K30))),0)</f>
        <v>2311520.3438368929</v>
      </c>
      <c r="CA30" s="63">
        <f>IF(CA$15&lt;2025+$T30,IF($B30="Natural gas",($P30*BA30)/(1-$I30)-($Q30*'VT CHS Emissions Schedule'!Z$5)/(1-$K30),IF(OR($B30="Propane",$B30="Oil"),($P30*BA30)-($Q30*'VT CHS Emissions Schedule'!Z$5)/(1-$K30),(($T$44*$R30*('VT CHS Emissions Schedule'!Z$8+$N30)/$U$44)+($T$45*$R30*('VT CHS Emissions Schedule'!Z$9+$M30)/$U$45)+($T$46*$R30*'VT CHS Emissions Schedule'!Z$7/$U$46)/(1-$L30)+($T$47*$R30*'VT CHS Emissions Schedule'!Z$5/$U$47/(1-$K30))+($T$48*$R30*('VT CHS Emissions Schedule'!Z$36+$O30)/$U$48))-($Q30*'VT CHS Emissions Schedule'!Z$5)/(1-$K30))),0)</f>
        <v>2311520.3438368929</v>
      </c>
      <c r="CB30" s="63">
        <f>IF(CB$15&lt;2025+$T30,IF($B30="Natural gas",($P30*BB30)/(1-$I30)-($Q30*'VT CHS Emissions Schedule'!AA$5)/(1-$K30),IF(OR($B30="Propane",$B30="Oil"),($P30*BB30)-($Q30*'VT CHS Emissions Schedule'!AA$5)/(1-$K30),(($T$44*$R30*('VT CHS Emissions Schedule'!AA$8+$N30)/$U$44)+($T$45*$R30*('VT CHS Emissions Schedule'!AA$9+$M30)/$U$45)+($T$46*$R30*'VT CHS Emissions Schedule'!AA$7/$U$46)/(1-$L30)+($T$47*$R30*'VT CHS Emissions Schedule'!AA$5/$U$47/(1-$K30))+($T$48*$R30*('VT CHS Emissions Schedule'!AA$36+$O30)/$U$48))-($Q30*'VT CHS Emissions Schedule'!AA$5)/(1-$K30))),0)</f>
        <v>2311520.3438368929</v>
      </c>
      <c r="CC30" s="63">
        <f>IF(CC$15&lt;2025+$T30,IF($B30="Natural gas",($P30*BC30)/(1-$I30)-($Q30*'VT CHS Emissions Schedule'!AB$5)/(1-$K30),IF(OR($B30="Propane",$B30="Oil"),($P30*BC30)-($Q30*'VT CHS Emissions Schedule'!AB$5)/(1-$K30),(($T$44*$R30*('VT CHS Emissions Schedule'!AB$8+$N30)/$U$44)+($T$45*$R30*('VT CHS Emissions Schedule'!AB$9+$M30)/$U$45)+($T$46*$R30*'VT CHS Emissions Schedule'!AB$7/$U$46)/(1-$L30)+($T$47*$R30*'VT CHS Emissions Schedule'!AB$5/$U$47/(1-$K30))+($T$48*$R30*('VT CHS Emissions Schedule'!AB$36+$O30)/$U$48))-($Q30*'VT CHS Emissions Schedule'!AB$5)/(1-$K30))),0)</f>
        <v>2311520.3438368929</v>
      </c>
      <c r="CD30" s="63">
        <f>IF(CD$15&lt;2025+$T30,IF($B30="Natural gas",($P30*BD30)/(1-$I30)-($Q30*'VT CHS Emissions Schedule'!AC$5)/(1-$K30),IF(OR($B30="Propane",$B30="Oil"),($P30*BD30)-($Q30*'VT CHS Emissions Schedule'!AC$5)/(1-$K30),(($T$44*$R30*('VT CHS Emissions Schedule'!AC$8+$N30)/$U$44)+($T$45*$R30*('VT CHS Emissions Schedule'!AC$9+$M30)/$U$45)+($T$46*$R30*'VT CHS Emissions Schedule'!AC$7/$U$46)/(1-$L30)+($T$47*$R30*'VT CHS Emissions Schedule'!AC$5/$U$47/(1-$K30))+($T$48*$R30*('VT CHS Emissions Schedule'!AC$36+$O30)/$U$48))-($Q30*'VT CHS Emissions Schedule'!AC$5)/(1-$K30))),0)</f>
        <v>0</v>
      </c>
      <c r="CE30" s="63">
        <f>IF(CE$15&lt;2025+$T30,BE30+($S30*'VT CHS Emissions Schedule'!D$5)/(1-$K30),0)</f>
        <v>2111165.527163994</v>
      </c>
      <c r="CF30" s="63">
        <f>IF(CF$15&lt;2025+$T30,BF30+($S30*'VT CHS Emissions Schedule'!E$5)/(1-$K30),0)</f>
        <v>2132562.02110015</v>
      </c>
      <c r="CG30" s="63">
        <f>IF(CG$15&lt;2025+$T30,BG30+($S30*'VT CHS Emissions Schedule'!F$5)/(1-$K30),0)</f>
        <v>2153958.5150363054</v>
      </c>
      <c r="CH30" s="63">
        <f>IF(CH$15&lt;2025+$T30,BH30+($S30*'VT CHS Emissions Schedule'!G$5)/(1-$K30),0)</f>
        <v>2175355.0089724609</v>
      </c>
      <c r="CI30" s="63">
        <f>IF(CI$15&lt;2025+$T30,BI30+($S30*'VT CHS Emissions Schedule'!H$5)/(1-$K30),0)</f>
        <v>2196751.5029086163</v>
      </c>
      <c r="CJ30" s="63">
        <f>IF(CJ$15&lt;2025+$T30,BJ30+($S30*'VT CHS Emissions Schedule'!I$5)/(1-$K30),0)</f>
        <v>2202679.5011090343</v>
      </c>
      <c r="CK30" s="63">
        <f>IF(CK$15&lt;2025+$T30,BK30+($S30*'VT CHS Emissions Schedule'!J$5)/(1-$K30),0)</f>
        <v>2224075.9950451897</v>
      </c>
      <c r="CL30" s="63">
        <f>IF(CL$15&lt;2025+$T30,BL30+($S30*'VT CHS Emissions Schedule'!K$5)/(1-$K30),0)</f>
        <v>2245472.4889813457</v>
      </c>
      <c r="CM30" s="63">
        <f>IF(CM$15&lt;2025+$T30,BM30+($S30*'VT CHS Emissions Schedule'!L$5)/(1-$K30),0)</f>
        <v>2266868.9829175007</v>
      </c>
      <c r="CN30" s="63">
        <f>IF(CN$15&lt;2025+$T30,BN30+($S30*'VT CHS Emissions Schedule'!M$5)/(1-$K30),0)</f>
        <v>2288265.4768536561</v>
      </c>
      <c r="CO30" s="63">
        <f>IF(CO$15&lt;2025+$T30,BO30+($S30*'VT CHS Emissions Schedule'!N$5)/(1-$K30),0)</f>
        <v>2307086.2187955952</v>
      </c>
      <c r="CP30" s="63">
        <f>IF(CP$15&lt;2025+$T30,BP30+($S30*'VT CHS Emissions Schedule'!O$5)/(1-$K30),0)</f>
        <v>2307086.2187955952</v>
      </c>
      <c r="CQ30" s="63">
        <f>IF(CQ$15&lt;2025+$T30,BQ30+($S30*'VT CHS Emissions Schedule'!P$5)/(1-$K30),0)</f>
        <v>2307086.2187955952</v>
      </c>
      <c r="CR30" s="63">
        <f>IF(CR$15&lt;2025+$T30,BR30+($S30*'VT CHS Emissions Schedule'!Q$5)/(1-$K30),0)</f>
        <v>2307086.2187955952</v>
      </c>
      <c r="CS30" s="63">
        <f>IF(CS$15&lt;2025+$T30,BS30+($S30*'VT CHS Emissions Schedule'!R$5)/(1-$K30),0)</f>
        <v>2307086.2187955952</v>
      </c>
      <c r="CT30" s="63">
        <f>IF(CT$15&lt;2025+$T30,BT30+($S30*'VT CHS Emissions Schedule'!S$5)/(1-$K30),0)</f>
        <v>2306278.3609525594</v>
      </c>
      <c r="CU30" s="63">
        <f>IF(CU$15&lt;2025+$T30,BU30+($S30*'VT CHS Emissions Schedule'!T$5)/(1-$K30),0)</f>
        <v>2306278.3609525594</v>
      </c>
      <c r="CV30" s="63">
        <f>IF(CV$15&lt;2025+$T30,BV30+($S30*'VT CHS Emissions Schedule'!U$5)/(1-$K30),0)</f>
        <v>2306278.3609525594</v>
      </c>
      <c r="CW30" s="63">
        <f>IF(CW$15&lt;2025+$T30,BW30+($S30*'VT CHS Emissions Schedule'!V$5)/(1-$K30),0)</f>
        <v>2306278.3609525594</v>
      </c>
      <c r="CX30" s="63">
        <f>IF(CX$15&lt;2025+$T30,BX30+($S30*'VT CHS Emissions Schedule'!W$5)/(1-$K30),0)</f>
        <v>2306278.3609525594</v>
      </c>
      <c r="CY30" s="63">
        <f>IF(CY$15&lt;2025+$T30,BY30+($S30*'VT CHS Emissions Schedule'!X$5)/(1-$K30),0)</f>
        <v>2305451.5059811925</v>
      </c>
      <c r="CZ30" s="63">
        <f>IF(CZ$15&lt;2025+$T30,BZ30+($S30*'VT CHS Emissions Schedule'!Y$5)/(1-$K30),0)</f>
        <v>2305451.5059811925</v>
      </c>
      <c r="DA30" s="63">
        <f>IF(DA$15&lt;2025+$T30,CA30+($S30*'VT CHS Emissions Schedule'!Z$5)/(1-$K30),0)</f>
        <v>2305451.5059811925</v>
      </c>
      <c r="DB30" s="63">
        <f>IF(DB$15&lt;2025+$T30,CB30+($S30*'VT CHS Emissions Schedule'!AA$5)/(1-$K30),0)</f>
        <v>2305451.5059811925</v>
      </c>
      <c r="DC30" s="63">
        <f>IF(DC$15&lt;2025+$T30,CC30+($S30*'VT CHS Emissions Schedule'!AB$5)/(1-$K30),0)</f>
        <v>2305451.5059811925</v>
      </c>
      <c r="DD30" s="63">
        <f>IF(DD$15&lt;2025+$T30,CD30+($S30*'VT CHS Emissions Schedule'!AC$5)/(1-$K30),0)</f>
        <v>0</v>
      </c>
    </row>
    <row r="31" spans="1:108" ht="16.5" thickBot="1" x14ac:dyDescent="0.3">
      <c r="A31" s="516"/>
      <c r="B31" s="124" t="s">
        <v>162</v>
      </c>
      <c r="C31" s="195">
        <f t="shared" si="19"/>
        <v>46422204.061734036</v>
      </c>
      <c r="D31" s="195">
        <f t="shared" si="20"/>
        <v>46194299.362218305</v>
      </c>
      <c r="E31" s="221">
        <f t="shared" si="2"/>
        <v>46.422204061734035</v>
      </c>
      <c r="F31" s="110">
        <f t="shared" si="5"/>
        <v>1699500.1023004237</v>
      </c>
      <c r="G31" s="63">
        <f>IF($B31="Natural gas",($P31*AE31)/(1-$I31)-($Q31*'VT CHS Emissions Schedule'!D$5)/(1-$K31),IF(OR($B31="Propane",$B31="Oil"),($P31*AE31)-($Q31*'VT CHS Emissions Schedule'!D$5)/(1-$K31),(($T$44*$R31*('VT CHS Emissions Schedule'!D$8+$N31)/$U$44)+($T$45*$R31*('VT CHS Emissions Schedule'!D$9+$M31)/$U$45)+($T$46*$R31*'VT CHS Emissions Schedule'!D$7/$U$46)/(1-$L31)+($T$47*$R31*'VT CHS Emissions Schedule'!D$5/$U$47/(1-$K31))+($T$48*$R31*('VT CHS Emissions Schedule'!D$36+$N31)/$U$48))-($Q31*'VT CHS Emissions Schedule'!D$5)/(1-$K31)))</f>
        <v>1719420.5316330686</v>
      </c>
      <c r="H31" s="63">
        <f>($S31*'VT CHS Emissions Schedule'!D$5)/(1-$K31)</f>
        <v>-19920.429332644915</v>
      </c>
      <c r="I31" s="65">
        <f>_xlfn.XLOOKUP(B31,Lookups!$A$3:$A$15,Lookups!$E$3:$E$15)</f>
        <v>0</v>
      </c>
      <c r="J31" s="64">
        <f>_xlfn.XLOOKUP(B31,Lookups!$A$3:$A$15,Lookups!$D$3:$D$15)</f>
        <v>0</v>
      </c>
      <c r="K31" s="65">
        <f>Lookups!$E$6</f>
        <v>8.9499999999999996E-2</v>
      </c>
      <c r="L31" s="65">
        <f>Lookups!$E$5</f>
        <v>1.4E-2</v>
      </c>
      <c r="M31" s="64">
        <f>Lookups!$D$4</f>
        <v>0.32764300000000002</v>
      </c>
      <c r="N31" s="64">
        <f>Lookups!$D$3</f>
        <v>0.21490000000000001</v>
      </c>
      <c r="O31" s="64">
        <f>Lookups!$D$8</f>
        <v>1.3776766038113153</v>
      </c>
      <c r="P31" s="71" t="s">
        <v>244</v>
      </c>
      <c r="Q31" s="63">
        <f t="shared" si="6"/>
        <v>6937.8514285714282</v>
      </c>
      <c r="R31" s="63">
        <f t="shared" si="3"/>
        <v>24282.48</v>
      </c>
      <c r="S31" s="63">
        <f t="shared" si="7"/>
        <v>-480.22925373134325</v>
      </c>
      <c r="T31" s="67">
        <v>25</v>
      </c>
      <c r="U31" s="63">
        <v>12000</v>
      </c>
      <c r="V31" s="63">
        <v>1909</v>
      </c>
      <c r="W31" s="71">
        <f t="shared" si="21"/>
        <v>3.5</v>
      </c>
      <c r="X31" s="71" t="str">
        <f t="shared" si="4"/>
        <v>blended</v>
      </c>
      <c r="Y31" s="71">
        <f t="shared" si="22"/>
        <v>20.100000000000001</v>
      </c>
      <c r="Z31" s="63">
        <f t="shared" si="23"/>
        <v>12000</v>
      </c>
      <c r="AA31" s="63">
        <v>240</v>
      </c>
      <c r="AB31" s="65">
        <v>6.9000000000000006E-2</v>
      </c>
      <c r="AC31" s="73">
        <v>3.5999999999999999E-3</v>
      </c>
      <c r="AD31" s="74">
        <v>1.06E-3</v>
      </c>
      <c r="AE31" s="66" t="s">
        <v>244</v>
      </c>
      <c r="AF31" s="66" t="s">
        <v>244</v>
      </c>
      <c r="AG31" s="66" t="s">
        <v>244</v>
      </c>
      <c r="AH31" s="66" t="s">
        <v>244</v>
      </c>
      <c r="AI31" s="66" t="s">
        <v>244</v>
      </c>
      <c r="AJ31" s="66" t="s">
        <v>244</v>
      </c>
      <c r="AK31" s="66" t="s">
        <v>244</v>
      </c>
      <c r="AL31" s="66" t="s">
        <v>244</v>
      </c>
      <c r="AM31" s="66" t="s">
        <v>244</v>
      </c>
      <c r="AN31" s="66" t="s">
        <v>244</v>
      </c>
      <c r="AO31" s="66" t="s">
        <v>244</v>
      </c>
      <c r="AP31" s="66" t="s">
        <v>244</v>
      </c>
      <c r="AQ31" s="66" t="s">
        <v>244</v>
      </c>
      <c r="AR31" s="66" t="s">
        <v>244</v>
      </c>
      <c r="AS31" s="66" t="s">
        <v>244</v>
      </c>
      <c r="AT31" s="66" t="s">
        <v>244</v>
      </c>
      <c r="AU31" s="66" t="s">
        <v>244</v>
      </c>
      <c r="AV31" s="66" t="s">
        <v>244</v>
      </c>
      <c r="AW31" s="66" t="s">
        <v>244</v>
      </c>
      <c r="AX31" s="66" t="s">
        <v>244</v>
      </c>
      <c r="AY31" s="66" t="s">
        <v>244</v>
      </c>
      <c r="AZ31" s="66" t="s">
        <v>244</v>
      </c>
      <c r="BA31" s="66" t="s">
        <v>244</v>
      </c>
      <c r="BB31" s="66" t="s">
        <v>244</v>
      </c>
      <c r="BC31" s="66" t="s">
        <v>244</v>
      </c>
      <c r="BD31" s="66" t="s">
        <v>244</v>
      </c>
      <c r="BE31" s="63">
        <f>IF(BE$15&lt;2025+$T31,IF($B31="Natural gas",($P31*AE31)/(1-$I31)-($Q31*'VT CHS Emissions Schedule'!D$5)/(1-$K31),IF(OR($B31="Propane",$B31="Oil"),($P31*AE31)-($Q31*'VT CHS Emissions Schedule'!D$5)/(1-$K31),(($T$44*$R31*('VT CHS Emissions Schedule'!D$8+$N31)/$U$44)+($T$45*$R31*('VT CHS Emissions Schedule'!D$9+$M31)/$U$45)+($T$46*$R31*'VT CHS Emissions Schedule'!D$7/$U$46)/(1-$L31)+($T$47*$R31*'VT CHS Emissions Schedule'!D$5/$U$47/(1-$K31))+($T$48*$R31*('VT CHS Emissions Schedule'!D$36+$O31)/$U$48))-($Q31*'VT CHS Emissions Schedule'!D$5)/(1-$K31))),0)</f>
        <v>1722791.886812354</v>
      </c>
      <c r="BF31" s="63">
        <f>IF(BF$15&lt;2025+$T31,IF($B31="Natural gas",($P31*AF31)/(1-$I31)-($Q31*'VT CHS Emissions Schedule'!E$5)/(1-$K31),IF(OR($B31="Propane",$B31="Oil"),($P31*AF31)-($Q31*'VT CHS Emissions Schedule'!E$5)/(1-$K31),(($T$44*$R31*('VT CHS Emissions Schedule'!E$8+$N31)/$U$44)+($T$45*$R31*('VT CHS Emissions Schedule'!E$9+$M31)/$U$45)+($T$46*$R31*'VT CHS Emissions Schedule'!E$7/$U$46)/(1-$L31)+($T$47*$R31*'VT CHS Emissions Schedule'!E$5/$U$47/(1-$K31))+($T$48*$R31*('VT CHS Emissions Schedule'!E$36+$O31)/$U$48))-($Q31*'VT CHS Emissions Schedule'!E$5)/(1-$K31))),0)</f>
        <v>1741135.6103684432</v>
      </c>
      <c r="BG31" s="63">
        <f>IF(BG$15&lt;2025+$T31,IF($B31="Natural gas",($P31*AG31)/(1-$I31)-($Q31*'VT CHS Emissions Schedule'!F$5)/(1-$K31),IF(OR($B31="Propane",$B31="Oil"),($P31*AG31)-($Q31*'VT CHS Emissions Schedule'!F$5)/(1-$K31),(($T$44*$R31*('VT CHS Emissions Schedule'!F$8+$N31)/$U$44)+($T$45*$R31*('VT CHS Emissions Schedule'!F$9+$M31)/$U$45)+($T$46*$R31*'VT CHS Emissions Schedule'!F$7/$U$46)/(1-$L31)+($T$47*$R31*'VT CHS Emissions Schedule'!F$5/$U$47/(1-$K31))+($T$48*$R31*('VT CHS Emissions Schedule'!F$36+$O31)/$U$48))-($Q31*'VT CHS Emissions Schedule'!F$5)/(1-$K31))),0)</f>
        <v>1759479.3339245324</v>
      </c>
      <c r="BH31" s="63">
        <f>IF(BH$15&lt;2025+$T31,IF($B31="Natural gas",($P31*AH31)/(1-$I31)-($Q31*'VT CHS Emissions Schedule'!G$5)/(1-$K31),IF(OR($B31="Propane",$B31="Oil"),($P31*AH31)-($Q31*'VT CHS Emissions Schedule'!G$5)/(1-$K31),(($T$44*$R31*('VT CHS Emissions Schedule'!G$8+$N31)/$U$44)+($T$45*$R31*('VT CHS Emissions Schedule'!G$9+$M31)/$U$45)+($T$46*$R31*'VT CHS Emissions Schedule'!G$7/$U$46)/(1-$L31)+($T$47*$R31*'VT CHS Emissions Schedule'!G$5/$U$47/(1-$K31))+($T$48*$R31*('VT CHS Emissions Schedule'!G$36+$O31)/$U$48))-($Q31*'VT CHS Emissions Schedule'!G$5)/(1-$K31))),0)</f>
        <v>1777823.0574806216</v>
      </c>
      <c r="BI31" s="63">
        <f>IF(BI$15&lt;2025+$T31,IF($B31="Natural gas",($P31*AI31)/(1-$I31)-($Q31*'VT CHS Emissions Schedule'!H$5)/(1-$K31),IF(OR($B31="Propane",$B31="Oil"),($P31*AI31)-($Q31*'VT CHS Emissions Schedule'!H$5)/(1-$K31),(($T$44*$R31*('VT CHS Emissions Schedule'!H$8+$N31)/$U$44)+($T$45*$R31*('VT CHS Emissions Schedule'!H$9+$M31)/$U$45)+($T$46*$R31*'VT CHS Emissions Schedule'!H$7/$U$46)/(1-$L31)+($T$47*$R31*'VT CHS Emissions Schedule'!H$5/$U$47/(1-$K31))+($T$48*$R31*('VT CHS Emissions Schedule'!H$36+$O31)/$U$48))-($Q31*'VT CHS Emissions Schedule'!H$5)/(1-$K31))),0)</f>
        <v>1796166.7810367113</v>
      </c>
      <c r="BJ31" s="63">
        <f>IF(BJ$15&lt;2025+$T31,IF($B31="Natural gas",($P31*AJ31)/(1-$I31)-($Q31*'VT CHS Emissions Schedule'!I$5)/(1-$K31),IF(OR($B31="Propane",$B31="Oil"),($P31*AJ31)-($Q31*'VT CHS Emissions Schedule'!I$5)/(1-$K31),(($T$44*$R31*('VT CHS Emissions Schedule'!I$8+$N31)/$U$44)+($T$45*$R31*('VT CHS Emissions Schedule'!I$9+$M31)/$U$45)+($T$46*$R31*'VT CHS Emissions Schedule'!I$7/$U$46)/(1-$L31)+($T$47*$R31*'VT CHS Emissions Schedule'!I$5/$U$47/(1-$K31))+($T$48*$R31*('VT CHS Emissions Schedule'!I$36+$O31)/$U$48))-($Q31*'VT CHS Emissions Schedule'!I$5)/(1-$K31))),0)</f>
        <v>1804974.91853186</v>
      </c>
      <c r="BK31" s="63">
        <f>IF(BK$15&lt;2025+$T31,IF($B31="Natural gas",($P31*AK31)/(1-$I31)-($Q31*'VT CHS Emissions Schedule'!J$5)/(1-$K31),IF(OR($B31="Propane",$B31="Oil"),($P31*AK31)-($Q31*'VT CHS Emissions Schedule'!J$5)/(1-$K31),(($T$44*$R31*('VT CHS Emissions Schedule'!J$8+$N31)/$U$44)+($T$45*$R31*('VT CHS Emissions Schedule'!J$9+$M31)/$U$45)+($T$46*$R31*'VT CHS Emissions Schedule'!J$7/$U$46)/(1-$L31)+($T$47*$R31*'VT CHS Emissions Schedule'!J$5/$U$47/(1-$K31))+($T$48*$R31*('VT CHS Emissions Schedule'!J$36+$O31)/$U$48))-($Q31*'VT CHS Emissions Schedule'!J$5)/(1-$K31))),0)</f>
        <v>1823318.6420879492</v>
      </c>
      <c r="BL31" s="63">
        <f>IF(BL$15&lt;2025+$T31,IF($B31="Natural gas",($P31*AL31)/(1-$I31)-($Q31*'VT CHS Emissions Schedule'!K$5)/(1-$K31),IF(OR($B31="Propane",$B31="Oil"),($P31*AL31)-($Q31*'VT CHS Emissions Schedule'!K$5)/(1-$K31),(($T$44*$R31*('VT CHS Emissions Schedule'!K$8+$N31)/$U$44)+($T$45*$R31*('VT CHS Emissions Schedule'!K$9+$M31)/$U$45)+($T$46*$R31*'VT CHS Emissions Schedule'!K$7/$U$46)/(1-$L31)+($T$47*$R31*'VT CHS Emissions Schedule'!K$5/$U$47/(1-$K31))+($T$48*$R31*('VT CHS Emissions Schedule'!K$36+$O31)/$U$48))-($Q31*'VT CHS Emissions Schedule'!K$5)/(1-$K31))),0)</f>
        <v>1841662.3656440384</v>
      </c>
      <c r="BM31" s="63">
        <f>IF(BM$15&lt;2025+$T31,IF($B31="Natural gas",($P31*AM31)/(1-$I31)-($Q31*'VT CHS Emissions Schedule'!L$5)/(1-$K31),IF(OR($B31="Propane",$B31="Oil"),($P31*AM31)-($Q31*'VT CHS Emissions Schedule'!L$5)/(1-$K31),(($T$44*$R31*('VT CHS Emissions Schedule'!L$8+$N31)/$U$44)+($T$45*$R31*('VT CHS Emissions Schedule'!L$9+$M31)/$U$45)+($T$46*$R31*'VT CHS Emissions Schedule'!L$7/$U$46)/(1-$L31)+($T$47*$R31*'VT CHS Emissions Schedule'!L$5/$U$47/(1-$K31))+($T$48*$R31*('VT CHS Emissions Schedule'!L$36+$O31)/$U$48))-($Q31*'VT CHS Emissions Schedule'!L$5)/(1-$K31))),0)</f>
        <v>1860006.0892001276</v>
      </c>
      <c r="BN31" s="63">
        <f>IF(BN$15&lt;2025+$T31,IF($B31="Natural gas",($P31*AN31)/(1-$I31)-($Q31*'VT CHS Emissions Schedule'!M$5)/(1-$K31),IF(OR($B31="Propane",$B31="Oil"),($P31*AN31)-($Q31*'VT CHS Emissions Schedule'!M$5)/(1-$K31),(($T$44*$R31*('VT CHS Emissions Schedule'!M$8+$N31)/$U$44)+($T$45*$R31*('VT CHS Emissions Schedule'!M$9+$M31)/$U$45)+($T$46*$R31*'VT CHS Emissions Schedule'!M$7/$U$46)/(1-$L31)+($T$47*$R31*'VT CHS Emissions Schedule'!M$5/$U$47/(1-$K31))+($T$48*$R31*('VT CHS Emissions Schedule'!M$36+$O31)/$U$48))-($Q31*'VT CHS Emissions Schedule'!M$5)/(1-$K31))),0)</f>
        <v>1878349.8127562171</v>
      </c>
      <c r="BO31" s="63">
        <f>IF(BO$15&lt;2025+$T31,IF($B31="Natural gas",($P31*AO31)/(1-$I31)-($Q31*'VT CHS Emissions Schedule'!N$5)/(1-$K31),IF(OR($B31="Propane",$B31="Oil"),($P31*AO31)-($Q31*'VT CHS Emissions Schedule'!N$5)/(1-$K31),(($T$44*$R31*('VT CHS Emissions Schedule'!N$8+$N31)/$U$44)+($T$45*$R31*('VT CHS Emissions Schedule'!N$9+$M31)/$U$45)+($T$46*$R31*'VT CHS Emissions Schedule'!N$7/$U$46)/(1-$L31)+($T$47*$R31*'VT CHS Emissions Schedule'!N$5/$U$47/(1-$K31))+($T$48*$R31*('VT CHS Emissions Schedule'!N$36+$O31)/$U$48))-($Q31*'VT CHS Emissions Schedule'!N$5)/(1-$K31))),0)</f>
        <v>1894920.2726025803</v>
      </c>
      <c r="BP31" s="63">
        <f>IF(BP$15&lt;2025+$T31,IF($B31="Natural gas",($P31*AP31)/(1-$I31)-($Q31*'VT CHS Emissions Schedule'!O$5)/(1-$K31),IF(OR($B31="Propane",$B31="Oil"),($P31*AP31)-($Q31*'VT CHS Emissions Schedule'!O$5)/(1-$K31),(($T$44*$R31*('VT CHS Emissions Schedule'!O$8+$N31)/$U$44)+($T$45*$R31*('VT CHS Emissions Schedule'!O$9+$M31)/$U$45)+($T$46*$R31*'VT CHS Emissions Schedule'!O$7/$U$46)/(1-$L31)+($T$47*$R31*'VT CHS Emissions Schedule'!O$5/$U$47/(1-$K31))+($T$48*$R31*('VT CHS Emissions Schedule'!O$36+$O31)/$U$48))-($Q31*'VT CHS Emissions Schedule'!O$5)/(1-$K31))),0)</f>
        <v>1894920.2726025803</v>
      </c>
      <c r="BQ31" s="63">
        <f>IF(BQ$15&lt;2025+$T31,IF($B31="Natural gas",($P31*AQ31)/(1-$I31)-($Q31*'VT CHS Emissions Schedule'!P$5)/(1-$K31),IF(OR($B31="Propane",$B31="Oil"),($P31*AQ31)-($Q31*'VT CHS Emissions Schedule'!P$5)/(1-$K31),(($T$44*$R31*('VT CHS Emissions Schedule'!P$8+$N31)/$U$44)+($T$45*$R31*('VT CHS Emissions Schedule'!P$9+$M31)/$U$45)+($T$46*$R31*'VT CHS Emissions Schedule'!P$7/$U$46)/(1-$L31)+($T$47*$R31*'VT CHS Emissions Schedule'!P$5/$U$47/(1-$K31))+($T$48*$R31*('VT CHS Emissions Schedule'!P$36+$O31)/$U$48))-($Q31*'VT CHS Emissions Schedule'!P$5)/(1-$K31))),0)</f>
        <v>1894920.2726025803</v>
      </c>
      <c r="BR31" s="63">
        <f>IF(BR$15&lt;2025+$T31,IF($B31="Natural gas",($P31*AR31)/(1-$I31)-($Q31*'VT CHS Emissions Schedule'!Q$5)/(1-$K31),IF(OR($B31="Propane",$B31="Oil"),($P31*AR31)-($Q31*'VT CHS Emissions Schedule'!Q$5)/(1-$K31),(($T$44*$R31*('VT CHS Emissions Schedule'!Q$8+$N31)/$U$44)+($T$45*$R31*('VT CHS Emissions Schedule'!Q$9+$M31)/$U$45)+($T$46*$R31*'VT CHS Emissions Schedule'!Q$7/$U$46)/(1-$L31)+($T$47*$R31*'VT CHS Emissions Schedule'!Q$5/$U$47/(1-$K31))+($T$48*$R31*('VT CHS Emissions Schedule'!Q$36+$O31)/$U$48))-($Q31*'VT CHS Emissions Schedule'!Q$5)/(1-$K31))),0)</f>
        <v>1894920.2726025803</v>
      </c>
      <c r="BS31" s="63">
        <f>IF(BS$15&lt;2025+$T31,IF($B31="Natural gas",($P31*AS31)/(1-$I31)-($Q31*'VT CHS Emissions Schedule'!R$5)/(1-$K31),IF(OR($B31="Propane",$B31="Oil"),($P31*AS31)-($Q31*'VT CHS Emissions Schedule'!R$5)/(1-$K31),(($T$44*$R31*('VT CHS Emissions Schedule'!R$8+$N31)/$U$44)+($T$45*$R31*('VT CHS Emissions Schedule'!R$9+$M31)/$U$45)+($T$46*$R31*'VT CHS Emissions Schedule'!R$7/$U$46)/(1-$L31)+($T$47*$R31*'VT CHS Emissions Schedule'!R$5/$U$47/(1-$K31))+($T$48*$R31*('VT CHS Emissions Schedule'!R$36+$O31)/$U$48))-($Q31*'VT CHS Emissions Schedule'!R$5)/(1-$K31))),0)</f>
        <v>1894920.2726025803</v>
      </c>
      <c r="BT31" s="63">
        <f>IF(BT$15&lt;2025+$T31,IF($B31="Natural gas",($P31*AT31)/(1-$I31)-($Q31*'VT CHS Emissions Schedule'!S$5)/(1-$K31),IF(OR($B31="Propane",$B31="Oil"),($P31*AT31)-($Q31*'VT CHS Emissions Schedule'!S$5)/(1-$K31),(($T$44*$R31*('VT CHS Emissions Schedule'!S$8+$N31)/$U$44)+($T$45*$R31*('VT CHS Emissions Schedule'!S$9+$M31)/$U$45)+($T$46*$R31*'VT CHS Emissions Schedule'!S$7/$U$46)/(1-$L31)+($T$47*$R31*'VT CHS Emissions Schedule'!S$5/$U$47/(1-$K31))+($T$48*$R31*('VT CHS Emissions Schedule'!S$36+$O31)/$U$48))-($Q31*'VT CHS Emissions Schedule'!S$5)/(1-$K31))),0)</f>
        <v>1894436.8270700241</v>
      </c>
      <c r="BU31" s="63">
        <f>IF(BU$15&lt;2025+$T31,IF($B31="Natural gas",($P31*AU31)/(1-$I31)-($Q31*'VT CHS Emissions Schedule'!T$5)/(1-$K31),IF(OR($B31="Propane",$B31="Oil"),($P31*AU31)-($Q31*'VT CHS Emissions Schedule'!T$5)/(1-$K31),(($T$44*$R31*('VT CHS Emissions Schedule'!T$8+$N31)/$U$44)+($T$45*$R31*('VT CHS Emissions Schedule'!T$9+$M31)/$U$45)+($T$46*$R31*'VT CHS Emissions Schedule'!T$7/$U$46)/(1-$L31)+($T$47*$R31*'VT CHS Emissions Schedule'!T$5/$U$47/(1-$K31))+($T$48*$R31*('VT CHS Emissions Schedule'!T$36+$O31)/$U$48))-($Q31*'VT CHS Emissions Schedule'!T$5)/(1-$K31))),0)</f>
        <v>1894436.8270700241</v>
      </c>
      <c r="BV31" s="63">
        <f>IF(BV$15&lt;2025+$T31,IF($B31="Natural gas",($P31*AV31)/(1-$I31)-($Q31*'VT CHS Emissions Schedule'!U$5)/(1-$K31),IF(OR($B31="Propane",$B31="Oil"),($P31*AV31)-($Q31*'VT CHS Emissions Schedule'!U$5)/(1-$K31),(($T$44*$R31*('VT CHS Emissions Schedule'!U$8+$N31)/$U$44)+($T$45*$R31*('VT CHS Emissions Schedule'!U$9+$M31)/$U$45)+($T$46*$R31*'VT CHS Emissions Schedule'!U$7/$U$46)/(1-$L31)+($T$47*$R31*'VT CHS Emissions Schedule'!U$5/$U$47/(1-$K31))+($T$48*$R31*('VT CHS Emissions Schedule'!U$36+$O31)/$U$48))-($Q31*'VT CHS Emissions Schedule'!U$5)/(1-$K31))),0)</f>
        <v>1894436.8270700241</v>
      </c>
      <c r="BW31" s="63">
        <f>IF(BW$15&lt;2025+$T31,IF($B31="Natural gas",($P31*AW31)/(1-$I31)-($Q31*'VT CHS Emissions Schedule'!V$5)/(1-$K31),IF(OR($B31="Propane",$B31="Oil"),($P31*AW31)-($Q31*'VT CHS Emissions Schedule'!V$5)/(1-$K31),(($T$44*$R31*('VT CHS Emissions Schedule'!V$8+$N31)/$U$44)+($T$45*$R31*('VT CHS Emissions Schedule'!V$9+$M31)/$U$45)+($T$46*$R31*'VT CHS Emissions Schedule'!V$7/$U$46)/(1-$L31)+($T$47*$R31*'VT CHS Emissions Schedule'!V$5/$U$47/(1-$K31))+($T$48*$R31*('VT CHS Emissions Schedule'!V$36+$O31)/$U$48))-($Q31*'VT CHS Emissions Schedule'!V$5)/(1-$K31))),0)</f>
        <v>1894436.8270700241</v>
      </c>
      <c r="BX31" s="63">
        <f>IF(BX$15&lt;2025+$T31,IF($B31="Natural gas",($P31*AX31)/(1-$I31)-($Q31*'VT CHS Emissions Schedule'!W$5)/(1-$K31),IF(OR($B31="Propane",$B31="Oil"),($P31*AX31)-($Q31*'VT CHS Emissions Schedule'!W$5)/(1-$K31),(($T$44*$R31*('VT CHS Emissions Schedule'!W$8+$N31)/$U$44)+($T$45*$R31*('VT CHS Emissions Schedule'!W$9+$M31)/$U$45)+($T$46*$R31*'VT CHS Emissions Schedule'!W$7/$U$46)/(1-$L31)+($T$47*$R31*'VT CHS Emissions Schedule'!W$5/$U$47/(1-$K31))+($T$48*$R31*('VT CHS Emissions Schedule'!W$36+$O31)/$U$48))-($Q31*'VT CHS Emissions Schedule'!W$5)/(1-$K31))),0)</f>
        <v>1894436.8270700241</v>
      </c>
      <c r="BY31" s="63">
        <f>IF(BY$15&lt;2025+$T31,IF($B31="Natural gas",($P31*AY31)/(1-$I31)-($Q31*'VT CHS Emissions Schedule'!X$5)/(1-$K31),IF(OR($B31="Propane",$B31="Oil"),($P31*AY31)-($Q31*'VT CHS Emissions Schedule'!X$5)/(1-$K31),(($T$44*$R31*('VT CHS Emissions Schedule'!X$8+$N31)/$U$44)+($T$45*$R31*('VT CHS Emissions Schedule'!X$9+$M31)/$U$45)+($T$46*$R31*'VT CHS Emissions Schedule'!X$7/$U$46)/(1-$L31)+($T$47*$R31*'VT CHS Emissions Schedule'!X$5/$U$47/(1-$K31))+($T$48*$R31*('VT CHS Emissions Schedule'!X$36+$O31)/$U$48))-($Q31*'VT CHS Emissions Schedule'!X$5)/(1-$K31))),0)</f>
        <v>1893942.0131056302</v>
      </c>
      <c r="BZ31" s="63">
        <f>IF(BZ$15&lt;2025+$T31,IF($B31="Natural gas",($P31*AZ31)/(1-$I31)-($Q31*'VT CHS Emissions Schedule'!Y$5)/(1-$K31),IF(OR($B31="Propane",$B31="Oil"),($P31*AZ31)-($Q31*'VT CHS Emissions Schedule'!Y$5)/(1-$K31),(($T$44*$R31*('VT CHS Emissions Schedule'!Y$8+$N31)/$U$44)+($T$45*$R31*('VT CHS Emissions Schedule'!Y$9+$M31)/$U$45)+($T$46*$R31*'VT CHS Emissions Schedule'!Y$7/$U$46)/(1-$L31)+($T$47*$R31*'VT CHS Emissions Schedule'!Y$5/$U$47/(1-$K31))+($T$48*$R31*('VT CHS Emissions Schedule'!Y$36+$O31)/$U$48))-($Q31*'VT CHS Emissions Schedule'!Y$5)/(1-$K31))),0)</f>
        <v>1893942.0131056302</v>
      </c>
      <c r="CA31" s="63">
        <f>IF(CA$15&lt;2025+$T31,IF($B31="Natural gas",($P31*BA31)/(1-$I31)-($Q31*'VT CHS Emissions Schedule'!Z$5)/(1-$K31),IF(OR($B31="Propane",$B31="Oil"),($P31*BA31)-($Q31*'VT CHS Emissions Schedule'!Z$5)/(1-$K31),(($T$44*$R31*('VT CHS Emissions Schedule'!Z$8+$N31)/$U$44)+($T$45*$R31*('VT CHS Emissions Schedule'!Z$9+$M31)/$U$45)+($T$46*$R31*'VT CHS Emissions Schedule'!Z$7/$U$46)/(1-$L31)+($T$47*$R31*'VT CHS Emissions Schedule'!Z$5/$U$47/(1-$K31))+($T$48*$R31*('VT CHS Emissions Schedule'!Z$36+$O31)/$U$48))-($Q31*'VT CHS Emissions Schedule'!Z$5)/(1-$K31))),0)</f>
        <v>1893942.0131056302</v>
      </c>
      <c r="CB31" s="63">
        <f>IF(CB$15&lt;2025+$T31,IF($B31="Natural gas",($P31*BB31)/(1-$I31)-($Q31*'VT CHS Emissions Schedule'!AA$5)/(1-$K31),IF(OR($B31="Propane",$B31="Oil"),($P31*BB31)-($Q31*'VT CHS Emissions Schedule'!AA$5)/(1-$K31),(($T$44*$R31*('VT CHS Emissions Schedule'!AA$8+$N31)/$U$44)+($T$45*$R31*('VT CHS Emissions Schedule'!AA$9+$M31)/$U$45)+($T$46*$R31*'VT CHS Emissions Schedule'!AA$7/$U$46)/(1-$L31)+($T$47*$R31*'VT CHS Emissions Schedule'!AA$5/$U$47/(1-$K31))+($T$48*$R31*('VT CHS Emissions Schedule'!AA$36+$O31)/$U$48))-($Q31*'VT CHS Emissions Schedule'!AA$5)/(1-$K31))),0)</f>
        <v>1893942.0131056302</v>
      </c>
      <c r="CC31" s="63">
        <f>IF(CC$15&lt;2025+$T31,IF($B31="Natural gas",($P31*BC31)/(1-$I31)-($Q31*'VT CHS Emissions Schedule'!AB$5)/(1-$K31),IF(OR($B31="Propane",$B31="Oil"),($P31*BC31)-($Q31*'VT CHS Emissions Schedule'!AB$5)/(1-$K31),(($T$44*$R31*('VT CHS Emissions Schedule'!AB$8+$N31)/$U$44)+($T$45*$R31*('VT CHS Emissions Schedule'!AB$9+$M31)/$U$45)+($T$46*$R31*'VT CHS Emissions Schedule'!AB$7/$U$46)/(1-$L31)+($T$47*$R31*'VT CHS Emissions Schedule'!AB$5/$U$47/(1-$K31))+($T$48*$R31*('VT CHS Emissions Schedule'!AB$36+$O31)/$U$48))-($Q31*'VT CHS Emissions Schedule'!AB$5)/(1-$K31))),0)</f>
        <v>1893942.0131056302</v>
      </c>
      <c r="CD31" s="63">
        <f>IF(CD$15&lt;2025+$T31,IF($B31="Natural gas",($P31*BD31)/(1-$I31)-($Q31*'VT CHS Emissions Schedule'!AC$5)/(1-$K31),IF(OR($B31="Propane",$B31="Oil"),($P31*BD31)-($Q31*'VT CHS Emissions Schedule'!AC$5)/(1-$K31),(($T$44*$R31*('VT CHS Emissions Schedule'!AC$8+$N31)/$U$44)+($T$45*$R31*('VT CHS Emissions Schedule'!AC$9+$M31)/$U$45)+($T$46*$R31*'VT CHS Emissions Schedule'!AC$7/$U$46)/(1-$L31)+($T$47*$R31*'VT CHS Emissions Schedule'!AC$5/$U$47/(1-$K31))+($T$48*$R31*('VT CHS Emissions Schedule'!AC$36+$O31)/$U$48))-($Q31*'VT CHS Emissions Schedule'!AC$5)/(1-$K31))),0)</f>
        <v>0</v>
      </c>
      <c r="CE31" s="63">
        <f>IF(CE$15&lt;2025+$T31,BE31+($S31*'VT CHS Emissions Schedule'!D$5)/(1-$K31),0)</f>
        <v>1702871.4574797091</v>
      </c>
      <c r="CF31" s="63">
        <f>IF(CF$15&lt;2025+$T31,BF31+($S31*'VT CHS Emissions Schedule'!E$5)/(1-$K31),0)</f>
        <v>1722600.3401834927</v>
      </c>
      <c r="CG31" s="63">
        <f>IF(CG$15&lt;2025+$T31,BG31+($S31*'VT CHS Emissions Schedule'!F$5)/(1-$K31),0)</f>
        <v>1742329.2228872764</v>
      </c>
      <c r="CH31" s="63">
        <f>IF(CH$15&lt;2025+$T31,BH31+($S31*'VT CHS Emissions Schedule'!G$5)/(1-$K31),0)</f>
        <v>1762058.1055910601</v>
      </c>
      <c r="CI31" s="63">
        <f>IF(CI$15&lt;2025+$T31,BI31+($S31*'VT CHS Emissions Schedule'!H$5)/(1-$K31),0)</f>
        <v>1781786.9882948443</v>
      </c>
      <c r="CJ31" s="63">
        <f>IF(CJ$15&lt;2025+$T31,BJ31+($S31*'VT CHS Emissions Schedule'!I$5)/(1-$K31),0)</f>
        <v>1791980.2849376872</v>
      </c>
      <c r="CK31" s="63">
        <f>IF(CK$15&lt;2025+$T31,BK31+($S31*'VT CHS Emissions Schedule'!J$5)/(1-$K31),0)</f>
        <v>1811709.1676414709</v>
      </c>
      <c r="CL31" s="63">
        <f>IF(CL$15&lt;2025+$T31,BL31+($S31*'VT CHS Emissions Schedule'!K$5)/(1-$K31),0)</f>
        <v>1831438.0503452546</v>
      </c>
      <c r="CM31" s="63">
        <f>IF(CM$15&lt;2025+$T31,BM31+($S31*'VT CHS Emissions Schedule'!L$5)/(1-$K31),0)</f>
        <v>1851166.9330490383</v>
      </c>
      <c r="CN31" s="63">
        <f>IF(CN$15&lt;2025+$T31,BN31+($S31*'VT CHS Emissions Schedule'!M$5)/(1-$K31),0)</f>
        <v>1870895.8157528222</v>
      </c>
      <c r="CO31" s="63">
        <f>IF(CO$15&lt;2025+$T31,BO31+($S31*'VT CHS Emissions Schedule'!N$5)/(1-$K31),0)</f>
        <v>1888851.4347468799</v>
      </c>
      <c r="CP31" s="63">
        <f>IF(CP$15&lt;2025+$T31,BP31+($S31*'VT CHS Emissions Schedule'!O$5)/(1-$K31),0)</f>
        <v>1888851.4347468799</v>
      </c>
      <c r="CQ31" s="63">
        <f>IF(CQ$15&lt;2025+$T31,BQ31+($S31*'VT CHS Emissions Schedule'!P$5)/(1-$K31),0)</f>
        <v>1888851.4347468799</v>
      </c>
      <c r="CR31" s="63">
        <f>IF(CR$15&lt;2025+$T31,BR31+($S31*'VT CHS Emissions Schedule'!Q$5)/(1-$K31),0)</f>
        <v>1888851.4347468799</v>
      </c>
      <c r="CS31" s="63">
        <f>IF(CS$15&lt;2025+$T31,BS31+($S31*'VT CHS Emissions Schedule'!R$5)/(1-$K31),0)</f>
        <v>1888851.4347468799</v>
      </c>
      <c r="CT31" s="63">
        <f>IF(CT$15&lt;2025+$T31,BT31+($S31*'VT CHS Emissions Schedule'!S$5)/(1-$K31),0)</f>
        <v>1888367.9892143237</v>
      </c>
      <c r="CU31" s="63">
        <f>IF(CU$15&lt;2025+$T31,BU31+($S31*'VT CHS Emissions Schedule'!T$5)/(1-$K31),0)</f>
        <v>1888367.9892143237</v>
      </c>
      <c r="CV31" s="63">
        <f>IF(CV$15&lt;2025+$T31,BV31+($S31*'VT CHS Emissions Schedule'!U$5)/(1-$K31),0)</f>
        <v>1888367.9892143237</v>
      </c>
      <c r="CW31" s="63">
        <f>IF(CW$15&lt;2025+$T31,BW31+($S31*'VT CHS Emissions Schedule'!V$5)/(1-$K31),0)</f>
        <v>1888367.9892143237</v>
      </c>
      <c r="CX31" s="63">
        <f>IF(CX$15&lt;2025+$T31,BX31+($S31*'VT CHS Emissions Schedule'!W$5)/(1-$K31),0)</f>
        <v>1888367.9892143237</v>
      </c>
      <c r="CY31" s="63">
        <f>IF(CY$15&lt;2025+$T31,BY31+($S31*'VT CHS Emissions Schedule'!X$5)/(1-$K31),0)</f>
        <v>1887873.1752499298</v>
      </c>
      <c r="CZ31" s="63">
        <f>IF(CZ$15&lt;2025+$T31,BZ31+($S31*'VT CHS Emissions Schedule'!Y$5)/(1-$K31),0)</f>
        <v>1887873.1752499298</v>
      </c>
      <c r="DA31" s="63">
        <f>IF(DA$15&lt;2025+$T31,CA31+($S31*'VT CHS Emissions Schedule'!Z$5)/(1-$K31),0)</f>
        <v>1887873.1752499298</v>
      </c>
      <c r="DB31" s="63">
        <f>IF(DB$15&lt;2025+$T31,CB31+($S31*'VT CHS Emissions Schedule'!AA$5)/(1-$K31),0)</f>
        <v>1887873.1752499298</v>
      </c>
      <c r="DC31" s="63">
        <f>IF(DC$15&lt;2025+$T31,CC31+($S31*'VT CHS Emissions Schedule'!AB$5)/(1-$K31),0)</f>
        <v>1887873.1752499298</v>
      </c>
      <c r="DD31" s="63">
        <f>IF(DD$15&lt;2025+$T31,CD31+($S31*'VT CHS Emissions Schedule'!AC$5)/(1-$K31),0)</f>
        <v>0</v>
      </c>
    </row>
    <row r="32" spans="1:108" ht="15" customHeight="1" x14ac:dyDescent="0.25">
      <c r="A32" s="517" t="s">
        <v>326</v>
      </c>
      <c r="B32" s="125" t="s">
        <v>11</v>
      </c>
      <c r="C32" s="196">
        <f t="shared" ref="C32:C35" si="24">SUM(BE32:CD32)</f>
        <v>43455455.541583642</v>
      </c>
      <c r="D32" s="196">
        <f t="shared" ref="D32:D35" si="25">SUM(CE32:DD32)</f>
        <v>43169150.262817055</v>
      </c>
      <c r="E32" s="219">
        <f t="shared" si="2"/>
        <v>43.455455541583639</v>
      </c>
      <c r="F32" s="110">
        <f t="shared" si="5"/>
        <v>1563257.0843004209</v>
      </c>
      <c r="G32" s="63">
        <f>IF($B32="Natural gas",($P32*AE32)/(1-$I32)-($Q32*'VT CHS Emissions Schedule'!D$5)/(1-$K32),IF(OR($B32="Propane",$B32="Oil"),($P32*AE32)-($Q32*'VT CHS Emissions Schedule'!D$5)/(1-$K32),(($T$44*$R32*('VT CHS Emissions Schedule'!D$8+$N32)/$U$44)+($T$45*$R32*('VT CHS Emissions Schedule'!D$9+$M32)/$U$45)+($T$46*$R32*'VT CHS Emissions Schedule'!D$7/$U$46)/(1-$L32)+($T$47*$R32*'VT CHS Emissions Schedule'!D$5/$U$47/(1-$K32))+($T$48*$R32*('VT CHS Emissions Schedule'!D$36+$N32)/$U$48))-($Q32*'VT CHS Emissions Schedule'!D$5)/(1-$K32)))</f>
        <v>1588282.1236495562</v>
      </c>
      <c r="H32" s="63">
        <f>($S32*'VT CHS Emissions Schedule'!D$5)/(1-$K32)</f>
        <v>-25025.039349135179</v>
      </c>
      <c r="I32" s="65">
        <f>_xlfn.XLOOKUP(B32,Lookups!$A$3:$A$15,Lookups!$E$3:$E$15)</f>
        <v>1.4E-2</v>
      </c>
      <c r="J32" s="64">
        <f>_xlfn.XLOOKUP(B32,Lookups!$A$3:$A$15,Lookups!$D$3:$D$15)</f>
        <v>0</v>
      </c>
      <c r="K32" s="65">
        <f>Lookups!$E$6</f>
        <v>8.9499999999999996E-2</v>
      </c>
      <c r="L32" s="65">
        <f>Lookups!$E$5</f>
        <v>1.4E-2</v>
      </c>
      <c r="M32" s="64">
        <f>Lookups!$D$4</f>
        <v>0.32764300000000002</v>
      </c>
      <c r="N32" s="64">
        <f>Lookups!$D$3</f>
        <v>0.21490000000000001</v>
      </c>
      <c r="O32" s="64">
        <f>Lookups!$D$8</f>
        <v>1.3776766038113153</v>
      </c>
      <c r="P32" s="63">
        <f>$R32/$X32</f>
        <v>28907.714285714286</v>
      </c>
      <c r="Q32" s="63">
        <f t="shared" si="6"/>
        <v>6745.1333333333332</v>
      </c>
      <c r="R32" s="63">
        <f t="shared" si="3"/>
        <v>24282.48</v>
      </c>
      <c r="S32" s="63">
        <f t="shared" si="7"/>
        <v>-603.28800000000001</v>
      </c>
      <c r="T32" s="67">
        <v>25</v>
      </c>
      <c r="U32" s="63">
        <v>12000</v>
      </c>
      <c r="V32" s="63">
        <v>1909</v>
      </c>
      <c r="W32" s="71">
        <f>$V$61</f>
        <v>3.6</v>
      </c>
      <c r="X32" s="71">
        <f t="shared" si="4"/>
        <v>0.84</v>
      </c>
      <c r="Y32" s="71">
        <f>$U$61</f>
        <v>16</v>
      </c>
      <c r="Z32" s="63">
        <f>U32</f>
        <v>12000</v>
      </c>
      <c r="AA32" s="63">
        <v>240</v>
      </c>
      <c r="AB32" s="65">
        <v>6.9000000000000006E-2</v>
      </c>
      <c r="AC32" s="73">
        <v>3.5999999999999999E-3</v>
      </c>
      <c r="AD32" s="74">
        <v>1.06E-3</v>
      </c>
      <c r="AE32" s="66">
        <f>IF(AE$15&lt;2025+$T32,$J32+_xlfn.XLOOKUP(_xlfn.XLOOKUP($B32,Lookups!$A$3:$A$17,Lookups!$B$3:$B$17),'VT CHS Emissions Schedule'!$A:$A,'VT CHS Emissions Schedule'!D:D),0)</f>
        <v>63.717402645016818</v>
      </c>
      <c r="AF32" s="66">
        <f>IF(AF$15&lt;2025+$T32,$J32+_xlfn.XLOOKUP(_xlfn.XLOOKUP($B32,Lookups!$A$3:$A$17,Lookups!$B$3:$B$17),'VT CHS Emissions Schedule'!$A:$A,'VT CHS Emissions Schedule'!E:E),0)</f>
        <v>63.717402645016818</v>
      </c>
      <c r="AG32" s="66">
        <f>IF(AG$15&lt;2025+$T32,$J32+_xlfn.XLOOKUP(_xlfn.XLOOKUP($B32,Lookups!$A$3:$A$17,Lookups!$B$3:$B$17),'VT CHS Emissions Schedule'!$A:$A,'VT CHS Emissions Schedule'!F:F),0)</f>
        <v>63.717402645016818</v>
      </c>
      <c r="AH32" s="66">
        <f>IF(AH$15&lt;2025+$T32,$J32+_xlfn.XLOOKUP(_xlfn.XLOOKUP($B32,Lookups!$A$3:$A$17,Lookups!$B$3:$B$17),'VT CHS Emissions Schedule'!$A:$A,'VT CHS Emissions Schedule'!G:G),0)</f>
        <v>63.717402645016818</v>
      </c>
      <c r="AI32" s="66">
        <f>IF(AI$15&lt;2025+$T32,$J32+_xlfn.XLOOKUP(_xlfn.XLOOKUP($B32,Lookups!$A$3:$A$17,Lookups!$B$3:$B$17),'VT CHS Emissions Schedule'!$A:$A,'VT CHS Emissions Schedule'!H:H),0)</f>
        <v>63.717402645016818</v>
      </c>
      <c r="AJ32" s="66">
        <f>IF(AJ$15&lt;2025+$T32,$J32+_xlfn.XLOOKUP(_xlfn.XLOOKUP($B32,Lookups!$A$3:$A$17,Lookups!$B$3:$B$17),'VT CHS Emissions Schedule'!$A:$A,'VT CHS Emissions Schedule'!I:I),0)</f>
        <v>63.651087867640953</v>
      </c>
      <c r="AK32" s="66">
        <f>IF(AK$15&lt;2025+$T32,$J32+_xlfn.XLOOKUP(_xlfn.XLOOKUP($B32,Lookups!$A$3:$A$17,Lookups!$B$3:$B$17),'VT CHS Emissions Schedule'!$A:$A,'VT CHS Emissions Schedule'!J:J),0)</f>
        <v>63.651087867640953</v>
      </c>
      <c r="AL32" s="66">
        <f>IF(AL$15&lt;2025+$T32,$J32+_xlfn.XLOOKUP(_xlfn.XLOOKUP($B32,Lookups!$A$3:$A$17,Lookups!$B$3:$B$17),'VT CHS Emissions Schedule'!$A:$A,'VT CHS Emissions Schedule'!K:K),0)</f>
        <v>63.651087867640953</v>
      </c>
      <c r="AM32" s="66">
        <f>IF(AM$15&lt;2025+$T32,$J32+_xlfn.XLOOKUP(_xlfn.XLOOKUP($B32,Lookups!$A$3:$A$17,Lookups!$B$3:$B$17),'VT CHS Emissions Schedule'!$A:$A,'VT CHS Emissions Schedule'!L:L),0)</f>
        <v>63.651087867640953</v>
      </c>
      <c r="AN32" s="66">
        <f>IF(AN$15&lt;2025+$T32,$J32+_xlfn.XLOOKUP(_xlfn.XLOOKUP($B32,Lookups!$A$3:$A$17,Lookups!$B$3:$B$17),'VT CHS Emissions Schedule'!$A:$A,'VT CHS Emissions Schedule'!M:M),0)</f>
        <v>63.651087867640953</v>
      </c>
      <c r="AO32" s="66">
        <f>IF(AO$15&lt;2025+$T32,$J32+_xlfn.XLOOKUP(_xlfn.XLOOKUP($B32,Lookups!$A$3:$A$17,Lookups!$B$3:$B$17),'VT CHS Emissions Schedule'!$A:$A,'VT CHS Emissions Schedule'!N:N),0)</f>
        <v>63.63986854112931</v>
      </c>
      <c r="AP32" s="66">
        <f>IF(AP$15&lt;2025+$T32,$J32+_xlfn.XLOOKUP(_xlfn.XLOOKUP($B32,Lookups!$A$3:$A$17,Lookups!$B$3:$B$17),'VT CHS Emissions Schedule'!$A:$A,'VT CHS Emissions Schedule'!O:O),0)</f>
        <v>63.63986854112931</v>
      </c>
      <c r="AQ32" s="66">
        <f>IF(AQ$15&lt;2025+$T32,$J32+_xlfn.XLOOKUP(_xlfn.XLOOKUP($B32,Lookups!$A$3:$A$17,Lookups!$B$3:$B$17),'VT CHS Emissions Schedule'!$A:$A,'VT CHS Emissions Schedule'!P:P),0)</f>
        <v>63.63986854112931</v>
      </c>
      <c r="AR32" s="66">
        <f>IF(AR$15&lt;2025+$T32,$J32+_xlfn.XLOOKUP(_xlfn.XLOOKUP($B32,Lookups!$A$3:$A$17,Lookups!$B$3:$B$17),'VT CHS Emissions Schedule'!$A:$A,'VT CHS Emissions Schedule'!Q:Q),0)</f>
        <v>63.63986854112931</v>
      </c>
      <c r="AS32" s="66">
        <f>IF(AS$15&lt;2025+$T32,$J32+_xlfn.XLOOKUP(_xlfn.XLOOKUP($B32,Lookups!$A$3:$A$17,Lookups!$B$3:$B$17),'VT CHS Emissions Schedule'!$A:$A,'VT CHS Emissions Schedule'!R:R),0)</f>
        <v>63.63986854112931</v>
      </c>
      <c r="AT32" s="66">
        <f>IF(AT$15&lt;2025+$T32,$J32+_xlfn.XLOOKUP(_xlfn.XLOOKUP($B32,Lookups!$A$3:$A$17,Lookups!$B$3:$B$17),'VT CHS Emissions Schedule'!$A:$A,'VT CHS Emissions Schedule'!S:S),0)</f>
        <v>63.636270787590277</v>
      </c>
      <c r="AU32" s="66">
        <f>IF(AU$15&lt;2025+$T32,$J32+_xlfn.XLOOKUP(_xlfn.XLOOKUP($B32,Lookups!$A$3:$A$17,Lookups!$B$3:$B$17),'VT CHS Emissions Schedule'!$A:$A,'VT CHS Emissions Schedule'!T:T),0)</f>
        <v>63.636270787590277</v>
      </c>
      <c r="AV32" s="66">
        <f>IF(AV$15&lt;2025+$T32,$J32+_xlfn.XLOOKUP(_xlfn.XLOOKUP($B32,Lookups!$A$3:$A$17,Lookups!$B$3:$B$17),'VT CHS Emissions Schedule'!$A:$A,'VT CHS Emissions Schedule'!U:U),0)</f>
        <v>63.636270787590277</v>
      </c>
      <c r="AW32" s="66">
        <f>IF(AW$15&lt;2025+$T32,$J32+_xlfn.XLOOKUP(_xlfn.XLOOKUP($B32,Lookups!$A$3:$A$17,Lookups!$B$3:$B$17),'VT CHS Emissions Schedule'!$A:$A,'VT CHS Emissions Schedule'!V:V),0)</f>
        <v>63.636270787590277</v>
      </c>
      <c r="AX32" s="66">
        <f>IF(AX$15&lt;2025+$T32,$J32+_xlfn.XLOOKUP(_xlfn.XLOOKUP($B32,Lookups!$A$3:$A$17,Lookups!$B$3:$B$17),'VT CHS Emissions Schedule'!$A:$A,'VT CHS Emissions Schedule'!W:W),0)</f>
        <v>63.636270787590277</v>
      </c>
      <c r="AY32" s="66">
        <f>IF(AY$15&lt;2025+$T32,$J32+_xlfn.XLOOKUP(_xlfn.XLOOKUP($B32,Lookups!$A$3:$A$17,Lookups!$B$3:$B$17),'VT CHS Emissions Schedule'!$A:$A,'VT CHS Emissions Schedule'!X:X),0)</f>
        <v>63.632588431312925</v>
      </c>
      <c r="AZ32" s="66">
        <f>IF(AZ$15&lt;2025+$T32,$J32+_xlfn.XLOOKUP(_xlfn.XLOOKUP($B32,Lookups!$A$3:$A$17,Lookups!$B$3:$B$17),'VT CHS Emissions Schedule'!$A:$A,'VT CHS Emissions Schedule'!Y:Y),0)</f>
        <v>63.632588431312925</v>
      </c>
      <c r="BA32" s="66">
        <f>IF(BA$15&lt;2025+$T32,$J32+_xlfn.XLOOKUP(_xlfn.XLOOKUP($B32,Lookups!$A$3:$A$17,Lookups!$B$3:$B$17),'VT CHS Emissions Schedule'!$A:$A,'VT CHS Emissions Schedule'!Z:Z),0)</f>
        <v>63.632588431312925</v>
      </c>
      <c r="BB32" s="66">
        <f>IF(BB$15&lt;2025+$T32,$J32+_xlfn.XLOOKUP(_xlfn.XLOOKUP($B32,Lookups!$A$3:$A$17,Lookups!$B$3:$B$17),'VT CHS Emissions Schedule'!$A:$A,'VT CHS Emissions Schedule'!AA:AA),0)</f>
        <v>63.632588431312925</v>
      </c>
      <c r="BC32" s="66">
        <f>IF(BC$15&lt;2025+$T32,$J32+_xlfn.XLOOKUP(_xlfn.XLOOKUP($B32,Lookups!$A$3:$A$17,Lookups!$B$3:$B$17),'VT CHS Emissions Schedule'!$A:$A,'VT CHS Emissions Schedule'!AB:AB),0)</f>
        <v>63.632588431312925</v>
      </c>
      <c r="BD32" s="66">
        <f>IF(BD$15&lt;2025+$T32,$J32+_xlfn.XLOOKUP(_xlfn.XLOOKUP($B32,Lookups!$A$3:$A$17,Lookups!$B$3:$B$17),'VT CHS Emissions Schedule'!$A:$A,'VT CHS Emissions Schedule'!AC:AC),0)</f>
        <v>0</v>
      </c>
      <c r="BE32" s="63">
        <f>IF(BE$15&lt;2025+$T32,IF($B32="Natural gas",($P32*AE32)/(1-$I32)-($Q32*'VT CHS Emissions Schedule'!D$5)/(1-$K32),IF(OR($B32="Propane",$B32="Oil"),($P32*AE32)-($Q32*'VT CHS Emissions Schedule'!D$5)/(1-$K32),(($T$44*$R32*('VT CHS Emissions Schedule'!D$8+$N32)/$U$44)+($T$45*$R32*('VT CHS Emissions Schedule'!D$9+$M32)/$U$45)+($T$46*$R32*'VT CHS Emissions Schedule'!D$7/$U$46)/(1-$L32)+($T$47*$R32*'VT CHS Emissions Schedule'!D$5/$U$47/(1-$K32))+($T$48*$R32*('VT CHS Emissions Schedule'!D$36+$O32)/$U$48))-($Q32*'VT CHS Emissions Schedule'!D$5)/(1-$K32))),0)</f>
        <v>1588282.1236495562</v>
      </c>
      <c r="BF32" s="63">
        <f>IF(BF$15&lt;2025+$T32,IF($B32="Natural gas",($P32*AF32)/(1-$I32)-($Q32*'VT CHS Emissions Schedule'!E$5)/(1-$K32),IF(OR($B32="Propane",$B32="Oil"),($P32*AF32)-($Q32*'VT CHS Emissions Schedule'!E$5)/(1-$K32),(($T$44*$R32*('VT CHS Emissions Schedule'!E$8+$N32)/$U$44)+($T$45*$R32*('VT CHS Emissions Schedule'!E$9+$M32)/$U$45)+($T$46*$R32*'VT CHS Emissions Schedule'!E$7/$U$46)/(1-$L32)+($T$47*$R32*'VT CHS Emissions Schedule'!E$5/$U$47/(1-$K32))+($T$48*$R32*('VT CHS Emissions Schedule'!E$36+$O32)/$U$48))-($Q32*'VT CHS Emissions Schedule'!E$5)/(1-$K32))),0)</f>
        <v>1607737.5880272265</v>
      </c>
      <c r="BG32" s="63">
        <f>IF(BG$15&lt;2025+$T32,IF($B32="Natural gas",($P32*AG32)/(1-$I32)-($Q32*'VT CHS Emissions Schedule'!F$5)/(1-$K32),IF(OR($B32="Propane",$B32="Oil"),($P32*AG32)-($Q32*'VT CHS Emissions Schedule'!F$5)/(1-$K32),(($T$44*$R32*('VT CHS Emissions Schedule'!F$8+$N32)/$U$44)+($T$45*$R32*('VT CHS Emissions Schedule'!F$9+$M32)/$U$45)+($T$46*$R32*'VT CHS Emissions Schedule'!F$7/$U$46)/(1-$L32)+($T$47*$R32*'VT CHS Emissions Schedule'!F$5/$U$47/(1-$K32))+($T$48*$R32*('VT CHS Emissions Schedule'!F$36+$O32)/$U$48))-($Q32*'VT CHS Emissions Schedule'!F$5)/(1-$K32))),0)</f>
        <v>1627193.0524048971</v>
      </c>
      <c r="BH32" s="63">
        <f>IF(BH$15&lt;2025+$T32,IF($B32="Natural gas",($P32*AH32)/(1-$I32)-($Q32*'VT CHS Emissions Schedule'!G$5)/(1-$K32),IF(OR($B32="Propane",$B32="Oil"),($P32*AH32)-($Q32*'VT CHS Emissions Schedule'!G$5)/(1-$K32),(($T$44*$R32*('VT CHS Emissions Schedule'!G$8+$N32)/$U$44)+($T$45*$R32*('VT CHS Emissions Schedule'!G$9+$M32)/$U$45)+($T$46*$R32*'VT CHS Emissions Schedule'!G$7/$U$46)/(1-$L32)+($T$47*$R32*'VT CHS Emissions Schedule'!G$5/$U$47/(1-$K32))+($T$48*$R32*('VT CHS Emissions Schedule'!G$36+$O32)/$U$48))-($Q32*'VT CHS Emissions Schedule'!G$5)/(1-$K32))),0)</f>
        <v>1646648.5167825674</v>
      </c>
      <c r="BI32" s="63">
        <f>IF(BI$15&lt;2025+$T32,IF($B32="Natural gas",($P32*AI32)/(1-$I32)-($Q32*'VT CHS Emissions Schedule'!H$5)/(1-$K32),IF(OR($B32="Propane",$B32="Oil"),($P32*AI32)-($Q32*'VT CHS Emissions Schedule'!H$5)/(1-$K32),(($T$44*$R32*('VT CHS Emissions Schedule'!H$8+$N32)/$U$44)+($T$45*$R32*('VT CHS Emissions Schedule'!H$9+$M32)/$U$45)+($T$46*$R32*'VT CHS Emissions Schedule'!H$7/$U$46)/(1-$L32)+($T$47*$R32*'VT CHS Emissions Schedule'!H$5/$U$47/(1-$K32))+($T$48*$R32*('VT CHS Emissions Schedule'!H$36+$O32)/$U$48))-($Q32*'VT CHS Emissions Schedule'!H$5)/(1-$K32))),0)</f>
        <v>1666103.9811602379</v>
      </c>
      <c r="BJ32" s="63">
        <f>IF(BJ$15&lt;2025+$T32,IF($B32="Natural gas",($P32*AJ32)/(1-$I32)-($Q32*'VT CHS Emissions Schedule'!I$5)/(1-$K32),IF(OR($B32="Propane",$B32="Oil"),($P32*AJ32)-($Q32*'VT CHS Emissions Schedule'!I$5)/(1-$K32),(($T$44*$R32*('VT CHS Emissions Schedule'!I$8+$N32)/$U$44)+($T$45*$R32*('VT CHS Emissions Schedule'!I$9+$M32)/$U$45)+($T$46*$R32*'VT CHS Emissions Schedule'!I$7/$U$46)/(1-$L32)+($T$47*$R32*'VT CHS Emissions Schedule'!I$5/$U$47/(1-$K32))+($T$48*$R32*('VT CHS Emissions Schedule'!I$36+$O32)/$U$48))-($Q32*'VT CHS Emissions Schedule'!I$5)/(1-$K32))),0)</f>
        <v>1683615.2177110298</v>
      </c>
      <c r="BK32" s="63">
        <f>IF(BK$15&lt;2025+$T32,IF($B32="Natural gas",($P32*AK32)/(1-$I32)-($Q32*'VT CHS Emissions Schedule'!J$5)/(1-$K32),IF(OR($B32="Propane",$B32="Oil"),($P32*AK32)-($Q32*'VT CHS Emissions Schedule'!J$5)/(1-$K32),(($T$44*$R32*('VT CHS Emissions Schedule'!J$8+$N32)/$U$44)+($T$45*$R32*('VT CHS Emissions Schedule'!J$9+$M32)/$U$45)+($T$46*$R32*'VT CHS Emissions Schedule'!J$7/$U$46)/(1-$L32)+($T$47*$R32*'VT CHS Emissions Schedule'!J$5/$U$47/(1-$K32))+($T$48*$R32*('VT CHS Emissions Schedule'!J$36+$O32)/$U$48))-($Q32*'VT CHS Emissions Schedule'!J$5)/(1-$K32))),0)</f>
        <v>1703070.6820887004</v>
      </c>
      <c r="BL32" s="63">
        <f>IF(BL$15&lt;2025+$T32,IF($B32="Natural gas",($P32*AL32)/(1-$I32)-($Q32*'VT CHS Emissions Schedule'!K$5)/(1-$K32),IF(OR($B32="Propane",$B32="Oil"),($P32*AL32)-($Q32*'VT CHS Emissions Schedule'!K$5)/(1-$K32),(($T$44*$R32*('VT CHS Emissions Schedule'!K$8+$N32)/$U$44)+($T$45*$R32*('VT CHS Emissions Schedule'!K$9+$M32)/$U$45)+($T$46*$R32*'VT CHS Emissions Schedule'!K$7/$U$46)/(1-$L32)+($T$47*$R32*'VT CHS Emissions Schedule'!K$5/$U$47/(1-$K32))+($T$48*$R32*('VT CHS Emissions Schedule'!K$36+$O32)/$U$48))-($Q32*'VT CHS Emissions Schedule'!K$5)/(1-$K32))),0)</f>
        <v>1722526.1464663707</v>
      </c>
      <c r="BM32" s="63">
        <f>IF(BM$15&lt;2025+$T32,IF($B32="Natural gas",($P32*AM32)/(1-$I32)-($Q32*'VT CHS Emissions Schedule'!L$5)/(1-$K32),IF(OR($B32="Propane",$B32="Oil"),($P32*AM32)-($Q32*'VT CHS Emissions Schedule'!L$5)/(1-$K32),(($T$44*$R32*('VT CHS Emissions Schedule'!L$8+$N32)/$U$44)+($T$45*$R32*('VT CHS Emissions Schedule'!L$9+$M32)/$U$45)+($T$46*$R32*'VT CHS Emissions Schedule'!L$7/$U$46)/(1-$L32)+($T$47*$R32*'VT CHS Emissions Schedule'!L$5/$U$47/(1-$K32))+($T$48*$R32*('VT CHS Emissions Schedule'!L$36+$O32)/$U$48))-($Q32*'VT CHS Emissions Schedule'!L$5)/(1-$K32))),0)</f>
        <v>1741981.6108440412</v>
      </c>
      <c r="BN32" s="63">
        <f>IF(BN$15&lt;2025+$T32,IF($B32="Natural gas",($P32*AN32)/(1-$I32)-($Q32*'VT CHS Emissions Schedule'!M$5)/(1-$K32),IF(OR($B32="Propane",$B32="Oil"),($P32*AN32)-($Q32*'VT CHS Emissions Schedule'!M$5)/(1-$K32),(($T$44*$R32*('VT CHS Emissions Schedule'!M$8+$N32)/$U$44)+($T$45*$R32*('VT CHS Emissions Schedule'!M$9+$M32)/$U$45)+($T$46*$R32*'VT CHS Emissions Schedule'!M$7/$U$46)/(1-$L32)+($T$47*$R32*'VT CHS Emissions Schedule'!M$5/$U$47/(1-$K32))+($T$48*$R32*('VT CHS Emissions Schedule'!M$36+$O32)/$U$48))-($Q32*'VT CHS Emissions Schedule'!M$5)/(1-$K32))),0)</f>
        <v>1761437.0752217115</v>
      </c>
      <c r="BO32" s="63">
        <f>IF(BO$15&lt;2025+$T32,IF($B32="Natural gas",($P32*AO32)/(1-$I32)-($Q32*'VT CHS Emissions Schedule'!N$5)/(1-$K32),IF(OR($B32="Propane",$B32="Oil"),($P32*AO32)-($Q32*'VT CHS Emissions Schedule'!N$5)/(1-$K32),(($T$44*$R32*('VT CHS Emissions Schedule'!N$8+$N32)/$U$44)+($T$45*$R32*('VT CHS Emissions Schedule'!N$9+$M32)/$U$45)+($T$46*$R32*'VT CHS Emissions Schedule'!N$7/$U$46)/(1-$L32)+($T$47*$R32*'VT CHS Emissions Schedule'!N$5/$U$47/(1-$K32))+($T$48*$R32*('VT CHS Emissions Schedule'!N$36+$O32)/$U$48))-($Q32*'VT CHS Emissions Schedule'!N$5)/(1-$K32))),0)</f>
        <v>1780563.6094926104</v>
      </c>
      <c r="BP32" s="63">
        <f>IF(BP$15&lt;2025+$T32,IF($B32="Natural gas",($P32*AP32)/(1-$I32)-($Q32*'VT CHS Emissions Schedule'!O$5)/(1-$K32),IF(OR($B32="Propane",$B32="Oil"),($P32*AP32)-($Q32*'VT CHS Emissions Schedule'!O$5)/(1-$K32),(($T$44*$R32*('VT CHS Emissions Schedule'!O$8+$N32)/$U$44)+($T$45*$R32*('VT CHS Emissions Schedule'!O$9+$M32)/$U$45)+($T$46*$R32*'VT CHS Emissions Schedule'!O$7/$U$46)/(1-$L32)+($T$47*$R32*'VT CHS Emissions Schedule'!O$5/$U$47/(1-$K32))+($T$48*$R32*('VT CHS Emissions Schedule'!O$36+$O32)/$U$48))-($Q32*'VT CHS Emissions Schedule'!O$5)/(1-$K32))),0)</f>
        <v>1780563.6094926104</v>
      </c>
      <c r="BQ32" s="63">
        <f>IF(BQ$15&lt;2025+$T32,IF($B32="Natural gas",($P32*AQ32)/(1-$I32)-($Q32*'VT CHS Emissions Schedule'!P$5)/(1-$K32),IF(OR($B32="Propane",$B32="Oil"),($P32*AQ32)-($Q32*'VT CHS Emissions Schedule'!P$5)/(1-$K32),(($T$44*$R32*('VT CHS Emissions Schedule'!P$8+$N32)/$U$44)+($T$45*$R32*('VT CHS Emissions Schedule'!P$9+$M32)/$U$45)+($T$46*$R32*'VT CHS Emissions Schedule'!P$7/$U$46)/(1-$L32)+($T$47*$R32*'VT CHS Emissions Schedule'!P$5/$U$47/(1-$K32))+($T$48*$R32*('VT CHS Emissions Schedule'!P$36+$O32)/$U$48))-($Q32*'VT CHS Emissions Schedule'!P$5)/(1-$K32))),0)</f>
        <v>1780563.6094926104</v>
      </c>
      <c r="BR32" s="63">
        <f>IF(BR$15&lt;2025+$T32,IF($B32="Natural gas",($P32*AR32)/(1-$I32)-($Q32*'VT CHS Emissions Schedule'!Q$5)/(1-$K32),IF(OR($B32="Propane",$B32="Oil"),($P32*AR32)-($Q32*'VT CHS Emissions Schedule'!Q$5)/(1-$K32),(($T$44*$R32*('VT CHS Emissions Schedule'!Q$8+$N32)/$U$44)+($T$45*$R32*('VT CHS Emissions Schedule'!Q$9+$M32)/$U$45)+($T$46*$R32*'VT CHS Emissions Schedule'!Q$7/$U$46)/(1-$L32)+($T$47*$R32*'VT CHS Emissions Schedule'!Q$5/$U$47/(1-$K32))+($T$48*$R32*('VT CHS Emissions Schedule'!Q$36+$O32)/$U$48))-($Q32*'VT CHS Emissions Schedule'!Q$5)/(1-$K32))),0)</f>
        <v>1780563.6094926104</v>
      </c>
      <c r="BS32" s="63">
        <f>IF(BS$15&lt;2025+$T32,IF($B32="Natural gas",($P32*AS32)/(1-$I32)-($Q32*'VT CHS Emissions Schedule'!R$5)/(1-$K32),IF(OR($B32="Propane",$B32="Oil"),($P32*AS32)-($Q32*'VT CHS Emissions Schedule'!R$5)/(1-$K32),(($T$44*$R32*('VT CHS Emissions Schedule'!R$8+$N32)/$U$44)+($T$45*$R32*('VT CHS Emissions Schedule'!R$9+$M32)/$U$45)+($T$46*$R32*'VT CHS Emissions Schedule'!R$7/$U$46)/(1-$L32)+($T$47*$R32*'VT CHS Emissions Schedule'!R$5/$U$47/(1-$K32))+($T$48*$R32*('VT CHS Emissions Schedule'!R$36+$O32)/$U$48))-($Q32*'VT CHS Emissions Schedule'!R$5)/(1-$K32))),0)</f>
        <v>1780563.6094926104</v>
      </c>
      <c r="BT32" s="63">
        <f>IF(BT$15&lt;2025+$T32,IF($B32="Natural gas",($P32*AT32)/(1-$I32)-($Q32*'VT CHS Emissions Schedule'!S$5)/(1-$K32),IF(OR($B32="Propane",$B32="Oil"),($P32*AT32)-($Q32*'VT CHS Emissions Schedule'!S$5)/(1-$K32),(($T$44*$R32*('VT CHS Emissions Schedule'!S$8+$N32)/$U$44)+($T$45*$R32*('VT CHS Emissions Schedule'!S$9+$M32)/$U$45)+($T$46*$R32*'VT CHS Emissions Schedule'!S$7/$U$46)/(1-$L32)+($T$47*$R32*'VT CHS Emissions Schedule'!S$5/$U$47/(1-$K32))+($T$48*$R32*('VT CHS Emissions Schedule'!S$36+$O32)/$U$48))-($Q32*'VT CHS Emissions Schedule'!S$5)/(1-$K32))),0)</f>
        <v>1780458.1299476037</v>
      </c>
      <c r="BU32" s="63">
        <f>IF(BU$15&lt;2025+$T32,IF($B32="Natural gas",($P32*AU32)/(1-$I32)-($Q32*'VT CHS Emissions Schedule'!T$5)/(1-$K32),IF(OR($B32="Propane",$B32="Oil"),($P32*AU32)-($Q32*'VT CHS Emissions Schedule'!T$5)/(1-$K32),(($T$44*$R32*('VT CHS Emissions Schedule'!T$8+$N32)/$U$44)+($T$45*$R32*('VT CHS Emissions Schedule'!T$9+$M32)/$U$45)+($T$46*$R32*'VT CHS Emissions Schedule'!T$7/$U$46)/(1-$L32)+($T$47*$R32*'VT CHS Emissions Schedule'!T$5/$U$47/(1-$K32))+($T$48*$R32*('VT CHS Emissions Schedule'!T$36+$O32)/$U$48))-($Q32*'VT CHS Emissions Schedule'!T$5)/(1-$K32))),0)</f>
        <v>1780458.1299476037</v>
      </c>
      <c r="BV32" s="63">
        <f>IF(BV$15&lt;2025+$T32,IF($B32="Natural gas",($P32*AV32)/(1-$I32)-($Q32*'VT CHS Emissions Schedule'!U$5)/(1-$K32),IF(OR($B32="Propane",$B32="Oil"),($P32*AV32)-($Q32*'VT CHS Emissions Schedule'!U$5)/(1-$K32),(($T$44*$R32*('VT CHS Emissions Schedule'!U$8+$N32)/$U$44)+($T$45*$R32*('VT CHS Emissions Schedule'!U$9+$M32)/$U$45)+($T$46*$R32*'VT CHS Emissions Schedule'!U$7/$U$46)/(1-$L32)+($T$47*$R32*'VT CHS Emissions Schedule'!U$5/$U$47/(1-$K32))+($T$48*$R32*('VT CHS Emissions Schedule'!U$36+$O32)/$U$48))-($Q32*'VT CHS Emissions Schedule'!U$5)/(1-$K32))),0)</f>
        <v>1780458.1299476037</v>
      </c>
      <c r="BW32" s="63">
        <f>IF(BW$15&lt;2025+$T32,IF($B32="Natural gas",($P32*AW32)/(1-$I32)-($Q32*'VT CHS Emissions Schedule'!V$5)/(1-$K32),IF(OR($B32="Propane",$B32="Oil"),($P32*AW32)-($Q32*'VT CHS Emissions Schedule'!V$5)/(1-$K32),(($T$44*$R32*('VT CHS Emissions Schedule'!V$8+$N32)/$U$44)+($T$45*$R32*('VT CHS Emissions Schedule'!V$9+$M32)/$U$45)+($T$46*$R32*'VT CHS Emissions Schedule'!V$7/$U$46)/(1-$L32)+($T$47*$R32*'VT CHS Emissions Schedule'!V$5/$U$47/(1-$K32))+($T$48*$R32*('VT CHS Emissions Schedule'!V$36+$O32)/$U$48))-($Q32*'VT CHS Emissions Schedule'!V$5)/(1-$K32))),0)</f>
        <v>1780458.1299476037</v>
      </c>
      <c r="BX32" s="63">
        <f>IF(BX$15&lt;2025+$T32,IF($B32="Natural gas",($P32*AX32)/(1-$I32)-($Q32*'VT CHS Emissions Schedule'!W$5)/(1-$K32),IF(OR($B32="Propane",$B32="Oil"),($P32*AX32)-($Q32*'VT CHS Emissions Schedule'!W$5)/(1-$K32),(($T$44*$R32*('VT CHS Emissions Schedule'!W$8+$N32)/$U$44)+($T$45*$R32*('VT CHS Emissions Schedule'!W$9+$M32)/$U$45)+($T$46*$R32*'VT CHS Emissions Schedule'!W$7/$U$46)/(1-$L32)+($T$47*$R32*'VT CHS Emissions Schedule'!W$5/$U$47/(1-$K32))+($T$48*$R32*('VT CHS Emissions Schedule'!W$36+$O32)/$U$48))-($Q32*'VT CHS Emissions Schedule'!W$5)/(1-$K32))),0)</f>
        <v>1780458.1299476037</v>
      </c>
      <c r="BY32" s="63">
        <f>IF(BY$15&lt;2025+$T32,IF($B32="Natural gas",($P32*AY32)/(1-$I32)-($Q32*'VT CHS Emissions Schedule'!X$5)/(1-$K32),IF(OR($B32="Propane",$B32="Oil"),($P32*AY32)-($Q32*'VT CHS Emissions Schedule'!X$5)/(1-$K32),(($T$44*$R32*('VT CHS Emissions Schedule'!X$8+$N32)/$U$44)+($T$45*$R32*('VT CHS Emissions Schedule'!X$9+$M32)/$U$45)+($T$46*$R32*'VT CHS Emissions Schedule'!X$7/$U$46)/(1-$L32)+($T$47*$R32*'VT CHS Emissions Schedule'!X$5/$U$47/(1-$K32))+($T$48*$R32*('VT CHS Emissions Schedule'!X$36+$O32)/$U$48))-($Q32*'VT CHS Emissions Schedule'!X$5)/(1-$K32))),0)</f>
        <v>1780350.1700052468</v>
      </c>
      <c r="BZ32" s="63">
        <f>IF(BZ$15&lt;2025+$T32,IF($B32="Natural gas",($P32*AZ32)/(1-$I32)-($Q32*'VT CHS Emissions Schedule'!Y$5)/(1-$K32),IF(OR($B32="Propane",$B32="Oil"),($P32*AZ32)-($Q32*'VT CHS Emissions Schedule'!Y$5)/(1-$K32),(($T$44*$R32*('VT CHS Emissions Schedule'!Y$8+$N32)/$U$44)+($T$45*$R32*('VT CHS Emissions Schedule'!Y$9+$M32)/$U$45)+($T$46*$R32*'VT CHS Emissions Schedule'!Y$7/$U$46)/(1-$L32)+($T$47*$R32*'VT CHS Emissions Schedule'!Y$5/$U$47/(1-$K32))+($T$48*$R32*('VT CHS Emissions Schedule'!Y$36+$O32)/$U$48))-($Q32*'VT CHS Emissions Schedule'!Y$5)/(1-$K32))),0)</f>
        <v>1780350.1700052468</v>
      </c>
      <c r="CA32" s="63">
        <f>IF(CA$15&lt;2025+$T32,IF($B32="Natural gas",($P32*BA32)/(1-$I32)-($Q32*'VT CHS Emissions Schedule'!Z$5)/(1-$K32),IF(OR($B32="Propane",$B32="Oil"),($P32*BA32)-($Q32*'VT CHS Emissions Schedule'!Z$5)/(1-$K32),(($T$44*$R32*('VT CHS Emissions Schedule'!Z$8+$N32)/$U$44)+($T$45*$R32*('VT CHS Emissions Schedule'!Z$9+$M32)/$U$45)+($T$46*$R32*'VT CHS Emissions Schedule'!Z$7/$U$46)/(1-$L32)+($T$47*$R32*'VT CHS Emissions Schedule'!Z$5/$U$47/(1-$K32))+($T$48*$R32*('VT CHS Emissions Schedule'!Z$36+$O32)/$U$48))-($Q32*'VT CHS Emissions Schedule'!Z$5)/(1-$K32))),0)</f>
        <v>1780350.1700052468</v>
      </c>
      <c r="CB32" s="63">
        <f>IF(CB$15&lt;2025+$T32,IF($B32="Natural gas",($P32*BB32)/(1-$I32)-($Q32*'VT CHS Emissions Schedule'!AA$5)/(1-$K32),IF(OR($B32="Propane",$B32="Oil"),($P32*BB32)-($Q32*'VT CHS Emissions Schedule'!AA$5)/(1-$K32),(($T$44*$R32*('VT CHS Emissions Schedule'!AA$8+$N32)/$U$44)+($T$45*$R32*('VT CHS Emissions Schedule'!AA$9+$M32)/$U$45)+($T$46*$R32*'VT CHS Emissions Schedule'!AA$7/$U$46)/(1-$L32)+($T$47*$R32*'VT CHS Emissions Schedule'!AA$5/$U$47/(1-$K32))+($T$48*$R32*('VT CHS Emissions Schedule'!AA$36+$O32)/$U$48))-($Q32*'VT CHS Emissions Schedule'!AA$5)/(1-$K32))),0)</f>
        <v>1780350.1700052468</v>
      </c>
      <c r="CC32" s="63">
        <f>IF(CC$15&lt;2025+$T32,IF($B32="Natural gas",($P32*BC32)/(1-$I32)-($Q32*'VT CHS Emissions Schedule'!AB$5)/(1-$K32),IF(OR($B32="Propane",$B32="Oil"),($P32*BC32)-($Q32*'VT CHS Emissions Schedule'!AB$5)/(1-$K32),(($T$44*$R32*('VT CHS Emissions Schedule'!AB$8+$N32)/$U$44)+($T$45*$R32*('VT CHS Emissions Schedule'!AB$9+$M32)/$U$45)+($T$46*$R32*'VT CHS Emissions Schedule'!AB$7/$U$46)/(1-$L32)+($T$47*$R32*'VT CHS Emissions Schedule'!AB$5/$U$47/(1-$K32))+($T$48*$R32*('VT CHS Emissions Schedule'!AB$36+$O32)/$U$48))-($Q32*'VT CHS Emissions Schedule'!AB$5)/(1-$K32))),0)</f>
        <v>1780350.1700052468</v>
      </c>
      <c r="CD32" s="63">
        <f>IF(CD$15&lt;2025+$T32,IF($B32="Natural gas",($P32*BD32)/(1-$I32)-($Q32*'VT CHS Emissions Schedule'!AC$5)/(1-$K32),IF(OR($B32="Propane",$B32="Oil"),($P32*BD32)-($Q32*'VT CHS Emissions Schedule'!AC$5)/(1-$K32),(($T$44*$R32*('VT CHS Emissions Schedule'!AC$8+$N32)/$U$44)+($T$45*$R32*('VT CHS Emissions Schedule'!AC$9+$M32)/$U$45)+($T$46*$R32*'VT CHS Emissions Schedule'!AC$7/$U$46)/(1-$L32)+($T$47*$R32*'VT CHS Emissions Schedule'!AC$5/$U$47/(1-$K32))+($T$48*$R32*('VT CHS Emissions Schedule'!AC$36+$O32)/$U$48))-($Q32*'VT CHS Emissions Schedule'!AC$5)/(1-$K32))),0)</f>
        <v>0</v>
      </c>
      <c r="CE32" s="63">
        <f>IF(CE$15&lt;2025+$T32,BE32+($S32*'VT CHS Emissions Schedule'!D$5)/(1-$K32),0)</f>
        <v>1563257.0843004209</v>
      </c>
      <c r="CF32" s="63">
        <f>IF(CF$15&lt;2025+$T32,BF32+($S32*'VT CHS Emissions Schedule'!E$5)/(1-$K32),0)</f>
        <v>1584452.6548573824</v>
      </c>
      <c r="CG32" s="63">
        <f>IF(CG$15&lt;2025+$T32,BG32+($S32*'VT CHS Emissions Schedule'!F$5)/(1-$K32),0)</f>
        <v>1605648.2254143441</v>
      </c>
      <c r="CH32" s="63">
        <f>IF(CH$15&lt;2025+$T32,BH32+($S32*'VT CHS Emissions Schedule'!G$5)/(1-$K32),0)</f>
        <v>1626843.7959713056</v>
      </c>
      <c r="CI32" s="63">
        <f>IF(CI$15&lt;2025+$T32,BI32+($S32*'VT CHS Emissions Schedule'!H$5)/(1-$K32),0)</f>
        <v>1648039.3665282673</v>
      </c>
      <c r="CJ32" s="63">
        <f>IF(CJ$15&lt;2025+$T32,BJ32+($S32*'VT CHS Emissions Schedule'!I$5)/(1-$K32),0)</f>
        <v>1667290.7092583503</v>
      </c>
      <c r="CK32" s="63">
        <f>IF(CK$15&lt;2025+$T32,BK32+($S32*'VT CHS Emissions Schedule'!J$5)/(1-$K32),0)</f>
        <v>1688486.279815312</v>
      </c>
      <c r="CL32" s="63">
        <f>IF(CL$15&lt;2025+$T32,BL32+($S32*'VT CHS Emissions Schedule'!K$5)/(1-$K32),0)</f>
        <v>1709681.8503722735</v>
      </c>
      <c r="CM32" s="63">
        <f>IF(CM$15&lt;2025+$T32,BM32+($S32*'VT CHS Emissions Schedule'!L$5)/(1-$K32),0)</f>
        <v>1730877.4209292352</v>
      </c>
      <c r="CN32" s="63">
        <f>IF(CN$15&lt;2025+$T32,BN32+($S32*'VT CHS Emissions Schedule'!M$5)/(1-$K32),0)</f>
        <v>1752072.9914861966</v>
      </c>
      <c r="CO32" s="63">
        <f>IF(CO$15&lt;2025+$T32,BO32+($S32*'VT CHS Emissions Schedule'!N$5)/(1-$K32),0)</f>
        <v>1772939.6319363867</v>
      </c>
      <c r="CP32" s="63">
        <f>IF(CP$15&lt;2025+$T32,BP32+($S32*'VT CHS Emissions Schedule'!O$5)/(1-$K32),0)</f>
        <v>1772939.6319363867</v>
      </c>
      <c r="CQ32" s="63">
        <f>IF(CQ$15&lt;2025+$T32,BQ32+($S32*'VT CHS Emissions Schedule'!P$5)/(1-$K32),0)</f>
        <v>1772939.6319363867</v>
      </c>
      <c r="CR32" s="63">
        <f>IF(CR$15&lt;2025+$T32,BR32+($S32*'VT CHS Emissions Schedule'!Q$5)/(1-$K32),0)</f>
        <v>1772939.6319363867</v>
      </c>
      <c r="CS32" s="63">
        <f>IF(CS$15&lt;2025+$T32,BS32+($S32*'VT CHS Emissions Schedule'!R$5)/(1-$K32),0)</f>
        <v>1772939.6319363867</v>
      </c>
      <c r="CT32" s="63">
        <f>IF(CT$15&lt;2025+$T32,BT32+($S32*'VT CHS Emissions Schedule'!S$5)/(1-$K32),0)</f>
        <v>1772834.1523913799</v>
      </c>
      <c r="CU32" s="63">
        <f>IF(CU$15&lt;2025+$T32,BU32+($S32*'VT CHS Emissions Schedule'!T$5)/(1-$K32),0)</f>
        <v>1772834.1523913799</v>
      </c>
      <c r="CV32" s="63">
        <f>IF(CV$15&lt;2025+$T32,BV32+($S32*'VT CHS Emissions Schedule'!U$5)/(1-$K32),0)</f>
        <v>1772834.1523913799</v>
      </c>
      <c r="CW32" s="63">
        <f>IF(CW$15&lt;2025+$T32,BW32+($S32*'VT CHS Emissions Schedule'!V$5)/(1-$K32),0)</f>
        <v>1772834.1523913799</v>
      </c>
      <c r="CX32" s="63">
        <f>IF(CX$15&lt;2025+$T32,BX32+($S32*'VT CHS Emissions Schedule'!W$5)/(1-$K32),0)</f>
        <v>1772834.1523913799</v>
      </c>
      <c r="CY32" s="63">
        <f>IF(CY$15&lt;2025+$T32,BY32+($S32*'VT CHS Emissions Schedule'!X$5)/(1-$K32),0)</f>
        <v>1772726.192449023</v>
      </c>
      <c r="CZ32" s="63">
        <f>IF(CZ$15&lt;2025+$T32,BZ32+($S32*'VT CHS Emissions Schedule'!Y$5)/(1-$K32),0)</f>
        <v>1772726.192449023</v>
      </c>
      <c r="DA32" s="63">
        <f>IF(DA$15&lt;2025+$T32,CA32+($S32*'VT CHS Emissions Schedule'!Z$5)/(1-$K32),0)</f>
        <v>1772726.192449023</v>
      </c>
      <c r="DB32" s="63">
        <f>IF(DB$15&lt;2025+$T32,CB32+($S32*'VT CHS Emissions Schedule'!AA$5)/(1-$K32),0)</f>
        <v>1772726.192449023</v>
      </c>
      <c r="DC32" s="63">
        <f>IF(DC$15&lt;2025+$T32,CC32+($S32*'VT CHS Emissions Schedule'!AB$5)/(1-$K32),0)</f>
        <v>1772726.192449023</v>
      </c>
      <c r="DD32" s="63">
        <f>IF(DD$15&lt;2025+$T32,CD32+($S32*'VT CHS Emissions Schedule'!AC$5)/(1-$K32),0)</f>
        <v>0</v>
      </c>
    </row>
    <row r="33" spans="1:108" ht="15.75" x14ac:dyDescent="0.25">
      <c r="A33" s="515"/>
      <c r="B33" s="123" t="s">
        <v>8</v>
      </c>
      <c r="C33" s="63">
        <f t="shared" si="24"/>
        <v>49333522.185331516</v>
      </c>
      <c r="D33" s="63">
        <f t="shared" si="25"/>
        <v>49047216.906564936</v>
      </c>
      <c r="E33" s="220">
        <f t="shared" si="2"/>
        <v>49.333522185331518</v>
      </c>
      <c r="F33" s="110">
        <f t="shared" si="5"/>
        <v>1806464.9768720604</v>
      </c>
      <c r="G33" s="63">
        <f>IF($B33="Natural gas",($P33*AE33)/(1-$I33)-($Q33*'VT CHS Emissions Schedule'!D$5)/(1-$K33),IF(OR($B33="Propane",$B33="Oil"),($P33*AE33)-($Q33*'VT CHS Emissions Schedule'!D$5)/(1-$K33),(($T$44*$R33*('VT CHS Emissions Schedule'!D$8+$N33)/$U$44)+($T$45*$R33*('VT CHS Emissions Schedule'!D$9+$M33)/$U$45)+($T$46*$R33*'VT CHS Emissions Schedule'!D$7/$U$46)/(1-$L33)+($T$47*$R33*'VT CHS Emissions Schedule'!D$5/$U$47/(1-$K33))+($T$48*$R33*('VT CHS Emissions Schedule'!D$36+$N33)/$U$48))-($Q33*'VT CHS Emissions Schedule'!D$5)/(1-$K33)))</f>
        <v>1831490.0162211957</v>
      </c>
      <c r="H33" s="63">
        <f>($S33*'VT CHS Emissions Schedule'!D$5)/(1-$K33)</f>
        <v>-25025.039349135179</v>
      </c>
      <c r="I33" s="65">
        <f>_xlfn.XLOOKUP(B33,Lookups!$A$3:$A$15,Lookups!$E$3:$E$15)</f>
        <v>0</v>
      </c>
      <c r="J33" s="64">
        <f>_xlfn.XLOOKUP(B33,Lookups!$A$3:$A$15,Lookups!$D$3:$D$15)</f>
        <v>0.32764300000000002</v>
      </c>
      <c r="K33" s="65">
        <f>Lookups!$E$6</f>
        <v>8.9499999999999996E-2</v>
      </c>
      <c r="L33" s="65">
        <f>Lookups!$E$5</f>
        <v>1.4E-2</v>
      </c>
      <c r="M33" s="64">
        <f>Lookups!$D$4</f>
        <v>0.32764300000000002</v>
      </c>
      <c r="N33" s="64">
        <f>Lookups!$D$3</f>
        <v>0.21490000000000001</v>
      </c>
      <c r="O33" s="64">
        <f>Lookups!$D$8</f>
        <v>1.3776766038113153</v>
      </c>
      <c r="P33" s="63">
        <f>$R33/$X33</f>
        <v>28567.623529411765</v>
      </c>
      <c r="Q33" s="63">
        <f t="shared" si="6"/>
        <v>6745.1333333333332</v>
      </c>
      <c r="R33" s="63">
        <f t="shared" si="3"/>
        <v>24282.48</v>
      </c>
      <c r="S33" s="63">
        <f t="shared" si="7"/>
        <v>-603.28800000000001</v>
      </c>
      <c r="T33" s="67">
        <v>25</v>
      </c>
      <c r="U33" s="63">
        <v>12000</v>
      </c>
      <c r="V33" s="63">
        <v>1909</v>
      </c>
      <c r="W33" s="71">
        <f t="shared" ref="W33:W35" si="26">$V$61</f>
        <v>3.6</v>
      </c>
      <c r="X33" s="71">
        <f t="shared" si="4"/>
        <v>0.85</v>
      </c>
      <c r="Y33" s="71">
        <f t="shared" ref="Y33:Y35" si="27">$U$61</f>
        <v>16</v>
      </c>
      <c r="Z33" s="63">
        <f t="shared" ref="Z33:Z35" si="28">U33</f>
        <v>12000</v>
      </c>
      <c r="AA33" s="63">
        <v>240</v>
      </c>
      <c r="AB33" s="65">
        <v>6.9000000000000006E-2</v>
      </c>
      <c r="AC33" s="73">
        <v>3.5999999999999999E-3</v>
      </c>
      <c r="AD33" s="74">
        <v>1.06E-3</v>
      </c>
      <c r="AE33" s="66">
        <f>IF(AE$15&lt;2025+$T33,$J33+_xlfn.XLOOKUP(_xlfn.XLOOKUP($B33,Lookups!$A$3:$A$17,Lookups!$B$3:$B$17),'VT CHS Emissions Schedule'!$A:$A,'VT CHS Emissions Schedule'!D:D),0)</f>
        <v>73.904833101663485</v>
      </c>
      <c r="AF33" s="66">
        <f>IF(AF$15&lt;2025+$T33,$J33+_xlfn.XLOOKUP(_xlfn.XLOOKUP($B33,Lookups!$A$3:$A$17,Lookups!$B$3:$B$17),'VT CHS Emissions Schedule'!$A:$A,'VT CHS Emissions Schedule'!E:E),0)</f>
        <v>73.904833101663485</v>
      </c>
      <c r="AG33" s="66">
        <f>IF(AG$15&lt;2025+$T33,$J33+_xlfn.XLOOKUP(_xlfn.XLOOKUP($B33,Lookups!$A$3:$A$17,Lookups!$B$3:$B$17),'VT CHS Emissions Schedule'!$A:$A,'VT CHS Emissions Schedule'!F:F),0)</f>
        <v>73.904833101663485</v>
      </c>
      <c r="AH33" s="66">
        <f>IF(AH$15&lt;2025+$T33,$J33+_xlfn.XLOOKUP(_xlfn.XLOOKUP($B33,Lookups!$A$3:$A$17,Lookups!$B$3:$B$17),'VT CHS Emissions Schedule'!$A:$A,'VT CHS Emissions Schedule'!G:G),0)</f>
        <v>73.904833101663485</v>
      </c>
      <c r="AI33" s="66">
        <f>IF(AI$15&lt;2025+$T33,$J33+_xlfn.XLOOKUP(_xlfn.XLOOKUP($B33,Lookups!$A$3:$A$17,Lookups!$B$3:$B$17),'VT CHS Emissions Schedule'!$A:$A,'VT CHS Emissions Schedule'!H:H),0)</f>
        <v>73.904833101663485</v>
      </c>
      <c r="AJ33" s="66">
        <f>IF(AJ$15&lt;2025+$T33,$J33+_xlfn.XLOOKUP(_xlfn.XLOOKUP($B33,Lookups!$A$3:$A$17,Lookups!$B$3:$B$17),'VT CHS Emissions Schedule'!$A:$A,'VT CHS Emissions Schedule'!I:I),0)</f>
        <v>73.534499723611702</v>
      </c>
      <c r="AK33" s="66">
        <f>IF(AK$15&lt;2025+$T33,$J33+_xlfn.XLOOKUP(_xlfn.XLOOKUP($B33,Lookups!$A$3:$A$17,Lookups!$B$3:$B$17),'VT CHS Emissions Schedule'!$A:$A,'VT CHS Emissions Schedule'!J:J),0)</f>
        <v>73.534499723611702</v>
      </c>
      <c r="AL33" s="66">
        <f>IF(AL$15&lt;2025+$T33,$J33+_xlfn.XLOOKUP(_xlfn.XLOOKUP($B33,Lookups!$A$3:$A$17,Lookups!$B$3:$B$17),'VT CHS Emissions Schedule'!$A:$A,'VT CHS Emissions Schedule'!K:K),0)</f>
        <v>73.534499723611702</v>
      </c>
      <c r="AM33" s="66">
        <f>IF(AM$15&lt;2025+$T33,$J33+_xlfn.XLOOKUP(_xlfn.XLOOKUP($B33,Lookups!$A$3:$A$17,Lookups!$B$3:$B$17),'VT CHS Emissions Schedule'!$A:$A,'VT CHS Emissions Schedule'!L:L),0)</f>
        <v>73.534499723611702</v>
      </c>
      <c r="AN33" s="66">
        <f>IF(AN$15&lt;2025+$T33,$J33+_xlfn.XLOOKUP(_xlfn.XLOOKUP($B33,Lookups!$A$3:$A$17,Lookups!$B$3:$B$17),'VT CHS Emissions Schedule'!$A:$A,'VT CHS Emissions Schedule'!M:M),0)</f>
        <v>73.534499723611702</v>
      </c>
      <c r="AO33" s="66">
        <f>IF(AO$15&lt;2025+$T33,$J33+_xlfn.XLOOKUP(_xlfn.XLOOKUP($B33,Lookups!$A$3:$A$17,Lookups!$B$3:$B$17),'VT CHS Emissions Schedule'!$A:$A,'VT CHS Emissions Schedule'!N:N),0)</f>
        <v>73.470057213134709</v>
      </c>
      <c r="AP33" s="66">
        <f>IF(AP$15&lt;2025+$T33,$J33+_xlfn.XLOOKUP(_xlfn.XLOOKUP($B33,Lookups!$A$3:$A$17,Lookups!$B$3:$B$17),'VT CHS Emissions Schedule'!$A:$A,'VT CHS Emissions Schedule'!O:O),0)</f>
        <v>73.470057213134709</v>
      </c>
      <c r="AQ33" s="66">
        <f>IF(AQ$15&lt;2025+$T33,$J33+_xlfn.XLOOKUP(_xlfn.XLOOKUP($B33,Lookups!$A$3:$A$17,Lookups!$B$3:$B$17),'VT CHS Emissions Schedule'!$A:$A,'VT CHS Emissions Schedule'!P:P),0)</f>
        <v>73.470057213134709</v>
      </c>
      <c r="AR33" s="66">
        <f>IF(AR$15&lt;2025+$T33,$J33+_xlfn.XLOOKUP(_xlfn.XLOOKUP($B33,Lookups!$A$3:$A$17,Lookups!$B$3:$B$17),'VT CHS Emissions Schedule'!$A:$A,'VT CHS Emissions Schedule'!Q:Q),0)</f>
        <v>73.470057213134709</v>
      </c>
      <c r="AS33" s="66">
        <f>IF(AS$15&lt;2025+$T33,$J33+_xlfn.XLOOKUP(_xlfn.XLOOKUP($B33,Lookups!$A$3:$A$17,Lookups!$B$3:$B$17),'VT CHS Emissions Schedule'!$A:$A,'VT CHS Emissions Schedule'!R:R),0)</f>
        <v>73.470057213134709</v>
      </c>
      <c r="AT33" s="66">
        <f>IF(AT$15&lt;2025+$T33,$J33+_xlfn.XLOOKUP(_xlfn.XLOOKUP($B33,Lookups!$A$3:$A$17,Lookups!$B$3:$B$17),'VT CHS Emissions Schedule'!$A:$A,'VT CHS Emissions Schedule'!S:S),0)</f>
        <v>73.450749829292349</v>
      </c>
      <c r="AU33" s="66">
        <f>IF(AU$15&lt;2025+$T33,$J33+_xlfn.XLOOKUP(_xlfn.XLOOKUP($B33,Lookups!$A$3:$A$17,Lookups!$B$3:$B$17),'VT CHS Emissions Schedule'!$A:$A,'VT CHS Emissions Schedule'!T:T),0)</f>
        <v>73.450749829292349</v>
      </c>
      <c r="AV33" s="66">
        <f>IF(AV$15&lt;2025+$T33,$J33+_xlfn.XLOOKUP(_xlfn.XLOOKUP($B33,Lookups!$A$3:$A$17,Lookups!$B$3:$B$17),'VT CHS Emissions Schedule'!$A:$A,'VT CHS Emissions Schedule'!U:U),0)</f>
        <v>73.450749829292349</v>
      </c>
      <c r="AW33" s="66">
        <f>IF(AW$15&lt;2025+$T33,$J33+_xlfn.XLOOKUP(_xlfn.XLOOKUP($B33,Lookups!$A$3:$A$17,Lookups!$B$3:$B$17),'VT CHS Emissions Schedule'!$A:$A,'VT CHS Emissions Schedule'!V:V),0)</f>
        <v>73.450749829292349</v>
      </c>
      <c r="AX33" s="66">
        <f>IF(AX$15&lt;2025+$T33,$J33+_xlfn.XLOOKUP(_xlfn.XLOOKUP($B33,Lookups!$A$3:$A$17,Lookups!$B$3:$B$17),'VT CHS Emissions Schedule'!$A:$A,'VT CHS Emissions Schedule'!W:W),0)</f>
        <v>73.450749829292349</v>
      </c>
      <c r="AY33" s="66">
        <f>IF(AY$15&lt;2025+$T33,$J33+_xlfn.XLOOKUP(_xlfn.XLOOKUP($B33,Lookups!$A$3:$A$17,Lookups!$B$3:$B$17),'VT CHS Emissions Schedule'!$A:$A,'VT CHS Emissions Schedule'!X:X),0)</f>
        <v>73.430988423926507</v>
      </c>
      <c r="AZ33" s="66">
        <f>IF(AZ$15&lt;2025+$T33,$J33+_xlfn.XLOOKUP(_xlfn.XLOOKUP($B33,Lookups!$A$3:$A$17,Lookups!$B$3:$B$17),'VT CHS Emissions Schedule'!$A:$A,'VT CHS Emissions Schedule'!Y:Y),0)</f>
        <v>73.430988423926507</v>
      </c>
      <c r="BA33" s="66">
        <f>IF(BA$15&lt;2025+$T33,$J33+_xlfn.XLOOKUP(_xlfn.XLOOKUP($B33,Lookups!$A$3:$A$17,Lookups!$B$3:$B$17),'VT CHS Emissions Schedule'!$A:$A,'VT CHS Emissions Schedule'!Z:Z),0)</f>
        <v>73.430988423926507</v>
      </c>
      <c r="BB33" s="66">
        <f>IF(BB$15&lt;2025+$T33,$J33+_xlfn.XLOOKUP(_xlfn.XLOOKUP($B33,Lookups!$A$3:$A$17,Lookups!$B$3:$B$17),'VT CHS Emissions Schedule'!$A:$A,'VT CHS Emissions Schedule'!AA:AA),0)</f>
        <v>73.430988423926507</v>
      </c>
      <c r="BC33" s="66">
        <f>IF(BC$15&lt;2025+$T33,$J33+_xlfn.XLOOKUP(_xlfn.XLOOKUP($B33,Lookups!$A$3:$A$17,Lookups!$B$3:$B$17),'VT CHS Emissions Schedule'!$A:$A,'VT CHS Emissions Schedule'!AB:AB),0)</f>
        <v>73.430988423926507</v>
      </c>
      <c r="BD33" s="66">
        <f>IF(BD$15&lt;2025+$T33,$J33+_xlfn.XLOOKUP(_xlfn.XLOOKUP($B33,Lookups!$A$3:$A$17,Lookups!$B$3:$B$17),'VT CHS Emissions Schedule'!$A:$A,'VT CHS Emissions Schedule'!AC:AC),0)</f>
        <v>0</v>
      </c>
      <c r="BE33" s="63">
        <f>IF(BE$15&lt;2025+$T33,IF($B33="Natural gas",($P33*AE33)/(1-$I33)-($Q33*'VT CHS Emissions Schedule'!D$5)/(1-$K33),IF(OR($B33="Propane",$B33="Oil"),($P33*AE33)-($Q33*'VT CHS Emissions Schedule'!D$5)/(1-$K33),(($T$44*$R33*('VT CHS Emissions Schedule'!D$8+$N33)/$U$44)+($T$45*$R33*('VT CHS Emissions Schedule'!D$9+$M33)/$U$45)+($T$46*$R33*'VT CHS Emissions Schedule'!D$7/$U$46)/(1-$L33)+($T$47*$R33*'VT CHS Emissions Schedule'!D$5/$U$47/(1-$K33))+($T$48*$R33*('VT CHS Emissions Schedule'!D$36+$O33)/$U$48))-($Q33*'VT CHS Emissions Schedule'!D$5)/(1-$K33))),0)</f>
        <v>1831490.0162211957</v>
      </c>
      <c r="BF33" s="63">
        <f>IF(BF$15&lt;2025+$T33,IF($B33="Natural gas",($P33*AF33)/(1-$I33)-($Q33*'VT CHS Emissions Schedule'!E$5)/(1-$K33),IF(OR($B33="Propane",$B33="Oil"),($P33*AF33)-($Q33*'VT CHS Emissions Schedule'!E$5)/(1-$K33),(($T$44*$R33*('VT CHS Emissions Schedule'!E$8+$N33)/$U$44)+($T$45*$R33*('VT CHS Emissions Schedule'!E$9+$M33)/$U$45)+($T$46*$R33*'VT CHS Emissions Schedule'!E$7/$U$46)/(1-$L33)+($T$47*$R33*'VT CHS Emissions Schedule'!E$5/$U$47/(1-$K33))+($T$48*$R33*('VT CHS Emissions Schedule'!E$36+$O33)/$U$48))-($Q33*'VT CHS Emissions Schedule'!E$5)/(1-$K33))),0)</f>
        <v>1850945.480598866</v>
      </c>
      <c r="BG33" s="63">
        <f>IF(BG$15&lt;2025+$T33,IF($B33="Natural gas",($P33*AG33)/(1-$I33)-($Q33*'VT CHS Emissions Schedule'!F$5)/(1-$K33),IF(OR($B33="Propane",$B33="Oil"),($P33*AG33)-($Q33*'VT CHS Emissions Schedule'!F$5)/(1-$K33),(($T$44*$R33*('VT CHS Emissions Schedule'!F$8+$N33)/$U$44)+($T$45*$R33*('VT CHS Emissions Schedule'!F$9+$M33)/$U$45)+($T$46*$R33*'VT CHS Emissions Schedule'!F$7/$U$46)/(1-$L33)+($T$47*$R33*'VT CHS Emissions Schedule'!F$5/$U$47/(1-$K33))+($T$48*$R33*('VT CHS Emissions Schedule'!F$36+$O33)/$U$48))-($Q33*'VT CHS Emissions Schedule'!F$5)/(1-$K33))),0)</f>
        <v>1870400.9449765366</v>
      </c>
      <c r="BH33" s="63">
        <f>IF(BH$15&lt;2025+$T33,IF($B33="Natural gas",($P33*AH33)/(1-$I33)-($Q33*'VT CHS Emissions Schedule'!G$5)/(1-$K33),IF(OR($B33="Propane",$B33="Oil"),($P33*AH33)-($Q33*'VT CHS Emissions Schedule'!G$5)/(1-$K33),(($T$44*$R33*('VT CHS Emissions Schedule'!G$8+$N33)/$U$44)+($T$45*$R33*('VT CHS Emissions Schedule'!G$9+$M33)/$U$45)+($T$46*$R33*'VT CHS Emissions Schedule'!G$7/$U$46)/(1-$L33)+($T$47*$R33*'VT CHS Emissions Schedule'!G$5/$U$47/(1-$K33))+($T$48*$R33*('VT CHS Emissions Schedule'!G$36+$O33)/$U$48))-($Q33*'VT CHS Emissions Schedule'!G$5)/(1-$K33))),0)</f>
        <v>1889856.4093542069</v>
      </c>
      <c r="BI33" s="63">
        <f>IF(BI$15&lt;2025+$T33,IF($B33="Natural gas",($P33*AI33)/(1-$I33)-($Q33*'VT CHS Emissions Schedule'!H$5)/(1-$K33),IF(OR($B33="Propane",$B33="Oil"),($P33*AI33)-($Q33*'VT CHS Emissions Schedule'!H$5)/(1-$K33),(($T$44*$R33*('VT CHS Emissions Schedule'!H$8+$N33)/$U$44)+($T$45*$R33*('VT CHS Emissions Schedule'!H$9+$M33)/$U$45)+($T$46*$R33*'VT CHS Emissions Schedule'!H$7/$U$46)/(1-$L33)+($T$47*$R33*'VT CHS Emissions Schedule'!H$5/$U$47/(1-$K33))+($T$48*$R33*('VT CHS Emissions Schedule'!H$36+$O33)/$U$48))-($Q33*'VT CHS Emissions Schedule'!H$5)/(1-$K33))),0)</f>
        <v>1909311.8737318774</v>
      </c>
      <c r="BJ33" s="63">
        <f>IF(BJ$15&lt;2025+$T33,IF($B33="Natural gas",($P33*AJ33)/(1-$I33)-($Q33*'VT CHS Emissions Schedule'!I$5)/(1-$K33),IF(OR($B33="Propane",$B33="Oil"),($P33*AJ33)-($Q33*'VT CHS Emissions Schedule'!I$5)/(1-$K33),(($T$44*$R33*('VT CHS Emissions Schedule'!I$8+$N33)/$U$44)+($T$45*$R33*('VT CHS Emissions Schedule'!I$9+$M33)/$U$45)+($T$46*$R33*'VT CHS Emissions Schedule'!I$7/$U$46)/(1-$L33)+($T$47*$R33*'VT CHS Emissions Schedule'!I$5/$U$47/(1-$K33))+($T$48*$R33*('VT CHS Emissions Schedule'!I$36+$O33)/$U$48))-($Q33*'VT CHS Emissions Schedule'!I$5)/(1-$K33))),0)</f>
        <v>1918187.7935849894</v>
      </c>
      <c r="BK33" s="63">
        <f>IF(BK$15&lt;2025+$T33,IF($B33="Natural gas",($P33*AK33)/(1-$I33)-($Q33*'VT CHS Emissions Schedule'!J$5)/(1-$K33),IF(OR($B33="Propane",$B33="Oil"),($P33*AK33)-($Q33*'VT CHS Emissions Schedule'!J$5)/(1-$K33),(($T$44*$R33*('VT CHS Emissions Schedule'!J$8+$N33)/$U$44)+($T$45*$R33*('VT CHS Emissions Schedule'!J$9+$M33)/$U$45)+($T$46*$R33*'VT CHS Emissions Schedule'!J$7/$U$46)/(1-$L33)+($T$47*$R33*'VT CHS Emissions Schedule'!J$5/$U$47/(1-$K33))+($T$48*$R33*('VT CHS Emissions Schedule'!J$36+$O33)/$U$48))-($Q33*'VT CHS Emissions Schedule'!J$5)/(1-$K33))),0)</f>
        <v>1937643.2579626599</v>
      </c>
      <c r="BL33" s="63">
        <f>IF(BL$15&lt;2025+$T33,IF($B33="Natural gas",($P33*AL33)/(1-$I33)-($Q33*'VT CHS Emissions Schedule'!K$5)/(1-$K33),IF(OR($B33="Propane",$B33="Oil"),($P33*AL33)-($Q33*'VT CHS Emissions Schedule'!K$5)/(1-$K33),(($T$44*$R33*('VT CHS Emissions Schedule'!K$8+$N33)/$U$44)+($T$45*$R33*('VT CHS Emissions Schedule'!K$9+$M33)/$U$45)+($T$46*$R33*'VT CHS Emissions Schedule'!K$7/$U$46)/(1-$L33)+($T$47*$R33*'VT CHS Emissions Schedule'!K$5/$U$47/(1-$K33))+($T$48*$R33*('VT CHS Emissions Schedule'!K$36+$O33)/$U$48))-($Q33*'VT CHS Emissions Schedule'!K$5)/(1-$K33))),0)</f>
        <v>1957098.7223403302</v>
      </c>
      <c r="BM33" s="63">
        <f>IF(BM$15&lt;2025+$T33,IF($B33="Natural gas",($P33*AM33)/(1-$I33)-($Q33*'VT CHS Emissions Schedule'!L$5)/(1-$K33),IF(OR($B33="Propane",$B33="Oil"),($P33*AM33)-($Q33*'VT CHS Emissions Schedule'!L$5)/(1-$K33),(($T$44*$R33*('VT CHS Emissions Schedule'!L$8+$N33)/$U$44)+($T$45*$R33*('VT CHS Emissions Schedule'!L$9+$M33)/$U$45)+($T$46*$R33*'VT CHS Emissions Schedule'!L$7/$U$46)/(1-$L33)+($T$47*$R33*'VT CHS Emissions Schedule'!L$5/$U$47/(1-$K33))+($T$48*$R33*('VT CHS Emissions Schedule'!L$36+$O33)/$U$48))-($Q33*'VT CHS Emissions Schedule'!L$5)/(1-$K33))),0)</f>
        <v>1976554.1867180008</v>
      </c>
      <c r="BN33" s="63">
        <f>IF(BN$15&lt;2025+$T33,IF($B33="Natural gas",($P33*AN33)/(1-$I33)-($Q33*'VT CHS Emissions Schedule'!M$5)/(1-$K33),IF(OR($B33="Propane",$B33="Oil"),($P33*AN33)-($Q33*'VT CHS Emissions Schedule'!M$5)/(1-$K33),(($T$44*$R33*('VT CHS Emissions Schedule'!M$8+$N33)/$U$44)+($T$45*$R33*('VT CHS Emissions Schedule'!M$9+$M33)/$U$45)+($T$46*$R33*'VT CHS Emissions Schedule'!M$7/$U$46)/(1-$L33)+($T$47*$R33*'VT CHS Emissions Schedule'!M$5/$U$47/(1-$K33))+($T$48*$R33*('VT CHS Emissions Schedule'!M$36+$O33)/$U$48))-($Q33*'VT CHS Emissions Schedule'!M$5)/(1-$K33))),0)</f>
        <v>1996009.6510956711</v>
      </c>
      <c r="BO33" s="63">
        <f>IF(BO$15&lt;2025+$T33,IF($B33="Natural gas",($P33*AO33)/(1-$I33)-($Q33*'VT CHS Emissions Schedule'!N$5)/(1-$K33),IF(OR($B33="Propane",$B33="Oil"),($P33*AO33)-($Q33*'VT CHS Emissions Schedule'!N$5)/(1-$K33),(($T$44*$R33*('VT CHS Emissions Schedule'!N$8+$N33)/$U$44)+($T$45*$R33*('VT CHS Emissions Schedule'!N$9+$M33)/$U$45)+($T$46*$R33*'VT CHS Emissions Schedule'!N$7/$U$46)/(1-$L33)+($T$47*$R33*'VT CHS Emissions Schedule'!N$5/$U$47/(1-$K33))+($T$48*$R33*('VT CHS Emissions Schedule'!N$36+$O33)/$U$48))-($Q33*'VT CHS Emissions Schedule'!N$5)/(1-$K33))),0)</f>
        <v>2013624.1460947446</v>
      </c>
      <c r="BP33" s="63">
        <f>IF(BP$15&lt;2025+$T33,IF($B33="Natural gas",($P33*AP33)/(1-$I33)-($Q33*'VT CHS Emissions Schedule'!O$5)/(1-$K33),IF(OR($B33="Propane",$B33="Oil"),($P33*AP33)-($Q33*'VT CHS Emissions Schedule'!O$5)/(1-$K33),(($T$44*$R33*('VT CHS Emissions Schedule'!O$8+$N33)/$U$44)+($T$45*$R33*('VT CHS Emissions Schedule'!O$9+$M33)/$U$45)+($T$46*$R33*'VT CHS Emissions Schedule'!O$7/$U$46)/(1-$L33)+($T$47*$R33*'VT CHS Emissions Schedule'!O$5/$U$47/(1-$K33))+($T$48*$R33*('VT CHS Emissions Schedule'!O$36+$O33)/$U$48))-($Q33*'VT CHS Emissions Schedule'!O$5)/(1-$K33))),0)</f>
        <v>2013624.1460947446</v>
      </c>
      <c r="BQ33" s="63">
        <f>IF(BQ$15&lt;2025+$T33,IF($B33="Natural gas",($P33*AQ33)/(1-$I33)-($Q33*'VT CHS Emissions Schedule'!P$5)/(1-$K33),IF(OR($B33="Propane",$B33="Oil"),($P33*AQ33)-($Q33*'VT CHS Emissions Schedule'!P$5)/(1-$K33),(($T$44*$R33*('VT CHS Emissions Schedule'!P$8+$N33)/$U$44)+($T$45*$R33*('VT CHS Emissions Schedule'!P$9+$M33)/$U$45)+($T$46*$R33*'VT CHS Emissions Schedule'!P$7/$U$46)/(1-$L33)+($T$47*$R33*'VT CHS Emissions Schedule'!P$5/$U$47/(1-$K33))+($T$48*$R33*('VT CHS Emissions Schedule'!P$36+$O33)/$U$48))-($Q33*'VT CHS Emissions Schedule'!P$5)/(1-$K33))),0)</f>
        <v>2013624.1460947446</v>
      </c>
      <c r="BR33" s="63">
        <f>IF(BR$15&lt;2025+$T33,IF($B33="Natural gas",($P33*AR33)/(1-$I33)-($Q33*'VT CHS Emissions Schedule'!Q$5)/(1-$K33),IF(OR($B33="Propane",$B33="Oil"),($P33*AR33)-($Q33*'VT CHS Emissions Schedule'!Q$5)/(1-$K33),(($T$44*$R33*('VT CHS Emissions Schedule'!Q$8+$N33)/$U$44)+($T$45*$R33*('VT CHS Emissions Schedule'!Q$9+$M33)/$U$45)+($T$46*$R33*'VT CHS Emissions Schedule'!Q$7/$U$46)/(1-$L33)+($T$47*$R33*'VT CHS Emissions Schedule'!Q$5/$U$47/(1-$K33))+($T$48*$R33*('VT CHS Emissions Schedule'!Q$36+$O33)/$U$48))-($Q33*'VT CHS Emissions Schedule'!Q$5)/(1-$K33))),0)</f>
        <v>2013624.1460947446</v>
      </c>
      <c r="BS33" s="63">
        <f>IF(BS$15&lt;2025+$T33,IF($B33="Natural gas",($P33*AS33)/(1-$I33)-($Q33*'VT CHS Emissions Schedule'!R$5)/(1-$K33),IF(OR($B33="Propane",$B33="Oil"),($P33*AS33)-($Q33*'VT CHS Emissions Schedule'!R$5)/(1-$K33),(($T$44*$R33*('VT CHS Emissions Schedule'!R$8+$N33)/$U$44)+($T$45*$R33*('VT CHS Emissions Schedule'!R$9+$M33)/$U$45)+($T$46*$R33*'VT CHS Emissions Schedule'!R$7/$U$46)/(1-$L33)+($T$47*$R33*'VT CHS Emissions Schedule'!R$5/$U$47/(1-$K33))+($T$48*$R33*('VT CHS Emissions Schedule'!R$36+$O33)/$U$48))-($Q33*'VT CHS Emissions Schedule'!R$5)/(1-$K33))),0)</f>
        <v>2013624.1460947446</v>
      </c>
      <c r="BT33" s="63">
        <f>IF(BT$15&lt;2025+$T33,IF($B33="Natural gas",($P33*AT33)/(1-$I33)-($Q33*'VT CHS Emissions Schedule'!S$5)/(1-$K33),IF(OR($B33="Propane",$B33="Oil"),($P33*AT33)-($Q33*'VT CHS Emissions Schedule'!S$5)/(1-$K33),(($T$44*$R33*('VT CHS Emissions Schedule'!S$8+$N33)/$U$44)+($T$45*$R33*('VT CHS Emissions Schedule'!S$9+$M33)/$U$45)+($T$46*$R33*'VT CHS Emissions Schedule'!S$7/$U$46)/(1-$L33)+($T$47*$R33*'VT CHS Emissions Schedule'!S$5/$U$47/(1-$K33))+($T$48*$R33*('VT CHS Emissions Schedule'!S$36+$O33)/$U$48))-($Q33*'VT CHS Emissions Schedule'!S$5)/(1-$K33))),0)</f>
        <v>2013072.5800217981</v>
      </c>
      <c r="BU33" s="63">
        <f>IF(BU$15&lt;2025+$T33,IF($B33="Natural gas",($P33*AU33)/(1-$I33)-($Q33*'VT CHS Emissions Schedule'!T$5)/(1-$K33),IF(OR($B33="Propane",$B33="Oil"),($P33*AU33)-($Q33*'VT CHS Emissions Schedule'!T$5)/(1-$K33),(($T$44*$R33*('VT CHS Emissions Schedule'!T$8+$N33)/$U$44)+($T$45*$R33*('VT CHS Emissions Schedule'!T$9+$M33)/$U$45)+($T$46*$R33*'VT CHS Emissions Schedule'!T$7/$U$46)/(1-$L33)+($T$47*$R33*'VT CHS Emissions Schedule'!T$5/$U$47/(1-$K33))+($T$48*$R33*('VT CHS Emissions Schedule'!T$36+$O33)/$U$48))-($Q33*'VT CHS Emissions Schedule'!T$5)/(1-$K33))),0)</f>
        <v>2013072.5800217981</v>
      </c>
      <c r="BV33" s="63">
        <f>IF(BV$15&lt;2025+$T33,IF($B33="Natural gas",($P33*AV33)/(1-$I33)-($Q33*'VT CHS Emissions Schedule'!U$5)/(1-$K33),IF(OR($B33="Propane",$B33="Oil"),($P33*AV33)-($Q33*'VT CHS Emissions Schedule'!U$5)/(1-$K33),(($T$44*$R33*('VT CHS Emissions Schedule'!U$8+$N33)/$U$44)+($T$45*$R33*('VT CHS Emissions Schedule'!U$9+$M33)/$U$45)+($T$46*$R33*'VT CHS Emissions Schedule'!U$7/$U$46)/(1-$L33)+($T$47*$R33*'VT CHS Emissions Schedule'!U$5/$U$47/(1-$K33))+($T$48*$R33*('VT CHS Emissions Schedule'!U$36+$O33)/$U$48))-($Q33*'VT CHS Emissions Schedule'!U$5)/(1-$K33))),0)</f>
        <v>2013072.5800217981</v>
      </c>
      <c r="BW33" s="63">
        <f>IF(BW$15&lt;2025+$T33,IF($B33="Natural gas",($P33*AW33)/(1-$I33)-($Q33*'VT CHS Emissions Schedule'!V$5)/(1-$K33),IF(OR($B33="Propane",$B33="Oil"),($P33*AW33)-($Q33*'VT CHS Emissions Schedule'!V$5)/(1-$K33),(($T$44*$R33*('VT CHS Emissions Schedule'!V$8+$N33)/$U$44)+($T$45*$R33*('VT CHS Emissions Schedule'!V$9+$M33)/$U$45)+($T$46*$R33*'VT CHS Emissions Schedule'!V$7/$U$46)/(1-$L33)+($T$47*$R33*'VT CHS Emissions Schedule'!V$5/$U$47/(1-$K33))+($T$48*$R33*('VT CHS Emissions Schedule'!V$36+$O33)/$U$48))-($Q33*'VT CHS Emissions Schedule'!V$5)/(1-$K33))),0)</f>
        <v>2013072.5800217981</v>
      </c>
      <c r="BX33" s="63">
        <f>IF(BX$15&lt;2025+$T33,IF($B33="Natural gas",($P33*AX33)/(1-$I33)-($Q33*'VT CHS Emissions Schedule'!W$5)/(1-$K33),IF(OR($B33="Propane",$B33="Oil"),($P33*AX33)-($Q33*'VT CHS Emissions Schedule'!W$5)/(1-$K33),(($T$44*$R33*('VT CHS Emissions Schedule'!W$8+$N33)/$U$44)+($T$45*$R33*('VT CHS Emissions Schedule'!W$9+$M33)/$U$45)+($T$46*$R33*'VT CHS Emissions Schedule'!W$7/$U$46)/(1-$L33)+($T$47*$R33*'VT CHS Emissions Schedule'!W$5/$U$47/(1-$K33))+($T$48*$R33*('VT CHS Emissions Schedule'!W$36+$O33)/$U$48))-($Q33*'VT CHS Emissions Schedule'!W$5)/(1-$K33))),0)</f>
        <v>2013072.5800217981</v>
      </c>
      <c r="BY33" s="63">
        <f>IF(BY$15&lt;2025+$T33,IF($B33="Natural gas",($P33*AY33)/(1-$I33)-($Q33*'VT CHS Emissions Schedule'!X$5)/(1-$K33),IF(OR($B33="Propane",$B33="Oil"),($P33*AY33)-($Q33*'VT CHS Emissions Schedule'!X$5)/(1-$K33),(($T$44*$R33*('VT CHS Emissions Schedule'!X$8+$N33)/$U$44)+($T$45*$R33*('VT CHS Emissions Schedule'!X$9+$M33)/$U$45)+($T$46*$R33*'VT CHS Emissions Schedule'!X$7/$U$46)/(1-$L33)+($T$47*$R33*'VT CHS Emissions Schedule'!X$5/$U$47/(1-$K33))+($T$48*$R33*('VT CHS Emissions Schedule'!X$36+$O33)/$U$48))-($Q33*'VT CHS Emissions Schedule'!X$5)/(1-$K33))),0)</f>
        <v>2012508.0436328948</v>
      </c>
      <c r="BZ33" s="63">
        <f>IF(BZ$15&lt;2025+$T33,IF($B33="Natural gas",($P33*AZ33)/(1-$I33)-($Q33*'VT CHS Emissions Schedule'!Y$5)/(1-$K33),IF(OR($B33="Propane",$B33="Oil"),($P33*AZ33)-($Q33*'VT CHS Emissions Schedule'!Y$5)/(1-$K33),(($T$44*$R33*('VT CHS Emissions Schedule'!Y$8+$N33)/$U$44)+($T$45*$R33*('VT CHS Emissions Schedule'!Y$9+$M33)/$U$45)+($T$46*$R33*'VT CHS Emissions Schedule'!Y$7/$U$46)/(1-$L33)+($T$47*$R33*'VT CHS Emissions Schedule'!Y$5/$U$47/(1-$K33))+($T$48*$R33*('VT CHS Emissions Schedule'!Y$36+$O33)/$U$48))-($Q33*'VT CHS Emissions Schedule'!Y$5)/(1-$K33))),0)</f>
        <v>2012508.0436328948</v>
      </c>
      <c r="CA33" s="63">
        <f>IF(CA$15&lt;2025+$T33,IF($B33="Natural gas",($P33*BA33)/(1-$I33)-($Q33*'VT CHS Emissions Schedule'!Z$5)/(1-$K33),IF(OR($B33="Propane",$B33="Oil"),($P33*BA33)-($Q33*'VT CHS Emissions Schedule'!Z$5)/(1-$K33),(($T$44*$R33*('VT CHS Emissions Schedule'!Z$8+$N33)/$U$44)+($T$45*$R33*('VT CHS Emissions Schedule'!Z$9+$M33)/$U$45)+($T$46*$R33*'VT CHS Emissions Schedule'!Z$7/$U$46)/(1-$L33)+($T$47*$R33*'VT CHS Emissions Schedule'!Z$5/$U$47/(1-$K33))+($T$48*$R33*('VT CHS Emissions Schedule'!Z$36+$O33)/$U$48))-($Q33*'VT CHS Emissions Schedule'!Z$5)/(1-$K33))),0)</f>
        <v>2012508.0436328948</v>
      </c>
      <c r="CB33" s="63">
        <f>IF(CB$15&lt;2025+$T33,IF($B33="Natural gas",($P33*BB33)/(1-$I33)-($Q33*'VT CHS Emissions Schedule'!AA$5)/(1-$K33),IF(OR($B33="Propane",$B33="Oil"),($P33*BB33)-($Q33*'VT CHS Emissions Schedule'!AA$5)/(1-$K33),(($T$44*$R33*('VT CHS Emissions Schedule'!AA$8+$N33)/$U$44)+($T$45*$R33*('VT CHS Emissions Schedule'!AA$9+$M33)/$U$45)+($T$46*$R33*'VT CHS Emissions Schedule'!AA$7/$U$46)/(1-$L33)+($T$47*$R33*'VT CHS Emissions Schedule'!AA$5/$U$47/(1-$K33))+($T$48*$R33*('VT CHS Emissions Schedule'!AA$36+$O33)/$U$48))-($Q33*'VT CHS Emissions Schedule'!AA$5)/(1-$K33))),0)</f>
        <v>2012508.0436328948</v>
      </c>
      <c r="CC33" s="63">
        <f>IF(CC$15&lt;2025+$T33,IF($B33="Natural gas",($P33*BC33)/(1-$I33)-($Q33*'VT CHS Emissions Schedule'!AB$5)/(1-$K33),IF(OR($B33="Propane",$B33="Oil"),($P33*BC33)-($Q33*'VT CHS Emissions Schedule'!AB$5)/(1-$K33),(($T$44*$R33*('VT CHS Emissions Schedule'!AB$8+$N33)/$U$44)+($T$45*$R33*('VT CHS Emissions Schedule'!AB$9+$M33)/$U$45)+($T$46*$R33*'VT CHS Emissions Schedule'!AB$7/$U$46)/(1-$L33)+($T$47*$R33*'VT CHS Emissions Schedule'!AB$5/$U$47/(1-$K33))+($T$48*$R33*('VT CHS Emissions Schedule'!AB$36+$O33)/$U$48))-($Q33*'VT CHS Emissions Schedule'!AB$5)/(1-$K33))),0)</f>
        <v>2012508.0436328948</v>
      </c>
      <c r="CD33" s="63">
        <f>IF(CD$15&lt;2025+$T33,IF($B33="Natural gas",($P33*BD33)/(1-$I33)-($Q33*'VT CHS Emissions Schedule'!AC$5)/(1-$K33),IF(OR($B33="Propane",$B33="Oil"),($P33*BD33)-($Q33*'VT CHS Emissions Schedule'!AC$5)/(1-$K33),(($T$44*$R33*('VT CHS Emissions Schedule'!AC$8+$N33)/$U$44)+($T$45*$R33*('VT CHS Emissions Schedule'!AC$9+$M33)/$U$45)+($T$46*$R33*'VT CHS Emissions Schedule'!AC$7/$U$46)/(1-$L33)+($T$47*$R33*'VT CHS Emissions Schedule'!AC$5/$U$47/(1-$K33))+($T$48*$R33*('VT CHS Emissions Schedule'!AC$36+$O33)/$U$48))-($Q33*'VT CHS Emissions Schedule'!AC$5)/(1-$K33))),0)</f>
        <v>0</v>
      </c>
      <c r="CE33" s="63">
        <f>IF(CE$15&lt;2025+$T33,BE33+($S33*'VT CHS Emissions Schedule'!D$5)/(1-$K33),0)</f>
        <v>1806464.9768720604</v>
      </c>
      <c r="CF33" s="63">
        <f>IF(CF$15&lt;2025+$T33,BF33+($S33*'VT CHS Emissions Schedule'!E$5)/(1-$K33),0)</f>
        <v>1827660.5474290219</v>
      </c>
      <c r="CG33" s="63">
        <f>IF(CG$15&lt;2025+$T33,BG33+($S33*'VT CHS Emissions Schedule'!F$5)/(1-$K33),0)</f>
        <v>1848856.1179859836</v>
      </c>
      <c r="CH33" s="63">
        <f>IF(CH$15&lt;2025+$T33,BH33+($S33*'VT CHS Emissions Schedule'!G$5)/(1-$K33),0)</f>
        <v>1870051.6885429451</v>
      </c>
      <c r="CI33" s="63">
        <f>IF(CI$15&lt;2025+$T33,BI33+($S33*'VT CHS Emissions Schedule'!H$5)/(1-$K33),0)</f>
        <v>1891247.2590999068</v>
      </c>
      <c r="CJ33" s="63">
        <f>IF(CJ$15&lt;2025+$T33,BJ33+($S33*'VT CHS Emissions Schedule'!I$5)/(1-$K33),0)</f>
        <v>1901863.2851323099</v>
      </c>
      <c r="CK33" s="63">
        <f>IF(CK$15&lt;2025+$T33,BK33+($S33*'VT CHS Emissions Schedule'!J$5)/(1-$K33),0)</f>
        <v>1923058.8556892716</v>
      </c>
      <c r="CL33" s="63">
        <f>IF(CL$15&lt;2025+$T33,BL33+($S33*'VT CHS Emissions Schedule'!K$5)/(1-$K33),0)</f>
        <v>1944254.4262462331</v>
      </c>
      <c r="CM33" s="63">
        <f>IF(CM$15&lt;2025+$T33,BM33+($S33*'VT CHS Emissions Schedule'!L$5)/(1-$K33),0)</f>
        <v>1965449.9968031948</v>
      </c>
      <c r="CN33" s="63">
        <f>IF(CN$15&lt;2025+$T33,BN33+($S33*'VT CHS Emissions Schedule'!M$5)/(1-$K33),0)</f>
        <v>1986645.5673601562</v>
      </c>
      <c r="CO33" s="63">
        <f>IF(CO$15&lt;2025+$T33,BO33+($S33*'VT CHS Emissions Schedule'!N$5)/(1-$K33),0)</f>
        <v>2006000.1685385208</v>
      </c>
      <c r="CP33" s="63">
        <f>IF(CP$15&lt;2025+$T33,BP33+($S33*'VT CHS Emissions Schedule'!O$5)/(1-$K33),0)</f>
        <v>2006000.1685385208</v>
      </c>
      <c r="CQ33" s="63">
        <f>IF(CQ$15&lt;2025+$T33,BQ33+($S33*'VT CHS Emissions Schedule'!P$5)/(1-$K33),0)</f>
        <v>2006000.1685385208</v>
      </c>
      <c r="CR33" s="63">
        <f>IF(CR$15&lt;2025+$T33,BR33+($S33*'VT CHS Emissions Schedule'!Q$5)/(1-$K33),0)</f>
        <v>2006000.1685385208</v>
      </c>
      <c r="CS33" s="63">
        <f>IF(CS$15&lt;2025+$T33,BS33+($S33*'VT CHS Emissions Schedule'!R$5)/(1-$K33),0)</f>
        <v>2006000.1685385208</v>
      </c>
      <c r="CT33" s="63">
        <f>IF(CT$15&lt;2025+$T33,BT33+($S33*'VT CHS Emissions Schedule'!S$5)/(1-$K33),0)</f>
        <v>2005448.6024655744</v>
      </c>
      <c r="CU33" s="63">
        <f>IF(CU$15&lt;2025+$T33,BU33+($S33*'VT CHS Emissions Schedule'!T$5)/(1-$K33),0)</f>
        <v>2005448.6024655744</v>
      </c>
      <c r="CV33" s="63">
        <f>IF(CV$15&lt;2025+$T33,BV33+($S33*'VT CHS Emissions Schedule'!U$5)/(1-$K33),0)</f>
        <v>2005448.6024655744</v>
      </c>
      <c r="CW33" s="63">
        <f>IF(CW$15&lt;2025+$T33,BW33+($S33*'VT CHS Emissions Schedule'!V$5)/(1-$K33),0)</f>
        <v>2005448.6024655744</v>
      </c>
      <c r="CX33" s="63">
        <f>IF(CX$15&lt;2025+$T33,BX33+($S33*'VT CHS Emissions Schedule'!W$5)/(1-$K33),0)</f>
        <v>2005448.6024655744</v>
      </c>
      <c r="CY33" s="63">
        <f>IF(CY$15&lt;2025+$T33,BY33+($S33*'VT CHS Emissions Schedule'!X$5)/(1-$K33),0)</f>
        <v>2004884.066076671</v>
      </c>
      <c r="CZ33" s="63">
        <f>IF(CZ$15&lt;2025+$T33,BZ33+($S33*'VT CHS Emissions Schedule'!Y$5)/(1-$K33),0)</f>
        <v>2004884.066076671</v>
      </c>
      <c r="DA33" s="63">
        <f>IF(DA$15&lt;2025+$T33,CA33+($S33*'VT CHS Emissions Schedule'!Z$5)/(1-$K33),0)</f>
        <v>2004884.066076671</v>
      </c>
      <c r="DB33" s="63">
        <f>IF(DB$15&lt;2025+$T33,CB33+($S33*'VT CHS Emissions Schedule'!AA$5)/(1-$K33),0)</f>
        <v>2004884.066076671</v>
      </c>
      <c r="DC33" s="63">
        <f>IF(DC$15&lt;2025+$T33,CC33+($S33*'VT CHS Emissions Schedule'!AB$5)/(1-$K33),0)</f>
        <v>2004884.066076671</v>
      </c>
      <c r="DD33" s="63">
        <f>IF(DD$15&lt;2025+$T33,CD33+($S33*'VT CHS Emissions Schedule'!AC$5)/(1-$K33),0)</f>
        <v>0</v>
      </c>
    </row>
    <row r="34" spans="1:108" ht="15.75" x14ac:dyDescent="0.25">
      <c r="A34" s="515"/>
      <c r="B34" s="123" t="s">
        <v>10</v>
      </c>
      <c r="C34" s="63">
        <f t="shared" si="24"/>
        <v>56910599.298740201</v>
      </c>
      <c r="D34" s="63">
        <f t="shared" si="25"/>
        <v>56624294.019973576</v>
      </c>
      <c r="E34" s="220">
        <f t="shared" si="2"/>
        <v>56.910599298740202</v>
      </c>
      <c r="F34" s="110">
        <f t="shared" si="5"/>
        <v>2114055.0723712509</v>
      </c>
      <c r="G34" s="63">
        <f>IF($B34="Natural gas",($P34*AE34)/(1-$I34)-($Q34*'VT CHS Emissions Schedule'!D$5)/(1-$K34),IF(OR($B34="Propane",$B34="Oil"),($P34*AE34)-($Q34*'VT CHS Emissions Schedule'!D$5)/(1-$K34),(($T$44*$R34*('VT CHS Emissions Schedule'!D$8+$N34)/$U$44)+($T$45*$R34*('VT CHS Emissions Schedule'!D$9+$M34)/$U$45)+($T$46*$R34*'VT CHS Emissions Schedule'!D$7/$U$46)/(1-$L34)+($T$47*$R34*'VT CHS Emissions Schedule'!D$5/$U$47/(1-$K34))+($T$48*$R34*('VT CHS Emissions Schedule'!D$36+$N34)/$U$48))-($Q34*'VT CHS Emissions Schedule'!D$5)/(1-$K34)))</f>
        <v>2139080.111720386</v>
      </c>
      <c r="H34" s="63">
        <f>($S34*'VT CHS Emissions Schedule'!D$5)/(1-$K34)</f>
        <v>-25025.039349135179</v>
      </c>
      <c r="I34" s="65">
        <f>_xlfn.XLOOKUP(B34,Lookups!$A$3:$A$15,Lookups!$E$3:$E$15)</f>
        <v>0</v>
      </c>
      <c r="J34" s="64">
        <f>_xlfn.XLOOKUP(B34,Lookups!$A$3:$A$15,Lookups!$D$3:$D$15)</f>
        <v>0.21490000000000001</v>
      </c>
      <c r="K34" s="65">
        <f>Lookups!$E$6</f>
        <v>8.9499999999999996E-2</v>
      </c>
      <c r="L34" s="65">
        <f>Lookups!$E$5</f>
        <v>1.4E-2</v>
      </c>
      <c r="M34" s="64">
        <f>Lookups!$D$4</f>
        <v>0.32764300000000002</v>
      </c>
      <c r="N34" s="64">
        <f>Lookups!$D$3</f>
        <v>0.21490000000000001</v>
      </c>
      <c r="O34" s="64">
        <f>Lookups!$D$8</f>
        <v>1.3776766038113153</v>
      </c>
      <c r="P34" s="63">
        <f>$R34/$X34</f>
        <v>28907.714285714286</v>
      </c>
      <c r="Q34" s="63">
        <f t="shared" si="6"/>
        <v>6745.1333333333332</v>
      </c>
      <c r="R34" s="63">
        <f t="shared" si="3"/>
        <v>24282.48</v>
      </c>
      <c r="S34" s="63">
        <f t="shared" si="7"/>
        <v>-603.28800000000001</v>
      </c>
      <c r="T34" s="67">
        <v>25</v>
      </c>
      <c r="U34" s="63">
        <v>12000</v>
      </c>
      <c r="V34" s="63">
        <v>1909</v>
      </c>
      <c r="W34" s="71">
        <f t="shared" si="26"/>
        <v>3.6</v>
      </c>
      <c r="X34" s="71">
        <f t="shared" si="4"/>
        <v>0.84</v>
      </c>
      <c r="Y34" s="71">
        <f t="shared" si="27"/>
        <v>16</v>
      </c>
      <c r="Z34" s="63">
        <f t="shared" si="28"/>
        <v>12000</v>
      </c>
      <c r="AA34" s="63">
        <v>240</v>
      </c>
      <c r="AB34" s="65">
        <v>6.9000000000000006E-2</v>
      </c>
      <c r="AC34" s="73">
        <v>3.5999999999999999E-3</v>
      </c>
      <c r="AD34" s="74">
        <v>1.06E-3</v>
      </c>
      <c r="AE34" s="66">
        <f>IF(AE$15&lt;2025+$T34,$J34+_xlfn.XLOOKUP(_xlfn.XLOOKUP($B34,Lookups!$A$3:$A$17,Lookups!$B$3:$B$17),'VT CHS Emissions Schedule'!$A:$A,'VT CHS Emissions Schedule'!D:D),0)</f>
        <v>83.675780127206039</v>
      </c>
      <c r="AF34" s="66">
        <f>IF(AF$15&lt;2025+$T34,$J34+_xlfn.XLOOKUP(_xlfn.XLOOKUP($B34,Lookups!$A$3:$A$17,Lookups!$B$3:$B$17),'VT CHS Emissions Schedule'!$A:$A,'VT CHS Emissions Schedule'!E:E),0)</f>
        <v>83.675780127206039</v>
      </c>
      <c r="AG34" s="66">
        <f>IF(AG$15&lt;2025+$T34,$J34+_xlfn.XLOOKUP(_xlfn.XLOOKUP($B34,Lookups!$A$3:$A$17,Lookups!$B$3:$B$17),'VT CHS Emissions Schedule'!$A:$A,'VT CHS Emissions Schedule'!F:F),0)</f>
        <v>83.675780127206039</v>
      </c>
      <c r="AH34" s="66">
        <f>IF(AH$15&lt;2025+$T34,$J34+_xlfn.XLOOKUP(_xlfn.XLOOKUP($B34,Lookups!$A$3:$A$17,Lookups!$B$3:$B$17),'VT CHS Emissions Schedule'!$A:$A,'VT CHS Emissions Schedule'!G:G),0)</f>
        <v>83.675780127206039</v>
      </c>
      <c r="AI34" s="66">
        <f>IF(AI$15&lt;2025+$T34,$J34+_xlfn.XLOOKUP(_xlfn.XLOOKUP($B34,Lookups!$A$3:$A$17,Lookups!$B$3:$B$17),'VT CHS Emissions Schedule'!$A:$A,'VT CHS Emissions Schedule'!H:H),0)</f>
        <v>83.675780127206039</v>
      </c>
      <c r="AJ34" s="66">
        <f>IF(AJ$15&lt;2025+$T34,$J34+_xlfn.XLOOKUP(_xlfn.XLOOKUP($B34,Lookups!$A$3:$A$17,Lookups!$B$3:$B$17),'VT CHS Emissions Schedule'!$A:$A,'VT CHS Emissions Schedule'!I:I),0)</f>
        <v>83.14068089442506</v>
      </c>
      <c r="AK34" s="66">
        <f>IF(AK$15&lt;2025+$T34,$J34+_xlfn.XLOOKUP(_xlfn.XLOOKUP($B34,Lookups!$A$3:$A$17,Lookups!$B$3:$B$17),'VT CHS Emissions Schedule'!$A:$A,'VT CHS Emissions Schedule'!J:J),0)</f>
        <v>83.14068089442506</v>
      </c>
      <c r="AL34" s="66">
        <f>IF(AL$15&lt;2025+$T34,$J34+_xlfn.XLOOKUP(_xlfn.XLOOKUP($B34,Lookups!$A$3:$A$17,Lookups!$B$3:$B$17),'VT CHS Emissions Schedule'!$A:$A,'VT CHS Emissions Schedule'!K:K),0)</f>
        <v>83.14068089442506</v>
      </c>
      <c r="AM34" s="66">
        <f>IF(AM$15&lt;2025+$T34,$J34+_xlfn.XLOOKUP(_xlfn.XLOOKUP($B34,Lookups!$A$3:$A$17,Lookups!$B$3:$B$17),'VT CHS Emissions Schedule'!$A:$A,'VT CHS Emissions Schedule'!L:L),0)</f>
        <v>83.14068089442506</v>
      </c>
      <c r="AN34" s="66">
        <f>IF(AN$15&lt;2025+$T34,$J34+_xlfn.XLOOKUP(_xlfn.XLOOKUP($B34,Lookups!$A$3:$A$17,Lookups!$B$3:$B$17),'VT CHS Emissions Schedule'!$A:$A,'VT CHS Emissions Schedule'!M:M),0)</f>
        <v>83.14068089442506</v>
      </c>
      <c r="AO34" s="66">
        <f>IF(AO$15&lt;2025+$T34,$J34+_xlfn.XLOOKUP(_xlfn.XLOOKUP($B34,Lookups!$A$3:$A$17,Lookups!$B$3:$B$17),'VT CHS Emissions Schedule'!$A:$A,'VT CHS Emissions Schedule'!N:N),0)</f>
        <v>83.051578312022372</v>
      </c>
      <c r="AP34" s="66">
        <f>IF(AP$15&lt;2025+$T34,$J34+_xlfn.XLOOKUP(_xlfn.XLOOKUP($B34,Lookups!$A$3:$A$17,Lookups!$B$3:$B$17),'VT CHS Emissions Schedule'!$A:$A,'VT CHS Emissions Schedule'!O:O),0)</f>
        <v>83.051578312022372</v>
      </c>
      <c r="AQ34" s="66">
        <f>IF(AQ$15&lt;2025+$T34,$J34+_xlfn.XLOOKUP(_xlfn.XLOOKUP($B34,Lookups!$A$3:$A$17,Lookups!$B$3:$B$17),'VT CHS Emissions Schedule'!$A:$A,'VT CHS Emissions Schedule'!P:P),0)</f>
        <v>83.051578312022372</v>
      </c>
      <c r="AR34" s="66">
        <f>IF(AR$15&lt;2025+$T34,$J34+_xlfn.XLOOKUP(_xlfn.XLOOKUP($B34,Lookups!$A$3:$A$17,Lookups!$B$3:$B$17),'VT CHS Emissions Schedule'!$A:$A,'VT CHS Emissions Schedule'!Q:Q),0)</f>
        <v>83.051578312022372</v>
      </c>
      <c r="AS34" s="66">
        <f>IF(AS$15&lt;2025+$T34,$J34+_xlfn.XLOOKUP(_xlfn.XLOOKUP($B34,Lookups!$A$3:$A$17,Lookups!$B$3:$B$17),'VT CHS Emissions Schedule'!$A:$A,'VT CHS Emissions Schedule'!R:R),0)</f>
        <v>83.051578312022372</v>
      </c>
      <c r="AT34" s="66">
        <f>IF(AT$15&lt;2025+$T34,$J34+_xlfn.XLOOKUP(_xlfn.XLOOKUP($B34,Lookups!$A$3:$A$17,Lookups!$B$3:$B$17),'VT CHS Emissions Schedule'!$A:$A,'VT CHS Emissions Schedule'!S:S),0)</f>
        <v>83.023632213100427</v>
      </c>
      <c r="AU34" s="66">
        <f>IF(AU$15&lt;2025+$T34,$J34+_xlfn.XLOOKUP(_xlfn.XLOOKUP($B34,Lookups!$A$3:$A$17,Lookups!$B$3:$B$17),'VT CHS Emissions Schedule'!$A:$A,'VT CHS Emissions Schedule'!T:T),0)</f>
        <v>83.023632213100427</v>
      </c>
      <c r="AV34" s="66">
        <f>IF(AV$15&lt;2025+$T34,$J34+_xlfn.XLOOKUP(_xlfn.XLOOKUP($B34,Lookups!$A$3:$A$17,Lookups!$B$3:$B$17),'VT CHS Emissions Schedule'!$A:$A,'VT CHS Emissions Schedule'!U:U),0)</f>
        <v>83.023632213100427</v>
      </c>
      <c r="AW34" s="66">
        <f>IF(AW$15&lt;2025+$T34,$J34+_xlfn.XLOOKUP(_xlfn.XLOOKUP($B34,Lookups!$A$3:$A$17,Lookups!$B$3:$B$17),'VT CHS Emissions Schedule'!$A:$A,'VT CHS Emissions Schedule'!V:V),0)</f>
        <v>83.023632213100427</v>
      </c>
      <c r="AX34" s="66">
        <f>IF(AX$15&lt;2025+$T34,$J34+_xlfn.XLOOKUP(_xlfn.XLOOKUP($B34,Lookups!$A$3:$A$17,Lookups!$B$3:$B$17),'VT CHS Emissions Schedule'!$A:$A,'VT CHS Emissions Schedule'!W:W),0)</f>
        <v>83.023632213100427</v>
      </c>
      <c r="AY34" s="66">
        <f>IF(AY$15&lt;2025+$T34,$J34+_xlfn.XLOOKUP(_xlfn.XLOOKUP($B34,Lookups!$A$3:$A$17,Lookups!$B$3:$B$17),'VT CHS Emissions Schedule'!$A:$A,'VT CHS Emissions Schedule'!X:X),0)</f>
        <v>82.995028949514975</v>
      </c>
      <c r="AZ34" s="66">
        <f>IF(AZ$15&lt;2025+$T34,$J34+_xlfn.XLOOKUP(_xlfn.XLOOKUP($B34,Lookups!$A$3:$A$17,Lookups!$B$3:$B$17),'VT CHS Emissions Schedule'!$A:$A,'VT CHS Emissions Schedule'!Y:Y),0)</f>
        <v>82.995028949514975</v>
      </c>
      <c r="BA34" s="66">
        <f>IF(BA$15&lt;2025+$T34,$J34+_xlfn.XLOOKUP(_xlfn.XLOOKUP($B34,Lookups!$A$3:$A$17,Lookups!$B$3:$B$17),'VT CHS Emissions Schedule'!$A:$A,'VT CHS Emissions Schedule'!Z:Z),0)</f>
        <v>82.995028949514975</v>
      </c>
      <c r="BB34" s="66">
        <f>IF(BB$15&lt;2025+$T34,$J34+_xlfn.XLOOKUP(_xlfn.XLOOKUP($B34,Lookups!$A$3:$A$17,Lookups!$B$3:$B$17),'VT CHS Emissions Schedule'!$A:$A,'VT CHS Emissions Schedule'!AA:AA),0)</f>
        <v>82.995028949514975</v>
      </c>
      <c r="BC34" s="66">
        <f>IF(BC$15&lt;2025+$T34,$J34+_xlfn.XLOOKUP(_xlfn.XLOOKUP($B34,Lookups!$A$3:$A$17,Lookups!$B$3:$B$17),'VT CHS Emissions Schedule'!$A:$A,'VT CHS Emissions Schedule'!AB:AB),0)</f>
        <v>82.995028949514975</v>
      </c>
      <c r="BD34" s="66">
        <f>IF(BD$15&lt;2025+$T34,$J34+_xlfn.XLOOKUP(_xlfn.XLOOKUP($B34,Lookups!$A$3:$A$17,Lookups!$B$3:$B$17),'VT CHS Emissions Schedule'!$A:$A,'VT CHS Emissions Schedule'!AC:AC),0)</f>
        <v>0</v>
      </c>
      <c r="BE34" s="63">
        <f>IF(BE$15&lt;2025+$T34,IF($B34="Natural gas",($P34*AE34)/(1-$I34)-($Q34*'VT CHS Emissions Schedule'!D$5)/(1-$K34),IF(OR($B34="Propane",$B34="Oil"),($P34*AE34)-($Q34*'VT CHS Emissions Schedule'!D$5)/(1-$K34),(($T$44*$R34*('VT CHS Emissions Schedule'!D$8+$N34)/$U$44)+($T$45*$R34*('VT CHS Emissions Schedule'!D$9+$M34)/$U$45)+($T$46*$R34*'VT CHS Emissions Schedule'!D$7/$U$46)/(1-$L34)+($T$47*$R34*'VT CHS Emissions Schedule'!D$5/$U$47/(1-$K34))+($T$48*$R34*('VT CHS Emissions Schedule'!D$36+$O34)/$U$48))-($Q34*'VT CHS Emissions Schedule'!D$5)/(1-$K34))),0)</f>
        <v>2139080.111720386</v>
      </c>
      <c r="BF34" s="63">
        <f>IF(BF$15&lt;2025+$T34,IF($B34="Natural gas",($P34*AF34)/(1-$I34)-($Q34*'VT CHS Emissions Schedule'!E$5)/(1-$K34),IF(OR($B34="Propane",$B34="Oil"),($P34*AF34)-($Q34*'VT CHS Emissions Schedule'!E$5)/(1-$K34),(($T$44*$R34*('VT CHS Emissions Schedule'!E$8+$N34)/$U$44)+($T$45*$R34*('VT CHS Emissions Schedule'!E$9+$M34)/$U$45)+($T$46*$R34*'VT CHS Emissions Schedule'!E$7/$U$46)/(1-$L34)+($T$47*$R34*'VT CHS Emissions Schedule'!E$5/$U$47/(1-$K34))+($T$48*$R34*('VT CHS Emissions Schedule'!E$36+$O34)/$U$48))-($Q34*'VT CHS Emissions Schedule'!E$5)/(1-$K34))),0)</f>
        <v>2158535.5760980565</v>
      </c>
      <c r="BG34" s="63">
        <f>IF(BG$15&lt;2025+$T34,IF($B34="Natural gas",($P34*AG34)/(1-$I34)-($Q34*'VT CHS Emissions Schedule'!F$5)/(1-$K34),IF(OR($B34="Propane",$B34="Oil"),($P34*AG34)-($Q34*'VT CHS Emissions Schedule'!F$5)/(1-$K34),(($T$44*$R34*('VT CHS Emissions Schedule'!F$8+$N34)/$U$44)+($T$45*$R34*('VT CHS Emissions Schedule'!F$9+$M34)/$U$45)+($T$46*$R34*'VT CHS Emissions Schedule'!F$7/$U$46)/(1-$L34)+($T$47*$R34*'VT CHS Emissions Schedule'!F$5/$U$47/(1-$K34))+($T$48*$R34*('VT CHS Emissions Schedule'!F$36+$O34)/$U$48))-($Q34*'VT CHS Emissions Schedule'!F$5)/(1-$K34))),0)</f>
        <v>2177991.0404757271</v>
      </c>
      <c r="BH34" s="63">
        <f>IF(BH$15&lt;2025+$T34,IF($B34="Natural gas",($P34*AH34)/(1-$I34)-($Q34*'VT CHS Emissions Schedule'!G$5)/(1-$K34),IF(OR($B34="Propane",$B34="Oil"),($P34*AH34)-($Q34*'VT CHS Emissions Schedule'!G$5)/(1-$K34),(($T$44*$R34*('VT CHS Emissions Schedule'!G$8+$N34)/$U$44)+($T$45*$R34*('VT CHS Emissions Schedule'!G$9+$M34)/$U$45)+($T$46*$R34*'VT CHS Emissions Schedule'!G$7/$U$46)/(1-$L34)+($T$47*$R34*'VT CHS Emissions Schedule'!G$5/$U$47/(1-$K34))+($T$48*$R34*('VT CHS Emissions Schedule'!G$36+$O34)/$U$48))-($Q34*'VT CHS Emissions Schedule'!G$5)/(1-$K34))),0)</f>
        <v>2197446.5048533976</v>
      </c>
      <c r="BI34" s="63">
        <f>IF(BI$15&lt;2025+$T34,IF($B34="Natural gas",($P34*AI34)/(1-$I34)-($Q34*'VT CHS Emissions Schedule'!H$5)/(1-$K34),IF(OR($B34="Propane",$B34="Oil"),($P34*AI34)-($Q34*'VT CHS Emissions Schedule'!H$5)/(1-$K34),(($T$44*$R34*('VT CHS Emissions Schedule'!H$8+$N34)/$U$44)+($T$45*$R34*('VT CHS Emissions Schedule'!H$9+$M34)/$U$45)+($T$46*$R34*'VT CHS Emissions Schedule'!H$7/$U$46)/(1-$L34)+($T$47*$R34*'VT CHS Emissions Schedule'!H$5/$U$47/(1-$K34))+($T$48*$R34*('VT CHS Emissions Schedule'!H$36+$O34)/$U$48))-($Q34*'VT CHS Emissions Schedule'!H$5)/(1-$K34))),0)</f>
        <v>2216901.9692310677</v>
      </c>
      <c r="BJ34" s="63">
        <f>IF(BJ$15&lt;2025+$T34,IF($B34="Natural gas",($P34*AJ34)/(1-$I34)-($Q34*'VT CHS Emissions Schedule'!I$5)/(1-$K34),IF(OR($B34="Propane",$B34="Oil"),($P34*AJ34)-($Q34*'VT CHS Emissions Schedule'!I$5)/(1-$K34),(($T$44*$R34*('VT CHS Emissions Schedule'!I$8+$N34)/$U$44)+($T$45*$R34*('VT CHS Emissions Schedule'!I$9+$M34)/$U$45)+($T$46*$R34*'VT CHS Emissions Schedule'!I$7/$U$46)/(1-$L34)+($T$47*$R34*'VT CHS Emissions Schedule'!I$5/$U$47/(1-$K34))+($T$48*$R34*('VT CHS Emissions Schedule'!I$36+$O34)/$U$48))-($Q34*'VT CHS Emissions Schedule'!I$5)/(1-$K34))),0)</f>
        <v>2220888.9378730007</v>
      </c>
      <c r="BK34" s="63">
        <f>IF(BK$15&lt;2025+$T34,IF($B34="Natural gas",($P34*AK34)/(1-$I34)-($Q34*'VT CHS Emissions Schedule'!J$5)/(1-$K34),IF(OR($B34="Propane",$B34="Oil"),($P34*AK34)-($Q34*'VT CHS Emissions Schedule'!J$5)/(1-$K34),(($T$44*$R34*('VT CHS Emissions Schedule'!J$8+$N34)/$U$44)+($T$45*$R34*('VT CHS Emissions Schedule'!J$9+$M34)/$U$45)+($T$46*$R34*'VT CHS Emissions Schedule'!J$7/$U$46)/(1-$L34)+($T$47*$R34*'VT CHS Emissions Schedule'!J$5/$U$47/(1-$K34))+($T$48*$R34*('VT CHS Emissions Schedule'!J$36+$O34)/$U$48))-($Q34*'VT CHS Emissions Schedule'!J$5)/(1-$K34))),0)</f>
        <v>2240344.4022506713</v>
      </c>
      <c r="BL34" s="63">
        <f>IF(BL$15&lt;2025+$T34,IF($B34="Natural gas",($P34*AL34)/(1-$I34)-($Q34*'VT CHS Emissions Schedule'!K$5)/(1-$K34),IF(OR($B34="Propane",$B34="Oil"),($P34*AL34)-($Q34*'VT CHS Emissions Schedule'!K$5)/(1-$K34),(($T$44*$R34*('VT CHS Emissions Schedule'!K$8+$N34)/$U$44)+($T$45*$R34*('VT CHS Emissions Schedule'!K$9+$M34)/$U$45)+($T$46*$R34*'VT CHS Emissions Schedule'!K$7/$U$46)/(1-$L34)+($T$47*$R34*'VT CHS Emissions Schedule'!K$5/$U$47/(1-$K34))+($T$48*$R34*('VT CHS Emissions Schedule'!K$36+$O34)/$U$48))-($Q34*'VT CHS Emissions Schedule'!K$5)/(1-$K34))),0)</f>
        <v>2259799.8666283418</v>
      </c>
      <c r="BM34" s="63">
        <f>IF(BM$15&lt;2025+$T34,IF($B34="Natural gas",($P34*AM34)/(1-$I34)-($Q34*'VT CHS Emissions Schedule'!L$5)/(1-$K34),IF(OR($B34="Propane",$B34="Oil"),($P34*AM34)-($Q34*'VT CHS Emissions Schedule'!L$5)/(1-$K34),(($T$44*$R34*('VT CHS Emissions Schedule'!L$8+$N34)/$U$44)+($T$45*$R34*('VT CHS Emissions Schedule'!L$9+$M34)/$U$45)+($T$46*$R34*'VT CHS Emissions Schedule'!L$7/$U$46)/(1-$L34)+($T$47*$R34*'VT CHS Emissions Schedule'!L$5/$U$47/(1-$K34))+($T$48*$R34*('VT CHS Emissions Schedule'!L$36+$O34)/$U$48))-($Q34*'VT CHS Emissions Schedule'!L$5)/(1-$K34))),0)</f>
        <v>2279255.3310060119</v>
      </c>
      <c r="BN34" s="63">
        <f>IF(BN$15&lt;2025+$T34,IF($B34="Natural gas",($P34*AN34)/(1-$I34)-($Q34*'VT CHS Emissions Schedule'!M$5)/(1-$K34),IF(OR($B34="Propane",$B34="Oil"),($P34*AN34)-($Q34*'VT CHS Emissions Schedule'!M$5)/(1-$K34),(($T$44*$R34*('VT CHS Emissions Schedule'!M$8+$N34)/$U$44)+($T$45*$R34*('VT CHS Emissions Schedule'!M$9+$M34)/$U$45)+($T$46*$R34*'VT CHS Emissions Schedule'!M$7/$U$46)/(1-$L34)+($T$47*$R34*'VT CHS Emissions Schedule'!M$5/$U$47/(1-$K34))+($T$48*$R34*('VT CHS Emissions Schedule'!M$36+$O34)/$U$48))-($Q34*'VT CHS Emissions Schedule'!M$5)/(1-$K34))),0)</f>
        <v>2298710.7953836825</v>
      </c>
      <c r="BO34" s="63">
        <f>IF(BO$15&lt;2025+$T34,IF($B34="Natural gas",($P34*AO34)/(1-$I34)-($Q34*'VT CHS Emissions Schedule'!N$5)/(1-$K34),IF(OR($B34="Propane",$B34="Oil"),($P34*AO34)-($Q34*'VT CHS Emissions Schedule'!N$5)/(1-$K34),(($T$44*$R34*('VT CHS Emissions Schedule'!N$8+$N34)/$U$44)+($T$45*$R34*('VT CHS Emissions Schedule'!N$9+$M34)/$U$45)+($T$46*$R34*'VT CHS Emissions Schedule'!N$7/$U$46)/(1-$L34)+($T$47*$R34*'VT CHS Emissions Schedule'!N$5/$U$47/(1-$K34))+($T$48*$R34*('VT CHS Emissions Schedule'!N$36+$O34)/$U$48))-($Q34*'VT CHS Emissions Schedule'!N$5)/(1-$K34))),0)</f>
        <v>2315590.5077671367</v>
      </c>
      <c r="BP34" s="63">
        <f>IF(BP$15&lt;2025+$T34,IF($B34="Natural gas",($P34*AP34)/(1-$I34)-($Q34*'VT CHS Emissions Schedule'!O$5)/(1-$K34),IF(OR($B34="Propane",$B34="Oil"),($P34*AP34)-($Q34*'VT CHS Emissions Schedule'!O$5)/(1-$K34),(($T$44*$R34*('VT CHS Emissions Schedule'!O$8+$N34)/$U$44)+($T$45*$R34*('VT CHS Emissions Schedule'!O$9+$M34)/$U$45)+($T$46*$R34*'VT CHS Emissions Schedule'!O$7/$U$46)/(1-$L34)+($T$47*$R34*'VT CHS Emissions Schedule'!O$5/$U$47/(1-$K34))+($T$48*$R34*('VT CHS Emissions Schedule'!O$36+$O34)/$U$48))-($Q34*'VT CHS Emissions Schedule'!O$5)/(1-$K34))),0)</f>
        <v>2315590.5077671367</v>
      </c>
      <c r="BQ34" s="63">
        <f>IF(BQ$15&lt;2025+$T34,IF($B34="Natural gas",($P34*AQ34)/(1-$I34)-($Q34*'VT CHS Emissions Schedule'!P$5)/(1-$K34),IF(OR($B34="Propane",$B34="Oil"),($P34*AQ34)-($Q34*'VT CHS Emissions Schedule'!P$5)/(1-$K34),(($T$44*$R34*('VT CHS Emissions Schedule'!P$8+$N34)/$U$44)+($T$45*$R34*('VT CHS Emissions Schedule'!P$9+$M34)/$U$45)+($T$46*$R34*'VT CHS Emissions Schedule'!P$7/$U$46)/(1-$L34)+($T$47*$R34*'VT CHS Emissions Schedule'!P$5/$U$47/(1-$K34))+($T$48*$R34*('VT CHS Emissions Schedule'!P$36+$O34)/$U$48))-($Q34*'VT CHS Emissions Schedule'!P$5)/(1-$K34))),0)</f>
        <v>2315590.5077671367</v>
      </c>
      <c r="BR34" s="63">
        <f>IF(BR$15&lt;2025+$T34,IF($B34="Natural gas",($P34*AR34)/(1-$I34)-($Q34*'VT CHS Emissions Schedule'!Q$5)/(1-$K34),IF(OR($B34="Propane",$B34="Oil"),($P34*AR34)-($Q34*'VT CHS Emissions Schedule'!Q$5)/(1-$K34),(($T$44*$R34*('VT CHS Emissions Schedule'!Q$8+$N34)/$U$44)+($T$45*$R34*('VT CHS Emissions Schedule'!Q$9+$M34)/$U$45)+($T$46*$R34*'VT CHS Emissions Schedule'!Q$7/$U$46)/(1-$L34)+($T$47*$R34*'VT CHS Emissions Schedule'!Q$5/$U$47/(1-$K34))+($T$48*$R34*('VT CHS Emissions Schedule'!Q$36+$O34)/$U$48))-($Q34*'VT CHS Emissions Schedule'!Q$5)/(1-$K34))),0)</f>
        <v>2315590.5077671367</v>
      </c>
      <c r="BS34" s="63">
        <f>IF(BS$15&lt;2025+$T34,IF($B34="Natural gas",($P34*AS34)/(1-$I34)-($Q34*'VT CHS Emissions Schedule'!R$5)/(1-$K34),IF(OR($B34="Propane",$B34="Oil"),($P34*AS34)-($Q34*'VT CHS Emissions Schedule'!R$5)/(1-$K34),(($T$44*$R34*('VT CHS Emissions Schedule'!R$8+$N34)/$U$44)+($T$45*$R34*('VT CHS Emissions Schedule'!R$9+$M34)/$U$45)+($T$46*$R34*'VT CHS Emissions Schedule'!R$7/$U$46)/(1-$L34)+($T$47*$R34*'VT CHS Emissions Schedule'!R$5/$U$47/(1-$K34))+($T$48*$R34*('VT CHS Emissions Schedule'!R$36+$O34)/$U$48))-($Q34*'VT CHS Emissions Schedule'!R$5)/(1-$K34))),0)</f>
        <v>2315590.5077671367</v>
      </c>
      <c r="BT34" s="63">
        <f>IF(BT$15&lt;2025+$T34,IF($B34="Natural gas",($P34*AT34)/(1-$I34)-($Q34*'VT CHS Emissions Schedule'!S$5)/(1-$K34),IF(OR($B34="Propane",$B34="Oil"),($P34*AT34)-($Q34*'VT CHS Emissions Schedule'!S$5)/(1-$K34),(($T$44*$R34*('VT CHS Emissions Schedule'!S$8+$N34)/$U$44)+($T$45*$R34*('VT CHS Emissions Schedule'!S$9+$M34)/$U$45)+($T$46*$R34*'VT CHS Emissions Schedule'!S$7/$U$46)/(1-$L34)+($T$47*$R34*'VT CHS Emissions Schedule'!S$5/$U$47/(1-$K34))+($T$48*$R34*('VT CHS Emissions Schedule'!S$36+$O34)/$U$48))-($Q34*'VT CHS Emissions Schedule'!S$5)/(1-$K34))),0)</f>
        <v>2314782.6499241008</v>
      </c>
      <c r="BU34" s="63">
        <f>IF(BU$15&lt;2025+$T34,IF($B34="Natural gas",($P34*AU34)/(1-$I34)-($Q34*'VT CHS Emissions Schedule'!T$5)/(1-$K34),IF(OR($B34="Propane",$B34="Oil"),($P34*AU34)-($Q34*'VT CHS Emissions Schedule'!T$5)/(1-$K34),(($T$44*$R34*('VT CHS Emissions Schedule'!T$8+$N34)/$U$44)+($T$45*$R34*('VT CHS Emissions Schedule'!T$9+$M34)/$U$45)+($T$46*$R34*'VT CHS Emissions Schedule'!T$7/$U$46)/(1-$L34)+($T$47*$R34*'VT CHS Emissions Schedule'!T$5/$U$47/(1-$K34))+($T$48*$R34*('VT CHS Emissions Schedule'!T$36+$O34)/$U$48))-($Q34*'VT CHS Emissions Schedule'!T$5)/(1-$K34))),0)</f>
        <v>2314782.6499241008</v>
      </c>
      <c r="BV34" s="63">
        <f>IF(BV$15&lt;2025+$T34,IF($B34="Natural gas",($P34*AV34)/(1-$I34)-($Q34*'VT CHS Emissions Schedule'!U$5)/(1-$K34),IF(OR($B34="Propane",$B34="Oil"),($P34*AV34)-($Q34*'VT CHS Emissions Schedule'!U$5)/(1-$K34),(($T$44*$R34*('VT CHS Emissions Schedule'!U$8+$N34)/$U$44)+($T$45*$R34*('VT CHS Emissions Schedule'!U$9+$M34)/$U$45)+($T$46*$R34*'VT CHS Emissions Schedule'!U$7/$U$46)/(1-$L34)+($T$47*$R34*'VT CHS Emissions Schedule'!U$5/$U$47/(1-$K34))+($T$48*$R34*('VT CHS Emissions Schedule'!U$36+$O34)/$U$48))-($Q34*'VT CHS Emissions Schedule'!U$5)/(1-$K34))),0)</f>
        <v>2314782.6499241008</v>
      </c>
      <c r="BW34" s="63">
        <f>IF(BW$15&lt;2025+$T34,IF($B34="Natural gas",($P34*AW34)/(1-$I34)-($Q34*'VT CHS Emissions Schedule'!V$5)/(1-$K34),IF(OR($B34="Propane",$B34="Oil"),($P34*AW34)-($Q34*'VT CHS Emissions Schedule'!V$5)/(1-$K34),(($T$44*$R34*('VT CHS Emissions Schedule'!V$8+$N34)/$U$44)+($T$45*$R34*('VT CHS Emissions Schedule'!V$9+$M34)/$U$45)+($T$46*$R34*'VT CHS Emissions Schedule'!V$7/$U$46)/(1-$L34)+($T$47*$R34*'VT CHS Emissions Schedule'!V$5/$U$47/(1-$K34))+($T$48*$R34*('VT CHS Emissions Schedule'!V$36+$O34)/$U$48))-($Q34*'VT CHS Emissions Schedule'!V$5)/(1-$K34))),0)</f>
        <v>2314782.6499241008</v>
      </c>
      <c r="BX34" s="63">
        <f>IF(BX$15&lt;2025+$T34,IF($B34="Natural gas",($P34*AX34)/(1-$I34)-($Q34*'VT CHS Emissions Schedule'!W$5)/(1-$K34),IF(OR($B34="Propane",$B34="Oil"),($P34*AX34)-($Q34*'VT CHS Emissions Schedule'!W$5)/(1-$K34),(($T$44*$R34*('VT CHS Emissions Schedule'!W$8+$N34)/$U$44)+($T$45*$R34*('VT CHS Emissions Schedule'!W$9+$M34)/$U$45)+($T$46*$R34*'VT CHS Emissions Schedule'!W$7/$U$46)/(1-$L34)+($T$47*$R34*'VT CHS Emissions Schedule'!W$5/$U$47/(1-$K34))+($T$48*$R34*('VT CHS Emissions Schedule'!W$36+$O34)/$U$48))-($Q34*'VT CHS Emissions Schedule'!W$5)/(1-$K34))),0)</f>
        <v>2314782.6499241008</v>
      </c>
      <c r="BY34" s="63">
        <f>IF(BY$15&lt;2025+$T34,IF($B34="Natural gas",($P34*AY34)/(1-$I34)-($Q34*'VT CHS Emissions Schedule'!X$5)/(1-$K34),IF(OR($B34="Propane",$B34="Oil"),($P34*AY34)-($Q34*'VT CHS Emissions Schedule'!X$5)/(1-$K34),(($T$44*$R34*('VT CHS Emissions Schedule'!X$8+$N34)/$U$44)+($T$45*$R34*('VT CHS Emissions Schedule'!X$9+$M34)/$U$45)+($T$46*$R34*'VT CHS Emissions Schedule'!X$7/$U$46)/(1-$L34)+($T$47*$R34*'VT CHS Emissions Schedule'!X$5/$U$47/(1-$K34))+($T$48*$R34*('VT CHS Emissions Schedule'!X$36+$O34)/$U$48))-($Q34*'VT CHS Emissions Schedule'!X$5)/(1-$K34))),0)</f>
        <v>2313955.7949527339</v>
      </c>
      <c r="BZ34" s="63">
        <f>IF(BZ$15&lt;2025+$T34,IF($B34="Natural gas",($P34*AZ34)/(1-$I34)-($Q34*'VT CHS Emissions Schedule'!Y$5)/(1-$K34),IF(OR($B34="Propane",$B34="Oil"),($P34*AZ34)-($Q34*'VT CHS Emissions Schedule'!Y$5)/(1-$K34),(($T$44*$R34*('VT CHS Emissions Schedule'!Y$8+$N34)/$U$44)+($T$45*$R34*('VT CHS Emissions Schedule'!Y$9+$M34)/$U$45)+($T$46*$R34*'VT CHS Emissions Schedule'!Y$7/$U$46)/(1-$L34)+($T$47*$R34*'VT CHS Emissions Schedule'!Y$5/$U$47/(1-$K34))+($T$48*$R34*('VT CHS Emissions Schedule'!Y$36+$O34)/$U$48))-($Q34*'VT CHS Emissions Schedule'!Y$5)/(1-$K34))),0)</f>
        <v>2313955.7949527339</v>
      </c>
      <c r="CA34" s="63">
        <f>IF(CA$15&lt;2025+$T34,IF($B34="Natural gas",($P34*BA34)/(1-$I34)-($Q34*'VT CHS Emissions Schedule'!Z$5)/(1-$K34),IF(OR($B34="Propane",$B34="Oil"),($P34*BA34)-($Q34*'VT CHS Emissions Schedule'!Z$5)/(1-$K34),(($T$44*$R34*('VT CHS Emissions Schedule'!Z$8+$N34)/$U$44)+($T$45*$R34*('VT CHS Emissions Schedule'!Z$9+$M34)/$U$45)+($T$46*$R34*'VT CHS Emissions Schedule'!Z$7/$U$46)/(1-$L34)+($T$47*$R34*'VT CHS Emissions Schedule'!Z$5/$U$47/(1-$K34))+($T$48*$R34*('VT CHS Emissions Schedule'!Z$36+$O34)/$U$48))-($Q34*'VT CHS Emissions Schedule'!Z$5)/(1-$K34))),0)</f>
        <v>2313955.7949527339</v>
      </c>
      <c r="CB34" s="63">
        <f>IF(CB$15&lt;2025+$T34,IF($B34="Natural gas",($P34*BB34)/(1-$I34)-($Q34*'VT CHS Emissions Schedule'!AA$5)/(1-$K34),IF(OR($B34="Propane",$B34="Oil"),($P34*BB34)-($Q34*'VT CHS Emissions Schedule'!AA$5)/(1-$K34),(($T$44*$R34*('VT CHS Emissions Schedule'!AA$8+$N34)/$U$44)+($T$45*$R34*('VT CHS Emissions Schedule'!AA$9+$M34)/$U$45)+($T$46*$R34*'VT CHS Emissions Schedule'!AA$7/$U$46)/(1-$L34)+($T$47*$R34*'VT CHS Emissions Schedule'!AA$5/$U$47/(1-$K34))+($T$48*$R34*('VT CHS Emissions Schedule'!AA$36+$O34)/$U$48))-($Q34*'VT CHS Emissions Schedule'!AA$5)/(1-$K34))),0)</f>
        <v>2313955.7949527339</v>
      </c>
      <c r="CC34" s="63">
        <f>IF(CC$15&lt;2025+$T34,IF($B34="Natural gas",($P34*BC34)/(1-$I34)-($Q34*'VT CHS Emissions Schedule'!AB$5)/(1-$K34),IF(OR($B34="Propane",$B34="Oil"),($P34*BC34)-($Q34*'VT CHS Emissions Schedule'!AB$5)/(1-$K34),(($T$44*$R34*('VT CHS Emissions Schedule'!AB$8+$N34)/$U$44)+($T$45*$R34*('VT CHS Emissions Schedule'!AB$9+$M34)/$U$45)+($T$46*$R34*'VT CHS Emissions Schedule'!AB$7/$U$46)/(1-$L34)+($T$47*$R34*'VT CHS Emissions Schedule'!AB$5/$U$47/(1-$K34))+($T$48*$R34*('VT CHS Emissions Schedule'!AB$36+$O34)/$U$48))-($Q34*'VT CHS Emissions Schedule'!AB$5)/(1-$K34))),0)</f>
        <v>2313955.7949527339</v>
      </c>
      <c r="CD34" s="63">
        <f>IF(CD$15&lt;2025+$T34,IF($B34="Natural gas",($P34*BD34)/(1-$I34)-($Q34*'VT CHS Emissions Schedule'!AC$5)/(1-$K34),IF(OR($B34="Propane",$B34="Oil"),($P34*BD34)-($Q34*'VT CHS Emissions Schedule'!AC$5)/(1-$K34),(($T$44*$R34*('VT CHS Emissions Schedule'!AC$8+$N34)/$U$44)+($T$45*$R34*('VT CHS Emissions Schedule'!AC$9+$M34)/$U$45)+($T$46*$R34*'VT CHS Emissions Schedule'!AC$7/$U$46)/(1-$L34)+($T$47*$R34*'VT CHS Emissions Schedule'!AC$5/$U$47/(1-$K34))+($T$48*$R34*('VT CHS Emissions Schedule'!AC$36+$O34)/$U$48))-($Q34*'VT CHS Emissions Schedule'!AC$5)/(1-$K34))),0)</f>
        <v>0</v>
      </c>
      <c r="CE34" s="63">
        <f>IF(CE$15&lt;2025+$T34,BE34+($S34*'VT CHS Emissions Schedule'!D$5)/(1-$K34),0)</f>
        <v>2114055.0723712509</v>
      </c>
      <c r="CF34" s="63">
        <f>IF(CF$15&lt;2025+$T34,BF34+($S34*'VT CHS Emissions Schedule'!E$5)/(1-$K34),0)</f>
        <v>2135250.6429282124</v>
      </c>
      <c r="CG34" s="63">
        <f>IF(CG$15&lt;2025+$T34,BG34+($S34*'VT CHS Emissions Schedule'!F$5)/(1-$K34),0)</f>
        <v>2156446.2134851743</v>
      </c>
      <c r="CH34" s="63">
        <f>IF(CH$15&lt;2025+$T34,BH34+($S34*'VT CHS Emissions Schedule'!G$5)/(1-$K34),0)</f>
        <v>2177641.7840421358</v>
      </c>
      <c r="CI34" s="63">
        <f>IF(CI$15&lt;2025+$T34,BI34+($S34*'VT CHS Emissions Schedule'!H$5)/(1-$K34),0)</f>
        <v>2198837.3545990973</v>
      </c>
      <c r="CJ34" s="63">
        <f>IF(CJ$15&lt;2025+$T34,BJ34+($S34*'VT CHS Emissions Schedule'!I$5)/(1-$K34),0)</f>
        <v>2204564.4294203212</v>
      </c>
      <c r="CK34" s="63">
        <f>IF(CK$15&lt;2025+$T34,BK34+($S34*'VT CHS Emissions Schedule'!J$5)/(1-$K34),0)</f>
        <v>2225759.9999772832</v>
      </c>
      <c r="CL34" s="63">
        <f>IF(CL$15&lt;2025+$T34,BL34+($S34*'VT CHS Emissions Schedule'!K$5)/(1-$K34),0)</f>
        <v>2246955.5705342446</v>
      </c>
      <c r="CM34" s="63">
        <f>IF(CM$15&lt;2025+$T34,BM34+($S34*'VT CHS Emissions Schedule'!L$5)/(1-$K34),0)</f>
        <v>2268151.1410912061</v>
      </c>
      <c r="CN34" s="63">
        <f>IF(CN$15&lt;2025+$T34,BN34+($S34*'VT CHS Emissions Schedule'!M$5)/(1-$K34),0)</f>
        <v>2289346.7116481676</v>
      </c>
      <c r="CO34" s="63">
        <f>IF(CO$15&lt;2025+$T34,BO34+($S34*'VT CHS Emissions Schedule'!N$5)/(1-$K34),0)</f>
        <v>2307966.5302109132</v>
      </c>
      <c r="CP34" s="63">
        <f>IF(CP$15&lt;2025+$T34,BP34+($S34*'VT CHS Emissions Schedule'!O$5)/(1-$K34),0)</f>
        <v>2307966.5302109132</v>
      </c>
      <c r="CQ34" s="63">
        <f>IF(CQ$15&lt;2025+$T34,BQ34+($S34*'VT CHS Emissions Schedule'!P$5)/(1-$K34),0)</f>
        <v>2307966.5302109132</v>
      </c>
      <c r="CR34" s="63">
        <f>IF(CR$15&lt;2025+$T34,BR34+($S34*'VT CHS Emissions Schedule'!Q$5)/(1-$K34),0)</f>
        <v>2307966.5302109132</v>
      </c>
      <c r="CS34" s="63">
        <f>IF(CS$15&lt;2025+$T34,BS34+($S34*'VT CHS Emissions Schedule'!R$5)/(1-$K34),0)</f>
        <v>2307966.5302109132</v>
      </c>
      <c r="CT34" s="63">
        <f>IF(CT$15&lt;2025+$T34,BT34+($S34*'VT CHS Emissions Schedule'!S$5)/(1-$K34),0)</f>
        <v>2307158.6723678773</v>
      </c>
      <c r="CU34" s="63">
        <f>IF(CU$15&lt;2025+$T34,BU34+($S34*'VT CHS Emissions Schedule'!T$5)/(1-$K34),0)</f>
        <v>2307158.6723678773</v>
      </c>
      <c r="CV34" s="63">
        <f>IF(CV$15&lt;2025+$T34,BV34+($S34*'VT CHS Emissions Schedule'!U$5)/(1-$K34),0)</f>
        <v>2307158.6723678773</v>
      </c>
      <c r="CW34" s="63">
        <f>IF(CW$15&lt;2025+$T34,BW34+($S34*'VT CHS Emissions Schedule'!V$5)/(1-$K34),0)</f>
        <v>2307158.6723678773</v>
      </c>
      <c r="CX34" s="63">
        <f>IF(CX$15&lt;2025+$T34,BX34+($S34*'VT CHS Emissions Schedule'!W$5)/(1-$K34),0)</f>
        <v>2307158.6723678773</v>
      </c>
      <c r="CY34" s="63">
        <f>IF(CY$15&lt;2025+$T34,BY34+($S34*'VT CHS Emissions Schedule'!X$5)/(1-$K34),0)</f>
        <v>2306331.8173965104</v>
      </c>
      <c r="CZ34" s="63">
        <f>IF(CZ$15&lt;2025+$T34,BZ34+($S34*'VT CHS Emissions Schedule'!Y$5)/(1-$K34),0)</f>
        <v>2306331.8173965104</v>
      </c>
      <c r="DA34" s="63">
        <f>IF(DA$15&lt;2025+$T34,CA34+($S34*'VT CHS Emissions Schedule'!Z$5)/(1-$K34),0)</f>
        <v>2306331.8173965104</v>
      </c>
      <c r="DB34" s="63">
        <f>IF(DB$15&lt;2025+$T34,CB34+($S34*'VT CHS Emissions Schedule'!AA$5)/(1-$K34),0)</f>
        <v>2306331.8173965104</v>
      </c>
      <c r="DC34" s="63">
        <f>IF(DC$15&lt;2025+$T34,CC34+($S34*'VT CHS Emissions Schedule'!AB$5)/(1-$K34),0)</f>
        <v>2306331.8173965104</v>
      </c>
      <c r="DD34" s="63">
        <f>IF(DD$15&lt;2025+$T34,CD34+($S34*'VT CHS Emissions Schedule'!AC$5)/(1-$K34),0)</f>
        <v>0</v>
      </c>
    </row>
    <row r="35" spans="1:108" ht="16.5" thickBot="1" x14ac:dyDescent="0.3">
      <c r="A35" s="516"/>
      <c r="B35" s="124" t="s">
        <v>162</v>
      </c>
      <c r="C35" s="195">
        <f t="shared" si="24"/>
        <v>46513663.21222353</v>
      </c>
      <c r="D35" s="195">
        <f t="shared" si="25"/>
        <v>46227357.933456935</v>
      </c>
      <c r="E35" s="221">
        <f t="shared" si="2"/>
        <v>46.513663212223527</v>
      </c>
      <c r="F35" s="110">
        <f t="shared" si="5"/>
        <v>1702389.6475076801</v>
      </c>
      <c r="G35" s="63">
        <f>IF($B35="Natural gas",($P35*AE35)/(1-$I35)-($Q35*'VT CHS Emissions Schedule'!D$5)/(1-$K35),IF(OR($B35="Propane",$B35="Oil"),($P35*AE35)-($Q35*'VT CHS Emissions Schedule'!D$5)/(1-$K35),(($T$44*$R35*('VT CHS Emissions Schedule'!D$8+$N35)/$U$44)+($T$45*$R35*('VT CHS Emissions Schedule'!D$9+$M35)/$U$45)+($T$46*$R35*'VT CHS Emissions Schedule'!D$7/$U$46)/(1-$L35)+($T$47*$R35*'VT CHS Emissions Schedule'!D$5/$U$47/(1-$K35))+($T$48*$R35*('VT CHS Emissions Schedule'!D$36+$N35)/$U$48))-($Q35*'VT CHS Emissions Schedule'!D$5)/(1-$K35)))</f>
        <v>1727414.6868568154</v>
      </c>
      <c r="H35" s="63">
        <f>($S35*'VT CHS Emissions Schedule'!D$5)/(1-$K35)</f>
        <v>-25025.039349135179</v>
      </c>
      <c r="I35" s="65">
        <f>_xlfn.XLOOKUP(B35,Lookups!$A$3:$A$15,Lookups!$E$3:$E$15)</f>
        <v>0</v>
      </c>
      <c r="J35" s="64">
        <f>_xlfn.XLOOKUP(B35,Lookups!$A$3:$A$15,Lookups!$D$3:$D$15)</f>
        <v>0</v>
      </c>
      <c r="K35" s="65">
        <f>Lookups!$E$6</f>
        <v>8.9499999999999996E-2</v>
      </c>
      <c r="L35" s="65">
        <f>Lookups!$E$5</f>
        <v>1.4E-2</v>
      </c>
      <c r="M35" s="64">
        <f>Lookups!$D$4</f>
        <v>0.32764300000000002</v>
      </c>
      <c r="N35" s="64">
        <f>Lookups!$D$3</f>
        <v>0.21490000000000001</v>
      </c>
      <c r="O35" s="64">
        <f>Lookups!$D$8</f>
        <v>1.3776766038113153</v>
      </c>
      <c r="P35" s="71" t="s">
        <v>244</v>
      </c>
      <c r="Q35" s="63">
        <f t="shared" si="6"/>
        <v>6745.1333333333332</v>
      </c>
      <c r="R35" s="63">
        <f t="shared" si="3"/>
        <v>24282.48</v>
      </c>
      <c r="S35" s="63">
        <f t="shared" si="7"/>
        <v>-603.28800000000001</v>
      </c>
      <c r="T35" s="67">
        <v>25</v>
      </c>
      <c r="U35" s="63">
        <v>12000</v>
      </c>
      <c r="V35" s="63">
        <v>1909</v>
      </c>
      <c r="W35" s="71">
        <f t="shared" si="26"/>
        <v>3.6</v>
      </c>
      <c r="X35" s="71" t="str">
        <f t="shared" si="4"/>
        <v>blended</v>
      </c>
      <c r="Y35" s="71">
        <f t="shared" si="27"/>
        <v>16</v>
      </c>
      <c r="Z35" s="63">
        <f t="shared" si="28"/>
        <v>12000</v>
      </c>
      <c r="AA35" s="63">
        <v>240</v>
      </c>
      <c r="AB35" s="65">
        <v>6.9000000000000006E-2</v>
      </c>
      <c r="AC35" s="73">
        <v>3.5999999999999999E-3</v>
      </c>
      <c r="AD35" s="74">
        <v>1.06E-3</v>
      </c>
      <c r="AE35" s="66" t="s">
        <v>244</v>
      </c>
      <c r="AF35" s="66" t="s">
        <v>244</v>
      </c>
      <c r="AG35" s="66" t="s">
        <v>244</v>
      </c>
      <c r="AH35" s="66" t="s">
        <v>244</v>
      </c>
      <c r="AI35" s="66" t="s">
        <v>244</v>
      </c>
      <c r="AJ35" s="66" t="s">
        <v>244</v>
      </c>
      <c r="AK35" s="66" t="s">
        <v>244</v>
      </c>
      <c r="AL35" s="66" t="s">
        <v>244</v>
      </c>
      <c r="AM35" s="66" t="s">
        <v>244</v>
      </c>
      <c r="AN35" s="66" t="s">
        <v>244</v>
      </c>
      <c r="AO35" s="66" t="s">
        <v>244</v>
      </c>
      <c r="AP35" s="66" t="s">
        <v>244</v>
      </c>
      <c r="AQ35" s="66" t="s">
        <v>244</v>
      </c>
      <c r="AR35" s="66" t="s">
        <v>244</v>
      </c>
      <c r="AS35" s="66" t="s">
        <v>244</v>
      </c>
      <c r="AT35" s="66" t="s">
        <v>244</v>
      </c>
      <c r="AU35" s="66" t="s">
        <v>244</v>
      </c>
      <c r="AV35" s="66" t="s">
        <v>244</v>
      </c>
      <c r="AW35" s="66" t="s">
        <v>244</v>
      </c>
      <c r="AX35" s="66" t="s">
        <v>244</v>
      </c>
      <c r="AY35" s="66" t="s">
        <v>244</v>
      </c>
      <c r="AZ35" s="66" t="s">
        <v>244</v>
      </c>
      <c r="BA35" s="66" t="s">
        <v>244</v>
      </c>
      <c r="BB35" s="66" t="s">
        <v>244</v>
      </c>
      <c r="BC35" s="66" t="s">
        <v>244</v>
      </c>
      <c r="BD35" s="66" t="s">
        <v>244</v>
      </c>
      <c r="BE35" s="63">
        <f>IF(BE$15&lt;2025+$T35,IF($B35="Natural gas",($P35*AE35)/(1-$I35)-($Q35*'VT CHS Emissions Schedule'!D$5)/(1-$K35),IF(OR($B35="Propane",$B35="Oil"),($P35*AE35)-($Q35*'VT CHS Emissions Schedule'!D$5)/(1-$K35),(($T$44*$R35*('VT CHS Emissions Schedule'!D$8+$N35)/$U$44)+($T$45*$R35*('VT CHS Emissions Schedule'!D$9+$M35)/$U$45)+($T$46*$R35*'VT CHS Emissions Schedule'!D$7/$U$46)/(1-$L35)+($T$47*$R35*'VT CHS Emissions Schedule'!D$5/$U$47/(1-$K35))+($T$48*$R35*('VT CHS Emissions Schedule'!D$36+$O35)/$U$48))-($Q35*'VT CHS Emissions Schedule'!D$5)/(1-$K35))),0)</f>
        <v>1730786.0420361008</v>
      </c>
      <c r="BF35" s="63">
        <f>IF(BF$15&lt;2025+$T35,IF($B35="Natural gas",($P35*AF35)/(1-$I35)-($Q35*'VT CHS Emissions Schedule'!E$5)/(1-$K35),IF(OR($B35="Propane",$B35="Oil"),($P35*AF35)-($Q35*'VT CHS Emissions Schedule'!E$5)/(1-$K35),(($T$44*$R35*('VT CHS Emissions Schedule'!E$8+$N35)/$U$44)+($T$45*$R35*('VT CHS Emissions Schedule'!E$9+$M35)/$U$45)+($T$46*$R35*'VT CHS Emissions Schedule'!E$7/$U$46)/(1-$L35)+($T$47*$R35*'VT CHS Emissions Schedule'!E$5/$U$47/(1-$K35))+($T$48*$R35*('VT CHS Emissions Schedule'!E$36+$O35)/$U$48))-($Q35*'VT CHS Emissions Schedule'!E$5)/(1-$K35))),0)</f>
        <v>1748573.8951813993</v>
      </c>
      <c r="BG35" s="63">
        <f>IF(BG$15&lt;2025+$T35,IF($B35="Natural gas",($P35*AG35)/(1-$I35)-($Q35*'VT CHS Emissions Schedule'!F$5)/(1-$K35),IF(OR($B35="Propane",$B35="Oil"),($P35*AG35)-($Q35*'VT CHS Emissions Schedule'!F$5)/(1-$K35),(($T$44*$R35*('VT CHS Emissions Schedule'!F$8+$N35)/$U$44)+($T$45*$R35*('VT CHS Emissions Schedule'!F$9+$M35)/$U$45)+($T$46*$R35*'VT CHS Emissions Schedule'!F$7/$U$46)/(1-$L35)+($T$47*$R35*'VT CHS Emissions Schedule'!F$5/$U$47/(1-$K35))+($T$48*$R35*('VT CHS Emissions Schedule'!F$36+$O35)/$U$48))-($Q35*'VT CHS Emissions Schedule'!F$5)/(1-$K35))),0)</f>
        <v>1766361.7483266981</v>
      </c>
      <c r="BH35" s="63">
        <f>IF(BH$15&lt;2025+$T35,IF($B35="Natural gas",($P35*AH35)/(1-$I35)-($Q35*'VT CHS Emissions Schedule'!G$5)/(1-$K35),IF(OR($B35="Propane",$B35="Oil"),($P35*AH35)-($Q35*'VT CHS Emissions Schedule'!G$5)/(1-$K35),(($T$44*$R35*('VT CHS Emissions Schedule'!G$8+$N35)/$U$44)+($T$45*$R35*('VT CHS Emissions Schedule'!G$9+$M35)/$U$45)+($T$46*$R35*'VT CHS Emissions Schedule'!G$7/$U$46)/(1-$L35)+($T$47*$R35*'VT CHS Emissions Schedule'!G$5/$U$47/(1-$K35))+($T$48*$R35*('VT CHS Emissions Schedule'!G$36+$O35)/$U$48))-($Q35*'VT CHS Emissions Schedule'!G$5)/(1-$K35))),0)</f>
        <v>1784149.6014719966</v>
      </c>
      <c r="BI35" s="63">
        <f>IF(BI$15&lt;2025+$T35,IF($B35="Natural gas",($P35*AI35)/(1-$I35)-($Q35*'VT CHS Emissions Schedule'!H$5)/(1-$K35),IF(OR($B35="Propane",$B35="Oil"),($P35*AI35)-($Q35*'VT CHS Emissions Schedule'!H$5)/(1-$K35),(($T$44*$R35*('VT CHS Emissions Schedule'!H$8+$N35)/$U$44)+($T$45*$R35*('VT CHS Emissions Schedule'!H$9+$M35)/$U$45)+($T$46*$R35*'VT CHS Emissions Schedule'!H$7/$U$46)/(1-$L35)+($T$47*$R35*'VT CHS Emissions Schedule'!H$5/$U$47/(1-$K35))+($T$48*$R35*('VT CHS Emissions Schedule'!H$36+$O35)/$U$48))-($Q35*'VT CHS Emissions Schedule'!H$5)/(1-$K35))),0)</f>
        <v>1801937.4546172956</v>
      </c>
      <c r="BJ35" s="63">
        <f>IF(BJ$15&lt;2025+$T35,IF($B35="Natural gas",($P35*AJ35)/(1-$I35)-($Q35*'VT CHS Emissions Schedule'!I$5)/(1-$K35),IF(OR($B35="Propane",$B35="Oil"),($P35*AJ35)-($Q35*'VT CHS Emissions Schedule'!I$5)/(1-$K35),(($T$44*$R35*('VT CHS Emissions Schedule'!I$8+$N35)/$U$44)+($T$45*$R35*('VT CHS Emissions Schedule'!I$9+$M35)/$U$45)+($T$46*$R35*'VT CHS Emissions Schedule'!I$7/$U$46)/(1-$L35)+($T$47*$R35*'VT CHS Emissions Schedule'!I$5/$U$47/(1-$K35))+($T$48*$R35*('VT CHS Emissions Schedule'!I$36+$O35)/$U$48))-($Q35*'VT CHS Emissions Schedule'!I$5)/(1-$K35))),0)</f>
        <v>1810189.7217016537</v>
      </c>
      <c r="BK35" s="63">
        <f>IF(BK$15&lt;2025+$T35,IF($B35="Natural gas",($P35*AK35)/(1-$I35)-($Q35*'VT CHS Emissions Schedule'!J$5)/(1-$K35),IF(OR($B35="Propane",$B35="Oil"),($P35*AK35)-($Q35*'VT CHS Emissions Schedule'!J$5)/(1-$K35),(($T$44*$R35*('VT CHS Emissions Schedule'!J$8+$N35)/$U$44)+($T$45*$R35*('VT CHS Emissions Schedule'!J$9+$M35)/$U$45)+($T$46*$R35*'VT CHS Emissions Schedule'!J$7/$U$46)/(1-$L35)+($T$47*$R35*'VT CHS Emissions Schedule'!J$5/$U$47/(1-$K35))+($T$48*$R35*('VT CHS Emissions Schedule'!J$36+$O35)/$U$48))-($Q35*'VT CHS Emissions Schedule'!J$5)/(1-$K35))),0)</f>
        <v>1827977.5748469525</v>
      </c>
      <c r="BL35" s="63">
        <f>IF(BL$15&lt;2025+$T35,IF($B35="Natural gas",($P35*AL35)/(1-$I35)-($Q35*'VT CHS Emissions Schedule'!K$5)/(1-$K35),IF(OR($B35="Propane",$B35="Oil"),($P35*AL35)-($Q35*'VT CHS Emissions Schedule'!K$5)/(1-$K35),(($T$44*$R35*('VT CHS Emissions Schedule'!K$8+$N35)/$U$44)+($T$45*$R35*('VT CHS Emissions Schedule'!K$9+$M35)/$U$45)+($T$46*$R35*'VT CHS Emissions Schedule'!K$7/$U$46)/(1-$L35)+($T$47*$R35*'VT CHS Emissions Schedule'!K$5/$U$47/(1-$K35))+($T$48*$R35*('VT CHS Emissions Schedule'!K$36+$O35)/$U$48))-($Q35*'VT CHS Emissions Schedule'!K$5)/(1-$K35))),0)</f>
        <v>1845765.427992251</v>
      </c>
      <c r="BM35" s="63">
        <f>IF(BM$15&lt;2025+$T35,IF($B35="Natural gas",($P35*AM35)/(1-$I35)-($Q35*'VT CHS Emissions Schedule'!L$5)/(1-$K35),IF(OR($B35="Propane",$B35="Oil"),($P35*AM35)-($Q35*'VT CHS Emissions Schedule'!L$5)/(1-$K35),(($T$44*$R35*('VT CHS Emissions Schedule'!L$8+$N35)/$U$44)+($T$45*$R35*('VT CHS Emissions Schedule'!L$9+$M35)/$U$45)+($T$46*$R35*'VT CHS Emissions Schedule'!L$7/$U$46)/(1-$L35)+($T$47*$R35*'VT CHS Emissions Schedule'!L$5/$U$47/(1-$K35))+($T$48*$R35*('VT CHS Emissions Schedule'!L$36+$O35)/$U$48))-($Q35*'VT CHS Emissions Schedule'!L$5)/(1-$K35))),0)</f>
        <v>1863553.2811375498</v>
      </c>
      <c r="BN35" s="63">
        <f>IF(BN$15&lt;2025+$T35,IF($B35="Natural gas",($P35*AN35)/(1-$I35)-($Q35*'VT CHS Emissions Schedule'!M$5)/(1-$K35),IF(OR($B35="Propane",$B35="Oil"),($P35*AN35)-($Q35*'VT CHS Emissions Schedule'!M$5)/(1-$K35),(($T$44*$R35*('VT CHS Emissions Schedule'!M$8+$N35)/$U$44)+($T$45*$R35*('VT CHS Emissions Schedule'!M$9+$M35)/$U$45)+($T$46*$R35*'VT CHS Emissions Schedule'!M$7/$U$46)/(1-$L35)+($T$47*$R35*'VT CHS Emissions Schedule'!M$5/$U$47/(1-$K35))+($T$48*$R35*('VT CHS Emissions Schedule'!M$36+$O35)/$U$48))-($Q35*'VT CHS Emissions Schedule'!M$5)/(1-$K35))),0)</f>
        <v>1881341.1342828483</v>
      </c>
      <c r="BO35" s="63">
        <f>IF(BO$15&lt;2025+$T35,IF($B35="Natural gas",($P35*AO35)/(1-$I35)-($Q35*'VT CHS Emissions Schedule'!N$5)/(1-$K35),IF(OR($B35="Propane",$B35="Oil"),($P35*AO35)-($Q35*'VT CHS Emissions Schedule'!N$5)/(1-$K35),(($T$44*$R35*('VT CHS Emissions Schedule'!N$8+$N35)/$U$44)+($T$45*$R35*('VT CHS Emissions Schedule'!N$9+$M35)/$U$45)+($T$46*$R35*'VT CHS Emissions Schedule'!N$7/$U$46)/(1-$L35)+($T$47*$R35*'VT CHS Emissions Schedule'!N$5/$U$47/(1-$K35))+($T$48*$R35*('VT CHS Emissions Schedule'!N$36+$O35)/$U$48))-($Q35*'VT CHS Emissions Schedule'!N$5)/(1-$K35))),0)</f>
        <v>1897355.7237184211</v>
      </c>
      <c r="BP35" s="63">
        <f>IF(BP$15&lt;2025+$T35,IF($B35="Natural gas",($P35*AP35)/(1-$I35)-($Q35*'VT CHS Emissions Schedule'!O$5)/(1-$K35),IF(OR($B35="Propane",$B35="Oil"),($P35*AP35)-($Q35*'VT CHS Emissions Schedule'!O$5)/(1-$K35),(($T$44*$R35*('VT CHS Emissions Schedule'!O$8+$N35)/$U$44)+($T$45*$R35*('VT CHS Emissions Schedule'!O$9+$M35)/$U$45)+($T$46*$R35*'VT CHS Emissions Schedule'!O$7/$U$46)/(1-$L35)+($T$47*$R35*'VT CHS Emissions Schedule'!O$5/$U$47/(1-$K35))+($T$48*$R35*('VT CHS Emissions Schedule'!O$36+$O35)/$U$48))-($Q35*'VT CHS Emissions Schedule'!O$5)/(1-$K35))),0)</f>
        <v>1897355.7237184211</v>
      </c>
      <c r="BQ35" s="63">
        <f>IF(BQ$15&lt;2025+$T35,IF($B35="Natural gas",($P35*AQ35)/(1-$I35)-($Q35*'VT CHS Emissions Schedule'!P$5)/(1-$K35),IF(OR($B35="Propane",$B35="Oil"),($P35*AQ35)-($Q35*'VT CHS Emissions Schedule'!P$5)/(1-$K35),(($T$44*$R35*('VT CHS Emissions Schedule'!P$8+$N35)/$U$44)+($T$45*$R35*('VT CHS Emissions Schedule'!P$9+$M35)/$U$45)+($T$46*$R35*'VT CHS Emissions Schedule'!P$7/$U$46)/(1-$L35)+($T$47*$R35*'VT CHS Emissions Schedule'!P$5/$U$47/(1-$K35))+($T$48*$R35*('VT CHS Emissions Schedule'!P$36+$O35)/$U$48))-($Q35*'VT CHS Emissions Schedule'!P$5)/(1-$K35))),0)</f>
        <v>1897355.7237184211</v>
      </c>
      <c r="BR35" s="63">
        <f>IF(BR$15&lt;2025+$T35,IF($B35="Natural gas",($P35*AR35)/(1-$I35)-($Q35*'VT CHS Emissions Schedule'!Q$5)/(1-$K35),IF(OR($B35="Propane",$B35="Oil"),($P35*AR35)-($Q35*'VT CHS Emissions Schedule'!Q$5)/(1-$K35),(($T$44*$R35*('VT CHS Emissions Schedule'!Q$8+$N35)/$U$44)+($T$45*$R35*('VT CHS Emissions Schedule'!Q$9+$M35)/$U$45)+($T$46*$R35*'VT CHS Emissions Schedule'!Q$7/$U$46)/(1-$L35)+($T$47*$R35*'VT CHS Emissions Schedule'!Q$5/$U$47/(1-$K35))+($T$48*$R35*('VT CHS Emissions Schedule'!Q$36+$O35)/$U$48))-($Q35*'VT CHS Emissions Schedule'!Q$5)/(1-$K35))),0)</f>
        <v>1897355.7237184211</v>
      </c>
      <c r="BS35" s="63">
        <f>IF(BS$15&lt;2025+$T35,IF($B35="Natural gas",($P35*AS35)/(1-$I35)-($Q35*'VT CHS Emissions Schedule'!R$5)/(1-$K35),IF(OR($B35="Propane",$B35="Oil"),($P35*AS35)-($Q35*'VT CHS Emissions Schedule'!R$5)/(1-$K35),(($T$44*$R35*('VT CHS Emissions Schedule'!R$8+$N35)/$U$44)+($T$45*$R35*('VT CHS Emissions Schedule'!R$9+$M35)/$U$45)+($T$46*$R35*'VT CHS Emissions Schedule'!R$7/$U$46)/(1-$L35)+($T$47*$R35*'VT CHS Emissions Schedule'!R$5/$U$47/(1-$K35))+($T$48*$R35*('VT CHS Emissions Schedule'!R$36+$O35)/$U$48))-($Q35*'VT CHS Emissions Schedule'!R$5)/(1-$K35))),0)</f>
        <v>1897355.7237184211</v>
      </c>
      <c r="BT35" s="63">
        <f>IF(BT$15&lt;2025+$T35,IF($B35="Natural gas",($P35*AT35)/(1-$I35)-($Q35*'VT CHS Emissions Schedule'!S$5)/(1-$K35),IF(OR($B35="Propane",$B35="Oil"),($P35*AT35)-($Q35*'VT CHS Emissions Schedule'!S$5)/(1-$K35),(($T$44*$R35*('VT CHS Emissions Schedule'!S$8+$N35)/$U$44)+($T$45*$R35*('VT CHS Emissions Schedule'!S$9+$M35)/$U$45)+($T$46*$R35*'VT CHS Emissions Schedule'!S$7/$U$46)/(1-$L35)+($T$47*$R35*'VT CHS Emissions Schedule'!S$5/$U$47/(1-$K35))+($T$48*$R35*('VT CHS Emissions Schedule'!S$36+$O35)/$U$48))-($Q35*'VT CHS Emissions Schedule'!S$5)/(1-$K35))),0)</f>
        <v>1896872.2781858649</v>
      </c>
      <c r="BU35" s="63">
        <f>IF(BU$15&lt;2025+$T35,IF($B35="Natural gas",($P35*AU35)/(1-$I35)-($Q35*'VT CHS Emissions Schedule'!T$5)/(1-$K35),IF(OR($B35="Propane",$B35="Oil"),($P35*AU35)-($Q35*'VT CHS Emissions Schedule'!T$5)/(1-$K35),(($T$44*$R35*('VT CHS Emissions Schedule'!T$8+$N35)/$U$44)+($T$45*$R35*('VT CHS Emissions Schedule'!T$9+$M35)/$U$45)+($T$46*$R35*'VT CHS Emissions Schedule'!T$7/$U$46)/(1-$L35)+($T$47*$R35*'VT CHS Emissions Schedule'!T$5/$U$47/(1-$K35))+($T$48*$R35*('VT CHS Emissions Schedule'!T$36+$O35)/$U$48))-($Q35*'VT CHS Emissions Schedule'!T$5)/(1-$K35))),0)</f>
        <v>1896872.2781858649</v>
      </c>
      <c r="BV35" s="63">
        <f>IF(BV$15&lt;2025+$T35,IF($B35="Natural gas",($P35*AV35)/(1-$I35)-($Q35*'VT CHS Emissions Schedule'!U$5)/(1-$K35),IF(OR($B35="Propane",$B35="Oil"),($P35*AV35)-($Q35*'VT CHS Emissions Schedule'!U$5)/(1-$K35),(($T$44*$R35*('VT CHS Emissions Schedule'!U$8+$N35)/$U$44)+($T$45*$R35*('VT CHS Emissions Schedule'!U$9+$M35)/$U$45)+($T$46*$R35*'VT CHS Emissions Schedule'!U$7/$U$46)/(1-$L35)+($T$47*$R35*'VT CHS Emissions Schedule'!U$5/$U$47/(1-$K35))+($T$48*$R35*('VT CHS Emissions Schedule'!U$36+$O35)/$U$48))-($Q35*'VT CHS Emissions Schedule'!U$5)/(1-$K35))),0)</f>
        <v>1896872.2781858649</v>
      </c>
      <c r="BW35" s="63">
        <f>IF(BW$15&lt;2025+$T35,IF($B35="Natural gas",($P35*AW35)/(1-$I35)-($Q35*'VT CHS Emissions Schedule'!V$5)/(1-$K35),IF(OR($B35="Propane",$B35="Oil"),($P35*AW35)-($Q35*'VT CHS Emissions Schedule'!V$5)/(1-$K35),(($T$44*$R35*('VT CHS Emissions Schedule'!V$8+$N35)/$U$44)+($T$45*$R35*('VT CHS Emissions Schedule'!V$9+$M35)/$U$45)+($T$46*$R35*'VT CHS Emissions Schedule'!V$7/$U$46)/(1-$L35)+($T$47*$R35*'VT CHS Emissions Schedule'!V$5/$U$47/(1-$K35))+($T$48*$R35*('VT CHS Emissions Schedule'!V$36+$O35)/$U$48))-($Q35*'VT CHS Emissions Schedule'!V$5)/(1-$K35))),0)</f>
        <v>1896872.2781858649</v>
      </c>
      <c r="BX35" s="63">
        <f>IF(BX$15&lt;2025+$T35,IF($B35="Natural gas",($P35*AX35)/(1-$I35)-($Q35*'VT CHS Emissions Schedule'!W$5)/(1-$K35),IF(OR($B35="Propane",$B35="Oil"),($P35*AX35)-($Q35*'VT CHS Emissions Schedule'!W$5)/(1-$K35),(($T$44*$R35*('VT CHS Emissions Schedule'!W$8+$N35)/$U$44)+($T$45*$R35*('VT CHS Emissions Schedule'!W$9+$M35)/$U$45)+($T$46*$R35*'VT CHS Emissions Schedule'!W$7/$U$46)/(1-$L35)+($T$47*$R35*'VT CHS Emissions Schedule'!W$5/$U$47/(1-$K35))+($T$48*$R35*('VT CHS Emissions Schedule'!W$36+$O35)/$U$48))-($Q35*'VT CHS Emissions Schedule'!W$5)/(1-$K35))),0)</f>
        <v>1896872.2781858649</v>
      </c>
      <c r="BY35" s="63">
        <f>IF(BY$15&lt;2025+$T35,IF($B35="Natural gas",($P35*AY35)/(1-$I35)-($Q35*'VT CHS Emissions Schedule'!X$5)/(1-$K35),IF(OR($B35="Propane",$B35="Oil"),($P35*AY35)-($Q35*'VT CHS Emissions Schedule'!X$5)/(1-$K35),(($T$44*$R35*('VT CHS Emissions Schedule'!X$8+$N35)/$U$44)+($T$45*$R35*('VT CHS Emissions Schedule'!X$9+$M35)/$U$45)+($T$46*$R35*'VT CHS Emissions Schedule'!X$7/$U$46)/(1-$L35)+($T$47*$R35*'VT CHS Emissions Schedule'!X$5/$U$47/(1-$K35))+($T$48*$R35*('VT CHS Emissions Schedule'!X$36+$O35)/$U$48))-($Q35*'VT CHS Emissions Schedule'!X$5)/(1-$K35))),0)</f>
        <v>1896377.464221471</v>
      </c>
      <c r="BZ35" s="63">
        <f>IF(BZ$15&lt;2025+$T35,IF($B35="Natural gas",($P35*AZ35)/(1-$I35)-($Q35*'VT CHS Emissions Schedule'!Y$5)/(1-$K35),IF(OR($B35="Propane",$B35="Oil"),($P35*AZ35)-($Q35*'VT CHS Emissions Schedule'!Y$5)/(1-$K35),(($T$44*$R35*('VT CHS Emissions Schedule'!Y$8+$N35)/$U$44)+($T$45*$R35*('VT CHS Emissions Schedule'!Y$9+$M35)/$U$45)+($T$46*$R35*'VT CHS Emissions Schedule'!Y$7/$U$46)/(1-$L35)+($T$47*$R35*'VT CHS Emissions Schedule'!Y$5/$U$47/(1-$K35))+($T$48*$R35*('VT CHS Emissions Schedule'!Y$36+$O35)/$U$48))-($Q35*'VT CHS Emissions Schedule'!Y$5)/(1-$K35))),0)</f>
        <v>1896377.464221471</v>
      </c>
      <c r="CA35" s="63">
        <f>IF(CA$15&lt;2025+$T35,IF($B35="Natural gas",($P35*BA35)/(1-$I35)-($Q35*'VT CHS Emissions Schedule'!Z$5)/(1-$K35),IF(OR($B35="Propane",$B35="Oil"),($P35*BA35)-($Q35*'VT CHS Emissions Schedule'!Z$5)/(1-$K35),(($T$44*$R35*('VT CHS Emissions Schedule'!Z$8+$N35)/$U$44)+($T$45*$R35*('VT CHS Emissions Schedule'!Z$9+$M35)/$U$45)+($T$46*$R35*'VT CHS Emissions Schedule'!Z$7/$U$46)/(1-$L35)+($T$47*$R35*'VT CHS Emissions Schedule'!Z$5/$U$47/(1-$K35))+($T$48*$R35*('VT CHS Emissions Schedule'!Z$36+$O35)/$U$48))-($Q35*'VT CHS Emissions Schedule'!Z$5)/(1-$K35))),0)</f>
        <v>1896377.464221471</v>
      </c>
      <c r="CB35" s="63">
        <f>IF(CB$15&lt;2025+$T35,IF($B35="Natural gas",($P35*BB35)/(1-$I35)-($Q35*'VT CHS Emissions Schedule'!AA$5)/(1-$K35),IF(OR($B35="Propane",$B35="Oil"),($P35*BB35)-($Q35*'VT CHS Emissions Schedule'!AA$5)/(1-$K35),(($T$44*$R35*('VT CHS Emissions Schedule'!AA$8+$N35)/$U$44)+($T$45*$R35*('VT CHS Emissions Schedule'!AA$9+$M35)/$U$45)+($T$46*$R35*'VT CHS Emissions Schedule'!AA$7/$U$46)/(1-$L35)+($T$47*$R35*'VT CHS Emissions Schedule'!AA$5/$U$47/(1-$K35))+($T$48*$R35*('VT CHS Emissions Schedule'!AA$36+$O35)/$U$48))-($Q35*'VT CHS Emissions Schedule'!AA$5)/(1-$K35))),0)</f>
        <v>1896377.464221471</v>
      </c>
      <c r="CC35" s="63">
        <f>IF(CC$15&lt;2025+$T35,IF($B35="Natural gas",($P35*BC35)/(1-$I35)-($Q35*'VT CHS Emissions Schedule'!AB$5)/(1-$K35),IF(OR($B35="Propane",$B35="Oil"),($P35*BC35)-($Q35*'VT CHS Emissions Schedule'!AB$5)/(1-$K35),(($T$44*$R35*('VT CHS Emissions Schedule'!AB$8+$N35)/$U$44)+($T$45*$R35*('VT CHS Emissions Schedule'!AB$9+$M35)/$U$45)+($T$46*$R35*'VT CHS Emissions Schedule'!AB$7/$U$46)/(1-$L35)+($T$47*$R35*'VT CHS Emissions Schedule'!AB$5/$U$47/(1-$K35))+($T$48*$R35*('VT CHS Emissions Schedule'!AB$36+$O35)/$U$48))-($Q35*'VT CHS Emissions Schedule'!AB$5)/(1-$K35))),0)</f>
        <v>1896377.464221471</v>
      </c>
      <c r="CD35" s="63">
        <f>IF(CD$15&lt;2025+$T35,IF($B35="Natural gas",($P35*BD35)/(1-$I35)-($Q35*'VT CHS Emissions Schedule'!AC$5)/(1-$K35),IF(OR($B35="Propane",$B35="Oil"),($P35*BD35)-($Q35*'VT CHS Emissions Schedule'!AC$5)/(1-$K35),(($T$44*$R35*('VT CHS Emissions Schedule'!AC$8+$N35)/$U$44)+($T$45*$R35*('VT CHS Emissions Schedule'!AC$9+$M35)/$U$45)+($T$46*$R35*'VT CHS Emissions Schedule'!AC$7/$U$46)/(1-$L35)+($T$47*$R35*'VT CHS Emissions Schedule'!AC$5/$U$47/(1-$K35))+($T$48*$R35*('VT CHS Emissions Schedule'!AC$36+$O35)/$U$48))-($Q35*'VT CHS Emissions Schedule'!AC$5)/(1-$K35))),0)</f>
        <v>0</v>
      </c>
      <c r="CE35" s="63">
        <f>IF(CE$15&lt;2025+$T35,BE35+($S35*'VT CHS Emissions Schedule'!D$5)/(1-$K35),0)</f>
        <v>1705761.0026869655</v>
      </c>
      <c r="CF35" s="63">
        <f>IF(CF$15&lt;2025+$T35,BF35+($S35*'VT CHS Emissions Schedule'!E$5)/(1-$K35),0)</f>
        <v>1725288.9620115552</v>
      </c>
      <c r="CG35" s="63">
        <f>IF(CG$15&lt;2025+$T35,BG35+($S35*'VT CHS Emissions Schedule'!F$5)/(1-$K35),0)</f>
        <v>1744816.9213361451</v>
      </c>
      <c r="CH35" s="63">
        <f>IF(CH$15&lt;2025+$T35,BH35+($S35*'VT CHS Emissions Schedule'!G$5)/(1-$K35),0)</f>
        <v>1764344.8806607348</v>
      </c>
      <c r="CI35" s="63">
        <f>IF(CI$15&lt;2025+$T35,BI35+($S35*'VT CHS Emissions Schedule'!H$5)/(1-$K35),0)</f>
        <v>1783872.839985325</v>
      </c>
      <c r="CJ35" s="63">
        <f>IF(CJ$15&lt;2025+$T35,BJ35+($S35*'VT CHS Emissions Schedule'!I$5)/(1-$K35),0)</f>
        <v>1793865.2132489742</v>
      </c>
      <c r="CK35" s="63">
        <f>IF(CK$15&lt;2025+$T35,BK35+($S35*'VT CHS Emissions Schedule'!J$5)/(1-$K35),0)</f>
        <v>1813393.1725735641</v>
      </c>
      <c r="CL35" s="63">
        <f>IF(CL$15&lt;2025+$T35,BL35+($S35*'VT CHS Emissions Schedule'!K$5)/(1-$K35),0)</f>
        <v>1832921.1318981538</v>
      </c>
      <c r="CM35" s="63">
        <f>IF(CM$15&lt;2025+$T35,BM35+($S35*'VT CHS Emissions Schedule'!L$5)/(1-$K35),0)</f>
        <v>1852449.0912227437</v>
      </c>
      <c r="CN35" s="63">
        <f>IF(CN$15&lt;2025+$T35,BN35+($S35*'VT CHS Emissions Schedule'!M$5)/(1-$K35),0)</f>
        <v>1871977.0505473334</v>
      </c>
      <c r="CO35" s="63">
        <f>IF(CO$15&lt;2025+$T35,BO35+($S35*'VT CHS Emissions Schedule'!N$5)/(1-$K35),0)</f>
        <v>1889731.7461621973</v>
      </c>
      <c r="CP35" s="63">
        <f>IF(CP$15&lt;2025+$T35,BP35+($S35*'VT CHS Emissions Schedule'!O$5)/(1-$K35),0)</f>
        <v>1889731.7461621973</v>
      </c>
      <c r="CQ35" s="63">
        <f>IF(CQ$15&lt;2025+$T35,BQ35+($S35*'VT CHS Emissions Schedule'!P$5)/(1-$K35),0)</f>
        <v>1889731.7461621973</v>
      </c>
      <c r="CR35" s="63">
        <f>IF(CR$15&lt;2025+$T35,BR35+($S35*'VT CHS Emissions Schedule'!Q$5)/(1-$K35),0)</f>
        <v>1889731.7461621973</v>
      </c>
      <c r="CS35" s="63">
        <f>IF(CS$15&lt;2025+$T35,BS35+($S35*'VT CHS Emissions Schedule'!R$5)/(1-$K35),0)</f>
        <v>1889731.7461621973</v>
      </c>
      <c r="CT35" s="63">
        <f>IF(CT$15&lt;2025+$T35,BT35+($S35*'VT CHS Emissions Schedule'!S$5)/(1-$K35),0)</f>
        <v>1889248.3006296412</v>
      </c>
      <c r="CU35" s="63">
        <f>IF(CU$15&lt;2025+$T35,BU35+($S35*'VT CHS Emissions Schedule'!T$5)/(1-$K35),0)</f>
        <v>1889248.3006296412</v>
      </c>
      <c r="CV35" s="63">
        <f>IF(CV$15&lt;2025+$T35,BV35+($S35*'VT CHS Emissions Schedule'!U$5)/(1-$K35),0)</f>
        <v>1889248.3006296412</v>
      </c>
      <c r="CW35" s="63">
        <f>IF(CW$15&lt;2025+$T35,BW35+($S35*'VT CHS Emissions Schedule'!V$5)/(1-$K35),0)</f>
        <v>1889248.3006296412</v>
      </c>
      <c r="CX35" s="63">
        <f>IF(CX$15&lt;2025+$T35,BX35+($S35*'VT CHS Emissions Schedule'!W$5)/(1-$K35),0)</f>
        <v>1889248.3006296412</v>
      </c>
      <c r="CY35" s="63">
        <f>IF(CY$15&lt;2025+$T35,BY35+($S35*'VT CHS Emissions Schedule'!X$5)/(1-$K35),0)</f>
        <v>1888753.4866652472</v>
      </c>
      <c r="CZ35" s="63">
        <f>IF(CZ$15&lt;2025+$T35,BZ35+($S35*'VT CHS Emissions Schedule'!Y$5)/(1-$K35),0)</f>
        <v>1888753.4866652472</v>
      </c>
      <c r="DA35" s="63">
        <f>IF(DA$15&lt;2025+$T35,CA35+($S35*'VT CHS Emissions Schedule'!Z$5)/(1-$K35),0)</f>
        <v>1888753.4866652472</v>
      </c>
      <c r="DB35" s="63">
        <f>IF(DB$15&lt;2025+$T35,CB35+($S35*'VT CHS Emissions Schedule'!AA$5)/(1-$K35),0)</f>
        <v>1888753.4866652472</v>
      </c>
      <c r="DC35" s="63">
        <f>IF(DC$15&lt;2025+$T35,CC35+($S35*'VT CHS Emissions Schedule'!AB$5)/(1-$K35),0)</f>
        <v>1888753.4866652472</v>
      </c>
      <c r="DD35" s="63">
        <f>IF(DD$15&lt;2025+$T35,CD35+($S35*'VT CHS Emissions Schedule'!AC$5)/(1-$K35),0)</f>
        <v>0</v>
      </c>
    </row>
    <row r="36" spans="1:108" ht="15" customHeight="1" x14ac:dyDescent="0.25">
      <c r="A36" s="517" t="s">
        <v>327</v>
      </c>
      <c r="B36" s="125" t="s">
        <v>11</v>
      </c>
      <c r="C36" s="196">
        <f t="shared" ref="C36:C39" si="29">SUM(BE36:CD36)</f>
        <v>42939153.88559451</v>
      </c>
      <c r="D36" s="196">
        <f t="shared" ref="D36:D39" si="30">SUM(CE36:DD36)</f>
        <v>42633761.58824347</v>
      </c>
      <c r="E36" s="219">
        <f t="shared" si="2"/>
        <v>42.939153885594507</v>
      </c>
      <c r="F36" s="110">
        <f t="shared" si="5"/>
        <v>1516460.4527258871</v>
      </c>
      <c r="G36" s="63">
        <f>IF($B36="Natural gas",($P36*AE36)/(1-$I36)-($Q36*'VT CHS Emissions Schedule'!D$5)/(1-$K36),IF(OR($B36="Propane",$B36="Oil"),($P36*AE36)-($Q36*'VT CHS Emissions Schedule'!D$5)/(1-$K36),(($T$44*$R36*('VT CHS Emissions Schedule'!D$8+$N36)/$U$44)+($T$45*$R36*('VT CHS Emissions Schedule'!D$9+$M36)/$U$45)+($T$46*$R36*'VT CHS Emissions Schedule'!D$7/$U$46)/(1-$L36)+($T$47*$R36*'VT CHS Emissions Schedule'!D$5/$U$47/(1-$K36))+($T$48*$R36*('VT CHS Emissions Schedule'!D$36+$N36)/$U$48))-($Q36*'VT CHS Emissions Schedule'!D$5)/(1-$K36)))</f>
        <v>1543153.8280316312</v>
      </c>
      <c r="H36" s="63">
        <f>($S36*'VT CHS Emissions Schedule'!D$5)/(1-$K36)</f>
        <v>-26693.375305744194</v>
      </c>
      <c r="I36" s="65">
        <f>_xlfn.XLOOKUP(B36,Lookups!$A$3:$A$15,Lookups!$E$3:$E$15)</f>
        <v>1.4E-2</v>
      </c>
      <c r="J36" s="64">
        <f>_xlfn.XLOOKUP(B36,Lookups!$A$3:$A$15,Lookups!$D$3:$D$15)</f>
        <v>0</v>
      </c>
      <c r="K36" s="65">
        <f>Lookups!$E$6</f>
        <v>8.9499999999999996E-2</v>
      </c>
      <c r="L36" s="65">
        <f>Lookups!$E$5</f>
        <v>1.4E-2</v>
      </c>
      <c r="M36" s="64">
        <f>Lookups!$D$4</f>
        <v>0.32764300000000002</v>
      </c>
      <c r="N36" s="64">
        <f>Lookups!$D$3</f>
        <v>0.21490000000000001</v>
      </c>
      <c r="O36" s="64">
        <f>Lookups!$D$8</f>
        <v>1.3776766038113153</v>
      </c>
      <c r="P36" s="63">
        <f>$R36/$X36</f>
        <v>28907.714285714286</v>
      </c>
      <c r="Q36" s="63">
        <f t="shared" si="6"/>
        <v>7833.058064516129</v>
      </c>
      <c r="R36" s="63">
        <f t="shared" si="3"/>
        <v>24282.48</v>
      </c>
      <c r="S36" s="63">
        <f t="shared" si="7"/>
        <v>-643.50720000000001</v>
      </c>
      <c r="T36" s="67">
        <v>25</v>
      </c>
      <c r="U36" s="63">
        <v>12000</v>
      </c>
      <c r="V36" s="63">
        <v>1909</v>
      </c>
      <c r="W36" s="71">
        <f>$V$62</f>
        <v>3.1</v>
      </c>
      <c r="X36" s="71">
        <f t="shared" si="4"/>
        <v>0.84</v>
      </c>
      <c r="Y36" s="71">
        <f>$U$62</f>
        <v>15</v>
      </c>
      <c r="Z36" s="63">
        <f>U36</f>
        <v>12000</v>
      </c>
      <c r="AA36" s="63">
        <v>240</v>
      </c>
      <c r="AB36" s="65">
        <v>6.9000000000000006E-2</v>
      </c>
      <c r="AC36" s="73">
        <v>3.5999999999999999E-3</v>
      </c>
      <c r="AD36" s="74">
        <v>1.06E-3</v>
      </c>
      <c r="AE36" s="66">
        <f>IF(AE$15&lt;2025+$T36,$J36+_xlfn.XLOOKUP(_xlfn.XLOOKUP($B36,Lookups!$A$3:$A$17,Lookups!$B$3:$B$17),'VT CHS Emissions Schedule'!$A:$A,'VT CHS Emissions Schedule'!D:D),0)</f>
        <v>63.717402645016818</v>
      </c>
      <c r="AF36" s="66">
        <f>IF(AF$15&lt;2025+$T36,$J36+_xlfn.XLOOKUP(_xlfn.XLOOKUP($B36,Lookups!$A$3:$A$17,Lookups!$B$3:$B$17),'VT CHS Emissions Schedule'!$A:$A,'VT CHS Emissions Schedule'!E:E),0)</f>
        <v>63.717402645016818</v>
      </c>
      <c r="AG36" s="66">
        <f>IF(AG$15&lt;2025+$T36,$J36+_xlfn.XLOOKUP(_xlfn.XLOOKUP($B36,Lookups!$A$3:$A$17,Lookups!$B$3:$B$17),'VT CHS Emissions Schedule'!$A:$A,'VT CHS Emissions Schedule'!F:F),0)</f>
        <v>63.717402645016818</v>
      </c>
      <c r="AH36" s="66">
        <f>IF(AH$15&lt;2025+$T36,$J36+_xlfn.XLOOKUP(_xlfn.XLOOKUP($B36,Lookups!$A$3:$A$17,Lookups!$B$3:$B$17),'VT CHS Emissions Schedule'!$A:$A,'VT CHS Emissions Schedule'!G:G),0)</f>
        <v>63.717402645016818</v>
      </c>
      <c r="AI36" s="66">
        <f>IF(AI$15&lt;2025+$T36,$J36+_xlfn.XLOOKUP(_xlfn.XLOOKUP($B36,Lookups!$A$3:$A$17,Lookups!$B$3:$B$17),'VT CHS Emissions Schedule'!$A:$A,'VT CHS Emissions Schedule'!H:H),0)</f>
        <v>63.717402645016818</v>
      </c>
      <c r="AJ36" s="66">
        <f>IF(AJ$15&lt;2025+$T36,$J36+_xlfn.XLOOKUP(_xlfn.XLOOKUP($B36,Lookups!$A$3:$A$17,Lookups!$B$3:$B$17),'VT CHS Emissions Schedule'!$A:$A,'VT CHS Emissions Schedule'!I:I),0)</f>
        <v>63.651087867640953</v>
      </c>
      <c r="AK36" s="66">
        <f>IF(AK$15&lt;2025+$T36,$J36+_xlfn.XLOOKUP(_xlfn.XLOOKUP($B36,Lookups!$A$3:$A$17,Lookups!$B$3:$B$17),'VT CHS Emissions Schedule'!$A:$A,'VT CHS Emissions Schedule'!J:J),0)</f>
        <v>63.651087867640953</v>
      </c>
      <c r="AL36" s="66">
        <f>IF(AL$15&lt;2025+$T36,$J36+_xlfn.XLOOKUP(_xlfn.XLOOKUP($B36,Lookups!$A$3:$A$17,Lookups!$B$3:$B$17),'VT CHS Emissions Schedule'!$A:$A,'VT CHS Emissions Schedule'!K:K),0)</f>
        <v>63.651087867640953</v>
      </c>
      <c r="AM36" s="66">
        <f>IF(AM$15&lt;2025+$T36,$J36+_xlfn.XLOOKUP(_xlfn.XLOOKUP($B36,Lookups!$A$3:$A$17,Lookups!$B$3:$B$17),'VT CHS Emissions Schedule'!$A:$A,'VT CHS Emissions Schedule'!L:L),0)</f>
        <v>63.651087867640953</v>
      </c>
      <c r="AN36" s="66">
        <f>IF(AN$15&lt;2025+$T36,$J36+_xlfn.XLOOKUP(_xlfn.XLOOKUP($B36,Lookups!$A$3:$A$17,Lookups!$B$3:$B$17),'VT CHS Emissions Schedule'!$A:$A,'VT CHS Emissions Schedule'!M:M),0)</f>
        <v>63.651087867640953</v>
      </c>
      <c r="AO36" s="66">
        <f>IF(AO$15&lt;2025+$T36,$J36+_xlfn.XLOOKUP(_xlfn.XLOOKUP($B36,Lookups!$A$3:$A$17,Lookups!$B$3:$B$17),'VT CHS Emissions Schedule'!$A:$A,'VT CHS Emissions Schedule'!N:N),0)</f>
        <v>63.63986854112931</v>
      </c>
      <c r="AP36" s="66">
        <f>IF(AP$15&lt;2025+$T36,$J36+_xlfn.XLOOKUP(_xlfn.XLOOKUP($B36,Lookups!$A$3:$A$17,Lookups!$B$3:$B$17),'VT CHS Emissions Schedule'!$A:$A,'VT CHS Emissions Schedule'!O:O),0)</f>
        <v>63.63986854112931</v>
      </c>
      <c r="AQ36" s="66">
        <f>IF(AQ$15&lt;2025+$T36,$J36+_xlfn.XLOOKUP(_xlfn.XLOOKUP($B36,Lookups!$A$3:$A$17,Lookups!$B$3:$B$17),'VT CHS Emissions Schedule'!$A:$A,'VT CHS Emissions Schedule'!P:P),0)</f>
        <v>63.63986854112931</v>
      </c>
      <c r="AR36" s="66">
        <f>IF(AR$15&lt;2025+$T36,$J36+_xlfn.XLOOKUP(_xlfn.XLOOKUP($B36,Lookups!$A$3:$A$17,Lookups!$B$3:$B$17),'VT CHS Emissions Schedule'!$A:$A,'VT CHS Emissions Schedule'!Q:Q),0)</f>
        <v>63.63986854112931</v>
      </c>
      <c r="AS36" s="66">
        <f>IF(AS$15&lt;2025+$T36,$J36+_xlfn.XLOOKUP(_xlfn.XLOOKUP($B36,Lookups!$A$3:$A$17,Lookups!$B$3:$B$17),'VT CHS Emissions Schedule'!$A:$A,'VT CHS Emissions Schedule'!R:R),0)</f>
        <v>63.63986854112931</v>
      </c>
      <c r="AT36" s="66">
        <f>IF(AT$15&lt;2025+$T36,$J36+_xlfn.XLOOKUP(_xlfn.XLOOKUP($B36,Lookups!$A$3:$A$17,Lookups!$B$3:$B$17),'VT CHS Emissions Schedule'!$A:$A,'VT CHS Emissions Schedule'!S:S),0)</f>
        <v>63.636270787590277</v>
      </c>
      <c r="AU36" s="66">
        <f>IF(AU$15&lt;2025+$T36,$J36+_xlfn.XLOOKUP(_xlfn.XLOOKUP($B36,Lookups!$A$3:$A$17,Lookups!$B$3:$B$17),'VT CHS Emissions Schedule'!$A:$A,'VT CHS Emissions Schedule'!T:T),0)</f>
        <v>63.636270787590277</v>
      </c>
      <c r="AV36" s="66">
        <f>IF(AV$15&lt;2025+$T36,$J36+_xlfn.XLOOKUP(_xlfn.XLOOKUP($B36,Lookups!$A$3:$A$17,Lookups!$B$3:$B$17),'VT CHS Emissions Schedule'!$A:$A,'VT CHS Emissions Schedule'!U:U),0)</f>
        <v>63.636270787590277</v>
      </c>
      <c r="AW36" s="66">
        <f>IF(AW$15&lt;2025+$T36,$J36+_xlfn.XLOOKUP(_xlfn.XLOOKUP($B36,Lookups!$A$3:$A$17,Lookups!$B$3:$B$17),'VT CHS Emissions Schedule'!$A:$A,'VT CHS Emissions Schedule'!V:V),0)</f>
        <v>63.636270787590277</v>
      </c>
      <c r="AX36" s="66">
        <f>IF(AX$15&lt;2025+$T36,$J36+_xlfn.XLOOKUP(_xlfn.XLOOKUP($B36,Lookups!$A$3:$A$17,Lookups!$B$3:$B$17),'VT CHS Emissions Schedule'!$A:$A,'VT CHS Emissions Schedule'!W:W),0)</f>
        <v>63.636270787590277</v>
      </c>
      <c r="AY36" s="66">
        <f>IF(AY$15&lt;2025+$T36,$J36+_xlfn.XLOOKUP(_xlfn.XLOOKUP($B36,Lookups!$A$3:$A$17,Lookups!$B$3:$B$17),'VT CHS Emissions Schedule'!$A:$A,'VT CHS Emissions Schedule'!X:X),0)</f>
        <v>63.632588431312925</v>
      </c>
      <c r="AZ36" s="66">
        <f>IF(AZ$15&lt;2025+$T36,$J36+_xlfn.XLOOKUP(_xlfn.XLOOKUP($B36,Lookups!$A$3:$A$17,Lookups!$B$3:$B$17),'VT CHS Emissions Schedule'!$A:$A,'VT CHS Emissions Schedule'!Y:Y),0)</f>
        <v>63.632588431312925</v>
      </c>
      <c r="BA36" s="66">
        <f>IF(BA$15&lt;2025+$T36,$J36+_xlfn.XLOOKUP(_xlfn.XLOOKUP($B36,Lookups!$A$3:$A$17,Lookups!$B$3:$B$17),'VT CHS Emissions Schedule'!$A:$A,'VT CHS Emissions Schedule'!Z:Z),0)</f>
        <v>63.632588431312925</v>
      </c>
      <c r="BB36" s="66">
        <f>IF(BB$15&lt;2025+$T36,$J36+_xlfn.XLOOKUP(_xlfn.XLOOKUP($B36,Lookups!$A$3:$A$17,Lookups!$B$3:$B$17),'VT CHS Emissions Schedule'!$A:$A,'VT CHS Emissions Schedule'!AA:AA),0)</f>
        <v>63.632588431312925</v>
      </c>
      <c r="BC36" s="66">
        <f>IF(BC$15&lt;2025+$T36,$J36+_xlfn.XLOOKUP(_xlfn.XLOOKUP($B36,Lookups!$A$3:$A$17,Lookups!$B$3:$B$17),'VT CHS Emissions Schedule'!$A:$A,'VT CHS Emissions Schedule'!AB:AB),0)</f>
        <v>63.632588431312925</v>
      </c>
      <c r="BD36" s="66">
        <f>IF(BD$15&lt;2025+$T36,$J36+_xlfn.XLOOKUP(_xlfn.XLOOKUP($B36,Lookups!$A$3:$A$17,Lookups!$B$3:$B$17),'VT CHS Emissions Schedule'!$A:$A,'VT CHS Emissions Schedule'!AC:AC),0)</f>
        <v>0</v>
      </c>
      <c r="BE36" s="63">
        <f>IF(BE$15&lt;2025+$T36,IF($B36="Natural gas",($P36*AE36)/(1-$I36)-($Q36*'VT CHS Emissions Schedule'!D$5)/(1-$K36),IF(OR($B36="Propane",$B36="Oil"),($P36*AE36)-($Q36*'VT CHS Emissions Schedule'!D$5)/(1-$K36),(($T$44*$R36*('VT CHS Emissions Schedule'!D$8+$N36)/$U$44)+($T$45*$R36*('VT CHS Emissions Schedule'!D$9+$M36)/$U$45)+($T$46*$R36*'VT CHS Emissions Schedule'!D$7/$U$46)/(1-$L36)+($T$47*$R36*'VT CHS Emissions Schedule'!D$5/$U$47/(1-$K36))+($T$48*$R36*('VT CHS Emissions Schedule'!D$36+$O36)/$U$48))-($Q36*'VT CHS Emissions Schedule'!D$5)/(1-$K36))),0)</f>
        <v>1543153.8280316312</v>
      </c>
      <c r="BF36" s="63">
        <f>IF(BF$15&lt;2025+$T36,IF($B36="Natural gas",($P36*AF36)/(1-$I36)-($Q36*'VT CHS Emissions Schedule'!E$5)/(1-$K36),IF(OR($B36="Propane",$B36="Oil"),($P36*AF36)-($Q36*'VT CHS Emissions Schedule'!E$5)/(1-$K36),(($T$44*$R36*('VT CHS Emissions Schedule'!E$8+$N36)/$U$44)+($T$45*$R36*('VT CHS Emissions Schedule'!E$9+$M36)/$U$45)+($T$46*$R36*'VT CHS Emissions Schedule'!E$7/$U$46)/(1-$L36)+($T$47*$R36*'VT CHS Emissions Schedule'!E$5/$U$47/(1-$K36))+($T$48*$R36*('VT CHS Emissions Schedule'!E$36+$O36)/$U$48))-($Q36*'VT CHS Emissions Schedule'!E$5)/(1-$K36))),0)</f>
        <v>1565747.2705347321</v>
      </c>
      <c r="BG36" s="63">
        <f>IF(BG$15&lt;2025+$T36,IF($B36="Natural gas",($P36*AG36)/(1-$I36)-($Q36*'VT CHS Emissions Schedule'!F$5)/(1-$K36),IF(OR($B36="Propane",$B36="Oil"),($P36*AG36)-($Q36*'VT CHS Emissions Schedule'!F$5)/(1-$K36),(($T$44*$R36*('VT CHS Emissions Schedule'!F$8+$N36)/$U$44)+($T$45*$R36*('VT CHS Emissions Schedule'!F$9+$M36)/$U$45)+($T$46*$R36*'VT CHS Emissions Schedule'!F$7/$U$46)/(1-$L36)+($T$47*$R36*'VT CHS Emissions Schedule'!F$5/$U$47/(1-$K36))+($T$48*$R36*('VT CHS Emissions Schedule'!F$36+$O36)/$U$48))-($Q36*'VT CHS Emissions Schedule'!F$5)/(1-$K36))),0)</f>
        <v>1588340.7130378333</v>
      </c>
      <c r="BH36" s="63">
        <f>IF(BH$15&lt;2025+$T36,IF($B36="Natural gas",($P36*AH36)/(1-$I36)-($Q36*'VT CHS Emissions Schedule'!G$5)/(1-$K36),IF(OR($B36="Propane",$B36="Oil"),($P36*AH36)-($Q36*'VT CHS Emissions Schedule'!G$5)/(1-$K36),(($T$44*$R36*('VT CHS Emissions Schedule'!G$8+$N36)/$U$44)+($T$45*$R36*('VT CHS Emissions Schedule'!G$9+$M36)/$U$45)+($T$46*$R36*'VT CHS Emissions Schedule'!G$7/$U$46)/(1-$L36)+($T$47*$R36*'VT CHS Emissions Schedule'!G$5/$U$47/(1-$K36))+($T$48*$R36*('VT CHS Emissions Schedule'!G$36+$O36)/$U$48))-($Q36*'VT CHS Emissions Schedule'!G$5)/(1-$K36))),0)</f>
        <v>1610934.1555409345</v>
      </c>
      <c r="BI36" s="63">
        <f>IF(BI$15&lt;2025+$T36,IF($B36="Natural gas",($P36*AI36)/(1-$I36)-($Q36*'VT CHS Emissions Schedule'!H$5)/(1-$K36),IF(OR($B36="Propane",$B36="Oil"),($P36*AI36)-($Q36*'VT CHS Emissions Schedule'!H$5)/(1-$K36),(($T$44*$R36*('VT CHS Emissions Schedule'!H$8+$N36)/$U$44)+($T$45*$R36*('VT CHS Emissions Schedule'!H$9+$M36)/$U$45)+($T$46*$R36*'VT CHS Emissions Schedule'!H$7/$U$46)/(1-$L36)+($T$47*$R36*'VT CHS Emissions Schedule'!H$5/$U$47/(1-$K36))+($T$48*$R36*('VT CHS Emissions Schedule'!H$36+$O36)/$U$48))-($Q36*'VT CHS Emissions Schedule'!H$5)/(1-$K36))),0)</f>
        <v>1633527.5980440357</v>
      </c>
      <c r="BJ36" s="63">
        <f>IF(BJ$15&lt;2025+$T36,IF($B36="Natural gas",($P36*AJ36)/(1-$I36)-($Q36*'VT CHS Emissions Schedule'!I$5)/(1-$K36),IF(OR($B36="Propane",$B36="Oil"),($P36*AJ36)-($Q36*'VT CHS Emissions Schedule'!I$5)/(1-$K36),(($T$44*$R36*('VT CHS Emissions Schedule'!I$8+$N36)/$U$44)+($T$45*$R36*('VT CHS Emissions Schedule'!I$9+$M36)/$U$45)+($T$46*$R36*'VT CHS Emissions Schedule'!I$7/$U$46)/(1-$L36)+($T$47*$R36*'VT CHS Emissions Schedule'!I$5/$U$47/(1-$K36))+($T$48*$R36*('VT CHS Emissions Schedule'!I$36+$O36)/$U$48))-($Q36*'VT CHS Emissions Schedule'!I$5)/(1-$K36))),0)</f>
        <v>1654176.8127202585</v>
      </c>
      <c r="BK36" s="63">
        <f>IF(BK$15&lt;2025+$T36,IF($B36="Natural gas",($P36*AK36)/(1-$I36)-($Q36*'VT CHS Emissions Schedule'!J$5)/(1-$K36),IF(OR($B36="Propane",$B36="Oil"),($P36*AK36)-($Q36*'VT CHS Emissions Schedule'!J$5)/(1-$K36),(($T$44*$R36*('VT CHS Emissions Schedule'!J$8+$N36)/$U$44)+($T$45*$R36*('VT CHS Emissions Schedule'!J$9+$M36)/$U$45)+($T$46*$R36*'VT CHS Emissions Schedule'!J$7/$U$46)/(1-$L36)+($T$47*$R36*'VT CHS Emissions Schedule'!J$5/$U$47/(1-$K36))+($T$48*$R36*('VT CHS Emissions Schedule'!J$36+$O36)/$U$48))-($Q36*'VT CHS Emissions Schedule'!J$5)/(1-$K36))),0)</f>
        <v>1676770.2552233594</v>
      </c>
      <c r="BL36" s="63">
        <f>IF(BL$15&lt;2025+$T36,IF($B36="Natural gas",($P36*AL36)/(1-$I36)-($Q36*'VT CHS Emissions Schedule'!K$5)/(1-$K36),IF(OR($B36="Propane",$B36="Oil"),($P36*AL36)-($Q36*'VT CHS Emissions Schedule'!K$5)/(1-$K36),(($T$44*$R36*('VT CHS Emissions Schedule'!K$8+$N36)/$U$44)+($T$45*$R36*('VT CHS Emissions Schedule'!K$9+$M36)/$U$45)+($T$46*$R36*'VT CHS Emissions Schedule'!K$7/$U$46)/(1-$L36)+($T$47*$R36*'VT CHS Emissions Schedule'!K$5/$U$47/(1-$K36))+($T$48*$R36*('VT CHS Emissions Schedule'!K$36+$O36)/$U$48))-($Q36*'VT CHS Emissions Schedule'!K$5)/(1-$K36))),0)</f>
        <v>1699363.6977264606</v>
      </c>
      <c r="BM36" s="63">
        <f>IF(BM$15&lt;2025+$T36,IF($B36="Natural gas",($P36*AM36)/(1-$I36)-($Q36*'VT CHS Emissions Schedule'!L$5)/(1-$K36),IF(OR($B36="Propane",$B36="Oil"),($P36*AM36)-($Q36*'VT CHS Emissions Schedule'!L$5)/(1-$K36),(($T$44*$R36*('VT CHS Emissions Schedule'!L$8+$N36)/$U$44)+($T$45*$R36*('VT CHS Emissions Schedule'!L$9+$M36)/$U$45)+($T$46*$R36*'VT CHS Emissions Schedule'!L$7/$U$46)/(1-$L36)+($T$47*$R36*'VT CHS Emissions Schedule'!L$5/$U$47/(1-$K36))+($T$48*$R36*('VT CHS Emissions Schedule'!L$36+$O36)/$U$48))-($Q36*'VT CHS Emissions Schedule'!L$5)/(1-$K36))),0)</f>
        <v>1721957.1402295618</v>
      </c>
      <c r="BN36" s="63">
        <f>IF(BN$15&lt;2025+$T36,IF($B36="Natural gas",($P36*AN36)/(1-$I36)-($Q36*'VT CHS Emissions Schedule'!M$5)/(1-$K36),IF(OR($B36="Propane",$B36="Oil"),($P36*AN36)-($Q36*'VT CHS Emissions Schedule'!M$5)/(1-$K36),(($T$44*$R36*('VT CHS Emissions Schedule'!M$8+$N36)/$U$44)+($T$45*$R36*('VT CHS Emissions Schedule'!M$9+$M36)/$U$45)+($T$46*$R36*'VT CHS Emissions Schedule'!M$7/$U$46)/(1-$L36)+($T$47*$R36*'VT CHS Emissions Schedule'!M$5/$U$47/(1-$K36))+($T$48*$R36*('VT CHS Emissions Schedule'!M$36+$O36)/$U$48))-($Q36*'VT CHS Emissions Schedule'!M$5)/(1-$K36))),0)</f>
        <v>1744550.582732663</v>
      </c>
      <c r="BO36" s="63">
        <f>IF(BO$15&lt;2025+$T36,IF($B36="Natural gas",($P36*AO36)/(1-$I36)-($Q36*'VT CHS Emissions Schedule'!N$5)/(1-$K36),IF(OR($B36="Propane",$B36="Oil"),($P36*AO36)-($Q36*'VT CHS Emissions Schedule'!N$5)/(1-$K36),(($T$44*$R36*('VT CHS Emissions Schedule'!N$8+$N36)/$U$44)+($T$45*$R36*('VT CHS Emissions Schedule'!N$9+$M36)/$U$45)+($T$46*$R36*'VT CHS Emissions Schedule'!N$7/$U$46)/(1-$L36)+($T$47*$R36*'VT CHS Emissions Schedule'!N$5/$U$47/(1-$K36))+($T$48*$R36*('VT CHS Emissions Schedule'!N$36+$O36)/$U$48))-($Q36*'VT CHS Emissions Schedule'!N$5)/(1-$K36))),0)</f>
        <v>1766815.0951289926</v>
      </c>
      <c r="BP36" s="63">
        <f>IF(BP$15&lt;2025+$T36,IF($B36="Natural gas",($P36*AP36)/(1-$I36)-($Q36*'VT CHS Emissions Schedule'!O$5)/(1-$K36),IF(OR($B36="Propane",$B36="Oil"),($P36*AP36)-($Q36*'VT CHS Emissions Schedule'!O$5)/(1-$K36),(($T$44*$R36*('VT CHS Emissions Schedule'!O$8+$N36)/$U$44)+($T$45*$R36*('VT CHS Emissions Schedule'!O$9+$M36)/$U$45)+($T$46*$R36*'VT CHS Emissions Schedule'!O$7/$U$46)/(1-$L36)+($T$47*$R36*'VT CHS Emissions Schedule'!O$5/$U$47/(1-$K36))+($T$48*$R36*('VT CHS Emissions Schedule'!O$36+$O36)/$U$48))-($Q36*'VT CHS Emissions Schedule'!O$5)/(1-$K36))),0)</f>
        <v>1766815.0951289926</v>
      </c>
      <c r="BQ36" s="63">
        <f>IF(BQ$15&lt;2025+$T36,IF($B36="Natural gas",($P36*AQ36)/(1-$I36)-($Q36*'VT CHS Emissions Schedule'!P$5)/(1-$K36),IF(OR($B36="Propane",$B36="Oil"),($P36*AQ36)-($Q36*'VT CHS Emissions Schedule'!P$5)/(1-$K36),(($T$44*$R36*('VT CHS Emissions Schedule'!P$8+$N36)/$U$44)+($T$45*$R36*('VT CHS Emissions Schedule'!P$9+$M36)/$U$45)+($T$46*$R36*'VT CHS Emissions Schedule'!P$7/$U$46)/(1-$L36)+($T$47*$R36*'VT CHS Emissions Schedule'!P$5/$U$47/(1-$K36))+($T$48*$R36*('VT CHS Emissions Schedule'!P$36+$O36)/$U$48))-($Q36*'VT CHS Emissions Schedule'!P$5)/(1-$K36))),0)</f>
        <v>1766815.0951289926</v>
      </c>
      <c r="BR36" s="63">
        <f>IF(BR$15&lt;2025+$T36,IF($B36="Natural gas",($P36*AR36)/(1-$I36)-($Q36*'VT CHS Emissions Schedule'!Q$5)/(1-$K36),IF(OR($B36="Propane",$B36="Oil"),($P36*AR36)-($Q36*'VT CHS Emissions Schedule'!Q$5)/(1-$K36),(($T$44*$R36*('VT CHS Emissions Schedule'!Q$8+$N36)/$U$44)+($T$45*$R36*('VT CHS Emissions Schedule'!Q$9+$M36)/$U$45)+($T$46*$R36*'VT CHS Emissions Schedule'!Q$7/$U$46)/(1-$L36)+($T$47*$R36*'VT CHS Emissions Schedule'!Q$5/$U$47/(1-$K36))+($T$48*$R36*('VT CHS Emissions Schedule'!Q$36+$O36)/$U$48))-($Q36*'VT CHS Emissions Schedule'!Q$5)/(1-$K36))),0)</f>
        <v>1766815.0951289926</v>
      </c>
      <c r="BS36" s="63">
        <f>IF(BS$15&lt;2025+$T36,IF($B36="Natural gas",($P36*AS36)/(1-$I36)-($Q36*'VT CHS Emissions Schedule'!R$5)/(1-$K36),IF(OR($B36="Propane",$B36="Oil"),($P36*AS36)-($Q36*'VT CHS Emissions Schedule'!R$5)/(1-$K36),(($T$44*$R36*('VT CHS Emissions Schedule'!R$8+$N36)/$U$44)+($T$45*$R36*('VT CHS Emissions Schedule'!R$9+$M36)/$U$45)+($T$46*$R36*'VT CHS Emissions Schedule'!R$7/$U$46)/(1-$L36)+($T$47*$R36*'VT CHS Emissions Schedule'!R$5/$U$47/(1-$K36))+($T$48*$R36*('VT CHS Emissions Schedule'!R$36+$O36)/$U$48))-($Q36*'VT CHS Emissions Schedule'!R$5)/(1-$K36))),0)</f>
        <v>1766815.0951289926</v>
      </c>
      <c r="BT36" s="63">
        <f>IF(BT$15&lt;2025+$T36,IF($B36="Natural gas",($P36*AT36)/(1-$I36)-($Q36*'VT CHS Emissions Schedule'!S$5)/(1-$K36),IF(OR($B36="Propane",$B36="Oil"),($P36*AT36)-($Q36*'VT CHS Emissions Schedule'!S$5)/(1-$K36),(($T$44*$R36*('VT CHS Emissions Schedule'!S$8+$N36)/$U$44)+($T$45*$R36*('VT CHS Emissions Schedule'!S$9+$M36)/$U$45)+($T$46*$R36*'VT CHS Emissions Schedule'!S$7/$U$46)/(1-$L36)+($T$47*$R36*'VT CHS Emissions Schedule'!S$5/$U$47/(1-$K36))+($T$48*$R36*('VT CHS Emissions Schedule'!S$36+$O36)/$U$48))-($Q36*'VT CHS Emissions Schedule'!S$5)/(1-$K36))),0)</f>
        <v>1766709.6155839858</v>
      </c>
      <c r="BU36" s="63">
        <f>IF(BU$15&lt;2025+$T36,IF($B36="Natural gas",($P36*AU36)/(1-$I36)-($Q36*'VT CHS Emissions Schedule'!T$5)/(1-$K36),IF(OR($B36="Propane",$B36="Oil"),($P36*AU36)-($Q36*'VT CHS Emissions Schedule'!T$5)/(1-$K36),(($T$44*$R36*('VT CHS Emissions Schedule'!T$8+$N36)/$U$44)+($T$45*$R36*('VT CHS Emissions Schedule'!T$9+$M36)/$U$45)+($T$46*$R36*'VT CHS Emissions Schedule'!T$7/$U$46)/(1-$L36)+($T$47*$R36*'VT CHS Emissions Schedule'!T$5/$U$47/(1-$K36))+($T$48*$R36*('VT CHS Emissions Schedule'!T$36+$O36)/$U$48))-($Q36*'VT CHS Emissions Schedule'!T$5)/(1-$K36))),0)</f>
        <v>1766709.6155839858</v>
      </c>
      <c r="BV36" s="63">
        <f>IF(BV$15&lt;2025+$T36,IF($B36="Natural gas",($P36*AV36)/(1-$I36)-($Q36*'VT CHS Emissions Schedule'!U$5)/(1-$K36),IF(OR($B36="Propane",$B36="Oil"),($P36*AV36)-($Q36*'VT CHS Emissions Schedule'!U$5)/(1-$K36),(($T$44*$R36*('VT CHS Emissions Schedule'!U$8+$N36)/$U$44)+($T$45*$R36*('VT CHS Emissions Schedule'!U$9+$M36)/$U$45)+($T$46*$R36*'VT CHS Emissions Schedule'!U$7/$U$46)/(1-$L36)+($T$47*$R36*'VT CHS Emissions Schedule'!U$5/$U$47/(1-$K36))+($T$48*$R36*('VT CHS Emissions Schedule'!U$36+$O36)/$U$48))-($Q36*'VT CHS Emissions Schedule'!U$5)/(1-$K36))),0)</f>
        <v>1766709.6155839858</v>
      </c>
      <c r="BW36" s="63">
        <f>IF(BW$15&lt;2025+$T36,IF($B36="Natural gas",($P36*AW36)/(1-$I36)-($Q36*'VT CHS Emissions Schedule'!V$5)/(1-$K36),IF(OR($B36="Propane",$B36="Oil"),($P36*AW36)-($Q36*'VT CHS Emissions Schedule'!V$5)/(1-$K36),(($T$44*$R36*('VT CHS Emissions Schedule'!V$8+$N36)/$U$44)+($T$45*$R36*('VT CHS Emissions Schedule'!V$9+$M36)/$U$45)+($T$46*$R36*'VT CHS Emissions Schedule'!V$7/$U$46)/(1-$L36)+($T$47*$R36*'VT CHS Emissions Schedule'!V$5/$U$47/(1-$K36))+($T$48*$R36*('VT CHS Emissions Schedule'!V$36+$O36)/$U$48))-($Q36*'VT CHS Emissions Schedule'!V$5)/(1-$K36))),0)</f>
        <v>1766709.6155839858</v>
      </c>
      <c r="BX36" s="63">
        <f>IF(BX$15&lt;2025+$T36,IF($B36="Natural gas",($P36*AX36)/(1-$I36)-($Q36*'VT CHS Emissions Schedule'!W$5)/(1-$K36),IF(OR($B36="Propane",$B36="Oil"),($P36*AX36)-($Q36*'VT CHS Emissions Schedule'!W$5)/(1-$K36),(($T$44*$R36*('VT CHS Emissions Schedule'!W$8+$N36)/$U$44)+($T$45*$R36*('VT CHS Emissions Schedule'!W$9+$M36)/$U$45)+($T$46*$R36*'VT CHS Emissions Schedule'!W$7/$U$46)/(1-$L36)+($T$47*$R36*'VT CHS Emissions Schedule'!W$5/$U$47/(1-$K36))+($T$48*$R36*('VT CHS Emissions Schedule'!W$36+$O36)/$U$48))-($Q36*'VT CHS Emissions Schedule'!W$5)/(1-$K36))),0)</f>
        <v>1766709.6155839858</v>
      </c>
      <c r="BY36" s="63">
        <f>IF(BY$15&lt;2025+$T36,IF($B36="Natural gas",($P36*AY36)/(1-$I36)-($Q36*'VT CHS Emissions Schedule'!X$5)/(1-$K36),IF(OR($B36="Propane",$B36="Oil"),($P36*AY36)-($Q36*'VT CHS Emissions Schedule'!X$5)/(1-$K36),(($T$44*$R36*('VT CHS Emissions Schedule'!X$8+$N36)/$U$44)+($T$45*$R36*('VT CHS Emissions Schedule'!X$9+$M36)/$U$45)+($T$46*$R36*'VT CHS Emissions Schedule'!X$7/$U$46)/(1-$L36)+($T$47*$R36*'VT CHS Emissions Schedule'!X$5/$U$47/(1-$K36))+($T$48*$R36*('VT CHS Emissions Schedule'!X$36+$O36)/$U$48))-($Q36*'VT CHS Emissions Schedule'!X$5)/(1-$K36))),0)</f>
        <v>1766601.6556416289</v>
      </c>
      <c r="BZ36" s="63">
        <f>IF(BZ$15&lt;2025+$T36,IF($B36="Natural gas",($P36*AZ36)/(1-$I36)-($Q36*'VT CHS Emissions Schedule'!Y$5)/(1-$K36),IF(OR($B36="Propane",$B36="Oil"),($P36*AZ36)-($Q36*'VT CHS Emissions Schedule'!Y$5)/(1-$K36),(($T$44*$R36*('VT CHS Emissions Schedule'!Y$8+$N36)/$U$44)+($T$45*$R36*('VT CHS Emissions Schedule'!Y$9+$M36)/$U$45)+($T$46*$R36*'VT CHS Emissions Schedule'!Y$7/$U$46)/(1-$L36)+($T$47*$R36*'VT CHS Emissions Schedule'!Y$5/$U$47/(1-$K36))+($T$48*$R36*('VT CHS Emissions Schedule'!Y$36+$O36)/$U$48))-($Q36*'VT CHS Emissions Schedule'!Y$5)/(1-$K36))),0)</f>
        <v>1766601.6556416289</v>
      </c>
      <c r="CA36" s="63">
        <f>IF(CA$15&lt;2025+$T36,IF($B36="Natural gas",($P36*BA36)/(1-$I36)-($Q36*'VT CHS Emissions Schedule'!Z$5)/(1-$K36),IF(OR($B36="Propane",$B36="Oil"),($P36*BA36)-($Q36*'VT CHS Emissions Schedule'!Z$5)/(1-$K36),(($T$44*$R36*('VT CHS Emissions Schedule'!Z$8+$N36)/$U$44)+($T$45*$R36*('VT CHS Emissions Schedule'!Z$9+$M36)/$U$45)+($T$46*$R36*'VT CHS Emissions Schedule'!Z$7/$U$46)/(1-$L36)+($T$47*$R36*'VT CHS Emissions Schedule'!Z$5/$U$47/(1-$K36))+($T$48*$R36*('VT CHS Emissions Schedule'!Z$36+$O36)/$U$48))-($Q36*'VT CHS Emissions Schedule'!Z$5)/(1-$K36))),0)</f>
        <v>1766601.6556416289</v>
      </c>
      <c r="CB36" s="63">
        <f>IF(CB$15&lt;2025+$T36,IF($B36="Natural gas",($P36*BB36)/(1-$I36)-($Q36*'VT CHS Emissions Schedule'!AA$5)/(1-$K36),IF(OR($B36="Propane",$B36="Oil"),($P36*BB36)-($Q36*'VT CHS Emissions Schedule'!AA$5)/(1-$K36),(($T$44*$R36*('VT CHS Emissions Schedule'!AA$8+$N36)/$U$44)+($T$45*$R36*('VT CHS Emissions Schedule'!AA$9+$M36)/$U$45)+($T$46*$R36*'VT CHS Emissions Schedule'!AA$7/$U$46)/(1-$L36)+($T$47*$R36*'VT CHS Emissions Schedule'!AA$5/$U$47/(1-$K36))+($T$48*$R36*('VT CHS Emissions Schedule'!AA$36+$O36)/$U$48))-($Q36*'VT CHS Emissions Schedule'!AA$5)/(1-$K36))),0)</f>
        <v>1766601.6556416289</v>
      </c>
      <c r="CC36" s="63">
        <f>IF(CC$15&lt;2025+$T36,IF($B36="Natural gas",($P36*BC36)/(1-$I36)-($Q36*'VT CHS Emissions Schedule'!AB$5)/(1-$K36),IF(OR($B36="Propane",$B36="Oil"),($P36*BC36)-($Q36*'VT CHS Emissions Schedule'!AB$5)/(1-$K36),(($T$44*$R36*('VT CHS Emissions Schedule'!AB$8+$N36)/$U$44)+($T$45*$R36*('VT CHS Emissions Schedule'!AB$9+$M36)/$U$45)+($T$46*$R36*'VT CHS Emissions Schedule'!AB$7/$U$46)/(1-$L36)+($T$47*$R36*'VT CHS Emissions Schedule'!AB$5/$U$47/(1-$K36))+($T$48*$R36*('VT CHS Emissions Schedule'!AB$36+$O36)/$U$48))-($Q36*'VT CHS Emissions Schedule'!AB$5)/(1-$K36))),0)</f>
        <v>1766601.6556416289</v>
      </c>
      <c r="CD36" s="63">
        <f>IF(CD$15&lt;2025+$T36,IF($B36="Natural gas",($P36*BD36)/(1-$I36)-($Q36*'VT CHS Emissions Schedule'!AC$5)/(1-$K36),IF(OR($B36="Propane",$B36="Oil"),($P36*BD36)-($Q36*'VT CHS Emissions Schedule'!AC$5)/(1-$K36),(($T$44*$R36*('VT CHS Emissions Schedule'!AC$8+$N36)/$U$44)+($T$45*$R36*('VT CHS Emissions Schedule'!AC$9+$M36)/$U$45)+($T$46*$R36*'VT CHS Emissions Schedule'!AC$7/$U$46)/(1-$L36)+($T$47*$R36*'VT CHS Emissions Schedule'!AC$5/$U$47/(1-$K36))+($T$48*$R36*('VT CHS Emissions Schedule'!AC$36+$O36)/$U$48))-($Q36*'VT CHS Emissions Schedule'!AC$5)/(1-$K36))),0)</f>
        <v>0</v>
      </c>
      <c r="CE36" s="63">
        <f>IF(CE$15&lt;2025+$T36,BE36+($S36*'VT CHS Emissions Schedule'!D$5)/(1-$K36),0)</f>
        <v>1516460.4527258871</v>
      </c>
      <c r="CF36" s="63">
        <f>IF(CF$15&lt;2025+$T36,BF36+($S36*'VT CHS Emissions Schedule'!E$5)/(1-$K36),0)</f>
        <v>1540910.0084868986</v>
      </c>
      <c r="CG36" s="63">
        <f>IF(CG$15&lt;2025+$T36,BG36+($S36*'VT CHS Emissions Schedule'!F$5)/(1-$K36),0)</f>
        <v>1565359.5642479102</v>
      </c>
      <c r="CH36" s="63">
        <f>IF(CH$15&lt;2025+$T36,BH36+($S36*'VT CHS Emissions Schedule'!G$5)/(1-$K36),0)</f>
        <v>1589809.1200089219</v>
      </c>
      <c r="CI36" s="63">
        <f>IF(CI$15&lt;2025+$T36,BI36+($S36*'VT CHS Emissions Schedule'!H$5)/(1-$K36),0)</f>
        <v>1614258.6757699337</v>
      </c>
      <c r="CJ36" s="63">
        <f>IF(CJ$15&lt;2025+$T36,BJ36+($S36*'VT CHS Emissions Schedule'!I$5)/(1-$K36),0)</f>
        <v>1636764.0037040671</v>
      </c>
      <c r="CK36" s="63">
        <f>IF(CK$15&lt;2025+$T36,BK36+($S36*'VT CHS Emissions Schedule'!J$5)/(1-$K36),0)</f>
        <v>1661213.5594650786</v>
      </c>
      <c r="CL36" s="63">
        <f>IF(CL$15&lt;2025+$T36,BL36+($S36*'VT CHS Emissions Schedule'!K$5)/(1-$K36),0)</f>
        <v>1685663.1152260904</v>
      </c>
      <c r="CM36" s="63">
        <f>IF(CM$15&lt;2025+$T36,BM36+($S36*'VT CHS Emissions Schedule'!L$5)/(1-$K36),0)</f>
        <v>1710112.6709871022</v>
      </c>
      <c r="CN36" s="63">
        <f>IF(CN$15&lt;2025+$T36,BN36+($S36*'VT CHS Emissions Schedule'!M$5)/(1-$K36),0)</f>
        <v>1734562.2267481138</v>
      </c>
      <c r="CO36" s="63">
        <f>IF(CO$15&lt;2025+$T36,BO36+($S36*'VT CHS Emissions Schedule'!N$5)/(1-$K36),0)</f>
        <v>1758682.8524023539</v>
      </c>
      <c r="CP36" s="63">
        <f>IF(CP$15&lt;2025+$T36,BP36+($S36*'VT CHS Emissions Schedule'!O$5)/(1-$K36),0)</f>
        <v>1758682.8524023539</v>
      </c>
      <c r="CQ36" s="63">
        <f>IF(CQ$15&lt;2025+$T36,BQ36+($S36*'VT CHS Emissions Schedule'!P$5)/(1-$K36),0)</f>
        <v>1758682.8524023539</v>
      </c>
      <c r="CR36" s="63">
        <f>IF(CR$15&lt;2025+$T36,BR36+($S36*'VT CHS Emissions Schedule'!Q$5)/(1-$K36),0)</f>
        <v>1758682.8524023539</v>
      </c>
      <c r="CS36" s="63">
        <f>IF(CS$15&lt;2025+$T36,BS36+($S36*'VT CHS Emissions Schedule'!R$5)/(1-$K36),0)</f>
        <v>1758682.8524023539</v>
      </c>
      <c r="CT36" s="63">
        <f>IF(CT$15&lt;2025+$T36,BT36+($S36*'VT CHS Emissions Schedule'!S$5)/(1-$K36),0)</f>
        <v>1758577.3728573471</v>
      </c>
      <c r="CU36" s="63">
        <f>IF(CU$15&lt;2025+$T36,BU36+($S36*'VT CHS Emissions Schedule'!T$5)/(1-$K36),0)</f>
        <v>1758577.3728573471</v>
      </c>
      <c r="CV36" s="63">
        <f>IF(CV$15&lt;2025+$T36,BV36+($S36*'VT CHS Emissions Schedule'!U$5)/(1-$K36),0)</f>
        <v>1758577.3728573471</v>
      </c>
      <c r="CW36" s="63">
        <f>IF(CW$15&lt;2025+$T36,BW36+($S36*'VT CHS Emissions Schedule'!V$5)/(1-$K36),0)</f>
        <v>1758577.3728573471</v>
      </c>
      <c r="CX36" s="63">
        <f>IF(CX$15&lt;2025+$T36,BX36+($S36*'VT CHS Emissions Schedule'!W$5)/(1-$K36),0)</f>
        <v>1758577.3728573471</v>
      </c>
      <c r="CY36" s="63">
        <f>IF(CY$15&lt;2025+$T36,BY36+($S36*'VT CHS Emissions Schedule'!X$5)/(1-$K36),0)</f>
        <v>1758469.4129149902</v>
      </c>
      <c r="CZ36" s="63">
        <f>IF(CZ$15&lt;2025+$T36,BZ36+($S36*'VT CHS Emissions Schedule'!Y$5)/(1-$K36),0)</f>
        <v>1758469.4129149902</v>
      </c>
      <c r="DA36" s="63">
        <f>IF(DA$15&lt;2025+$T36,CA36+($S36*'VT CHS Emissions Schedule'!Z$5)/(1-$K36),0)</f>
        <v>1758469.4129149902</v>
      </c>
      <c r="DB36" s="63">
        <f>IF(DB$15&lt;2025+$T36,CB36+($S36*'VT CHS Emissions Schedule'!AA$5)/(1-$K36),0)</f>
        <v>1758469.4129149902</v>
      </c>
      <c r="DC36" s="63">
        <f>IF(DC$15&lt;2025+$T36,CC36+($S36*'VT CHS Emissions Schedule'!AB$5)/(1-$K36),0)</f>
        <v>1758469.4129149902</v>
      </c>
      <c r="DD36" s="63">
        <f>IF(DD$15&lt;2025+$T36,CD36+($S36*'VT CHS Emissions Schedule'!AC$5)/(1-$K36),0)</f>
        <v>0</v>
      </c>
    </row>
    <row r="37" spans="1:108" ht="15.75" x14ac:dyDescent="0.25">
      <c r="A37" s="515"/>
      <c r="B37" s="123" t="s">
        <v>8</v>
      </c>
      <c r="C37" s="63">
        <f t="shared" si="29"/>
        <v>48817220.529342398</v>
      </c>
      <c r="D37" s="63">
        <f t="shared" si="30"/>
        <v>48511828.231991343</v>
      </c>
      <c r="E37" s="220">
        <f t="shared" si="2"/>
        <v>48.8172205293424</v>
      </c>
      <c r="F37" s="110">
        <f t="shared" si="5"/>
        <v>1759668.3452975263</v>
      </c>
      <c r="G37" s="63">
        <f>IF($B37="Natural gas",($P37*AE37)/(1-$I37)-($Q37*'VT CHS Emissions Schedule'!D$5)/(1-$K37),IF(OR($B37="Propane",$B37="Oil"),($P37*AE37)-($Q37*'VT CHS Emissions Schedule'!D$5)/(1-$K37),(($T$44*$R37*('VT CHS Emissions Schedule'!D$8+$N37)/$U$44)+($T$45*$R37*('VT CHS Emissions Schedule'!D$9+$M37)/$U$45)+($T$46*$R37*'VT CHS Emissions Schedule'!D$7/$U$46)/(1-$L37)+($T$47*$R37*'VT CHS Emissions Schedule'!D$5/$U$47/(1-$K37))+($T$48*$R37*('VT CHS Emissions Schedule'!D$36+$N37)/$U$48))-($Q37*'VT CHS Emissions Schedule'!D$5)/(1-$K37)))</f>
        <v>1786361.7206032705</v>
      </c>
      <c r="H37" s="63">
        <f>($S37*'VT CHS Emissions Schedule'!D$5)/(1-$K37)</f>
        <v>-26693.375305744194</v>
      </c>
      <c r="I37" s="65">
        <f>_xlfn.XLOOKUP(B37,Lookups!$A$3:$A$15,Lookups!$E$3:$E$15)</f>
        <v>0</v>
      </c>
      <c r="J37" s="64">
        <f>_xlfn.XLOOKUP(B37,Lookups!$A$3:$A$15,Lookups!$D$3:$D$15)</f>
        <v>0.32764300000000002</v>
      </c>
      <c r="K37" s="65">
        <f>Lookups!$E$6</f>
        <v>8.9499999999999996E-2</v>
      </c>
      <c r="L37" s="65">
        <f>Lookups!$E$5</f>
        <v>1.4E-2</v>
      </c>
      <c r="M37" s="64">
        <f>Lookups!$D$4</f>
        <v>0.32764300000000002</v>
      </c>
      <c r="N37" s="64">
        <f>Lookups!$D$3</f>
        <v>0.21490000000000001</v>
      </c>
      <c r="O37" s="64">
        <f>Lookups!$D$8</f>
        <v>1.3776766038113153</v>
      </c>
      <c r="P37" s="63">
        <f>$R37/$X37</f>
        <v>28567.623529411765</v>
      </c>
      <c r="Q37" s="63">
        <f t="shared" si="6"/>
        <v>7833.058064516129</v>
      </c>
      <c r="R37" s="63">
        <f t="shared" si="3"/>
        <v>24282.48</v>
      </c>
      <c r="S37" s="63">
        <f t="shared" si="7"/>
        <v>-643.50720000000001</v>
      </c>
      <c r="T37" s="67">
        <v>25</v>
      </c>
      <c r="U37" s="63">
        <v>12000</v>
      </c>
      <c r="V37" s="63">
        <v>1909</v>
      </c>
      <c r="W37" s="71">
        <f t="shared" ref="W37:W39" si="31">$V$62</f>
        <v>3.1</v>
      </c>
      <c r="X37" s="71">
        <f t="shared" si="4"/>
        <v>0.85</v>
      </c>
      <c r="Y37" s="71">
        <f t="shared" ref="Y37:Y39" si="32">$U$62</f>
        <v>15</v>
      </c>
      <c r="Z37" s="63">
        <f t="shared" ref="Z37:Z39" si="33">U37</f>
        <v>12000</v>
      </c>
      <c r="AA37" s="63">
        <v>240</v>
      </c>
      <c r="AB37" s="65">
        <v>6.9000000000000006E-2</v>
      </c>
      <c r="AC37" s="73">
        <v>3.5999999999999999E-3</v>
      </c>
      <c r="AD37" s="74">
        <v>1.06E-3</v>
      </c>
      <c r="AE37" s="66">
        <f>IF(AE$15&lt;2025+$T37,$J37+_xlfn.XLOOKUP(_xlfn.XLOOKUP($B37,Lookups!$A$3:$A$17,Lookups!$B$3:$B$17),'VT CHS Emissions Schedule'!$A:$A,'VT CHS Emissions Schedule'!D:D),0)</f>
        <v>73.904833101663485</v>
      </c>
      <c r="AF37" s="66">
        <f>IF(AF$15&lt;2025+$T37,$J37+_xlfn.XLOOKUP(_xlfn.XLOOKUP($B37,Lookups!$A$3:$A$17,Lookups!$B$3:$B$17),'VT CHS Emissions Schedule'!$A:$A,'VT CHS Emissions Schedule'!E:E),0)</f>
        <v>73.904833101663485</v>
      </c>
      <c r="AG37" s="66">
        <f>IF(AG$15&lt;2025+$T37,$J37+_xlfn.XLOOKUP(_xlfn.XLOOKUP($B37,Lookups!$A$3:$A$17,Lookups!$B$3:$B$17),'VT CHS Emissions Schedule'!$A:$A,'VT CHS Emissions Schedule'!F:F),0)</f>
        <v>73.904833101663485</v>
      </c>
      <c r="AH37" s="66">
        <f>IF(AH$15&lt;2025+$T37,$J37+_xlfn.XLOOKUP(_xlfn.XLOOKUP($B37,Lookups!$A$3:$A$17,Lookups!$B$3:$B$17),'VT CHS Emissions Schedule'!$A:$A,'VT CHS Emissions Schedule'!G:G),0)</f>
        <v>73.904833101663485</v>
      </c>
      <c r="AI37" s="66">
        <f>IF(AI$15&lt;2025+$T37,$J37+_xlfn.XLOOKUP(_xlfn.XLOOKUP($B37,Lookups!$A$3:$A$17,Lookups!$B$3:$B$17),'VT CHS Emissions Schedule'!$A:$A,'VT CHS Emissions Schedule'!H:H),0)</f>
        <v>73.904833101663485</v>
      </c>
      <c r="AJ37" s="66">
        <f>IF(AJ$15&lt;2025+$T37,$J37+_xlfn.XLOOKUP(_xlfn.XLOOKUP($B37,Lookups!$A$3:$A$17,Lookups!$B$3:$B$17),'VT CHS Emissions Schedule'!$A:$A,'VT CHS Emissions Schedule'!I:I),0)</f>
        <v>73.534499723611702</v>
      </c>
      <c r="AK37" s="66">
        <f>IF(AK$15&lt;2025+$T37,$J37+_xlfn.XLOOKUP(_xlfn.XLOOKUP($B37,Lookups!$A$3:$A$17,Lookups!$B$3:$B$17),'VT CHS Emissions Schedule'!$A:$A,'VT CHS Emissions Schedule'!J:J),0)</f>
        <v>73.534499723611702</v>
      </c>
      <c r="AL37" s="66">
        <f>IF(AL$15&lt;2025+$T37,$J37+_xlfn.XLOOKUP(_xlfn.XLOOKUP($B37,Lookups!$A$3:$A$17,Lookups!$B$3:$B$17),'VT CHS Emissions Schedule'!$A:$A,'VT CHS Emissions Schedule'!K:K),0)</f>
        <v>73.534499723611702</v>
      </c>
      <c r="AM37" s="66">
        <f>IF(AM$15&lt;2025+$T37,$J37+_xlfn.XLOOKUP(_xlfn.XLOOKUP($B37,Lookups!$A$3:$A$17,Lookups!$B$3:$B$17),'VT CHS Emissions Schedule'!$A:$A,'VT CHS Emissions Schedule'!L:L),0)</f>
        <v>73.534499723611702</v>
      </c>
      <c r="AN37" s="66">
        <f>IF(AN$15&lt;2025+$T37,$J37+_xlfn.XLOOKUP(_xlfn.XLOOKUP($B37,Lookups!$A$3:$A$17,Lookups!$B$3:$B$17),'VT CHS Emissions Schedule'!$A:$A,'VT CHS Emissions Schedule'!M:M),0)</f>
        <v>73.534499723611702</v>
      </c>
      <c r="AO37" s="66">
        <f>IF(AO$15&lt;2025+$T37,$J37+_xlfn.XLOOKUP(_xlfn.XLOOKUP($B37,Lookups!$A$3:$A$17,Lookups!$B$3:$B$17),'VT CHS Emissions Schedule'!$A:$A,'VT CHS Emissions Schedule'!N:N),0)</f>
        <v>73.470057213134709</v>
      </c>
      <c r="AP37" s="66">
        <f>IF(AP$15&lt;2025+$T37,$J37+_xlfn.XLOOKUP(_xlfn.XLOOKUP($B37,Lookups!$A$3:$A$17,Lookups!$B$3:$B$17),'VT CHS Emissions Schedule'!$A:$A,'VT CHS Emissions Schedule'!O:O),0)</f>
        <v>73.470057213134709</v>
      </c>
      <c r="AQ37" s="66">
        <f>IF(AQ$15&lt;2025+$T37,$J37+_xlfn.XLOOKUP(_xlfn.XLOOKUP($B37,Lookups!$A$3:$A$17,Lookups!$B$3:$B$17),'VT CHS Emissions Schedule'!$A:$A,'VT CHS Emissions Schedule'!P:P),0)</f>
        <v>73.470057213134709</v>
      </c>
      <c r="AR37" s="66">
        <f>IF(AR$15&lt;2025+$T37,$J37+_xlfn.XLOOKUP(_xlfn.XLOOKUP($B37,Lookups!$A$3:$A$17,Lookups!$B$3:$B$17),'VT CHS Emissions Schedule'!$A:$A,'VT CHS Emissions Schedule'!Q:Q),0)</f>
        <v>73.470057213134709</v>
      </c>
      <c r="AS37" s="66">
        <f>IF(AS$15&lt;2025+$T37,$J37+_xlfn.XLOOKUP(_xlfn.XLOOKUP($B37,Lookups!$A$3:$A$17,Lookups!$B$3:$B$17),'VT CHS Emissions Schedule'!$A:$A,'VT CHS Emissions Schedule'!R:R),0)</f>
        <v>73.470057213134709</v>
      </c>
      <c r="AT37" s="66">
        <f>IF(AT$15&lt;2025+$T37,$J37+_xlfn.XLOOKUP(_xlfn.XLOOKUP($B37,Lookups!$A$3:$A$17,Lookups!$B$3:$B$17),'VT CHS Emissions Schedule'!$A:$A,'VT CHS Emissions Schedule'!S:S),0)</f>
        <v>73.450749829292349</v>
      </c>
      <c r="AU37" s="66">
        <f>IF(AU$15&lt;2025+$T37,$J37+_xlfn.XLOOKUP(_xlfn.XLOOKUP($B37,Lookups!$A$3:$A$17,Lookups!$B$3:$B$17),'VT CHS Emissions Schedule'!$A:$A,'VT CHS Emissions Schedule'!T:T),0)</f>
        <v>73.450749829292349</v>
      </c>
      <c r="AV37" s="66">
        <f>IF(AV$15&lt;2025+$T37,$J37+_xlfn.XLOOKUP(_xlfn.XLOOKUP($B37,Lookups!$A$3:$A$17,Lookups!$B$3:$B$17),'VT CHS Emissions Schedule'!$A:$A,'VT CHS Emissions Schedule'!U:U),0)</f>
        <v>73.450749829292349</v>
      </c>
      <c r="AW37" s="66">
        <f>IF(AW$15&lt;2025+$T37,$J37+_xlfn.XLOOKUP(_xlfn.XLOOKUP($B37,Lookups!$A$3:$A$17,Lookups!$B$3:$B$17),'VT CHS Emissions Schedule'!$A:$A,'VT CHS Emissions Schedule'!V:V),0)</f>
        <v>73.450749829292349</v>
      </c>
      <c r="AX37" s="66">
        <f>IF(AX$15&lt;2025+$T37,$J37+_xlfn.XLOOKUP(_xlfn.XLOOKUP($B37,Lookups!$A$3:$A$17,Lookups!$B$3:$B$17),'VT CHS Emissions Schedule'!$A:$A,'VT CHS Emissions Schedule'!W:W),0)</f>
        <v>73.450749829292349</v>
      </c>
      <c r="AY37" s="66">
        <f>IF(AY$15&lt;2025+$T37,$J37+_xlfn.XLOOKUP(_xlfn.XLOOKUP($B37,Lookups!$A$3:$A$17,Lookups!$B$3:$B$17),'VT CHS Emissions Schedule'!$A:$A,'VT CHS Emissions Schedule'!X:X),0)</f>
        <v>73.430988423926507</v>
      </c>
      <c r="AZ37" s="66">
        <f>IF(AZ$15&lt;2025+$T37,$J37+_xlfn.XLOOKUP(_xlfn.XLOOKUP($B37,Lookups!$A$3:$A$17,Lookups!$B$3:$B$17),'VT CHS Emissions Schedule'!$A:$A,'VT CHS Emissions Schedule'!Y:Y),0)</f>
        <v>73.430988423926507</v>
      </c>
      <c r="BA37" s="66">
        <f>IF(BA$15&lt;2025+$T37,$J37+_xlfn.XLOOKUP(_xlfn.XLOOKUP($B37,Lookups!$A$3:$A$17,Lookups!$B$3:$B$17),'VT CHS Emissions Schedule'!$A:$A,'VT CHS Emissions Schedule'!Z:Z),0)</f>
        <v>73.430988423926507</v>
      </c>
      <c r="BB37" s="66">
        <f>IF(BB$15&lt;2025+$T37,$J37+_xlfn.XLOOKUP(_xlfn.XLOOKUP($B37,Lookups!$A$3:$A$17,Lookups!$B$3:$B$17),'VT CHS Emissions Schedule'!$A:$A,'VT CHS Emissions Schedule'!AA:AA),0)</f>
        <v>73.430988423926507</v>
      </c>
      <c r="BC37" s="66">
        <f>IF(BC$15&lt;2025+$T37,$J37+_xlfn.XLOOKUP(_xlfn.XLOOKUP($B37,Lookups!$A$3:$A$17,Lookups!$B$3:$B$17),'VT CHS Emissions Schedule'!$A:$A,'VT CHS Emissions Schedule'!AB:AB),0)</f>
        <v>73.430988423926507</v>
      </c>
      <c r="BD37" s="66">
        <f>IF(BD$15&lt;2025+$T37,$J37+_xlfn.XLOOKUP(_xlfn.XLOOKUP($B37,Lookups!$A$3:$A$17,Lookups!$B$3:$B$17),'VT CHS Emissions Schedule'!$A:$A,'VT CHS Emissions Schedule'!AC:AC),0)</f>
        <v>0</v>
      </c>
      <c r="BE37" s="63">
        <f>IF(BE$15&lt;2025+$T37,IF($B37="Natural gas",($P37*AE37)/(1-$I37)-($Q37*'VT CHS Emissions Schedule'!D$5)/(1-$K37),IF(OR($B37="Propane",$B37="Oil"),($P37*AE37)-($Q37*'VT CHS Emissions Schedule'!D$5)/(1-$K37),(($T$44*$R37*('VT CHS Emissions Schedule'!D$8+$N37)/$U$44)+($T$45*$R37*('VT CHS Emissions Schedule'!D$9+$M37)/$U$45)+($T$46*$R37*'VT CHS Emissions Schedule'!D$7/$U$46)/(1-$L37)+($T$47*$R37*'VT CHS Emissions Schedule'!D$5/$U$47/(1-$K37))+($T$48*$R37*('VT CHS Emissions Schedule'!D$36+$O37)/$U$48))-($Q37*'VT CHS Emissions Schedule'!D$5)/(1-$K37))),0)</f>
        <v>1786361.7206032705</v>
      </c>
      <c r="BF37" s="63">
        <f>IF(BF$15&lt;2025+$T37,IF($B37="Natural gas",($P37*AF37)/(1-$I37)-($Q37*'VT CHS Emissions Schedule'!E$5)/(1-$K37),IF(OR($B37="Propane",$B37="Oil"),($P37*AF37)-($Q37*'VT CHS Emissions Schedule'!E$5)/(1-$K37),(($T$44*$R37*('VT CHS Emissions Schedule'!E$8+$N37)/$U$44)+($T$45*$R37*('VT CHS Emissions Schedule'!E$9+$M37)/$U$45)+($T$46*$R37*'VT CHS Emissions Schedule'!E$7/$U$46)/(1-$L37)+($T$47*$R37*'VT CHS Emissions Schedule'!E$5/$U$47/(1-$K37))+($T$48*$R37*('VT CHS Emissions Schedule'!E$36+$O37)/$U$48))-($Q37*'VT CHS Emissions Schedule'!E$5)/(1-$K37))),0)</f>
        <v>1808955.1631063716</v>
      </c>
      <c r="BG37" s="63">
        <f>IF(BG$15&lt;2025+$T37,IF($B37="Natural gas",($P37*AG37)/(1-$I37)-($Q37*'VT CHS Emissions Schedule'!F$5)/(1-$K37),IF(OR($B37="Propane",$B37="Oil"),($P37*AG37)-($Q37*'VT CHS Emissions Schedule'!F$5)/(1-$K37),(($T$44*$R37*('VT CHS Emissions Schedule'!F$8+$N37)/$U$44)+($T$45*$R37*('VT CHS Emissions Schedule'!F$9+$M37)/$U$45)+($T$46*$R37*'VT CHS Emissions Schedule'!F$7/$U$46)/(1-$L37)+($T$47*$R37*'VT CHS Emissions Schedule'!F$5/$U$47/(1-$K37))+($T$48*$R37*('VT CHS Emissions Schedule'!F$36+$O37)/$U$48))-($Q37*'VT CHS Emissions Schedule'!F$5)/(1-$K37))),0)</f>
        <v>1831548.6056094728</v>
      </c>
      <c r="BH37" s="63">
        <f>IF(BH$15&lt;2025+$T37,IF($B37="Natural gas",($P37*AH37)/(1-$I37)-($Q37*'VT CHS Emissions Schedule'!G$5)/(1-$K37),IF(OR($B37="Propane",$B37="Oil"),($P37*AH37)-($Q37*'VT CHS Emissions Schedule'!G$5)/(1-$K37),(($T$44*$R37*('VT CHS Emissions Schedule'!G$8+$N37)/$U$44)+($T$45*$R37*('VT CHS Emissions Schedule'!G$9+$M37)/$U$45)+($T$46*$R37*'VT CHS Emissions Schedule'!G$7/$U$46)/(1-$L37)+($T$47*$R37*'VT CHS Emissions Schedule'!G$5/$U$47/(1-$K37))+($T$48*$R37*('VT CHS Emissions Schedule'!G$36+$O37)/$U$48))-($Q37*'VT CHS Emissions Schedule'!G$5)/(1-$K37))),0)</f>
        <v>1854142.048112574</v>
      </c>
      <c r="BI37" s="63">
        <f>IF(BI$15&lt;2025+$T37,IF($B37="Natural gas",($P37*AI37)/(1-$I37)-($Q37*'VT CHS Emissions Schedule'!H$5)/(1-$K37),IF(OR($B37="Propane",$B37="Oil"),($P37*AI37)-($Q37*'VT CHS Emissions Schedule'!H$5)/(1-$K37),(($T$44*$R37*('VT CHS Emissions Schedule'!H$8+$N37)/$U$44)+($T$45*$R37*('VT CHS Emissions Schedule'!H$9+$M37)/$U$45)+($T$46*$R37*'VT CHS Emissions Schedule'!H$7/$U$46)/(1-$L37)+($T$47*$R37*'VT CHS Emissions Schedule'!H$5/$U$47/(1-$K37))+($T$48*$R37*('VT CHS Emissions Schedule'!H$36+$O37)/$U$48))-($Q37*'VT CHS Emissions Schedule'!H$5)/(1-$K37))),0)</f>
        <v>1876735.4906156752</v>
      </c>
      <c r="BJ37" s="63">
        <f>IF(BJ$15&lt;2025+$T37,IF($B37="Natural gas",($P37*AJ37)/(1-$I37)-($Q37*'VT CHS Emissions Schedule'!I$5)/(1-$K37),IF(OR($B37="Propane",$B37="Oil"),($P37*AJ37)-($Q37*'VT CHS Emissions Schedule'!I$5)/(1-$K37),(($T$44*$R37*('VT CHS Emissions Schedule'!I$8+$N37)/$U$44)+($T$45*$R37*('VT CHS Emissions Schedule'!I$9+$M37)/$U$45)+($T$46*$R37*'VT CHS Emissions Schedule'!I$7/$U$46)/(1-$L37)+($T$47*$R37*'VT CHS Emissions Schedule'!I$5/$U$47/(1-$K37))+($T$48*$R37*('VT CHS Emissions Schedule'!I$36+$O37)/$U$48))-($Q37*'VT CHS Emissions Schedule'!I$5)/(1-$K37))),0)</f>
        <v>1888749.3885942181</v>
      </c>
      <c r="BK37" s="63">
        <f>IF(BK$15&lt;2025+$T37,IF($B37="Natural gas",($P37*AK37)/(1-$I37)-($Q37*'VT CHS Emissions Schedule'!J$5)/(1-$K37),IF(OR($B37="Propane",$B37="Oil"),($P37*AK37)-($Q37*'VT CHS Emissions Schedule'!J$5)/(1-$K37),(($T$44*$R37*('VT CHS Emissions Schedule'!J$8+$N37)/$U$44)+($T$45*$R37*('VT CHS Emissions Schedule'!J$9+$M37)/$U$45)+($T$46*$R37*'VT CHS Emissions Schedule'!J$7/$U$46)/(1-$L37)+($T$47*$R37*'VT CHS Emissions Schedule'!J$5/$U$47/(1-$K37))+($T$48*$R37*('VT CHS Emissions Schedule'!J$36+$O37)/$U$48))-($Q37*'VT CHS Emissions Schedule'!J$5)/(1-$K37))),0)</f>
        <v>1911342.831097319</v>
      </c>
      <c r="BL37" s="63">
        <f>IF(BL$15&lt;2025+$T37,IF($B37="Natural gas",($P37*AL37)/(1-$I37)-($Q37*'VT CHS Emissions Schedule'!K$5)/(1-$K37),IF(OR($B37="Propane",$B37="Oil"),($P37*AL37)-($Q37*'VT CHS Emissions Schedule'!K$5)/(1-$K37),(($T$44*$R37*('VT CHS Emissions Schedule'!K$8+$N37)/$U$44)+($T$45*$R37*('VT CHS Emissions Schedule'!K$9+$M37)/$U$45)+($T$46*$R37*'VT CHS Emissions Schedule'!K$7/$U$46)/(1-$L37)+($T$47*$R37*'VT CHS Emissions Schedule'!K$5/$U$47/(1-$K37))+($T$48*$R37*('VT CHS Emissions Schedule'!K$36+$O37)/$U$48))-($Q37*'VT CHS Emissions Schedule'!K$5)/(1-$K37))),0)</f>
        <v>1933936.2736004202</v>
      </c>
      <c r="BM37" s="63">
        <f>IF(BM$15&lt;2025+$T37,IF($B37="Natural gas",($P37*AM37)/(1-$I37)-($Q37*'VT CHS Emissions Schedule'!L$5)/(1-$K37),IF(OR($B37="Propane",$B37="Oil"),($P37*AM37)-($Q37*'VT CHS Emissions Schedule'!L$5)/(1-$K37),(($T$44*$R37*('VT CHS Emissions Schedule'!L$8+$N37)/$U$44)+($T$45*$R37*('VT CHS Emissions Schedule'!L$9+$M37)/$U$45)+($T$46*$R37*'VT CHS Emissions Schedule'!L$7/$U$46)/(1-$L37)+($T$47*$R37*'VT CHS Emissions Schedule'!L$5/$U$47/(1-$K37))+($T$48*$R37*('VT CHS Emissions Schedule'!L$36+$O37)/$U$48))-($Q37*'VT CHS Emissions Schedule'!L$5)/(1-$K37))),0)</f>
        <v>1956529.7161035214</v>
      </c>
      <c r="BN37" s="63">
        <f>IF(BN$15&lt;2025+$T37,IF($B37="Natural gas",($P37*AN37)/(1-$I37)-($Q37*'VT CHS Emissions Schedule'!M$5)/(1-$K37),IF(OR($B37="Propane",$B37="Oil"),($P37*AN37)-($Q37*'VT CHS Emissions Schedule'!M$5)/(1-$K37),(($T$44*$R37*('VT CHS Emissions Schedule'!M$8+$N37)/$U$44)+($T$45*$R37*('VT CHS Emissions Schedule'!M$9+$M37)/$U$45)+($T$46*$R37*'VT CHS Emissions Schedule'!M$7/$U$46)/(1-$L37)+($T$47*$R37*'VT CHS Emissions Schedule'!M$5/$U$47/(1-$K37))+($T$48*$R37*('VT CHS Emissions Schedule'!M$36+$O37)/$U$48))-($Q37*'VT CHS Emissions Schedule'!M$5)/(1-$K37))),0)</f>
        <v>1979123.1586066226</v>
      </c>
      <c r="BO37" s="63">
        <f>IF(BO$15&lt;2025+$T37,IF($B37="Natural gas",($P37*AO37)/(1-$I37)-($Q37*'VT CHS Emissions Schedule'!N$5)/(1-$K37),IF(OR($B37="Propane",$B37="Oil"),($P37*AO37)-($Q37*'VT CHS Emissions Schedule'!N$5)/(1-$K37),(($T$44*$R37*('VT CHS Emissions Schedule'!N$8+$N37)/$U$44)+($T$45*$R37*('VT CHS Emissions Schedule'!N$9+$M37)/$U$45)+($T$46*$R37*'VT CHS Emissions Schedule'!N$7/$U$46)/(1-$L37)+($T$47*$R37*'VT CHS Emissions Schedule'!N$5/$U$47/(1-$K37))+($T$48*$R37*('VT CHS Emissions Schedule'!N$36+$O37)/$U$48))-($Q37*'VT CHS Emissions Schedule'!N$5)/(1-$K37))),0)</f>
        <v>1999875.6317311267</v>
      </c>
      <c r="BP37" s="63">
        <f>IF(BP$15&lt;2025+$T37,IF($B37="Natural gas",($P37*AP37)/(1-$I37)-($Q37*'VT CHS Emissions Schedule'!O$5)/(1-$K37),IF(OR($B37="Propane",$B37="Oil"),($P37*AP37)-($Q37*'VT CHS Emissions Schedule'!O$5)/(1-$K37),(($T$44*$R37*('VT CHS Emissions Schedule'!O$8+$N37)/$U$44)+($T$45*$R37*('VT CHS Emissions Schedule'!O$9+$M37)/$U$45)+($T$46*$R37*'VT CHS Emissions Schedule'!O$7/$U$46)/(1-$L37)+($T$47*$R37*'VT CHS Emissions Schedule'!O$5/$U$47/(1-$K37))+($T$48*$R37*('VT CHS Emissions Schedule'!O$36+$O37)/$U$48))-($Q37*'VT CHS Emissions Schedule'!O$5)/(1-$K37))),0)</f>
        <v>1999875.6317311267</v>
      </c>
      <c r="BQ37" s="63">
        <f>IF(BQ$15&lt;2025+$T37,IF($B37="Natural gas",($P37*AQ37)/(1-$I37)-($Q37*'VT CHS Emissions Schedule'!P$5)/(1-$K37),IF(OR($B37="Propane",$B37="Oil"),($P37*AQ37)-($Q37*'VT CHS Emissions Schedule'!P$5)/(1-$K37),(($T$44*$R37*('VT CHS Emissions Schedule'!P$8+$N37)/$U$44)+($T$45*$R37*('VT CHS Emissions Schedule'!P$9+$M37)/$U$45)+($T$46*$R37*'VT CHS Emissions Schedule'!P$7/$U$46)/(1-$L37)+($T$47*$R37*'VT CHS Emissions Schedule'!P$5/$U$47/(1-$K37))+($T$48*$R37*('VT CHS Emissions Schedule'!P$36+$O37)/$U$48))-($Q37*'VT CHS Emissions Schedule'!P$5)/(1-$K37))),0)</f>
        <v>1999875.6317311267</v>
      </c>
      <c r="BR37" s="63">
        <f>IF(BR$15&lt;2025+$T37,IF($B37="Natural gas",($P37*AR37)/(1-$I37)-($Q37*'VT CHS Emissions Schedule'!Q$5)/(1-$K37),IF(OR($B37="Propane",$B37="Oil"),($P37*AR37)-($Q37*'VT CHS Emissions Schedule'!Q$5)/(1-$K37),(($T$44*$R37*('VT CHS Emissions Schedule'!Q$8+$N37)/$U$44)+($T$45*$R37*('VT CHS Emissions Schedule'!Q$9+$M37)/$U$45)+($T$46*$R37*'VT CHS Emissions Schedule'!Q$7/$U$46)/(1-$L37)+($T$47*$R37*'VT CHS Emissions Schedule'!Q$5/$U$47/(1-$K37))+($T$48*$R37*('VT CHS Emissions Schedule'!Q$36+$O37)/$U$48))-($Q37*'VT CHS Emissions Schedule'!Q$5)/(1-$K37))),0)</f>
        <v>1999875.6317311267</v>
      </c>
      <c r="BS37" s="63">
        <f>IF(BS$15&lt;2025+$T37,IF($B37="Natural gas",($P37*AS37)/(1-$I37)-($Q37*'VT CHS Emissions Schedule'!R$5)/(1-$K37),IF(OR($B37="Propane",$B37="Oil"),($P37*AS37)-($Q37*'VT CHS Emissions Schedule'!R$5)/(1-$K37),(($T$44*$R37*('VT CHS Emissions Schedule'!R$8+$N37)/$U$44)+($T$45*$R37*('VT CHS Emissions Schedule'!R$9+$M37)/$U$45)+($T$46*$R37*'VT CHS Emissions Schedule'!R$7/$U$46)/(1-$L37)+($T$47*$R37*'VT CHS Emissions Schedule'!R$5/$U$47/(1-$K37))+($T$48*$R37*('VT CHS Emissions Schedule'!R$36+$O37)/$U$48))-($Q37*'VT CHS Emissions Schedule'!R$5)/(1-$K37))),0)</f>
        <v>1999875.6317311267</v>
      </c>
      <c r="BT37" s="63">
        <f>IF(BT$15&lt;2025+$T37,IF($B37="Natural gas",($P37*AT37)/(1-$I37)-($Q37*'VT CHS Emissions Schedule'!S$5)/(1-$K37),IF(OR($B37="Propane",$B37="Oil"),($P37*AT37)-($Q37*'VT CHS Emissions Schedule'!S$5)/(1-$K37),(($T$44*$R37*('VT CHS Emissions Schedule'!S$8+$N37)/$U$44)+($T$45*$R37*('VT CHS Emissions Schedule'!S$9+$M37)/$U$45)+($T$46*$R37*'VT CHS Emissions Schedule'!S$7/$U$46)/(1-$L37)+($T$47*$R37*'VT CHS Emissions Schedule'!S$5/$U$47/(1-$K37))+($T$48*$R37*('VT CHS Emissions Schedule'!S$36+$O37)/$U$48))-($Q37*'VT CHS Emissions Schedule'!S$5)/(1-$K37))),0)</f>
        <v>1999324.0656581803</v>
      </c>
      <c r="BU37" s="63">
        <f>IF(BU$15&lt;2025+$T37,IF($B37="Natural gas",($P37*AU37)/(1-$I37)-($Q37*'VT CHS Emissions Schedule'!T$5)/(1-$K37),IF(OR($B37="Propane",$B37="Oil"),($P37*AU37)-($Q37*'VT CHS Emissions Schedule'!T$5)/(1-$K37),(($T$44*$R37*('VT CHS Emissions Schedule'!T$8+$N37)/$U$44)+($T$45*$R37*('VT CHS Emissions Schedule'!T$9+$M37)/$U$45)+($T$46*$R37*'VT CHS Emissions Schedule'!T$7/$U$46)/(1-$L37)+($T$47*$R37*'VT CHS Emissions Schedule'!T$5/$U$47/(1-$K37))+($T$48*$R37*('VT CHS Emissions Schedule'!T$36+$O37)/$U$48))-($Q37*'VT CHS Emissions Schedule'!T$5)/(1-$K37))),0)</f>
        <v>1999324.0656581803</v>
      </c>
      <c r="BV37" s="63">
        <f>IF(BV$15&lt;2025+$T37,IF($B37="Natural gas",($P37*AV37)/(1-$I37)-($Q37*'VT CHS Emissions Schedule'!U$5)/(1-$K37),IF(OR($B37="Propane",$B37="Oil"),($P37*AV37)-($Q37*'VT CHS Emissions Schedule'!U$5)/(1-$K37),(($T$44*$R37*('VT CHS Emissions Schedule'!U$8+$N37)/$U$44)+($T$45*$R37*('VT CHS Emissions Schedule'!U$9+$M37)/$U$45)+($T$46*$R37*'VT CHS Emissions Schedule'!U$7/$U$46)/(1-$L37)+($T$47*$R37*'VT CHS Emissions Schedule'!U$5/$U$47/(1-$K37))+($T$48*$R37*('VT CHS Emissions Schedule'!U$36+$O37)/$U$48))-($Q37*'VT CHS Emissions Schedule'!U$5)/(1-$K37))),0)</f>
        <v>1999324.0656581803</v>
      </c>
      <c r="BW37" s="63">
        <f>IF(BW$15&lt;2025+$T37,IF($B37="Natural gas",($P37*AW37)/(1-$I37)-($Q37*'VT CHS Emissions Schedule'!V$5)/(1-$K37),IF(OR($B37="Propane",$B37="Oil"),($P37*AW37)-($Q37*'VT CHS Emissions Schedule'!V$5)/(1-$K37),(($T$44*$R37*('VT CHS Emissions Schedule'!V$8+$N37)/$U$44)+($T$45*$R37*('VT CHS Emissions Schedule'!V$9+$M37)/$U$45)+($T$46*$R37*'VT CHS Emissions Schedule'!V$7/$U$46)/(1-$L37)+($T$47*$R37*'VT CHS Emissions Schedule'!V$5/$U$47/(1-$K37))+($T$48*$R37*('VT CHS Emissions Schedule'!V$36+$O37)/$U$48))-($Q37*'VT CHS Emissions Schedule'!V$5)/(1-$K37))),0)</f>
        <v>1999324.0656581803</v>
      </c>
      <c r="BX37" s="63">
        <f>IF(BX$15&lt;2025+$T37,IF($B37="Natural gas",($P37*AX37)/(1-$I37)-($Q37*'VT CHS Emissions Schedule'!W$5)/(1-$K37),IF(OR($B37="Propane",$B37="Oil"),($P37*AX37)-($Q37*'VT CHS Emissions Schedule'!W$5)/(1-$K37),(($T$44*$R37*('VT CHS Emissions Schedule'!W$8+$N37)/$U$44)+($T$45*$R37*('VT CHS Emissions Schedule'!W$9+$M37)/$U$45)+($T$46*$R37*'VT CHS Emissions Schedule'!W$7/$U$46)/(1-$L37)+($T$47*$R37*'VT CHS Emissions Schedule'!W$5/$U$47/(1-$K37))+($T$48*$R37*('VT CHS Emissions Schedule'!W$36+$O37)/$U$48))-($Q37*'VT CHS Emissions Schedule'!W$5)/(1-$K37))),0)</f>
        <v>1999324.0656581803</v>
      </c>
      <c r="BY37" s="63">
        <f>IF(BY$15&lt;2025+$T37,IF($B37="Natural gas",($P37*AY37)/(1-$I37)-($Q37*'VT CHS Emissions Schedule'!X$5)/(1-$K37),IF(OR($B37="Propane",$B37="Oil"),($P37*AY37)-($Q37*'VT CHS Emissions Schedule'!X$5)/(1-$K37),(($T$44*$R37*('VT CHS Emissions Schedule'!X$8+$N37)/$U$44)+($T$45*$R37*('VT CHS Emissions Schedule'!X$9+$M37)/$U$45)+($T$46*$R37*'VT CHS Emissions Schedule'!X$7/$U$46)/(1-$L37)+($T$47*$R37*'VT CHS Emissions Schedule'!X$5/$U$47/(1-$K37))+($T$48*$R37*('VT CHS Emissions Schedule'!X$36+$O37)/$U$48))-($Q37*'VT CHS Emissions Schedule'!X$5)/(1-$K37))),0)</f>
        <v>1998759.5292692769</v>
      </c>
      <c r="BZ37" s="63">
        <f>IF(BZ$15&lt;2025+$T37,IF($B37="Natural gas",($P37*AZ37)/(1-$I37)-($Q37*'VT CHS Emissions Schedule'!Y$5)/(1-$K37),IF(OR($B37="Propane",$B37="Oil"),($P37*AZ37)-($Q37*'VT CHS Emissions Schedule'!Y$5)/(1-$K37),(($T$44*$R37*('VT CHS Emissions Schedule'!Y$8+$N37)/$U$44)+($T$45*$R37*('VT CHS Emissions Schedule'!Y$9+$M37)/$U$45)+($T$46*$R37*'VT CHS Emissions Schedule'!Y$7/$U$46)/(1-$L37)+($T$47*$R37*'VT CHS Emissions Schedule'!Y$5/$U$47/(1-$K37))+($T$48*$R37*('VT CHS Emissions Schedule'!Y$36+$O37)/$U$48))-($Q37*'VT CHS Emissions Schedule'!Y$5)/(1-$K37))),0)</f>
        <v>1998759.5292692769</v>
      </c>
      <c r="CA37" s="63">
        <f>IF(CA$15&lt;2025+$T37,IF($B37="Natural gas",($P37*BA37)/(1-$I37)-($Q37*'VT CHS Emissions Schedule'!Z$5)/(1-$K37),IF(OR($B37="Propane",$B37="Oil"),($P37*BA37)-($Q37*'VT CHS Emissions Schedule'!Z$5)/(1-$K37),(($T$44*$R37*('VT CHS Emissions Schedule'!Z$8+$N37)/$U$44)+($T$45*$R37*('VT CHS Emissions Schedule'!Z$9+$M37)/$U$45)+($T$46*$R37*'VT CHS Emissions Schedule'!Z$7/$U$46)/(1-$L37)+($T$47*$R37*'VT CHS Emissions Schedule'!Z$5/$U$47/(1-$K37))+($T$48*$R37*('VT CHS Emissions Schedule'!Z$36+$O37)/$U$48))-($Q37*'VT CHS Emissions Schedule'!Z$5)/(1-$K37))),0)</f>
        <v>1998759.5292692769</v>
      </c>
      <c r="CB37" s="63">
        <f>IF(CB$15&lt;2025+$T37,IF($B37="Natural gas",($P37*BB37)/(1-$I37)-($Q37*'VT CHS Emissions Schedule'!AA$5)/(1-$K37),IF(OR($B37="Propane",$B37="Oil"),($P37*BB37)-($Q37*'VT CHS Emissions Schedule'!AA$5)/(1-$K37),(($T$44*$R37*('VT CHS Emissions Schedule'!AA$8+$N37)/$U$44)+($T$45*$R37*('VT CHS Emissions Schedule'!AA$9+$M37)/$U$45)+($T$46*$R37*'VT CHS Emissions Schedule'!AA$7/$U$46)/(1-$L37)+($T$47*$R37*'VT CHS Emissions Schedule'!AA$5/$U$47/(1-$K37))+($T$48*$R37*('VT CHS Emissions Schedule'!AA$36+$O37)/$U$48))-($Q37*'VT CHS Emissions Schedule'!AA$5)/(1-$K37))),0)</f>
        <v>1998759.5292692769</v>
      </c>
      <c r="CC37" s="63">
        <f>IF(CC$15&lt;2025+$T37,IF($B37="Natural gas",($P37*BC37)/(1-$I37)-($Q37*'VT CHS Emissions Schedule'!AB$5)/(1-$K37),IF(OR($B37="Propane",$B37="Oil"),($P37*BC37)-($Q37*'VT CHS Emissions Schedule'!AB$5)/(1-$K37),(($T$44*$R37*('VT CHS Emissions Schedule'!AB$8+$N37)/$U$44)+($T$45*$R37*('VT CHS Emissions Schedule'!AB$9+$M37)/$U$45)+($T$46*$R37*'VT CHS Emissions Schedule'!AB$7/$U$46)/(1-$L37)+($T$47*$R37*'VT CHS Emissions Schedule'!AB$5/$U$47/(1-$K37))+($T$48*$R37*('VT CHS Emissions Schedule'!AB$36+$O37)/$U$48))-($Q37*'VT CHS Emissions Schedule'!AB$5)/(1-$K37))),0)</f>
        <v>1998759.5292692769</v>
      </c>
      <c r="CD37" s="63">
        <f>IF(CD$15&lt;2025+$T37,IF($B37="Natural gas",($P37*BD37)/(1-$I37)-($Q37*'VT CHS Emissions Schedule'!AC$5)/(1-$K37),IF(OR($B37="Propane",$B37="Oil"),($P37*BD37)-($Q37*'VT CHS Emissions Schedule'!AC$5)/(1-$K37),(($T$44*$R37*('VT CHS Emissions Schedule'!AC$8+$N37)/$U$44)+($T$45*$R37*('VT CHS Emissions Schedule'!AC$9+$M37)/$U$45)+($T$46*$R37*'VT CHS Emissions Schedule'!AC$7/$U$46)/(1-$L37)+($T$47*$R37*'VT CHS Emissions Schedule'!AC$5/$U$47/(1-$K37))+($T$48*$R37*('VT CHS Emissions Schedule'!AC$36+$O37)/$U$48))-($Q37*'VT CHS Emissions Schedule'!AC$5)/(1-$K37))),0)</f>
        <v>0</v>
      </c>
      <c r="CE37" s="63">
        <f>IF(CE$15&lt;2025+$T37,BE37+($S37*'VT CHS Emissions Schedule'!D$5)/(1-$K37),0)</f>
        <v>1759668.3452975263</v>
      </c>
      <c r="CF37" s="63">
        <f>IF(CF$15&lt;2025+$T37,BF37+($S37*'VT CHS Emissions Schedule'!E$5)/(1-$K37),0)</f>
        <v>1784117.9010585381</v>
      </c>
      <c r="CG37" s="63">
        <f>IF(CG$15&lt;2025+$T37,BG37+($S37*'VT CHS Emissions Schedule'!F$5)/(1-$K37),0)</f>
        <v>1808567.4568195497</v>
      </c>
      <c r="CH37" s="63">
        <f>IF(CH$15&lt;2025+$T37,BH37+($S37*'VT CHS Emissions Schedule'!G$5)/(1-$K37),0)</f>
        <v>1833017.0125805615</v>
      </c>
      <c r="CI37" s="63">
        <f>IF(CI$15&lt;2025+$T37,BI37+($S37*'VT CHS Emissions Schedule'!H$5)/(1-$K37),0)</f>
        <v>1857466.5683415732</v>
      </c>
      <c r="CJ37" s="63">
        <f>IF(CJ$15&lt;2025+$T37,BJ37+($S37*'VT CHS Emissions Schedule'!I$5)/(1-$K37),0)</f>
        <v>1871336.5795780267</v>
      </c>
      <c r="CK37" s="63">
        <f>IF(CK$15&lt;2025+$T37,BK37+($S37*'VT CHS Emissions Schedule'!J$5)/(1-$K37),0)</f>
        <v>1895786.1353390382</v>
      </c>
      <c r="CL37" s="63">
        <f>IF(CL$15&lt;2025+$T37,BL37+($S37*'VT CHS Emissions Schedule'!K$5)/(1-$K37),0)</f>
        <v>1920235.69110005</v>
      </c>
      <c r="CM37" s="63">
        <f>IF(CM$15&lt;2025+$T37,BM37+($S37*'VT CHS Emissions Schedule'!L$5)/(1-$K37),0)</f>
        <v>1944685.2468610618</v>
      </c>
      <c r="CN37" s="63">
        <f>IF(CN$15&lt;2025+$T37,BN37+($S37*'VT CHS Emissions Schedule'!M$5)/(1-$K37),0)</f>
        <v>1969134.8026220733</v>
      </c>
      <c r="CO37" s="63">
        <f>IF(CO$15&lt;2025+$T37,BO37+($S37*'VT CHS Emissions Schedule'!N$5)/(1-$K37),0)</f>
        <v>1991743.389004488</v>
      </c>
      <c r="CP37" s="63">
        <f>IF(CP$15&lt;2025+$T37,BP37+($S37*'VT CHS Emissions Schedule'!O$5)/(1-$K37),0)</f>
        <v>1991743.389004488</v>
      </c>
      <c r="CQ37" s="63">
        <f>IF(CQ$15&lt;2025+$T37,BQ37+($S37*'VT CHS Emissions Schedule'!P$5)/(1-$K37),0)</f>
        <v>1991743.389004488</v>
      </c>
      <c r="CR37" s="63">
        <f>IF(CR$15&lt;2025+$T37,BR37+($S37*'VT CHS Emissions Schedule'!Q$5)/(1-$K37),0)</f>
        <v>1991743.389004488</v>
      </c>
      <c r="CS37" s="63">
        <f>IF(CS$15&lt;2025+$T37,BS37+($S37*'VT CHS Emissions Schedule'!R$5)/(1-$K37),0)</f>
        <v>1991743.389004488</v>
      </c>
      <c r="CT37" s="63">
        <f>IF(CT$15&lt;2025+$T37,BT37+($S37*'VT CHS Emissions Schedule'!S$5)/(1-$K37),0)</f>
        <v>1991191.8229315416</v>
      </c>
      <c r="CU37" s="63">
        <f>IF(CU$15&lt;2025+$T37,BU37+($S37*'VT CHS Emissions Schedule'!T$5)/(1-$K37),0)</f>
        <v>1991191.8229315416</v>
      </c>
      <c r="CV37" s="63">
        <f>IF(CV$15&lt;2025+$T37,BV37+($S37*'VT CHS Emissions Schedule'!U$5)/(1-$K37),0)</f>
        <v>1991191.8229315416</v>
      </c>
      <c r="CW37" s="63">
        <f>IF(CW$15&lt;2025+$T37,BW37+($S37*'VT CHS Emissions Schedule'!V$5)/(1-$K37),0)</f>
        <v>1991191.8229315416</v>
      </c>
      <c r="CX37" s="63">
        <f>IF(CX$15&lt;2025+$T37,BX37+($S37*'VT CHS Emissions Schedule'!W$5)/(1-$K37),0)</f>
        <v>1991191.8229315416</v>
      </c>
      <c r="CY37" s="63">
        <f>IF(CY$15&lt;2025+$T37,BY37+($S37*'VT CHS Emissions Schedule'!X$5)/(1-$K37),0)</f>
        <v>1990627.2865426382</v>
      </c>
      <c r="CZ37" s="63">
        <f>IF(CZ$15&lt;2025+$T37,BZ37+($S37*'VT CHS Emissions Schedule'!Y$5)/(1-$K37),0)</f>
        <v>1990627.2865426382</v>
      </c>
      <c r="DA37" s="63">
        <f>IF(DA$15&lt;2025+$T37,CA37+($S37*'VT CHS Emissions Schedule'!Z$5)/(1-$K37),0)</f>
        <v>1990627.2865426382</v>
      </c>
      <c r="DB37" s="63">
        <f>IF(DB$15&lt;2025+$T37,CB37+($S37*'VT CHS Emissions Schedule'!AA$5)/(1-$K37),0)</f>
        <v>1990627.2865426382</v>
      </c>
      <c r="DC37" s="63">
        <f>IF(DC$15&lt;2025+$T37,CC37+($S37*'VT CHS Emissions Schedule'!AB$5)/(1-$K37),0)</f>
        <v>1990627.2865426382</v>
      </c>
      <c r="DD37" s="63">
        <f>IF(DD$15&lt;2025+$T37,CD37+($S37*'VT CHS Emissions Schedule'!AC$5)/(1-$K37),0)</f>
        <v>0</v>
      </c>
    </row>
    <row r="38" spans="1:108" ht="15.75" x14ac:dyDescent="0.25">
      <c r="A38" s="515"/>
      <c r="B38" s="123" t="s">
        <v>10</v>
      </c>
      <c r="C38" s="63">
        <f t="shared" si="29"/>
        <v>56394297.642751068</v>
      </c>
      <c r="D38" s="63">
        <f t="shared" si="30"/>
        <v>56088905.345400035</v>
      </c>
      <c r="E38" s="220">
        <f t="shared" si="2"/>
        <v>56.39429764275107</v>
      </c>
      <c r="F38" s="110">
        <f t="shared" si="5"/>
        <v>2067258.4407967168</v>
      </c>
      <c r="G38" s="63">
        <f>IF($B38="Natural gas",($P38*AE38)/(1-$I38)-($Q38*'VT CHS Emissions Schedule'!D$5)/(1-$K38),IF(OR($B38="Propane",$B38="Oil"),($P38*AE38)-($Q38*'VT CHS Emissions Schedule'!D$5)/(1-$K38),(($T$44*$R38*('VT CHS Emissions Schedule'!D$8+$N38)/$U$44)+($T$45*$R38*('VT CHS Emissions Schedule'!D$9+$M38)/$U$45)+($T$46*$R38*'VT CHS Emissions Schedule'!D$7/$U$46)/(1-$L38)+($T$47*$R38*'VT CHS Emissions Schedule'!D$5/$U$47/(1-$K38))+($T$48*$R38*('VT CHS Emissions Schedule'!D$36+$N38)/$U$48))-($Q38*'VT CHS Emissions Schedule'!D$5)/(1-$K38)))</f>
        <v>2093951.816102461</v>
      </c>
      <c r="H38" s="63">
        <f>($S38*'VT CHS Emissions Schedule'!D$5)/(1-$K38)</f>
        <v>-26693.375305744194</v>
      </c>
      <c r="I38" s="65">
        <f>_xlfn.XLOOKUP(B38,Lookups!$A$3:$A$15,Lookups!$E$3:$E$15)</f>
        <v>0</v>
      </c>
      <c r="J38" s="64">
        <f>_xlfn.XLOOKUP(B38,Lookups!$A$3:$A$15,Lookups!$D$3:$D$15)</f>
        <v>0.21490000000000001</v>
      </c>
      <c r="K38" s="65">
        <f>Lookups!$E$6</f>
        <v>8.9499999999999996E-2</v>
      </c>
      <c r="L38" s="65">
        <f>Lookups!$E$5</f>
        <v>1.4E-2</v>
      </c>
      <c r="M38" s="64">
        <f>Lookups!$D$4</f>
        <v>0.32764300000000002</v>
      </c>
      <c r="N38" s="64">
        <f>Lookups!$D$3</f>
        <v>0.21490000000000001</v>
      </c>
      <c r="O38" s="64">
        <f>Lookups!$D$8</f>
        <v>1.3776766038113153</v>
      </c>
      <c r="P38" s="63">
        <f>$R38/$X38</f>
        <v>28907.714285714286</v>
      </c>
      <c r="Q38" s="63">
        <f t="shared" si="6"/>
        <v>7833.058064516129</v>
      </c>
      <c r="R38" s="63">
        <f t="shared" si="3"/>
        <v>24282.48</v>
      </c>
      <c r="S38" s="63">
        <f t="shared" si="7"/>
        <v>-643.50720000000001</v>
      </c>
      <c r="T38" s="67">
        <v>25</v>
      </c>
      <c r="U38" s="63">
        <v>12000</v>
      </c>
      <c r="V38" s="63">
        <v>1909</v>
      </c>
      <c r="W38" s="71">
        <f t="shared" si="31"/>
        <v>3.1</v>
      </c>
      <c r="X38" s="71">
        <f t="shared" si="4"/>
        <v>0.84</v>
      </c>
      <c r="Y38" s="71">
        <f t="shared" si="32"/>
        <v>15</v>
      </c>
      <c r="Z38" s="63">
        <f t="shared" si="33"/>
        <v>12000</v>
      </c>
      <c r="AA38" s="63">
        <v>240</v>
      </c>
      <c r="AB38" s="65">
        <v>6.9000000000000006E-2</v>
      </c>
      <c r="AC38" s="73">
        <v>3.5999999999999999E-3</v>
      </c>
      <c r="AD38" s="74">
        <v>1.06E-3</v>
      </c>
      <c r="AE38" s="66">
        <f>IF(AE$15&lt;2025+$T38,$J38+_xlfn.XLOOKUP(_xlfn.XLOOKUP($B38,Lookups!$A$3:$A$17,Lookups!$B$3:$B$17),'VT CHS Emissions Schedule'!$A:$A,'VT CHS Emissions Schedule'!D:D),0)</f>
        <v>83.675780127206039</v>
      </c>
      <c r="AF38" s="66">
        <f>IF(AF$15&lt;2025+$T38,$J38+_xlfn.XLOOKUP(_xlfn.XLOOKUP($B38,Lookups!$A$3:$A$17,Lookups!$B$3:$B$17),'VT CHS Emissions Schedule'!$A:$A,'VT CHS Emissions Schedule'!E:E),0)</f>
        <v>83.675780127206039</v>
      </c>
      <c r="AG38" s="66">
        <f>IF(AG$15&lt;2025+$T38,$J38+_xlfn.XLOOKUP(_xlfn.XLOOKUP($B38,Lookups!$A$3:$A$17,Lookups!$B$3:$B$17),'VT CHS Emissions Schedule'!$A:$A,'VT CHS Emissions Schedule'!F:F),0)</f>
        <v>83.675780127206039</v>
      </c>
      <c r="AH38" s="66">
        <f>IF(AH$15&lt;2025+$T38,$J38+_xlfn.XLOOKUP(_xlfn.XLOOKUP($B38,Lookups!$A$3:$A$17,Lookups!$B$3:$B$17),'VT CHS Emissions Schedule'!$A:$A,'VT CHS Emissions Schedule'!G:G),0)</f>
        <v>83.675780127206039</v>
      </c>
      <c r="AI38" s="66">
        <f>IF(AI$15&lt;2025+$T38,$J38+_xlfn.XLOOKUP(_xlfn.XLOOKUP($B38,Lookups!$A$3:$A$17,Lookups!$B$3:$B$17),'VT CHS Emissions Schedule'!$A:$A,'VT CHS Emissions Schedule'!H:H),0)</f>
        <v>83.675780127206039</v>
      </c>
      <c r="AJ38" s="66">
        <f>IF(AJ$15&lt;2025+$T38,$J38+_xlfn.XLOOKUP(_xlfn.XLOOKUP($B38,Lookups!$A$3:$A$17,Lookups!$B$3:$B$17),'VT CHS Emissions Schedule'!$A:$A,'VT CHS Emissions Schedule'!I:I),0)</f>
        <v>83.14068089442506</v>
      </c>
      <c r="AK38" s="66">
        <f>IF(AK$15&lt;2025+$T38,$J38+_xlfn.XLOOKUP(_xlfn.XLOOKUP($B38,Lookups!$A$3:$A$17,Lookups!$B$3:$B$17),'VT CHS Emissions Schedule'!$A:$A,'VT CHS Emissions Schedule'!J:J),0)</f>
        <v>83.14068089442506</v>
      </c>
      <c r="AL38" s="66">
        <f>IF(AL$15&lt;2025+$T38,$J38+_xlfn.XLOOKUP(_xlfn.XLOOKUP($B38,Lookups!$A$3:$A$17,Lookups!$B$3:$B$17),'VT CHS Emissions Schedule'!$A:$A,'VT CHS Emissions Schedule'!K:K),0)</f>
        <v>83.14068089442506</v>
      </c>
      <c r="AM38" s="66">
        <f>IF(AM$15&lt;2025+$T38,$J38+_xlfn.XLOOKUP(_xlfn.XLOOKUP($B38,Lookups!$A$3:$A$17,Lookups!$B$3:$B$17),'VT CHS Emissions Schedule'!$A:$A,'VT CHS Emissions Schedule'!L:L),0)</f>
        <v>83.14068089442506</v>
      </c>
      <c r="AN38" s="66">
        <f>IF(AN$15&lt;2025+$T38,$J38+_xlfn.XLOOKUP(_xlfn.XLOOKUP($B38,Lookups!$A$3:$A$17,Lookups!$B$3:$B$17),'VT CHS Emissions Schedule'!$A:$A,'VT CHS Emissions Schedule'!M:M),0)</f>
        <v>83.14068089442506</v>
      </c>
      <c r="AO38" s="66">
        <f>IF(AO$15&lt;2025+$T38,$J38+_xlfn.XLOOKUP(_xlfn.XLOOKUP($B38,Lookups!$A$3:$A$17,Lookups!$B$3:$B$17),'VT CHS Emissions Schedule'!$A:$A,'VT CHS Emissions Schedule'!N:N),0)</f>
        <v>83.051578312022372</v>
      </c>
      <c r="AP38" s="66">
        <f>IF(AP$15&lt;2025+$T38,$J38+_xlfn.XLOOKUP(_xlfn.XLOOKUP($B38,Lookups!$A$3:$A$17,Lookups!$B$3:$B$17),'VT CHS Emissions Schedule'!$A:$A,'VT CHS Emissions Schedule'!O:O),0)</f>
        <v>83.051578312022372</v>
      </c>
      <c r="AQ38" s="66">
        <f>IF(AQ$15&lt;2025+$T38,$J38+_xlfn.XLOOKUP(_xlfn.XLOOKUP($B38,Lookups!$A$3:$A$17,Lookups!$B$3:$B$17),'VT CHS Emissions Schedule'!$A:$A,'VT CHS Emissions Schedule'!P:P),0)</f>
        <v>83.051578312022372</v>
      </c>
      <c r="AR38" s="66">
        <f>IF(AR$15&lt;2025+$T38,$J38+_xlfn.XLOOKUP(_xlfn.XLOOKUP($B38,Lookups!$A$3:$A$17,Lookups!$B$3:$B$17),'VT CHS Emissions Schedule'!$A:$A,'VT CHS Emissions Schedule'!Q:Q),0)</f>
        <v>83.051578312022372</v>
      </c>
      <c r="AS38" s="66">
        <f>IF(AS$15&lt;2025+$T38,$J38+_xlfn.XLOOKUP(_xlfn.XLOOKUP($B38,Lookups!$A$3:$A$17,Lookups!$B$3:$B$17),'VT CHS Emissions Schedule'!$A:$A,'VT CHS Emissions Schedule'!R:R),0)</f>
        <v>83.051578312022372</v>
      </c>
      <c r="AT38" s="66">
        <f>IF(AT$15&lt;2025+$T38,$J38+_xlfn.XLOOKUP(_xlfn.XLOOKUP($B38,Lookups!$A$3:$A$17,Lookups!$B$3:$B$17),'VT CHS Emissions Schedule'!$A:$A,'VT CHS Emissions Schedule'!S:S),0)</f>
        <v>83.023632213100427</v>
      </c>
      <c r="AU38" s="66">
        <f>IF(AU$15&lt;2025+$T38,$J38+_xlfn.XLOOKUP(_xlfn.XLOOKUP($B38,Lookups!$A$3:$A$17,Lookups!$B$3:$B$17),'VT CHS Emissions Schedule'!$A:$A,'VT CHS Emissions Schedule'!T:T),0)</f>
        <v>83.023632213100427</v>
      </c>
      <c r="AV38" s="66">
        <f>IF(AV$15&lt;2025+$T38,$J38+_xlfn.XLOOKUP(_xlfn.XLOOKUP($B38,Lookups!$A$3:$A$17,Lookups!$B$3:$B$17),'VT CHS Emissions Schedule'!$A:$A,'VT CHS Emissions Schedule'!U:U),0)</f>
        <v>83.023632213100427</v>
      </c>
      <c r="AW38" s="66">
        <f>IF(AW$15&lt;2025+$T38,$J38+_xlfn.XLOOKUP(_xlfn.XLOOKUP($B38,Lookups!$A$3:$A$17,Lookups!$B$3:$B$17),'VT CHS Emissions Schedule'!$A:$A,'VT CHS Emissions Schedule'!V:V),0)</f>
        <v>83.023632213100427</v>
      </c>
      <c r="AX38" s="66">
        <f>IF(AX$15&lt;2025+$T38,$J38+_xlfn.XLOOKUP(_xlfn.XLOOKUP($B38,Lookups!$A$3:$A$17,Lookups!$B$3:$B$17),'VT CHS Emissions Schedule'!$A:$A,'VT CHS Emissions Schedule'!W:W),0)</f>
        <v>83.023632213100427</v>
      </c>
      <c r="AY38" s="66">
        <f>IF(AY$15&lt;2025+$T38,$J38+_xlfn.XLOOKUP(_xlfn.XLOOKUP($B38,Lookups!$A$3:$A$17,Lookups!$B$3:$B$17),'VT CHS Emissions Schedule'!$A:$A,'VT CHS Emissions Schedule'!X:X),0)</f>
        <v>82.995028949514975</v>
      </c>
      <c r="AZ38" s="66">
        <f>IF(AZ$15&lt;2025+$T38,$J38+_xlfn.XLOOKUP(_xlfn.XLOOKUP($B38,Lookups!$A$3:$A$17,Lookups!$B$3:$B$17),'VT CHS Emissions Schedule'!$A:$A,'VT CHS Emissions Schedule'!Y:Y),0)</f>
        <v>82.995028949514975</v>
      </c>
      <c r="BA38" s="66">
        <f>IF(BA$15&lt;2025+$T38,$J38+_xlfn.XLOOKUP(_xlfn.XLOOKUP($B38,Lookups!$A$3:$A$17,Lookups!$B$3:$B$17),'VT CHS Emissions Schedule'!$A:$A,'VT CHS Emissions Schedule'!Z:Z),0)</f>
        <v>82.995028949514975</v>
      </c>
      <c r="BB38" s="66">
        <f>IF(BB$15&lt;2025+$T38,$J38+_xlfn.XLOOKUP(_xlfn.XLOOKUP($B38,Lookups!$A$3:$A$17,Lookups!$B$3:$B$17),'VT CHS Emissions Schedule'!$A:$A,'VT CHS Emissions Schedule'!AA:AA),0)</f>
        <v>82.995028949514975</v>
      </c>
      <c r="BC38" s="66">
        <f>IF(BC$15&lt;2025+$T38,$J38+_xlfn.XLOOKUP(_xlfn.XLOOKUP($B38,Lookups!$A$3:$A$17,Lookups!$B$3:$B$17),'VT CHS Emissions Schedule'!$A:$A,'VT CHS Emissions Schedule'!AB:AB),0)</f>
        <v>82.995028949514975</v>
      </c>
      <c r="BD38" s="66">
        <f>IF(BD$15&lt;2025+$T38,$J38+_xlfn.XLOOKUP(_xlfn.XLOOKUP($B38,Lookups!$A$3:$A$17,Lookups!$B$3:$B$17),'VT CHS Emissions Schedule'!$A:$A,'VT CHS Emissions Schedule'!AC:AC),0)</f>
        <v>0</v>
      </c>
      <c r="BE38" s="63">
        <f>IF(BE$15&lt;2025+$T38,IF($B38="Natural gas",($P38*AE38)/(1-$I38)-($Q38*'VT CHS Emissions Schedule'!D$5)/(1-$K38),IF(OR($B38="Propane",$B38="Oil"),($P38*AE38)-($Q38*'VT CHS Emissions Schedule'!D$5)/(1-$K38),(($T$44*$R38*('VT CHS Emissions Schedule'!D$8+$N38)/$U$44)+($T$45*$R38*('VT CHS Emissions Schedule'!D$9+$M38)/$U$45)+($T$46*$R38*'VT CHS Emissions Schedule'!D$7/$U$46)/(1-$L38)+($T$47*$R38*'VT CHS Emissions Schedule'!D$5/$U$47/(1-$K38))+($T$48*$R38*('VT CHS Emissions Schedule'!D$36+$O38)/$U$48))-($Q38*'VT CHS Emissions Schedule'!D$5)/(1-$K38))),0)</f>
        <v>2093951.816102461</v>
      </c>
      <c r="BF38" s="63">
        <f>IF(BF$15&lt;2025+$T38,IF($B38="Natural gas",($P38*AF38)/(1-$I38)-($Q38*'VT CHS Emissions Schedule'!E$5)/(1-$K38),IF(OR($B38="Propane",$B38="Oil"),($P38*AF38)-($Q38*'VT CHS Emissions Schedule'!E$5)/(1-$K38),(($T$44*$R38*('VT CHS Emissions Schedule'!E$8+$N38)/$U$44)+($T$45*$R38*('VT CHS Emissions Schedule'!E$9+$M38)/$U$45)+($T$46*$R38*'VT CHS Emissions Schedule'!E$7/$U$46)/(1-$L38)+($T$47*$R38*'VT CHS Emissions Schedule'!E$5/$U$47/(1-$K38))+($T$48*$R38*('VT CHS Emissions Schedule'!E$36+$O38)/$U$48))-($Q38*'VT CHS Emissions Schedule'!E$5)/(1-$K38))),0)</f>
        <v>2116545.2586055622</v>
      </c>
      <c r="BG38" s="63">
        <f>IF(BG$15&lt;2025+$T38,IF($B38="Natural gas",($P38*AG38)/(1-$I38)-($Q38*'VT CHS Emissions Schedule'!F$5)/(1-$K38),IF(OR($B38="Propane",$B38="Oil"),($P38*AG38)-($Q38*'VT CHS Emissions Schedule'!F$5)/(1-$K38),(($T$44*$R38*('VT CHS Emissions Schedule'!F$8+$N38)/$U$44)+($T$45*$R38*('VT CHS Emissions Schedule'!F$9+$M38)/$U$45)+($T$46*$R38*'VT CHS Emissions Schedule'!F$7/$U$46)/(1-$L38)+($T$47*$R38*'VT CHS Emissions Schedule'!F$5/$U$47/(1-$K38))+($T$48*$R38*('VT CHS Emissions Schedule'!F$36+$O38)/$U$48))-($Q38*'VT CHS Emissions Schedule'!F$5)/(1-$K38))),0)</f>
        <v>2139138.7011086633</v>
      </c>
      <c r="BH38" s="63">
        <f>IF(BH$15&lt;2025+$T38,IF($B38="Natural gas",($P38*AH38)/(1-$I38)-($Q38*'VT CHS Emissions Schedule'!G$5)/(1-$K38),IF(OR($B38="Propane",$B38="Oil"),($P38*AH38)-($Q38*'VT CHS Emissions Schedule'!G$5)/(1-$K38),(($T$44*$R38*('VT CHS Emissions Schedule'!G$8+$N38)/$U$44)+($T$45*$R38*('VT CHS Emissions Schedule'!G$9+$M38)/$U$45)+($T$46*$R38*'VT CHS Emissions Schedule'!G$7/$U$46)/(1-$L38)+($T$47*$R38*'VT CHS Emissions Schedule'!G$5/$U$47/(1-$K38))+($T$48*$R38*('VT CHS Emissions Schedule'!G$36+$O38)/$U$48))-($Q38*'VT CHS Emissions Schedule'!G$5)/(1-$K38))),0)</f>
        <v>2161732.1436117645</v>
      </c>
      <c r="BI38" s="63">
        <f>IF(BI$15&lt;2025+$T38,IF($B38="Natural gas",($P38*AI38)/(1-$I38)-($Q38*'VT CHS Emissions Schedule'!H$5)/(1-$K38),IF(OR($B38="Propane",$B38="Oil"),($P38*AI38)-($Q38*'VT CHS Emissions Schedule'!H$5)/(1-$K38),(($T$44*$R38*('VT CHS Emissions Schedule'!H$8+$N38)/$U$44)+($T$45*$R38*('VT CHS Emissions Schedule'!H$9+$M38)/$U$45)+($T$46*$R38*'VT CHS Emissions Schedule'!H$7/$U$46)/(1-$L38)+($T$47*$R38*'VT CHS Emissions Schedule'!H$5/$U$47/(1-$K38))+($T$48*$R38*('VT CHS Emissions Schedule'!H$36+$O38)/$U$48))-($Q38*'VT CHS Emissions Schedule'!H$5)/(1-$K38))),0)</f>
        <v>2184325.5861148657</v>
      </c>
      <c r="BJ38" s="63">
        <f>IF(BJ$15&lt;2025+$T38,IF($B38="Natural gas",($P38*AJ38)/(1-$I38)-($Q38*'VT CHS Emissions Schedule'!I$5)/(1-$K38),IF(OR($B38="Propane",$B38="Oil"),($P38*AJ38)-($Q38*'VT CHS Emissions Schedule'!I$5)/(1-$K38),(($T$44*$R38*('VT CHS Emissions Schedule'!I$8+$N38)/$U$44)+($T$45*$R38*('VT CHS Emissions Schedule'!I$9+$M38)/$U$45)+($T$46*$R38*'VT CHS Emissions Schedule'!I$7/$U$46)/(1-$L38)+($T$47*$R38*'VT CHS Emissions Schedule'!I$5/$U$47/(1-$K38))+($T$48*$R38*('VT CHS Emissions Schedule'!I$36+$O38)/$U$48))-($Q38*'VT CHS Emissions Schedule'!I$5)/(1-$K38))),0)</f>
        <v>2191450.5328822294</v>
      </c>
      <c r="BK38" s="63">
        <f>IF(BK$15&lt;2025+$T38,IF($B38="Natural gas",($P38*AK38)/(1-$I38)-($Q38*'VT CHS Emissions Schedule'!J$5)/(1-$K38),IF(OR($B38="Propane",$B38="Oil"),($P38*AK38)-($Q38*'VT CHS Emissions Schedule'!J$5)/(1-$K38),(($T$44*$R38*('VT CHS Emissions Schedule'!J$8+$N38)/$U$44)+($T$45*$R38*('VT CHS Emissions Schedule'!J$9+$M38)/$U$45)+($T$46*$R38*'VT CHS Emissions Schedule'!J$7/$U$46)/(1-$L38)+($T$47*$R38*'VT CHS Emissions Schedule'!J$5/$U$47/(1-$K38))+($T$48*$R38*('VT CHS Emissions Schedule'!J$36+$O38)/$U$48))-($Q38*'VT CHS Emissions Schedule'!J$5)/(1-$K38))),0)</f>
        <v>2214043.9753853306</v>
      </c>
      <c r="BL38" s="63">
        <f>IF(BL$15&lt;2025+$T38,IF($B38="Natural gas",($P38*AL38)/(1-$I38)-($Q38*'VT CHS Emissions Schedule'!K$5)/(1-$K38),IF(OR($B38="Propane",$B38="Oil"),($P38*AL38)-($Q38*'VT CHS Emissions Schedule'!K$5)/(1-$K38),(($T$44*$R38*('VT CHS Emissions Schedule'!K$8+$N38)/$U$44)+($T$45*$R38*('VT CHS Emissions Schedule'!K$9+$M38)/$U$45)+($T$46*$R38*'VT CHS Emissions Schedule'!K$7/$U$46)/(1-$L38)+($T$47*$R38*'VT CHS Emissions Schedule'!K$5/$U$47/(1-$K38))+($T$48*$R38*('VT CHS Emissions Schedule'!K$36+$O38)/$U$48))-($Q38*'VT CHS Emissions Schedule'!K$5)/(1-$K38))),0)</f>
        <v>2236637.4178884318</v>
      </c>
      <c r="BM38" s="63">
        <f>IF(BM$15&lt;2025+$T38,IF($B38="Natural gas",($P38*AM38)/(1-$I38)-($Q38*'VT CHS Emissions Schedule'!L$5)/(1-$K38),IF(OR($B38="Propane",$B38="Oil"),($P38*AM38)-($Q38*'VT CHS Emissions Schedule'!L$5)/(1-$K38),(($T$44*$R38*('VT CHS Emissions Schedule'!L$8+$N38)/$U$44)+($T$45*$R38*('VT CHS Emissions Schedule'!L$9+$M38)/$U$45)+($T$46*$R38*'VT CHS Emissions Schedule'!L$7/$U$46)/(1-$L38)+($T$47*$R38*'VT CHS Emissions Schedule'!L$5/$U$47/(1-$K38))+($T$48*$R38*('VT CHS Emissions Schedule'!L$36+$O38)/$U$48))-($Q38*'VT CHS Emissions Schedule'!L$5)/(1-$K38))),0)</f>
        <v>2259230.8603915325</v>
      </c>
      <c r="BN38" s="63">
        <f>IF(BN$15&lt;2025+$T38,IF($B38="Natural gas",($P38*AN38)/(1-$I38)-($Q38*'VT CHS Emissions Schedule'!M$5)/(1-$K38),IF(OR($B38="Propane",$B38="Oil"),($P38*AN38)-($Q38*'VT CHS Emissions Schedule'!M$5)/(1-$K38),(($T$44*$R38*('VT CHS Emissions Schedule'!M$8+$N38)/$U$44)+($T$45*$R38*('VT CHS Emissions Schedule'!M$9+$M38)/$U$45)+($T$46*$R38*'VT CHS Emissions Schedule'!M$7/$U$46)/(1-$L38)+($T$47*$R38*'VT CHS Emissions Schedule'!M$5/$U$47/(1-$K38))+($T$48*$R38*('VT CHS Emissions Schedule'!M$36+$O38)/$U$48))-($Q38*'VT CHS Emissions Schedule'!M$5)/(1-$K38))),0)</f>
        <v>2281824.3028946337</v>
      </c>
      <c r="BO38" s="63">
        <f>IF(BO$15&lt;2025+$T38,IF($B38="Natural gas",($P38*AO38)/(1-$I38)-($Q38*'VT CHS Emissions Schedule'!N$5)/(1-$K38),IF(OR($B38="Propane",$B38="Oil"),($P38*AO38)-($Q38*'VT CHS Emissions Schedule'!N$5)/(1-$K38),(($T$44*$R38*('VT CHS Emissions Schedule'!N$8+$N38)/$U$44)+($T$45*$R38*('VT CHS Emissions Schedule'!N$9+$M38)/$U$45)+($T$46*$R38*'VT CHS Emissions Schedule'!N$7/$U$46)/(1-$L38)+($T$47*$R38*'VT CHS Emissions Schedule'!N$5/$U$47/(1-$K38))+($T$48*$R38*('VT CHS Emissions Schedule'!N$36+$O38)/$U$48))-($Q38*'VT CHS Emissions Schedule'!N$5)/(1-$K38))),0)</f>
        <v>2301841.9934035186</v>
      </c>
      <c r="BP38" s="63">
        <f>IF(BP$15&lt;2025+$T38,IF($B38="Natural gas",($P38*AP38)/(1-$I38)-($Q38*'VT CHS Emissions Schedule'!O$5)/(1-$K38),IF(OR($B38="Propane",$B38="Oil"),($P38*AP38)-($Q38*'VT CHS Emissions Schedule'!O$5)/(1-$K38),(($T$44*$R38*('VT CHS Emissions Schedule'!O$8+$N38)/$U$44)+($T$45*$R38*('VT CHS Emissions Schedule'!O$9+$M38)/$U$45)+($T$46*$R38*'VT CHS Emissions Schedule'!O$7/$U$46)/(1-$L38)+($T$47*$R38*'VT CHS Emissions Schedule'!O$5/$U$47/(1-$K38))+($T$48*$R38*('VT CHS Emissions Schedule'!O$36+$O38)/$U$48))-($Q38*'VT CHS Emissions Schedule'!O$5)/(1-$K38))),0)</f>
        <v>2301841.9934035186</v>
      </c>
      <c r="BQ38" s="63">
        <f>IF(BQ$15&lt;2025+$T38,IF($B38="Natural gas",($P38*AQ38)/(1-$I38)-($Q38*'VT CHS Emissions Schedule'!P$5)/(1-$K38),IF(OR($B38="Propane",$B38="Oil"),($P38*AQ38)-($Q38*'VT CHS Emissions Schedule'!P$5)/(1-$K38),(($T$44*$R38*('VT CHS Emissions Schedule'!P$8+$N38)/$U$44)+($T$45*$R38*('VT CHS Emissions Schedule'!P$9+$M38)/$U$45)+($T$46*$R38*'VT CHS Emissions Schedule'!P$7/$U$46)/(1-$L38)+($T$47*$R38*'VT CHS Emissions Schedule'!P$5/$U$47/(1-$K38))+($T$48*$R38*('VT CHS Emissions Schedule'!P$36+$O38)/$U$48))-($Q38*'VT CHS Emissions Schedule'!P$5)/(1-$K38))),0)</f>
        <v>2301841.9934035186</v>
      </c>
      <c r="BR38" s="63">
        <f>IF(BR$15&lt;2025+$T38,IF($B38="Natural gas",($P38*AR38)/(1-$I38)-($Q38*'VT CHS Emissions Schedule'!Q$5)/(1-$K38),IF(OR($B38="Propane",$B38="Oil"),($P38*AR38)-($Q38*'VT CHS Emissions Schedule'!Q$5)/(1-$K38),(($T$44*$R38*('VT CHS Emissions Schedule'!Q$8+$N38)/$U$44)+($T$45*$R38*('VT CHS Emissions Schedule'!Q$9+$M38)/$U$45)+($T$46*$R38*'VT CHS Emissions Schedule'!Q$7/$U$46)/(1-$L38)+($T$47*$R38*'VT CHS Emissions Schedule'!Q$5/$U$47/(1-$K38))+($T$48*$R38*('VT CHS Emissions Schedule'!Q$36+$O38)/$U$48))-($Q38*'VT CHS Emissions Schedule'!Q$5)/(1-$K38))),0)</f>
        <v>2301841.9934035186</v>
      </c>
      <c r="BS38" s="63">
        <f>IF(BS$15&lt;2025+$T38,IF($B38="Natural gas",($P38*AS38)/(1-$I38)-($Q38*'VT CHS Emissions Schedule'!R$5)/(1-$K38),IF(OR($B38="Propane",$B38="Oil"),($P38*AS38)-($Q38*'VT CHS Emissions Schedule'!R$5)/(1-$K38),(($T$44*$R38*('VT CHS Emissions Schedule'!R$8+$N38)/$U$44)+($T$45*$R38*('VT CHS Emissions Schedule'!R$9+$M38)/$U$45)+($T$46*$R38*'VT CHS Emissions Schedule'!R$7/$U$46)/(1-$L38)+($T$47*$R38*'VT CHS Emissions Schedule'!R$5/$U$47/(1-$K38))+($T$48*$R38*('VT CHS Emissions Schedule'!R$36+$O38)/$U$48))-($Q38*'VT CHS Emissions Schedule'!R$5)/(1-$K38))),0)</f>
        <v>2301841.9934035186</v>
      </c>
      <c r="BT38" s="63">
        <f>IF(BT$15&lt;2025+$T38,IF($B38="Natural gas",($P38*AT38)/(1-$I38)-($Q38*'VT CHS Emissions Schedule'!S$5)/(1-$K38),IF(OR($B38="Propane",$B38="Oil"),($P38*AT38)-($Q38*'VT CHS Emissions Schedule'!S$5)/(1-$K38),(($T$44*$R38*('VT CHS Emissions Schedule'!S$8+$N38)/$U$44)+($T$45*$R38*('VT CHS Emissions Schedule'!S$9+$M38)/$U$45)+($T$46*$R38*'VT CHS Emissions Schedule'!S$7/$U$46)/(1-$L38)+($T$47*$R38*'VT CHS Emissions Schedule'!S$5/$U$47/(1-$K38))+($T$48*$R38*('VT CHS Emissions Schedule'!S$36+$O38)/$U$48))-($Q38*'VT CHS Emissions Schedule'!S$5)/(1-$K38))),0)</f>
        <v>2301034.1355604827</v>
      </c>
      <c r="BU38" s="63">
        <f>IF(BU$15&lt;2025+$T38,IF($B38="Natural gas",($P38*AU38)/(1-$I38)-($Q38*'VT CHS Emissions Schedule'!T$5)/(1-$K38),IF(OR($B38="Propane",$B38="Oil"),($P38*AU38)-($Q38*'VT CHS Emissions Schedule'!T$5)/(1-$K38),(($T$44*$R38*('VT CHS Emissions Schedule'!T$8+$N38)/$U$44)+($T$45*$R38*('VT CHS Emissions Schedule'!T$9+$M38)/$U$45)+($T$46*$R38*'VT CHS Emissions Schedule'!T$7/$U$46)/(1-$L38)+($T$47*$R38*'VT CHS Emissions Schedule'!T$5/$U$47/(1-$K38))+($T$48*$R38*('VT CHS Emissions Schedule'!T$36+$O38)/$U$48))-($Q38*'VT CHS Emissions Schedule'!T$5)/(1-$K38))),0)</f>
        <v>2301034.1355604827</v>
      </c>
      <c r="BV38" s="63">
        <f>IF(BV$15&lt;2025+$T38,IF($B38="Natural gas",($P38*AV38)/(1-$I38)-($Q38*'VT CHS Emissions Schedule'!U$5)/(1-$K38),IF(OR($B38="Propane",$B38="Oil"),($P38*AV38)-($Q38*'VT CHS Emissions Schedule'!U$5)/(1-$K38),(($T$44*$R38*('VT CHS Emissions Schedule'!U$8+$N38)/$U$44)+($T$45*$R38*('VT CHS Emissions Schedule'!U$9+$M38)/$U$45)+($T$46*$R38*'VT CHS Emissions Schedule'!U$7/$U$46)/(1-$L38)+($T$47*$R38*'VT CHS Emissions Schedule'!U$5/$U$47/(1-$K38))+($T$48*$R38*('VT CHS Emissions Schedule'!U$36+$O38)/$U$48))-($Q38*'VT CHS Emissions Schedule'!U$5)/(1-$K38))),0)</f>
        <v>2301034.1355604827</v>
      </c>
      <c r="BW38" s="63">
        <f>IF(BW$15&lt;2025+$T38,IF($B38="Natural gas",($P38*AW38)/(1-$I38)-($Q38*'VT CHS Emissions Schedule'!V$5)/(1-$K38),IF(OR($B38="Propane",$B38="Oil"),($P38*AW38)-($Q38*'VT CHS Emissions Schedule'!V$5)/(1-$K38),(($T$44*$R38*('VT CHS Emissions Schedule'!V$8+$N38)/$U$44)+($T$45*$R38*('VT CHS Emissions Schedule'!V$9+$M38)/$U$45)+($T$46*$R38*'VT CHS Emissions Schedule'!V$7/$U$46)/(1-$L38)+($T$47*$R38*'VT CHS Emissions Schedule'!V$5/$U$47/(1-$K38))+($T$48*$R38*('VT CHS Emissions Schedule'!V$36+$O38)/$U$48))-($Q38*'VT CHS Emissions Schedule'!V$5)/(1-$K38))),0)</f>
        <v>2301034.1355604827</v>
      </c>
      <c r="BX38" s="63">
        <f>IF(BX$15&lt;2025+$T38,IF($B38="Natural gas",($P38*AX38)/(1-$I38)-($Q38*'VT CHS Emissions Schedule'!W$5)/(1-$K38),IF(OR($B38="Propane",$B38="Oil"),($P38*AX38)-($Q38*'VT CHS Emissions Schedule'!W$5)/(1-$K38),(($T$44*$R38*('VT CHS Emissions Schedule'!W$8+$N38)/$U$44)+($T$45*$R38*('VT CHS Emissions Schedule'!W$9+$M38)/$U$45)+($T$46*$R38*'VT CHS Emissions Schedule'!W$7/$U$46)/(1-$L38)+($T$47*$R38*'VT CHS Emissions Schedule'!W$5/$U$47/(1-$K38))+($T$48*$R38*('VT CHS Emissions Schedule'!W$36+$O38)/$U$48))-($Q38*'VT CHS Emissions Schedule'!W$5)/(1-$K38))),0)</f>
        <v>2301034.1355604827</v>
      </c>
      <c r="BY38" s="63">
        <f>IF(BY$15&lt;2025+$T38,IF($B38="Natural gas",($P38*AY38)/(1-$I38)-($Q38*'VT CHS Emissions Schedule'!X$5)/(1-$K38),IF(OR($B38="Propane",$B38="Oil"),($P38*AY38)-($Q38*'VT CHS Emissions Schedule'!X$5)/(1-$K38),(($T$44*$R38*('VT CHS Emissions Schedule'!X$8+$N38)/$U$44)+($T$45*$R38*('VT CHS Emissions Schedule'!X$9+$M38)/$U$45)+($T$46*$R38*'VT CHS Emissions Schedule'!X$7/$U$46)/(1-$L38)+($T$47*$R38*'VT CHS Emissions Schedule'!X$5/$U$47/(1-$K38))+($T$48*$R38*('VT CHS Emissions Schedule'!X$36+$O38)/$U$48))-($Q38*'VT CHS Emissions Schedule'!X$5)/(1-$K38))),0)</f>
        <v>2300207.2805891158</v>
      </c>
      <c r="BZ38" s="63">
        <f>IF(BZ$15&lt;2025+$T38,IF($B38="Natural gas",($P38*AZ38)/(1-$I38)-($Q38*'VT CHS Emissions Schedule'!Y$5)/(1-$K38),IF(OR($B38="Propane",$B38="Oil"),($P38*AZ38)-($Q38*'VT CHS Emissions Schedule'!Y$5)/(1-$K38),(($T$44*$R38*('VT CHS Emissions Schedule'!Y$8+$N38)/$U$44)+($T$45*$R38*('VT CHS Emissions Schedule'!Y$9+$M38)/$U$45)+($T$46*$R38*'VT CHS Emissions Schedule'!Y$7/$U$46)/(1-$L38)+($T$47*$R38*'VT CHS Emissions Schedule'!Y$5/$U$47/(1-$K38))+($T$48*$R38*('VT CHS Emissions Schedule'!Y$36+$O38)/$U$48))-($Q38*'VT CHS Emissions Schedule'!Y$5)/(1-$K38))),0)</f>
        <v>2300207.2805891158</v>
      </c>
      <c r="CA38" s="63">
        <f>IF(CA$15&lt;2025+$T38,IF($B38="Natural gas",($P38*BA38)/(1-$I38)-($Q38*'VT CHS Emissions Schedule'!Z$5)/(1-$K38),IF(OR($B38="Propane",$B38="Oil"),($P38*BA38)-($Q38*'VT CHS Emissions Schedule'!Z$5)/(1-$K38),(($T$44*$R38*('VT CHS Emissions Schedule'!Z$8+$N38)/$U$44)+($T$45*$R38*('VT CHS Emissions Schedule'!Z$9+$M38)/$U$45)+($T$46*$R38*'VT CHS Emissions Schedule'!Z$7/$U$46)/(1-$L38)+($T$47*$R38*'VT CHS Emissions Schedule'!Z$5/$U$47/(1-$K38))+($T$48*$R38*('VT CHS Emissions Schedule'!Z$36+$O38)/$U$48))-($Q38*'VT CHS Emissions Schedule'!Z$5)/(1-$K38))),0)</f>
        <v>2300207.2805891158</v>
      </c>
      <c r="CB38" s="63">
        <f>IF(CB$15&lt;2025+$T38,IF($B38="Natural gas",($P38*BB38)/(1-$I38)-($Q38*'VT CHS Emissions Schedule'!AA$5)/(1-$K38),IF(OR($B38="Propane",$B38="Oil"),($P38*BB38)-($Q38*'VT CHS Emissions Schedule'!AA$5)/(1-$K38),(($T$44*$R38*('VT CHS Emissions Schedule'!AA$8+$N38)/$U$44)+($T$45*$R38*('VT CHS Emissions Schedule'!AA$9+$M38)/$U$45)+($T$46*$R38*'VT CHS Emissions Schedule'!AA$7/$U$46)/(1-$L38)+($T$47*$R38*'VT CHS Emissions Schedule'!AA$5/$U$47/(1-$K38))+($T$48*$R38*('VT CHS Emissions Schedule'!AA$36+$O38)/$U$48))-($Q38*'VT CHS Emissions Schedule'!AA$5)/(1-$K38))),0)</f>
        <v>2300207.2805891158</v>
      </c>
      <c r="CC38" s="63">
        <f>IF(CC$15&lt;2025+$T38,IF($B38="Natural gas",($P38*BC38)/(1-$I38)-($Q38*'VT CHS Emissions Schedule'!AB$5)/(1-$K38),IF(OR($B38="Propane",$B38="Oil"),($P38*BC38)-($Q38*'VT CHS Emissions Schedule'!AB$5)/(1-$K38),(($T$44*$R38*('VT CHS Emissions Schedule'!AB$8+$N38)/$U$44)+($T$45*$R38*('VT CHS Emissions Schedule'!AB$9+$M38)/$U$45)+($T$46*$R38*'VT CHS Emissions Schedule'!AB$7/$U$46)/(1-$L38)+($T$47*$R38*'VT CHS Emissions Schedule'!AB$5/$U$47/(1-$K38))+($T$48*$R38*('VT CHS Emissions Schedule'!AB$36+$O38)/$U$48))-($Q38*'VT CHS Emissions Schedule'!AB$5)/(1-$K38))),0)</f>
        <v>2300207.2805891158</v>
      </c>
      <c r="CD38" s="63">
        <f>IF(CD$15&lt;2025+$T38,IF($B38="Natural gas",($P38*BD38)/(1-$I38)-($Q38*'VT CHS Emissions Schedule'!AC$5)/(1-$K38),IF(OR($B38="Propane",$B38="Oil"),($P38*BD38)-($Q38*'VT CHS Emissions Schedule'!AC$5)/(1-$K38),(($T$44*$R38*('VT CHS Emissions Schedule'!AC$8+$N38)/$U$44)+($T$45*$R38*('VT CHS Emissions Schedule'!AC$9+$M38)/$U$45)+($T$46*$R38*'VT CHS Emissions Schedule'!AC$7/$U$46)/(1-$L38)+($T$47*$R38*'VT CHS Emissions Schedule'!AC$5/$U$47/(1-$K38))+($T$48*$R38*('VT CHS Emissions Schedule'!AC$36+$O38)/$U$48))-($Q38*'VT CHS Emissions Schedule'!AC$5)/(1-$K38))),0)</f>
        <v>0</v>
      </c>
      <c r="CE38" s="63">
        <f>IF(CE$15&lt;2025+$T38,BE38+($S38*'VT CHS Emissions Schedule'!D$5)/(1-$K38),0)</f>
        <v>2067258.4407967168</v>
      </c>
      <c r="CF38" s="63">
        <f>IF(CF$15&lt;2025+$T38,BF38+($S38*'VT CHS Emissions Schedule'!E$5)/(1-$K38),0)</f>
        <v>2091707.9965577286</v>
      </c>
      <c r="CG38" s="63">
        <f>IF(CG$15&lt;2025+$T38,BG38+($S38*'VT CHS Emissions Schedule'!F$5)/(1-$K38),0)</f>
        <v>2116157.5523187402</v>
      </c>
      <c r="CH38" s="63">
        <f>IF(CH$15&lt;2025+$T38,BH38+($S38*'VT CHS Emissions Schedule'!G$5)/(1-$K38),0)</f>
        <v>2140607.108079752</v>
      </c>
      <c r="CI38" s="63">
        <f>IF(CI$15&lt;2025+$T38,BI38+($S38*'VT CHS Emissions Schedule'!H$5)/(1-$K38),0)</f>
        <v>2165056.6638407637</v>
      </c>
      <c r="CJ38" s="63">
        <f>IF(CJ$15&lt;2025+$T38,BJ38+($S38*'VT CHS Emissions Schedule'!I$5)/(1-$K38),0)</f>
        <v>2174037.723866038</v>
      </c>
      <c r="CK38" s="63">
        <f>IF(CK$15&lt;2025+$T38,BK38+($S38*'VT CHS Emissions Schedule'!J$5)/(1-$K38),0)</f>
        <v>2198487.2796270498</v>
      </c>
      <c r="CL38" s="63">
        <f>IF(CL$15&lt;2025+$T38,BL38+($S38*'VT CHS Emissions Schedule'!K$5)/(1-$K38),0)</f>
        <v>2222936.8353880616</v>
      </c>
      <c r="CM38" s="63">
        <f>IF(CM$15&lt;2025+$T38,BM38+($S38*'VT CHS Emissions Schedule'!L$5)/(1-$K38),0)</f>
        <v>2247386.3911490729</v>
      </c>
      <c r="CN38" s="63">
        <f>IF(CN$15&lt;2025+$T38,BN38+($S38*'VT CHS Emissions Schedule'!M$5)/(1-$K38),0)</f>
        <v>2271835.9469100847</v>
      </c>
      <c r="CO38" s="63">
        <f>IF(CO$15&lt;2025+$T38,BO38+($S38*'VT CHS Emissions Schedule'!N$5)/(1-$K38),0)</f>
        <v>2293709.7506768801</v>
      </c>
      <c r="CP38" s="63">
        <f>IF(CP$15&lt;2025+$T38,BP38+($S38*'VT CHS Emissions Schedule'!O$5)/(1-$K38),0)</f>
        <v>2293709.7506768801</v>
      </c>
      <c r="CQ38" s="63">
        <f>IF(CQ$15&lt;2025+$T38,BQ38+($S38*'VT CHS Emissions Schedule'!P$5)/(1-$K38),0)</f>
        <v>2293709.7506768801</v>
      </c>
      <c r="CR38" s="63">
        <f>IF(CR$15&lt;2025+$T38,BR38+($S38*'VT CHS Emissions Schedule'!Q$5)/(1-$K38),0)</f>
        <v>2293709.7506768801</v>
      </c>
      <c r="CS38" s="63">
        <f>IF(CS$15&lt;2025+$T38,BS38+($S38*'VT CHS Emissions Schedule'!R$5)/(1-$K38),0)</f>
        <v>2293709.7506768801</v>
      </c>
      <c r="CT38" s="63">
        <f>IF(CT$15&lt;2025+$T38,BT38+($S38*'VT CHS Emissions Schedule'!S$5)/(1-$K38),0)</f>
        <v>2292901.8928338443</v>
      </c>
      <c r="CU38" s="63">
        <f>IF(CU$15&lt;2025+$T38,BU38+($S38*'VT CHS Emissions Schedule'!T$5)/(1-$K38),0)</f>
        <v>2292901.8928338443</v>
      </c>
      <c r="CV38" s="63">
        <f>IF(CV$15&lt;2025+$T38,BV38+($S38*'VT CHS Emissions Schedule'!U$5)/(1-$K38),0)</f>
        <v>2292901.8928338443</v>
      </c>
      <c r="CW38" s="63">
        <f>IF(CW$15&lt;2025+$T38,BW38+($S38*'VT CHS Emissions Schedule'!V$5)/(1-$K38),0)</f>
        <v>2292901.8928338443</v>
      </c>
      <c r="CX38" s="63">
        <f>IF(CX$15&lt;2025+$T38,BX38+($S38*'VT CHS Emissions Schedule'!W$5)/(1-$K38),0)</f>
        <v>2292901.8928338443</v>
      </c>
      <c r="CY38" s="63">
        <f>IF(CY$15&lt;2025+$T38,BY38+($S38*'VT CHS Emissions Schedule'!X$5)/(1-$K38),0)</f>
        <v>2292075.0378624774</v>
      </c>
      <c r="CZ38" s="63">
        <f>IF(CZ$15&lt;2025+$T38,BZ38+($S38*'VT CHS Emissions Schedule'!Y$5)/(1-$K38),0)</f>
        <v>2292075.0378624774</v>
      </c>
      <c r="DA38" s="63">
        <f>IF(DA$15&lt;2025+$T38,CA38+($S38*'VT CHS Emissions Schedule'!Z$5)/(1-$K38),0)</f>
        <v>2292075.0378624774</v>
      </c>
      <c r="DB38" s="63">
        <f>IF(DB$15&lt;2025+$T38,CB38+($S38*'VT CHS Emissions Schedule'!AA$5)/(1-$K38),0)</f>
        <v>2292075.0378624774</v>
      </c>
      <c r="DC38" s="63">
        <f>IF(DC$15&lt;2025+$T38,CC38+($S38*'VT CHS Emissions Schedule'!AB$5)/(1-$K38),0)</f>
        <v>2292075.0378624774</v>
      </c>
      <c r="DD38" s="63">
        <f>IF(DD$15&lt;2025+$T38,CD38+($S38*'VT CHS Emissions Schedule'!AC$5)/(1-$K38),0)</f>
        <v>0</v>
      </c>
    </row>
    <row r="39" spans="1:108" ht="16.5" thickBot="1" x14ac:dyDescent="0.3">
      <c r="A39" s="516"/>
      <c r="B39" s="124" t="s">
        <v>162</v>
      </c>
      <c r="C39" s="195">
        <f t="shared" si="29"/>
        <v>45997361.556234397</v>
      </c>
      <c r="D39" s="195">
        <f t="shared" si="30"/>
        <v>45691969.258883342</v>
      </c>
      <c r="E39" s="221">
        <f t="shared" si="2"/>
        <v>45.997361556234395</v>
      </c>
      <c r="F39" s="110">
        <f t="shared" si="5"/>
        <v>1655593.015933146</v>
      </c>
      <c r="G39" s="63">
        <f>IF($B39="Natural gas",($P39*AE39)/(1-$I39)-($Q39*'VT CHS Emissions Schedule'!D$5)/(1-$K39),IF(OR($B39="Propane",$B39="Oil"),($P39*AE39)-($Q39*'VT CHS Emissions Schedule'!D$5)/(1-$K39),(($T$44*$R39*('VT CHS Emissions Schedule'!D$8+$N39)/$U$44)+($T$45*$R39*('VT CHS Emissions Schedule'!D$9+$M39)/$U$45)+($T$46*$R39*'VT CHS Emissions Schedule'!D$7/$U$46)/(1-$L39)+($T$47*$R39*'VT CHS Emissions Schedule'!D$5/$U$47/(1-$K39))+($T$48*$R39*('VT CHS Emissions Schedule'!D$36+$N39)/$U$48))-($Q39*'VT CHS Emissions Schedule'!D$5)/(1-$K39)))</f>
        <v>1682286.3912388901</v>
      </c>
      <c r="H39" s="63">
        <f>($S39*'VT CHS Emissions Schedule'!D$5)/(1-$K39)</f>
        <v>-26693.375305744194</v>
      </c>
      <c r="I39" s="65">
        <f>_xlfn.XLOOKUP(B39,Lookups!$A$3:$A$15,Lookups!$E$3:$E$15)</f>
        <v>0</v>
      </c>
      <c r="J39" s="64">
        <f>_xlfn.XLOOKUP(B39,Lookups!$A$3:$A$15,Lookups!$D$3:$D$15)</f>
        <v>0</v>
      </c>
      <c r="K39" s="65">
        <f>Lookups!$E$6</f>
        <v>8.9499999999999996E-2</v>
      </c>
      <c r="L39" s="65">
        <f>Lookups!$E$5</f>
        <v>1.4E-2</v>
      </c>
      <c r="M39" s="64">
        <f>Lookups!$D$4</f>
        <v>0.32764300000000002</v>
      </c>
      <c r="N39" s="64">
        <f>Lookups!$D$3</f>
        <v>0.21490000000000001</v>
      </c>
      <c r="O39" s="64">
        <f>Lookups!$D$8</f>
        <v>1.3776766038113153</v>
      </c>
      <c r="P39" s="71" t="s">
        <v>244</v>
      </c>
      <c r="Q39" s="63">
        <f t="shared" si="6"/>
        <v>7833.058064516129</v>
      </c>
      <c r="R39" s="63">
        <f t="shared" si="3"/>
        <v>24282.48</v>
      </c>
      <c r="S39" s="63">
        <f t="shared" si="7"/>
        <v>-643.50720000000001</v>
      </c>
      <c r="T39" s="67">
        <v>25</v>
      </c>
      <c r="U39" s="63">
        <v>12000</v>
      </c>
      <c r="V39" s="63">
        <v>1909</v>
      </c>
      <c r="W39" s="71">
        <f t="shared" si="31"/>
        <v>3.1</v>
      </c>
      <c r="X39" s="71" t="str">
        <f t="shared" si="4"/>
        <v>blended</v>
      </c>
      <c r="Y39" s="71">
        <f t="shared" si="32"/>
        <v>15</v>
      </c>
      <c r="Z39" s="63">
        <f t="shared" si="33"/>
        <v>12000</v>
      </c>
      <c r="AA39" s="63">
        <v>240</v>
      </c>
      <c r="AB39" s="65">
        <v>6.9000000000000006E-2</v>
      </c>
      <c r="AC39" s="73">
        <v>3.5999999999999999E-3</v>
      </c>
      <c r="AD39" s="74">
        <v>1.06E-3</v>
      </c>
      <c r="AE39" s="66" t="s">
        <v>244</v>
      </c>
      <c r="AF39" s="66" t="s">
        <v>244</v>
      </c>
      <c r="AG39" s="66" t="s">
        <v>244</v>
      </c>
      <c r="AH39" s="66" t="s">
        <v>244</v>
      </c>
      <c r="AI39" s="66" t="s">
        <v>244</v>
      </c>
      <c r="AJ39" s="66" t="s">
        <v>244</v>
      </c>
      <c r="AK39" s="66" t="s">
        <v>244</v>
      </c>
      <c r="AL39" s="66" t="s">
        <v>244</v>
      </c>
      <c r="AM39" s="66" t="s">
        <v>244</v>
      </c>
      <c r="AN39" s="66" t="s">
        <v>244</v>
      </c>
      <c r="AO39" s="66" t="s">
        <v>244</v>
      </c>
      <c r="AP39" s="66" t="s">
        <v>244</v>
      </c>
      <c r="AQ39" s="66" t="s">
        <v>244</v>
      </c>
      <c r="AR39" s="66" t="s">
        <v>244</v>
      </c>
      <c r="AS39" s="66" t="s">
        <v>244</v>
      </c>
      <c r="AT39" s="66" t="s">
        <v>244</v>
      </c>
      <c r="AU39" s="66" t="s">
        <v>244</v>
      </c>
      <c r="AV39" s="66" t="s">
        <v>244</v>
      </c>
      <c r="AW39" s="66" t="s">
        <v>244</v>
      </c>
      <c r="AX39" s="66" t="s">
        <v>244</v>
      </c>
      <c r="AY39" s="66" t="s">
        <v>244</v>
      </c>
      <c r="AZ39" s="66" t="s">
        <v>244</v>
      </c>
      <c r="BA39" s="66" t="s">
        <v>244</v>
      </c>
      <c r="BB39" s="66" t="s">
        <v>244</v>
      </c>
      <c r="BC39" s="66" t="s">
        <v>244</v>
      </c>
      <c r="BD39" s="66" t="s">
        <v>244</v>
      </c>
      <c r="BE39" s="63">
        <f>IF(BE$15&lt;2025+$T39,IF($B39="Natural gas",($P39*AE39)/(1-$I39)-($Q39*'VT CHS Emissions Schedule'!D$5)/(1-$K39),IF(OR($B39="Propane",$B39="Oil"),($P39*AE39)-($Q39*'VT CHS Emissions Schedule'!D$5)/(1-$K39),(($T$44*$R39*('VT CHS Emissions Schedule'!D$8+$N39)/$U$44)+($T$45*$R39*('VT CHS Emissions Schedule'!D$9+$M39)/$U$45)+($T$46*$R39*'VT CHS Emissions Schedule'!D$7/$U$46)/(1-$L39)+($T$47*$R39*'VT CHS Emissions Schedule'!D$5/$U$47/(1-$K39))+($T$48*$R39*('VT CHS Emissions Schedule'!D$36+$O39)/$U$48))-($Q39*'VT CHS Emissions Schedule'!D$5)/(1-$K39))),0)</f>
        <v>1685657.7464181758</v>
      </c>
      <c r="BF39" s="63">
        <f>IF(BF$15&lt;2025+$T39,IF($B39="Natural gas",($P39*AF39)/(1-$I39)-($Q39*'VT CHS Emissions Schedule'!E$5)/(1-$K39),IF(OR($B39="Propane",$B39="Oil"),($P39*AF39)-($Q39*'VT CHS Emissions Schedule'!E$5)/(1-$K39),(($T$44*$R39*('VT CHS Emissions Schedule'!E$8+$N39)/$U$44)+($T$45*$R39*('VT CHS Emissions Schedule'!E$9+$M39)/$U$45)+($T$46*$R39*'VT CHS Emissions Schedule'!E$7/$U$46)/(1-$L39)+($T$47*$R39*'VT CHS Emissions Schedule'!E$5/$U$47/(1-$K39))+($T$48*$R39*('VT CHS Emissions Schedule'!E$36+$O39)/$U$48))-($Q39*'VT CHS Emissions Schedule'!E$5)/(1-$K39))),0)</f>
        <v>1706583.5776889049</v>
      </c>
      <c r="BG39" s="63">
        <f>IF(BG$15&lt;2025+$T39,IF($B39="Natural gas",($P39*AG39)/(1-$I39)-($Q39*'VT CHS Emissions Schedule'!F$5)/(1-$K39),IF(OR($B39="Propane",$B39="Oil"),($P39*AG39)-($Q39*'VT CHS Emissions Schedule'!F$5)/(1-$K39),(($T$44*$R39*('VT CHS Emissions Schedule'!F$8+$N39)/$U$44)+($T$45*$R39*('VT CHS Emissions Schedule'!F$9+$M39)/$U$45)+($T$46*$R39*'VT CHS Emissions Schedule'!F$7/$U$46)/(1-$L39)+($T$47*$R39*'VT CHS Emissions Schedule'!F$5/$U$47/(1-$K39))+($T$48*$R39*('VT CHS Emissions Schedule'!F$36+$O39)/$U$48))-($Q39*'VT CHS Emissions Schedule'!F$5)/(1-$K39))),0)</f>
        <v>1727509.4089596344</v>
      </c>
      <c r="BH39" s="63">
        <f>IF(BH$15&lt;2025+$T39,IF($B39="Natural gas",($P39*AH39)/(1-$I39)-($Q39*'VT CHS Emissions Schedule'!G$5)/(1-$K39),IF(OR($B39="Propane",$B39="Oil"),($P39*AH39)-($Q39*'VT CHS Emissions Schedule'!G$5)/(1-$K39),(($T$44*$R39*('VT CHS Emissions Schedule'!G$8+$N39)/$U$44)+($T$45*$R39*('VT CHS Emissions Schedule'!G$9+$M39)/$U$45)+($T$46*$R39*'VT CHS Emissions Schedule'!G$7/$U$46)/(1-$L39)+($T$47*$R39*'VT CHS Emissions Schedule'!G$5/$U$47/(1-$K39))+($T$48*$R39*('VT CHS Emissions Schedule'!G$36+$O39)/$U$48))-($Q39*'VT CHS Emissions Schedule'!G$5)/(1-$K39))),0)</f>
        <v>1748435.2402303638</v>
      </c>
      <c r="BI39" s="63">
        <f>IF(BI$15&lt;2025+$T39,IF($B39="Natural gas",($P39*AI39)/(1-$I39)-($Q39*'VT CHS Emissions Schedule'!H$5)/(1-$K39),IF(OR($B39="Propane",$B39="Oil"),($P39*AI39)-($Q39*'VT CHS Emissions Schedule'!H$5)/(1-$K39),(($T$44*$R39*('VT CHS Emissions Schedule'!H$8+$N39)/$U$44)+($T$45*$R39*('VT CHS Emissions Schedule'!H$9+$M39)/$U$45)+($T$46*$R39*'VT CHS Emissions Schedule'!H$7/$U$46)/(1-$L39)+($T$47*$R39*'VT CHS Emissions Schedule'!H$5/$U$47/(1-$K39))+($T$48*$R39*('VT CHS Emissions Schedule'!H$36+$O39)/$U$48))-($Q39*'VT CHS Emissions Schedule'!H$5)/(1-$K39))),0)</f>
        <v>1769361.0715010935</v>
      </c>
      <c r="BJ39" s="63">
        <f>IF(BJ$15&lt;2025+$T39,IF($B39="Natural gas",($P39*AJ39)/(1-$I39)-($Q39*'VT CHS Emissions Schedule'!I$5)/(1-$K39),IF(OR($B39="Propane",$B39="Oil"),($P39*AJ39)-($Q39*'VT CHS Emissions Schedule'!I$5)/(1-$K39),(($T$44*$R39*('VT CHS Emissions Schedule'!I$8+$N39)/$U$44)+($T$45*$R39*('VT CHS Emissions Schedule'!I$9+$M39)/$U$45)+($T$46*$R39*'VT CHS Emissions Schedule'!I$7/$U$46)/(1-$L39)+($T$47*$R39*'VT CHS Emissions Schedule'!I$5/$U$47/(1-$K39))+($T$48*$R39*('VT CHS Emissions Schedule'!I$36+$O39)/$U$48))-($Q39*'VT CHS Emissions Schedule'!I$5)/(1-$K39))),0)</f>
        <v>1780751.3167108824</v>
      </c>
      <c r="BK39" s="63">
        <f>IF(BK$15&lt;2025+$T39,IF($B39="Natural gas",($P39*AK39)/(1-$I39)-($Q39*'VT CHS Emissions Schedule'!J$5)/(1-$K39),IF(OR($B39="Propane",$B39="Oil"),($P39*AK39)-($Q39*'VT CHS Emissions Schedule'!J$5)/(1-$K39),(($T$44*$R39*('VT CHS Emissions Schedule'!J$8+$N39)/$U$44)+($T$45*$R39*('VT CHS Emissions Schedule'!J$9+$M39)/$U$45)+($T$46*$R39*'VT CHS Emissions Schedule'!J$7/$U$46)/(1-$L39)+($T$47*$R39*'VT CHS Emissions Schedule'!J$5/$U$47/(1-$K39))+($T$48*$R39*('VT CHS Emissions Schedule'!J$36+$O39)/$U$48))-($Q39*'VT CHS Emissions Schedule'!J$5)/(1-$K39))),0)</f>
        <v>1801677.1479816115</v>
      </c>
      <c r="BL39" s="63">
        <f>IF(BL$15&lt;2025+$T39,IF($B39="Natural gas",($P39*AL39)/(1-$I39)-($Q39*'VT CHS Emissions Schedule'!K$5)/(1-$K39),IF(OR($B39="Propane",$B39="Oil"),($P39*AL39)-($Q39*'VT CHS Emissions Schedule'!K$5)/(1-$K39),(($T$44*$R39*('VT CHS Emissions Schedule'!K$8+$N39)/$U$44)+($T$45*$R39*('VT CHS Emissions Schedule'!K$9+$M39)/$U$45)+($T$46*$R39*'VT CHS Emissions Schedule'!K$7/$U$46)/(1-$L39)+($T$47*$R39*'VT CHS Emissions Schedule'!K$5/$U$47/(1-$K39))+($T$48*$R39*('VT CHS Emissions Schedule'!K$36+$O39)/$U$48))-($Q39*'VT CHS Emissions Schedule'!K$5)/(1-$K39))),0)</f>
        <v>1822602.979252341</v>
      </c>
      <c r="BM39" s="63">
        <f>IF(BM$15&lt;2025+$T39,IF($B39="Natural gas",($P39*AM39)/(1-$I39)-($Q39*'VT CHS Emissions Schedule'!L$5)/(1-$K39),IF(OR($B39="Propane",$B39="Oil"),($P39*AM39)-($Q39*'VT CHS Emissions Schedule'!L$5)/(1-$K39),(($T$44*$R39*('VT CHS Emissions Schedule'!L$8+$N39)/$U$44)+($T$45*$R39*('VT CHS Emissions Schedule'!L$9+$M39)/$U$45)+($T$46*$R39*'VT CHS Emissions Schedule'!L$7/$U$46)/(1-$L39)+($T$47*$R39*'VT CHS Emissions Schedule'!L$5/$U$47/(1-$K39))+($T$48*$R39*('VT CHS Emissions Schedule'!L$36+$O39)/$U$48))-($Q39*'VT CHS Emissions Schedule'!L$5)/(1-$K39))),0)</f>
        <v>1843528.8105230704</v>
      </c>
      <c r="BN39" s="63">
        <f>IF(BN$15&lt;2025+$T39,IF($B39="Natural gas",($P39*AN39)/(1-$I39)-($Q39*'VT CHS Emissions Schedule'!M$5)/(1-$K39),IF(OR($B39="Propane",$B39="Oil"),($P39*AN39)-($Q39*'VT CHS Emissions Schedule'!M$5)/(1-$K39),(($T$44*$R39*('VT CHS Emissions Schedule'!M$8+$N39)/$U$44)+($T$45*$R39*('VT CHS Emissions Schedule'!M$9+$M39)/$U$45)+($T$46*$R39*'VT CHS Emissions Schedule'!M$7/$U$46)/(1-$L39)+($T$47*$R39*'VT CHS Emissions Schedule'!M$5/$U$47/(1-$K39))+($T$48*$R39*('VT CHS Emissions Schedule'!M$36+$O39)/$U$48))-($Q39*'VT CHS Emissions Schedule'!M$5)/(1-$K39))),0)</f>
        <v>1864454.6417937998</v>
      </c>
      <c r="BO39" s="63">
        <f>IF(BO$15&lt;2025+$T39,IF($B39="Natural gas",($P39*AO39)/(1-$I39)-($Q39*'VT CHS Emissions Schedule'!N$5)/(1-$K39),IF(OR($B39="Propane",$B39="Oil"),($P39*AO39)-($Q39*'VT CHS Emissions Schedule'!N$5)/(1-$K39),(($T$44*$R39*('VT CHS Emissions Schedule'!N$8+$N39)/$U$44)+($T$45*$R39*('VT CHS Emissions Schedule'!N$9+$M39)/$U$45)+($T$46*$R39*'VT CHS Emissions Schedule'!N$7/$U$46)/(1-$L39)+($T$47*$R39*'VT CHS Emissions Schedule'!N$5/$U$47/(1-$K39))+($T$48*$R39*('VT CHS Emissions Schedule'!N$36+$O39)/$U$48))-($Q39*'VT CHS Emissions Schedule'!N$5)/(1-$K39))),0)</f>
        <v>1883607.2093548032</v>
      </c>
      <c r="BP39" s="63">
        <f>IF(BP$15&lt;2025+$T39,IF($B39="Natural gas",($P39*AP39)/(1-$I39)-($Q39*'VT CHS Emissions Schedule'!O$5)/(1-$K39),IF(OR($B39="Propane",$B39="Oil"),($P39*AP39)-($Q39*'VT CHS Emissions Schedule'!O$5)/(1-$K39),(($T$44*$R39*('VT CHS Emissions Schedule'!O$8+$N39)/$U$44)+($T$45*$R39*('VT CHS Emissions Schedule'!O$9+$M39)/$U$45)+($T$46*$R39*'VT CHS Emissions Schedule'!O$7/$U$46)/(1-$L39)+($T$47*$R39*'VT CHS Emissions Schedule'!O$5/$U$47/(1-$K39))+($T$48*$R39*('VT CHS Emissions Schedule'!O$36+$O39)/$U$48))-($Q39*'VT CHS Emissions Schedule'!O$5)/(1-$K39))),0)</f>
        <v>1883607.2093548032</v>
      </c>
      <c r="BQ39" s="63">
        <f>IF(BQ$15&lt;2025+$T39,IF($B39="Natural gas",($P39*AQ39)/(1-$I39)-($Q39*'VT CHS Emissions Schedule'!P$5)/(1-$K39),IF(OR($B39="Propane",$B39="Oil"),($P39*AQ39)-($Q39*'VT CHS Emissions Schedule'!P$5)/(1-$K39),(($T$44*$R39*('VT CHS Emissions Schedule'!P$8+$N39)/$U$44)+($T$45*$R39*('VT CHS Emissions Schedule'!P$9+$M39)/$U$45)+($T$46*$R39*'VT CHS Emissions Schedule'!P$7/$U$46)/(1-$L39)+($T$47*$R39*'VT CHS Emissions Schedule'!P$5/$U$47/(1-$K39))+($T$48*$R39*('VT CHS Emissions Schedule'!P$36+$O39)/$U$48))-($Q39*'VT CHS Emissions Schedule'!P$5)/(1-$K39))),0)</f>
        <v>1883607.2093548032</v>
      </c>
      <c r="BR39" s="63">
        <f>IF(BR$15&lt;2025+$T39,IF($B39="Natural gas",($P39*AR39)/(1-$I39)-($Q39*'VT CHS Emissions Schedule'!Q$5)/(1-$K39),IF(OR($B39="Propane",$B39="Oil"),($P39*AR39)-($Q39*'VT CHS Emissions Schedule'!Q$5)/(1-$K39),(($T$44*$R39*('VT CHS Emissions Schedule'!Q$8+$N39)/$U$44)+($T$45*$R39*('VT CHS Emissions Schedule'!Q$9+$M39)/$U$45)+($T$46*$R39*'VT CHS Emissions Schedule'!Q$7/$U$46)/(1-$L39)+($T$47*$R39*'VT CHS Emissions Schedule'!Q$5/$U$47/(1-$K39))+($T$48*$R39*('VT CHS Emissions Schedule'!Q$36+$O39)/$U$48))-($Q39*'VT CHS Emissions Schedule'!Q$5)/(1-$K39))),0)</f>
        <v>1883607.2093548032</v>
      </c>
      <c r="BS39" s="63">
        <f>IF(BS$15&lt;2025+$T39,IF($B39="Natural gas",($P39*AS39)/(1-$I39)-($Q39*'VT CHS Emissions Schedule'!R$5)/(1-$K39),IF(OR($B39="Propane",$B39="Oil"),($P39*AS39)-($Q39*'VT CHS Emissions Schedule'!R$5)/(1-$K39),(($T$44*$R39*('VT CHS Emissions Schedule'!R$8+$N39)/$U$44)+($T$45*$R39*('VT CHS Emissions Schedule'!R$9+$M39)/$U$45)+($T$46*$R39*'VT CHS Emissions Schedule'!R$7/$U$46)/(1-$L39)+($T$47*$R39*'VT CHS Emissions Schedule'!R$5/$U$47/(1-$K39))+($T$48*$R39*('VT CHS Emissions Schedule'!R$36+$O39)/$U$48))-($Q39*'VT CHS Emissions Schedule'!R$5)/(1-$K39))),0)</f>
        <v>1883607.2093548032</v>
      </c>
      <c r="BT39" s="63">
        <f>IF(BT$15&lt;2025+$T39,IF($B39="Natural gas",($P39*AT39)/(1-$I39)-($Q39*'VT CHS Emissions Schedule'!S$5)/(1-$K39),IF(OR($B39="Propane",$B39="Oil"),($P39*AT39)-($Q39*'VT CHS Emissions Schedule'!S$5)/(1-$K39),(($T$44*$R39*('VT CHS Emissions Schedule'!S$8+$N39)/$U$44)+($T$45*$R39*('VT CHS Emissions Schedule'!S$9+$M39)/$U$45)+($T$46*$R39*'VT CHS Emissions Schedule'!S$7/$U$46)/(1-$L39)+($T$47*$R39*'VT CHS Emissions Schedule'!S$5/$U$47/(1-$K39))+($T$48*$R39*('VT CHS Emissions Schedule'!S$36+$O39)/$U$48))-($Q39*'VT CHS Emissions Schedule'!S$5)/(1-$K39))),0)</f>
        <v>1883123.763822247</v>
      </c>
      <c r="BU39" s="63">
        <f>IF(BU$15&lt;2025+$T39,IF($B39="Natural gas",($P39*AU39)/(1-$I39)-($Q39*'VT CHS Emissions Schedule'!T$5)/(1-$K39),IF(OR($B39="Propane",$B39="Oil"),($P39*AU39)-($Q39*'VT CHS Emissions Schedule'!T$5)/(1-$K39),(($T$44*$R39*('VT CHS Emissions Schedule'!T$8+$N39)/$U$44)+($T$45*$R39*('VT CHS Emissions Schedule'!T$9+$M39)/$U$45)+($T$46*$R39*'VT CHS Emissions Schedule'!T$7/$U$46)/(1-$L39)+($T$47*$R39*'VT CHS Emissions Schedule'!T$5/$U$47/(1-$K39))+($T$48*$R39*('VT CHS Emissions Schedule'!T$36+$O39)/$U$48))-($Q39*'VT CHS Emissions Schedule'!T$5)/(1-$K39))),0)</f>
        <v>1883123.763822247</v>
      </c>
      <c r="BV39" s="63">
        <f>IF(BV$15&lt;2025+$T39,IF($B39="Natural gas",($P39*AV39)/(1-$I39)-($Q39*'VT CHS Emissions Schedule'!U$5)/(1-$K39),IF(OR($B39="Propane",$B39="Oil"),($P39*AV39)-($Q39*'VT CHS Emissions Schedule'!U$5)/(1-$K39),(($T$44*$R39*('VT CHS Emissions Schedule'!U$8+$N39)/$U$44)+($T$45*$R39*('VT CHS Emissions Schedule'!U$9+$M39)/$U$45)+($T$46*$R39*'VT CHS Emissions Schedule'!U$7/$U$46)/(1-$L39)+($T$47*$R39*'VT CHS Emissions Schedule'!U$5/$U$47/(1-$K39))+($T$48*$R39*('VT CHS Emissions Schedule'!U$36+$O39)/$U$48))-($Q39*'VT CHS Emissions Schedule'!U$5)/(1-$K39))),0)</f>
        <v>1883123.763822247</v>
      </c>
      <c r="BW39" s="63">
        <f>IF(BW$15&lt;2025+$T39,IF($B39="Natural gas",($P39*AW39)/(1-$I39)-($Q39*'VT CHS Emissions Schedule'!V$5)/(1-$K39),IF(OR($B39="Propane",$B39="Oil"),($P39*AW39)-($Q39*'VT CHS Emissions Schedule'!V$5)/(1-$K39),(($T$44*$R39*('VT CHS Emissions Schedule'!V$8+$N39)/$U$44)+($T$45*$R39*('VT CHS Emissions Schedule'!V$9+$M39)/$U$45)+($T$46*$R39*'VT CHS Emissions Schedule'!V$7/$U$46)/(1-$L39)+($T$47*$R39*'VT CHS Emissions Schedule'!V$5/$U$47/(1-$K39))+($T$48*$R39*('VT CHS Emissions Schedule'!V$36+$O39)/$U$48))-($Q39*'VT CHS Emissions Schedule'!V$5)/(1-$K39))),0)</f>
        <v>1883123.763822247</v>
      </c>
      <c r="BX39" s="63">
        <f>IF(BX$15&lt;2025+$T39,IF($B39="Natural gas",($P39*AX39)/(1-$I39)-($Q39*'VT CHS Emissions Schedule'!W$5)/(1-$K39),IF(OR($B39="Propane",$B39="Oil"),($P39*AX39)-($Q39*'VT CHS Emissions Schedule'!W$5)/(1-$K39),(($T$44*$R39*('VT CHS Emissions Schedule'!W$8+$N39)/$U$44)+($T$45*$R39*('VT CHS Emissions Schedule'!W$9+$M39)/$U$45)+($T$46*$R39*'VT CHS Emissions Schedule'!W$7/$U$46)/(1-$L39)+($T$47*$R39*'VT CHS Emissions Schedule'!W$5/$U$47/(1-$K39))+($T$48*$R39*('VT CHS Emissions Schedule'!W$36+$O39)/$U$48))-($Q39*'VT CHS Emissions Schedule'!W$5)/(1-$K39))),0)</f>
        <v>1883123.763822247</v>
      </c>
      <c r="BY39" s="63">
        <f>IF(BY$15&lt;2025+$T39,IF($B39="Natural gas",($P39*AY39)/(1-$I39)-($Q39*'VT CHS Emissions Schedule'!X$5)/(1-$K39),IF(OR($B39="Propane",$B39="Oil"),($P39*AY39)-($Q39*'VT CHS Emissions Schedule'!X$5)/(1-$K39),(($T$44*$R39*('VT CHS Emissions Schedule'!X$8+$N39)/$U$44)+($T$45*$R39*('VT CHS Emissions Schedule'!X$9+$M39)/$U$45)+($T$46*$R39*'VT CHS Emissions Schedule'!X$7/$U$46)/(1-$L39)+($T$47*$R39*'VT CHS Emissions Schedule'!X$5/$U$47/(1-$K39))+($T$48*$R39*('VT CHS Emissions Schedule'!X$36+$O39)/$U$48))-($Q39*'VT CHS Emissions Schedule'!X$5)/(1-$K39))),0)</f>
        <v>1882628.9498578531</v>
      </c>
      <c r="BZ39" s="63">
        <f>IF(BZ$15&lt;2025+$T39,IF($B39="Natural gas",($P39*AZ39)/(1-$I39)-($Q39*'VT CHS Emissions Schedule'!Y$5)/(1-$K39),IF(OR($B39="Propane",$B39="Oil"),($P39*AZ39)-($Q39*'VT CHS Emissions Schedule'!Y$5)/(1-$K39),(($T$44*$R39*('VT CHS Emissions Schedule'!Y$8+$N39)/$U$44)+($T$45*$R39*('VT CHS Emissions Schedule'!Y$9+$M39)/$U$45)+($T$46*$R39*'VT CHS Emissions Schedule'!Y$7/$U$46)/(1-$L39)+($T$47*$R39*'VT CHS Emissions Schedule'!Y$5/$U$47/(1-$K39))+($T$48*$R39*('VT CHS Emissions Schedule'!Y$36+$O39)/$U$48))-($Q39*'VT CHS Emissions Schedule'!Y$5)/(1-$K39))),0)</f>
        <v>1882628.9498578531</v>
      </c>
      <c r="CA39" s="63">
        <f>IF(CA$15&lt;2025+$T39,IF($B39="Natural gas",($P39*BA39)/(1-$I39)-($Q39*'VT CHS Emissions Schedule'!Z$5)/(1-$K39),IF(OR($B39="Propane",$B39="Oil"),($P39*BA39)-($Q39*'VT CHS Emissions Schedule'!Z$5)/(1-$K39),(($T$44*$R39*('VT CHS Emissions Schedule'!Z$8+$N39)/$U$44)+($T$45*$R39*('VT CHS Emissions Schedule'!Z$9+$M39)/$U$45)+($T$46*$R39*'VT CHS Emissions Schedule'!Z$7/$U$46)/(1-$L39)+($T$47*$R39*'VT CHS Emissions Schedule'!Z$5/$U$47/(1-$K39))+($T$48*$R39*('VT CHS Emissions Schedule'!Z$36+$O39)/$U$48))-($Q39*'VT CHS Emissions Schedule'!Z$5)/(1-$K39))),0)</f>
        <v>1882628.9498578531</v>
      </c>
      <c r="CB39" s="63">
        <f>IF(CB$15&lt;2025+$T39,IF($B39="Natural gas",($P39*BB39)/(1-$I39)-($Q39*'VT CHS Emissions Schedule'!AA$5)/(1-$K39),IF(OR($B39="Propane",$B39="Oil"),($P39*BB39)-($Q39*'VT CHS Emissions Schedule'!AA$5)/(1-$K39),(($T$44*$R39*('VT CHS Emissions Schedule'!AA$8+$N39)/$U$44)+($T$45*$R39*('VT CHS Emissions Schedule'!AA$9+$M39)/$U$45)+($T$46*$R39*'VT CHS Emissions Schedule'!AA$7/$U$46)/(1-$L39)+($T$47*$R39*'VT CHS Emissions Schedule'!AA$5/$U$47/(1-$K39))+($T$48*$R39*('VT CHS Emissions Schedule'!AA$36+$O39)/$U$48))-($Q39*'VT CHS Emissions Schedule'!AA$5)/(1-$K39))),0)</f>
        <v>1882628.9498578531</v>
      </c>
      <c r="CC39" s="63">
        <f>IF(CC$15&lt;2025+$T39,IF($B39="Natural gas",($P39*BC39)/(1-$I39)-($Q39*'VT CHS Emissions Schedule'!AB$5)/(1-$K39),IF(OR($B39="Propane",$B39="Oil"),($P39*BC39)-($Q39*'VT CHS Emissions Schedule'!AB$5)/(1-$K39),(($T$44*$R39*('VT CHS Emissions Schedule'!AB$8+$N39)/$U$44)+($T$45*$R39*('VT CHS Emissions Schedule'!AB$9+$M39)/$U$45)+($T$46*$R39*'VT CHS Emissions Schedule'!AB$7/$U$46)/(1-$L39)+($T$47*$R39*'VT CHS Emissions Schedule'!AB$5/$U$47/(1-$K39))+($T$48*$R39*('VT CHS Emissions Schedule'!AB$36+$O39)/$U$48))-($Q39*'VT CHS Emissions Schedule'!AB$5)/(1-$K39))),0)</f>
        <v>1882628.9498578531</v>
      </c>
      <c r="CD39" s="63">
        <f>IF(CD$15&lt;2025+$T39,IF($B39="Natural gas",($P39*BD39)/(1-$I39)-($Q39*'VT CHS Emissions Schedule'!AC$5)/(1-$K39),IF(OR($B39="Propane",$B39="Oil"),($P39*BD39)-($Q39*'VT CHS Emissions Schedule'!AC$5)/(1-$K39),(($T$44*$R39*('VT CHS Emissions Schedule'!AC$8+$N39)/$U$44)+($T$45*$R39*('VT CHS Emissions Schedule'!AC$9+$M39)/$U$45)+($T$46*$R39*'VT CHS Emissions Schedule'!AC$7/$U$46)/(1-$L39)+($T$47*$R39*'VT CHS Emissions Schedule'!AC$5/$U$47/(1-$K39))+($T$48*$R39*('VT CHS Emissions Schedule'!AC$36+$O39)/$U$48))-($Q39*'VT CHS Emissions Schedule'!AC$5)/(1-$K39))),0)</f>
        <v>0</v>
      </c>
      <c r="CE39" s="63">
        <f>IF(CE$15&lt;2025+$T39,BE39+($S39*'VT CHS Emissions Schedule'!D$5)/(1-$K39),0)</f>
        <v>1658964.3711124316</v>
      </c>
      <c r="CF39" s="63">
        <f>IF(CF$15&lt;2025+$T39,BF39+($S39*'VT CHS Emissions Schedule'!E$5)/(1-$K39),0)</f>
        <v>1681746.3156410714</v>
      </c>
      <c r="CG39" s="63">
        <f>IF(CG$15&lt;2025+$T39,BG39+($S39*'VT CHS Emissions Schedule'!F$5)/(1-$K39),0)</f>
        <v>1704528.2601697112</v>
      </c>
      <c r="CH39" s="63">
        <f>IF(CH$15&lt;2025+$T39,BH39+($S39*'VT CHS Emissions Schedule'!G$5)/(1-$K39),0)</f>
        <v>1727310.2046983512</v>
      </c>
      <c r="CI39" s="63">
        <f>IF(CI$15&lt;2025+$T39,BI39+($S39*'VT CHS Emissions Schedule'!H$5)/(1-$K39),0)</f>
        <v>1750092.1492269915</v>
      </c>
      <c r="CJ39" s="63">
        <f>IF(CJ$15&lt;2025+$T39,BJ39+($S39*'VT CHS Emissions Schedule'!I$5)/(1-$K39),0)</f>
        <v>1763338.507694691</v>
      </c>
      <c r="CK39" s="63">
        <f>IF(CK$15&lt;2025+$T39,BK39+($S39*'VT CHS Emissions Schedule'!J$5)/(1-$K39),0)</f>
        <v>1786120.4522233307</v>
      </c>
      <c r="CL39" s="63">
        <f>IF(CL$15&lt;2025+$T39,BL39+($S39*'VT CHS Emissions Schedule'!K$5)/(1-$K39),0)</f>
        <v>1808902.3967519708</v>
      </c>
      <c r="CM39" s="63">
        <f>IF(CM$15&lt;2025+$T39,BM39+($S39*'VT CHS Emissions Schedule'!L$5)/(1-$K39),0)</f>
        <v>1831684.3412806108</v>
      </c>
      <c r="CN39" s="63">
        <f>IF(CN$15&lt;2025+$T39,BN39+($S39*'VT CHS Emissions Schedule'!M$5)/(1-$K39),0)</f>
        <v>1854466.2858092505</v>
      </c>
      <c r="CO39" s="63">
        <f>IF(CO$15&lt;2025+$T39,BO39+($S39*'VT CHS Emissions Schedule'!N$5)/(1-$K39),0)</f>
        <v>1875474.9666281645</v>
      </c>
      <c r="CP39" s="63">
        <f>IF(CP$15&lt;2025+$T39,BP39+($S39*'VT CHS Emissions Schedule'!O$5)/(1-$K39),0)</f>
        <v>1875474.9666281645</v>
      </c>
      <c r="CQ39" s="63">
        <f>IF(CQ$15&lt;2025+$T39,BQ39+($S39*'VT CHS Emissions Schedule'!P$5)/(1-$K39),0)</f>
        <v>1875474.9666281645</v>
      </c>
      <c r="CR39" s="63">
        <f>IF(CR$15&lt;2025+$T39,BR39+($S39*'VT CHS Emissions Schedule'!Q$5)/(1-$K39),0)</f>
        <v>1875474.9666281645</v>
      </c>
      <c r="CS39" s="63">
        <f>IF(CS$15&lt;2025+$T39,BS39+($S39*'VT CHS Emissions Schedule'!R$5)/(1-$K39),0)</f>
        <v>1875474.9666281645</v>
      </c>
      <c r="CT39" s="63">
        <f>IF(CT$15&lt;2025+$T39,BT39+($S39*'VT CHS Emissions Schedule'!S$5)/(1-$K39),0)</f>
        <v>1874991.5210956084</v>
      </c>
      <c r="CU39" s="63">
        <f>IF(CU$15&lt;2025+$T39,BU39+($S39*'VT CHS Emissions Schedule'!T$5)/(1-$K39),0)</f>
        <v>1874991.5210956084</v>
      </c>
      <c r="CV39" s="63">
        <f>IF(CV$15&lt;2025+$T39,BV39+($S39*'VT CHS Emissions Schedule'!U$5)/(1-$K39),0)</f>
        <v>1874991.5210956084</v>
      </c>
      <c r="CW39" s="63">
        <f>IF(CW$15&lt;2025+$T39,BW39+($S39*'VT CHS Emissions Schedule'!V$5)/(1-$K39),0)</f>
        <v>1874991.5210956084</v>
      </c>
      <c r="CX39" s="63">
        <f>IF(CX$15&lt;2025+$T39,BX39+($S39*'VT CHS Emissions Schedule'!W$5)/(1-$K39),0)</f>
        <v>1874991.5210956084</v>
      </c>
      <c r="CY39" s="63">
        <f>IF(CY$15&lt;2025+$T39,BY39+($S39*'VT CHS Emissions Schedule'!X$5)/(1-$K39),0)</f>
        <v>1874496.7071312144</v>
      </c>
      <c r="CZ39" s="63">
        <f>IF(CZ$15&lt;2025+$T39,BZ39+($S39*'VT CHS Emissions Schedule'!Y$5)/(1-$K39),0)</f>
        <v>1874496.7071312144</v>
      </c>
      <c r="DA39" s="63">
        <f>IF(DA$15&lt;2025+$T39,CA39+($S39*'VT CHS Emissions Schedule'!Z$5)/(1-$K39),0)</f>
        <v>1874496.7071312144</v>
      </c>
      <c r="DB39" s="63">
        <f>IF(DB$15&lt;2025+$T39,CB39+($S39*'VT CHS Emissions Schedule'!AA$5)/(1-$K39),0)</f>
        <v>1874496.7071312144</v>
      </c>
      <c r="DC39" s="63">
        <f>IF(DC$15&lt;2025+$T39,CC39+($S39*'VT CHS Emissions Schedule'!AB$5)/(1-$K39),0)</f>
        <v>1874496.7071312144</v>
      </c>
      <c r="DD39" s="63">
        <f>IF(DD$15&lt;2025+$T39,CD39+($S39*'VT CHS Emissions Schedule'!AC$5)/(1-$K39),0)</f>
        <v>0</v>
      </c>
    </row>
    <row r="40" spans="1:108" ht="15.75" x14ac:dyDescent="0.25">
      <c r="D40" s="109"/>
      <c r="E40" s="109"/>
    </row>
    <row r="41" spans="1:108" ht="15.75" x14ac:dyDescent="0.3">
      <c r="A41"/>
      <c r="B41"/>
      <c r="D41" s="109"/>
      <c r="E41" s="109"/>
    </row>
    <row r="42" spans="1:108" ht="15.75" x14ac:dyDescent="0.3">
      <c r="A42"/>
      <c r="B42"/>
      <c r="D42" s="109"/>
      <c r="E42" s="109"/>
      <c r="S42" s="61" t="s">
        <v>427</v>
      </c>
      <c r="T42"/>
      <c r="U42"/>
    </row>
    <row r="43" spans="1:108" ht="55.5" x14ac:dyDescent="0.3">
      <c r="A43"/>
      <c r="B43"/>
      <c r="D43" s="109"/>
      <c r="E43" s="109"/>
      <c r="S43" s="120" t="s">
        <v>16</v>
      </c>
      <c r="T43" s="120" t="s">
        <v>9</v>
      </c>
      <c r="U43" s="120" t="s">
        <v>294</v>
      </c>
    </row>
    <row r="44" spans="1:108" ht="15.75" x14ac:dyDescent="0.3">
      <c r="A44"/>
      <c r="B44"/>
      <c r="D44" s="109"/>
      <c r="E44" s="109"/>
      <c r="S44" s="117" t="s">
        <v>10</v>
      </c>
      <c r="T44" s="207">
        <v>0.45</v>
      </c>
      <c r="U44" s="138">
        <v>0.84</v>
      </c>
    </row>
    <row r="45" spans="1:108" ht="15.75" x14ac:dyDescent="0.3">
      <c r="A45"/>
      <c r="B45"/>
      <c r="D45" s="109"/>
      <c r="E45" s="109"/>
      <c r="S45" s="117" t="s">
        <v>8</v>
      </c>
      <c r="T45" s="207">
        <v>0.17</v>
      </c>
      <c r="U45" s="138">
        <v>0.85</v>
      </c>
    </row>
    <row r="46" spans="1:108" ht="15.75" x14ac:dyDescent="0.3">
      <c r="A46"/>
      <c r="B46"/>
      <c r="D46" s="109"/>
      <c r="E46" s="109"/>
      <c r="S46" s="117" t="s">
        <v>11</v>
      </c>
      <c r="T46" s="207">
        <v>0.23</v>
      </c>
      <c r="U46" s="138">
        <v>0.84</v>
      </c>
    </row>
    <row r="47" spans="1:108" ht="15" customHeight="1" x14ac:dyDescent="0.3">
      <c r="A47"/>
      <c r="B47"/>
      <c r="D47" s="109"/>
      <c r="E47" s="109"/>
      <c r="S47" s="117" t="s">
        <v>18</v>
      </c>
      <c r="T47" s="207">
        <v>0.06</v>
      </c>
      <c r="U47" s="138">
        <v>2.52</v>
      </c>
    </row>
    <row r="48" spans="1:108" ht="15.75" x14ac:dyDescent="0.3">
      <c r="A48"/>
      <c r="B48"/>
      <c r="D48" s="109"/>
      <c r="E48" s="109"/>
      <c r="S48" s="117" t="s">
        <v>5</v>
      </c>
      <c r="T48" s="207">
        <v>0.08</v>
      </c>
      <c r="U48" s="138">
        <v>0.67</v>
      </c>
    </row>
    <row r="49" spans="1:22" ht="15.75" x14ac:dyDescent="0.3">
      <c r="A49"/>
      <c r="B49"/>
      <c r="D49" s="109"/>
      <c r="E49" s="109"/>
    </row>
    <row r="50" spans="1:22" ht="15.75" x14ac:dyDescent="0.3">
      <c r="T50"/>
      <c r="U50"/>
    </row>
    <row r="51" spans="1:22" ht="15.75" x14ac:dyDescent="0.3">
      <c r="S51" s="61" t="s">
        <v>426</v>
      </c>
      <c r="T51"/>
      <c r="U51"/>
    </row>
    <row r="52" spans="1:22" ht="15" customHeight="1" x14ac:dyDescent="0.25">
      <c r="S52" s="522" t="s">
        <v>322</v>
      </c>
      <c r="T52" s="523"/>
      <c r="U52" s="212" t="s">
        <v>378</v>
      </c>
      <c r="V52" s="212" t="s">
        <v>332</v>
      </c>
    </row>
    <row r="53" spans="1:22" x14ac:dyDescent="0.25">
      <c r="S53" s="522"/>
      <c r="T53" s="523"/>
      <c r="U53" s="214" t="s">
        <v>379</v>
      </c>
      <c r="V53" s="214" t="s">
        <v>380</v>
      </c>
    </row>
    <row r="54" spans="1:22" ht="15" customHeight="1" x14ac:dyDescent="0.25">
      <c r="S54" s="521" t="s">
        <v>381</v>
      </c>
      <c r="T54" s="521"/>
      <c r="U54" s="521"/>
      <c r="V54" s="521"/>
    </row>
    <row r="55" spans="1:22" ht="15" customHeight="1" x14ac:dyDescent="0.25">
      <c r="S55" s="520" t="s">
        <v>382</v>
      </c>
      <c r="T55" s="520"/>
      <c r="U55" s="213">
        <v>17.100000000000001</v>
      </c>
      <c r="V55" s="213">
        <v>3.6</v>
      </c>
    </row>
    <row r="56" spans="1:22" ht="15" customHeight="1" x14ac:dyDescent="0.25">
      <c r="S56" s="520" t="s">
        <v>383</v>
      </c>
      <c r="T56" s="520"/>
      <c r="U56" s="213">
        <v>21.1</v>
      </c>
      <c r="V56" s="213">
        <v>4.0999999999999996</v>
      </c>
    </row>
    <row r="57" spans="1:22" ht="15" customHeight="1" x14ac:dyDescent="0.25">
      <c r="S57" s="521" t="s">
        <v>384</v>
      </c>
      <c r="T57" s="521"/>
      <c r="U57" s="521"/>
      <c r="V57" s="521"/>
    </row>
    <row r="58" spans="1:22" ht="15" customHeight="1" x14ac:dyDescent="0.25">
      <c r="S58" s="520" t="s">
        <v>385</v>
      </c>
      <c r="T58" s="520"/>
      <c r="U58" s="213">
        <v>16.100000000000001</v>
      </c>
      <c r="V58" s="213">
        <v>3.1</v>
      </c>
    </row>
    <row r="59" spans="1:22" ht="15" customHeight="1" x14ac:dyDescent="0.25">
      <c r="S59" s="520" t="s">
        <v>386</v>
      </c>
      <c r="T59" s="520"/>
      <c r="U59" s="213">
        <v>20.100000000000001</v>
      </c>
      <c r="V59" s="213">
        <v>3.5</v>
      </c>
    </row>
    <row r="60" spans="1:22" ht="15" customHeight="1" x14ac:dyDescent="0.25">
      <c r="S60" s="521" t="s">
        <v>387</v>
      </c>
      <c r="T60" s="521"/>
      <c r="U60" s="521"/>
      <c r="V60" s="521"/>
    </row>
    <row r="61" spans="1:22" ht="15" customHeight="1" x14ac:dyDescent="0.25">
      <c r="S61" s="520" t="s">
        <v>326</v>
      </c>
      <c r="T61" s="520"/>
      <c r="U61" s="213">
        <v>16</v>
      </c>
      <c r="V61" s="213">
        <v>3.6</v>
      </c>
    </row>
    <row r="62" spans="1:22" ht="15" customHeight="1" x14ac:dyDescent="0.25">
      <c r="S62" s="520" t="s">
        <v>327</v>
      </c>
      <c r="T62" s="520"/>
      <c r="U62" s="213">
        <v>15</v>
      </c>
      <c r="V62" s="213">
        <v>3.1</v>
      </c>
    </row>
  </sheetData>
  <mergeCells count="22">
    <mergeCell ref="BE14:CD14"/>
    <mergeCell ref="CE14:DD14"/>
    <mergeCell ref="A16:A19"/>
    <mergeCell ref="F14:H14"/>
    <mergeCell ref="I14:J14"/>
    <mergeCell ref="K14:O14"/>
    <mergeCell ref="AE14:BD14"/>
    <mergeCell ref="S62:T62"/>
    <mergeCell ref="S61:T61"/>
    <mergeCell ref="S59:T59"/>
    <mergeCell ref="S58:T58"/>
    <mergeCell ref="S56:T56"/>
    <mergeCell ref="S60:V60"/>
    <mergeCell ref="S57:V57"/>
    <mergeCell ref="S55:T55"/>
    <mergeCell ref="S54:V54"/>
    <mergeCell ref="S52:T53"/>
    <mergeCell ref="A20:A23"/>
    <mergeCell ref="A24:A27"/>
    <mergeCell ref="A28:A31"/>
    <mergeCell ref="A32:A35"/>
    <mergeCell ref="A36:A39"/>
  </mergeCells>
  <conditionalFormatting sqref="C15:D15">
    <cfRule type="duplicateValues" dxfId="16" priority="3"/>
  </conditionalFormatting>
  <conditionalFormatting sqref="E15">
    <cfRule type="duplicateValues" dxfId="15" priority="1"/>
  </conditionalFormatting>
  <conditionalFormatting sqref="F15">
    <cfRule type="duplicateValues" dxfId="14" priority="5"/>
  </conditionalFormatting>
  <conditionalFormatting sqref="G15">
    <cfRule type="duplicateValues" dxfId="13" priority="2"/>
  </conditionalFormatting>
  <conditionalFormatting sqref="AD15">
    <cfRule type="duplicateValues" dxfId="12" priority="7"/>
  </conditionalFormatting>
  <conditionalFormatting sqref="DE15:XFD15 A15:B15 H15:AC15">
    <cfRule type="duplicateValues" dxfId="11" priority="8"/>
  </conditionalFormatting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02E1EC-9928-4CDD-A5E0-6BE8A40228C7}">
  <sheetPr>
    <tabColor theme="6"/>
  </sheetPr>
  <dimension ref="A1:DC56"/>
  <sheetViews>
    <sheetView zoomScaleNormal="100" workbookViewId="0"/>
  </sheetViews>
  <sheetFormatPr defaultColWidth="8.77734375" defaultRowHeight="13.5" x14ac:dyDescent="0.25"/>
  <cols>
    <col min="1" max="1" width="15" style="61" customWidth="1"/>
    <col min="2" max="2" width="15.77734375" style="61" bestFit="1" customWidth="1"/>
    <col min="3" max="3" width="14.21875" style="61" bestFit="1" customWidth="1"/>
    <col min="4" max="4" width="14.21875" style="61" customWidth="1"/>
    <col min="5" max="29" width="9.6640625" style="61" customWidth="1"/>
    <col min="30" max="31" width="9.6640625" style="61" hidden="1" customWidth="1"/>
    <col min="32" max="32" width="8.21875" style="61" hidden="1" customWidth="1"/>
    <col min="33" max="33" width="10.44140625" style="61" hidden="1" customWidth="1"/>
    <col min="34" max="34" width="9.21875" style="61" hidden="1" customWidth="1"/>
    <col min="35" max="36" width="0" style="61" hidden="1" customWidth="1"/>
    <col min="37" max="37" width="9.77734375" style="61" hidden="1" customWidth="1"/>
    <col min="38" max="55" width="0" style="61" hidden="1" customWidth="1"/>
    <col min="56" max="16384" width="8.77734375" style="61"/>
  </cols>
  <sheetData>
    <row r="1" spans="1:107" ht="13.15" customHeight="1" x14ac:dyDescent="0.25">
      <c r="A1" s="60" t="s">
        <v>24</v>
      </c>
      <c r="B1" s="60" t="s">
        <v>809</v>
      </c>
      <c r="E1" s="86"/>
      <c r="F1" s="86"/>
      <c r="G1" s="86"/>
      <c r="H1" s="86"/>
      <c r="I1" s="86"/>
    </row>
    <row r="2" spans="1:107" ht="13.15" customHeight="1" x14ac:dyDescent="0.25">
      <c r="B2" s="61" t="s">
        <v>843</v>
      </c>
    </row>
    <row r="3" spans="1:107" ht="13.15" customHeight="1" x14ac:dyDescent="0.25">
      <c r="A3" s="61" t="s">
        <v>30</v>
      </c>
    </row>
    <row r="4" spans="1:107" ht="13.15" customHeight="1" x14ac:dyDescent="0.25">
      <c r="A4" s="134" t="s">
        <v>844</v>
      </c>
    </row>
    <row r="5" spans="1:107" ht="13.15" customHeight="1" x14ac:dyDescent="0.25">
      <c r="A5" s="134"/>
    </row>
    <row r="6" spans="1:107" ht="13.15" customHeight="1" x14ac:dyDescent="0.25">
      <c r="A6" s="134"/>
    </row>
    <row r="7" spans="1:107" ht="13.15" customHeight="1" x14ac:dyDescent="0.25">
      <c r="A7" s="134"/>
    </row>
    <row r="8" spans="1:107" ht="13.15" customHeight="1" x14ac:dyDescent="0.25">
      <c r="A8" s="135"/>
    </row>
    <row r="9" spans="1:107" ht="13.15" customHeight="1" x14ac:dyDescent="0.25">
      <c r="A9" s="60"/>
    </row>
    <row r="10" spans="1:107" ht="13.15" customHeight="1" x14ac:dyDescent="0.25"/>
    <row r="11" spans="1:107" ht="13.15" customHeight="1" x14ac:dyDescent="0.25"/>
    <row r="12" spans="1:107" ht="13.15" customHeight="1" x14ac:dyDescent="0.25">
      <c r="B12" s="86"/>
    </row>
    <row r="13" spans="1:107" x14ac:dyDescent="0.25">
      <c r="A13" s="90" t="s">
        <v>155</v>
      </c>
      <c r="B13" s="90"/>
      <c r="C13" s="90"/>
      <c r="D13" s="90"/>
      <c r="E13" s="90"/>
      <c r="F13" s="90"/>
      <c r="G13" s="90"/>
      <c r="H13" s="90"/>
      <c r="I13" s="90"/>
      <c r="J13" s="90"/>
      <c r="K13" s="90"/>
      <c r="L13" s="90"/>
      <c r="M13" s="90"/>
      <c r="N13" s="90"/>
      <c r="O13" s="90"/>
      <c r="P13" s="90"/>
      <c r="Q13" s="90"/>
      <c r="R13" s="90"/>
      <c r="S13" s="90"/>
      <c r="T13" s="90"/>
      <c r="U13" s="90"/>
      <c r="V13" s="90"/>
      <c r="W13" s="90"/>
      <c r="X13" s="90"/>
      <c r="Y13" s="90"/>
      <c r="Z13" s="90"/>
      <c r="AA13" s="90"/>
      <c r="AB13" s="90"/>
      <c r="AC13" s="90"/>
      <c r="AD13" s="90"/>
      <c r="AE13" s="90"/>
      <c r="AF13" s="90"/>
      <c r="AG13" s="90"/>
      <c r="AH13" s="90"/>
      <c r="AI13" s="90"/>
      <c r="AJ13" s="90"/>
      <c r="AK13" s="90"/>
      <c r="AL13" s="90"/>
      <c r="AM13" s="90"/>
      <c r="AN13" s="90"/>
      <c r="AO13" s="90"/>
      <c r="AP13" s="90"/>
      <c r="AQ13" s="90"/>
      <c r="AR13" s="90"/>
      <c r="AS13" s="90"/>
      <c r="AT13" s="90"/>
      <c r="AU13" s="90"/>
      <c r="AV13" s="90"/>
      <c r="AW13" s="90"/>
      <c r="AX13" s="90"/>
      <c r="AY13" s="90"/>
      <c r="AZ13" s="90"/>
      <c r="BA13" s="90"/>
      <c r="BB13" s="90"/>
      <c r="BC13" s="90"/>
      <c r="BD13" s="90"/>
      <c r="BE13" s="90"/>
      <c r="BF13" s="90"/>
      <c r="BG13" s="90"/>
      <c r="BH13" s="90"/>
      <c r="BI13" s="90"/>
      <c r="BJ13" s="90"/>
      <c r="BK13" s="90"/>
      <c r="BL13" s="90"/>
      <c r="BM13" s="90"/>
      <c r="BN13" s="90"/>
      <c r="BO13" s="90"/>
      <c r="BP13" s="90"/>
      <c r="BQ13" s="90"/>
      <c r="BR13" s="90"/>
      <c r="BS13" s="90"/>
      <c r="BT13" s="90"/>
      <c r="BU13" s="90"/>
      <c r="BV13" s="90"/>
      <c r="BW13" s="90"/>
      <c r="BX13" s="90"/>
      <c r="BY13" s="90"/>
      <c r="BZ13" s="90"/>
      <c r="CA13" s="90"/>
      <c r="CB13" s="90"/>
      <c r="CC13" s="90"/>
    </row>
    <row r="14" spans="1:107" s="144" customFormat="1" ht="15.75" thickBot="1" x14ac:dyDescent="0.3">
      <c r="B14" s="61"/>
      <c r="E14" s="487" t="s">
        <v>129</v>
      </c>
      <c r="F14" s="487"/>
      <c r="G14" s="487"/>
      <c r="H14" s="487"/>
      <c r="I14" s="487"/>
      <c r="J14" s="487"/>
      <c r="K14" s="454" t="s">
        <v>153</v>
      </c>
      <c r="L14" s="454"/>
      <c r="M14" s="455" t="s">
        <v>879</v>
      </c>
      <c r="N14" s="455"/>
      <c r="O14" s="455"/>
      <c r="P14" s="455"/>
      <c r="Q14" s="455"/>
      <c r="AD14" s="488" t="s">
        <v>154</v>
      </c>
      <c r="AE14" s="489"/>
      <c r="AF14" s="489"/>
      <c r="AG14" s="489"/>
      <c r="AH14" s="489"/>
      <c r="AI14" s="489"/>
      <c r="AJ14" s="489"/>
      <c r="AK14" s="489"/>
      <c r="AL14" s="489"/>
      <c r="AM14" s="489"/>
      <c r="AN14" s="489"/>
      <c r="AO14" s="489"/>
      <c r="AP14" s="489"/>
      <c r="AQ14" s="489"/>
      <c r="AR14" s="489"/>
      <c r="AS14" s="489"/>
      <c r="AT14" s="489"/>
      <c r="AU14" s="489"/>
      <c r="AV14" s="489"/>
      <c r="AW14" s="489"/>
      <c r="AX14" s="489"/>
      <c r="AY14" s="489"/>
      <c r="AZ14" s="489"/>
      <c r="BA14" s="489"/>
      <c r="BB14" s="489"/>
      <c r="BC14" s="490"/>
      <c r="BD14" s="543" t="s">
        <v>32</v>
      </c>
      <c r="BE14" s="543"/>
      <c r="BF14" s="543"/>
      <c r="BG14" s="543"/>
      <c r="BH14" s="543"/>
      <c r="BI14" s="543"/>
      <c r="BJ14" s="543"/>
      <c r="BK14" s="543"/>
      <c r="BL14" s="543"/>
      <c r="BM14" s="543"/>
      <c r="BN14" s="543"/>
      <c r="BO14" s="543"/>
      <c r="BP14" s="543"/>
      <c r="BQ14" s="543"/>
      <c r="BR14" s="543"/>
      <c r="BS14" s="543"/>
      <c r="BT14" s="543"/>
      <c r="BU14" s="543"/>
      <c r="BV14" s="543"/>
      <c r="BW14" s="543"/>
      <c r="BX14" s="543"/>
      <c r="BY14" s="543"/>
      <c r="BZ14" s="543"/>
      <c r="CA14" s="543"/>
      <c r="CB14" s="543"/>
      <c r="CC14" s="543"/>
      <c r="CD14" s="539" t="s">
        <v>31</v>
      </c>
      <c r="CE14" s="539"/>
      <c r="CF14" s="539"/>
      <c r="CG14" s="539"/>
      <c r="CH14" s="539"/>
      <c r="CI14" s="539"/>
      <c r="CJ14" s="539"/>
      <c r="CK14" s="539"/>
      <c r="CL14" s="539"/>
      <c r="CM14" s="539"/>
      <c r="CN14" s="539"/>
      <c r="CO14" s="539"/>
      <c r="CP14" s="539"/>
      <c r="CQ14" s="539"/>
      <c r="CR14" s="539"/>
      <c r="CS14" s="539"/>
      <c r="CT14" s="539"/>
      <c r="CU14" s="539"/>
      <c r="CV14" s="539"/>
      <c r="CW14" s="539"/>
      <c r="CX14" s="539"/>
      <c r="CY14" s="539"/>
      <c r="CZ14" s="539"/>
      <c r="DA14" s="539"/>
      <c r="DB14" s="539"/>
      <c r="DC14" s="539"/>
    </row>
    <row r="15" spans="1:107" s="145" customFormat="1" ht="27.75" thickBot="1" x14ac:dyDescent="0.35">
      <c r="A15" s="94" t="s">
        <v>818</v>
      </c>
      <c r="B15" s="94" t="s">
        <v>32</v>
      </c>
      <c r="C15" s="231" t="s">
        <v>31</v>
      </c>
      <c r="D15" s="97" t="s">
        <v>397</v>
      </c>
      <c r="E15" s="98" t="s">
        <v>90</v>
      </c>
      <c r="F15" s="98" t="s">
        <v>810</v>
      </c>
      <c r="G15" s="98" t="s">
        <v>811</v>
      </c>
      <c r="H15" s="98" t="s">
        <v>812</v>
      </c>
      <c r="I15" s="98" t="s">
        <v>813</v>
      </c>
      <c r="J15" s="98" t="s">
        <v>814</v>
      </c>
      <c r="K15" s="100" t="s">
        <v>76</v>
      </c>
      <c r="L15" s="100" t="s">
        <v>75</v>
      </c>
      <c r="M15" s="101" t="s">
        <v>148</v>
      </c>
      <c r="N15" s="101" t="s">
        <v>149</v>
      </c>
      <c r="O15" s="101" t="s">
        <v>151</v>
      </c>
      <c r="P15" s="101" t="s">
        <v>152</v>
      </c>
      <c r="Q15" s="101" t="s">
        <v>158</v>
      </c>
      <c r="R15" s="401" t="s">
        <v>848</v>
      </c>
      <c r="S15" s="401" t="s">
        <v>847</v>
      </c>
      <c r="T15" s="401" t="s">
        <v>852</v>
      </c>
      <c r="U15" s="102" t="s">
        <v>850</v>
      </c>
      <c r="V15" s="102" t="s">
        <v>849</v>
      </c>
      <c r="W15" s="102" t="s">
        <v>851</v>
      </c>
      <c r="X15" s="102" t="s">
        <v>817</v>
      </c>
      <c r="Y15" s="102" t="s">
        <v>248</v>
      </c>
      <c r="Z15" s="103" t="s">
        <v>824</v>
      </c>
      <c r="AA15" s="103" t="s">
        <v>827</v>
      </c>
      <c r="AB15" s="103" t="s">
        <v>825</v>
      </c>
      <c r="AC15" s="103" t="s">
        <v>826</v>
      </c>
      <c r="AD15" s="85">
        <v>2025</v>
      </c>
      <c r="AE15" s="85">
        <v>2026</v>
      </c>
      <c r="AF15" s="85">
        <v>2027</v>
      </c>
      <c r="AG15" s="85">
        <v>2028</v>
      </c>
      <c r="AH15" s="85">
        <v>2029</v>
      </c>
      <c r="AI15" s="85">
        <v>2030</v>
      </c>
      <c r="AJ15" s="85">
        <v>2031</v>
      </c>
      <c r="AK15" s="85">
        <v>2032</v>
      </c>
      <c r="AL15" s="85">
        <v>2033</v>
      </c>
      <c r="AM15" s="85">
        <v>2034</v>
      </c>
      <c r="AN15" s="85">
        <v>2035</v>
      </c>
      <c r="AO15" s="85">
        <v>2036</v>
      </c>
      <c r="AP15" s="85">
        <v>2037</v>
      </c>
      <c r="AQ15" s="85">
        <v>2038</v>
      </c>
      <c r="AR15" s="85">
        <v>2039</v>
      </c>
      <c r="AS15" s="85">
        <v>2040</v>
      </c>
      <c r="AT15" s="85">
        <v>2041</v>
      </c>
      <c r="AU15" s="85">
        <v>2042</v>
      </c>
      <c r="AV15" s="85">
        <v>2043</v>
      </c>
      <c r="AW15" s="85">
        <v>2044</v>
      </c>
      <c r="AX15" s="85">
        <v>2045</v>
      </c>
      <c r="AY15" s="85">
        <v>2046</v>
      </c>
      <c r="AZ15" s="85">
        <v>2047</v>
      </c>
      <c r="BA15" s="85">
        <v>2048</v>
      </c>
      <c r="BB15" s="85">
        <v>2049</v>
      </c>
      <c r="BC15" s="85">
        <v>2050</v>
      </c>
      <c r="BD15" s="364">
        <v>2025</v>
      </c>
      <c r="BE15" s="364">
        <v>2026</v>
      </c>
      <c r="BF15" s="364">
        <v>2027</v>
      </c>
      <c r="BG15" s="364">
        <v>2028</v>
      </c>
      <c r="BH15" s="364">
        <v>2029</v>
      </c>
      <c r="BI15" s="364">
        <v>2030</v>
      </c>
      <c r="BJ15" s="364">
        <v>2031</v>
      </c>
      <c r="BK15" s="364">
        <v>2032</v>
      </c>
      <c r="BL15" s="364">
        <v>2033</v>
      </c>
      <c r="BM15" s="364">
        <v>2034</v>
      </c>
      <c r="BN15" s="364">
        <v>2035</v>
      </c>
      <c r="BO15" s="364">
        <v>2036</v>
      </c>
      <c r="BP15" s="364">
        <v>2037</v>
      </c>
      <c r="BQ15" s="364">
        <v>2038</v>
      </c>
      <c r="BR15" s="364">
        <v>2039</v>
      </c>
      <c r="BS15" s="364">
        <v>2040</v>
      </c>
      <c r="BT15" s="364">
        <v>2041</v>
      </c>
      <c r="BU15" s="364">
        <v>2042</v>
      </c>
      <c r="BV15" s="364">
        <v>2043</v>
      </c>
      <c r="BW15" s="364">
        <v>2044</v>
      </c>
      <c r="BX15" s="364">
        <v>2045</v>
      </c>
      <c r="BY15" s="364">
        <v>2046</v>
      </c>
      <c r="BZ15" s="364">
        <v>2047</v>
      </c>
      <c r="CA15" s="364">
        <v>2048</v>
      </c>
      <c r="CB15" s="364">
        <v>2049</v>
      </c>
      <c r="CC15" s="364">
        <v>2050</v>
      </c>
      <c r="CD15" s="365">
        <v>2025</v>
      </c>
      <c r="CE15" s="365">
        <v>2026</v>
      </c>
      <c r="CF15" s="365">
        <v>2027</v>
      </c>
      <c r="CG15" s="365">
        <v>2028</v>
      </c>
      <c r="CH15" s="365">
        <v>2029</v>
      </c>
      <c r="CI15" s="365">
        <v>2030</v>
      </c>
      <c r="CJ15" s="365">
        <v>2031</v>
      </c>
      <c r="CK15" s="365">
        <v>2032</v>
      </c>
      <c r="CL15" s="365">
        <v>2033</v>
      </c>
      <c r="CM15" s="365">
        <v>2034</v>
      </c>
      <c r="CN15" s="365">
        <v>2035</v>
      </c>
      <c r="CO15" s="365">
        <v>2036</v>
      </c>
      <c r="CP15" s="365">
        <v>2037</v>
      </c>
      <c r="CQ15" s="365">
        <v>2038</v>
      </c>
      <c r="CR15" s="365">
        <v>2039</v>
      </c>
      <c r="CS15" s="365">
        <v>2040</v>
      </c>
      <c r="CT15" s="365">
        <v>2041</v>
      </c>
      <c r="CU15" s="365">
        <v>2042</v>
      </c>
      <c r="CV15" s="365">
        <v>2043</v>
      </c>
      <c r="CW15" s="365">
        <v>2044</v>
      </c>
      <c r="CX15" s="365">
        <v>2045</v>
      </c>
      <c r="CY15" s="365">
        <v>2046</v>
      </c>
      <c r="CZ15" s="365">
        <v>2047</v>
      </c>
      <c r="DA15" s="365">
        <v>2048</v>
      </c>
      <c r="DB15" s="365">
        <v>2049</v>
      </c>
      <c r="DC15" s="365">
        <v>2050</v>
      </c>
    </row>
    <row r="16" spans="1:107" ht="15" customHeight="1" x14ac:dyDescent="0.25">
      <c r="A16" s="361" t="s">
        <v>819</v>
      </c>
      <c r="B16" s="196">
        <f>SUM(BD16:CC16)</f>
        <v>68748013.131603211</v>
      </c>
      <c r="C16" s="196">
        <f>SUM(CD16:DC16)</f>
        <v>69260475.836938292</v>
      </c>
      <c r="D16" s="219">
        <f>(B16/1000000)*1</f>
        <v>68.748013131603216</v>
      </c>
      <c r="E16" s="110">
        <f>F16+J16</f>
        <v>4419003.7163098613</v>
      </c>
      <c r="F16" s="110">
        <f>SUM(G16,H16,I16)</f>
        <v>4360092.2828259505</v>
      </c>
      <c r="G16" s="110">
        <f>($R16*($P16+'VT CHS Emissions Schedule'!D$8)+$S16*($O16+'VT CHS Emissions Schedule'!D$9))+($T16*'VT CHS Emissions Schedule'!D$5)/(1-$M16)</f>
        <v>3416786.7434553253</v>
      </c>
      <c r="H16" s="110">
        <f>($U16*($P16+'VT CHS Emissions Schedule'!D$8)+$V16*($O16+'VT CHS Emissions Schedule'!D$9))+($W16*'VT CHS Emissions Schedule'!D$5)/(1-$M16)</f>
        <v>914438.8540013436</v>
      </c>
      <c r="I16" s="110">
        <f>($X16*'VT CHS Emissions Schedule'!D$5)/(1-$M16)</f>
        <v>28866.685369281622</v>
      </c>
      <c r="J16" s="110">
        <f>($Y16*'VT CHS Emissions Schedule'!D$5)/(1-$M16)</f>
        <v>58911.43348391114</v>
      </c>
      <c r="K16" s="65" t="s">
        <v>244</v>
      </c>
      <c r="L16" s="65" t="s">
        <v>244</v>
      </c>
      <c r="M16" s="65">
        <f>Lookups!$E$6</f>
        <v>8.9499999999999996E-2</v>
      </c>
      <c r="N16" s="65">
        <f>Lookups!$E$5</f>
        <v>1.4E-2</v>
      </c>
      <c r="O16" s="64">
        <f>Lookups!$D$4</f>
        <v>0.32764300000000002</v>
      </c>
      <c r="P16" s="64">
        <f>Lookups!$D$3</f>
        <v>0.21490000000000001</v>
      </c>
      <c r="Q16" s="64">
        <f>Lookups!$D$8</f>
        <v>1.3776766038113153</v>
      </c>
      <c r="R16" s="71">
        <f>$V$23</f>
        <v>10128.5</v>
      </c>
      <c r="S16" s="71">
        <f>$U$23</f>
        <v>40725.199999999997</v>
      </c>
      <c r="T16" s="71">
        <f>$T$23</f>
        <v>-10619.6</v>
      </c>
      <c r="U16" s="71">
        <f>$V$25</f>
        <v>0</v>
      </c>
      <c r="V16" s="71">
        <f>$U$25</f>
        <v>12238.6</v>
      </c>
      <c r="W16" s="71">
        <f>$T$25</f>
        <v>239.8</v>
      </c>
      <c r="X16" s="71">
        <f>$T$26</f>
        <v>695.9</v>
      </c>
      <c r="Y16" s="71">
        <f>$T$24</f>
        <v>1420.2</v>
      </c>
      <c r="Z16" s="67">
        <v>16</v>
      </c>
      <c r="AA16" s="67">
        <v>16</v>
      </c>
      <c r="AB16" s="67">
        <v>12</v>
      </c>
      <c r="AC16" s="67">
        <v>12</v>
      </c>
      <c r="AD16" s="66" t="s">
        <v>244</v>
      </c>
      <c r="AE16" s="66" t="s">
        <v>244</v>
      </c>
      <c r="AF16" s="66" t="s">
        <v>244</v>
      </c>
      <c r="AG16" s="66" t="s">
        <v>244</v>
      </c>
      <c r="AH16" s="66" t="s">
        <v>244</v>
      </c>
      <c r="AI16" s="66" t="s">
        <v>244</v>
      </c>
      <c r="AJ16" s="66" t="s">
        <v>244</v>
      </c>
      <c r="AK16" s="66" t="s">
        <v>244</v>
      </c>
      <c r="AL16" s="66" t="s">
        <v>244</v>
      </c>
      <c r="AM16" s="66" t="s">
        <v>244</v>
      </c>
      <c r="AN16" s="66" t="s">
        <v>244</v>
      </c>
      <c r="AO16" s="66" t="s">
        <v>244</v>
      </c>
      <c r="AP16" s="66" t="s">
        <v>244</v>
      </c>
      <c r="AQ16" s="66" t="s">
        <v>244</v>
      </c>
      <c r="AR16" s="66" t="s">
        <v>244</v>
      </c>
      <c r="AS16" s="66" t="s">
        <v>244</v>
      </c>
      <c r="AT16" s="66" t="s">
        <v>244</v>
      </c>
      <c r="AU16" s="66" t="s">
        <v>244</v>
      </c>
      <c r="AV16" s="66" t="s">
        <v>244</v>
      </c>
      <c r="AW16" s="66" t="s">
        <v>244</v>
      </c>
      <c r="AX16" s="66" t="s">
        <v>244</v>
      </c>
      <c r="AY16" s="66" t="s">
        <v>244</v>
      </c>
      <c r="AZ16" s="66" t="s">
        <v>244</v>
      </c>
      <c r="BA16" s="66" t="s">
        <v>244</v>
      </c>
      <c r="BB16" s="66" t="s">
        <v>244</v>
      </c>
      <c r="BC16" s="66" t="s">
        <v>244</v>
      </c>
      <c r="BD16" s="63">
        <f>IF(BD$15&lt;2025+$Z16,($R16*($P16+'VT CHS Emissions Schedule'!D$8)+$S16*($O16+'VT CHS Emissions Schedule'!D$9))+($T16*'VT CHS Emissions Schedule'!D$5)/(1-$M16),0)+IF(BD$15&lt;2025+$AB16,($U16*($P16+'VT CHS Emissions Schedule'!D$8)+$V16*($O16+'VT CHS Emissions Schedule'!D$9))+($W16*'VT CHS Emissions Schedule'!D$5)/(1-$M16),0)+IF(BD$15&lt;2025+$AC16,($X16*'VT CHS Emissions Schedule'!D$5)/(1-$M16),0)</f>
        <v>4360092.2828259505</v>
      </c>
      <c r="BE16" s="63">
        <f>IF(BE$15&lt;2025+$Z16,($R16*($P16+'VT CHS Emissions Schedule'!E$8)+$S16*($O16+'VT CHS Emissions Schedule'!E$9))+($T16*'VT CHS Emissions Schedule'!E$5)/(1-$M16),0)+IF(BE$15&lt;2025+$AB16,($U16*($P16+'VT CHS Emissions Schedule'!E$8)+$V16*($O16+'VT CHS Emissions Schedule'!E$9))+($W16*'VT CHS Emissions Schedule'!E$5)/(1-$M16),0)+IF(BE$15&lt;2025+$AC16,($X16*'VT CHS Emissions Schedule'!E$5)/(1-$M16),0)</f>
        <v>4388024.2394198785</v>
      </c>
      <c r="BF16" s="63">
        <f>IF(BF$15&lt;2025+$Z16,($R16*($P16+'VT CHS Emissions Schedule'!F$8)+$S16*($O16+'VT CHS Emissions Schedule'!F$9))+($T16*'VT CHS Emissions Schedule'!F$5)/(1-$M16),0)+IF(BF$15&lt;2025+$AB16,($U16*($P16+'VT CHS Emissions Schedule'!F$8)+$V16*($O16+'VT CHS Emissions Schedule'!F$9))+($W16*'VT CHS Emissions Schedule'!F$5)/(1-$M16),0)+IF(BF$15&lt;2025+$AC16,($X16*'VT CHS Emissions Schedule'!F$5)/(1-$M16),0)</f>
        <v>4415956.1960138064</v>
      </c>
      <c r="BG16" s="63">
        <f>IF(BG$15&lt;2025+$Z16,($R16*($P16+'VT CHS Emissions Schedule'!G$8)+$S16*($O16+'VT CHS Emissions Schedule'!G$9))+($T16*'VT CHS Emissions Schedule'!G$5)/(1-$M16),0)+IF(BG$15&lt;2025+$AB16,($U16*($P16+'VT CHS Emissions Schedule'!G$8)+$V16*($O16+'VT CHS Emissions Schedule'!G$9))+($W16*'VT CHS Emissions Schedule'!G$5)/(1-$M16),0)+IF(BG$15&lt;2025+$AC16,($X16*'VT CHS Emissions Schedule'!G$5)/(1-$M16),0)</f>
        <v>4443888.1526077343</v>
      </c>
      <c r="BH16" s="63">
        <f>IF(BH$15&lt;2025+$Z16,($R16*($P16+'VT CHS Emissions Schedule'!H$8)+$S16*($O16+'VT CHS Emissions Schedule'!H$9))+($T16*'VT CHS Emissions Schedule'!H$5)/(1-$M16),0)+IF(BH$15&lt;2025+$AB16,($U16*($P16+'VT CHS Emissions Schedule'!H$8)+$V16*($O16+'VT CHS Emissions Schedule'!H$9))+($W16*'VT CHS Emissions Schedule'!H$5)/(1-$M16),0)+IF(BH$15&lt;2025+$AC16,($X16*'VT CHS Emissions Schedule'!H$5)/(1-$M16),0)</f>
        <v>4471820.1092016613</v>
      </c>
      <c r="BI16" s="63">
        <f>IF(BI$15&lt;2025+$Z16,($R16*($P16+'VT CHS Emissions Schedule'!I$8)+$S16*($O16+'VT CHS Emissions Schedule'!I$9))+($T16*'VT CHS Emissions Schedule'!I$5)/(1-$M16),0)+IF(BI$15&lt;2025+$AB16,($U16*($P16+'VT CHS Emissions Schedule'!I$8)+$V16*($O16+'VT CHS Emissions Schedule'!I$9))+($W16*'VT CHS Emissions Schedule'!I$5)/(1-$M16),0)+IF(BI$15&lt;2025+$AC16,($X16*'VT CHS Emissions Schedule'!I$5)/(1-$M16),0)</f>
        <v>4474718.0502479095</v>
      </c>
      <c r="BJ16" s="63">
        <f>IF(BJ$15&lt;2025+$Z16,($R16*($P16+'VT CHS Emissions Schedule'!J$8)+$S16*($O16+'VT CHS Emissions Schedule'!J$9))+($T16*'VT CHS Emissions Schedule'!J$5)/(1-$M16),0)+IF(BJ$15&lt;2025+$AB16,($U16*($P16+'VT CHS Emissions Schedule'!J$8)+$V16*($O16+'VT CHS Emissions Schedule'!J$9))+($W16*'VT CHS Emissions Schedule'!J$5)/(1-$M16),0)+IF(BJ$15&lt;2025+$AC16,($X16*'VT CHS Emissions Schedule'!J$5)/(1-$M16),0)</f>
        <v>4502650.0068418365</v>
      </c>
      <c r="BK16" s="63">
        <f>IF(BK$15&lt;2025+$Z16,($R16*($P16+'VT CHS Emissions Schedule'!K$8)+$S16*($O16+'VT CHS Emissions Schedule'!K$9))+($T16*'VT CHS Emissions Schedule'!K$5)/(1-$M16),0)+IF(BK$15&lt;2025+$AB16,($U16*($P16+'VT CHS Emissions Schedule'!K$8)+$V16*($O16+'VT CHS Emissions Schedule'!K$9))+($W16*'VT CHS Emissions Schedule'!K$5)/(1-$M16),0)+IF(BK$15&lt;2025+$AC16,($X16*'VT CHS Emissions Schedule'!K$5)/(1-$M16),0)</f>
        <v>4530581.9634357644</v>
      </c>
      <c r="BL16" s="63">
        <f>IF(BL$15&lt;2025+$Z16,($R16*($P16+'VT CHS Emissions Schedule'!L$8)+$S16*($O16+'VT CHS Emissions Schedule'!L$9))+($T16*'VT CHS Emissions Schedule'!L$5)/(1-$M16),0)+IF(BL$15&lt;2025+$AB16,($U16*($P16+'VT CHS Emissions Schedule'!L$8)+$V16*($O16+'VT CHS Emissions Schedule'!L$9))+($W16*'VT CHS Emissions Schedule'!L$5)/(1-$M16),0)+IF(BL$15&lt;2025+$AC16,($X16*'VT CHS Emissions Schedule'!L$5)/(1-$M16),0)</f>
        <v>4558513.9200296924</v>
      </c>
      <c r="BM16" s="63">
        <f>IF(BM$15&lt;2025+$Z16,($R16*($P16+'VT CHS Emissions Schedule'!M$8)+$S16*($O16+'VT CHS Emissions Schedule'!M$9))+($T16*'VT CHS Emissions Schedule'!M$5)/(1-$M16),0)+IF(BM$15&lt;2025+$AB16,($U16*($P16+'VT CHS Emissions Schedule'!M$8)+$V16*($O16+'VT CHS Emissions Schedule'!M$9))+($W16*'VT CHS Emissions Schedule'!M$5)/(1-$M16),0)+IF(BM$15&lt;2025+$AC16,($X16*'VT CHS Emissions Schedule'!M$5)/(1-$M16),0)</f>
        <v>4586445.8766236203</v>
      </c>
      <c r="BN16" s="63">
        <f>IF(BN$15&lt;2025+$Z16,($R16*($P16+'VT CHS Emissions Schedule'!N$8)+$S16*($O16+'VT CHS Emissions Schedule'!N$9))+($T16*'VT CHS Emissions Schedule'!N$5)/(1-$M16),0)+IF(BN$15&lt;2025+$AB16,($U16*($P16+'VT CHS Emissions Schedule'!N$8)+$V16*($O16+'VT CHS Emissions Schedule'!N$9))+($W16*'VT CHS Emissions Schedule'!N$5)/(1-$M16),0)+IF(BN$15&lt;2025+$AC16,($X16*'VT CHS Emissions Schedule'!N$5)/(1-$M16),0)</f>
        <v>4610062.2374752816</v>
      </c>
      <c r="BO16" s="63">
        <f>IF(BO$15&lt;2025+$Z16,($R16*($P16+'VT CHS Emissions Schedule'!O$8)+$S16*($O16+'VT CHS Emissions Schedule'!O$9))+($T16*'VT CHS Emissions Schedule'!O$5)/(1-$M16),0)+IF(BO$15&lt;2025+$AB16,($U16*($P16+'VT CHS Emissions Schedule'!O$8)+$V16*($O16+'VT CHS Emissions Schedule'!O$9))+($W16*'VT CHS Emissions Schedule'!O$5)/(1-$M16),0)+IF(BO$15&lt;2025+$AC16,($X16*'VT CHS Emissions Schedule'!O$5)/(1-$M16),0)</f>
        <v>4610062.2374752816</v>
      </c>
      <c r="BP16" s="63">
        <f>IF(BP$15&lt;2025+$Z16,($R16*($P16+'VT CHS Emissions Schedule'!P$8)+$S16*($O16+'VT CHS Emissions Schedule'!P$9))+($T16*'VT CHS Emissions Schedule'!P$5)/(1-$M16),0)+IF(BP$15&lt;2025+$AB16,($U16*($P16+'VT CHS Emissions Schedule'!P$8)+$V16*($O16+'VT CHS Emissions Schedule'!P$9))+($W16*'VT CHS Emissions Schedule'!P$5)/(1-$M16),0)+IF(BP$15&lt;2025+$AC16,($X16*'VT CHS Emissions Schedule'!P$5)/(1-$M16),0)</f>
        <v>3699066.8021340463</v>
      </c>
      <c r="BQ16" s="63">
        <f>IF(BQ$15&lt;2025+$Z16,($R16*($P16+'VT CHS Emissions Schedule'!Q$8)+$S16*($O16+'VT CHS Emissions Schedule'!Q$9))+($T16*'VT CHS Emissions Schedule'!Q$5)/(1-$M16),0)+IF(BQ$15&lt;2025+$AB16,($U16*($P16+'VT CHS Emissions Schedule'!Q$8)+$V16*($O16+'VT CHS Emissions Schedule'!Q$9))+($W16*'VT CHS Emissions Schedule'!Q$5)/(1-$M16),0)+IF(BQ$15&lt;2025+$AC16,($X16*'VT CHS Emissions Schedule'!Q$5)/(1-$M16),0)</f>
        <v>3699066.8021340463</v>
      </c>
      <c r="BR16" s="63">
        <f>IF(BR$15&lt;2025+$Z16,($R16*($P16+'VT CHS Emissions Schedule'!R$8)+$S16*($O16+'VT CHS Emissions Schedule'!R$9))+($T16*'VT CHS Emissions Schedule'!R$5)/(1-$M16),0)+IF(BR$15&lt;2025+$AB16,($U16*($P16+'VT CHS Emissions Schedule'!R$8)+$V16*($O16+'VT CHS Emissions Schedule'!R$9))+($W16*'VT CHS Emissions Schedule'!R$5)/(1-$M16),0)+IF(BR$15&lt;2025+$AC16,($X16*'VT CHS Emissions Schedule'!R$5)/(1-$M16),0)</f>
        <v>3699066.8021340463</v>
      </c>
      <c r="BS16" s="63">
        <f>IF(BS$15&lt;2025+$Z16,($R16*($P16+'VT CHS Emissions Schedule'!S$8)+$S16*($O16+'VT CHS Emissions Schedule'!S$9))+($T16*'VT CHS Emissions Schedule'!S$5)/(1-$M16),0)+IF(BS$15&lt;2025+$AB16,($U16*($P16+'VT CHS Emissions Schedule'!S$8)+$V16*($O16+'VT CHS Emissions Schedule'!S$9))+($W16*'VT CHS Emissions Schedule'!S$5)/(1-$M16),0)+IF(BS$15&lt;2025+$AC16,($X16*'VT CHS Emissions Schedule'!S$5)/(1-$M16),0)</f>
        <v>3697997.4530026587</v>
      </c>
      <c r="BT16" s="63">
        <f>IF(BT$15&lt;2025+$Z16,($R16*($P16+'VT CHS Emissions Schedule'!T$8)+$S16*($O16+'VT CHS Emissions Schedule'!T$9))+($T16*'VT CHS Emissions Schedule'!T$5)/(1-$M16),0)+IF(BT$15&lt;2025+$AB16,($U16*($P16+'VT CHS Emissions Schedule'!T$8)+$V16*($O16+'VT CHS Emissions Schedule'!T$9))+($W16*'VT CHS Emissions Schedule'!T$5)/(1-$M16),0)+IF(BT$15&lt;2025+$AC16,($X16*'VT CHS Emissions Schedule'!T$5)/(1-$M16),0)</f>
        <v>0</v>
      </c>
      <c r="BU16" s="63">
        <f>IF(BU$15&lt;2025+$Z16,($R16*($P16+'VT CHS Emissions Schedule'!U$8)+$S16*($O16+'VT CHS Emissions Schedule'!U$9))+($T16*'VT CHS Emissions Schedule'!U$5)/(1-$M16),0)+IF(BU$15&lt;2025+$AB16,($U16*($P16+'VT CHS Emissions Schedule'!U$8)+$V16*($O16+'VT CHS Emissions Schedule'!U$9))+($W16*'VT CHS Emissions Schedule'!U$5)/(1-$M16),0)+IF(BU$15&lt;2025+$AC16,($X16*'VT CHS Emissions Schedule'!U$5)/(1-$M16),0)</f>
        <v>0</v>
      </c>
      <c r="BV16" s="63">
        <f>IF(BV$15&lt;2025+$Z16,($R16*($P16+'VT CHS Emissions Schedule'!V$8)+$S16*($O16+'VT CHS Emissions Schedule'!V$9))+($T16*'VT CHS Emissions Schedule'!V$5)/(1-$M16),0)+IF(BV$15&lt;2025+$AB16,($U16*($P16+'VT CHS Emissions Schedule'!V$8)+$V16*($O16+'VT CHS Emissions Schedule'!V$9))+($W16*'VT CHS Emissions Schedule'!V$5)/(1-$M16),0)+IF(BV$15&lt;2025+$AC16,($X16*'VT CHS Emissions Schedule'!V$5)/(1-$M16),0)</f>
        <v>0</v>
      </c>
      <c r="BW16" s="63">
        <f>IF(BW$15&lt;2025+$Z16,($R16*($P16+'VT CHS Emissions Schedule'!W$8)+$S16*($O16+'VT CHS Emissions Schedule'!W$9))+($T16*'VT CHS Emissions Schedule'!W$5)/(1-$M16),0)+IF(BW$15&lt;2025+$AB16,($U16*($P16+'VT CHS Emissions Schedule'!W$8)+$V16*($O16+'VT CHS Emissions Schedule'!W$9))+($W16*'VT CHS Emissions Schedule'!W$5)/(1-$M16),0)+IF(BW$15&lt;2025+$AC16,($X16*'VT CHS Emissions Schedule'!W$5)/(1-$M16),0)</f>
        <v>0</v>
      </c>
      <c r="BX16" s="63">
        <f>IF(BX$15&lt;2025+$Z16,($R16*($P16+'VT CHS Emissions Schedule'!X$8)+$S16*($O16+'VT CHS Emissions Schedule'!X$9))+($T16*'VT CHS Emissions Schedule'!X$5)/(1-$M16),0)+IF(BX$15&lt;2025+$AB16,($U16*($P16+'VT CHS Emissions Schedule'!X$8)+$V16*($O16+'VT CHS Emissions Schedule'!X$9))+($W16*'VT CHS Emissions Schedule'!X$5)/(1-$M16),0)+IF(BX$15&lt;2025+$AC16,($X16*'VT CHS Emissions Schedule'!X$5)/(1-$M16),0)</f>
        <v>0</v>
      </c>
      <c r="BY16" s="63">
        <f>IF(BY$15&lt;2025+$Z16,($R16*($P16+'VT CHS Emissions Schedule'!Y$8)+$S16*($O16+'VT CHS Emissions Schedule'!Y$9))+($T16*'VT CHS Emissions Schedule'!Y$5)/(1-$M16),0)+IF(BY$15&lt;2025+$AB16,($U16*($P16+'VT CHS Emissions Schedule'!Y$8)+$V16*($O16+'VT CHS Emissions Schedule'!Y$9))+($W16*'VT CHS Emissions Schedule'!Y$5)/(1-$M16),0)+IF(BY$15&lt;2025+$AC16,($X16*'VT CHS Emissions Schedule'!Y$5)/(1-$M16),0)</f>
        <v>0</v>
      </c>
      <c r="BZ16" s="63">
        <f>IF(BZ$15&lt;2025+$Z16,($R16*($P16+'VT CHS Emissions Schedule'!Z$8)+$S16*($O16+'VT CHS Emissions Schedule'!Z$9))+($T16*'VT CHS Emissions Schedule'!Z$5)/(1-$M16),0)+IF(BZ$15&lt;2025+$AB16,($U16*($P16+'VT CHS Emissions Schedule'!Z$8)+$V16*($O16+'VT CHS Emissions Schedule'!Z$9))+($W16*'VT CHS Emissions Schedule'!Z$5)/(1-$M16),0)+IF(BZ$15&lt;2025+$AC16,($X16*'VT CHS Emissions Schedule'!Z$5)/(1-$M16),0)</f>
        <v>0</v>
      </c>
      <c r="CA16" s="63">
        <f>IF(CA$15&lt;2025+$Z16,($R16*($P16+'VT CHS Emissions Schedule'!AA$8)+$S16*($O16+'VT CHS Emissions Schedule'!AA$9))+($T16*'VT CHS Emissions Schedule'!AA$5)/(1-$M16),0)+IF(CA$15&lt;2025+$AB16,($U16*($P16+'VT CHS Emissions Schedule'!AA$8)+$V16*($O16+'VT CHS Emissions Schedule'!AA$9))+($W16*'VT CHS Emissions Schedule'!AA$5)/(1-$M16),0)+IF(CA$15&lt;2025+$AC16,($X16*'VT CHS Emissions Schedule'!AA$5)/(1-$M16),0)</f>
        <v>0</v>
      </c>
      <c r="CB16" s="63">
        <f>IF(CB$15&lt;2025+$Z16,($R16*($P16+'VT CHS Emissions Schedule'!AB$8)+$S16*($O16+'VT CHS Emissions Schedule'!AB$9))+($T16*'VT CHS Emissions Schedule'!AB$5)/(1-$M16),0)+IF(CB$15&lt;2025+$AB16,($U16*($P16+'VT CHS Emissions Schedule'!AB$8)+$V16*($O16+'VT CHS Emissions Schedule'!AB$9))+($W16*'VT CHS Emissions Schedule'!AB$5)/(1-$M16),0)+IF(CB$15&lt;2025+$AC16,($X16*'VT CHS Emissions Schedule'!AB$5)/(1-$M16),0)</f>
        <v>0</v>
      </c>
      <c r="CC16" s="63">
        <f>IF(CC$15&lt;2025+$Z16,($R16*($P16+'VT CHS Emissions Schedule'!AC$8)+$S16*($O16+'VT CHS Emissions Schedule'!AC$9))+($T16*'VT CHS Emissions Schedule'!AC$5)/(1-$M16),0)+IF(CC$15&lt;2025+$AB16,($U16*($P16+'VT CHS Emissions Schedule'!AC$8)+$V16*($O16+'VT CHS Emissions Schedule'!AC$9))+($W16*'VT CHS Emissions Schedule'!AC$5)/(1-$M16),0)+IF(CC$15&lt;2025+$AC16,($X16*'VT CHS Emissions Schedule'!AC$5)/(1-$M16),0)</f>
        <v>0</v>
      </c>
      <c r="CD16" s="63">
        <f>IF(CD$15&lt;2025+$Z16,BD16+IF(CD$15&lt;2025+$AA16,($Y16*'VT CHS Emissions Schedule'!D$5)/(1-$M16),0),0)</f>
        <v>4419003.7163098613</v>
      </c>
      <c r="CE16" s="63">
        <f>IF(CE$15&lt;2025+$Z16,BE16+IF(CE$15&lt;2025+$AA16,($Y16*'VT CHS Emissions Schedule'!E$5)/(1-$M16),0),0)</f>
        <v>4442839.2897570515</v>
      </c>
      <c r="CF16" s="63">
        <f>IF(CF$15&lt;2025+$Z16,BF16+IF(CF$15&lt;2025+$AA16,($Y16*'VT CHS Emissions Schedule'!F$5)/(1-$M16),0),0)</f>
        <v>4466674.8632042417</v>
      </c>
      <c r="CG16" s="63">
        <f>IF(CG$15&lt;2025+$Z16,BG16+IF(CG$15&lt;2025+$AA16,($Y16*'VT CHS Emissions Schedule'!G$5)/(1-$M16),0),0)</f>
        <v>4490510.436651431</v>
      </c>
      <c r="CH16" s="63">
        <f>IF(CH$15&lt;2025+$Z16,BH16+IF(CH$15&lt;2025+$AA16,($Y16*'VT CHS Emissions Schedule'!H$5)/(1-$M16),0),0)</f>
        <v>4514346.0100986203</v>
      </c>
      <c r="CI16" s="63">
        <f>IF(CI$15&lt;2025+$Z16,BI16+IF(CI$15&lt;2025+$AA16,($Y16*'VT CHS Emissions Schedule'!I$5)/(1-$M16),0),0)</f>
        <v>4513147.5679981308</v>
      </c>
      <c r="CJ16" s="63">
        <f>IF(CJ$15&lt;2025+$Z16,BJ16+IF(CJ$15&lt;2025+$AA16,($Y16*'VT CHS Emissions Schedule'!J$5)/(1-$M16),0),0)</f>
        <v>4536983.1414453192</v>
      </c>
      <c r="CK16" s="63">
        <f>IF(CK$15&lt;2025+$Z16,BK16+IF(CK$15&lt;2025+$AA16,($Y16*'VT CHS Emissions Schedule'!K$5)/(1-$M16),0),0)</f>
        <v>4560818.7148925094</v>
      </c>
      <c r="CL16" s="63">
        <f>IF(CL$15&lt;2025+$Z16,BL16+IF(CL$15&lt;2025+$AA16,($Y16*'VT CHS Emissions Schedule'!L$5)/(1-$M16),0),0)</f>
        <v>4584654.2883396996</v>
      </c>
      <c r="CM16" s="63">
        <f>IF(CM$15&lt;2025+$Z16,BM16+IF(CM$15&lt;2025+$AA16,($Y16*'VT CHS Emissions Schedule'!M$5)/(1-$M16),0),0)</f>
        <v>4608489.8617868889</v>
      </c>
      <c r="CN16" s="63">
        <f>IF(CN$15&lt;2025+$Z16,BN16+IF(CN$15&lt;2025+$AA16,($Y16*'VT CHS Emissions Schedule'!N$5)/(1-$M16),0),0)</f>
        <v>4628009.8394918125</v>
      </c>
      <c r="CO16" s="63">
        <f>IF(CO$15&lt;2025+$Z16,BO16+IF(CO$15&lt;2025+$AA16,($Y16*'VT CHS Emissions Schedule'!O$5)/(1-$M16),0),0)</f>
        <v>4628009.8394918125</v>
      </c>
      <c r="CP16" s="63">
        <f>IF(CP$15&lt;2025+$Z16,BP16+IF(CP$15&lt;2025+$AA16,($Y16*'VT CHS Emissions Schedule'!P$5)/(1-$M16),0),0)</f>
        <v>3717014.4041505773</v>
      </c>
      <c r="CQ16" s="63">
        <f>IF(CQ$15&lt;2025+$Z16,BQ16+IF(CQ$15&lt;2025+$AA16,($Y16*'VT CHS Emissions Schedule'!Q$5)/(1-$M16),0),0)</f>
        <v>3717014.4041505773</v>
      </c>
      <c r="CR16" s="63">
        <f>IF(CR$15&lt;2025+$Z16,BR16+IF(CR$15&lt;2025+$AA16,($Y16*'VT CHS Emissions Schedule'!R$5)/(1-$M16),0),0)</f>
        <v>3717014.4041505773</v>
      </c>
      <c r="CS16" s="63">
        <f>IF(CS$15&lt;2025+$Z16,BS16+IF(CS$15&lt;2025+$AA16,($Y16*'VT CHS Emissions Schedule'!S$5)/(1-$M16),0),0)</f>
        <v>3715945.0550191896</v>
      </c>
      <c r="CT16" s="63">
        <f>IF(CT$15&lt;2025+$Z16,BT16+IF(CT$15&lt;2025+$AA16,($Y16*'VT CHS Emissions Schedule'!T$5)/(1-$M16),0),0)</f>
        <v>0</v>
      </c>
      <c r="CU16" s="63">
        <f>IF(CU$15&lt;2025+$Z16,BU16+IF(CU$15&lt;2025+$AA16,($Y16*'VT CHS Emissions Schedule'!U$5)/(1-$M16),0),0)</f>
        <v>0</v>
      </c>
      <c r="CV16" s="63">
        <f>IF(CV$15&lt;2025+$Z16,BV16+IF(CV$15&lt;2025+$AA16,($Y16*'VT CHS Emissions Schedule'!V$5)/(1-$M16),0),0)</f>
        <v>0</v>
      </c>
      <c r="CW16" s="63">
        <f>IF(CW$15&lt;2025+$Z16,BW16+IF(CW$15&lt;2025+$AA16,($Y16*'VT CHS Emissions Schedule'!W$5)/(1-$M16),0),0)</f>
        <v>0</v>
      </c>
      <c r="CX16" s="63">
        <f>IF(CX$15&lt;2025+$Z16,BX16+IF(CX$15&lt;2025+$AA16,($Y16*'VT CHS Emissions Schedule'!X$5)/(1-$M16),0),0)</f>
        <v>0</v>
      </c>
      <c r="CY16" s="63">
        <f>IF(CY$15&lt;2025+$Z16,BY16+IF(CY$15&lt;2025+$AA16,($Y16*'VT CHS Emissions Schedule'!Y$5)/(1-$M16),0),0)</f>
        <v>0</v>
      </c>
      <c r="CZ16" s="63">
        <f>IF(CZ$15&lt;2025+$Z16,BZ16+IF(CZ$15&lt;2025+$AA16,($Y16*'VT CHS Emissions Schedule'!Z$5)/(1-$M16),0),0)</f>
        <v>0</v>
      </c>
      <c r="DA16" s="63">
        <f>IF(DA$15&lt;2025+$Z16,CA16+IF(DA$15&lt;2025+$AA16,($Y16*'VT CHS Emissions Schedule'!AA$5)/(1-$M16),0),0)</f>
        <v>0</v>
      </c>
      <c r="DB16" s="63">
        <f>IF(DB$15&lt;2025+$Z16,CB16+IF(DB$15&lt;2025+$AA16,($Y16*'VT CHS Emissions Schedule'!AB$5)/(1-$M16),0),0)</f>
        <v>0</v>
      </c>
      <c r="DC16" s="63">
        <f>IF(DC$15&lt;2025+$Z16,CC16+IF(DC$15&lt;2025+$AA16,($Y16*'VT CHS Emissions Schedule'!AC$5)/(1-$M16),0),0)</f>
        <v>0</v>
      </c>
    </row>
    <row r="17" spans="1:107" ht="15" customHeight="1" thickBot="1" x14ac:dyDescent="0.3">
      <c r="A17" s="362" t="s">
        <v>820</v>
      </c>
      <c r="B17" s="195">
        <f>SUM(BD17:CC17)</f>
        <v>69338413.691840872</v>
      </c>
      <c r="C17" s="195">
        <f>SUM(CD17:DC17)</f>
        <v>69838680.059026152</v>
      </c>
      <c r="D17" s="221">
        <f>(B17/1000000)*1</f>
        <v>69.33841369184087</v>
      </c>
      <c r="E17" s="110">
        <f>F17+J17</f>
        <v>4526637.1076995526</v>
      </c>
      <c r="F17" s="110">
        <f>SUM(G17,H17,I17)</f>
        <v>4469127.7348069353</v>
      </c>
      <c r="G17" s="110">
        <f>($R17*($P17+'VT CHS Emissions Schedule'!D$8)+$S17*($O17+'VT CHS Emissions Schedule'!D$9))+($T17*'VT CHS Emissions Schedule'!D$5)/(1-$M17)</f>
        <v>3223672.0747126816</v>
      </c>
      <c r="H17" s="110">
        <f>($U17*($P17+'VT CHS Emissions Schedule'!D$8)+$V17*($O17+'VT CHS Emissions Schedule'!D$9))+($W17*'VT CHS Emissions Schedule'!D$5)/(1-$M17)</f>
        <v>1213096.267571511</v>
      </c>
      <c r="I17" s="110">
        <f>($X17*'VT CHS Emissions Schedule'!D$5)/(1-$M17)</f>
        <v>32359.392522742626</v>
      </c>
      <c r="J17" s="110">
        <f>($Y17*'VT CHS Emissions Schedule'!D$5)/(1-$M17)</f>
        <v>57509.372892616826</v>
      </c>
      <c r="K17" s="65" t="s">
        <v>244</v>
      </c>
      <c r="L17" s="65" t="s">
        <v>244</v>
      </c>
      <c r="M17" s="65">
        <f>Lookups!$E$6</f>
        <v>8.9499999999999996E-2</v>
      </c>
      <c r="N17" s="65">
        <f>Lookups!$E$5</f>
        <v>1.4E-2</v>
      </c>
      <c r="O17" s="64">
        <f>Lookups!$D$4</f>
        <v>0.32764300000000002</v>
      </c>
      <c r="P17" s="64">
        <f>Lookups!$D$3</f>
        <v>0.21490000000000001</v>
      </c>
      <c r="Q17" s="64">
        <f>Lookups!$D$8</f>
        <v>1.3776766038113153</v>
      </c>
      <c r="R17" s="71">
        <f>$Y$23</f>
        <v>9495.5</v>
      </c>
      <c r="S17" s="71">
        <f>$X$23</f>
        <v>38193</v>
      </c>
      <c r="T17" s="71">
        <f>$W$23</f>
        <v>-9486.7000000000007</v>
      </c>
      <c r="U17" s="71">
        <f>$Y$25</f>
        <v>0</v>
      </c>
      <c r="V17" s="71">
        <f>$X$25</f>
        <v>17513.900000000001</v>
      </c>
      <c r="W17" s="71">
        <f>$W$25</f>
        <v>-1959.1</v>
      </c>
      <c r="X17" s="71">
        <f>$W$26</f>
        <v>780.1</v>
      </c>
      <c r="Y17" s="71">
        <f>$W$24</f>
        <v>1386.4</v>
      </c>
      <c r="Z17" s="67">
        <v>16</v>
      </c>
      <c r="AA17" s="67">
        <v>16</v>
      </c>
      <c r="AB17" s="67">
        <v>12</v>
      </c>
      <c r="AC17" s="67">
        <v>12</v>
      </c>
      <c r="AD17" s="66" t="s">
        <v>244</v>
      </c>
      <c r="AE17" s="66" t="s">
        <v>244</v>
      </c>
      <c r="AF17" s="66" t="s">
        <v>244</v>
      </c>
      <c r="AG17" s="66" t="s">
        <v>244</v>
      </c>
      <c r="AH17" s="66" t="s">
        <v>244</v>
      </c>
      <c r="AI17" s="66" t="s">
        <v>244</v>
      </c>
      <c r="AJ17" s="66" t="s">
        <v>244</v>
      </c>
      <c r="AK17" s="66" t="s">
        <v>244</v>
      </c>
      <c r="AL17" s="66" t="s">
        <v>244</v>
      </c>
      <c r="AM17" s="66" t="s">
        <v>244</v>
      </c>
      <c r="AN17" s="66" t="s">
        <v>244</v>
      </c>
      <c r="AO17" s="66" t="s">
        <v>244</v>
      </c>
      <c r="AP17" s="66" t="s">
        <v>244</v>
      </c>
      <c r="AQ17" s="66" t="s">
        <v>244</v>
      </c>
      <c r="AR17" s="66" t="s">
        <v>244</v>
      </c>
      <c r="AS17" s="66" t="s">
        <v>244</v>
      </c>
      <c r="AT17" s="66" t="s">
        <v>244</v>
      </c>
      <c r="AU17" s="66" t="s">
        <v>244</v>
      </c>
      <c r="AV17" s="66" t="s">
        <v>244</v>
      </c>
      <c r="AW17" s="66" t="s">
        <v>244</v>
      </c>
      <c r="AX17" s="66" t="s">
        <v>244</v>
      </c>
      <c r="AY17" s="66" t="s">
        <v>244</v>
      </c>
      <c r="AZ17" s="66" t="s">
        <v>244</v>
      </c>
      <c r="BA17" s="66" t="s">
        <v>244</v>
      </c>
      <c r="BB17" s="66" t="s">
        <v>244</v>
      </c>
      <c r="BC17" s="66" t="s">
        <v>244</v>
      </c>
      <c r="BD17" s="63">
        <f>IF(BD$15&lt;2025+$Z17,($R17*($P17+'VT CHS Emissions Schedule'!D$8)+$S17*($O17+'VT CHS Emissions Schedule'!D$9))+($T17*'VT CHS Emissions Schedule'!D$5)/(1-$M17),0)+IF(BD$15&lt;2025+$AB17,($U17*($P17+'VT CHS Emissions Schedule'!D$8)+$V17*($O17+'VT CHS Emissions Schedule'!D$9))+($W17*'VT CHS Emissions Schedule'!D$5)/(1-$M17),0)+IF(BD$15&lt;2025+$AC17,($X17*'VT CHS Emissions Schedule'!D$5)/(1-$M17),0)</f>
        <v>4469127.7348069353</v>
      </c>
      <c r="BE17" s="63">
        <f>IF(BE$15&lt;2025+$Z17,($R17*($P17+'VT CHS Emissions Schedule'!E$8)+$S17*($O17+'VT CHS Emissions Schedule'!E$9))+($T17*'VT CHS Emissions Schedule'!E$5)/(1-$M17),0)+IF(BE$15&lt;2025+$AB17,($U17*($P17+'VT CHS Emissions Schedule'!E$8)+$V17*($O17+'VT CHS Emissions Schedule'!E$9))+($W17*'VT CHS Emissions Schedule'!E$5)/(1-$M17),0)+IF(BE$15&lt;2025+$AC17,($X17*'VT CHS Emissions Schedule'!E$5)/(1-$M17),0)</f>
        <v>4499891.5664701965</v>
      </c>
      <c r="BF17" s="63">
        <f>IF(BF$15&lt;2025+$Z17,($R17*($P17+'VT CHS Emissions Schedule'!F$8)+$S17*($O17+'VT CHS Emissions Schedule'!F$9))+($T17*'VT CHS Emissions Schedule'!F$5)/(1-$M17),0)+IF(BF$15&lt;2025+$AB17,($U17*($P17+'VT CHS Emissions Schedule'!F$8)+$V17*($O17+'VT CHS Emissions Schedule'!F$9))+($W17*'VT CHS Emissions Schedule'!F$5)/(1-$M17),0)+IF(BF$15&lt;2025+$AC17,($X17*'VT CHS Emissions Schedule'!F$5)/(1-$M17),0)</f>
        <v>4530655.3981334576</v>
      </c>
      <c r="BG17" s="63">
        <f>IF(BG$15&lt;2025+$Z17,($R17*($P17+'VT CHS Emissions Schedule'!G$8)+$S17*($O17+'VT CHS Emissions Schedule'!G$9))+($T17*'VT CHS Emissions Schedule'!G$5)/(1-$M17),0)+IF(BG$15&lt;2025+$AB17,($U17*($P17+'VT CHS Emissions Schedule'!G$8)+$V17*($O17+'VT CHS Emissions Schedule'!G$9))+($W17*'VT CHS Emissions Schedule'!G$5)/(1-$M17),0)+IF(BG$15&lt;2025+$AC17,($X17*'VT CHS Emissions Schedule'!G$5)/(1-$M17),0)</f>
        <v>4561419.2297967197</v>
      </c>
      <c r="BH17" s="63">
        <f>IF(BH$15&lt;2025+$Z17,($R17*($P17+'VT CHS Emissions Schedule'!H$8)+$S17*($O17+'VT CHS Emissions Schedule'!H$9))+($T17*'VT CHS Emissions Schedule'!H$5)/(1-$M17),0)+IF(BH$15&lt;2025+$AB17,($U17*($P17+'VT CHS Emissions Schedule'!H$8)+$V17*($O17+'VT CHS Emissions Schedule'!H$9))+($W17*'VT CHS Emissions Schedule'!H$5)/(1-$M17),0)+IF(BH$15&lt;2025+$AC17,($X17*'VT CHS Emissions Schedule'!H$5)/(1-$M17),0)</f>
        <v>4592183.06145998</v>
      </c>
      <c r="BI17" s="63">
        <f>IF(BI$15&lt;2025+$Z17,($R17*($P17+'VT CHS Emissions Schedule'!I$8)+$S17*($O17+'VT CHS Emissions Schedule'!I$9))+($T17*'VT CHS Emissions Schedule'!I$5)/(1-$M17),0)+IF(BI$15&lt;2025+$AB17,($U17*($P17+'VT CHS Emissions Schedule'!I$8)+$V17*($O17+'VT CHS Emissions Schedule'!I$9))+($W17*'VT CHS Emissions Schedule'!I$5)/(1-$M17),0)+IF(BI$15&lt;2025+$AC17,($X17*'VT CHS Emissions Schedule'!I$5)/(1-$M17),0)</f>
        <v>4597235.7339005778</v>
      </c>
      <c r="BJ17" s="63">
        <f>IF(BJ$15&lt;2025+$Z17,($R17*($P17+'VT CHS Emissions Schedule'!J$8)+$S17*($O17+'VT CHS Emissions Schedule'!J$9))+($T17*'VT CHS Emissions Schedule'!J$5)/(1-$M17),0)+IF(BJ$15&lt;2025+$AB17,($U17*($P17+'VT CHS Emissions Schedule'!J$8)+$V17*($O17+'VT CHS Emissions Schedule'!J$9))+($W17*'VT CHS Emissions Schedule'!J$5)/(1-$M17),0)+IF(BJ$15&lt;2025+$AC17,($X17*'VT CHS Emissions Schedule'!J$5)/(1-$M17),0)</f>
        <v>4627999.565563838</v>
      </c>
      <c r="BK17" s="63">
        <f>IF(BK$15&lt;2025+$Z17,($R17*($P17+'VT CHS Emissions Schedule'!K$8)+$S17*($O17+'VT CHS Emissions Schedule'!K$9))+($T17*'VT CHS Emissions Schedule'!K$5)/(1-$M17),0)+IF(BK$15&lt;2025+$AB17,($U17*($P17+'VT CHS Emissions Schedule'!K$8)+$V17*($O17+'VT CHS Emissions Schedule'!K$9))+($W17*'VT CHS Emissions Schedule'!K$5)/(1-$M17),0)+IF(BK$15&lt;2025+$AC17,($X17*'VT CHS Emissions Schedule'!K$5)/(1-$M17),0)</f>
        <v>4658763.3972271001</v>
      </c>
      <c r="BL17" s="63">
        <f>IF(BL$15&lt;2025+$Z17,($R17*($P17+'VT CHS Emissions Schedule'!L$8)+$S17*($O17+'VT CHS Emissions Schedule'!L$9))+($T17*'VT CHS Emissions Schedule'!L$5)/(1-$M17),0)+IF(BL$15&lt;2025+$AB17,($U17*($P17+'VT CHS Emissions Schedule'!L$8)+$V17*($O17+'VT CHS Emissions Schedule'!L$9))+($W17*'VT CHS Emissions Schedule'!L$5)/(1-$M17),0)+IF(BL$15&lt;2025+$AC17,($X17*'VT CHS Emissions Schedule'!L$5)/(1-$M17),0)</f>
        <v>4689527.2288903622</v>
      </c>
      <c r="BM17" s="63">
        <f>IF(BM$15&lt;2025+$Z17,($R17*($P17+'VT CHS Emissions Schedule'!M$8)+$S17*($O17+'VT CHS Emissions Schedule'!M$9))+($T17*'VT CHS Emissions Schedule'!M$5)/(1-$M17),0)+IF(BM$15&lt;2025+$AB17,($U17*($P17+'VT CHS Emissions Schedule'!M$8)+$V17*($O17+'VT CHS Emissions Schedule'!M$9))+($W17*'VT CHS Emissions Schedule'!M$5)/(1-$M17),0)+IF(BM$15&lt;2025+$AC17,($X17*'VT CHS Emissions Schedule'!M$5)/(1-$M17),0)</f>
        <v>4720291.0605536224</v>
      </c>
      <c r="BN17" s="63">
        <f>IF(BN$15&lt;2025+$Z17,($R17*($P17+'VT CHS Emissions Schedule'!N$8)+$S17*($O17+'VT CHS Emissions Schedule'!N$9))+($T17*'VT CHS Emissions Schedule'!N$5)/(1-$M17),0)+IF(BN$15&lt;2025+$AB17,($U17*($P17+'VT CHS Emissions Schedule'!N$8)+$V17*($O17+'VT CHS Emissions Schedule'!N$9))+($W17*'VT CHS Emissions Schedule'!N$5)/(1-$M17),0)+IF(BN$15&lt;2025+$AC17,($X17*'VT CHS Emissions Schedule'!N$5)/(1-$M17),0)</f>
        <v>4746618.9261587877</v>
      </c>
      <c r="BO17" s="63">
        <f>IF(BO$15&lt;2025+$Z17,($R17*($P17+'VT CHS Emissions Schedule'!O$8)+$S17*($O17+'VT CHS Emissions Schedule'!O$9))+($T17*'VT CHS Emissions Schedule'!O$5)/(1-$M17),0)+IF(BO$15&lt;2025+$AB17,($U17*($P17+'VT CHS Emissions Schedule'!O$8)+$V17*($O17+'VT CHS Emissions Schedule'!O$9))+($W17*'VT CHS Emissions Schedule'!O$5)/(1-$M17),0)+IF(BO$15&lt;2025+$AC17,($X17*'VT CHS Emissions Schedule'!O$5)/(1-$M17),0)</f>
        <v>4746618.9261587877</v>
      </c>
      <c r="BP17" s="63">
        <f>IF(BP$15&lt;2025+$Z17,($R17*($P17+'VT CHS Emissions Schedule'!P$8)+$S17*($O17+'VT CHS Emissions Schedule'!P$9))+($T17*'VT CHS Emissions Schedule'!P$5)/(1-$M17),0)+IF(BP$15&lt;2025+$AB17,($U17*($P17+'VT CHS Emissions Schedule'!P$8)+$V17*($O17+'VT CHS Emissions Schedule'!P$9))+($W17*'VT CHS Emissions Schedule'!P$5)/(1-$M17),0)+IF(BP$15&lt;2025+$AC17,($X17*'VT CHS Emissions Schedule'!P$5)/(1-$M17),0)</f>
        <v>3474771.1579534751</v>
      </c>
      <c r="BQ17" s="63">
        <f>IF(BQ$15&lt;2025+$Z17,($R17*($P17+'VT CHS Emissions Schedule'!Q$8)+$S17*($O17+'VT CHS Emissions Schedule'!Q$9))+($T17*'VT CHS Emissions Schedule'!Q$5)/(1-$M17),0)+IF(BQ$15&lt;2025+$AB17,($U17*($P17+'VT CHS Emissions Schedule'!Q$8)+$V17*($O17+'VT CHS Emissions Schedule'!Q$9))+($W17*'VT CHS Emissions Schedule'!Q$5)/(1-$M17),0)+IF(BQ$15&lt;2025+$AC17,($X17*'VT CHS Emissions Schedule'!Q$5)/(1-$M17),0)</f>
        <v>3474771.1579534751</v>
      </c>
      <c r="BR17" s="63">
        <f>IF(BR$15&lt;2025+$Z17,($R17*($P17+'VT CHS Emissions Schedule'!R$8)+$S17*($O17+'VT CHS Emissions Schedule'!R$9))+($T17*'VT CHS Emissions Schedule'!R$5)/(1-$M17),0)+IF(BR$15&lt;2025+$AB17,($U17*($P17+'VT CHS Emissions Schedule'!R$8)+$V17*($O17+'VT CHS Emissions Schedule'!R$9))+($W17*'VT CHS Emissions Schedule'!R$5)/(1-$M17),0)+IF(BR$15&lt;2025+$AC17,($X17*'VT CHS Emissions Schedule'!R$5)/(1-$M17),0)</f>
        <v>3474771.1579534751</v>
      </c>
      <c r="BS17" s="63">
        <f>IF(BS$15&lt;2025+$Z17,($R17*($P17+'VT CHS Emissions Schedule'!S$8)+$S17*($O17+'VT CHS Emissions Schedule'!S$9))+($T17*'VT CHS Emissions Schedule'!S$5)/(1-$M17),0)+IF(BS$15&lt;2025+$AB17,($U17*($P17+'VT CHS Emissions Schedule'!S$8)+$V17*($O17+'VT CHS Emissions Schedule'!S$9))+($W17*'VT CHS Emissions Schedule'!S$5)/(1-$M17),0)+IF(BS$15&lt;2025+$AC17,($X17*'VT CHS Emissions Schedule'!S$5)/(1-$M17),0)</f>
        <v>3473768.3888600706</v>
      </c>
      <c r="BT17" s="63">
        <f>IF(BT$15&lt;2025+$Z17,($R17*($P17+'VT CHS Emissions Schedule'!T$8)+$S17*($O17+'VT CHS Emissions Schedule'!T$9))+($T17*'VT CHS Emissions Schedule'!T$5)/(1-$M17),0)+IF(BT$15&lt;2025+$AB17,($U17*($P17+'VT CHS Emissions Schedule'!T$8)+$V17*($O17+'VT CHS Emissions Schedule'!T$9))+($W17*'VT CHS Emissions Schedule'!T$5)/(1-$M17),0)+IF(BT$15&lt;2025+$AC17,($X17*'VT CHS Emissions Schedule'!T$5)/(1-$M17),0)</f>
        <v>0</v>
      </c>
      <c r="BU17" s="63">
        <f>IF(BU$15&lt;2025+$Z17,($R17*($P17+'VT CHS Emissions Schedule'!U$8)+$S17*($O17+'VT CHS Emissions Schedule'!U$9))+($T17*'VT CHS Emissions Schedule'!U$5)/(1-$M17),0)+IF(BU$15&lt;2025+$AB17,($U17*($P17+'VT CHS Emissions Schedule'!U$8)+$V17*($O17+'VT CHS Emissions Schedule'!U$9))+($W17*'VT CHS Emissions Schedule'!U$5)/(1-$M17),0)+IF(BU$15&lt;2025+$AC17,($X17*'VT CHS Emissions Schedule'!U$5)/(1-$M17),0)</f>
        <v>0</v>
      </c>
      <c r="BV17" s="63">
        <f>IF(BV$15&lt;2025+$Z17,($R17*($P17+'VT CHS Emissions Schedule'!V$8)+$S17*($O17+'VT CHS Emissions Schedule'!V$9))+($T17*'VT CHS Emissions Schedule'!V$5)/(1-$M17),0)+IF(BV$15&lt;2025+$AB17,($U17*($P17+'VT CHS Emissions Schedule'!V$8)+$V17*($O17+'VT CHS Emissions Schedule'!V$9))+($W17*'VT CHS Emissions Schedule'!V$5)/(1-$M17),0)+IF(BV$15&lt;2025+$AC17,($X17*'VT CHS Emissions Schedule'!V$5)/(1-$M17),0)</f>
        <v>0</v>
      </c>
      <c r="BW17" s="63">
        <f>IF(BW$15&lt;2025+$Z17,($R17*($P17+'VT CHS Emissions Schedule'!W$8)+$S17*($O17+'VT CHS Emissions Schedule'!W$9))+($T17*'VT CHS Emissions Schedule'!W$5)/(1-$M17),0)+IF(BW$15&lt;2025+$AB17,($U17*($P17+'VT CHS Emissions Schedule'!W$8)+$V17*($O17+'VT CHS Emissions Schedule'!W$9))+($W17*'VT CHS Emissions Schedule'!W$5)/(1-$M17),0)+IF(BW$15&lt;2025+$AC17,($X17*'VT CHS Emissions Schedule'!W$5)/(1-$M17),0)</f>
        <v>0</v>
      </c>
      <c r="BX17" s="63">
        <f>IF(BX$15&lt;2025+$Z17,($R17*($P17+'VT CHS Emissions Schedule'!X$8)+$S17*($O17+'VT CHS Emissions Schedule'!X$9))+($T17*'VT CHS Emissions Schedule'!X$5)/(1-$M17),0)+IF(BX$15&lt;2025+$AB17,($U17*($P17+'VT CHS Emissions Schedule'!X$8)+$V17*($O17+'VT CHS Emissions Schedule'!X$9))+($W17*'VT CHS Emissions Schedule'!X$5)/(1-$M17),0)+IF(BX$15&lt;2025+$AC17,($X17*'VT CHS Emissions Schedule'!X$5)/(1-$M17),0)</f>
        <v>0</v>
      </c>
      <c r="BY17" s="63">
        <f>IF(BY$15&lt;2025+$Z17,($R17*($P17+'VT CHS Emissions Schedule'!Y$8)+$S17*($O17+'VT CHS Emissions Schedule'!Y$9))+($T17*'VT CHS Emissions Schedule'!Y$5)/(1-$M17),0)+IF(BY$15&lt;2025+$AB17,($U17*($P17+'VT CHS Emissions Schedule'!Y$8)+$V17*($O17+'VT CHS Emissions Schedule'!Y$9))+($W17*'VT CHS Emissions Schedule'!Y$5)/(1-$M17),0)+IF(BY$15&lt;2025+$AC17,($X17*'VT CHS Emissions Schedule'!Y$5)/(1-$M17),0)</f>
        <v>0</v>
      </c>
      <c r="BZ17" s="63">
        <f>IF(BZ$15&lt;2025+$Z17,($R17*($P17+'VT CHS Emissions Schedule'!Z$8)+$S17*($O17+'VT CHS Emissions Schedule'!Z$9))+($T17*'VT CHS Emissions Schedule'!Z$5)/(1-$M17),0)+IF(BZ$15&lt;2025+$AB17,($U17*($P17+'VT CHS Emissions Schedule'!Z$8)+$V17*($O17+'VT CHS Emissions Schedule'!Z$9))+($W17*'VT CHS Emissions Schedule'!Z$5)/(1-$M17),0)+IF(BZ$15&lt;2025+$AC17,($X17*'VT CHS Emissions Schedule'!Z$5)/(1-$M17),0)</f>
        <v>0</v>
      </c>
      <c r="CA17" s="63">
        <f>IF(CA$15&lt;2025+$Z17,($R17*($P17+'VT CHS Emissions Schedule'!AA$8)+$S17*($O17+'VT CHS Emissions Schedule'!AA$9))+($T17*'VT CHS Emissions Schedule'!AA$5)/(1-$M17),0)+IF(CA$15&lt;2025+$AB17,($U17*($P17+'VT CHS Emissions Schedule'!AA$8)+$V17*($O17+'VT CHS Emissions Schedule'!AA$9))+($W17*'VT CHS Emissions Schedule'!AA$5)/(1-$M17),0)+IF(CA$15&lt;2025+$AC17,($X17*'VT CHS Emissions Schedule'!AA$5)/(1-$M17),0)</f>
        <v>0</v>
      </c>
      <c r="CB17" s="63">
        <f>IF(CB$15&lt;2025+$Z17,($R17*($P17+'VT CHS Emissions Schedule'!AB$8)+$S17*($O17+'VT CHS Emissions Schedule'!AB$9))+($T17*'VT CHS Emissions Schedule'!AB$5)/(1-$M17),0)+IF(CB$15&lt;2025+$AB17,($U17*($P17+'VT CHS Emissions Schedule'!AB$8)+$V17*($O17+'VT CHS Emissions Schedule'!AB$9))+($W17*'VT CHS Emissions Schedule'!AB$5)/(1-$M17),0)+IF(CB$15&lt;2025+$AC17,($X17*'VT CHS Emissions Schedule'!AB$5)/(1-$M17),0)</f>
        <v>0</v>
      </c>
      <c r="CC17" s="63">
        <f>IF(CC$15&lt;2025+$Z17,($R17*($P17+'VT CHS Emissions Schedule'!AC$8)+$S17*($O17+'VT CHS Emissions Schedule'!AC$9))+($T17*'VT CHS Emissions Schedule'!AC$5)/(1-$M17),0)+IF(CC$15&lt;2025+$AB17,($U17*($P17+'VT CHS Emissions Schedule'!AC$8)+$V17*($O17+'VT CHS Emissions Schedule'!AC$9))+($W17*'VT CHS Emissions Schedule'!AC$5)/(1-$M17),0)+IF(CC$15&lt;2025+$AC17,($X17*'VT CHS Emissions Schedule'!AC$5)/(1-$M17),0)</f>
        <v>0</v>
      </c>
      <c r="CD17" s="63">
        <f>IF(CD$15&lt;2025+$Z17,BD17+IF(CD$15&lt;2025+$AA17,($Y17*'VT CHS Emissions Schedule'!D$5)/(1-$M17),0),0)</f>
        <v>4526637.1076995526</v>
      </c>
      <c r="CE17" s="63">
        <f>IF(CE$15&lt;2025+$Z17,BE17+IF(CE$15&lt;2025+$AA17,($Y17*'VT CHS Emissions Schedule'!E$5)/(1-$M17),0),0)</f>
        <v>4553402.0479428461</v>
      </c>
      <c r="CF17" s="63">
        <f>IF(CF$15&lt;2025+$Z17,BF17+IF(CF$15&lt;2025+$AA17,($Y17*'VT CHS Emissions Schedule'!F$5)/(1-$M17),0),0)</f>
        <v>4580166.9881861396</v>
      </c>
      <c r="CG17" s="63">
        <f>IF(CG$15&lt;2025+$Z17,BG17+IF(CG$15&lt;2025+$AA17,($Y17*'VT CHS Emissions Schedule'!G$5)/(1-$M17),0),0)</f>
        <v>4606931.928429435</v>
      </c>
      <c r="CH17" s="63">
        <f>IF(CH$15&lt;2025+$Z17,BH17+IF(CH$15&lt;2025+$AA17,($Y17*'VT CHS Emissions Schedule'!H$5)/(1-$M17),0),0)</f>
        <v>4633696.8686727276</v>
      </c>
      <c r="CI17" s="63">
        <f>IF(CI$15&lt;2025+$Z17,BI17+IF(CI$15&lt;2025+$AA17,($Y17*'VT CHS Emissions Schedule'!I$5)/(1-$M17),0),0)</f>
        <v>4634750.6496933578</v>
      </c>
      <c r="CJ17" s="63">
        <f>IF(CJ$15&lt;2025+$Z17,BJ17+IF(CJ$15&lt;2025+$AA17,($Y17*'VT CHS Emissions Schedule'!J$5)/(1-$M17),0),0)</f>
        <v>4661515.5899366513</v>
      </c>
      <c r="CK17" s="63">
        <f>IF(CK$15&lt;2025+$Z17,BK17+IF(CK$15&lt;2025+$AA17,($Y17*'VT CHS Emissions Schedule'!K$5)/(1-$M17),0),0)</f>
        <v>4688280.5301799458</v>
      </c>
      <c r="CL17" s="63">
        <f>IF(CL$15&lt;2025+$Z17,BL17+IF(CL$15&lt;2025+$AA17,($Y17*'VT CHS Emissions Schedule'!L$5)/(1-$M17),0),0)</f>
        <v>4715045.4704232402</v>
      </c>
      <c r="CM17" s="63">
        <f>IF(CM$15&lt;2025+$Z17,BM17+IF(CM$15&lt;2025+$AA17,($Y17*'VT CHS Emissions Schedule'!M$5)/(1-$M17),0),0)</f>
        <v>4741810.4106665337</v>
      </c>
      <c r="CN17" s="63">
        <f>IF(CN$15&lt;2025+$Z17,BN17+IF(CN$15&lt;2025+$AA17,($Y17*'VT CHS Emissions Schedule'!N$5)/(1-$M17),0),0)</f>
        <v>4764139.3848517314</v>
      </c>
      <c r="CO17" s="63">
        <f>IF(CO$15&lt;2025+$Z17,BO17+IF(CO$15&lt;2025+$AA17,($Y17*'VT CHS Emissions Schedule'!O$5)/(1-$M17),0),0)</f>
        <v>4764139.3848517314</v>
      </c>
      <c r="CP17" s="63">
        <f>IF(CP$15&lt;2025+$Z17,BP17+IF(CP$15&lt;2025+$AA17,($Y17*'VT CHS Emissions Schedule'!P$5)/(1-$M17),0),0)</f>
        <v>3492291.6166464188</v>
      </c>
      <c r="CQ17" s="63">
        <f>IF(CQ$15&lt;2025+$Z17,BQ17+IF(CQ$15&lt;2025+$AA17,($Y17*'VT CHS Emissions Schedule'!Q$5)/(1-$M17),0),0)</f>
        <v>3492291.6166464188</v>
      </c>
      <c r="CR17" s="63">
        <f>IF(CR$15&lt;2025+$Z17,BR17+IF(CR$15&lt;2025+$AA17,($Y17*'VT CHS Emissions Schedule'!R$5)/(1-$M17),0),0)</f>
        <v>3492291.6166464188</v>
      </c>
      <c r="CS17" s="63">
        <f>IF(CS$15&lt;2025+$Z17,BS17+IF(CS$15&lt;2025+$AA17,($Y17*'VT CHS Emissions Schedule'!S$5)/(1-$M17),0),0)</f>
        <v>3491288.8475530143</v>
      </c>
      <c r="CT17" s="63">
        <f>IF(CT$15&lt;2025+$Z17,BT17+IF(CT$15&lt;2025+$AA17,($Y17*'VT CHS Emissions Schedule'!T$5)/(1-$M17),0),0)</f>
        <v>0</v>
      </c>
      <c r="CU17" s="63">
        <f>IF(CU$15&lt;2025+$Z17,BU17+IF(CU$15&lt;2025+$AA17,($Y17*'VT CHS Emissions Schedule'!U$5)/(1-$M17),0),0)</f>
        <v>0</v>
      </c>
      <c r="CV17" s="63">
        <f>IF(CV$15&lt;2025+$Z17,BV17+IF(CV$15&lt;2025+$AA17,($Y17*'VT CHS Emissions Schedule'!V$5)/(1-$M17),0),0)</f>
        <v>0</v>
      </c>
      <c r="CW17" s="63">
        <f>IF(CW$15&lt;2025+$Z17,BW17+IF(CW$15&lt;2025+$AA17,($Y17*'VT CHS Emissions Schedule'!W$5)/(1-$M17),0),0)</f>
        <v>0</v>
      </c>
      <c r="CX17" s="63">
        <f>IF(CX$15&lt;2025+$Z17,BX17+IF(CX$15&lt;2025+$AA17,($Y17*'VT CHS Emissions Schedule'!X$5)/(1-$M17),0),0)</f>
        <v>0</v>
      </c>
      <c r="CY17" s="63">
        <f>IF(CY$15&lt;2025+$Z17,BY17+IF(CY$15&lt;2025+$AA17,($Y17*'VT CHS Emissions Schedule'!Y$5)/(1-$M17),0),0)</f>
        <v>0</v>
      </c>
      <c r="CZ17" s="63">
        <f>IF(CZ$15&lt;2025+$Z17,BZ17+IF(CZ$15&lt;2025+$AA17,($Y17*'VT CHS Emissions Schedule'!Z$5)/(1-$M17),0),0)</f>
        <v>0</v>
      </c>
      <c r="DA17" s="63">
        <f>IF(DA$15&lt;2025+$Z17,CA17+IF(DA$15&lt;2025+$AA17,($Y17*'VT CHS Emissions Schedule'!AA$5)/(1-$M17),0),0)</f>
        <v>0</v>
      </c>
      <c r="DB17" s="63">
        <f>IF(DB$15&lt;2025+$Z17,CB17+IF(DB$15&lt;2025+$AA17,($Y17*'VT CHS Emissions Schedule'!AB$5)/(1-$M17),0),0)</f>
        <v>0</v>
      </c>
      <c r="DC17" s="63">
        <f>IF(DC$15&lt;2025+$Z17,CC17+IF(DC$15&lt;2025+$AA17,($Y17*'VT CHS Emissions Schedule'!AC$5)/(1-$M17),0),0)</f>
        <v>0</v>
      </c>
    </row>
    <row r="18" spans="1:107" ht="15.75" x14ac:dyDescent="0.25">
      <c r="C18" s="109"/>
      <c r="D18" s="109"/>
    </row>
    <row r="19" spans="1:107" ht="15.75" x14ac:dyDescent="0.25">
      <c r="C19" s="109"/>
      <c r="D19" s="109"/>
    </row>
    <row r="20" spans="1:107" ht="15.75" x14ac:dyDescent="0.3">
      <c r="C20" s="109"/>
      <c r="D20" s="109"/>
      <c r="E20" s="139"/>
      <c r="F20" s="139"/>
      <c r="G20" s="139"/>
      <c r="H20" s="139"/>
      <c r="I20" s="139"/>
      <c r="R20" s="61" t="s">
        <v>486</v>
      </c>
      <c r="S20"/>
      <c r="T20"/>
    </row>
    <row r="21" spans="1:107" ht="15.75" x14ac:dyDescent="0.25">
      <c r="C21" s="109"/>
      <c r="D21" s="109"/>
      <c r="R21" s="524" t="s">
        <v>798</v>
      </c>
      <c r="S21" s="524" t="s">
        <v>799</v>
      </c>
      <c r="T21" s="524" t="s">
        <v>800</v>
      </c>
      <c r="U21" s="524"/>
      <c r="V21" s="524"/>
      <c r="W21" s="524" t="s">
        <v>801</v>
      </c>
      <c r="X21" s="524"/>
      <c r="Y21" s="524"/>
    </row>
    <row r="22" spans="1:107" ht="15.75" x14ac:dyDescent="0.25">
      <c r="C22" s="109"/>
      <c r="D22" s="109"/>
      <c r="R22" s="524"/>
      <c r="S22" s="524"/>
      <c r="T22" s="120" t="s">
        <v>87</v>
      </c>
      <c r="U22" s="120" t="s">
        <v>8</v>
      </c>
      <c r="V22" s="120" t="s">
        <v>10</v>
      </c>
      <c r="W22" s="120" t="s">
        <v>87</v>
      </c>
      <c r="X22" s="120" t="s">
        <v>8</v>
      </c>
      <c r="Y22" s="120" t="s">
        <v>10</v>
      </c>
    </row>
    <row r="23" spans="1:107" ht="15" customHeight="1" x14ac:dyDescent="0.25">
      <c r="C23" s="109"/>
      <c r="D23" s="109"/>
      <c r="R23" s="117" t="s">
        <v>802</v>
      </c>
      <c r="S23" s="400" t="s">
        <v>803</v>
      </c>
      <c r="T23" s="70">
        <v>-10619.6</v>
      </c>
      <c r="U23" s="70">
        <v>40725.199999999997</v>
      </c>
      <c r="V23" s="70">
        <v>10128.5</v>
      </c>
      <c r="W23" s="70">
        <v>-9486.7000000000007</v>
      </c>
      <c r="X23" s="70">
        <v>38193</v>
      </c>
      <c r="Y23" s="70">
        <v>9495.5</v>
      </c>
    </row>
    <row r="24" spans="1:107" ht="15.75" x14ac:dyDescent="0.25">
      <c r="C24" s="109"/>
      <c r="D24" s="109"/>
      <c r="R24" s="117" t="s">
        <v>804</v>
      </c>
      <c r="S24" s="400" t="s">
        <v>805</v>
      </c>
      <c r="T24" s="70">
        <v>1420.2</v>
      </c>
      <c r="U24" s="405">
        <v>0</v>
      </c>
      <c r="V24" s="405">
        <v>0</v>
      </c>
      <c r="W24" s="70">
        <v>1386.4</v>
      </c>
      <c r="X24" s="405">
        <v>0</v>
      </c>
      <c r="Y24" s="405">
        <v>0</v>
      </c>
    </row>
    <row r="25" spans="1:107" ht="15.75" x14ac:dyDescent="0.25">
      <c r="C25" s="109"/>
      <c r="D25" s="109"/>
      <c r="L25" s="167"/>
      <c r="M25" s="167"/>
      <c r="N25" s="167"/>
      <c r="O25" s="167"/>
      <c r="P25" s="167"/>
      <c r="Q25" s="167"/>
      <c r="R25" s="117" t="s">
        <v>806</v>
      </c>
      <c r="S25" s="400" t="s">
        <v>807</v>
      </c>
      <c r="T25" s="70">
        <v>239.8</v>
      </c>
      <c r="U25" s="70">
        <v>12238.6</v>
      </c>
      <c r="V25" s="405">
        <v>0</v>
      </c>
      <c r="W25" s="70">
        <v>-1959.1</v>
      </c>
      <c r="X25" s="70">
        <v>17513.900000000001</v>
      </c>
      <c r="Y25" s="405">
        <v>0</v>
      </c>
    </row>
    <row r="26" spans="1:107" ht="15.75" x14ac:dyDescent="0.25">
      <c r="B26" s="109"/>
      <c r="C26" s="109"/>
      <c r="D26" s="109"/>
      <c r="L26" s="167"/>
      <c r="O26" s="167"/>
      <c r="R26" s="117" t="s">
        <v>177</v>
      </c>
      <c r="S26" s="400" t="s">
        <v>808</v>
      </c>
      <c r="T26" s="70">
        <v>695.9</v>
      </c>
      <c r="U26" s="405">
        <v>0</v>
      </c>
      <c r="V26" s="405">
        <v>0</v>
      </c>
      <c r="W26" s="70">
        <v>780.1</v>
      </c>
      <c r="X26" s="405">
        <v>0</v>
      </c>
      <c r="Y26" s="405">
        <v>0</v>
      </c>
    </row>
    <row r="27" spans="1:107" ht="15" customHeight="1" x14ac:dyDescent="0.25">
      <c r="B27" s="109"/>
      <c r="C27" s="109"/>
      <c r="D27" s="109"/>
      <c r="M27" s="167"/>
      <c r="O27" s="167"/>
      <c r="P27" s="167"/>
    </row>
    <row r="28" spans="1:107" ht="15.75" x14ac:dyDescent="0.25">
      <c r="B28" s="109"/>
      <c r="C28" s="109"/>
      <c r="D28" s="109"/>
    </row>
    <row r="35" spans="28:29" ht="15.75" x14ac:dyDescent="0.3">
      <c r="AB35"/>
      <c r="AC35"/>
    </row>
    <row r="56" spans="37:37" x14ac:dyDescent="0.25">
      <c r="AK56" s="146">
        <v>229158482.73140049</v>
      </c>
    </row>
  </sheetData>
  <mergeCells count="10">
    <mergeCell ref="T21:V21"/>
    <mergeCell ref="W21:Y21"/>
    <mergeCell ref="S21:S22"/>
    <mergeCell ref="R21:R22"/>
    <mergeCell ref="CD14:DC14"/>
    <mergeCell ref="E14:J14"/>
    <mergeCell ref="K14:L14"/>
    <mergeCell ref="M14:Q14"/>
    <mergeCell ref="AD14:BC14"/>
    <mergeCell ref="BD14:CC14"/>
  </mergeCells>
  <conditionalFormatting sqref="D15">
    <cfRule type="duplicateValues" dxfId="10" priority="7"/>
  </conditionalFormatting>
  <conditionalFormatting sqref="F15:I15">
    <cfRule type="duplicateValues" dxfId="9" priority="24"/>
  </conditionalFormatting>
  <conditionalFormatting sqref="S15">
    <cfRule type="duplicateValues" dxfId="8" priority="3"/>
  </conditionalFormatting>
  <conditionalFormatting sqref="V15">
    <cfRule type="duplicateValues" dxfId="7" priority="1"/>
  </conditionalFormatting>
  <conditionalFormatting sqref="AD15:BC15">
    <cfRule type="duplicateValues" dxfId="6" priority="5"/>
  </conditionalFormatting>
  <conditionalFormatting sqref="DD15:XFD15 E15 A15:C15 J15:R15 T15:U15 W15:AC15">
    <cfRule type="duplicateValues" dxfId="5" priority="9"/>
  </conditionalFormatting>
  <pageMargins left="0.7" right="0.7" top="0.75" bottom="0.75" header="0.3" footer="0.3"/>
  <pageSetup orientation="portrait" horizontalDpi="1200" verticalDpi="1200"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31A4B7-5B9C-45AE-BAF0-96A99A17BA44}">
  <sheetPr>
    <tabColor theme="6"/>
  </sheetPr>
  <dimension ref="A1:BZ57"/>
  <sheetViews>
    <sheetView zoomScaleNormal="100" workbookViewId="0"/>
  </sheetViews>
  <sheetFormatPr defaultColWidth="8.77734375" defaultRowHeight="13.5" x14ac:dyDescent="0.25"/>
  <cols>
    <col min="1" max="1" width="13.77734375" style="61" customWidth="1"/>
    <col min="2" max="2" width="15.77734375" style="61" bestFit="1" customWidth="1"/>
    <col min="3" max="3" width="14.21875" style="61" bestFit="1" customWidth="1"/>
    <col min="4" max="4" width="14.21875" style="61" customWidth="1"/>
    <col min="5" max="28" width="9.6640625" style="61" customWidth="1"/>
    <col min="29" max="29" width="8.21875" style="61" customWidth="1"/>
    <col min="30" max="30" width="10.44140625" style="61" customWidth="1"/>
    <col min="31" max="31" width="9.21875" style="61" customWidth="1"/>
    <col min="32" max="33" width="8.77734375" style="61"/>
    <col min="34" max="34" width="9.77734375" style="61" bestFit="1" customWidth="1"/>
    <col min="35" max="16384" width="8.77734375" style="61"/>
  </cols>
  <sheetData>
    <row r="1" spans="1:78" ht="13.15" customHeight="1" x14ac:dyDescent="0.25">
      <c r="A1" s="60" t="s">
        <v>24</v>
      </c>
      <c r="B1" s="60" t="s">
        <v>279</v>
      </c>
      <c r="E1" s="86"/>
      <c r="F1" s="86"/>
    </row>
    <row r="2" spans="1:78" ht="13.15" customHeight="1" x14ac:dyDescent="0.25">
      <c r="B2" s="61" t="s">
        <v>683</v>
      </c>
    </row>
    <row r="3" spans="1:78" ht="13.15" customHeight="1" x14ac:dyDescent="0.25">
      <c r="A3" s="61" t="s">
        <v>30</v>
      </c>
    </row>
    <row r="4" spans="1:78" ht="13.15" customHeight="1" x14ac:dyDescent="0.25">
      <c r="A4" s="134" t="s">
        <v>484</v>
      </c>
    </row>
    <row r="5" spans="1:78" ht="13.15" customHeight="1" x14ac:dyDescent="0.25">
      <c r="A5" s="134" t="s">
        <v>287</v>
      </c>
    </row>
    <row r="6" spans="1:78" ht="13.15" customHeight="1" x14ac:dyDescent="0.25">
      <c r="A6" s="134" t="s">
        <v>278</v>
      </c>
    </row>
    <row r="7" spans="1:78" ht="13.15" customHeight="1" x14ac:dyDescent="0.25">
      <c r="A7" s="134" t="s">
        <v>485</v>
      </c>
    </row>
    <row r="8" spans="1:78" ht="13.15" customHeight="1" x14ac:dyDescent="0.25">
      <c r="A8" s="135"/>
    </row>
    <row r="9" spans="1:78" ht="13.15" customHeight="1" x14ac:dyDescent="0.25">
      <c r="A9" s="60"/>
    </row>
    <row r="10" spans="1:78" ht="13.15" customHeight="1" x14ac:dyDescent="0.25"/>
    <row r="11" spans="1:78" ht="13.15" customHeight="1" x14ac:dyDescent="0.25"/>
    <row r="12" spans="1:78" ht="13.15" customHeight="1" x14ac:dyDescent="0.25">
      <c r="B12" s="86"/>
    </row>
    <row r="13" spans="1:78" x14ac:dyDescent="0.25">
      <c r="A13" s="90" t="s">
        <v>155</v>
      </c>
      <c r="B13" s="90"/>
      <c r="C13" s="90"/>
      <c r="D13" s="90"/>
      <c r="E13" s="90"/>
      <c r="F13" s="90"/>
      <c r="G13" s="90"/>
      <c r="H13" s="90"/>
      <c r="I13" s="90"/>
      <c r="J13" s="90"/>
      <c r="K13" s="90"/>
      <c r="L13" s="90"/>
      <c r="M13" s="90"/>
      <c r="N13" s="90"/>
      <c r="O13" s="90"/>
      <c r="P13" s="90"/>
      <c r="Q13" s="90"/>
      <c r="R13" s="90"/>
      <c r="S13" s="90"/>
      <c r="T13" s="90"/>
      <c r="U13" s="90"/>
      <c r="V13" s="90"/>
      <c r="W13" s="90"/>
      <c r="X13" s="90"/>
      <c r="Y13" s="90"/>
      <c r="Z13" s="90"/>
      <c r="AA13" s="90"/>
      <c r="AB13" s="90"/>
      <c r="AC13" s="90"/>
      <c r="AD13" s="90"/>
      <c r="AE13" s="90"/>
      <c r="AF13" s="90"/>
      <c r="AG13" s="90"/>
      <c r="AH13" s="90"/>
      <c r="AI13" s="90"/>
      <c r="AJ13" s="90"/>
      <c r="AK13" s="90"/>
      <c r="AL13" s="90"/>
      <c r="AM13" s="90"/>
      <c r="AN13" s="90"/>
      <c r="AO13" s="90"/>
      <c r="AP13" s="90"/>
      <c r="AQ13" s="90"/>
      <c r="AR13" s="90"/>
      <c r="AS13" s="90"/>
      <c r="AT13" s="90"/>
      <c r="AU13" s="90"/>
      <c r="AV13" s="90"/>
      <c r="AW13" s="90"/>
      <c r="AX13" s="90"/>
      <c r="AY13" s="90"/>
      <c r="AZ13" s="90"/>
      <c r="BA13" s="90"/>
      <c r="BB13" s="90"/>
      <c r="BC13" s="90"/>
      <c r="BD13" s="90"/>
      <c r="BE13" s="90"/>
      <c r="BF13" s="90"/>
      <c r="BG13" s="90"/>
      <c r="BH13" s="90"/>
      <c r="BI13" s="90"/>
      <c r="BJ13" s="90"/>
      <c r="BK13" s="90"/>
      <c r="BL13" s="90"/>
      <c r="BM13" s="90"/>
      <c r="BN13" s="90"/>
      <c r="BO13" s="90"/>
      <c r="BP13" s="90"/>
      <c r="BQ13" s="90"/>
      <c r="BR13" s="90"/>
      <c r="BS13" s="90"/>
      <c r="BT13" s="90"/>
      <c r="BU13" s="90"/>
      <c r="BV13" s="90"/>
      <c r="BW13" s="90"/>
      <c r="BX13" s="90"/>
      <c r="BY13" s="90"/>
      <c r="BZ13" s="90"/>
    </row>
    <row r="14" spans="1:78" s="144" customFormat="1" ht="15.75" thickBot="1" x14ac:dyDescent="0.3">
      <c r="B14" s="61"/>
      <c r="E14" s="487" t="s">
        <v>129</v>
      </c>
      <c r="F14" s="487"/>
      <c r="G14" s="487"/>
      <c r="H14" s="487"/>
      <c r="I14" s="479" t="s">
        <v>153</v>
      </c>
      <c r="J14" s="479"/>
      <c r="K14" s="480" t="s">
        <v>879</v>
      </c>
      <c r="L14" s="480"/>
      <c r="M14" s="480"/>
      <c r="N14" s="480"/>
      <c r="O14" s="480"/>
      <c r="AA14" s="488" t="s">
        <v>154</v>
      </c>
      <c r="AB14" s="489"/>
      <c r="AC14" s="489"/>
      <c r="AD14" s="489"/>
      <c r="AE14" s="489"/>
      <c r="AF14" s="489"/>
      <c r="AG14" s="489"/>
      <c r="AH14" s="489"/>
      <c r="AI14" s="489"/>
      <c r="AJ14" s="489"/>
      <c r="AK14" s="489"/>
      <c r="AL14" s="489"/>
      <c r="AM14" s="489"/>
      <c r="AN14" s="489"/>
      <c r="AO14" s="489"/>
      <c r="AP14" s="489"/>
      <c r="AQ14" s="489"/>
      <c r="AR14" s="489"/>
      <c r="AS14" s="489"/>
      <c r="AT14" s="489"/>
      <c r="AU14" s="489"/>
      <c r="AV14" s="489"/>
      <c r="AW14" s="489"/>
      <c r="AX14" s="489"/>
      <c r="AY14" s="489"/>
      <c r="AZ14" s="490"/>
      <c r="BA14" s="484" t="s">
        <v>31</v>
      </c>
      <c r="BB14" s="484"/>
      <c r="BC14" s="484"/>
      <c r="BD14" s="484"/>
      <c r="BE14" s="484"/>
      <c r="BF14" s="484"/>
      <c r="BG14" s="484"/>
      <c r="BH14" s="484"/>
      <c r="BI14" s="484"/>
      <c r="BJ14" s="484"/>
      <c r="BK14" s="484"/>
      <c r="BL14" s="484"/>
      <c r="BM14" s="484"/>
      <c r="BN14" s="484"/>
      <c r="BO14" s="484"/>
      <c r="BP14" s="484"/>
      <c r="BQ14" s="484"/>
      <c r="BR14" s="484"/>
      <c r="BS14" s="484"/>
      <c r="BT14" s="484"/>
      <c r="BU14" s="484"/>
      <c r="BV14" s="484"/>
      <c r="BW14" s="484"/>
      <c r="BX14" s="484"/>
      <c r="BY14" s="484"/>
      <c r="BZ14" s="485"/>
    </row>
    <row r="15" spans="1:78" s="145" customFormat="1" ht="27" x14ac:dyDescent="0.3">
      <c r="A15" s="183" t="s">
        <v>168</v>
      </c>
      <c r="B15" s="183" t="s">
        <v>32</v>
      </c>
      <c r="C15" s="228" t="s">
        <v>31</v>
      </c>
      <c r="D15" s="97" t="s">
        <v>397</v>
      </c>
      <c r="E15" s="98" t="s">
        <v>90</v>
      </c>
      <c r="F15" s="98" t="s">
        <v>319</v>
      </c>
      <c r="G15" s="98" t="s">
        <v>289</v>
      </c>
      <c r="H15" s="98" t="s">
        <v>290</v>
      </c>
      <c r="I15" s="100" t="s">
        <v>76</v>
      </c>
      <c r="J15" s="100" t="s">
        <v>75</v>
      </c>
      <c r="K15" s="101" t="s">
        <v>148</v>
      </c>
      <c r="L15" s="101" t="s">
        <v>149</v>
      </c>
      <c r="M15" s="101" t="s">
        <v>151</v>
      </c>
      <c r="N15" s="101" t="s">
        <v>152</v>
      </c>
      <c r="O15" s="101" t="s">
        <v>158</v>
      </c>
      <c r="P15" s="102" t="s">
        <v>134</v>
      </c>
      <c r="Q15" s="102" t="s">
        <v>280</v>
      </c>
      <c r="R15" s="102" t="s">
        <v>281</v>
      </c>
      <c r="S15" s="103" t="s">
        <v>29</v>
      </c>
      <c r="T15" s="104" t="s">
        <v>286</v>
      </c>
      <c r="U15" s="104" t="s">
        <v>288</v>
      </c>
      <c r="V15" s="104" t="s">
        <v>285</v>
      </c>
      <c r="W15" s="104" t="s">
        <v>283</v>
      </c>
      <c r="X15" s="104" t="s">
        <v>284</v>
      </c>
      <c r="Y15" s="104" t="s">
        <v>282</v>
      </c>
      <c r="Z15" s="104" t="s">
        <v>538</v>
      </c>
      <c r="AA15" s="85">
        <v>2025</v>
      </c>
      <c r="AB15" s="85">
        <v>2026</v>
      </c>
      <c r="AC15" s="85">
        <v>2027</v>
      </c>
      <c r="AD15" s="85">
        <v>2028</v>
      </c>
      <c r="AE15" s="85">
        <v>2029</v>
      </c>
      <c r="AF15" s="85">
        <v>2030</v>
      </c>
      <c r="AG15" s="85">
        <v>2031</v>
      </c>
      <c r="AH15" s="85">
        <v>2032</v>
      </c>
      <c r="AI15" s="85">
        <v>2033</v>
      </c>
      <c r="AJ15" s="85">
        <v>2034</v>
      </c>
      <c r="AK15" s="85">
        <v>2035</v>
      </c>
      <c r="AL15" s="85">
        <v>2036</v>
      </c>
      <c r="AM15" s="85">
        <v>2037</v>
      </c>
      <c r="AN15" s="85">
        <v>2038</v>
      </c>
      <c r="AO15" s="85">
        <v>2039</v>
      </c>
      <c r="AP15" s="85">
        <v>2040</v>
      </c>
      <c r="AQ15" s="85">
        <v>2041</v>
      </c>
      <c r="AR15" s="85">
        <v>2042</v>
      </c>
      <c r="AS15" s="85">
        <v>2043</v>
      </c>
      <c r="AT15" s="85">
        <v>2044</v>
      </c>
      <c r="AU15" s="85">
        <v>2045</v>
      </c>
      <c r="AV15" s="85">
        <v>2046</v>
      </c>
      <c r="AW15" s="85">
        <v>2047</v>
      </c>
      <c r="AX15" s="85">
        <v>2048</v>
      </c>
      <c r="AY15" s="85">
        <v>2049</v>
      </c>
      <c r="AZ15" s="85">
        <v>2050</v>
      </c>
      <c r="BA15" s="108">
        <v>2025</v>
      </c>
      <c r="BB15" s="108">
        <v>2026</v>
      </c>
      <c r="BC15" s="108">
        <v>2027</v>
      </c>
      <c r="BD15" s="108">
        <v>2028</v>
      </c>
      <c r="BE15" s="108">
        <v>2029</v>
      </c>
      <c r="BF15" s="108">
        <v>2030</v>
      </c>
      <c r="BG15" s="108">
        <v>2031</v>
      </c>
      <c r="BH15" s="108">
        <v>2032</v>
      </c>
      <c r="BI15" s="108">
        <v>2033</v>
      </c>
      <c r="BJ15" s="108">
        <v>2034</v>
      </c>
      <c r="BK15" s="108">
        <v>2035</v>
      </c>
      <c r="BL15" s="108">
        <v>2036</v>
      </c>
      <c r="BM15" s="108">
        <v>2037</v>
      </c>
      <c r="BN15" s="108">
        <v>2038</v>
      </c>
      <c r="BO15" s="108">
        <v>2039</v>
      </c>
      <c r="BP15" s="108">
        <v>2040</v>
      </c>
      <c r="BQ15" s="108">
        <v>2041</v>
      </c>
      <c r="BR15" s="108">
        <v>2042</v>
      </c>
      <c r="BS15" s="108">
        <v>2043</v>
      </c>
      <c r="BT15" s="108">
        <v>2044</v>
      </c>
      <c r="BU15" s="108">
        <v>2045</v>
      </c>
      <c r="BV15" s="108">
        <v>2046</v>
      </c>
      <c r="BW15" s="108">
        <v>2047</v>
      </c>
      <c r="BX15" s="108">
        <v>2048</v>
      </c>
      <c r="BY15" s="108">
        <v>2049</v>
      </c>
      <c r="BZ15" s="108">
        <v>2050</v>
      </c>
    </row>
    <row r="16" spans="1:78" ht="15" customHeight="1" x14ac:dyDescent="0.25">
      <c r="A16" s="184" t="s">
        <v>10</v>
      </c>
      <c r="B16" s="174">
        <f>C16</f>
        <v>50105786.450257577</v>
      </c>
      <c r="C16" s="224">
        <f>SUM(BA16:BZ16)</f>
        <v>50105786.450257577</v>
      </c>
      <c r="D16" s="220">
        <f>(B16/1000000)*1</f>
        <v>50.105786450257575</v>
      </c>
      <c r="E16" s="110">
        <f>F16</f>
        <v>10111379.147035997</v>
      </c>
      <c r="F16" s="110">
        <f>G16-H16</f>
        <v>10111379.147035997</v>
      </c>
      <c r="G16" s="110">
        <f>IF(OR($A16="Oil",$A16="Propane"),$P16*AA16,IF(OR($A16="Natural Gas",$A16="Electricity"),($P16*AA16)/(1-$I16),($T$24*$R16*('VT CHS Emissions Schedule'!D$8+$N16)/$U$24)+($T$25*$R16*('VT CHS Emissions Schedule'!D$9+$M16)/$U$25)+($T$26*$R16*'VT CHS Emissions Schedule'!D$7/$U$26)/(1-$L16)+($T$27*$R16*'VT CHS Emissions Schedule'!D$5/$U$27/(1-$K16))))</f>
        <v>11086671.709001295</v>
      </c>
      <c r="H16" s="110">
        <f>Q16*'VT CHS Emissions Schedule'!D$5/(1-$K16)</f>
        <v>975292.56196529791</v>
      </c>
      <c r="I16" s="65">
        <f>_xlfn.XLOOKUP($A16,Lookups!$A$3:$A$15,Lookups!$E$3:$E$15)</f>
        <v>0</v>
      </c>
      <c r="J16" s="64">
        <f>_xlfn.XLOOKUP($A16,Lookups!$A$3:$A$15,Lookups!$D$3:$D$15)</f>
        <v>0.21490000000000001</v>
      </c>
      <c r="K16" s="65">
        <f>Lookups!$E$6</f>
        <v>8.9499999999999996E-2</v>
      </c>
      <c r="L16" s="65">
        <f>Lookups!$E$5</f>
        <v>1.4E-2</v>
      </c>
      <c r="M16" s="64">
        <f>Lookups!$D$4</f>
        <v>0.32764300000000002</v>
      </c>
      <c r="N16" s="64">
        <f>Lookups!$D$3</f>
        <v>0.21490000000000001</v>
      </c>
      <c r="O16" s="64">
        <f>Lookups!$D$8</f>
        <v>1.3776766038113153</v>
      </c>
      <c r="P16" s="71">
        <f>R16/X16</f>
        <v>132495.5882352941</v>
      </c>
      <c r="Q16" s="71">
        <f>R16/Y16</f>
        <v>23511.743215031311</v>
      </c>
      <c r="R16" s="63">
        <f>(T16+U16+V16-W16)*Z16</f>
        <v>112621.24999999999</v>
      </c>
      <c r="S16" s="67">
        <v>5</v>
      </c>
      <c r="T16" s="71">
        <v>155.82</v>
      </c>
      <c r="U16" s="71">
        <v>5.87</v>
      </c>
      <c r="V16" s="71">
        <v>2.14</v>
      </c>
      <c r="W16" s="71">
        <v>57.08</v>
      </c>
      <c r="X16" s="71">
        <f>_xlfn.XLOOKUP($A16,$S$24:$S$27,$U$24:$U$27,"blended")</f>
        <v>0.85</v>
      </c>
      <c r="Y16" s="71">
        <v>4.79</v>
      </c>
      <c r="Z16" s="63">
        <v>1055</v>
      </c>
      <c r="AA16" s="66">
        <f>IF(AA$15&lt;2025+$S16,$J16+_xlfn.XLOOKUP(_xlfn.XLOOKUP($A16,Lookups!$A$3:$A$17,Lookups!$B$3:$B$17),'VT CHS Emissions Schedule'!$A:$A,'VT CHS Emissions Schedule'!D:D),0)</f>
        <v>83.675780127206039</v>
      </c>
      <c r="AB16" s="66">
        <f>IF(AB$15&lt;2025+$S16,$J16+_xlfn.XLOOKUP(_xlfn.XLOOKUP($A16,Lookups!$A$3:$A$17,Lookups!$B$3:$B$17),'VT CHS Emissions Schedule'!$A:$A,'VT CHS Emissions Schedule'!E:E),0)</f>
        <v>83.675780127206039</v>
      </c>
      <c r="AC16" s="66">
        <f>IF(AC$15&lt;2025+$S16,$J16+_xlfn.XLOOKUP(_xlfn.XLOOKUP($A16,Lookups!$A$3:$A$17,Lookups!$B$3:$B$17),'VT CHS Emissions Schedule'!$A:$A,'VT CHS Emissions Schedule'!F:F),0)</f>
        <v>83.675780127206039</v>
      </c>
      <c r="AD16" s="66">
        <f>IF(AD$15&lt;2025+$S16,$J16+_xlfn.XLOOKUP(_xlfn.XLOOKUP($A16,Lookups!$A$3:$A$17,Lookups!$B$3:$B$17),'VT CHS Emissions Schedule'!$A:$A,'VT CHS Emissions Schedule'!G:G),0)</f>
        <v>83.675780127206039</v>
      </c>
      <c r="AE16" s="66">
        <f>IF(AE$15&lt;2025+$S16,$J16+_xlfn.XLOOKUP(_xlfn.XLOOKUP($A16,Lookups!$A$3:$A$17,Lookups!$B$3:$B$17),'VT CHS Emissions Schedule'!$A:$A,'VT CHS Emissions Schedule'!H:H),0)</f>
        <v>83.675780127206039</v>
      </c>
      <c r="AF16" s="66">
        <f>IF(AF$15&lt;2025+$S16,$J16+_xlfn.XLOOKUP(_xlfn.XLOOKUP($A16,Lookups!$A$3:$A$17,Lookups!$B$3:$B$17),'VT CHS Emissions Schedule'!$A:$A,'VT CHS Emissions Schedule'!I:I),0)</f>
        <v>0</v>
      </c>
      <c r="AG16" s="66">
        <f>IF(AG$15&lt;2025+$S16,$J16+_xlfn.XLOOKUP(_xlfn.XLOOKUP($A16,Lookups!$A$3:$A$17,Lookups!$B$3:$B$17),'VT CHS Emissions Schedule'!$A:$A,'VT CHS Emissions Schedule'!J:J),0)</f>
        <v>0</v>
      </c>
      <c r="AH16" s="66">
        <f>IF(AH$15&lt;2025+$S16,$J16+_xlfn.XLOOKUP(_xlfn.XLOOKUP($A16,Lookups!$A$3:$A$17,Lookups!$B$3:$B$17),'VT CHS Emissions Schedule'!$A:$A,'VT CHS Emissions Schedule'!K:K),0)</f>
        <v>0</v>
      </c>
      <c r="AI16" s="66">
        <f>IF(AI$15&lt;2025+$S16,$J16+_xlfn.XLOOKUP(_xlfn.XLOOKUP($A16,Lookups!$A$3:$A$17,Lookups!$B$3:$B$17),'VT CHS Emissions Schedule'!$A:$A,'VT CHS Emissions Schedule'!L:L),0)</f>
        <v>0</v>
      </c>
      <c r="AJ16" s="66">
        <f>IF(AJ$15&lt;2025+$S16,$J16+_xlfn.XLOOKUP(_xlfn.XLOOKUP($A16,Lookups!$A$3:$A$17,Lookups!$B$3:$B$17),'VT CHS Emissions Schedule'!$A:$A,'VT CHS Emissions Schedule'!M:M),0)</f>
        <v>0</v>
      </c>
      <c r="AK16" s="66">
        <f>IF(AK$15&lt;2025+$S16,$J16+_xlfn.XLOOKUP(_xlfn.XLOOKUP($A16,Lookups!$A$3:$A$17,Lookups!$B$3:$B$17),'VT CHS Emissions Schedule'!$A:$A,'VT CHS Emissions Schedule'!N:N),0)</f>
        <v>0</v>
      </c>
      <c r="AL16" s="66">
        <f>IF(AL$15&lt;2025+$S16,$J16+_xlfn.XLOOKUP(_xlfn.XLOOKUP($A16,Lookups!$A$3:$A$17,Lookups!$B$3:$B$17),'VT CHS Emissions Schedule'!$A:$A,'VT CHS Emissions Schedule'!O:O),0)</f>
        <v>0</v>
      </c>
      <c r="AM16" s="66">
        <f>IF(AM$15&lt;2025+$S16,$J16+_xlfn.XLOOKUP(_xlfn.XLOOKUP($A16,Lookups!$A$3:$A$17,Lookups!$B$3:$B$17),'VT CHS Emissions Schedule'!$A:$A,'VT CHS Emissions Schedule'!P:P),0)</f>
        <v>0</v>
      </c>
      <c r="AN16" s="66">
        <f>IF(AN$15&lt;2025+$S16,$J16+_xlfn.XLOOKUP(_xlfn.XLOOKUP($A16,Lookups!$A$3:$A$17,Lookups!$B$3:$B$17),'VT CHS Emissions Schedule'!$A:$A,'VT CHS Emissions Schedule'!Q:Q),0)</f>
        <v>0</v>
      </c>
      <c r="AO16" s="66">
        <f>IF(AO$15&lt;2025+$S16,$J16+_xlfn.XLOOKUP(_xlfn.XLOOKUP($A16,Lookups!$A$3:$A$17,Lookups!$B$3:$B$17),'VT CHS Emissions Schedule'!$A:$A,'VT CHS Emissions Schedule'!R:R),0)</f>
        <v>0</v>
      </c>
      <c r="AP16" s="66">
        <f>IF(AP$15&lt;2025+$S16,$J16+_xlfn.XLOOKUP(_xlfn.XLOOKUP($A16,Lookups!$A$3:$A$17,Lookups!$B$3:$B$17),'VT CHS Emissions Schedule'!$A:$A,'VT CHS Emissions Schedule'!S:S),0)</f>
        <v>0</v>
      </c>
      <c r="AQ16" s="66">
        <f>IF(AQ$15&lt;2025+$S16,$J16+_xlfn.XLOOKUP(_xlfn.XLOOKUP($A16,Lookups!$A$3:$A$17,Lookups!$B$3:$B$17),'VT CHS Emissions Schedule'!$A:$A,'VT CHS Emissions Schedule'!T:T),0)</f>
        <v>0</v>
      </c>
      <c r="AR16" s="66">
        <f>IF(AR$15&lt;2025+$S16,$J16+_xlfn.XLOOKUP(_xlfn.XLOOKUP($A16,Lookups!$A$3:$A$17,Lookups!$B$3:$B$17),'VT CHS Emissions Schedule'!$A:$A,'VT CHS Emissions Schedule'!U:U),0)</f>
        <v>0</v>
      </c>
      <c r="AS16" s="66">
        <f>IF(AS$15&lt;2025+$S16,$J16+_xlfn.XLOOKUP(_xlfn.XLOOKUP($A16,Lookups!$A$3:$A$17,Lookups!$B$3:$B$17),'VT CHS Emissions Schedule'!$A:$A,'VT CHS Emissions Schedule'!V:V),0)</f>
        <v>0</v>
      </c>
      <c r="AT16" s="66">
        <f>IF(AT$15&lt;2025+$S16,$J16+_xlfn.XLOOKUP(_xlfn.XLOOKUP($A16,Lookups!$A$3:$A$17,Lookups!$B$3:$B$17),'VT CHS Emissions Schedule'!$A:$A,'VT CHS Emissions Schedule'!W:W),0)</f>
        <v>0</v>
      </c>
      <c r="AU16" s="66">
        <f>IF(AU$15&lt;2025+$S16,$J16+_xlfn.XLOOKUP(_xlfn.XLOOKUP($A16,Lookups!$A$3:$A$17,Lookups!$B$3:$B$17),'VT CHS Emissions Schedule'!$A:$A,'VT CHS Emissions Schedule'!X:X),0)</f>
        <v>0</v>
      </c>
      <c r="AV16" s="66">
        <f>IF(AV$15&lt;2025+$S16,$J16+_xlfn.XLOOKUP(_xlfn.XLOOKUP($A16,Lookups!$A$3:$A$17,Lookups!$B$3:$B$17),'VT CHS Emissions Schedule'!$A:$A,'VT CHS Emissions Schedule'!Y:Y),0)</f>
        <v>0</v>
      </c>
      <c r="AW16" s="66">
        <f>IF(AW$15&lt;2025+$S16,$J16+_xlfn.XLOOKUP(_xlfn.XLOOKUP($A16,Lookups!$A$3:$A$17,Lookups!$B$3:$B$17),'VT CHS Emissions Schedule'!$A:$A,'VT CHS Emissions Schedule'!Z:Z),0)</f>
        <v>0</v>
      </c>
      <c r="AX16" s="66">
        <f>IF(AX$15&lt;2025+$S16,$J16+_xlfn.XLOOKUP(_xlfn.XLOOKUP($A16,Lookups!$A$3:$A$17,Lookups!$B$3:$B$17),'VT CHS Emissions Schedule'!$A:$A,'VT CHS Emissions Schedule'!AA:AA),0)</f>
        <v>0</v>
      </c>
      <c r="AY16" s="66">
        <f>IF(AY$15&lt;2025+$S16,$J16+_xlfn.XLOOKUP(_xlfn.XLOOKUP($A16,Lookups!$A$3:$A$17,Lookups!$B$3:$B$17),'VT CHS Emissions Schedule'!$A:$A,'VT CHS Emissions Schedule'!AB:AB),0)</f>
        <v>0</v>
      </c>
      <c r="AZ16" s="66">
        <f>IF(AZ$15&lt;2025+$S16,$J16+_xlfn.XLOOKUP(_xlfn.XLOOKUP($A16,Lookups!$A$3:$A$17,Lookups!$B$3:$B$17),'VT CHS Emissions Schedule'!$A:$A,'VT CHS Emissions Schedule'!AC:AC),0)</f>
        <v>0</v>
      </c>
      <c r="BA16" s="63">
        <f>IF(BA$15&lt;2025+$S16,IF(OR($A16="Oil",$A16="Propane"),$P16*AA16,IF(OR($A16="Natural Gas",$A16="Electricity"),($P16*AA16)/(1-$I16),($T$24*$R16*('VT CHS Emissions Schedule'!D$8+$N16)/$U$24)+($T$25*$R16*('VT CHS Emissions Schedule'!D$9+$M16)/$U$25)+($T$26*$R16*'VT CHS Emissions Schedule'!D$7/$U$26)/(1-$L16)+($T$27*$R16*'VT CHS Emissions Schedule'!D$5/$U$27/(1-$K16))))-Q16*'VT CHS Emissions Schedule'!D$5/(1-$K16),0)</f>
        <v>10111379.147035997</v>
      </c>
      <c r="BB16" s="63">
        <f>IF(BB$15&lt;2025+$S16,IF(OR($A16="Oil",$A16="Propane"),$P16*AB16,IF(OR($A16="Natural Gas",$A16="Electricity"),($P16*AB16)/(1-$I16),($T$24*$R16*('VT CHS Emissions Schedule'!E$8+$N16)/$U$24)+($T$25*$R16*('VT CHS Emissions Schedule'!E$9+$M16)/$U$25)+($T$26*$R16*'VT CHS Emissions Schedule'!E$7/$U$26)/(1-$L16)+($T$27*$R16*'VT CHS Emissions Schedule'!E$5/$U$27/(1-$K16))))-R16*'VT CHS Emissions Schedule'!E$5/(1-$K16),0)</f>
        <v>6739861.7612577677</v>
      </c>
      <c r="BC16" s="63">
        <f>IF(BC$15&lt;2025+$S16,IF(OR($A16="Oil",$A16="Propane"),$P16*AC16,IF(OR($A16="Natural Gas",$A16="Electricity"),($P16*AC16)/(1-$I16),($T$24*$R16*('VT CHS Emissions Schedule'!F$8+$N16)/$U$24)+($T$25*$R16*('VT CHS Emissions Schedule'!F$9+$M16)/$U$25)+($T$26*$R16*'VT CHS Emissions Schedule'!F$7/$U$26)/(1-$L16)+($T$27*$R16*'VT CHS Emissions Schedule'!F$5/$U$27/(1-$K16))))-S16*'VT CHS Emissions Schedule'!F$5/(1-$K16),0)</f>
        <v>11086493.147294527</v>
      </c>
      <c r="BD16" s="63">
        <f>IF(BD$15&lt;2025+$S16,IF(OR($A16="Oil",$A16="Propane"),$P16*AD16,IF(OR($A16="Natural Gas",$A16="Electricity"),($P16*AD16)/(1-$I16),($T$24*$R16*('VT CHS Emissions Schedule'!G$8+$N16)/$U$24)+($T$25*$R16*('VT CHS Emissions Schedule'!G$9+$M16)/$U$25)+($T$26*$R16*'VT CHS Emissions Schedule'!G$7/$U$26)/(1-$L16)+($T$27*$R16*'VT CHS Emissions Schedule'!G$5/$U$27/(1-$K16))))-T16*'VT CHS Emissions Schedule'!G$5/(1-$K16),0)</f>
        <v>11081556.454600725</v>
      </c>
      <c r="BE16" s="63">
        <f>IF(BE$15&lt;2025+$S16,IF(OR($A16="Oil",$A16="Propane"),$P16*AE16,IF(OR($A16="Natural Gas",$A16="Electricity"),($P16*AE16)/(1-$I16),($T$24*$R16*('VT CHS Emissions Schedule'!H$8+$N16)/$U$24)+($T$25*$R16*('VT CHS Emissions Schedule'!H$9+$M16)/$U$25)+($T$26*$R16*'VT CHS Emissions Schedule'!H$7/$U$26)/(1-$L16)+($T$27*$R16*'VT CHS Emissions Schedule'!H$5/$U$27/(1-$K16))))-U16*'VT CHS Emissions Schedule'!H$5/(1-$K16),0)</f>
        <v>11086495.940068563</v>
      </c>
      <c r="BF16" s="63">
        <f>IF(BF$15&lt;2025+$S16,IF(OR($A16="Oil",$A16="Propane"),$P16*AF16,IF(OR($A16="Natural Gas",$A16="Electricity"),($P16*AF16)/(1-$I16),($T$24*$R16*('VT CHS Emissions Schedule'!I$8+$N16)/$U$24)+($T$25*$R16*('VT CHS Emissions Schedule'!I$9+$M16)/$U$25)+($T$26*$R16*'VT CHS Emissions Schedule'!I$7/$U$26)/(1-$L16)+($T$27*$R16*'VT CHS Emissions Schedule'!I$5/$U$27/(1-$K16))))-V16*'VT CHS Emissions Schedule'!I$5/(1-$K16),0)</f>
        <v>0</v>
      </c>
      <c r="BG16" s="63">
        <f>IF(BG$15&lt;2025+$S16,IF(OR($A16="Oil",$A16="Propane"),$P16*AG16,IF(OR($A16="Natural Gas",$A16="Electricity"),($P16*AG16)/(1-$I16),($T$24*$R16*('VT CHS Emissions Schedule'!J$8+$N16)/$U$24)+($T$25*$R16*('VT CHS Emissions Schedule'!J$9+$M16)/$U$25)+($T$26*$R16*'VT CHS Emissions Schedule'!J$7/$U$26)/(1-$L16)+($T$27*$R16*'VT CHS Emissions Schedule'!J$5/$U$27/(1-$K16))))-W16*'VT CHS Emissions Schedule'!J$5/(1-$K16),0)</f>
        <v>0</v>
      </c>
      <c r="BH16" s="63">
        <f>IF(BH$15&lt;2025+$S16,IF(OR($A16="Oil",$A16="Propane"),$P16*AH16,IF(OR($A16="Natural Gas",$A16="Electricity"),($P16*AH16)/(1-$I16),($T$24*$R16*('VT CHS Emissions Schedule'!K$8+$N16)/$U$24)+($T$25*$R16*('VT CHS Emissions Schedule'!K$9+$M16)/$U$25)+($T$26*$R16*'VT CHS Emissions Schedule'!K$7/$U$26)/(1-$L16)+($T$27*$R16*'VT CHS Emissions Schedule'!K$5/$U$27/(1-$K16))))-X16*'VT CHS Emissions Schedule'!K$5/(1-$K16),0)</f>
        <v>0</v>
      </c>
      <c r="BI16" s="63">
        <f>IF(BI$15&lt;2025+$S16,IF(OR($A16="Oil",$A16="Propane"),$P16*AI16,IF(OR($A16="Natural Gas",$A16="Electricity"),($P16*AI16)/(1-$I16),($T$24*$R16*('VT CHS Emissions Schedule'!L$8+$N16)/$U$24)+($T$25*$R16*('VT CHS Emissions Schedule'!L$9+$M16)/$U$25)+($T$26*$R16*'VT CHS Emissions Schedule'!L$7/$U$26)/(1-$L16)+($T$27*$R16*'VT CHS Emissions Schedule'!L$5/$U$27/(1-$K16))))-Y16*'VT CHS Emissions Schedule'!L$5/(1-$K16),0)</f>
        <v>0</v>
      </c>
      <c r="BJ16" s="63">
        <f>IF(BJ$15&lt;2025+$S16,IF(OR($A16="Oil",$A16="Propane"),$P16*AJ16,IF(OR($A16="Natural Gas",$A16="Electricity"),($P16*AJ16)/(1-$I16),($T$24*$R16*('VT CHS Emissions Schedule'!M$8+$N16)/$U$24)+($T$25*$R16*('VT CHS Emissions Schedule'!M$9+$M16)/$U$25)+($T$26*$R16*'VT CHS Emissions Schedule'!M$7/$U$26)/(1-$L16)+($T$27*$R16*'VT CHS Emissions Schedule'!M$5/$U$27/(1-$K16))))-Z16*'VT CHS Emissions Schedule'!M$5/(1-$K16),0)</f>
        <v>0</v>
      </c>
      <c r="BK16" s="63">
        <f>IF(BK$15&lt;2025+$S16,IF(OR($A16="Oil",$A16="Propane"),$P16*AK16,IF(OR($A16="Natural Gas",$A16="Electricity"),($P16*AK16)/(1-$I16),($T$24*$R16*('VT CHS Emissions Schedule'!N$8+$N16)/$U$24)+($T$25*$R16*('VT CHS Emissions Schedule'!N$9+$M16)/$U$25)+($T$26*$R16*'VT CHS Emissions Schedule'!N$7/$U$26)/(1-$L16)+($T$27*$R16*'VT CHS Emissions Schedule'!N$5/$U$27/(1-$K16))))-AA16*'VT CHS Emissions Schedule'!N$5/(1-$K16),0)</f>
        <v>0</v>
      </c>
      <c r="BL16" s="63">
        <f>IF(BL$15&lt;2025+$S16,IF(OR($A16="Oil",$A16="Propane"),$P16*AL16,IF(OR($A16="Natural Gas",$A16="Electricity"),($P16*AL16)/(1-$I16),($T$24*$R16*('VT CHS Emissions Schedule'!O$8+$N16)/$U$24)+($T$25*$R16*('VT CHS Emissions Schedule'!O$9+$M16)/$U$25)+($T$26*$R16*'VT CHS Emissions Schedule'!O$7/$U$26)/(1-$L16)+($T$27*$R16*'VT CHS Emissions Schedule'!O$5/$U$27/(1-$K16))))-AB16*'VT CHS Emissions Schedule'!O$5/(1-$K16),0)</f>
        <v>0</v>
      </c>
      <c r="BM16" s="63">
        <f>IF(BM$15&lt;2025+$S16,IF(OR($A16="Oil",$A16="Propane"),$P16*AM16,IF(OR($A16="Natural Gas",$A16="Electricity"),($P16*AM16)/(1-$I16),($T$24*$R16*('VT CHS Emissions Schedule'!P$8+$N16)/$U$24)+($T$25*$R16*('VT CHS Emissions Schedule'!P$9+$M16)/$U$25)+($T$26*$R16*'VT CHS Emissions Schedule'!P$7/$U$26)/(1-$L16)+($T$27*$R16*'VT CHS Emissions Schedule'!P$5/$U$27/(1-$K16))))-AC16*'VT CHS Emissions Schedule'!P$5/(1-$K16),0)</f>
        <v>0</v>
      </c>
      <c r="BN16" s="63">
        <f>IF(BN$15&lt;2025+$S16,IF(OR($A16="Oil",$A16="Propane"),$P16*AN16,IF(OR($A16="Natural Gas",$A16="Electricity"),($P16*AN16)/(1-$I16),($T$24*$R16*('VT CHS Emissions Schedule'!Q$8+$N16)/$U$24)+($T$25*$R16*('VT CHS Emissions Schedule'!Q$9+$M16)/$U$25)+($T$26*$R16*'VT CHS Emissions Schedule'!Q$7/$U$26)/(1-$L16)+($T$27*$R16*'VT CHS Emissions Schedule'!Q$5/$U$27/(1-$K16))))-AD16*'VT CHS Emissions Schedule'!Q$5/(1-$K16),0)</f>
        <v>0</v>
      </c>
      <c r="BO16" s="63">
        <f>IF(BO$15&lt;2025+$S16,IF(OR($A16="Oil",$A16="Propane"),$P16*AO16,IF(OR($A16="Natural Gas",$A16="Electricity"),($P16*AO16)/(1-$I16),($T$24*$R16*('VT CHS Emissions Schedule'!R$8+$N16)/$U$24)+($T$25*$R16*('VT CHS Emissions Schedule'!R$9+$M16)/$U$25)+($T$26*$R16*'VT CHS Emissions Schedule'!R$7/$U$26)/(1-$L16)+($T$27*$R16*'VT CHS Emissions Schedule'!R$5/$U$27/(1-$K16))))-AE16*'VT CHS Emissions Schedule'!R$5/(1-$K16),0)</f>
        <v>0</v>
      </c>
      <c r="BP16" s="63">
        <f>IF(BP$15&lt;2025+$S16,IF(OR($A16="Oil",$A16="Propane"),$P16*AP16,IF(OR($A16="Natural Gas",$A16="Electricity"),($P16*AP16)/(1-$I16),($T$24*$R16*('VT CHS Emissions Schedule'!S$8+$N16)/$U$24)+($T$25*$R16*('VT CHS Emissions Schedule'!S$9+$M16)/$U$25)+($T$26*$R16*'VT CHS Emissions Schedule'!S$7/$U$26)/(1-$L16)+($T$27*$R16*'VT CHS Emissions Schedule'!S$5/$U$27/(1-$K16))))-AF16*'VT CHS Emissions Schedule'!S$5/(1-$K16),0)</f>
        <v>0</v>
      </c>
      <c r="BQ16" s="63">
        <f>IF(BQ$15&lt;2025+$S16,IF(OR($A16="Oil",$A16="Propane"),$P16*AQ16,IF(OR($A16="Natural Gas",$A16="Electricity"),($P16*AQ16)/(1-$I16),($T$24*$R16*('VT CHS Emissions Schedule'!T$8+$N16)/$U$24)+($T$25*$R16*('VT CHS Emissions Schedule'!T$9+$M16)/$U$25)+($T$26*$R16*'VT CHS Emissions Schedule'!T$7/$U$26)/(1-$L16)+($T$27*$R16*'VT CHS Emissions Schedule'!T$5/$U$27/(1-$K16))))-AG16*'VT CHS Emissions Schedule'!T$5/(1-$K16),0)</f>
        <v>0</v>
      </c>
      <c r="BR16" s="63">
        <f>IF(BR$15&lt;2025+$S16,IF(OR($A16="Oil",$A16="Propane"),$P16*AR16,IF(OR($A16="Natural Gas",$A16="Electricity"),($P16*AR16)/(1-$I16),($T$24*$R16*('VT CHS Emissions Schedule'!U$8+$N16)/$U$24)+($T$25*$R16*('VT CHS Emissions Schedule'!U$9+$M16)/$U$25)+($T$26*$R16*'VT CHS Emissions Schedule'!U$7/$U$26)/(1-$L16)+($T$27*$R16*'VT CHS Emissions Schedule'!U$5/$U$27/(1-$K16))))-AH16*'VT CHS Emissions Schedule'!U$5/(1-$K16),0)</f>
        <v>0</v>
      </c>
      <c r="BS16" s="63">
        <f>IF(BS$15&lt;2025+$S16,IF(OR($A16="Oil",$A16="Propane"),$P16*AS16,IF(OR($A16="Natural Gas",$A16="Electricity"),($P16*AS16)/(1-$I16),($T$24*$R16*('VT CHS Emissions Schedule'!V$8+$N16)/$U$24)+($T$25*$R16*('VT CHS Emissions Schedule'!V$9+$M16)/$U$25)+($T$26*$R16*'VT CHS Emissions Schedule'!V$7/$U$26)/(1-$L16)+($T$27*$R16*'VT CHS Emissions Schedule'!V$5/$U$27/(1-$K16))))-AI16*'VT CHS Emissions Schedule'!V$5/(1-$K16),0)</f>
        <v>0</v>
      </c>
      <c r="BT16" s="63">
        <f>IF(BT$15&lt;2025+$S16,IF(OR($A16="Oil",$A16="Propane"),$P16*AT16,IF(OR($A16="Natural Gas",$A16="Electricity"),($P16*AT16)/(1-$I16),($T$24*$R16*('VT CHS Emissions Schedule'!W$8+$N16)/$U$24)+($T$25*$R16*('VT CHS Emissions Schedule'!W$9+$M16)/$U$25)+($T$26*$R16*'VT CHS Emissions Schedule'!W$7/$U$26)/(1-$L16)+($T$27*$R16*'VT CHS Emissions Schedule'!W$5/$U$27/(1-$K16))))-AJ16*'VT CHS Emissions Schedule'!W$5/(1-$K16),0)</f>
        <v>0</v>
      </c>
      <c r="BU16" s="63">
        <f>IF(BU$15&lt;2025+$S16,IF(OR($A16="Oil",$A16="Propane"),$P16*AU16,IF(OR($A16="Natural Gas",$A16="Electricity"),($P16*AU16)/(1-$I16),($T$24*$R16*('VT CHS Emissions Schedule'!X$8+$N16)/$U$24)+($T$25*$R16*('VT CHS Emissions Schedule'!X$9+$M16)/$U$25)+($T$26*$R16*'VT CHS Emissions Schedule'!X$7/$U$26)/(1-$L16)+($T$27*$R16*'VT CHS Emissions Schedule'!X$5/$U$27/(1-$K16))))-AK16*'VT CHS Emissions Schedule'!X$5/(1-$K16),0)</f>
        <v>0</v>
      </c>
      <c r="BV16" s="63">
        <f>IF(BV$15&lt;2025+$S16,IF(OR($A16="Oil",$A16="Propane"),$P16*AV16,IF(OR($A16="Natural Gas",$A16="Electricity"),($P16*AV16)/(1-$I16),($T$24*$R16*('VT CHS Emissions Schedule'!Y$8+$N16)/$U$24)+($T$25*$R16*('VT CHS Emissions Schedule'!Y$9+$M16)/$U$25)+($T$26*$R16*'VT CHS Emissions Schedule'!Y$7/$U$26)/(1-$L16)+($T$27*$R16*'VT CHS Emissions Schedule'!Y$5/$U$27/(1-$K16))))-AL16*'VT CHS Emissions Schedule'!Y$5/(1-$K16),0)</f>
        <v>0</v>
      </c>
      <c r="BW16" s="63">
        <f>IF(BW$15&lt;2025+$S16,IF(OR($A16="Oil",$A16="Propane"),$P16*AW16,IF(OR($A16="Natural Gas",$A16="Electricity"),($P16*AW16)/(1-$I16),($T$24*$R16*('VT CHS Emissions Schedule'!Z$8+$N16)/$U$24)+($T$25*$R16*('VT CHS Emissions Schedule'!Z$9+$M16)/$U$25)+($T$26*$R16*'VT CHS Emissions Schedule'!Z$7/$U$26)/(1-$L16)+($T$27*$R16*'VT CHS Emissions Schedule'!Z$5/$U$27/(1-$K16))))-AM16*'VT CHS Emissions Schedule'!Z$5/(1-$K16),0)</f>
        <v>0</v>
      </c>
      <c r="BX16" s="63">
        <f>IF(BX$15&lt;2025+$S16,IF(OR($A16="Oil",$A16="Propane"),$P16*AX16,IF(OR($A16="Natural Gas",$A16="Electricity"),($P16*AX16)/(1-$I16),($T$24*$R16*('VT CHS Emissions Schedule'!AA$8+$N16)/$U$24)+($T$25*$R16*('VT CHS Emissions Schedule'!AA$9+$M16)/$U$25)+($T$26*$R16*'VT CHS Emissions Schedule'!AA$7/$U$26)/(1-$L16)+($T$27*$R16*'VT CHS Emissions Schedule'!AA$5/$U$27/(1-$K16))))-AN16*'VT CHS Emissions Schedule'!AA$5/(1-$K16),0)</f>
        <v>0</v>
      </c>
      <c r="BY16" s="63">
        <f>IF(BY$15&lt;2025+$S16,IF(OR($A16="Oil",$A16="Propane"),$P16*AY16,IF(OR($A16="Natural Gas",$A16="Electricity"),($P16*AY16)/(1-$I16),($T$24*$R16*('VT CHS Emissions Schedule'!AB$8+$N16)/$U$24)+($T$25*$R16*('VT CHS Emissions Schedule'!AB$9+$M16)/$U$25)+($T$26*$R16*'VT CHS Emissions Schedule'!AB$7/$U$26)/(1-$L16)+($T$27*$R16*'VT CHS Emissions Schedule'!AB$5/$U$27/(1-$K16))))-AO16*'VT CHS Emissions Schedule'!AB$5/(1-$K16),0)</f>
        <v>0</v>
      </c>
      <c r="BZ16" s="63">
        <f>IF(BZ$15&lt;2025+$S16,IF(OR($A16="Oil",$A16="Propane"),$P16*AZ16,IF(OR($A16="Natural Gas",$A16="Electricity"),($P16*AZ16)/(1-$I16),($T$24*$R16*('VT CHS Emissions Schedule'!AC$8+$N16)/$U$24)+($T$25*$R16*('VT CHS Emissions Schedule'!AC$9+$M16)/$U$25)+($T$26*$R16*'VT CHS Emissions Schedule'!AC$7/$U$26)/(1-$L16)+($T$27*$R16*'VT CHS Emissions Schedule'!AC$5/$U$27/(1-$K16))))-AP16*'VT CHS Emissions Schedule'!AC$5/(1-$K16),0)</f>
        <v>0</v>
      </c>
    </row>
    <row r="17" spans="1:78" x14ac:dyDescent="0.25">
      <c r="A17" s="184" t="s">
        <v>8</v>
      </c>
      <c r="B17" s="174">
        <f t="shared" ref="B17:B19" si="0">C17</f>
        <v>43632749.581431791</v>
      </c>
      <c r="C17" s="224">
        <f>SUM(BA17:BZ17)</f>
        <v>43632749.581431791</v>
      </c>
      <c r="D17" s="220">
        <f>(B17/1000000)*1</f>
        <v>43.632749581431788</v>
      </c>
      <c r="E17" s="110">
        <f t="shared" ref="E17:E19" si="1">F17</f>
        <v>8816771.7732708398</v>
      </c>
      <c r="F17" s="110">
        <f t="shared" ref="F17:F19" si="2">G17-H17</f>
        <v>8816771.7732708398</v>
      </c>
      <c r="G17" s="110">
        <f>IF(OR($A17="Oil",$A17="Propane"),$P17*AA17,IF(OR($A17="Natural Gas",$A17="Electricity"),($P17*AA17)/(1-$I17),($T$24*$R17*('VT CHS Emissions Schedule'!D$8+$N17)/$U$24)+($T$25*$R17*('VT CHS Emissions Schedule'!D$9+$M17)/$U$25)+($T$26*$R17*'VT CHS Emissions Schedule'!D$7/$U$26)/(1-$L17)+($T$27*$R17*'VT CHS Emissions Schedule'!D$5/$U$27/(1-$K17))))</f>
        <v>9792064.3352361377</v>
      </c>
      <c r="H17" s="110">
        <f>Q17*'VT CHS Emissions Schedule'!D$5/(1-$K17)</f>
        <v>975292.56196529791</v>
      </c>
      <c r="I17" s="65">
        <f>_xlfn.XLOOKUP($A17,Lookups!$A$3:$A$15,Lookups!$E$3:$E$15)</f>
        <v>0</v>
      </c>
      <c r="J17" s="64">
        <f>_xlfn.XLOOKUP($A17,Lookups!$A$3:$A$15,Lookups!$D$3:$D$15)</f>
        <v>0.32764300000000002</v>
      </c>
      <c r="K17" s="65">
        <f>Lookups!$E$6</f>
        <v>8.9499999999999996E-2</v>
      </c>
      <c r="L17" s="65">
        <f>Lookups!$E$5</f>
        <v>1.4E-2</v>
      </c>
      <c r="M17" s="64">
        <f>Lookups!$D$4</f>
        <v>0.32764300000000002</v>
      </c>
      <c r="N17" s="64">
        <f>Lookups!$D$3</f>
        <v>0.21490000000000001</v>
      </c>
      <c r="O17" s="64">
        <f>Lookups!$D$8</f>
        <v>1.3776766038113153</v>
      </c>
      <c r="P17" s="71">
        <f t="shared" ref="P17:P18" si="3">R17/X17</f>
        <v>132495.5882352941</v>
      </c>
      <c r="Q17" s="71">
        <f t="shared" ref="Q17:Q19" si="4">R17/Y17</f>
        <v>23511.743215031311</v>
      </c>
      <c r="R17" s="63">
        <f t="shared" ref="R17:R19" si="5">(T17+U17+V17-W17)*Z17</f>
        <v>112621.24999999999</v>
      </c>
      <c r="S17" s="67">
        <v>5</v>
      </c>
      <c r="T17" s="71">
        <v>155.82</v>
      </c>
      <c r="U17" s="71">
        <v>5.87</v>
      </c>
      <c r="V17" s="71">
        <v>2.14</v>
      </c>
      <c r="W17" s="71">
        <v>57.08</v>
      </c>
      <c r="X17" s="71">
        <f t="shared" ref="X17:X19" si="6">_xlfn.XLOOKUP($A17,$S$24:$S$27,$U$24:$U$27,"blended")</f>
        <v>0.85</v>
      </c>
      <c r="Y17" s="71">
        <v>4.79</v>
      </c>
      <c r="Z17" s="63">
        <v>1055</v>
      </c>
      <c r="AA17" s="66">
        <f>IF(AA$15&lt;2025+$S17,$J17+_xlfn.XLOOKUP(_xlfn.XLOOKUP($A17,Lookups!$A$3:$A$17,Lookups!$B$3:$B$17),'VT CHS Emissions Schedule'!$A:$A,'VT CHS Emissions Schedule'!D:D),0)</f>
        <v>73.904833101663485</v>
      </c>
      <c r="AB17" s="66">
        <f>IF(AB$15&lt;2025+$S17,$J17+_xlfn.XLOOKUP(_xlfn.XLOOKUP($A17,Lookups!$A$3:$A$17,Lookups!$B$3:$B$17),'VT CHS Emissions Schedule'!$A:$A,'VT CHS Emissions Schedule'!E:E),0)</f>
        <v>73.904833101663485</v>
      </c>
      <c r="AC17" s="66">
        <f>IF(AC$15&lt;2025+$S17,$J17+_xlfn.XLOOKUP(_xlfn.XLOOKUP($A17,Lookups!$A$3:$A$17,Lookups!$B$3:$B$17),'VT CHS Emissions Schedule'!$A:$A,'VT CHS Emissions Schedule'!F:F),0)</f>
        <v>73.904833101663485</v>
      </c>
      <c r="AD17" s="66">
        <f>IF(AD$15&lt;2025+$S17,$J17+_xlfn.XLOOKUP(_xlfn.XLOOKUP($A17,Lookups!$A$3:$A$17,Lookups!$B$3:$B$17),'VT CHS Emissions Schedule'!$A:$A,'VT CHS Emissions Schedule'!G:G),0)</f>
        <v>73.904833101663485</v>
      </c>
      <c r="AE17" s="66">
        <f>IF(AE$15&lt;2025+$S17,$J17+_xlfn.XLOOKUP(_xlfn.XLOOKUP($A17,Lookups!$A$3:$A$17,Lookups!$B$3:$B$17),'VT CHS Emissions Schedule'!$A:$A,'VT CHS Emissions Schedule'!H:H),0)</f>
        <v>73.904833101663485</v>
      </c>
      <c r="AF17" s="66">
        <f>IF(AF$15&lt;2025+$S17,$J17+_xlfn.XLOOKUP(_xlfn.XLOOKUP($A17,Lookups!$A$3:$A$17,Lookups!$B$3:$B$17),'VT CHS Emissions Schedule'!$A:$A,'VT CHS Emissions Schedule'!I:I),0)</f>
        <v>0</v>
      </c>
      <c r="AG17" s="66">
        <f>IF(AG$15&lt;2025+$S17,$J17+_xlfn.XLOOKUP(_xlfn.XLOOKUP($A17,Lookups!$A$3:$A$17,Lookups!$B$3:$B$17),'VT CHS Emissions Schedule'!$A:$A,'VT CHS Emissions Schedule'!J:J),0)</f>
        <v>0</v>
      </c>
      <c r="AH17" s="66">
        <f>IF(AH$15&lt;2025+$S17,$J17+_xlfn.XLOOKUP(_xlfn.XLOOKUP($A17,Lookups!$A$3:$A$17,Lookups!$B$3:$B$17),'VT CHS Emissions Schedule'!$A:$A,'VT CHS Emissions Schedule'!K:K),0)</f>
        <v>0</v>
      </c>
      <c r="AI17" s="66">
        <f>IF(AI$15&lt;2025+$S17,$J17+_xlfn.XLOOKUP(_xlfn.XLOOKUP($A17,Lookups!$A$3:$A$17,Lookups!$B$3:$B$17),'VT CHS Emissions Schedule'!$A:$A,'VT CHS Emissions Schedule'!L:L),0)</f>
        <v>0</v>
      </c>
      <c r="AJ17" s="66">
        <f>IF(AJ$15&lt;2025+$S17,$J17+_xlfn.XLOOKUP(_xlfn.XLOOKUP($A17,Lookups!$A$3:$A$17,Lookups!$B$3:$B$17),'VT CHS Emissions Schedule'!$A:$A,'VT CHS Emissions Schedule'!M:M),0)</f>
        <v>0</v>
      </c>
      <c r="AK17" s="66">
        <f>IF(AK$15&lt;2025+$S17,$J17+_xlfn.XLOOKUP(_xlfn.XLOOKUP($A17,Lookups!$A$3:$A$17,Lookups!$B$3:$B$17),'VT CHS Emissions Schedule'!$A:$A,'VT CHS Emissions Schedule'!N:N),0)</f>
        <v>0</v>
      </c>
      <c r="AL17" s="66">
        <f>IF(AL$15&lt;2025+$S17,$J17+_xlfn.XLOOKUP(_xlfn.XLOOKUP($A17,Lookups!$A$3:$A$17,Lookups!$B$3:$B$17),'VT CHS Emissions Schedule'!$A:$A,'VT CHS Emissions Schedule'!O:O),0)</f>
        <v>0</v>
      </c>
      <c r="AM17" s="66">
        <f>IF(AM$15&lt;2025+$S17,$J17+_xlfn.XLOOKUP(_xlfn.XLOOKUP($A17,Lookups!$A$3:$A$17,Lookups!$B$3:$B$17),'VT CHS Emissions Schedule'!$A:$A,'VT CHS Emissions Schedule'!P:P),0)</f>
        <v>0</v>
      </c>
      <c r="AN17" s="66">
        <f>IF(AN$15&lt;2025+$S17,$J17+_xlfn.XLOOKUP(_xlfn.XLOOKUP($A17,Lookups!$A$3:$A$17,Lookups!$B$3:$B$17),'VT CHS Emissions Schedule'!$A:$A,'VT CHS Emissions Schedule'!Q:Q),0)</f>
        <v>0</v>
      </c>
      <c r="AO17" s="66">
        <f>IF(AO$15&lt;2025+$S17,$J17+_xlfn.XLOOKUP(_xlfn.XLOOKUP($A17,Lookups!$A$3:$A$17,Lookups!$B$3:$B$17),'VT CHS Emissions Schedule'!$A:$A,'VT CHS Emissions Schedule'!R:R),0)</f>
        <v>0</v>
      </c>
      <c r="AP17" s="66">
        <f>IF(AP$15&lt;2025+$S17,$J17+_xlfn.XLOOKUP(_xlfn.XLOOKUP($A17,Lookups!$A$3:$A$17,Lookups!$B$3:$B$17),'VT CHS Emissions Schedule'!$A:$A,'VT CHS Emissions Schedule'!S:S),0)</f>
        <v>0</v>
      </c>
      <c r="AQ17" s="66">
        <f>IF(AQ$15&lt;2025+$S17,$J17+_xlfn.XLOOKUP(_xlfn.XLOOKUP($A17,Lookups!$A$3:$A$17,Lookups!$B$3:$B$17),'VT CHS Emissions Schedule'!$A:$A,'VT CHS Emissions Schedule'!T:T),0)</f>
        <v>0</v>
      </c>
      <c r="AR17" s="66">
        <f>IF(AR$15&lt;2025+$S17,$J17+_xlfn.XLOOKUP(_xlfn.XLOOKUP($A17,Lookups!$A$3:$A$17,Lookups!$B$3:$B$17),'VT CHS Emissions Schedule'!$A:$A,'VT CHS Emissions Schedule'!U:U),0)</f>
        <v>0</v>
      </c>
      <c r="AS17" s="66">
        <f>IF(AS$15&lt;2025+$S17,$J17+_xlfn.XLOOKUP(_xlfn.XLOOKUP($A17,Lookups!$A$3:$A$17,Lookups!$B$3:$B$17),'VT CHS Emissions Schedule'!$A:$A,'VT CHS Emissions Schedule'!V:V),0)</f>
        <v>0</v>
      </c>
      <c r="AT17" s="66">
        <f>IF(AT$15&lt;2025+$S17,$J17+_xlfn.XLOOKUP(_xlfn.XLOOKUP($A17,Lookups!$A$3:$A$17,Lookups!$B$3:$B$17),'VT CHS Emissions Schedule'!$A:$A,'VT CHS Emissions Schedule'!W:W),0)</f>
        <v>0</v>
      </c>
      <c r="AU17" s="66">
        <f>IF(AU$15&lt;2025+$S17,$J17+_xlfn.XLOOKUP(_xlfn.XLOOKUP($A17,Lookups!$A$3:$A$17,Lookups!$B$3:$B$17),'VT CHS Emissions Schedule'!$A:$A,'VT CHS Emissions Schedule'!X:X),0)</f>
        <v>0</v>
      </c>
      <c r="AV17" s="66">
        <f>IF(AV$15&lt;2025+$S17,$J17+_xlfn.XLOOKUP(_xlfn.XLOOKUP($A17,Lookups!$A$3:$A$17,Lookups!$B$3:$B$17),'VT CHS Emissions Schedule'!$A:$A,'VT CHS Emissions Schedule'!Y:Y),0)</f>
        <v>0</v>
      </c>
      <c r="AW17" s="66">
        <f>IF(AW$15&lt;2025+$S17,$J17+_xlfn.XLOOKUP(_xlfn.XLOOKUP($A17,Lookups!$A$3:$A$17,Lookups!$B$3:$B$17),'VT CHS Emissions Schedule'!$A:$A,'VT CHS Emissions Schedule'!Z:Z),0)</f>
        <v>0</v>
      </c>
      <c r="AX17" s="66">
        <f>IF(AX$15&lt;2025+$S17,$J17+_xlfn.XLOOKUP(_xlfn.XLOOKUP($A17,Lookups!$A$3:$A$17,Lookups!$B$3:$B$17),'VT CHS Emissions Schedule'!$A:$A,'VT CHS Emissions Schedule'!AA:AA),0)</f>
        <v>0</v>
      </c>
      <c r="AY17" s="66">
        <f>IF(AY$15&lt;2025+$S17,$J17+_xlfn.XLOOKUP(_xlfn.XLOOKUP($A17,Lookups!$A$3:$A$17,Lookups!$B$3:$B$17),'VT CHS Emissions Schedule'!$A:$A,'VT CHS Emissions Schedule'!AB:AB),0)</f>
        <v>0</v>
      </c>
      <c r="AZ17" s="66">
        <f>IF(AZ$15&lt;2025+$S17,$J17+_xlfn.XLOOKUP(_xlfn.XLOOKUP($A17,Lookups!$A$3:$A$17,Lookups!$B$3:$B$17),'VT CHS Emissions Schedule'!$A:$A,'VT CHS Emissions Schedule'!AC:AC),0)</f>
        <v>0</v>
      </c>
      <c r="BA17" s="63">
        <f>IF(BA$15&lt;2025+$S17,IF(OR($A17="Oil",$A17="Propane"),$P17*AA17,IF(OR($A17="Natural Gas",$A17="Electricity"),($P17*AA17)/(1-$I17),($T$24*$R17*('VT CHS Emissions Schedule'!D$8+$N17)/$U$24)+($T$25*$R17*('VT CHS Emissions Schedule'!D$9+$M17)/$U$25)+($T$26*$R17*'VT CHS Emissions Schedule'!D$7/$U$26)/(1-$L17)+($T$27*$R17*'VT CHS Emissions Schedule'!D$5/$U$27/(1-$K17))))-Q17*'VT CHS Emissions Schedule'!D$5/(1-$K17),0)</f>
        <v>8816771.7732708398</v>
      </c>
      <c r="BB17" s="63">
        <f>IF(BB$15&lt;2025+$S17,IF(OR($A17="Oil",$A17="Propane"),$P17*AB17,IF(OR($A17="Natural Gas",$A17="Electricity"),($P17*AB17)/(1-$I17),($T$24*$R17*('VT CHS Emissions Schedule'!E$8+$N17)/$U$24)+($T$25*$R17*('VT CHS Emissions Schedule'!E$9+$M17)/$U$25)+($T$26*$R17*'VT CHS Emissions Schedule'!E$7/$U$26)/(1-$L17)+($T$27*$R17*'VT CHS Emissions Schedule'!E$5/$U$27/(1-$K17))))-R17*'VT CHS Emissions Schedule'!E$5/(1-$K17),0)</f>
        <v>5445254.3874926101</v>
      </c>
      <c r="BC17" s="63">
        <f>IF(BC$15&lt;2025+$S17,IF(OR($A17="Oil",$A17="Propane"),$P17*AC17,IF(OR($A17="Natural Gas",$A17="Electricity"),($P17*AC17)/(1-$I17),($T$24*$R17*('VT CHS Emissions Schedule'!F$8+$N17)/$U$24)+($T$25*$R17*('VT CHS Emissions Schedule'!F$9+$M17)/$U$25)+($T$26*$R17*'VT CHS Emissions Schedule'!F$7/$U$26)/(1-$L17)+($T$27*$R17*'VT CHS Emissions Schedule'!F$5/$U$27/(1-$K17))))-S17*'VT CHS Emissions Schedule'!F$5/(1-$K17),0)</f>
        <v>9791885.7735293694</v>
      </c>
      <c r="BD17" s="63">
        <f>IF(BD$15&lt;2025+$S17,IF(OR($A17="Oil",$A17="Propane"),$P17*AD17,IF(OR($A17="Natural Gas",$A17="Electricity"),($P17*AD17)/(1-$I17),($T$24*$R17*('VT CHS Emissions Schedule'!G$8+$N17)/$U$24)+($T$25*$R17*('VT CHS Emissions Schedule'!G$9+$M17)/$U$25)+($T$26*$R17*'VT CHS Emissions Schedule'!G$7/$U$26)/(1-$L17)+($T$27*$R17*'VT CHS Emissions Schedule'!G$5/$U$27/(1-$K17))))-T17*'VT CHS Emissions Schedule'!G$5/(1-$K17),0)</f>
        <v>9786949.0808355678</v>
      </c>
      <c r="BE17" s="63">
        <f>IF(BE$15&lt;2025+$S17,IF(OR($A17="Oil",$A17="Propane"),$P17*AE17,IF(OR($A17="Natural Gas",$A17="Electricity"),($P17*AE17)/(1-$I17),($T$24*$R17*('VT CHS Emissions Schedule'!H$8+$N17)/$U$24)+($T$25*$R17*('VT CHS Emissions Schedule'!H$9+$M17)/$U$25)+($T$26*$R17*'VT CHS Emissions Schedule'!H$7/$U$26)/(1-$L17)+($T$27*$R17*'VT CHS Emissions Schedule'!H$5/$U$27/(1-$K17))))-U17*'VT CHS Emissions Schedule'!H$5/(1-$K17),0)</f>
        <v>9791888.5663034059</v>
      </c>
      <c r="BF17" s="63">
        <f>IF(BF$15&lt;2025+$S17,IF(OR($A17="Oil",$A17="Propane"),$P17*AF17,IF(OR($A17="Natural Gas",$A17="Electricity"),($P17*AF17)/(1-$I17),($T$24*$R17*('VT CHS Emissions Schedule'!I$8+$N17)/$U$24)+($T$25*$R17*('VT CHS Emissions Schedule'!I$9+$M17)/$U$25)+($T$26*$R17*'VT CHS Emissions Schedule'!I$7/$U$26)/(1-$L17)+($T$27*$R17*'VT CHS Emissions Schedule'!I$5/$U$27/(1-$K17))))-V17*'VT CHS Emissions Schedule'!I$5/(1-$K17),0)</f>
        <v>0</v>
      </c>
      <c r="BG17" s="63">
        <f>IF(BG$15&lt;2025+$S17,IF(OR($A17="Oil",$A17="Propane"),$P17*AG17,IF(OR($A17="Natural Gas",$A17="Electricity"),($P17*AG17)/(1-$I17),($T$24*$R17*('VT CHS Emissions Schedule'!J$8+$N17)/$U$24)+($T$25*$R17*('VT CHS Emissions Schedule'!J$9+$M17)/$U$25)+($T$26*$R17*'VT CHS Emissions Schedule'!J$7/$U$26)/(1-$L17)+($T$27*$R17*'VT CHS Emissions Schedule'!J$5/$U$27/(1-$K17))))-W17*'VT CHS Emissions Schedule'!J$5/(1-$K17),0)</f>
        <v>0</v>
      </c>
      <c r="BH17" s="63">
        <f>IF(BH$15&lt;2025+$S17,IF(OR($A17="Oil",$A17="Propane"),$P17*AH17,IF(OR($A17="Natural Gas",$A17="Electricity"),($P17*AH17)/(1-$I17),($T$24*$R17*('VT CHS Emissions Schedule'!K$8+$N17)/$U$24)+($T$25*$R17*('VT CHS Emissions Schedule'!K$9+$M17)/$U$25)+($T$26*$R17*'VT CHS Emissions Schedule'!K$7/$U$26)/(1-$L17)+($T$27*$R17*'VT CHS Emissions Schedule'!K$5/$U$27/(1-$K17))))-X17*'VT CHS Emissions Schedule'!K$5/(1-$K17),0)</f>
        <v>0</v>
      </c>
      <c r="BI17" s="63">
        <f>IF(BI$15&lt;2025+$S17,IF(OR($A17="Oil",$A17="Propane"),$P17*AI17,IF(OR($A17="Natural Gas",$A17="Electricity"),($P17*AI17)/(1-$I17),($T$24*$R17*('VT CHS Emissions Schedule'!L$8+$N17)/$U$24)+($T$25*$R17*('VT CHS Emissions Schedule'!L$9+$M17)/$U$25)+($T$26*$R17*'VT CHS Emissions Schedule'!L$7/$U$26)/(1-$L17)+($T$27*$R17*'VT CHS Emissions Schedule'!L$5/$U$27/(1-$K17))))-Y17*'VT CHS Emissions Schedule'!L$5/(1-$K17),0)</f>
        <v>0</v>
      </c>
      <c r="BJ17" s="63">
        <f>IF(BJ$15&lt;2025+$S17,IF(OR($A17="Oil",$A17="Propane"),$P17*AJ17,IF(OR($A17="Natural Gas",$A17="Electricity"),($P17*AJ17)/(1-$I17),($T$24*$R17*('VT CHS Emissions Schedule'!M$8+$N17)/$U$24)+($T$25*$R17*('VT CHS Emissions Schedule'!M$9+$M17)/$U$25)+($T$26*$R17*'VT CHS Emissions Schedule'!M$7/$U$26)/(1-$L17)+($T$27*$R17*'VT CHS Emissions Schedule'!M$5/$U$27/(1-$K17))))-Z17*'VT CHS Emissions Schedule'!M$5/(1-$K17),0)</f>
        <v>0</v>
      </c>
      <c r="BK17" s="63">
        <f>IF(BK$15&lt;2025+$S17,IF(OR($A17="Oil",$A17="Propane"),$P17*AK17,IF(OR($A17="Natural Gas",$A17="Electricity"),($P17*AK17)/(1-$I17),($T$24*$R17*('VT CHS Emissions Schedule'!N$8+$N17)/$U$24)+($T$25*$R17*('VT CHS Emissions Schedule'!N$9+$M17)/$U$25)+($T$26*$R17*'VT CHS Emissions Schedule'!N$7/$U$26)/(1-$L17)+($T$27*$R17*'VT CHS Emissions Schedule'!N$5/$U$27/(1-$K17))))-AA17*'VT CHS Emissions Schedule'!N$5/(1-$K17),0)</f>
        <v>0</v>
      </c>
      <c r="BL17" s="63">
        <f>IF(BL$15&lt;2025+$S17,IF(OR($A17="Oil",$A17="Propane"),$P17*AL17,IF(OR($A17="Natural Gas",$A17="Electricity"),($P17*AL17)/(1-$I17),($T$24*$R17*('VT CHS Emissions Schedule'!O$8+$N17)/$U$24)+($T$25*$R17*('VT CHS Emissions Schedule'!O$9+$M17)/$U$25)+($T$26*$R17*'VT CHS Emissions Schedule'!O$7/$U$26)/(1-$L17)+($T$27*$R17*'VT CHS Emissions Schedule'!O$5/$U$27/(1-$K17))))-AB17*'VT CHS Emissions Schedule'!O$5/(1-$K17),0)</f>
        <v>0</v>
      </c>
      <c r="BM17" s="63">
        <f>IF(BM$15&lt;2025+$S17,IF(OR($A17="Oil",$A17="Propane"),$P17*AM17,IF(OR($A17="Natural Gas",$A17="Electricity"),($P17*AM17)/(1-$I17),($T$24*$R17*('VT CHS Emissions Schedule'!P$8+$N17)/$U$24)+($T$25*$R17*('VT CHS Emissions Schedule'!P$9+$M17)/$U$25)+($T$26*$R17*'VT CHS Emissions Schedule'!P$7/$U$26)/(1-$L17)+($T$27*$R17*'VT CHS Emissions Schedule'!P$5/$U$27/(1-$K17))))-AC17*'VT CHS Emissions Schedule'!P$5/(1-$K17),0)</f>
        <v>0</v>
      </c>
      <c r="BN17" s="63">
        <f>IF(BN$15&lt;2025+$S17,IF(OR($A17="Oil",$A17="Propane"),$P17*AN17,IF(OR($A17="Natural Gas",$A17="Electricity"),($P17*AN17)/(1-$I17),($T$24*$R17*('VT CHS Emissions Schedule'!Q$8+$N17)/$U$24)+($T$25*$R17*('VT CHS Emissions Schedule'!Q$9+$M17)/$U$25)+($T$26*$R17*'VT CHS Emissions Schedule'!Q$7/$U$26)/(1-$L17)+($T$27*$R17*'VT CHS Emissions Schedule'!Q$5/$U$27/(1-$K17))))-AD17*'VT CHS Emissions Schedule'!Q$5/(1-$K17),0)</f>
        <v>0</v>
      </c>
      <c r="BO17" s="63">
        <f>IF(BO$15&lt;2025+$S17,IF(OR($A17="Oil",$A17="Propane"),$P17*AO17,IF(OR($A17="Natural Gas",$A17="Electricity"),($P17*AO17)/(1-$I17),($T$24*$R17*('VT CHS Emissions Schedule'!R$8+$N17)/$U$24)+($T$25*$R17*('VT CHS Emissions Schedule'!R$9+$M17)/$U$25)+($T$26*$R17*'VT CHS Emissions Schedule'!R$7/$U$26)/(1-$L17)+($T$27*$R17*'VT CHS Emissions Schedule'!R$5/$U$27/(1-$K17))))-AE17*'VT CHS Emissions Schedule'!R$5/(1-$K17),0)</f>
        <v>0</v>
      </c>
      <c r="BP17" s="63">
        <f>IF(BP$15&lt;2025+$S17,IF(OR($A17="Oil",$A17="Propane"),$P17*AP17,IF(OR($A17="Natural Gas",$A17="Electricity"),($P17*AP17)/(1-$I17),($T$24*$R17*('VT CHS Emissions Schedule'!S$8+$N17)/$U$24)+($T$25*$R17*('VT CHS Emissions Schedule'!S$9+$M17)/$U$25)+($T$26*$R17*'VT CHS Emissions Schedule'!S$7/$U$26)/(1-$L17)+($T$27*$R17*'VT CHS Emissions Schedule'!S$5/$U$27/(1-$K17))))-AF17*'VT CHS Emissions Schedule'!S$5/(1-$K17),0)</f>
        <v>0</v>
      </c>
      <c r="BQ17" s="63">
        <f>IF(BQ$15&lt;2025+$S17,IF(OR($A17="Oil",$A17="Propane"),$P17*AQ17,IF(OR($A17="Natural Gas",$A17="Electricity"),($P17*AQ17)/(1-$I17),($T$24*$R17*('VT CHS Emissions Schedule'!T$8+$N17)/$U$24)+($T$25*$R17*('VT CHS Emissions Schedule'!T$9+$M17)/$U$25)+($T$26*$R17*'VT CHS Emissions Schedule'!T$7/$U$26)/(1-$L17)+($T$27*$R17*'VT CHS Emissions Schedule'!T$5/$U$27/(1-$K17))))-AG17*'VT CHS Emissions Schedule'!T$5/(1-$K17),0)</f>
        <v>0</v>
      </c>
      <c r="BR17" s="63">
        <f>IF(BR$15&lt;2025+$S17,IF(OR($A17="Oil",$A17="Propane"),$P17*AR17,IF(OR($A17="Natural Gas",$A17="Electricity"),($P17*AR17)/(1-$I17),($T$24*$R17*('VT CHS Emissions Schedule'!U$8+$N17)/$U$24)+($T$25*$R17*('VT CHS Emissions Schedule'!U$9+$M17)/$U$25)+($T$26*$R17*'VT CHS Emissions Schedule'!U$7/$U$26)/(1-$L17)+($T$27*$R17*'VT CHS Emissions Schedule'!U$5/$U$27/(1-$K17))))-AH17*'VT CHS Emissions Schedule'!U$5/(1-$K17),0)</f>
        <v>0</v>
      </c>
      <c r="BS17" s="63">
        <f>IF(BS$15&lt;2025+$S17,IF(OR($A17="Oil",$A17="Propane"),$P17*AS17,IF(OR($A17="Natural Gas",$A17="Electricity"),($P17*AS17)/(1-$I17),($T$24*$R17*('VT CHS Emissions Schedule'!V$8+$N17)/$U$24)+($T$25*$R17*('VT CHS Emissions Schedule'!V$9+$M17)/$U$25)+($T$26*$R17*'VT CHS Emissions Schedule'!V$7/$U$26)/(1-$L17)+($T$27*$R17*'VT CHS Emissions Schedule'!V$5/$U$27/(1-$K17))))-AI17*'VT CHS Emissions Schedule'!V$5/(1-$K17),0)</f>
        <v>0</v>
      </c>
      <c r="BT17" s="63">
        <f>IF(BT$15&lt;2025+$S17,IF(OR($A17="Oil",$A17="Propane"),$P17*AT17,IF(OR($A17="Natural Gas",$A17="Electricity"),($P17*AT17)/(1-$I17),($T$24*$R17*('VT CHS Emissions Schedule'!W$8+$N17)/$U$24)+($T$25*$R17*('VT CHS Emissions Schedule'!W$9+$M17)/$U$25)+($T$26*$R17*'VT CHS Emissions Schedule'!W$7/$U$26)/(1-$L17)+($T$27*$R17*'VT CHS Emissions Schedule'!W$5/$U$27/(1-$K17))))-AJ17*'VT CHS Emissions Schedule'!W$5/(1-$K17),0)</f>
        <v>0</v>
      </c>
      <c r="BU17" s="63">
        <f>IF(BU$15&lt;2025+$S17,IF(OR($A17="Oil",$A17="Propane"),$P17*AU17,IF(OR($A17="Natural Gas",$A17="Electricity"),($P17*AU17)/(1-$I17),($T$24*$R17*('VT CHS Emissions Schedule'!X$8+$N17)/$U$24)+($T$25*$R17*('VT CHS Emissions Schedule'!X$9+$M17)/$U$25)+($T$26*$R17*'VT CHS Emissions Schedule'!X$7/$U$26)/(1-$L17)+($T$27*$R17*'VT CHS Emissions Schedule'!X$5/$U$27/(1-$K17))))-AK17*'VT CHS Emissions Schedule'!X$5/(1-$K17),0)</f>
        <v>0</v>
      </c>
      <c r="BV17" s="63">
        <f>IF(BV$15&lt;2025+$S17,IF(OR($A17="Oil",$A17="Propane"),$P17*AV17,IF(OR($A17="Natural Gas",$A17="Electricity"),($P17*AV17)/(1-$I17),($T$24*$R17*('VT CHS Emissions Schedule'!Y$8+$N17)/$U$24)+($T$25*$R17*('VT CHS Emissions Schedule'!Y$9+$M17)/$U$25)+($T$26*$R17*'VT CHS Emissions Schedule'!Y$7/$U$26)/(1-$L17)+($T$27*$R17*'VT CHS Emissions Schedule'!Y$5/$U$27/(1-$K17))))-AL17*'VT CHS Emissions Schedule'!Y$5/(1-$K17),0)</f>
        <v>0</v>
      </c>
      <c r="BW17" s="63">
        <f>IF(BW$15&lt;2025+$S17,IF(OR($A17="Oil",$A17="Propane"),$P17*AW17,IF(OR($A17="Natural Gas",$A17="Electricity"),($P17*AW17)/(1-$I17),($T$24*$R17*('VT CHS Emissions Schedule'!Z$8+$N17)/$U$24)+($T$25*$R17*('VT CHS Emissions Schedule'!Z$9+$M17)/$U$25)+($T$26*$R17*'VT CHS Emissions Schedule'!Z$7/$U$26)/(1-$L17)+($T$27*$R17*'VT CHS Emissions Schedule'!Z$5/$U$27/(1-$K17))))-AM17*'VT CHS Emissions Schedule'!Z$5/(1-$K17),0)</f>
        <v>0</v>
      </c>
      <c r="BX17" s="63">
        <f>IF(BX$15&lt;2025+$S17,IF(OR($A17="Oil",$A17="Propane"),$P17*AX17,IF(OR($A17="Natural Gas",$A17="Electricity"),($P17*AX17)/(1-$I17),($T$24*$R17*('VT CHS Emissions Schedule'!AA$8+$N17)/$U$24)+($T$25*$R17*('VT CHS Emissions Schedule'!AA$9+$M17)/$U$25)+($T$26*$R17*'VT CHS Emissions Schedule'!AA$7/$U$26)/(1-$L17)+($T$27*$R17*'VT CHS Emissions Schedule'!AA$5/$U$27/(1-$K17))))-AN17*'VT CHS Emissions Schedule'!AA$5/(1-$K17),0)</f>
        <v>0</v>
      </c>
      <c r="BY17" s="63">
        <f>IF(BY$15&lt;2025+$S17,IF(OR($A17="Oil",$A17="Propane"),$P17*AY17,IF(OR($A17="Natural Gas",$A17="Electricity"),($P17*AY17)/(1-$I17),($T$24*$R17*('VT CHS Emissions Schedule'!AB$8+$N17)/$U$24)+($T$25*$R17*('VT CHS Emissions Schedule'!AB$9+$M17)/$U$25)+($T$26*$R17*'VT CHS Emissions Schedule'!AB$7/$U$26)/(1-$L17)+($T$27*$R17*'VT CHS Emissions Schedule'!AB$5/$U$27/(1-$K17))))-AO17*'VT CHS Emissions Schedule'!AB$5/(1-$K17),0)</f>
        <v>0</v>
      </c>
      <c r="BZ17" s="63">
        <f>IF(BZ$15&lt;2025+$S17,IF(OR($A17="Oil",$A17="Propane"),$P17*AZ17,IF(OR($A17="Natural Gas",$A17="Electricity"),($P17*AZ17)/(1-$I17),($T$24*$R17*('VT CHS Emissions Schedule'!AC$8+$N17)/$U$24)+($T$25*$R17*('VT CHS Emissions Schedule'!AC$9+$M17)/$U$25)+($T$26*$R17*'VT CHS Emissions Schedule'!AC$7/$U$26)/(1-$L17)+($T$27*$R17*'VT CHS Emissions Schedule'!AC$5/$U$27/(1-$K17))))-AP17*'VT CHS Emissions Schedule'!AC$5/(1-$K17),0)</f>
        <v>0</v>
      </c>
    </row>
    <row r="18" spans="1:78" x14ac:dyDescent="0.25">
      <c r="A18" s="184" t="s">
        <v>11</v>
      </c>
      <c r="B18" s="174">
        <f t="shared" si="0"/>
        <v>37483151.760609046</v>
      </c>
      <c r="C18" s="224">
        <f>SUM(BA18:BZ18)</f>
        <v>37483151.760609046</v>
      </c>
      <c r="D18" s="220">
        <f>(B18/1000000)*1</f>
        <v>37.483151760609047</v>
      </c>
      <c r="E18" s="110">
        <f t="shared" si="1"/>
        <v>7586852.2091062907</v>
      </c>
      <c r="F18" s="110">
        <f t="shared" si="2"/>
        <v>7586852.2091062907</v>
      </c>
      <c r="G18" s="110">
        <f>IF(OR($A18="Oil",$A18="Propane"),$P18*AA18,IF(OR($A18="Natural Gas",$A18="Electricity"),($P18*AA18)/(1-$I18),($T$24*$R18*('VT CHS Emissions Schedule'!D$8+$N18)/$U$24)+($T$25*$R18*('VT CHS Emissions Schedule'!D$9+$M18)/$U$25)+($T$26*$R18*'VT CHS Emissions Schedule'!D$7/$U$26)/(1-$L18)+($T$27*$R18*'VT CHS Emissions Schedule'!D$5/$U$27/(1-$K18))))</f>
        <v>8562144.7710715886</v>
      </c>
      <c r="H18" s="110">
        <f>Q18*'VT CHS Emissions Schedule'!D$5/(1-$K18)</f>
        <v>975292.56196529791</v>
      </c>
      <c r="I18" s="65">
        <f>_xlfn.XLOOKUP($A18,Lookups!$A$3:$A$15,Lookups!$E$3:$E$15)</f>
        <v>1.4E-2</v>
      </c>
      <c r="J18" s="64">
        <f>_xlfn.XLOOKUP($A18,Lookups!$A$3:$A$15,Lookups!$D$3:$D$15)</f>
        <v>0</v>
      </c>
      <c r="K18" s="65">
        <f>Lookups!$E$6</f>
        <v>8.9499999999999996E-2</v>
      </c>
      <c r="L18" s="65">
        <f>Lookups!$E$5</f>
        <v>1.4E-2</v>
      </c>
      <c r="M18" s="64">
        <f>Lookups!$D$4</f>
        <v>0.32764300000000002</v>
      </c>
      <c r="N18" s="64">
        <f>Lookups!$D$3</f>
        <v>0.21490000000000001</v>
      </c>
      <c r="O18" s="64">
        <f>Lookups!$D$8</f>
        <v>1.3776766038113153</v>
      </c>
      <c r="P18" s="71">
        <f t="shared" si="3"/>
        <v>132495.5882352941</v>
      </c>
      <c r="Q18" s="71">
        <f t="shared" si="4"/>
        <v>23511.743215031311</v>
      </c>
      <c r="R18" s="63">
        <f t="shared" si="5"/>
        <v>112621.24999999999</v>
      </c>
      <c r="S18" s="67">
        <v>5</v>
      </c>
      <c r="T18" s="71">
        <v>155.82</v>
      </c>
      <c r="U18" s="71">
        <v>5.87</v>
      </c>
      <c r="V18" s="71">
        <v>2.14</v>
      </c>
      <c r="W18" s="71">
        <v>57.08</v>
      </c>
      <c r="X18" s="71">
        <f t="shared" si="6"/>
        <v>0.85</v>
      </c>
      <c r="Y18" s="71">
        <v>4.79</v>
      </c>
      <c r="Z18" s="63">
        <v>1055</v>
      </c>
      <c r="AA18" s="66">
        <f>IF(AA$15&lt;2025+$S18,$J18+_xlfn.XLOOKUP(_xlfn.XLOOKUP($A18,Lookups!$A$3:$A$17,Lookups!$B$3:$B$17),'VT CHS Emissions Schedule'!$A:$A,'VT CHS Emissions Schedule'!D:D),0)</f>
        <v>63.717402645016818</v>
      </c>
      <c r="AB18" s="66">
        <f>IF(AB$15&lt;2025+$S18,$J18+_xlfn.XLOOKUP(_xlfn.XLOOKUP($A18,Lookups!$A$3:$A$17,Lookups!$B$3:$B$17),'VT CHS Emissions Schedule'!$A:$A,'VT CHS Emissions Schedule'!E:E),0)</f>
        <v>63.717402645016818</v>
      </c>
      <c r="AC18" s="66">
        <f>IF(AC$15&lt;2025+$S18,$J18+_xlfn.XLOOKUP(_xlfn.XLOOKUP($A18,Lookups!$A$3:$A$17,Lookups!$B$3:$B$17),'VT CHS Emissions Schedule'!$A:$A,'VT CHS Emissions Schedule'!F:F),0)</f>
        <v>63.717402645016818</v>
      </c>
      <c r="AD18" s="66">
        <f>IF(AD$15&lt;2025+$S18,$J18+_xlfn.XLOOKUP(_xlfn.XLOOKUP($A18,Lookups!$A$3:$A$17,Lookups!$B$3:$B$17),'VT CHS Emissions Schedule'!$A:$A,'VT CHS Emissions Schedule'!G:G),0)</f>
        <v>63.717402645016818</v>
      </c>
      <c r="AE18" s="66">
        <f>IF(AE$15&lt;2025+$S18,$J18+_xlfn.XLOOKUP(_xlfn.XLOOKUP($A18,Lookups!$A$3:$A$17,Lookups!$B$3:$B$17),'VT CHS Emissions Schedule'!$A:$A,'VT CHS Emissions Schedule'!H:H),0)</f>
        <v>63.717402645016818</v>
      </c>
      <c r="AF18" s="66">
        <f>IF(AF$15&lt;2025+$S18,$J18+_xlfn.XLOOKUP(_xlfn.XLOOKUP($A18,Lookups!$A$3:$A$17,Lookups!$B$3:$B$17),'VT CHS Emissions Schedule'!$A:$A,'VT CHS Emissions Schedule'!I:I),0)</f>
        <v>0</v>
      </c>
      <c r="AG18" s="66">
        <f>IF(AG$15&lt;2025+$S18,$J18+_xlfn.XLOOKUP(_xlfn.XLOOKUP($A18,Lookups!$A$3:$A$17,Lookups!$B$3:$B$17),'VT CHS Emissions Schedule'!$A:$A,'VT CHS Emissions Schedule'!J:J),0)</f>
        <v>0</v>
      </c>
      <c r="AH18" s="66">
        <f>IF(AH$15&lt;2025+$S18,$J18+_xlfn.XLOOKUP(_xlfn.XLOOKUP($A18,Lookups!$A$3:$A$17,Lookups!$B$3:$B$17),'VT CHS Emissions Schedule'!$A:$A,'VT CHS Emissions Schedule'!K:K),0)</f>
        <v>0</v>
      </c>
      <c r="AI18" s="66">
        <f>IF(AI$15&lt;2025+$S18,$J18+_xlfn.XLOOKUP(_xlfn.XLOOKUP($A18,Lookups!$A$3:$A$17,Lookups!$B$3:$B$17),'VT CHS Emissions Schedule'!$A:$A,'VT CHS Emissions Schedule'!L:L),0)</f>
        <v>0</v>
      </c>
      <c r="AJ18" s="66">
        <f>IF(AJ$15&lt;2025+$S18,$J18+_xlfn.XLOOKUP(_xlfn.XLOOKUP($A18,Lookups!$A$3:$A$17,Lookups!$B$3:$B$17),'VT CHS Emissions Schedule'!$A:$A,'VT CHS Emissions Schedule'!M:M),0)</f>
        <v>0</v>
      </c>
      <c r="AK18" s="66">
        <f>IF(AK$15&lt;2025+$S18,$J18+_xlfn.XLOOKUP(_xlfn.XLOOKUP($A18,Lookups!$A$3:$A$17,Lookups!$B$3:$B$17),'VT CHS Emissions Schedule'!$A:$A,'VT CHS Emissions Schedule'!N:N),0)</f>
        <v>0</v>
      </c>
      <c r="AL18" s="66">
        <f>IF(AL$15&lt;2025+$S18,$J18+_xlfn.XLOOKUP(_xlfn.XLOOKUP($A18,Lookups!$A$3:$A$17,Lookups!$B$3:$B$17),'VT CHS Emissions Schedule'!$A:$A,'VT CHS Emissions Schedule'!O:O),0)</f>
        <v>0</v>
      </c>
      <c r="AM18" s="66">
        <f>IF(AM$15&lt;2025+$S18,$J18+_xlfn.XLOOKUP(_xlfn.XLOOKUP($A18,Lookups!$A$3:$A$17,Lookups!$B$3:$B$17),'VT CHS Emissions Schedule'!$A:$A,'VT CHS Emissions Schedule'!P:P),0)</f>
        <v>0</v>
      </c>
      <c r="AN18" s="66">
        <f>IF(AN$15&lt;2025+$S18,$J18+_xlfn.XLOOKUP(_xlfn.XLOOKUP($A18,Lookups!$A$3:$A$17,Lookups!$B$3:$B$17),'VT CHS Emissions Schedule'!$A:$A,'VT CHS Emissions Schedule'!Q:Q),0)</f>
        <v>0</v>
      </c>
      <c r="AO18" s="66">
        <f>IF(AO$15&lt;2025+$S18,$J18+_xlfn.XLOOKUP(_xlfn.XLOOKUP($A18,Lookups!$A$3:$A$17,Lookups!$B$3:$B$17),'VT CHS Emissions Schedule'!$A:$A,'VT CHS Emissions Schedule'!R:R),0)</f>
        <v>0</v>
      </c>
      <c r="AP18" s="66">
        <f>IF(AP$15&lt;2025+$S18,$J18+_xlfn.XLOOKUP(_xlfn.XLOOKUP($A18,Lookups!$A$3:$A$17,Lookups!$B$3:$B$17),'VT CHS Emissions Schedule'!$A:$A,'VT CHS Emissions Schedule'!S:S),0)</f>
        <v>0</v>
      </c>
      <c r="AQ18" s="66">
        <f>IF(AQ$15&lt;2025+$S18,$J18+_xlfn.XLOOKUP(_xlfn.XLOOKUP($A18,Lookups!$A$3:$A$17,Lookups!$B$3:$B$17),'VT CHS Emissions Schedule'!$A:$A,'VT CHS Emissions Schedule'!T:T),0)</f>
        <v>0</v>
      </c>
      <c r="AR18" s="66">
        <f>IF(AR$15&lt;2025+$S18,$J18+_xlfn.XLOOKUP(_xlfn.XLOOKUP($A18,Lookups!$A$3:$A$17,Lookups!$B$3:$B$17),'VT CHS Emissions Schedule'!$A:$A,'VT CHS Emissions Schedule'!U:U),0)</f>
        <v>0</v>
      </c>
      <c r="AS18" s="66">
        <f>IF(AS$15&lt;2025+$S18,$J18+_xlfn.XLOOKUP(_xlfn.XLOOKUP($A18,Lookups!$A$3:$A$17,Lookups!$B$3:$B$17),'VT CHS Emissions Schedule'!$A:$A,'VT CHS Emissions Schedule'!V:V),0)</f>
        <v>0</v>
      </c>
      <c r="AT18" s="66">
        <f>IF(AT$15&lt;2025+$S18,$J18+_xlfn.XLOOKUP(_xlfn.XLOOKUP($A18,Lookups!$A$3:$A$17,Lookups!$B$3:$B$17),'VT CHS Emissions Schedule'!$A:$A,'VT CHS Emissions Schedule'!W:W),0)</f>
        <v>0</v>
      </c>
      <c r="AU18" s="66">
        <f>IF(AU$15&lt;2025+$S18,$J18+_xlfn.XLOOKUP(_xlfn.XLOOKUP($A18,Lookups!$A$3:$A$17,Lookups!$B$3:$B$17),'VT CHS Emissions Schedule'!$A:$A,'VT CHS Emissions Schedule'!X:X),0)</f>
        <v>0</v>
      </c>
      <c r="AV18" s="66">
        <f>IF(AV$15&lt;2025+$S18,$J18+_xlfn.XLOOKUP(_xlfn.XLOOKUP($A18,Lookups!$A$3:$A$17,Lookups!$B$3:$B$17),'VT CHS Emissions Schedule'!$A:$A,'VT CHS Emissions Schedule'!Y:Y),0)</f>
        <v>0</v>
      </c>
      <c r="AW18" s="66">
        <f>IF(AW$15&lt;2025+$S18,$J18+_xlfn.XLOOKUP(_xlfn.XLOOKUP($A18,Lookups!$A$3:$A$17,Lookups!$B$3:$B$17),'VT CHS Emissions Schedule'!$A:$A,'VT CHS Emissions Schedule'!Z:Z),0)</f>
        <v>0</v>
      </c>
      <c r="AX18" s="66">
        <f>IF(AX$15&lt;2025+$S18,$J18+_xlfn.XLOOKUP(_xlfn.XLOOKUP($A18,Lookups!$A$3:$A$17,Lookups!$B$3:$B$17),'VT CHS Emissions Schedule'!$A:$A,'VT CHS Emissions Schedule'!AA:AA),0)</f>
        <v>0</v>
      </c>
      <c r="AY18" s="66">
        <f>IF(AY$15&lt;2025+$S18,$J18+_xlfn.XLOOKUP(_xlfn.XLOOKUP($A18,Lookups!$A$3:$A$17,Lookups!$B$3:$B$17),'VT CHS Emissions Schedule'!$A:$A,'VT CHS Emissions Schedule'!AB:AB),0)</f>
        <v>0</v>
      </c>
      <c r="AZ18" s="66">
        <f>IF(AZ$15&lt;2025+$S18,$J18+_xlfn.XLOOKUP(_xlfn.XLOOKUP($A18,Lookups!$A$3:$A$17,Lookups!$B$3:$B$17),'VT CHS Emissions Schedule'!$A:$A,'VT CHS Emissions Schedule'!AC:AC),0)</f>
        <v>0</v>
      </c>
      <c r="BA18" s="63">
        <f>IF(BA$15&lt;2025+$S18,IF(OR($A18="Oil",$A18="Propane"),$P18*AA18,IF(OR($A18="Natural Gas",$A18="Electricity"),($P18*AA18)/(1-$I18),($T$24*$R18*('VT CHS Emissions Schedule'!D$8+$N18)/$U$24)+($T$25*$R18*('VT CHS Emissions Schedule'!D$9+$M18)/$U$25)+($T$26*$R18*'VT CHS Emissions Schedule'!D$7/$U$26)/(1-$L18)+($T$27*$R18*'VT CHS Emissions Schedule'!D$5/$U$27/(1-$K18))))-Q18*'VT CHS Emissions Schedule'!D$5/(1-$K18),0)</f>
        <v>7586852.2091062907</v>
      </c>
      <c r="BB18" s="63">
        <f>IF(BB$15&lt;2025+$S18,IF(OR($A18="Oil",$A18="Propane"),$P18*AB18,IF(OR($A18="Natural Gas",$A18="Electricity"),($P18*AB18)/(1-$I18),($T$24*$R18*('VT CHS Emissions Schedule'!E$8+$N18)/$U$24)+($T$25*$R18*('VT CHS Emissions Schedule'!E$9+$M18)/$U$25)+($T$26*$R18*'VT CHS Emissions Schedule'!E$7/$U$26)/(1-$L18)+($T$27*$R18*'VT CHS Emissions Schedule'!E$5/$U$27/(1-$K18))))-R18*'VT CHS Emissions Schedule'!E$5/(1-$K18),0)</f>
        <v>4215334.823328061</v>
      </c>
      <c r="BC18" s="63">
        <f>IF(BC$15&lt;2025+$S18,IF(OR($A18="Oil",$A18="Propane"),$P18*AC18,IF(OR($A18="Natural Gas",$A18="Electricity"),($P18*AC18)/(1-$I18),($T$24*$R18*('VT CHS Emissions Schedule'!F$8+$N18)/$U$24)+($T$25*$R18*('VT CHS Emissions Schedule'!F$9+$M18)/$U$25)+($T$26*$R18*'VT CHS Emissions Schedule'!F$7/$U$26)/(1-$L18)+($T$27*$R18*'VT CHS Emissions Schedule'!F$5/$U$27/(1-$K18))))-S18*'VT CHS Emissions Schedule'!F$5/(1-$K18),0)</f>
        <v>8561966.2093648203</v>
      </c>
      <c r="BD18" s="63">
        <f>IF(BD$15&lt;2025+$S18,IF(OR($A18="Oil",$A18="Propane"),$P18*AD18,IF(OR($A18="Natural Gas",$A18="Electricity"),($P18*AD18)/(1-$I18),($T$24*$R18*('VT CHS Emissions Schedule'!G$8+$N18)/$U$24)+($T$25*$R18*('VT CHS Emissions Schedule'!G$9+$M18)/$U$25)+($T$26*$R18*'VT CHS Emissions Schedule'!G$7/$U$26)/(1-$L18)+($T$27*$R18*'VT CHS Emissions Schedule'!G$5/$U$27/(1-$K18))))-T18*'VT CHS Emissions Schedule'!G$5/(1-$K18),0)</f>
        <v>8557029.5166710187</v>
      </c>
      <c r="BE18" s="63">
        <f>IF(BE$15&lt;2025+$S18,IF(OR($A18="Oil",$A18="Propane"),$P18*AE18,IF(OR($A18="Natural Gas",$A18="Electricity"),($P18*AE18)/(1-$I18),($T$24*$R18*('VT CHS Emissions Schedule'!H$8+$N18)/$U$24)+($T$25*$R18*('VT CHS Emissions Schedule'!H$9+$M18)/$U$25)+($T$26*$R18*'VT CHS Emissions Schedule'!H$7/$U$26)/(1-$L18)+($T$27*$R18*'VT CHS Emissions Schedule'!H$5/$U$27/(1-$K18))))-U18*'VT CHS Emissions Schedule'!H$5/(1-$K18),0)</f>
        <v>8561969.0021388568</v>
      </c>
      <c r="BF18" s="63">
        <f>IF(BF$15&lt;2025+$S18,IF(OR($A18="Oil",$A18="Propane"),$P18*AF18,IF(OR($A18="Natural Gas",$A18="Electricity"),($P18*AF18)/(1-$I18),($T$24*$R18*('VT CHS Emissions Schedule'!I$8+$N18)/$U$24)+($T$25*$R18*('VT CHS Emissions Schedule'!I$9+$M18)/$U$25)+($T$26*$R18*'VT CHS Emissions Schedule'!I$7/$U$26)/(1-$L18)+($T$27*$R18*'VT CHS Emissions Schedule'!I$5/$U$27/(1-$K18))))-V18*'VT CHS Emissions Schedule'!I$5/(1-$K18),0)</f>
        <v>0</v>
      </c>
      <c r="BG18" s="63">
        <f>IF(BG$15&lt;2025+$S18,IF(OR($A18="Oil",$A18="Propane"),$P18*AG18,IF(OR($A18="Natural Gas",$A18="Electricity"),($P18*AG18)/(1-$I18),($T$24*$R18*('VT CHS Emissions Schedule'!J$8+$N18)/$U$24)+($T$25*$R18*('VT CHS Emissions Schedule'!J$9+$M18)/$U$25)+($T$26*$R18*'VT CHS Emissions Schedule'!J$7/$U$26)/(1-$L18)+($T$27*$R18*'VT CHS Emissions Schedule'!J$5/$U$27/(1-$K18))))-W18*'VT CHS Emissions Schedule'!J$5/(1-$K18),0)</f>
        <v>0</v>
      </c>
      <c r="BH18" s="63">
        <f>IF(BH$15&lt;2025+$S18,IF(OR($A18="Oil",$A18="Propane"),$P18*AH18,IF(OR($A18="Natural Gas",$A18="Electricity"),($P18*AH18)/(1-$I18),($T$24*$R18*('VT CHS Emissions Schedule'!K$8+$N18)/$U$24)+($T$25*$R18*('VT CHS Emissions Schedule'!K$9+$M18)/$U$25)+($T$26*$R18*'VT CHS Emissions Schedule'!K$7/$U$26)/(1-$L18)+($T$27*$R18*'VT CHS Emissions Schedule'!K$5/$U$27/(1-$K18))))-X18*'VT CHS Emissions Schedule'!K$5/(1-$K18),0)</f>
        <v>0</v>
      </c>
      <c r="BI18" s="63">
        <f>IF(BI$15&lt;2025+$S18,IF(OR($A18="Oil",$A18="Propane"),$P18*AI18,IF(OR($A18="Natural Gas",$A18="Electricity"),($P18*AI18)/(1-$I18),($T$24*$R18*('VT CHS Emissions Schedule'!L$8+$N18)/$U$24)+($T$25*$R18*('VT CHS Emissions Schedule'!L$9+$M18)/$U$25)+($T$26*$R18*'VT CHS Emissions Schedule'!L$7/$U$26)/(1-$L18)+($T$27*$R18*'VT CHS Emissions Schedule'!L$5/$U$27/(1-$K18))))-Y18*'VT CHS Emissions Schedule'!L$5/(1-$K18),0)</f>
        <v>0</v>
      </c>
      <c r="BJ18" s="63">
        <f>IF(BJ$15&lt;2025+$S18,IF(OR($A18="Oil",$A18="Propane"),$P18*AJ18,IF(OR($A18="Natural Gas",$A18="Electricity"),($P18*AJ18)/(1-$I18),($T$24*$R18*('VT CHS Emissions Schedule'!M$8+$N18)/$U$24)+($T$25*$R18*('VT CHS Emissions Schedule'!M$9+$M18)/$U$25)+($T$26*$R18*'VT CHS Emissions Schedule'!M$7/$U$26)/(1-$L18)+($T$27*$R18*'VT CHS Emissions Schedule'!M$5/$U$27/(1-$K18))))-Z18*'VT CHS Emissions Schedule'!M$5/(1-$K18),0)</f>
        <v>0</v>
      </c>
      <c r="BK18" s="63">
        <f>IF(BK$15&lt;2025+$S18,IF(OR($A18="Oil",$A18="Propane"),$P18*AK18,IF(OR($A18="Natural Gas",$A18="Electricity"),($P18*AK18)/(1-$I18),($T$24*$R18*('VT CHS Emissions Schedule'!N$8+$N18)/$U$24)+($T$25*$R18*('VT CHS Emissions Schedule'!N$9+$M18)/$U$25)+($T$26*$R18*'VT CHS Emissions Schedule'!N$7/$U$26)/(1-$L18)+($T$27*$R18*'VT CHS Emissions Schedule'!N$5/$U$27/(1-$K18))))-AA18*'VT CHS Emissions Schedule'!N$5/(1-$K18),0)</f>
        <v>0</v>
      </c>
      <c r="BL18" s="63">
        <f>IF(BL$15&lt;2025+$S18,IF(OR($A18="Oil",$A18="Propane"),$P18*AL18,IF(OR($A18="Natural Gas",$A18="Electricity"),($P18*AL18)/(1-$I18),($T$24*$R18*('VT CHS Emissions Schedule'!O$8+$N18)/$U$24)+($T$25*$R18*('VT CHS Emissions Schedule'!O$9+$M18)/$U$25)+($T$26*$R18*'VT CHS Emissions Schedule'!O$7/$U$26)/(1-$L18)+($T$27*$R18*'VT CHS Emissions Schedule'!O$5/$U$27/(1-$K18))))-AB18*'VT CHS Emissions Schedule'!O$5/(1-$K18),0)</f>
        <v>0</v>
      </c>
      <c r="BM18" s="63">
        <f>IF(BM$15&lt;2025+$S18,IF(OR($A18="Oil",$A18="Propane"),$P18*AM18,IF(OR($A18="Natural Gas",$A18="Electricity"),($P18*AM18)/(1-$I18),($T$24*$R18*('VT CHS Emissions Schedule'!P$8+$N18)/$U$24)+($T$25*$R18*('VT CHS Emissions Schedule'!P$9+$M18)/$U$25)+($T$26*$R18*'VT CHS Emissions Schedule'!P$7/$U$26)/(1-$L18)+($T$27*$R18*'VT CHS Emissions Schedule'!P$5/$U$27/(1-$K18))))-AC18*'VT CHS Emissions Schedule'!P$5/(1-$K18),0)</f>
        <v>0</v>
      </c>
      <c r="BN18" s="63">
        <f>IF(BN$15&lt;2025+$S18,IF(OR($A18="Oil",$A18="Propane"),$P18*AN18,IF(OR($A18="Natural Gas",$A18="Electricity"),($P18*AN18)/(1-$I18),($T$24*$R18*('VT CHS Emissions Schedule'!Q$8+$N18)/$U$24)+($T$25*$R18*('VT CHS Emissions Schedule'!Q$9+$M18)/$U$25)+($T$26*$R18*'VT CHS Emissions Schedule'!Q$7/$U$26)/(1-$L18)+($T$27*$R18*'VT CHS Emissions Schedule'!Q$5/$U$27/(1-$K18))))-AD18*'VT CHS Emissions Schedule'!Q$5/(1-$K18),0)</f>
        <v>0</v>
      </c>
      <c r="BO18" s="63">
        <f>IF(BO$15&lt;2025+$S18,IF(OR($A18="Oil",$A18="Propane"),$P18*AO18,IF(OR($A18="Natural Gas",$A18="Electricity"),($P18*AO18)/(1-$I18),($T$24*$R18*('VT CHS Emissions Schedule'!R$8+$N18)/$U$24)+($T$25*$R18*('VT CHS Emissions Schedule'!R$9+$M18)/$U$25)+($T$26*$R18*'VT CHS Emissions Schedule'!R$7/$U$26)/(1-$L18)+($T$27*$R18*'VT CHS Emissions Schedule'!R$5/$U$27/(1-$K18))))-AE18*'VT CHS Emissions Schedule'!R$5/(1-$K18),0)</f>
        <v>0</v>
      </c>
      <c r="BP18" s="63">
        <f>IF(BP$15&lt;2025+$S18,IF(OR($A18="Oil",$A18="Propane"),$P18*AP18,IF(OR($A18="Natural Gas",$A18="Electricity"),($P18*AP18)/(1-$I18),($T$24*$R18*('VT CHS Emissions Schedule'!S$8+$N18)/$U$24)+($T$25*$R18*('VT CHS Emissions Schedule'!S$9+$M18)/$U$25)+($T$26*$R18*'VT CHS Emissions Schedule'!S$7/$U$26)/(1-$L18)+($T$27*$R18*'VT CHS Emissions Schedule'!S$5/$U$27/(1-$K18))))-AF18*'VT CHS Emissions Schedule'!S$5/(1-$K18),0)</f>
        <v>0</v>
      </c>
      <c r="BQ18" s="63">
        <f>IF(BQ$15&lt;2025+$S18,IF(OR($A18="Oil",$A18="Propane"),$P18*AQ18,IF(OR($A18="Natural Gas",$A18="Electricity"),($P18*AQ18)/(1-$I18),($T$24*$R18*('VT CHS Emissions Schedule'!T$8+$N18)/$U$24)+($T$25*$R18*('VT CHS Emissions Schedule'!T$9+$M18)/$U$25)+($T$26*$R18*'VT CHS Emissions Schedule'!T$7/$U$26)/(1-$L18)+($T$27*$R18*'VT CHS Emissions Schedule'!T$5/$U$27/(1-$K18))))-AG18*'VT CHS Emissions Schedule'!T$5/(1-$K18),0)</f>
        <v>0</v>
      </c>
      <c r="BR18" s="63">
        <f>IF(BR$15&lt;2025+$S18,IF(OR($A18="Oil",$A18="Propane"),$P18*AR18,IF(OR($A18="Natural Gas",$A18="Electricity"),($P18*AR18)/(1-$I18),($T$24*$R18*('VT CHS Emissions Schedule'!U$8+$N18)/$U$24)+($T$25*$R18*('VT CHS Emissions Schedule'!U$9+$M18)/$U$25)+($T$26*$R18*'VT CHS Emissions Schedule'!U$7/$U$26)/(1-$L18)+($T$27*$R18*'VT CHS Emissions Schedule'!U$5/$U$27/(1-$K18))))-AH18*'VT CHS Emissions Schedule'!U$5/(1-$K18),0)</f>
        <v>0</v>
      </c>
      <c r="BS18" s="63">
        <f>IF(BS$15&lt;2025+$S18,IF(OR($A18="Oil",$A18="Propane"),$P18*AS18,IF(OR($A18="Natural Gas",$A18="Electricity"),($P18*AS18)/(1-$I18),($T$24*$R18*('VT CHS Emissions Schedule'!V$8+$N18)/$U$24)+($T$25*$R18*('VT CHS Emissions Schedule'!V$9+$M18)/$U$25)+($T$26*$R18*'VT CHS Emissions Schedule'!V$7/$U$26)/(1-$L18)+($T$27*$R18*'VT CHS Emissions Schedule'!V$5/$U$27/(1-$K18))))-AI18*'VT CHS Emissions Schedule'!V$5/(1-$K18),0)</f>
        <v>0</v>
      </c>
      <c r="BT18" s="63">
        <f>IF(BT$15&lt;2025+$S18,IF(OR($A18="Oil",$A18="Propane"),$P18*AT18,IF(OR($A18="Natural Gas",$A18="Electricity"),($P18*AT18)/(1-$I18),($T$24*$R18*('VT CHS Emissions Schedule'!W$8+$N18)/$U$24)+($T$25*$R18*('VT CHS Emissions Schedule'!W$9+$M18)/$U$25)+($T$26*$R18*'VT CHS Emissions Schedule'!W$7/$U$26)/(1-$L18)+($T$27*$R18*'VT CHS Emissions Schedule'!W$5/$U$27/(1-$K18))))-AJ18*'VT CHS Emissions Schedule'!W$5/(1-$K18),0)</f>
        <v>0</v>
      </c>
      <c r="BU18" s="63">
        <f>IF(BU$15&lt;2025+$S18,IF(OR($A18="Oil",$A18="Propane"),$P18*AU18,IF(OR($A18="Natural Gas",$A18="Electricity"),($P18*AU18)/(1-$I18),($T$24*$R18*('VT CHS Emissions Schedule'!X$8+$N18)/$U$24)+($T$25*$R18*('VT CHS Emissions Schedule'!X$9+$M18)/$U$25)+($T$26*$R18*'VT CHS Emissions Schedule'!X$7/$U$26)/(1-$L18)+($T$27*$R18*'VT CHS Emissions Schedule'!X$5/$U$27/(1-$K18))))-AK18*'VT CHS Emissions Schedule'!X$5/(1-$K18),0)</f>
        <v>0</v>
      </c>
      <c r="BV18" s="63">
        <f>IF(BV$15&lt;2025+$S18,IF(OR($A18="Oil",$A18="Propane"),$P18*AV18,IF(OR($A18="Natural Gas",$A18="Electricity"),($P18*AV18)/(1-$I18),($T$24*$R18*('VT CHS Emissions Schedule'!Y$8+$N18)/$U$24)+($T$25*$R18*('VT CHS Emissions Schedule'!Y$9+$M18)/$U$25)+($T$26*$R18*'VT CHS Emissions Schedule'!Y$7/$U$26)/(1-$L18)+($T$27*$R18*'VT CHS Emissions Schedule'!Y$5/$U$27/(1-$K18))))-AL18*'VT CHS Emissions Schedule'!Y$5/(1-$K18),0)</f>
        <v>0</v>
      </c>
      <c r="BW18" s="63">
        <f>IF(BW$15&lt;2025+$S18,IF(OR($A18="Oil",$A18="Propane"),$P18*AW18,IF(OR($A18="Natural Gas",$A18="Electricity"),($P18*AW18)/(1-$I18),($T$24*$R18*('VT CHS Emissions Schedule'!Z$8+$N18)/$U$24)+($T$25*$R18*('VT CHS Emissions Schedule'!Z$9+$M18)/$U$25)+($T$26*$R18*'VT CHS Emissions Schedule'!Z$7/$U$26)/(1-$L18)+($T$27*$R18*'VT CHS Emissions Schedule'!Z$5/$U$27/(1-$K18))))-AM18*'VT CHS Emissions Schedule'!Z$5/(1-$K18),0)</f>
        <v>0</v>
      </c>
      <c r="BX18" s="63">
        <f>IF(BX$15&lt;2025+$S18,IF(OR($A18="Oil",$A18="Propane"),$P18*AX18,IF(OR($A18="Natural Gas",$A18="Electricity"),($P18*AX18)/(1-$I18),($T$24*$R18*('VT CHS Emissions Schedule'!AA$8+$N18)/$U$24)+($T$25*$R18*('VT CHS Emissions Schedule'!AA$9+$M18)/$U$25)+($T$26*$R18*'VT CHS Emissions Schedule'!AA$7/$U$26)/(1-$L18)+($T$27*$R18*'VT CHS Emissions Schedule'!AA$5/$U$27/(1-$K18))))-AN18*'VT CHS Emissions Schedule'!AA$5/(1-$K18),0)</f>
        <v>0</v>
      </c>
      <c r="BY18" s="63">
        <f>IF(BY$15&lt;2025+$S18,IF(OR($A18="Oil",$A18="Propane"),$P18*AY18,IF(OR($A18="Natural Gas",$A18="Electricity"),($P18*AY18)/(1-$I18),($T$24*$R18*('VT CHS Emissions Schedule'!AB$8+$N18)/$U$24)+($T$25*$R18*('VT CHS Emissions Schedule'!AB$9+$M18)/$U$25)+($T$26*$R18*'VT CHS Emissions Schedule'!AB$7/$U$26)/(1-$L18)+($T$27*$R18*'VT CHS Emissions Schedule'!AB$5/$U$27/(1-$K18))))-AO18*'VT CHS Emissions Schedule'!AB$5/(1-$K18),0)</f>
        <v>0</v>
      </c>
      <c r="BZ18" s="63">
        <f>IF(BZ$15&lt;2025+$S18,IF(OR($A18="Oil",$A18="Propane"),$P18*AZ18,IF(OR($A18="Natural Gas",$A18="Electricity"),($P18*AZ18)/(1-$I18),($T$24*$R18*('VT CHS Emissions Schedule'!AC$8+$N18)/$U$24)+($T$25*$R18*('VT CHS Emissions Schedule'!AC$9+$M18)/$U$25)+($T$26*$R18*'VT CHS Emissions Schedule'!AC$7/$U$26)/(1-$L18)+($T$27*$R18*'VT CHS Emissions Schedule'!AC$5/$U$27/(1-$K18))))-AP18*'VT CHS Emissions Schedule'!AC$5/(1-$K18),0)</f>
        <v>0</v>
      </c>
    </row>
    <row r="19" spans="1:78" ht="14.25" thickBot="1" x14ac:dyDescent="0.3">
      <c r="A19" s="185" t="s">
        <v>161</v>
      </c>
      <c r="B19" s="175">
        <f t="shared" si="0"/>
        <v>29992951.970284596</v>
      </c>
      <c r="C19" s="226">
        <f>SUM(BA19:BZ19)</f>
        <v>29992951.970284596</v>
      </c>
      <c r="D19" s="221">
        <f>(B19/1000000)*1</f>
        <v>29.992951970284597</v>
      </c>
      <c r="E19" s="110">
        <f t="shared" si="1"/>
        <v>6370997.7305367691</v>
      </c>
      <c r="F19" s="110">
        <f t="shared" si="2"/>
        <v>6370997.7305367691</v>
      </c>
      <c r="G19" s="110">
        <f>IF(OR($A19="Oil",$A19="Propane"),$P19*AA19,IF(OR($A19="Natural Gas",$A19="Electricity"),($P19*AA19)/(1-$I19),($T$24*$R19*('VT CHS Emissions Schedule'!D$8+$N19)/$U$24)+($T$25*$R19*('VT CHS Emissions Schedule'!D$9+$M19)/$U$25)+($T$26*$R19*'VT CHS Emissions Schedule'!D$7/$U$26)/(1-$L19)+($T$27*$R19*'VT CHS Emissions Schedule'!D$5/$U$27/(1-$K19))))</f>
        <v>7346290.2925020671</v>
      </c>
      <c r="H19" s="110">
        <f>Q19*'VT CHS Emissions Schedule'!D$5/(1-$K19)</f>
        <v>975292.56196529791</v>
      </c>
      <c r="I19" s="65">
        <f>_xlfn.XLOOKUP($A19,Lookups!$A$3:$A$15,Lookups!$E$3:$E$15)</f>
        <v>0</v>
      </c>
      <c r="J19" s="64">
        <f>_xlfn.XLOOKUP($A19,Lookups!$A$3:$A$15,Lookups!$D$3:$D$15)</f>
        <v>0</v>
      </c>
      <c r="K19" s="65">
        <f>Lookups!$E$6</f>
        <v>8.9499999999999996E-2</v>
      </c>
      <c r="L19" s="65">
        <f>Lookups!$E$5</f>
        <v>1.4E-2</v>
      </c>
      <c r="M19" s="64">
        <f>Lookups!$D$4</f>
        <v>0.32764300000000002</v>
      </c>
      <c r="N19" s="64">
        <f>Lookups!$D$3</f>
        <v>0.21490000000000001</v>
      </c>
      <c r="O19" s="64">
        <f>Lookups!$D$8</f>
        <v>1.3776766038113153</v>
      </c>
      <c r="P19" s="63" t="s">
        <v>244</v>
      </c>
      <c r="Q19" s="71">
        <f t="shared" si="4"/>
        <v>23511.743215031311</v>
      </c>
      <c r="R19" s="63">
        <f t="shared" si="5"/>
        <v>112621.24999999999</v>
      </c>
      <c r="S19" s="67">
        <v>5</v>
      </c>
      <c r="T19" s="71">
        <v>155.82</v>
      </c>
      <c r="U19" s="71">
        <v>5.87</v>
      </c>
      <c r="V19" s="71">
        <v>2.14</v>
      </c>
      <c r="W19" s="71">
        <v>57.08</v>
      </c>
      <c r="X19" s="71" t="str">
        <f t="shared" si="6"/>
        <v>blended</v>
      </c>
      <c r="Y19" s="71">
        <v>4.79</v>
      </c>
      <c r="Z19" s="63">
        <v>1055</v>
      </c>
      <c r="AA19" s="66" t="s">
        <v>244</v>
      </c>
      <c r="AB19" s="66" t="s">
        <v>244</v>
      </c>
      <c r="AC19" s="66" t="s">
        <v>244</v>
      </c>
      <c r="AD19" s="66" t="s">
        <v>244</v>
      </c>
      <c r="AE19" s="66" t="s">
        <v>244</v>
      </c>
      <c r="AF19" s="66" t="s">
        <v>244</v>
      </c>
      <c r="AG19" s="66" t="s">
        <v>244</v>
      </c>
      <c r="AH19" s="66" t="s">
        <v>244</v>
      </c>
      <c r="AI19" s="66" t="s">
        <v>244</v>
      </c>
      <c r="AJ19" s="66" t="s">
        <v>244</v>
      </c>
      <c r="AK19" s="66" t="s">
        <v>244</v>
      </c>
      <c r="AL19" s="66" t="s">
        <v>244</v>
      </c>
      <c r="AM19" s="66" t="s">
        <v>244</v>
      </c>
      <c r="AN19" s="66" t="s">
        <v>244</v>
      </c>
      <c r="AO19" s="66" t="s">
        <v>244</v>
      </c>
      <c r="AP19" s="66" t="s">
        <v>244</v>
      </c>
      <c r="AQ19" s="66" t="s">
        <v>244</v>
      </c>
      <c r="AR19" s="66" t="s">
        <v>244</v>
      </c>
      <c r="AS19" s="66" t="s">
        <v>244</v>
      </c>
      <c r="AT19" s="66" t="s">
        <v>244</v>
      </c>
      <c r="AU19" s="66" t="s">
        <v>244</v>
      </c>
      <c r="AV19" s="66" t="s">
        <v>244</v>
      </c>
      <c r="AW19" s="66" t="s">
        <v>244</v>
      </c>
      <c r="AX19" s="66" t="s">
        <v>244</v>
      </c>
      <c r="AY19" s="66" t="s">
        <v>244</v>
      </c>
      <c r="AZ19" s="66" t="s">
        <v>244</v>
      </c>
      <c r="BA19" s="63">
        <f>IF(BA$15&lt;2025+$S19,IF(OR($A19="Oil",$A19="Propane"),$P19*AA19,IF(OR($A19="Natural Gas",$A19="Electricity"),($P19*AA19)/(1-$I19),($T$24*$R19*('VT CHS Emissions Schedule'!D$8+$N19)/$U$24)+($T$25*$R19*('VT CHS Emissions Schedule'!D$9+$M19)/$U$25)+($T$26*$R19*'VT CHS Emissions Schedule'!D$7/$U$26)/(1-$L19)+($T$27*$R19*'VT CHS Emissions Schedule'!D$5/$U$27/(1-$K19))))-Q19*'VT CHS Emissions Schedule'!D$5/(1-$K19),0)</f>
        <v>6370997.7305367691</v>
      </c>
      <c r="BB19" s="63">
        <f>IF(BB$15&lt;2025+$S19,IF(OR($A19="Oil",$A19="Propane"),$P19*AB19,IF(OR($A19="Natural Gas",$A19="Electricity"),($P19*AB19)/(1-$I19),($T$24*$R19*('VT CHS Emissions Schedule'!E$8+$N19)/$U$24)+($T$25*$R19*('VT CHS Emissions Schedule'!E$9+$M19)/$U$25)+($T$26*$R19*'VT CHS Emissions Schedule'!E$7/$U$26)/(1-$L19)+($T$27*$R19*'VT CHS Emissions Schedule'!E$5/$U$27/(1-$K19))))-R19*'VT CHS Emissions Schedule'!E$5/(1-$K19),0)</f>
        <v>2858387.605010855</v>
      </c>
      <c r="BC19" s="63">
        <f>IF(BC$15&lt;2025+$S19,IF(OR($A19="Oil",$A19="Propane"),$P19*AC19,IF(OR($A19="Natural Gas",$A19="Electricity"),($P19*AC19)/(1-$I19),($T$24*$R19*('VT CHS Emissions Schedule'!F$8+$N19)/$U$24)+($T$25*$R19*('VT CHS Emissions Schedule'!F$9+$M19)/$U$25)+($T$26*$R19*'VT CHS Emissions Schedule'!F$7/$U$26)/(1-$L19)+($T$27*$R19*'VT CHS Emissions Schedule'!F$5/$U$27/(1-$K19))))-S19*'VT CHS Emissions Schedule'!F$5/(1-$K19),0)</f>
        <v>7063926.2512999298</v>
      </c>
      <c r="BD19" s="63">
        <f>IF(BD$15&lt;2025+$S19,IF(OR($A19="Oil",$A19="Propane"),$P19*AD19,IF(OR($A19="Natural Gas",$A19="Electricity"),($P19*AD19)/(1-$I19),($T$24*$R19*('VT CHS Emissions Schedule'!G$8+$N19)/$U$24)+($T$25*$R19*('VT CHS Emissions Schedule'!G$9+$M19)/$U$25)+($T$26*$R19*'VT CHS Emissions Schedule'!G$7/$U$26)/(1-$L19)+($T$27*$R19*'VT CHS Emissions Schedule'!G$5/$U$27/(1-$K19))))-T19*'VT CHS Emissions Schedule'!G$5/(1-$K19),0)</f>
        <v>6917896.8188584438</v>
      </c>
      <c r="BE19" s="63">
        <f>IF(BE$15&lt;2025+$S19,IF(OR($A19="Oil",$A19="Propane"),$P19*AE19,IF(OR($A19="Natural Gas",$A19="Electricity"),($P19*AE19)/(1-$I19),($T$24*$R19*('VT CHS Emissions Schedule'!H$8+$N19)/$U$24)+($T$25*$R19*('VT CHS Emissions Schedule'!H$9+$M19)/$U$25)+($T$26*$R19*'VT CHS Emissions Schedule'!H$7/$U$26)/(1-$L19)+($T$27*$R19*'VT CHS Emissions Schedule'!H$5/$U$27/(1-$K19))))-U19*'VT CHS Emissions Schedule'!H$5/(1-$K19),0)</f>
        <v>6781743.5645785965</v>
      </c>
      <c r="BF19" s="63">
        <f>IF(BF$15&lt;2025+$S19,IF(OR($A19="Oil",$A19="Propane"),$P19*AF19,IF(OR($A19="Natural Gas",$A19="Electricity"),($P19*AF19)/(1-$I19),($T$24*$R19*('VT CHS Emissions Schedule'!I$8+$N19)/$U$24)+($T$25*$R19*('VT CHS Emissions Schedule'!I$9+$M19)/$U$25)+($T$26*$R19*'VT CHS Emissions Schedule'!I$7/$U$26)/(1-$L19)+($T$27*$R19*'VT CHS Emissions Schedule'!I$5/$U$27/(1-$K19))))-V19*'VT CHS Emissions Schedule'!I$5/(1-$K19),0)</f>
        <v>0</v>
      </c>
      <c r="BG19" s="63">
        <f>IF(BG$15&lt;2025+$S19,IF(OR($A19="Oil",$A19="Propane"),$P19*AG19,IF(OR($A19="Natural Gas",$A19="Electricity"),($P19*AG19)/(1-$I19),($T$24*$R19*('VT CHS Emissions Schedule'!J$8+$N19)/$U$24)+($T$25*$R19*('VT CHS Emissions Schedule'!J$9+$M19)/$U$25)+($T$26*$R19*'VT CHS Emissions Schedule'!J$7/$U$26)/(1-$L19)+($T$27*$R19*'VT CHS Emissions Schedule'!J$5/$U$27/(1-$K19))))-W19*'VT CHS Emissions Schedule'!J$5/(1-$K19),0)</f>
        <v>0</v>
      </c>
      <c r="BH19" s="63">
        <f>IF(BH$15&lt;2025+$S19,IF(OR($A19="Oil",$A19="Propane"),$P19*AH19,IF(OR($A19="Natural Gas",$A19="Electricity"),($P19*AH19)/(1-$I19),($T$24*$R19*('VT CHS Emissions Schedule'!K$8+$N19)/$U$24)+($T$25*$R19*('VT CHS Emissions Schedule'!K$9+$M19)/$U$25)+($T$26*$R19*'VT CHS Emissions Schedule'!K$7/$U$26)/(1-$L19)+($T$27*$R19*'VT CHS Emissions Schedule'!K$5/$U$27/(1-$K19))))-X19*'VT CHS Emissions Schedule'!K$5/(1-$K19),0)</f>
        <v>0</v>
      </c>
      <c r="BI19" s="63">
        <f>IF(BI$15&lt;2025+$S19,IF(OR($A19="Oil",$A19="Propane"),$P19*AI19,IF(OR($A19="Natural Gas",$A19="Electricity"),($P19*AI19)/(1-$I19),($T$24*$R19*('VT CHS Emissions Schedule'!L$8+$N19)/$U$24)+($T$25*$R19*('VT CHS Emissions Schedule'!L$9+$M19)/$U$25)+($T$26*$R19*'VT CHS Emissions Schedule'!L$7/$U$26)/(1-$L19)+($T$27*$R19*'VT CHS Emissions Schedule'!L$5/$U$27/(1-$K19))))-Y19*'VT CHS Emissions Schedule'!L$5/(1-$K19),0)</f>
        <v>0</v>
      </c>
      <c r="BJ19" s="63">
        <f>IF(BJ$15&lt;2025+$S19,IF(OR($A19="Oil",$A19="Propane"),$P19*AJ19,IF(OR($A19="Natural Gas",$A19="Electricity"),($P19*AJ19)/(1-$I19),($T$24*$R19*('VT CHS Emissions Schedule'!M$8+$N19)/$U$24)+($T$25*$R19*('VT CHS Emissions Schedule'!M$9+$M19)/$U$25)+($T$26*$R19*'VT CHS Emissions Schedule'!M$7/$U$26)/(1-$L19)+($T$27*$R19*'VT CHS Emissions Schedule'!M$5/$U$27/(1-$K19))))-Z19*'VT CHS Emissions Schedule'!M$5/(1-$K19),0)</f>
        <v>0</v>
      </c>
      <c r="BK19" s="63">
        <f>IF(BK$15&lt;2025+$S19,IF(OR($A19="Oil",$A19="Propane"),$P19*AK19,IF(OR($A19="Natural Gas",$A19="Electricity"),($P19*AK19)/(1-$I19),($T$24*$R19*('VT CHS Emissions Schedule'!N$8+$N19)/$U$24)+($T$25*$R19*('VT CHS Emissions Schedule'!N$9+$M19)/$U$25)+($T$26*$R19*'VT CHS Emissions Schedule'!N$7/$U$26)/(1-$L19)+($T$27*$R19*'VT CHS Emissions Schedule'!N$5/$U$27/(1-$K19))))-AA19*'VT CHS Emissions Schedule'!N$5/(1-$K19),0)</f>
        <v>0</v>
      </c>
      <c r="BL19" s="63">
        <f>IF(BL$15&lt;2025+$S19,IF(OR($A19="Oil",$A19="Propane"),$P19*AL19,IF(OR($A19="Natural Gas",$A19="Electricity"),($P19*AL19)/(1-$I19),($T$24*$R19*('VT CHS Emissions Schedule'!O$8+$N19)/$U$24)+($T$25*$R19*('VT CHS Emissions Schedule'!O$9+$M19)/$U$25)+($T$26*$R19*'VT CHS Emissions Schedule'!O$7/$U$26)/(1-$L19)+($T$27*$R19*'VT CHS Emissions Schedule'!O$5/$U$27/(1-$K19))))-AB19*'VT CHS Emissions Schedule'!O$5/(1-$K19),0)</f>
        <v>0</v>
      </c>
      <c r="BM19" s="63">
        <f>IF(BM$15&lt;2025+$S19,IF(OR($A19="Oil",$A19="Propane"),$P19*AM19,IF(OR($A19="Natural Gas",$A19="Electricity"),($P19*AM19)/(1-$I19),($T$24*$R19*('VT CHS Emissions Schedule'!P$8+$N19)/$U$24)+($T$25*$R19*('VT CHS Emissions Schedule'!P$9+$M19)/$U$25)+($T$26*$R19*'VT CHS Emissions Schedule'!P$7/$U$26)/(1-$L19)+($T$27*$R19*'VT CHS Emissions Schedule'!P$5/$U$27/(1-$K19))))-AC19*'VT CHS Emissions Schedule'!P$5/(1-$K19),0)</f>
        <v>0</v>
      </c>
      <c r="BN19" s="63">
        <f>IF(BN$15&lt;2025+$S19,IF(OR($A19="Oil",$A19="Propane"),$P19*AN19,IF(OR($A19="Natural Gas",$A19="Electricity"),($P19*AN19)/(1-$I19),($T$24*$R19*('VT CHS Emissions Schedule'!Q$8+$N19)/$U$24)+($T$25*$R19*('VT CHS Emissions Schedule'!Q$9+$M19)/$U$25)+($T$26*$R19*'VT CHS Emissions Schedule'!Q$7/$U$26)/(1-$L19)+($T$27*$R19*'VT CHS Emissions Schedule'!Q$5/$U$27/(1-$K19))))-AD19*'VT CHS Emissions Schedule'!Q$5/(1-$K19),0)</f>
        <v>0</v>
      </c>
      <c r="BO19" s="63">
        <f>IF(BO$15&lt;2025+$S19,IF(OR($A19="Oil",$A19="Propane"),$P19*AO19,IF(OR($A19="Natural Gas",$A19="Electricity"),($P19*AO19)/(1-$I19),($T$24*$R19*('VT CHS Emissions Schedule'!R$8+$N19)/$U$24)+($T$25*$R19*('VT CHS Emissions Schedule'!R$9+$M19)/$U$25)+($T$26*$R19*'VT CHS Emissions Schedule'!R$7/$U$26)/(1-$L19)+($T$27*$R19*'VT CHS Emissions Schedule'!R$5/$U$27/(1-$K19))))-AE19*'VT CHS Emissions Schedule'!R$5/(1-$K19),0)</f>
        <v>0</v>
      </c>
      <c r="BP19" s="63">
        <f>IF(BP$15&lt;2025+$S19,IF(OR($A19="Oil",$A19="Propane"),$P19*AP19,IF(OR($A19="Natural Gas",$A19="Electricity"),($P19*AP19)/(1-$I19),($T$24*$R19*('VT CHS Emissions Schedule'!S$8+$N19)/$U$24)+($T$25*$R19*('VT CHS Emissions Schedule'!S$9+$M19)/$U$25)+($T$26*$R19*'VT CHS Emissions Schedule'!S$7/$U$26)/(1-$L19)+($T$27*$R19*'VT CHS Emissions Schedule'!S$5/$U$27/(1-$K19))))-AF19*'VT CHS Emissions Schedule'!S$5/(1-$K19),0)</f>
        <v>0</v>
      </c>
      <c r="BQ19" s="63">
        <f>IF(BQ$15&lt;2025+$S19,IF(OR($A19="Oil",$A19="Propane"),$P19*AQ19,IF(OR($A19="Natural Gas",$A19="Electricity"),($P19*AQ19)/(1-$I19),($T$24*$R19*('VT CHS Emissions Schedule'!T$8+$N19)/$U$24)+($T$25*$R19*('VT CHS Emissions Schedule'!T$9+$M19)/$U$25)+($T$26*$R19*'VT CHS Emissions Schedule'!T$7/$U$26)/(1-$L19)+($T$27*$R19*'VT CHS Emissions Schedule'!T$5/$U$27/(1-$K19))))-AG19*'VT CHS Emissions Schedule'!T$5/(1-$K19),0)</f>
        <v>0</v>
      </c>
      <c r="BR19" s="63">
        <f>IF(BR$15&lt;2025+$S19,IF(OR($A19="Oil",$A19="Propane"),$P19*AR19,IF(OR($A19="Natural Gas",$A19="Electricity"),($P19*AR19)/(1-$I19),($T$24*$R19*('VT CHS Emissions Schedule'!U$8+$N19)/$U$24)+($T$25*$R19*('VT CHS Emissions Schedule'!U$9+$M19)/$U$25)+($T$26*$R19*'VT CHS Emissions Schedule'!U$7/$U$26)/(1-$L19)+($T$27*$R19*'VT CHS Emissions Schedule'!U$5/$U$27/(1-$K19))))-AH19*'VT CHS Emissions Schedule'!U$5/(1-$K19),0)</f>
        <v>0</v>
      </c>
      <c r="BS19" s="63">
        <f>IF(BS$15&lt;2025+$S19,IF(OR($A19="Oil",$A19="Propane"),$P19*AS19,IF(OR($A19="Natural Gas",$A19="Electricity"),($P19*AS19)/(1-$I19),($T$24*$R19*('VT CHS Emissions Schedule'!V$8+$N19)/$U$24)+($T$25*$R19*('VT CHS Emissions Schedule'!V$9+$M19)/$U$25)+($T$26*$R19*'VT CHS Emissions Schedule'!V$7/$U$26)/(1-$L19)+($T$27*$R19*'VT CHS Emissions Schedule'!V$5/$U$27/(1-$K19))))-AI19*'VT CHS Emissions Schedule'!V$5/(1-$K19),0)</f>
        <v>0</v>
      </c>
      <c r="BT19" s="63">
        <f>IF(BT$15&lt;2025+$S19,IF(OR($A19="Oil",$A19="Propane"),$P19*AT19,IF(OR($A19="Natural Gas",$A19="Electricity"),($P19*AT19)/(1-$I19),($T$24*$R19*('VT CHS Emissions Schedule'!W$8+$N19)/$U$24)+($T$25*$R19*('VT CHS Emissions Schedule'!W$9+$M19)/$U$25)+($T$26*$R19*'VT CHS Emissions Schedule'!W$7/$U$26)/(1-$L19)+($T$27*$R19*'VT CHS Emissions Schedule'!W$5/$U$27/(1-$K19))))-AJ19*'VT CHS Emissions Schedule'!W$5/(1-$K19),0)</f>
        <v>0</v>
      </c>
      <c r="BU19" s="63">
        <f>IF(BU$15&lt;2025+$S19,IF(OR($A19="Oil",$A19="Propane"),$P19*AU19,IF(OR($A19="Natural Gas",$A19="Electricity"),($P19*AU19)/(1-$I19),($T$24*$R19*('VT CHS Emissions Schedule'!X$8+$N19)/$U$24)+($T$25*$R19*('VT CHS Emissions Schedule'!X$9+$M19)/$U$25)+($T$26*$R19*'VT CHS Emissions Schedule'!X$7/$U$26)/(1-$L19)+($T$27*$R19*'VT CHS Emissions Schedule'!X$5/$U$27/(1-$K19))))-AK19*'VT CHS Emissions Schedule'!X$5/(1-$K19),0)</f>
        <v>0</v>
      </c>
      <c r="BV19" s="63">
        <f>IF(BV$15&lt;2025+$S19,IF(OR($A19="Oil",$A19="Propane"),$P19*AV19,IF(OR($A19="Natural Gas",$A19="Electricity"),($P19*AV19)/(1-$I19),($T$24*$R19*('VT CHS Emissions Schedule'!Y$8+$N19)/$U$24)+($T$25*$R19*('VT CHS Emissions Schedule'!Y$9+$M19)/$U$25)+($T$26*$R19*'VT CHS Emissions Schedule'!Y$7/$U$26)/(1-$L19)+($T$27*$R19*'VT CHS Emissions Schedule'!Y$5/$U$27/(1-$K19))))-AL19*'VT CHS Emissions Schedule'!Y$5/(1-$K19),0)</f>
        <v>0</v>
      </c>
      <c r="BW19" s="63">
        <f>IF(BW$15&lt;2025+$S19,IF(OR($A19="Oil",$A19="Propane"),$P19*AW19,IF(OR($A19="Natural Gas",$A19="Electricity"),($P19*AW19)/(1-$I19),($T$24*$R19*('VT CHS Emissions Schedule'!Z$8+$N19)/$U$24)+($T$25*$R19*('VT CHS Emissions Schedule'!Z$9+$M19)/$U$25)+($T$26*$R19*'VT CHS Emissions Schedule'!Z$7/$U$26)/(1-$L19)+($T$27*$R19*'VT CHS Emissions Schedule'!Z$5/$U$27/(1-$K19))))-AM19*'VT CHS Emissions Schedule'!Z$5/(1-$K19),0)</f>
        <v>0</v>
      </c>
      <c r="BX19" s="63">
        <f>IF(BX$15&lt;2025+$S19,IF(OR($A19="Oil",$A19="Propane"),$P19*AX19,IF(OR($A19="Natural Gas",$A19="Electricity"),($P19*AX19)/(1-$I19),($T$24*$R19*('VT CHS Emissions Schedule'!AA$8+$N19)/$U$24)+($T$25*$R19*('VT CHS Emissions Schedule'!AA$9+$M19)/$U$25)+($T$26*$R19*'VT CHS Emissions Schedule'!AA$7/$U$26)/(1-$L19)+($T$27*$R19*'VT CHS Emissions Schedule'!AA$5/$U$27/(1-$K19))))-AN19*'VT CHS Emissions Schedule'!AA$5/(1-$K19),0)</f>
        <v>0</v>
      </c>
      <c r="BY19" s="63">
        <f>IF(BY$15&lt;2025+$S19,IF(OR($A19="Oil",$A19="Propane"),$P19*AY19,IF(OR($A19="Natural Gas",$A19="Electricity"),($P19*AY19)/(1-$I19),($T$24*$R19*('VT CHS Emissions Schedule'!AB$8+$N19)/$U$24)+($T$25*$R19*('VT CHS Emissions Schedule'!AB$9+$M19)/$U$25)+($T$26*$R19*'VT CHS Emissions Schedule'!AB$7/$U$26)/(1-$L19)+($T$27*$R19*'VT CHS Emissions Schedule'!AB$5/$U$27/(1-$K19))))-AO19*'VT CHS Emissions Schedule'!AB$5/(1-$K19),0)</f>
        <v>0</v>
      </c>
      <c r="BZ19" s="63">
        <f>IF(BZ$15&lt;2025+$S19,IF(OR($A19="Oil",$A19="Propane"),$P19*AZ19,IF(OR($A19="Natural Gas",$A19="Electricity"),($P19*AZ19)/(1-$I19),($T$24*$R19*('VT CHS Emissions Schedule'!AC$8+$N19)/$U$24)+($T$25*$R19*('VT CHS Emissions Schedule'!AC$9+$M19)/$U$25)+($T$26*$R19*'VT CHS Emissions Schedule'!AC$7/$U$26)/(1-$L19)+($T$27*$R19*'VT CHS Emissions Schedule'!AC$5/$U$27/(1-$K19))))-AP19*'VT CHS Emissions Schedule'!AC$5/(1-$K19),0)</f>
        <v>0</v>
      </c>
    </row>
    <row r="20" spans="1:78" ht="15.75" x14ac:dyDescent="0.25">
      <c r="C20" s="109"/>
      <c r="D20" s="109"/>
    </row>
    <row r="21" spans="1:78" ht="15.75" x14ac:dyDescent="0.25">
      <c r="C21" s="109"/>
      <c r="D21" s="109"/>
    </row>
    <row r="22" spans="1:78" ht="15.75" x14ac:dyDescent="0.3">
      <c r="C22" s="109"/>
      <c r="D22" s="109"/>
      <c r="E22" s="139"/>
      <c r="F22" s="139"/>
      <c r="H22" s="139"/>
      <c r="S22" s="61" t="s">
        <v>486</v>
      </c>
      <c r="T22"/>
      <c r="U22"/>
    </row>
    <row r="23" spans="1:78" ht="42" x14ac:dyDescent="0.25">
      <c r="B23" s="109"/>
      <c r="C23" s="109"/>
      <c r="D23" s="109"/>
      <c r="S23" s="120" t="s">
        <v>488</v>
      </c>
      <c r="T23" s="120" t="s">
        <v>167</v>
      </c>
      <c r="U23" s="120" t="s">
        <v>487</v>
      </c>
    </row>
    <row r="24" spans="1:78" ht="15" customHeight="1" x14ac:dyDescent="0.25">
      <c r="B24" s="109"/>
      <c r="C24" s="109"/>
      <c r="D24" s="109"/>
      <c r="S24" s="117" t="s">
        <v>10</v>
      </c>
      <c r="T24" s="118">
        <v>0.09</v>
      </c>
      <c r="U24" s="119">
        <v>0.85</v>
      </c>
    </row>
    <row r="25" spans="1:78" ht="15.75" x14ac:dyDescent="0.25">
      <c r="B25" s="109"/>
      <c r="C25" s="109"/>
      <c r="D25" s="109"/>
      <c r="S25" s="117" t="s">
        <v>8</v>
      </c>
      <c r="T25" s="118">
        <v>0.24</v>
      </c>
      <c r="U25" s="119">
        <v>0.85</v>
      </c>
    </row>
    <row r="26" spans="1:78" ht="15.75" x14ac:dyDescent="0.25">
      <c r="B26" s="109"/>
      <c r="C26" s="109"/>
      <c r="D26" s="109"/>
      <c r="S26" s="117" t="s">
        <v>11</v>
      </c>
      <c r="T26" s="118">
        <v>0.23</v>
      </c>
      <c r="U26" s="119">
        <v>0.85</v>
      </c>
    </row>
    <row r="27" spans="1:78" ht="15.75" x14ac:dyDescent="0.25">
      <c r="B27" s="109"/>
      <c r="C27" s="109"/>
      <c r="D27" s="109"/>
      <c r="S27" s="117" t="s">
        <v>18</v>
      </c>
      <c r="T27" s="118">
        <v>0.43</v>
      </c>
      <c r="U27" s="119">
        <v>0.99</v>
      </c>
    </row>
    <row r="28" spans="1:78" ht="15" customHeight="1" x14ac:dyDescent="0.25">
      <c r="B28" s="109"/>
      <c r="C28" s="109"/>
      <c r="D28" s="109"/>
    </row>
    <row r="29" spans="1:78" ht="15.75" x14ac:dyDescent="0.25">
      <c r="B29" s="109"/>
      <c r="C29" s="109"/>
      <c r="D29" s="109"/>
    </row>
    <row r="36" spans="17:19" ht="15.75" x14ac:dyDescent="0.3">
      <c r="Q36" s="116"/>
      <c r="R36" s="116"/>
      <c r="S36"/>
    </row>
    <row r="57" spans="34:34" x14ac:dyDescent="0.25">
      <c r="AH57" s="146">
        <v>229158482.73140049</v>
      </c>
    </row>
  </sheetData>
  <mergeCells count="5">
    <mergeCell ref="I14:J14"/>
    <mergeCell ref="K14:O14"/>
    <mergeCell ref="AA14:AZ14"/>
    <mergeCell ref="BA14:BZ14"/>
    <mergeCell ref="E14:H14"/>
  </mergeCells>
  <conditionalFormatting sqref="D15">
    <cfRule type="duplicateValues" dxfId="4" priority="3"/>
  </conditionalFormatting>
  <conditionalFormatting sqref="F15">
    <cfRule type="duplicateValues" dxfId="3" priority="2"/>
  </conditionalFormatting>
  <conditionalFormatting sqref="Z15">
    <cfRule type="duplicateValues" dxfId="2" priority="4"/>
  </conditionalFormatting>
  <conditionalFormatting sqref="AA15:AZ15">
    <cfRule type="duplicateValues" dxfId="1" priority="1"/>
  </conditionalFormatting>
  <conditionalFormatting sqref="CA15:XFD15 A15:C15 E15 G15:Y15">
    <cfRule type="duplicateValues" dxfId="0" priority="5"/>
  </conditionalFormatting>
  <pageMargins left="0.7" right="0.7" top="0.75" bottom="0.75" header="0.3" footer="0.3"/>
  <pageSetup orientation="portrait" horizontalDpi="1200" verticalDpi="1200"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AD8040-964E-4530-AD1C-D7C10585E6CB}">
  <sheetPr>
    <tabColor theme="3"/>
  </sheetPr>
  <dimension ref="A1"/>
  <sheetViews>
    <sheetView zoomScaleNormal="100" workbookViewId="0"/>
  </sheetViews>
  <sheetFormatPr defaultRowHeight="15.75" x14ac:dyDescent="0.3"/>
  <sheetData/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AE9AFA-FC5B-4507-96CE-01C93E8E07BF}">
  <dimension ref="A1:CI36"/>
  <sheetViews>
    <sheetView zoomScaleNormal="100" workbookViewId="0"/>
  </sheetViews>
  <sheetFormatPr defaultRowHeight="15.75" x14ac:dyDescent="0.3"/>
  <cols>
    <col min="1" max="1" width="32.77734375" customWidth="1"/>
    <col min="2" max="2" width="5.77734375" customWidth="1"/>
    <col min="3" max="29" width="5.44140625" customWidth="1"/>
    <col min="31" max="31" width="5.77734375" customWidth="1"/>
    <col min="32" max="58" width="5.44140625" customWidth="1"/>
    <col min="60" max="60" width="5.77734375" customWidth="1"/>
    <col min="61" max="87" width="5.44140625" customWidth="1"/>
  </cols>
  <sheetData>
    <row r="1" spans="1:87" x14ac:dyDescent="0.3">
      <c r="A1" s="421" t="s">
        <v>883</v>
      </c>
    </row>
    <row r="2" spans="1:87" x14ac:dyDescent="0.3">
      <c r="A2" s="564" t="s">
        <v>13</v>
      </c>
      <c r="B2" s="565" t="s">
        <v>38</v>
      </c>
      <c r="C2" s="565"/>
      <c r="D2" s="565"/>
      <c r="E2" s="565"/>
      <c r="F2" s="565"/>
      <c r="G2" s="565"/>
      <c r="H2" s="565"/>
      <c r="I2" s="565"/>
      <c r="J2" s="565"/>
      <c r="K2" s="565"/>
      <c r="L2" s="565"/>
      <c r="M2" s="565"/>
      <c r="N2" s="565"/>
      <c r="O2" s="565"/>
      <c r="P2" s="565"/>
      <c r="Q2" s="565"/>
      <c r="R2" s="565"/>
      <c r="S2" s="565"/>
      <c r="T2" s="565"/>
      <c r="U2" s="565"/>
      <c r="V2" s="565"/>
      <c r="W2" s="565"/>
      <c r="X2" s="565"/>
      <c r="Y2" s="565"/>
      <c r="Z2" s="565"/>
      <c r="AA2" s="565"/>
      <c r="AB2" s="565"/>
      <c r="AC2" s="565"/>
      <c r="AD2" s="10"/>
      <c r="AE2" s="565" t="s">
        <v>39</v>
      </c>
      <c r="AF2" s="565"/>
      <c r="AG2" s="565"/>
      <c r="AH2" s="565"/>
      <c r="AI2" s="565"/>
      <c r="AJ2" s="565"/>
      <c r="AK2" s="565"/>
      <c r="AL2" s="565"/>
      <c r="AM2" s="565"/>
      <c r="AN2" s="565"/>
      <c r="AO2" s="565"/>
      <c r="AP2" s="565"/>
      <c r="AQ2" s="565"/>
      <c r="AR2" s="565"/>
      <c r="AS2" s="565"/>
      <c r="AT2" s="565"/>
      <c r="AU2" s="565"/>
      <c r="AV2" s="565"/>
      <c r="AW2" s="565"/>
      <c r="AX2" s="565"/>
      <c r="AY2" s="565"/>
      <c r="AZ2" s="565"/>
      <c r="BA2" s="565"/>
      <c r="BB2" s="565"/>
      <c r="BC2" s="565"/>
      <c r="BD2" s="565"/>
      <c r="BE2" s="565"/>
      <c r="BF2" s="565"/>
      <c r="BG2" s="10"/>
      <c r="BH2" s="565" t="s">
        <v>40</v>
      </c>
      <c r="BI2" s="565"/>
      <c r="BJ2" s="565"/>
      <c r="BK2" s="565"/>
      <c r="BL2" s="565"/>
      <c r="BM2" s="565"/>
      <c r="BN2" s="565"/>
      <c r="BO2" s="565"/>
      <c r="BP2" s="565"/>
      <c r="BQ2" s="565"/>
      <c r="BR2" s="565"/>
      <c r="BS2" s="565"/>
      <c r="BT2" s="565"/>
      <c r="BU2" s="565"/>
      <c r="BV2" s="565"/>
      <c r="BW2" s="565"/>
      <c r="BX2" s="565"/>
      <c r="BY2" s="565"/>
      <c r="BZ2" s="565"/>
      <c r="CA2" s="565"/>
      <c r="CB2" s="565"/>
      <c r="CC2" s="565"/>
      <c r="CD2" s="565"/>
      <c r="CE2" s="565"/>
      <c r="CF2" s="565"/>
      <c r="CG2" s="565"/>
      <c r="CH2" s="565"/>
      <c r="CI2" s="565"/>
    </row>
    <row r="3" spans="1:87" x14ac:dyDescent="0.3">
      <c r="A3" s="564"/>
      <c r="B3" s="9">
        <v>2023</v>
      </c>
      <c r="C3" s="9">
        <v>2024</v>
      </c>
      <c r="D3" s="9">
        <v>2025</v>
      </c>
      <c r="E3" s="9">
        <v>2026</v>
      </c>
      <c r="F3" s="9">
        <v>2027</v>
      </c>
      <c r="G3" s="9">
        <v>2028</v>
      </c>
      <c r="H3" s="9">
        <v>2029</v>
      </c>
      <c r="I3" s="9">
        <v>2030</v>
      </c>
      <c r="J3" s="9">
        <v>2031</v>
      </c>
      <c r="K3" s="9">
        <v>2032</v>
      </c>
      <c r="L3" s="9">
        <v>2033</v>
      </c>
      <c r="M3" s="9">
        <v>2034</v>
      </c>
      <c r="N3" s="9">
        <v>2035</v>
      </c>
      <c r="O3" s="9">
        <v>2036</v>
      </c>
      <c r="P3" s="9">
        <v>2037</v>
      </c>
      <c r="Q3" s="9">
        <v>2038</v>
      </c>
      <c r="R3" s="9">
        <v>2039</v>
      </c>
      <c r="S3" s="9">
        <v>2040</v>
      </c>
      <c r="T3" s="9">
        <v>2041</v>
      </c>
      <c r="U3" s="9">
        <v>2042</v>
      </c>
      <c r="V3" s="9">
        <v>2043</v>
      </c>
      <c r="W3" s="9">
        <v>2044</v>
      </c>
      <c r="X3" s="9">
        <v>2045</v>
      </c>
      <c r="Y3" s="9">
        <v>2046</v>
      </c>
      <c r="Z3" s="9">
        <v>2047</v>
      </c>
      <c r="AA3" s="9">
        <v>2048</v>
      </c>
      <c r="AB3" s="9">
        <v>2049</v>
      </c>
      <c r="AC3" s="9">
        <v>2050</v>
      </c>
      <c r="AD3" s="10"/>
      <c r="AE3" s="9" t="s">
        <v>41</v>
      </c>
      <c r="AF3" s="9">
        <v>2024</v>
      </c>
      <c r="AG3" s="9">
        <v>2025</v>
      </c>
      <c r="AH3" s="9">
        <v>2026</v>
      </c>
      <c r="AI3" s="9">
        <v>2027</v>
      </c>
      <c r="AJ3" s="9">
        <v>2028</v>
      </c>
      <c r="AK3" s="9">
        <v>2029</v>
      </c>
      <c r="AL3" s="9">
        <v>2030</v>
      </c>
      <c r="AM3" s="9">
        <v>2031</v>
      </c>
      <c r="AN3" s="9">
        <v>2032</v>
      </c>
      <c r="AO3" s="9">
        <v>2033</v>
      </c>
      <c r="AP3" s="9">
        <v>2034</v>
      </c>
      <c r="AQ3" s="9">
        <v>2035</v>
      </c>
      <c r="AR3" s="9">
        <v>2036</v>
      </c>
      <c r="AS3" s="9">
        <v>2037</v>
      </c>
      <c r="AT3" s="9">
        <v>2038</v>
      </c>
      <c r="AU3" s="9">
        <v>2039</v>
      </c>
      <c r="AV3" s="9">
        <v>2040</v>
      </c>
      <c r="AW3" s="9">
        <v>2041</v>
      </c>
      <c r="AX3" s="9">
        <v>2042</v>
      </c>
      <c r="AY3" s="9">
        <v>2043</v>
      </c>
      <c r="AZ3" s="9">
        <v>2044</v>
      </c>
      <c r="BA3" s="9">
        <v>2045</v>
      </c>
      <c r="BB3" s="9">
        <v>2046</v>
      </c>
      <c r="BC3" s="9">
        <v>2047</v>
      </c>
      <c r="BD3" s="9">
        <v>2048</v>
      </c>
      <c r="BE3" s="9">
        <v>2049</v>
      </c>
      <c r="BF3" s="9">
        <v>2050</v>
      </c>
      <c r="BG3" s="10"/>
      <c r="BH3" s="9" t="s">
        <v>41</v>
      </c>
      <c r="BI3" s="9">
        <v>2024</v>
      </c>
      <c r="BJ3" s="9">
        <v>2025</v>
      </c>
      <c r="BK3" s="9">
        <v>2026</v>
      </c>
      <c r="BL3" s="9">
        <v>2027</v>
      </c>
      <c r="BM3" s="9">
        <v>2028</v>
      </c>
      <c r="BN3" s="9">
        <v>2029</v>
      </c>
      <c r="BO3" s="9">
        <v>2030</v>
      </c>
      <c r="BP3" s="9">
        <v>2031</v>
      </c>
      <c r="BQ3" s="9">
        <v>2032</v>
      </c>
      <c r="BR3" s="9">
        <v>2033</v>
      </c>
      <c r="BS3" s="9">
        <v>2034</v>
      </c>
      <c r="BT3" s="9">
        <v>2035</v>
      </c>
      <c r="BU3" s="9">
        <v>2036</v>
      </c>
      <c r="BV3" s="9">
        <v>2037</v>
      </c>
      <c r="BW3" s="9">
        <v>2038</v>
      </c>
      <c r="BX3" s="9">
        <v>2039</v>
      </c>
      <c r="BY3" s="9">
        <v>2040</v>
      </c>
      <c r="BZ3" s="9">
        <v>2041</v>
      </c>
      <c r="CA3" s="9">
        <v>2042</v>
      </c>
      <c r="CB3" s="9">
        <v>2043</v>
      </c>
      <c r="CC3" s="9">
        <v>2044</v>
      </c>
      <c r="CD3" s="9">
        <v>2045</v>
      </c>
      <c r="CE3" s="9">
        <v>2046</v>
      </c>
      <c r="CF3" s="9">
        <v>2047</v>
      </c>
      <c r="CG3" s="9">
        <v>2048</v>
      </c>
      <c r="CH3" s="9">
        <v>2049</v>
      </c>
      <c r="CI3" s="9">
        <v>2050</v>
      </c>
    </row>
    <row r="4" spans="1:87" x14ac:dyDescent="0.3">
      <c r="A4" s="11"/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  <c r="N4" s="12"/>
      <c r="O4" s="12"/>
      <c r="P4" s="12"/>
      <c r="Q4" s="12"/>
      <c r="R4" s="12"/>
      <c r="S4" s="12"/>
      <c r="T4" s="12"/>
      <c r="U4" s="12"/>
      <c r="V4" s="12"/>
      <c r="W4" s="12"/>
      <c r="X4" s="12"/>
      <c r="Y4" s="12"/>
      <c r="Z4" s="12"/>
      <c r="AA4" s="12"/>
      <c r="AB4" s="12"/>
      <c r="AC4" s="13"/>
      <c r="AD4" s="14"/>
      <c r="AE4" s="12"/>
      <c r="AF4" s="12"/>
      <c r="AG4" s="12"/>
      <c r="AH4" s="12"/>
      <c r="AI4" s="12"/>
      <c r="AJ4" s="12"/>
      <c r="AK4" s="12"/>
      <c r="AL4" s="12"/>
      <c r="AM4" s="12"/>
      <c r="AN4" s="12"/>
      <c r="AO4" s="12"/>
      <c r="AP4" s="12"/>
      <c r="AQ4" s="12"/>
      <c r="AR4" s="12"/>
      <c r="AS4" s="12"/>
      <c r="AT4" s="12"/>
      <c r="AU4" s="12"/>
      <c r="AV4" s="12"/>
      <c r="AW4" s="12"/>
      <c r="AX4" s="12"/>
      <c r="AY4" s="12"/>
      <c r="AZ4" s="12"/>
      <c r="BA4" s="12"/>
      <c r="BB4" s="12"/>
      <c r="BC4" s="12"/>
      <c r="BD4" s="12"/>
      <c r="BE4" s="12"/>
      <c r="BF4" s="13"/>
      <c r="BG4" s="14"/>
      <c r="BH4" s="12"/>
      <c r="BI4" s="12"/>
      <c r="BJ4" s="12"/>
      <c r="BK4" s="12"/>
      <c r="BL4" s="12"/>
      <c r="BM4" s="12"/>
      <c r="BN4" s="12"/>
      <c r="BO4" s="12"/>
      <c r="BP4" s="12"/>
      <c r="BQ4" s="12"/>
      <c r="BR4" s="12"/>
      <c r="BS4" s="12"/>
      <c r="BT4" s="12"/>
      <c r="BU4" s="12"/>
      <c r="BV4" s="12"/>
      <c r="BW4" s="12"/>
      <c r="BX4" s="12"/>
      <c r="BY4" s="12"/>
      <c r="BZ4" s="12"/>
      <c r="CA4" s="12"/>
      <c r="CB4" s="12"/>
      <c r="CC4" s="12"/>
      <c r="CD4" s="12"/>
      <c r="CE4" s="12"/>
      <c r="CF4" s="12"/>
      <c r="CG4" s="12"/>
      <c r="CH4" s="12"/>
      <c r="CI4" s="13"/>
    </row>
    <row r="5" spans="1:87" x14ac:dyDescent="0.3">
      <c r="A5" s="15" t="s">
        <v>42</v>
      </c>
      <c r="B5" s="16"/>
      <c r="C5" s="16"/>
      <c r="D5" s="16">
        <f t="shared" ref="D5:AC5" si="0">AG5+BJ5</f>
        <v>37.768525691523088</v>
      </c>
      <c r="E5" s="16">
        <f t="shared" si="0"/>
        <v>35.142306247004733</v>
      </c>
      <c r="F5" s="16">
        <f t="shared" si="0"/>
        <v>32.516086802486377</v>
      </c>
      <c r="G5" s="16">
        <f t="shared" si="0"/>
        <v>29.889867357968015</v>
      </c>
      <c r="H5" s="16">
        <f t="shared" si="0"/>
        <v>27.263647913449653</v>
      </c>
      <c r="I5" s="16">
        <f t="shared" si="0"/>
        <v>24.637428468931297</v>
      </c>
      <c r="J5" s="16">
        <f t="shared" si="0"/>
        <v>22.011209024412938</v>
      </c>
      <c r="K5" s="16">
        <f t="shared" si="0"/>
        <v>19.384989579894583</v>
      </c>
      <c r="L5" s="16">
        <f t="shared" si="0"/>
        <v>16.758770135376224</v>
      </c>
      <c r="M5" s="16">
        <f t="shared" si="0"/>
        <v>14.132550690857862</v>
      </c>
      <c r="N5" s="16">
        <f t="shared" si="0"/>
        <v>11.506331246339505</v>
      </c>
      <c r="O5" s="16">
        <f t="shared" si="0"/>
        <v>11.506331246339505</v>
      </c>
      <c r="P5" s="16">
        <f t="shared" si="0"/>
        <v>11.506331246339505</v>
      </c>
      <c r="Q5" s="16">
        <f t="shared" si="0"/>
        <v>11.506331246339505</v>
      </c>
      <c r="R5" s="16">
        <f t="shared" si="0"/>
        <v>11.506331246339505</v>
      </c>
      <c r="S5" s="16">
        <f t="shared" si="0"/>
        <v>11.506331246339505</v>
      </c>
      <c r="T5" s="16">
        <f t="shared" si="0"/>
        <v>11.506331246339505</v>
      </c>
      <c r="U5" s="16">
        <f t="shared" si="0"/>
        <v>11.506331246339505</v>
      </c>
      <c r="V5" s="16">
        <f t="shared" si="0"/>
        <v>11.506331246339505</v>
      </c>
      <c r="W5" s="16">
        <f t="shared" si="0"/>
        <v>11.506331246339505</v>
      </c>
      <c r="X5" s="16">
        <f t="shared" si="0"/>
        <v>11.506331246339505</v>
      </c>
      <c r="Y5" s="16">
        <f t="shared" si="0"/>
        <v>11.506331246339505</v>
      </c>
      <c r="Z5" s="16">
        <f t="shared" si="0"/>
        <v>11.506331246339505</v>
      </c>
      <c r="AA5" s="16">
        <f t="shared" si="0"/>
        <v>11.506331246339505</v>
      </c>
      <c r="AB5" s="16">
        <f t="shared" si="0"/>
        <v>11.506331246339505</v>
      </c>
      <c r="AC5" s="16">
        <f t="shared" si="0"/>
        <v>11.506331246339505</v>
      </c>
      <c r="AD5" s="17"/>
      <c r="AE5" s="16">
        <v>32.458200154808743</v>
      </c>
      <c r="AF5" s="16">
        <v>32.458200154808743</v>
      </c>
      <c r="AG5" s="16">
        <v>32.458200154808743</v>
      </c>
      <c r="AH5" s="16">
        <v>29.611491809337046</v>
      </c>
      <c r="AI5" s="16">
        <v>26.764783463865349</v>
      </c>
      <c r="AJ5" s="16">
        <v>23.918075118393645</v>
      </c>
      <c r="AK5" s="16">
        <v>21.071366772921941</v>
      </c>
      <c r="AL5" s="16">
        <v>18.224658427450247</v>
      </c>
      <c r="AM5" s="16">
        <v>15.377950081978545</v>
      </c>
      <c r="AN5" s="16">
        <v>12.531241736506846</v>
      </c>
      <c r="AO5" s="16">
        <v>9.6845333910351457</v>
      </c>
      <c r="AP5" s="16">
        <v>6.8378250455634459</v>
      </c>
      <c r="AQ5" s="16">
        <v>3.9911167000917454</v>
      </c>
      <c r="AR5" s="16">
        <v>3.9911167000917454</v>
      </c>
      <c r="AS5" s="16">
        <v>3.9911167000917454</v>
      </c>
      <c r="AT5" s="16">
        <v>3.9911167000917454</v>
      </c>
      <c r="AU5" s="16">
        <v>3.9911167000917454</v>
      </c>
      <c r="AV5" s="16">
        <v>3.9911167000917454</v>
      </c>
      <c r="AW5" s="16">
        <v>3.9911167000917454</v>
      </c>
      <c r="AX5" s="16">
        <v>3.9911167000917454</v>
      </c>
      <c r="AY5" s="16">
        <v>3.9911167000917454</v>
      </c>
      <c r="AZ5" s="16">
        <v>3.9911167000917454</v>
      </c>
      <c r="BA5" s="16">
        <v>3.9911167000917454</v>
      </c>
      <c r="BB5" s="16">
        <v>3.9911167000917454</v>
      </c>
      <c r="BC5" s="16">
        <v>3.9911167000917454</v>
      </c>
      <c r="BD5" s="16">
        <v>3.9911167000917454</v>
      </c>
      <c r="BE5" s="16">
        <v>3.9911167000917454</v>
      </c>
      <c r="BF5" s="16">
        <v>3.9911167000917454</v>
      </c>
      <c r="BG5" s="17"/>
      <c r="BH5" s="16">
        <v>5.3103255367143456</v>
      </c>
      <c r="BI5" s="16">
        <v>5.3103255367143456</v>
      </c>
      <c r="BJ5" s="16">
        <v>5.3103255367143456</v>
      </c>
      <c r="BK5" s="16">
        <v>5.5308144376676873</v>
      </c>
      <c r="BL5" s="16">
        <v>5.7513033386210282</v>
      </c>
      <c r="BM5" s="16">
        <v>5.9717922395743708</v>
      </c>
      <c r="BN5" s="16">
        <v>6.1922811405277116</v>
      </c>
      <c r="BO5" s="16">
        <v>6.4127700414810516</v>
      </c>
      <c r="BP5" s="16">
        <v>6.6332589424343942</v>
      </c>
      <c r="BQ5" s="16">
        <v>6.8537478433877359</v>
      </c>
      <c r="BR5" s="16">
        <v>7.0742367443410767</v>
      </c>
      <c r="BS5" s="16">
        <v>7.2947256452944167</v>
      </c>
      <c r="BT5" s="16">
        <v>7.5152145462477593</v>
      </c>
      <c r="BU5" s="16">
        <v>7.5152145462477593</v>
      </c>
      <c r="BV5" s="16">
        <v>7.5152145462477593</v>
      </c>
      <c r="BW5" s="16">
        <v>7.5152145462477593</v>
      </c>
      <c r="BX5" s="16">
        <v>7.5152145462477593</v>
      </c>
      <c r="BY5" s="16">
        <v>7.5152145462477593</v>
      </c>
      <c r="BZ5" s="16">
        <v>7.5152145462477593</v>
      </c>
      <c r="CA5" s="16">
        <v>7.5152145462477593</v>
      </c>
      <c r="CB5" s="16">
        <v>7.5152145462477593</v>
      </c>
      <c r="CC5" s="16">
        <v>7.5152145462477593</v>
      </c>
      <c r="CD5" s="16">
        <v>7.5152145462477593</v>
      </c>
      <c r="CE5" s="16">
        <v>7.5152145462477593</v>
      </c>
      <c r="CF5" s="16">
        <v>7.5152145462477593</v>
      </c>
      <c r="CG5" s="16">
        <v>7.5152145462477593</v>
      </c>
      <c r="CH5" s="16">
        <v>7.5152145462477593</v>
      </c>
      <c r="CI5" s="16">
        <v>7.5152145462477593</v>
      </c>
    </row>
    <row r="6" spans="1:87" x14ac:dyDescent="0.3">
      <c r="A6" s="11" t="s">
        <v>43</v>
      </c>
      <c r="B6" s="12"/>
      <c r="C6" s="12"/>
      <c r="D6" s="12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3"/>
      <c r="AD6" s="14"/>
      <c r="AE6" s="12"/>
      <c r="AF6" s="12"/>
      <c r="AG6" s="12"/>
      <c r="AH6" s="12"/>
      <c r="AI6" s="12"/>
      <c r="AJ6" s="12"/>
      <c r="AK6" s="12"/>
      <c r="AL6" s="12"/>
      <c r="AM6" s="12"/>
      <c r="AN6" s="12"/>
      <c r="AO6" s="12"/>
      <c r="AP6" s="12"/>
      <c r="AQ6" s="12"/>
      <c r="AR6" s="12"/>
      <c r="AS6" s="12"/>
      <c r="AT6" s="12"/>
      <c r="AU6" s="12"/>
      <c r="AV6" s="12"/>
      <c r="AW6" s="12"/>
      <c r="AX6" s="12"/>
      <c r="AY6" s="12"/>
      <c r="AZ6" s="12"/>
      <c r="BA6" s="12"/>
      <c r="BB6" s="12"/>
      <c r="BC6" s="12"/>
      <c r="BD6" s="12"/>
      <c r="BE6" s="12"/>
      <c r="BF6" s="13"/>
      <c r="BG6" s="14"/>
      <c r="BH6" s="12"/>
      <c r="BI6" s="12"/>
      <c r="BJ6" s="12"/>
      <c r="BK6" s="12"/>
      <c r="BL6" s="12"/>
      <c r="BM6" s="12"/>
      <c r="BN6" s="12"/>
      <c r="BO6" s="12"/>
      <c r="BP6" s="12"/>
      <c r="BQ6" s="12"/>
      <c r="BR6" s="12"/>
      <c r="BS6" s="12"/>
      <c r="BT6" s="12"/>
      <c r="BU6" s="12"/>
      <c r="BV6" s="12"/>
      <c r="BW6" s="12"/>
      <c r="BX6" s="12"/>
      <c r="BY6" s="12"/>
      <c r="BZ6" s="12"/>
      <c r="CA6" s="12"/>
      <c r="CB6" s="12"/>
      <c r="CC6" s="12"/>
      <c r="CD6" s="12"/>
      <c r="CE6" s="12"/>
      <c r="CF6" s="12"/>
      <c r="CG6" s="12"/>
      <c r="CH6" s="12"/>
      <c r="CI6" s="13"/>
    </row>
    <row r="7" spans="1:87" x14ac:dyDescent="0.3">
      <c r="A7" s="15" t="s">
        <v>12</v>
      </c>
      <c r="B7" s="16"/>
      <c r="C7" s="16"/>
      <c r="D7" s="16">
        <f t="shared" ref="D7:S22" si="1">AG7+BJ7</f>
        <v>63.717402645016818</v>
      </c>
      <c r="E7" s="16">
        <f t="shared" si="1"/>
        <v>63.717402645016818</v>
      </c>
      <c r="F7" s="16">
        <f t="shared" si="1"/>
        <v>63.717402645016818</v>
      </c>
      <c r="G7" s="16">
        <f t="shared" si="1"/>
        <v>63.717402645016818</v>
      </c>
      <c r="H7" s="16">
        <f t="shared" si="1"/>
        <v>63.717402645016818</v>
      </c>
      <c r="I7" s="16">
        <f t="shared" si="1"/>
        <v>63.651087867640953</v>
      </c>
      <c r="J7" s="16">
        <f t="shared" si="1"/>
        <v>63.651087867640953</v>
      </c>
      <c r="K7" s="16">
        <f t="shared" si="1"/>
        <v>63.651087867640953</v>
      </c>
      <c r="L7" s="16">
        <f t="shared" si="1"/>
        <v>63.651087867640953</v>
      </c>
      <c r="M7" s="16">
        <f t="shared" si="1"/>
        <v>63.651087867640953</v>
      </c>
      <c r="N7" s="16">
        <f t="shared" si="1"/>
        <v>63.63986854112931</v>
      </c>
      <c r="O7" s="16">
        <f t="shared" si="1"/>
        <v>63.63986854112931</v>
      </c>
      <c r="P7" s="16">
        <f t="shared" si="1"/>
        <v>63.63986854112931</v>
      </c>
      <c r="Q7" s="16">
        <f t="shared" si="1"/>
        <v>63.63986854112931</v>
      </c>
      <c r="R7" s="16">
        <f t="shared" si="1"/>
        <v>63.63986854112931</v>
      </c>
      <c r="S7" s="16">
        <f t="shared" si="1"/>
        <v>63.636270787590277</v>
      </c>
      <c r="T7" s="16">
        <f t="shared" ref="R7:AC25" si="2">AW7+BZ7</f>
        <v>63.636270787590277</v>
      </c>
      <c r="U7" s="16">
        <f t="shared" si="2"/>
        <v>63.636270787590277</v>
      </c>
      <c r="V7" s="16">
        <f t="shared" si="2"/>
        <v>63.636270787590277</v>
      </c>
      <c r="W7" s="16">
        <f t="shared" si="2"/>
        <v>63.636270787590277</v>
      </c>
      <c r="X7" s="16">
        <f t="shared" si="2"/>
        <v>63.632588431312925</v>
      </c>
      <c r="Y7" s="16">
        <f t="shared" si="2"/>
        <v>63.632588431312925</v>
      </c>
      <c r="Z7" s="16">
        <f t="shared" si="2"/>
        <v>63.632588431312925</v>
      </c>
      <c r="AA7" s="16">
        <f t="shared" si="2"/>
        <v>63.632588431312925</v>
      </c>
      <c r="AB7" s="16">
        <f t="shared" si="2"/>
        <v>63.632588431312925</v>
      </c>
      <c r="AC7" s="16">
        <f t="shared" si="2"/>
        <v>63.626832376488068</v>
      </c>
      <c r="AD7" s="17"/>
      <c r="AE7" s="16">
        <v>50.342832561897083</v>
      </c>
      <c r="AF7" s="16">
        <v>50.342832561897083</v>
      </c>
      <c r="AG7" s="16">
        <v>50.342832561897083</v>
      </c>
      <c r="AH7" s="16">
        <v>50.342832561897083</v>
      </c>
      <c r="AI7" s="16">
        <v>50.342832561897083</v>
      </c>
      <c r="AJ7" s="16">
        <v>50.342832561897083</v>
      </c>
      <c r="AK7" s="16">
        <v>50.342832561897083</v>
      </c>
      <c r="AL7" s="16">
        <v>50.342832561897083</v>
      </c>
      <c r="AM7" s="16">
        <v>50.342832561897083</v>
      </c>
      <c r="AN7" s="16">
        <v>50.342832561897083</v>
      </c>
      <c r="AO7" s="16">
        <v>50.342832561897083</v>
      </c>
      <c r="AP7" s="16">
        <v>50.342832561897083</v>
      </c>
      <c r="AQ7" s="16">
        <v>50.342832561897083</v>
      </c>
      <c r="AR7" s="16">
        <v>50.342832561897083</v>
      </c>
      <c r="AS7" s="16">
        <v>50.342832561897083</v>
      </c>
      <c r="AT7" s="16">
        <v>50.342832561897083</v>
      </c>
      <c r="AU7" s="16">
        <v>50.342832561897083</v>
      </c>
      <c r="AV7" s="16">
        <v>50.342832561897083</v>
      </c>
      <c r="AW7" s="16">
        <v>50.342832561897083</v>
      </c>
      <c r="AX7" s="16">
        <v>50.342832561897083</v>
      </c>
      <c r="AY7" s="16">
        <v>50.342832561897083</v>
      </c>
      <c r="AZ7" s="16">
        <v>50.342832561897083</v>
      </c>
      <c r="BA7" s="16">
        <v>50.342832561897083</v>
      </c>
      <c r="BB7" s="16">
        <v>50.342832561897083</v>
      </c>
      <c r="BC7" s="16">
        <v>50.342832561897083</v>
      </c>
      <c r="BD7" s="16">
        <v>50.342832561897083</v>
      </c>
      <c r="BE7" s="16">
        <v>50.342832561897083</v>
      </c>
      <c r="BF7" s="16">
        <v>50.342832561897083</v>
      </c>
      <c r="BG7" s="17"/>
      <c r="BH7" s="16">
        <v>13.397609688243953</v>
      </c>
      <c r="BI7" s="16">
        <v>13.397609688243953</v>
      </c>
      <c r="BJ7" s="16">
        <v>13.374570083119735</v>
      </c>
      <c r="BK7" s="16">
        <v>13.374570083119735</v>
      </c>
      <c r="BL7" s="16">
        <v>13.374570083119735</v>
      </c>
      <c r="BM7" s="16">
        <v>13.374570083119735</v>
      </c>
      <c r="BN7" s="16">
        <v>13.374570083119735</v>
      </c>
      <c r="BO7" s="16">
        <v>13.30825530574387</v>
      </c>
      <c r="BP7" s="16">
        <v>13.30825530574387</v>
      </c>
      <c r="BQ7" s="16">
        <v>13.30825530574387</v>
      </c>
      <c r="BR7" s="16">
        <v>13.30825530574387</v>
      </c>
      <c r="BS7" s="16">
        <v>13.30825530574387</v>
      </c>
      <c r="BT7" s="16">
        <v>13.297035979232227</v>
      </c>
      <c r="BU7" s="16">
        <v>13.297035979232227</v>
      </c>
      <c r="BV7" s="16">
        <v>13.297035979232227</v>
      </c>
      <c r="BW7" s="16">
        <v>13.297035979232227</v>
      </c>
      <c r="BX7" s="16">
        <v>13.297035979232227</v>
      </c>
      <c r="BY7" s="16">
        <v>13.293438225693194</v>
      </c>
      <c r="BZ7" s="16">
        <v>13.293438225693194</v>
      </c>
      <c r="CA7" s="16">
        <v>13.293438225693194</v>
      </c>
      <c r="CB7" s="16">
        <v>13.293438225693194</v>
      </c>
      <c r="CC7" s="16">
        <v>13.293438225693194</v>
      </c>
      <c r="CD7" s="16">
        <v>13.289755869415842</v>
      </c>
      <c r="CE7" s="16">
        <v>13.289755869415842</v>
      </c>
      <c r="CF7" s="16">
        <v>13.289755869415842</v>
      </c>
      <c r="CG7" s="16">
        <v>13.289755869415842</v>
      </c>
      <c r="CH7" s="16">
        <v>13.289755869415842</v>
      </c>
      <c r="CI7" s="16">
        <v>13.283999814590985</v>
      </c>
    </row>
    <row r="8" spans="1:87" x14ac:dyDescent="0.3">
      <c r="A8" s="15" t="s">
        <v>44</v>
      </c>
      <c r="B8" s="16"/>
      <c r="C8" s="16"/>
      <c r="D8" s="16">
        <f t="shared" si="1"/>
        <v>83.460880127206039</v>
      </c>
      <c r="E8" s="16">
        <f t="shared" si="1"/>
        <v>83.460880127206039</v>
      </c>
      <c r="F8" s="16">
        <f t="shared" si="1"/>
        <v>83.460880127206039</v>
      </c>
      <c r="G8" s="16">
        <f t="shared" si="1"/>
        <v>83.460880127206039</v>
      </c>
      <c r="H8" s="16">
        <f t="shared" si="1"/>
        <v>83.460880127206039</v>
      </c>
      <c r="I8" s="16">
        <f t="shared" si="1"/>
        <v>82.92578089442506</v>
      </c>
      <c r="J8" s="16">
        <f t="shared" si="1"/>
        <v>82.92578089442506</v>
      </c>
      <c r="K8" s="16">
        <f t="shared" si="1"/>
        <v>82.92578089442506</v>
      </c>
      <c r="L8" s="16">
        <f t="shared" si="1"/>
        <v>82.92578089442506</v>
      </c>
      <c r="M8" s="16">
        <f t="shared" si="1"/>
        <v>82.92578089442506</v>
      </c>
      <c r="N8" s="16">
        <f t="shared" si="1"/>
        <v>82.836678312022372</v>
      </c>
      <c r="O8" s="16">
        <f t="shared" si="1"/>
        <v>82.836678312022372</v>
      </c>
      <c r="P8" s="16">
        <f t="shared" si="1"/>
        <v>82.836678312022372</v>
      </c>
      <c r="Q8" s="16">
        <f t="shared" si="1"/>
        <v>82.836678312022372</v>
      </c>
      <c r="R8" s="16">
        <f t="shared" si="2"/>
        <v>82.836678312022372</v>
      </c>
      <c r="S8" s="16">
        <f t="shared" si="2"/>
        <v>82.808732213100427</v>
      </c>
      <c r="T8" s="16">
        <f t="shared" si="2"/>
        <v>82.808732213100427</v>
      </c>
      <c r="U8" s="16">
        <f t="shared" si="2"/>
        <v>82.808732213100427</v>
      </c>
      <c r="V8" s="16">
        <f t="shared" si="2"/>
        <v>82.808732213100427</v>
      </c>
      <c r="W8" s="16">
        <f t="shared" si="2"/>
        <v>82.808732213100427</v>
      </c>
      <c r="X8" s="16">
        <f t="shared" si="2"/>
        <v>82.780128949514975</v>
      </c>
      <c r="Y8" s="16">
        <f t="shared" si="2"/>
        <v>82.780128949514975</v>
      </c>
      <c r="Z8" s="16">
        <f t="shared" si="2"/>
        <v>82.780128949514975</v>
      </c>
      <c r="AA8" s="16">
        <f t="shared" si="2"/>
        <v>82.780128949514975</v>
      </c>
      <c r="AB8" s="16">
        <f t="shared" si="2"/>
        <v>82.780128949514975</v>
      </c>
      <c r="AC8" s="16">
        <f t="shared" si="2"/>
        <v>82.713782271922909</v>
      </c>
      <c r="AD8" s="17"/>
      <c r="AE8" s="16">
        <v>70.330873953260394</v>
      </c>
      <c r="AF8" s="16">
        <v>70.330873953260394</v>
      </c>
      <c r="AG8" s="16">
        <v>70.330873953260394</v>
      </c>
      <c r="AH8" s="16">
        <v>70.330873953260394</v>
      </c>
      <c r="AI8" s="16">
        <v>70.330873953260394</v>
      </c>
      <c r="AJ8" s="16">
        <v>70.330873953260394</v>
      </c>
      <c r="AK8" s="16">
        <v>70.330873953260394</v>
      </c>
      <c r="AL8" s="16">
        <v>70.330873953260394</v>
      </c>
      <c r="AM8" s="16">
        <v>70.330873953260394</v>
      </c>
      <c r="AN8" s="16">
        <v>70.330873953260394</v>
      </c>
      <c r="AO8" s="16">
        <v>70.330873953260394</v>
      </c>
      <c r="AP8" s="16">
        <v>70.330873953260394</v>
      </c>
      <c r="AQ8" s="16">
        <v>70.330873953260394</v>
      </c>
      <c r="AR8" s="16">
        <v>70.330873953260394</v>
      </c>
      <c r="AS8" s="16">
        <v>70.330873953260394</v>
      </c>
      <c r="AT8" s="16">
        <v>70.330873953260394</v>
      </c>
      <c r="AU8" s="16">
        <v>70.330873953260394</v>
      </c>
      <c r="AV8" s="16">
        <v>70.330873953260394</v>
      </c>
      <c r="AW8" s="16">
        <v>70.330873953260394</v>
      </c>
      <c r="AX8" s="16">
        <v>70.330873953260394</v>
      </c>
      <c r="AY8" s="16">
        <v>70.330873953260394</v>
      </c>
      <c r="AZ8" s="16">
        <v>70.330873953260394</v>
      </c>
      <c r="BA8" s="16">
        <v>70.330873953260394</v>
      </c>
      <c r="BB8" s="16">
        <v>70.330873953260394</v>
      </c>
      <c r="BC8" s="16">
        <v>70.330873953260394</v>
      </c>
      <c r="BD8" s="16">
        <v>70.330873953260394</v>
      </c>
      <c r="BE8" s="16">
        <v>70.330873953260394</v>
      </c>
      <c r="BF8" s="16">
        <v>70.330873953260394</v>
      </c>
      <c r="BG8" s="17"/>
      <c r="BH8" s="16">
        <v>13.071612994003047</v>
      </c>
      <c r="BI8" s="16">
        <v>13.071612994003047</v>
      </c>
      <c r="BJ8" s="16">
        <v>13.130006173945645</v>
      </c>
      <c r="BK8" s="16">
        <v>13.130006173945645</v>
      </c>
      <c r="BL8" s="16">
        <v>13.130006173945645</v>
      </c>
      <c r="BM8" s="16">
        <v>13.130006173945645</v>
      </c>
      <c r="BN8" s="16">
        <v>13.130006173945645</v>
      </c>
      <c r="BO8" s="16">
        <v>12.594906941164666</v>
      </c>
      <c r="BP8" s="16">
        <v>12.594906941164666</v>
      </c>
      <c r="BQ8" s="16">
        <v>12.594906941164666</v>
      </c>
      <c r="BR8" s="16">
        <v>12.594906941164666</v>
      </c>
      <c r="BS8" s="16">
        <v>12.594906941164666</v>
      </c>
      <c r="BT8" s="16">
        <v>12.505804358761978</v>
      </c>
      <c r="BU8" s="16">
        <v>12.505804358761978</v>
      </c>
      <c r="BV8" s="16">
        <v>12.505804358761978</v>
      </c>
      <c r="BW8" s="16">
        <v>12.505804358761978</v>
      </c>
      <c r="BX8" s="16">
        <v>12.505804358761978</v>
      </c>
      <c r="BY8" s="16">
        <v>12.477858259840033</v>
      </c>
      <c r="BZ8" s="16">
        <v>12.477858259840033</v>
      </c>
      <c r="CA8" s="16">
        <v>12.477858259840033</v>
      </c>
      <c r="CB8" s="16">
        <v>12.477858259840033</v>
      </c>
      <c r="CC8" s="16">
        <v>12.477858259840033</v>
      </c>
      <c r="CD8" s="16">
        <v>12.449254996254581</v>
      </c>
      <c r="CE8" s="16">
        <v>12.449254996254581</v>
      </c>
      <c r="CF8" s="16">
        <v>12.449254996254581</v>
      </c>
      <c r="CG8" s="16">
        <v>12.449254996254581</v>
      </c>
      <c r="CH8" s="16">
        <v>12.449254996254581</v>
      </c>
      <c r="CI8" s="16">
        <v>12.382908318662516</v>
      </c>
    </row>
    <row r="9" spans="1:87" x14ac:dyDescent="0.3">
      <c r="A9" s="15" t="s">
        <v>8</v>
      </c>
      <c r="B9" s="16"/>
      <c r="C9" s="16"/>
      <c r="D9" s="16">
        <f t="shared" si="1"/>
        <v>73.57719010166349</v>
      </c>
      <c r="E9" s="16">
        <f t="shared" si="1"/>
        <v>73.57719010166349</v>
      </c>
      <c r="F9" s="16">
        <f t="shared" si="1"/>
        <v>73.57719010166349</v>
      </c>
      <c r="G9" s="16">
        <f t="shared" si="1"/>
        <v>73.57719010166349</v>
      </c>
      <c r="H9" s="16">
        <f t="shared" si="1"/>
        <v>73.57719010166349</v>
      </c>
      <c r="I9" s="16">
        <f t="shared" si="1"/>
        <v>73.206856723611708</v>
      </c>
      <c r="J9" s="16">
        <f t="shared" si="1"/>
        <v>73.206856723611708</v>
      </c>
      <c r="K9" s="16">
        <f t="shared" si="1"/>
        <v>73.206856723611708</v>
      </c>
      <c r="L9" s="16">
        <f t="shared" si="1"/>
        <v>73.206856723611708</v>
      </c>
      <c r="M9" s="16">
        <f t="shared" si="1"/>
        <v>73.206856723611708</v>
      </c>
      <c r="N9" s="16">
        <f t="shared" si="1"/>
        <v>73.142414213134714</v>
      </c>
      <c r="O9" s="16">
        <f t="shared" si="1"/>
        <v>73.142414213134714</v>
      </c>
      <c r="P9" s="16">
        <f t="shared" si="1"/>
        <v>73.142414213134714</v>
      </c>
      <c r="Q9" s="16">
        <f t="shared" si="1"/>
        <v>73.142414213134714</v>
      </c>
      <c r="R9" s="16">
        <f t="shared" si="2"/>
        <v>73.142414213134714</v>
      </c>
      <c r="S9" s="16">
        <f t="shared" si="2"/>
        <v>73.123106829292354</v>
      </c>
      <c r="T9" s="16">
        <f t="shared" si="2"/>
        <v>73.123106829292354</v>
      </c>
      <c r="U9" s="16">
        <f t="shared" si="2"/>
        <v>73.123106829292354</v>
      </c>
      <c r="V9" s="16">
        <f t="shared" si="2"/>
        <v>73.123106829292354</v>
      </c>
      <c r="W9" s="16">
        <f t="shared" si="2"/>
        <v>73.123106829292354</v>
      </c>
      <c r="X9" s="16">
        <f t="shared" si="2"/>
        <v>73.103345423926513</v>
      </c>
      <c r="Y9" s="16">
        <f t="shared" si="2"/>
        <v>73.103345423926513</v>
      </c>
      <c r="Z9" s="16">
        <f t="shared" si="2"/>
        <v>73.103345423926513</v>
      </c>
      <c r="AA9" s="16">
        <f t="shared" si="2"/>
        <v>73.103345423926513</v>
      </c>
      <c r="AB9" s="16">
        <f t="shared" si="2"/>
        <v>73.103345423926513</v>
      </c>
      <c r="AC9" s="16">
        <f t="shared" si="2"/>
        <v>73.057122784103797</v>
      </c>
      <c r="AD9" s="17"/>
      <c r="AE9" s="16">
        <v>59.819582062883214</v>
      </c>
      <c r="AF9" s="16">
        <v>59.819582062883214</v>
      </c>
      <c r="AG9" s="16">
        <v>59.819582062883214</v>
      </c>
      <c r="AH9" s="16">
        <v>59.819582062883214</v>
      </c>
      <c r="AI9" s="16">
        <v>59.819582062883214</v>
      </c>
      <c r="AJ9" s="16">
        <v>59.819582062883214</v>
      </c>
      <c r="AK9" s="16">
        <v>59.819582062883214</v>
      </c>
      <c r="AL9" s="16">
        <v>59.819582062883214</v>
      </c>
      <c r="AM9" s="16">
        <v>59.819582062883214</v>
      </c>
      <c r="AN9" s="16">
        <v>59.819582062883214</v>
      </c>
      <c r="AO9" s="16">
        <v>59.819582062883214</v>
      </c>
      <c r="AP9" s="16">
        <v>59.819582062883214</v>
      </c>
      <c r="AQ9" s="16">
        <v>59.819582062883214</v>
      </c>
      <c r="AR9" s="16">
        <v>59.819582062883214</v>
      </c>
      <c r="AS9" s="16">
        <v>59.819582062883214</v>
      </c>
      <c r="AT9" s="16">
        <v>59.819582062883214</v>
      </c>
      <c r="AU9" s="16">
        <v>59.819582062883214</v>
      </c>
      <c r="AV9" s="16">
        <v>59.819582062883214</v>
      </c>
      <c r="AW9" s="16">
        <v>59.819582062883214</v>
      </c>
      <c r="AX9" s="16">
        <v>59.819582062883214</v>
      </c>
      <c r="AY9" s="16">
        <v>59.819582062883214</v>
      </c>
      <c r="AZ9" s="16">
        <v>59.819582062883214</v>
      </c>
      <c r="BA9" s="16">
        <v>59.819582062883214</v>
      </c>
      <c r="BB9" s="16">
        <v>59.819582062883214</v>
      </c>
      <c r="BC9" s="16">
        <v>59.819582062883214</v>
      </c>
      <c r="BD9" s="16">
        <v>59.819582062883214</v>
      </c>
      <c r="BE9" s="16">
        <v>59.819582062883214</v>
      </c>
      <c r="BF9" s="16">
        <v>59.819582062883214</v>
      </c>
      <c r="BG9" s="17"/>
      <c r="BH9" s="16">
        <v>13.766363105462574</v>
      </c>
      <c r="BI9" s="16">
        <v>13.766363105462574</v>
      </c>
      <c r="BJ9" s="16">
        <v>13.757608038780276</v>
      </c>
      <c r="BK9" s="16">
        <v>13.757608038780276</v>
      </c>
      <c r="BL9" s="16">
        <v>13.757608038780276</v>
      </c>
      <c r="BM9" s="16">
        <v>13.757608038780276</v>
      </c>
      <c r="BN9" s="16">
        <v>13.757608038780276</v>
      </c>
      <c r="BO9" s="16">
        <v>13.387274660728494</v>
      </c>
      <c r="BP9" s="16">
        <v>13.387274660728494</v>
      </c>
      <c r="BQ9" s="16">
        <v>13.387274660728494</v>
      </c>
      <c r="BR9" s="16">
        <v>13.387274660728494</v>
      </c>
      <c r="BS9" s="16">
        <v>13.387274660728494</v>
      </c>
      <c r="BT9" s="16">
        <v>13.3228321502515</v>
      </c>
      <c r="BU9" s="16">
        <v>13.3228321502515</v>
      </c>
      <c r="BV9" s="16">
        <v>13.3228321502515</v>
      </c>
      <c r="BW9" s="16">
        <v>13.3228321502515</v>
      </c>
      <c r="BX9" s="16">
        <v>13.3228321502515</v>
      </c>
      <c r="BY9" s="16">
        <v>13.30352476640914</v>
      </c>
      <c r="BZ9" s="16">
        <v>13.30352476640914</v>
      </c>
      <c r="CA9" s="16">
        <v>13.30352476640914</v>
      </c>
      <c r="CB9" s="16">
        <v>13.30352476640914</v>
      </c>
      <c r="CC9" s="16">
        <v>13.30352476640914</v>
      </c>
      <c r="CD9" s="16">
        <v>13.283763361043299</v>
      </c>
      <c r="CE9" s="16">
        <v>13.283763361043299</v>
      </c>
      <c r="CF9" s="16">
        <v>13.283763361043299</v>
      </c>
      <c r="CG9" s="16">
        <v>13.283763361043299</v>
      </c>
      <c r="CH9" s="16">
        <v>13.283763361043299</v>
      </c>
      <c r="CI9" s="16">
        <v>13.237540721220583</v>
      </c>
    </row>
    <row r="10" spans="1:87" x14ac:dyDescent="0.3">
      <c r="A10" s="15" t="s">
        <v>45</v>
      </c>
      <c r="B10" s="16"/>
      <c r="C10" s="16"/>
      <c r="D10" s="16">
        <f t="shared" si="1"/>
        <v>83.671131346877075</v>
      </c>
      <c r="E10" s="16">
        <f t="shared" si="1"/>
        <v>83.671131346877075</v>
      </c>
      <c r="F10" s="16">
        <f t="shared" si="1"/>
        <v>83.671131346877075</v>
      </c>
      <c r="G10" s="16">
        <f t="shared" si="1"/>
        <v>83.671131346877075</v>
      </c>
      <c r="H10" s="16">
        <f t="shared" si="1"/>
        <v>83.671131346877075</v>
      </c>
      <c r="I10" s="16">
        <f t="shared" si="1"/>
        <v>83.120206854363204</v>
      </c>
      <c r="J10" s="16">
        <f t="shared" si="1"/>
        <v>83.120206854363204</v>
      </c>
      <c r="K10" s="16">
        <f t="shared" si="1"/>
        <v>83.120206854363204</v>
      </c>
      <c r="L10" s="16">
        <f t="shared" si="1"/>
        <v>83.120206854363204</v>
      </c>
      <c r="M10" s="16">
        <f t="shared" si="1"/>
        <v>83.120206854363204</v>
      </c>
      <c r="N10" s="16">
        <f t="shared" si="1"/>
        <v>83.024095157810279</v>
      </c>
      <c r="O10" s="16">
        <f t="shared" si="1"/>
        <v>83.024095157810279</v>
      </c>
      <c r="P10" s="16">
        <f t="shared" si="1"/>
        <v>83.024095157810279</v>
      </c>
      <c r="Q10" s="16">
        <f t="shared" si="1"/>
        <v>83.024095157810279</v>
      </c>
      <c r="R10" s="16">
        <f t="shared" si="2"/>
        <v>83.024095157810279</v>
      </c>
      <c r="S10" s="16">
        <f t="shared" si="2"/>
        <v>82.995689473152666</v>
      </c>
      <c r="T10" s="16">
        <f t="shared" si="2"/>
        <v>82.995689473152666</v>
      </c>
      <c r="U10" s="16">
        <f t="shared" si="2"/>
        <v>82.995689473152666</v>
      </c>
      <c r="V10" s="16">
        <f t="shared" si="2"/>
        <v>82.995689473152666</v>
      </c>
      <c r="W10" s="16">
        <f t="shared" si="2"/>
        <v>82.995689473152666</v>
      </c>
      <c r="X10" s="16">
        <f t="shared" si="2"/>
        <v>82.966615816473194</v>
      </c>
      <c r="Y10" s="16">
        <f t="shared" si="2"/>
        <v>82.966615816473194</v>
      </c>
      <c r="Z10" s="16">
        <f t="shared" si="2"/>
        <v>82.966615816473194</v>
      </c>
      <c r="AA10" s="16">
        <f t="shared" si="2"/>
        <v>82.966615816473194</v>
      </c>
      <c r="AB10" s="16">
        <f t="shared" si="2"/>
        <v>82.966615816473194</v>
      </c>
      <c r="AC10" s="16">
        <f t="shared" si="2"/>
        <v>82.892111876536589</v>
      </c>
      <c r="AD10" s="17"/>
      <c r="AE10" s="16">
        <v>71.506167185367488</v>
      </c>
      <c r="AF10" s="16">
        <v>71.506167185367488</v>
      </c>
      <c r="AG10" s="16">
        <v>71.506167185367488</v>
      </c>
      <c r="AH10" s="16">
        <v>71.506167185367488</v>
      </c>
      <c r="AI10" s="16">
        <v>71.506167185367488</v>
      </c>
      <c r="AJ10" s="16">
        <v>71.506167185367488</v>
      </c>
      <c r="AK10" s="16">
        <v>71.506167185367488</v>
      </c>
      <c r="AL10" s="16">
        <v>71.506167185367488</v>
      </c>
      <c r="AM10" s="16">
        <v>71.506167185367488</v>
      </c>
      <c r="AN10" s="16">
        <v>71.506167185367488</v>
      </c>
      <c r="AO10" s="16">
        <v>71.506167185367488</v>
      </c>
      <c r="AP10" s="16">
        <v>71.506167185367488</v>
      </c>
      <c r="AQ10" s="16">
        <v>71.506167185367488</v>
      </c>
      <c r="AR10" s="16">
        <v>71.506167185367488</v>
      </c>
      <c r="AS10" s="16">
        <v>71.506167185367488</v>
      </c>
      <c r="AT10" s="16">
        <v>71.506167185367488</v>
      </c>
      <c r="AU10" s="16">
        <v>71.506167185367488</v>
      </c>
      <c r="AV10" s="16">
        <v>71.506167185367488</v>
      </c>
      <c r="AW10" s="16">
        <v>71.506167185367488</v>
      </c>
      <c r="AX10" s="16">
        <v>71.506167185367488</v>
      </c>
      <c r="AY10" s="16">
        <v>71.506167185367488</v>
      </c>
      <c r="AZ10" s="16">
        <v>71.506167185367488</v>
      </c>
      <c r="BA10" s="16">
        <v>71.506167185367488</v>
      </c>
      <c r="BB10" s="16">
        <v>71.506167185367488</v>
      </c>
      <c r="BC10" s="16">
        <v>71.506167185367488</v>
      </c>
      <c r="BD10" s="16">
        <v>71.506167185367488</v>
      </c>
      <c r="BE10" s="16">
        <v>71.506167185367488</v>
      </c>
      <c r="BF10" s="16">
        <v>71.506167185367488</v>
      </c>
      <c r="BG10" s="17"/>
      <c r="BH10" s="16">
        <v>12.119913529132972</v>
      </c>
      <c r="BI10" s="16">
        <v>12.119913529132972</v>
      </c>
      <c r="BJ10" s="16">
        <v>12.164964161509587</v>
      </c>
      <c r="BK10" s="16">
        <v>12.164964161509587</v>
      </c>
      <c r="BL10" s="16">
        <v>12.164964161509587</v>
      </c>
      <c r="BM10" s="16">
        <v>12.164964161509587</v>
      </c>
      <c r="BN10" s="16">
        <v>12.164964161509587</v>
      </c>
      <c r="BO10" s="16">
        <v>11.614039668995716</v>
      </c>
      <c r="BP10" s="16">
        <v>11.614039668995716</v>
      </c>
      <c r="BQ10" s="16">
        <v>11.614039668995716</v>
      </c>
      <c r="BR10" s="16">
        <v>11.614039668995716</v>
      </c>
      <c r="BS10" s="16">
        <v>11.614039668995716</v>
      </c>
      <c r="BT10" s="16">
        <v>11.517927972442791</v>
      </c>
      <c r="BU10" s="16">
        <v>11.517927972442791</v>
      </c>
      <c r="BV10" s="16">
        <v>11.517927972442791</v>
      </c>
      <c r="BW10" s="16">
        <v>11.517927972442791</v>
      </c>
      <c r="BX10" s="16">
        <v>11.517927972442791</v>
      </c>
      <c r="BY10" s="16">
        <v>11.489522287785178</v>
      </c>
      <c r="BZ10" s="16">
        <v>11.489522287785178</v>
      </c>
      <c r="CA10" s="16">
        <v>11.489522287785178</v>
      </c>
      <c r="CB10" s="16">
        <v>11.489522287785178</v>
      </c>
      <c r="CC10" s="16">
        <v>11.489522287785178</v>
      </c>
      <c r="CD10" s="16">
        <v>11.460448631105706</v>
      </c>
      <c r="CE10" s="16">
        <v>11.460448631105706</v>
      </c>
      <c r="CF10" s="16">
        <v>11.460448631105706</v>
      </c>
      <c r="CG10" s="16">
        <v>11.460448631105706</v>
      </c>
      <c r="CH10" s="16">
        <v>11.460448631105706</v>
      </c>
      <c r="CI10" s="16">
        <v>11.385944691169101</v>
      </c>
    </row>
    <row r="11" spans="1:87" x14ac:dyDescent="0.3">
      <c r="A11" s="15" t="s">
        <v>46</v>
      </c>
      <c r="B11" s="16"/>
      <c r="C11" s="16"/>
      <c r="D11" s="16">
        <f t="shared" si="1"/>
        <v>94.54418446319815</v>
      </c>
      <c r="E11" s="16">
        <f t="shared" si="1"/>
        <v>94.54418446319815</v>
      </c>
      <c r="F11" s="16">
        <f t="shared" si="1"/>
        <v>94.54418446319815</v>
      </c>
      <c r="G11" s="16">
        <f t="shared" si="1"/>
        <v>94.54418446319815</v>
      </c>
      <c r="H11" s="16">
        <f t="shared" si="1"/>
        <v>94.54418446319815</v>
      </c>
      <c r="I11" s="16">
        <f t="shared" si="1"/>
        <v>94.459409907564876</v>
      </c>
      <c r="J11" s="16">
        <f t="shared" si="1"/>
        <v>94.459409907564876</v>
      </c>
      <c r="K11" s="16">
        <f t="shared" si="1"/>
        <v>94.459409907564876</v>
      </c>
      <c r="L11" s="16">
        <f t="shared" si="1"/>
        <v>94.459409907564876</v>
      </c>
      <c r="M11" s="16">
        <f t="shared" si="1"/>
        <v>94.459409907564876</v>
      </c>
      <c r="N11" s="16">
        <f t="shared" si="1"/>
        <v>94.443820587582806</v>
      </c>
      <c r="O11" s="16">
        <f t="shared" si="1"/>
        <v>94.443820587582806</v>
      </c>
      <c r="P11" s="16">
        <f t="shared" si="1"/>
        <v>94.443820587582806</v>
      </c>
      <c r="Q11" s="16">
        <f t="shared" si="1"/>
        <v>94.443820587582806</v>
      </c>
      <c r="R11" s="16">
        <f t="shared" si="2"/>
        <v>94.443820587582806</v>
      </c>
      <c r="S11" s="16">
        <f t="shared" si="2"/>
        <v>94.43935192779557</v>
      </c>
      <c r="T11" s="16">
        <f t="shared" si="2"/>
        <v>94.43935192779557</v>
      </c>
      <c r="U11" s="16">
        <f t="shared" si="2"/>
        <v>94.43935192779557</v>
      </c>
      <c r="V11" s="16">
        <f t="shared" si="2"/>
        <v>94.43935192779557</v>
      </c>
      <c r="W11" s="16">
        <f t="shared" si="2"/>
        <v>94.43935192779557</v>
      </c>
      <c r="X11" s="16">
        <f t="shared" si="2"/>
        <v>94.43477818553103</v>
      </c>
      <c r="Y11" s="16">
        <f t="shared" si="2"/>
        <v>94.43477818553103</v>
      </c>
      <c r="Z11" s="16">
        <f t="shared" si="2"/>
        <v>94.43477818553103</v>
      </c>
      <c r="AA11" s="16">
        <f t="shared" si="2"/>
        <v>94.43477818553103</v>
      </c>
      <c r="AB11" s="16">
        <f t="shared" si="2"/>
        <v>94.43477818553103</v>
      </c>
      <c r="AC11" s="16">
        <f t="shared" si="2"/>
        <v>94.425180786868168</v>
      </c>
      <c r="AD11" s="17"/>
      <c r="AE11" s="16">
        <v>89.10618333617127</v>
      </c>
      <c r="AF11" s="16">
        <v>89.10618333617127</v>
      </c>
      <c r="AG11" s="16">
        <v>89.10618333617127</v>
      </c>
      <c r="AH11" s="16">
        <v>89.10618333617127</v>
      </c>
      <c r="AI11" s="16">
        <v>89.10618333617127</v>
      </c>
      <c r="AJ11" s="16">
        <v>89.10618333617127</v>
      </c>
      <c r="AK11" s="16">
        <v>89.10618333617127</v>
      </c>
      <c r="AL11" s="16">
        <v>89.10618333617127</v>
      </c>
      <c r="AM11" s="16">
        <v>89.10618333617127</v>
      </c>
      <c r="AN11" s="16">
        <v>89.10618333617127</v>
      </c>
      <c r="AO11" s="16">
        <v>89.10618333617127</v>
      </c>
      <c r="AP11" s="16">
        <v>89.10618333617127</v>
      </c>
      <c r="AQ11" s="16">
        <v>89.10618333617127</v>
      </c>
      <c r="AR11" s="16">
        <v>89.10618333617127</v>
      </c>
      <c r="AS11" s="16">
        <v>89.10618333617127</v>
      </c>
      <c r="AT11" s="16">
        <v>89.10618333617127</v>
      </c>
      <c r="AU11" s="16">
        <v>89.10618333617127</v>
      </c>
      <c r="AV11" s="16">
        <v>89.10618333617127</v>
      </c>
      <c r="AW11" s="16">
        <v>89.10618333617127</v>
      </c>
      <c r="AX11" s="16">
        <v>89.10618333617127</v>
      </c>
      <c r="AY11" s="16">
        <v>89.10618333617127</v>
      </c>
      <c r="AZ11" s="16">
        <v>89.10618333617127</v>
      </c>
      <c r="BA11" s="16">
        <v>89.10618333617127</v>
      </c>
      <c r="BB11" s="16">
        <v>89.10618333617127</v>
      </c>
      <c r="BC11" s="16">
        <v>89.10618333617127</v>
      </c>
      <c r="BD11" s="16">
        <v>89.10618333617127</v>
      </c>
      <c r="BE11" s="16">
        <v>89.10618333617127</v>
      </c>
      <c r="BF11" s="16">
        <v>89.10618333617127</v>
      </c>
      <c r="BG11" s="17"/>
      <c r="BH11" s="16">
        <v>5.4665861917300873</v>
      </c>
      <c r="BI11" s="16">
        <v>5.4665861917300873</v>
      </c>
      <c r="BJ11" s="16">
        <v>5.4380011270268795</v>
      </c>
      <c r="BK11" s="16">
        <v>5.4380011270268795</v>
      </c>
      <c r="BL11" s="16">
        <v>5.4380011270268795</v>
      </c>
      <c r="BM11" s="16">
        <v>5.4380011270268795</v>
      </c>
      <c r="BN11" s="16">
        <v>5.4380011270268795</v>
      </c>
      <c r="BO11" s="16">
        <v>5.3532265713936056</v>
      </c>
      <c r="BP11" s="16">
        <v>5.3532265713936056</v>
      </c>
      <c r="BQ11" s="16">
        <v>5.3532265713936056</v>
      </c>
      <c r="BR11" s="16">
        <v>5.3532265713936056</v>
      </c>
      <c r="BS11" s="16">
        <v>5.3532265713936056</v>
      </c>
      <c r="BT11" s="16">
        <v>5.337637251411536</v>
      </c>
      <c r="BU11" s="16">
        <v>5.337637251411536</v>
      </c>
      <c r="BV11" s="16">
        <v>5.337637251411536</v>
      </c>
      <c r="BW11" s="16">
        <v>5.337637251411536</v>
      </c>
      <c r="BX11" s="16">
        <v>5.337637251411536</v>
      </c>
      <c r="BY11" s="16">
        <v>5.3331685916243003</v>
      </c>
      <c r="BZ11" s="16">
        <v>5.3331685916243003</v>
      </c>
      <c r="CA11" s="16">
        <v>5.3331685916243003</v>
      </c>
      <c r="CB11" s="16">
        <v>5.3331685916243003</v>
      </c>
      <c r="CC11" s="16">
        <v>5.3331685916243003</v>
      </c>
      <c r="CD11" s="16">
        <v>5.3285948493597601</v>
      </c>
      <c r="CE11" s="16">
        <v>5.3285948493597601</v>
      </c>
      <c r="CF11" s="16">
        <v>5.3285948493597601</v>
      </c>
      <c r="CG11" s="16">
        <v>5.3285948493597601</v>
      </c>
      <c r="CH11" s="16">
        <v>5.3285948493597601</v>
      </c>
      <c r="CI11" s="16">
        <v>5.318997450696898</v>
      </c>
    </row>
    <row r="12" spans="1:87" x14ac:dyDescent="0.3">
      <c r="A12" s="15" t="s">
        <v>47</v>
      </c>
      <c r="B12" s="16"/>
      <c r="C12" s="16"/>
      <c r="D12" s="16">
        <f t="shared" si="1"/>
        <v>92.652040860975859</v>
      </c>
      <c r="E12" s="16">
        <f t="shared" si="1"/>
        <v>92.652040860975859</v>
      </c>
      <c r="F12" s="16">
        <f t="shared" si="1"/>
        <v>92.652040860975859</v>
      </c>
      <c r="G12" s="16">
        <f t="shared" si="1"/>
        <v>92.652040860975859</v>
      </c>
      <c r="H12" s="16">
        <f t="shared" si="1"/>
        <v>92.652040860975859</v>
      </c>
      <c r="I12" s="16">
        <f t="shared" si="1"/>
        <v>88.103356861402943</v>
      </c>
      <c r="J12" s="16">
        <f t="shared" si="1"/>
        <v>88.103356861402943</v>
      </c>
      <c r="K12" s="16">
        <f t="shared" si="1"/>
        <v>88.103356861402943</v>
      </c>
      <c r="L12" s="16">
        <f t="shared" si="1"/>
        <v>88.103356861402943</v>
      </c>
      <c r="M12" s="16">
        <f t="shared" si="1"/>
        <v>88.103356861402943</v>
      </c>
      <c r="N12" s="16">
        <f t="shared" si="1"/>
        <v>87.204661389781194</v>
      </c>
      <c r="O12" s="16">
        <f t="shared" si="1"/>
        <v>87.204661389781194</v>
      </c>
      <c r="P12" s="16">
        <f t="shared" si="1"/>
        <v>87.204661389781194</v>
      </c>
      <c r="Q12" s="16">
        <f t="shared" si="1"/>
        <v>87.204661389781194</v>
      </c>
      <c r="R12" s="16">
        <f t="shared" si="2"/>
        <v>87.204661389781194</v>
      </c>
      <c r="S12" s="16">
        <f t="shared" si="2"/>
        <v>86.96983086276876</v>
      </c>
      <c r="T12" s="16">
        <f t="shared" si="2"/>
        <v>86.96983086276876</v>
      </c>
      <c r="U12" s="16">
        <f t="shared" si="2"/>
        <v>86.96983086276876</v>
      </c>
      <c r="V12" s="16">
        <f t="shared" si="2"/>
        <v>86.96983086276876</v>
      </c>
      <c r="W12" s="16">
        <f t="shared" si="2"/>
        <v>86.96983086276876</v>
      </c>
      <c r="X12" s="16">
        <f t="shared" si="2"/>
        <v>86.729478193839569</v>
      </c>
      <c r="Y12" s="16">
        <f t="shared" si="2"/>
        <v>86.729478193839569</v>
      </c>
      <c r="Z12" s="16">
        <f t="shared" si="2"/>
        <v>86.729478193839569</v>
      </c>
      <c r="AA12" s="16">
        <f t="shared" si="2"/>
        <v>86.729478193839569</v>
      </c>
      <c r="AB12" s="16">
        <f t="shared" si="2"/>
        <v>86.729478193839569</v>
      </c>
      <c r="AC12" s="16">
        <f t="shared" si="2"/>
        <v>86.131450357677522</v>
      </c>
      <c r="AD12" s="17"/>
      <c r="AE12" s="16">
        <v>0</v>
      </c>
      <c r="AF12" s="16">
        <v>0</v>
      </c>
      <c r="AG12" s="16">
        <v>0</v>
      </c>
      <c r="AH12" s="16">
        <v>0</v>
      </c>
      <c r="AI12" s="16">
        <v>0</v>
      </c>
      <c r="AJ12" s="16">
        <v>0</v>
      </c>
      <c r="AK12" s="16">
        <v>0</v>
      </c>
      <c r="AL12" s="16">
        <v>0</v>
      </c>
      <c r="AM12" s="16">
        <v>0</v>
      </c>
      <c r="AN12" s="16">
        <v>0</v>
      </c>
      <c r="AO12" s="16">
        <v>0</v>
      </c>
      <c r="AP12" s="16">
        <v>0</v>
      </c>
      <c r="AQ12" s="16">
        <v>0</v>
      </c>
      <c r="AR12" s="16">
        <v>0</v>
      </c>
      <c r="AS12" s="16">
        <v>0</v>
      </c>
      <c r="AT12" s="16">
        <v>0</v>
      </c>
      <c r="AU12" s="16">
        <v>0</v>
      </c>
      <c r="AV12" s="16">
        <v>0</v>
      </c>
      <c r="AW12" s="16">
        <v>0</v>
      </c>
      <c r="AX12" s="16">
        <v>0</v>
      </c>
      <c r="AY12" s="16">
        <v>0</v>
      </c>
      <c r="AZ12" s="16">
        <v>0</v>
      </c>
      <c r="BA12" s="16">
        <v>0</v>
      </c>
      <c r="BB12" s="16">
        <v>0</v>
      </c>
      <c r="BC12" s="16">
        <v>0</v>
      </c>
      <c r="BD12" s="16">
        <v>0</v>
      </c>
      <c r="BE12" s="16">
        <v>0</v>
      </c>
      <c r="BF12" s="16">
        <v>0</v>
      </c>
      <c r="BG12" s="17"/>
      <c r="BH12" s="16">
        <v>94.455574376776354</v>
      </c>
      <c r="BI12" s="16">
        <v>94.455574376776354</v>
      </c>
      <c r="BJ12" s="16">
        <v>92.652040860975859</v>
      </c>
      <c r="BK12" s="16">
        <v>92.652040860975859</v>
      </c>
      <c r="BL12" s="16">
        <v>92.652040860975859</v>
      </c>
      <c r="BM12" s="16">
        <v>92.652040860975859</v>
      </c>
      <c r="BN12" s="16">
        <v>92.652040860975859</v>
      </c>
      <c r="BO12" s="16">
        <v>88.103356861402943</v>
      </c>
      <c r="BP12" s="16">
        <v>88.103356861402943</v>
      </c>
      <c r="BQ12" s="16">
        <v>88.103356861402943</v>
      </c>
      <c r="BR12" s="16">
        <v>88.103356861402943</v>
      </c>
      <c r="BS12" s="16">
        <v>88.103356861402943</v>
      </c>
      <c r="BT12" s="16">
        <v>87.204661389781194</v>
      </c>
      <c r="BU12" s="16">
        <v>87.204661389781194</v>
      </c>
      <c r="BV12" s="16">
        <v>87.204661389781194</v>
      </c>
      <c r="BW12" s="16">
        <v>87.204661389781194</v>
      </c>
      <c r="BX12" s="16">
        <v>87.204661389781194</v>
      </c>
      <c r="BY12" s="16">
        <v>86.96983086276876</v>
      </c>
      <c r="BZ12" s="16">
        <v>86.96983086276876</v>
      </c>
      <c r="CA12" s="16">
        <v>86.96983086276876</v>
      </c>
      <c r="CB12" s="16">
        <v>86.96983086276876</v>
      </c>
      <c r="CC12" s="16">
        <v>86.96983086276876</v>
      </c>
      <c r="CD12" s="16">
        <v>86.729478193839569</v>
      </c>
      <c r="CE12" s="16">
        <v>86.729478193839569</v>
      </c>
      <c r="CF12" s="16">
        <v>86.729478193839569</v>
      </c>
      <c r="CG12" s="16">
        <v>86.729478193839569</v>
      </c>
      <c r="CH12" s="16">
        <v>86.729478193839569</v>
      </c>
      <c r="CI12" s="16">
        <v>86.131450357677522</v>
      </c>
    </row>
    <row r="13" spans="1:87" x14ac:dyDescent="0.3">
      <c r="A13" s="15" t="s">
        <v>48</v>
      </c>
      <c r="B13" s="16"/>
      <c r="C13" s="16"/>
      <c r="D13" s="16">
        <f t="shared" si="1"/>
        <v>12.505204687126724</v>
      </c>
      <c r="E13" s="16">
        <f t="shared" si="1"/>
        <v>12.505204687126724</v>
      </c>
      <c r="F13" s="16">
        <f t="shared" si="1"/>
        <v>12.505204687126724</v>
      </c>
      <c r="G13" s="16">
        <f t="shared" si="1"/>
        <v>12.505204687126724</v>
      </c>
      <c r="H13" s="16">
        <f t="shared" si="1"/>
        <v>12.505204687126724</v>
      </c>
      <c r="I13" s="16">
        <f t="shared" si="1"/>
        <v>8.1735223424920864</v>
      </c>
      <c r="J13" s="16">
        <f t="shared" si="1"/>
        <v>8.1735223424920864</v>
      </c>
      <c r="K13" s="16">
        <f t="shared" si="1"/>
        <v>8.1735223424920864</v>
      </c>
      <c r="L13" s="16">
        <f t="shared" si="1"/>
        <v>8.1735223424920864</v>
      </c>
      <c r="M13" s="16">
        <f t="shared" si="1"/>
        <v>8.1735223424920864</v>
      </c>
      <c r="N13" s="16">
        <f t="shared" si="1"/>
        <v>7.3115163364234457</v>
      </c>
      <c r="O13" s="16">
        <f t="shared" si="1"/>
        <v>7.3115163364234457</v>
      </c>
      <c r="P13" s="16">
        <f t="shared" si="1"/>
        <v>7.3115163364234457</v>
      </c>
      <c r="Q13" s="16">
        <f t="shared" si="1"/>
        <v>7.3115163364234457</v>
      </c>
      <c r="R13" s="16">
        <f t="shared" si="2"/>
        <v>7.3115163364234457</v>
      </c>
      <c r="S13" s="16">
        <f t="shared" si="2"/>
        <v>7.0884707765822101</v>
      </c>
      <c r="T13" s="16">
        <f t="shared" si="2"/>
        <v>7.0884707765822101</v>
      </c>
      <c r="U13" s="16">
        <f t="shared" si="2"/>
        <v>7.0884707765822101</v>
      </c>
      <c r="V13" s="16">
        <f t="shared" si="2"/>
        <v>7.0884707765822101</v>
      </c>
      <c r="W13" s="16">
        <f t="shared" si="2"/>
        <v>7.0884707765822101</v>
      </c>
      <c r="X13" s="16">
        <f t="shared" si="2"/>
        <v>6.8601802034499331</v>
      </c>
      <c r="Y13" s="16">
        <f t="shared" si="2"/>
        <v>6.8601802034499331</v>
      </c>
      <c r="Z13" s="16">
        <f t="shared" si="2"/>
        <v>6.8601802034499331</v>
      </c>
      <c r="AA13" s="16">
        <f t="shared" si="2"/>
        <v>6.8601802034499331</v>
      </c>
      <c r="AB13" s="16">
        <f t="shared" si="2"/>
        <v>6.8601802034499331</v>
      </c>
      <c r="AC13" s="16">
        <f t="shared" si="2"/>
        <v>6.2807711470271856</v>
      </c>
      <c r="AD13" s="18"/>
      <c r="AE13" s="16">
        <v>0</v>
      </c>
      <c r="AF13" s="16">
        <v>0</v>
      </c>
      <c r="AG13" s="16">
        <v>0</v>
      </c>
      <c r="AH13" s="16">
        <v>0</v>
      </c>
      <c r="AI13" s="16">
        <v>0</v>
      </c>
      <c r="AJ13" s="16">
        <v>0</v>
      </c>
      <c r="AK13" s="16">
        <v>0</v>
      </c>
      <c r="AL13" s="16">
        <v>0</v>
      </c>
      <c r="AM13" s="16">
        <v>0</v>
      </c>
      <c r="AN13" s="16">
        <v>0</v>
      </c>
      <c r="AO13" s="16">
        <v>0</v>
      </c>
      <c r="AP13" s="16">
        <v>0</v>
      </c>
      <c r="AQ13" s="16">
        <v>0</v>
      </c>
      <c r="AR13" s="16">
        <v>0</v>
      </c>
      <c r="AS13" s="16">
        <v>0</v>
      </c>
      <c r="AT13" s="16">
        <v>0</v>
      </c>
      <c r="AU13" s="16">
        <v>0</v>
      </c>
      <c r="AV13" s="16">
        <v>0</v>
      </c>
      <c r="AW13" s="16">
        <v>0</v>
      </c>
      <c r="AX13" s="16">
        <v>0</v>
      </c>
      <c r="AY13" s="16">
        <v>0</v>
      </c>
      <c r="AZ13" s="16">
        <v>0</v>
      </c>
      <c r="BA13" s="16">
        <v>0</v>
      </c>
      <c r="BB13" s="16">
        <v>0</v>
      </c>
      <c r="BC13" s="16">
        <v>0</v>
      </c>
      <c r="BD13" s="16">
        <v>0</v>
      </c>
      <c r="BE13" s="16">
        <v>0</v>
      </c>
      <c r="BF13" s="16">
        <v>0</v>
      </c>
      <c r="BG13" s="18"/>
      <c r="BH13" s="16">
        <v>14.231423472014718</v>
      </c>
      <c r="BI13" s="16">
        <v>14.231423472014718</v>
      </c>
      <c r="BJ13" s="16">
        <v>12.505204687126724</v>
      </c>
      <c r="BK13" s="16">
        <v>12.505204687126724</v>
      </c>
      <c r="BL13" s="16">
        <v>12.505204687126724</v>
      </c>
      <c r="BM13" s="16">
        <v>12.505204687126724</v>
      </c>
      <c r="BN13" s="16">
        <v>12.505204687126724</v>
      </c>
      <c r="BO13" s="16">
        <v>8.1735223424920864</v>
      </c>
      <c r="BP13" s="16">
        <v>8.1735223424920864</v>
      </c>
      <c r="BQ13" s="16">
        <v>8.1735223424920864</v>
      </c>
      <c r="BR13" s="16">
        <v>8.1735223424920864</v>
      </c>
      <c r="BS13" s="16">
        <v>8.1735223424920864</v>
      </c>
      <c r="BT13" s="16">
        <v>7.3115163364234457</v>
      </c>
      <c r="BU13" s="16">
        <v>7.3115163364234457</v>
      </c>
      <c r="BV13" s="16">
        <v>7.3115163364234457</v>
      </c>
      <c r="BW13" s="16">
        <v>7.3115163364234457</v>
      </c>
      <c r="BX13" s="16">
        <v>7.3115163364234457</v>
      </c>
      <c r="BY13" s="16">
        <v>7.0884707765822101</v>
      </c>
      <c r="BZ13" s="16">
        <v>7.0884707765822101</v>
      </c>
      <c r="CA13" s="16">
        <v>7.0884707765822101</v>
      </c>
      <c r="CB13" s="16">
        <v>7.0884707765822101</v>
      </c>
      <c r="CC13" s="16">
        <v>7.0884707765822101</v>
      </c>
      <c r="CD13" s="16">
        <v>6.8601802034499331</v>
      </c>
      <c r="CE13" s="16">
        <v>6.8601802034499331</v>
      </c>
      <c r="CF13" s="16">
        <v>6.8601802034499331</v>
      </c>
      <c r="CG13" s="16">
        <v>6.8601802034499331</v>
      </c>
      <c r="CH13" s="16">
        <v>6.8601802034499331</v>
      </c>
      <c r="CI13" s="16">
        <v>6.2807711470271856</v>
      </c>
    </row>
    <row r="14" spans="1:87" x14ac:dyDescent="0.3">
      <c r="A14" s="15" t="s">
        <v>49</v>
      </c>
      <c r="B14" s="16"/>
      <c r="C14" s="16"/>
      <c r="D14" s="16">
        <f t="shared" si="1"/>
        <v>-65.357739962384031</v>
      </c>
      <c r="E14" s="16">
        <f t="shared" si="1"/>
        <v>-65.357739962384031</v>
      </c>
      <c r="F14" s="16">
        <f t="shared" si="1"/>
        <v>-65.357739962384031</v>
      </c>
      <c r="G14" s="16">
        <f t="shared" si="1"/>
        <v>-65.357739962384031</v>
      </c>
      <c r="H14" s="16">
        <f t="shared" si="1"/>
        <v>-65.357739962384031</v>
      </c>
      <c r="I14" s="16">
        <f t="shared" si="1"/>
        <v>-70.985742993155057</v>
      </c>
      <c r="J14" s="16">
        <f t="shared" si="1"/>
        <v>-70.985742993155057</v>
      </c>
      <c r="K14" s="16">
        <f t="shared" si="1"/>
        <v>-70.985742993155057</v>
      </c>
      <c r="L14" s="16">
        <f t="shared" si="1"/>
        <v>-70.985742993155057</v>
      </c>
      <c r="M14" s="16">
        <f t="shared" si="1"/>
        <v>-70.985742993155057</v>
      </c>
      <c r="N14" s="16">
        <f t="shared" si="1"/>
        <v>-71.963266697083924</v>
      </c>
      <c r="O14" s="16">
        <f t="shared" si="1"/>
        <v>-71.963266697083924</v>
      </c>
      <c r="P14" s="16">
        <f t="shared" si="1"/>
        <v>-71.963266697083924</v>
      </c>
      <c r="Q14" s="16">
        <f t="shared" si="1"/>
        <v>-71.963266697083924</v>
      </c>
      <c r="R14" s="16">
        <f t="shared" si="2"/>
        <v>-71.963266697083924</v>
      </c>
      <c r="S14" s="16">
        <f t="shared" si="2"/>
        <v>-72.266583665601729</v>
      </c>
      <c r="T14" s="16">
        <f t="shared" si="2"/>
        <v>-72.266583665601729</v>
      </c>
      <c r="U14" s="16">
        <f t="shared" si="2"/>
        <v>-72.266583665601729</v>
      </c>
      <c r="V14" s="16">
        <f t="shared" si="2"/>
        <v>-72.266583665601729</v>
      </c>
      <c r="W14" s="16">
        <f t="shared" si="2"/>
        <v>-72.266583665601729</v>
      </c>
      <c r="X14" s="16">
        <f t="shared" si="2"/>
        <v>-72.577033264477251</v>
      </c>
      <c r="Y14" s="16">
        <f t="shared" si="2"/>
        <v>-72.577033264477251</v>
      </c>
      <c r="Z14" s="16">
        <f t="shared" si="2"/>
        <v>-72.577033264477251</v>
      </c>
      <c r="AA14" s="16">
        <f t="shared" si="2"/>
        <v>-72.577033264477251</v>
      </c>
      <c r="AB14" s="16">
        <f t="shared" si="2"/>
        <v>-72.577033264477251</v>
      </c>
      <c r="AC14" s="16">
        <f t="shared" si="2"/>
        <v>-73.099452686046476</v>
      </c>
      <c r="AD14" s="18"/>
      <c r="AE14" s="16">
        <v>5.1656033185352224E-2</v>
      </c>
      <c r="AF14" s="16">
        <v>5.1656033185352224E-2</v>
      </c>
      <c r="AG14" s="16">
        <v>5.1656033185352224E-2</v>
      </c>
      <c r="AH14" s="16">
        <v>5.1656033185352224E-2</v>
      </c>
      <c r="AI14" s="16">
        <v>5.1656033185352224E-2</v>
      </c>
      <c r="AJ14" s="16">
        <v>5.1656033185352224E-2</v>
      </c>
      <c r="AK14" s="16">
        <v>5.1656033185352224E-2</v>
      </c>
      <c r="AL14" s="16">
        <v>5.1656033185352224E-2</v>
      </c>
      <c r="AM14" s="16">
        <v>5.1656033185352224E-2</v>
      </c>
      <c r="AN14" s="16">
        <v>5.1656033185352224E-2</v>
      </c>
      <c r="AO14" s="16">
        <v>5.1656033185352224E-2</v>
      </c>
      <c r="AP14" s="16">
        <v>5.1656033185352224E-2</v>
      </c>
      <c r="AQ14" s="16">
        <v>5.1656033185352224E-2</v>
      </c>
      <c r="AR14" s="16">
        <v>5.1656033185352224E-2</v>
      </c>
      <c r="AS14" s="16">
        <v>5.1656033185352224E-2</v>
      </c>
      <c r="AT14" s="16">
        <v>5.1656033185352224E-2</v>
      </c>
      <c r="AU14" s="16">
        <v>5.1656033185352224E-2</v>
      </c>
      <c r="AV14" s="16">
        <v>5.1656033185352224E-2</v>
      </c>
      <c r="AW14" s="16">
        <v>5.1656033185352224E-2</v>
      </c>
      <c r="AX14" s="16">
        <v>5.1656033185352224E-2</v>
      </c>
      <c r="AY14" s="16">
        <v>5.1656033185352224E-2</v>
      </c>
      <c r="AZ14" s="16">
        <v>5.1656033185352224E-2</v>
      </c>
      <c r="BA14" s="16">
        <v>5.1656033185352224E-2</v>
      </c>
      <c r="BB14" s="16">
        <v>5.1656033185352224E-2</v>
      </c>
      <c r="BC14" s="16">
        <v>5.1656033185352224E-2</v>
      </c>
      <c r="BD14" s="16">
        <v>5.1656033185352224E-2</v>
      </c>
      <c r="BE14" s="16">
        <v>5.1656033185352224E-2</v>
      </c>
      <c r="BF14" s="16">
        <v>5.1656033185352224E-2</v>
      </c>
      <c r="BG14" s="18"/>
      <c r="BH14" s="16">
        <v>-63.344776314001621</v>
      </c>
      <c r="BI14" s="16">
        <v>-63.344776314001621</v>
      </c>
      <c r="BJ14" s="16">
        <v>-65.409395995569383</v>
      </c>
      <c r="BK14" s="16">
        <v>-65.409395995569383</v>
      </c>
      <c r="BL14" s="16">
        <v>-65.409395995569383</v>
      </c>
      <c r="BM14" s="16">
        <v>-65.409395995569383</v>
      </c>
      <c r="BN14" s="16">
        <v>-65.409395995569383</v>
      </c>
      <c r="BO14" s="16">
        <v>-71.03739902634041</v>
      </c>
      <c r="BP14" s="16">
        <v>-71.03739902634041</v>
      </c>
      <c r="BQ14" s="16">
        <v>-71.03739902634041</v>
      </c>
      <c r="BR14" s="16">
        <v>-71.03739902634041</v>
      </c>
      <c r="BS14" s="16">
        <v>-71.03739902634041</v>
      </c>
      <c r="BT14" s="16">
        <v>-72.014922730269276</v>
      </c>
      <c r="BU14" s="16">
        <v>-72.014922730269276</v>
      </c>
      <c r="BV14" s="16">
        <v>-72.014922730269276</v>
      </c>
      <c r="BW14" s="16">
        <v>-72.014922730269276</v>
      </c>
      <c r="BX14" s="16">
        <v>-72.014922730269276</v>
      </c>
      <c r="BY14" s="16">
        <v>-72.318239698787082</v>
      </c>
      <c r="BZ14" s="16">
        <v>-72.318239698787082</v>
      </c>
      <c r="CA14" s="16">
        <v>-72.318239698787082</v>
      </c>
      <c r="CB14" s="16">
        <v>-72.318239698787082</v>
      </c>
      <c r="CC14" s="16">
        <v>-72.318239698787082</v>
      </c>
      <c r="CD14" s="16">
        <v>-72.628689297662604</v>
      </c>
      <c r="CE14" s="16">
        <v>-72.628689297662604</v>
      </c>
      <c r="CF14" s="16">
        <v>-72.628689297662604</v>
      </c>
      <c r="CG14" s="16">
        <v>-72.628689297662604</v>
      </c>
      <c r="CH14" s="16">
        <v>-72.628689297662604</v>
      </c>
      <c r="CI14" s="16">
        <v>-73.151108719231829</v>
      </c>
    </row>
    <row r="15" spans="1:87" x14ac:dyDescent="0.3">
      <c r="A15" s="15" t="s">
        <v>50</v>
      </c>
      <c r="B15" s="16"/>
      <c r="C15" s="16"/>
      <c r="D15" s="16">
        <f t="shared" si="1"/>
        <v>5.852992270899418</v>
      </c>
      <c r="E15" s="16">
        <f t="shared" si="1"/>
        <v>5.852992270899418</v>
      </c>
      <c r="F15" s="16">
        <f t="shared" si="1"/>
        <v>5.852992270899418</v>
      </c>
      <c r="G15" s="16">
        <f t="shared" si="1"/>
        <v>5.852992270899418</v>
      </c>
      <c r="H15" s="16">
        <f t="shared" si="1"/>
        <v>5.852992270899418</v>
      </c>
      <c r="I15" s="16">
        <f t="shared" si="1"/>
        <v>3.2764059630054749</v>
      </c>
      <c r="J15" s="16">
        <f t="shared" si="1"/>
        <v>3.2764059630054749</v>
      </c>
      <c r="K15" s="16">
        <f t="shared" si="1"/>
        <v>3.2764059630054749</v>
      </c>
      <c r="L15" s="16">
        <f t="shared" si="1"/>
        <v>3.2764059630054749</v>
      </c>
      <c r="M15" s="16">
        <f t="shared" si="1"/>
        <v>3.2764059630054749</v>
      </c>
      <c r="N15" s="16">
        <f t="shared" si="1"/>
        <v>2.8409207074362555</v>
      </c>
      <c r="O15" s="16">
        <f t="shared" si="1"/>
        <v>2.8409207074362555</v>
      </c>
      <c r="P15" s="16">
        <f t="shared" si="1"/>
        <v>2.8409207074362555</v>
      </c>
      <c r="Q15" s="16">
        <f t="shared" si="1"/>
        <v>2.8409207074362555</v>
      </c>
      <c r="R15" s="16">
        <f t="shared" si="2"/>
        <v>2.8409207074362555</v>
      </c>
      <c r="S15" s="16">
        <f t="shared" si="2"/>
        <v>2.7009140681957122</v>
      </c>
      <c r="T15" s="16">
        <f t="shared" si="2"/>
        <v>2.7009140681957122</v>
      </c>
      <c r="U15" s="16">
        <f t="shared" si="2"/>
        <v>2.7009140681957122</v>
      </c>
      <c r="V15" s="16">
        <f t="shared" si="2"/>
        <v>2.7009140681957122</v>
      </c>
      <c r="W15" s="16">
        <f t="shared" si="2"/>
        <v>2.7009140681957122</v>
      </c>
      <c r="X15" s="16">
        <f t="shared" si="2"/>
        <v>2.5576151119766481</v>
      </c>
      <c r="Y15" s="16">
        <f t="shared" si="2"/>
        <v>2.5576151119766481</v>
      </c>
      <c r="Z15" s="16">
        <f t="shared" si="2"/>
        <v>2.5576151119766481</v>
      </c>
      <c r="AA15" s="16">
        <f t="shared" si="2"/>
        <v>2.5576151119766481</v>
      </c>
      <c r="AB15" s="16">
        <f t="shared" si="2"/>
        <v>2.5576151119766481</v>
      </c>
      <c r="AC15" s="16">
        <f t="shared" si="2"/>
        <v>2.337926901454491</v>
      </c>
      <c r="AD15" s="18"/>
      <c r="AE15" s="16">
        <v>0.24316248282022229</v>
      </c>
      <c r="AF15" s="16">
        <v>0.24316248282022229</v>
      </c>
      <c r="AG15" s="16">
        <v>0.24316248282022229</v>
      </c>
      <c r="AH15" s="16">
        <v>0.24316248282022229</v>
      </c>
      <c r="AI15" s="16">
        <v>0.24316248282022229</v>
      </c>
      <c r="AJ15" s="16">
        <v>0.24316248282022229</v>
      </c>
      <c r="AK15" s="16">
        <v>0.24316248282022229</v>
      </c>
      <c r="AL15" s="16">
        <v>0.24316248282022229</v>
      </c>
      <c r="AM15" s="16">
        <v>0.24316248282022229</v>
      </c>
      <c r="AN15" s="16">
        <v>0.24316248282022229</v>
      </c>
      <c r="AO15" s="16">
        <v>0.24316248282022229</v>
      </c>
      <c r="AP15" s="16">
        <v>0.24316248282022229</v>
      </c>
      <c r="AQ15" s="16">
        <v>0.24316248282022229</v>
      </c>
      <c r="AR15" s="16">
        <v>0.24316248282022229</v>
      </c>
      <c r="AS15" s="16">
        <v>0.24316248282022229</v>
      </c>
      <c r="AT15" s="16">
        <v>0.24316248282022229</v>
      </c>
      <c r="AU15" s="16">
        <v>0.24316248282022229</v>
      </c>
      <c r="AV15" s="16">
        <v>0.24316248282022229</v>
      </c>
      <c r="AW15" s="16">
        <v>0.24316248282022229</v>
      </c>
      <c r="AX15" s="16">
        <v>0.24316248282022229</v>
      </c>
      <c r="AY15" s="16">
        <v>0.24316248282022229</v>
      </c>
      <c r="AZ15" s="16">
        <v>0.24316248282022229</v>
      </c>
      <c r="BA15" s="16">
        <v>0.24316248282022229</v>
      </c>
      <c r="BB15" s="16">
        <v>0.24316248282022229</v>
      </c>
      <c r="BC15" s="16">
        <v>0.24316248282022229</v>
      </c>
      <c r="BD15" s="16">
        <v>0.24316248282022229</v>
      </c>
      <c r="BE15" s="16">
        <v>0.24316248282022229</v>
      </c>
      <c r="BF15" s="16">
        <v>0.24316248282022229</v>
      </c>
      <c r="BG15" s="18"/>
      <c r="BH15" s="16">
        <v>6.5401013141492603</v>
      </c>
      <c r="BI15" s="16">
        <v>6.5401013141492603</v>
      </c>
      <c r="BJ15" s="16">
        <v>5.6098297880791961</v>
      </c>
      <c r="BK15" s="16">
        <v>5.6098297880791961</v>
      </c>
      <c r="BL15" s="16">
        <v>5.6098297880791961</v>
      </c>
      <c r="BM15" s="16">
        <v>5.6098297880791961</v>
      </c>
      <c r="BN15" s="16">
        <v>5.6098297880791961</v>
      </c>
      <c r="BO15" s="16">
        <v>3.0332434801852526</v>
      </c>
      <c r="BP15" s="16">
        <v>3.0332434801852526</v>
      </c>
      <c r="BQ15" s="16">
        <v>3.0332434801852526</v>
      </c>
      <c r="BR15" s="16">
        <v>3.0332434801852526</v>
      </c>
      <c r="BS15" s="16">
        <v>3.0332434801852526</v>
      </c>
      <c r="BT15" s="16">
        <v>2.5977582246160331</v>
      </c>
      <c r="BU15" s="16">
        <v>2.5977582246160331</v>
      </c>
      <c r="BV15" s="16">
        <v>2.5977582246160331</v>
      </c>
      <c r="BW15" s="16">
        <v>2.5977582246160331</v>
      </c>
      <c r="BX15" s="16">
        <v>2.5977582246160331</v>
      </c>
      <c r="BY15" s="16">
        <v>2.4577515853754899</v>
      </c>
      <c r="BZ15" s="16">
        <v>2.4577515853754899</v>
      </c>
      <c r="CA15" s="16">
        <v>2.4577515853754899</v>
      </c>
      <c r="CB15" s="16">
        <v>2.4577515853754899</v>
      </c>
      <c r="CC15" s="16">
        <v>2.4577515853754899</v>
      </c>
      <c r="CD15" s="16">
        <v>2.3144526291564258</v>
      </c>
      <c r="CE15" s="16">
        <v>2.3144526291564258</v>
      </c>
      <c r="CF15" s="16">
        <v>2.3144526291564258</v>
      </c>
      <c r="CG15" s="16">
        <v>2.3144526291564258</v>
      </c>
      <c r="CH15" s="16">
        <v>2.3144526291564258</v>
      </c>
      <c r="CI15" s="16">
        <v>2.0947644186342687</v>
      </c>
    </row>
    <row r="16" spans="1:87" x14ac:dyDescent="0.3">
      <c r="A16" s="15" t="s">
        <v>51</v>
      </c>
      <c r="B16" s="16"/>
      <c r="C16" s="16"/>
      <c r="D16" s="16">
        <f t="shared" si="1"/>
        <v>25.345709762158485</v>
      </c>
      <c r="E16" s="16">
        <f t="shared" si="1"/>
        <v>25.345709762158485</v>
      </c>
      <c r="F16" s="16">
        <f t="shared" si="1"/>
        <v>25.345709762158485</v>
      </c>
      <c r="G16" s="16">
        <f t="shared" si="1"/>
        <v>25.345709762158485</v>
      </c>
      <c r="H16" s="16">
        <f t="shared" si="1"/>
        <v>25.345709762158485</v>
      </c>
      <c r="I16" s="16">
        <f t="shared" si="1"/>
        <v>18.279789463556611</v>
      </c>
      <c r="J16" s="16">
        <f t="shared" si="1"/>
        <v>18.279789463556611</v>
      </c>
      <c r="K16" s="16">
        <f t="shared" si="1"/>
        <v>18.279789463556611</v>
      </c>
      <c r="L16" s="16">
        <f t="shared" si="1"/>
        <v>18.279789463556611</v>
      </c>
      <c r="M16" s="16">
        <f t="shared" si="1"/>
        <v>18.279789463556611</v>
      </c>
      <c r="N16" s="16">
        <f t="shared" si="1"/>
        <v>17.079476196951536</v>
      </c>
      <c r="O16" s="16">
        <f t="shared" si="1"/>
        <v>17.079476196951536</v>
      </c>
      <c r="P16" s="16">
        <f t="shared" si="1"/>
        <v>17.079476196951536</v>
      </c>
      <c r="Q16" s="16">
        <f t="shared" si="1"/>
        <v>17.079476196951536</v>
      </c>
      <c r="R16" s="16">
        <f t="shared" si="2"/>
        <v>17.079476196951536</v>
      </c>
      <c r="S16" s="16">
        <f t="shared" si="2"/>
        <v>16.708752785059549</v>
      </c>
      <c r="T16" s="16">
        <f t="shared" si="2"/>
        <v>16.708752785059549</v>
      </c>
      <c r="U16" s="16">
        <f t="shared" si="2"/>
        <v>16.708752785059549</v>
      </c>
      <c r="V16" s="16">
        <f t="shared" si="2"/>
        <v>16.708752785059549</v>
      </c>
      <c r="W16" s="16">
        <f t="shared" si="2"/>
        <v>16.708752785059549</v>
      </c>
      <c r="X16" s="16">
        <f t="shared" si="2"/>
        <v>16.329311650994178</v>
      </c>
      <c r="Y16" s="16">
        <f t="shared" si="2"/>
        <v>16.329311650994178</v>
      </c>
      <c r="Z16" s="16">
        <f t="shared" si="2"/>
        <v>16.329311650994178</v>
      </c>
      <c r="AA16" s="16">
        <f t="shared" si="2"/>
        <v>16.329311650994178</v>
      </c>
      <c r="AB16" s="16">
        <f t="shared" si="2"/>
        <v>16.329311650994178</v>
      </c>
      <c r="AC16" s="16">
        <f t="shared" si="2"/>
        <v>15.683561389583804</v>
      </c>
      <c r="AD16" s="19"/>
      <c r="AE16" s="16">
        <v>5.1656033185352224E-2</v>
      </c>
      <c r="AF16" s="16">
        <v>5.1656033185352224E-2</v>
      </c>
      <c r="AG16" s="16">
        <v>5.1656033185352224E-2</v>
      </c>
      <c r="AH16" s="16">
        <v>5.1656033185352224E-2</v>
      </c>
      <c r="AI16" s="16">
        <v>5.1656033185352224E-2</v>
      </c>
      <c r="AJ16" s="16">
        <v>5.1656033185352224E-2</v>
      </c>
      <c r="AK16" s="16">
        <v>5.1656033185352224E-2</v>
      </c>
      <c r="AL16" s="16">
        <v>5.1656033185352224E-2</v>
      </c>
      <c r="AM16" s="16">
        <v>5.1656033185352224E-2</v>
      </c>
      <c r="AN16" s="16">
        <v>5.1656033185352224E-2</v>
      </c>
      <c r="AO16" s="16">
        <v>5.1656033185352224E-2</v>
      </c>
      <c r="AP16" s="16">
        <v>5.1656033185352224E-2</v>
      </c>
      <c r="AQ16" s="16">
        <v>5.1656033185352224E-2</v>
      </c>
      <c r="AR16" s="16">
        <v>5.1656033185352224E-2</v>
      </c>
      <c r="AS16" s="16">
        <v>5.1656033185352224E-2</v>
      </c>
      <c r="AT16" s="16">
        <v>5.1656033185352224E-2</v>
      </c>
      <c r="AU16" s="16">
        <v>5.1656033185352224E-2</v>
      </c>
      <c r="AV16" s="16">
        <v>5.1656033185352224E-2</v>
      </c>
      <c r="AW16" s="16">
        <v>5.1656033185352224E-2</v>
      </c>
      <c r="AX16" s="16">
        <v>5.1656033185352224E-2</v>
      </c>
      <c r="AY16" s="16">
        <v>5.1656033185352224E-2</v>
      </c>
      <c r="AZ16" s="16">
        <v>5.1656033185352224E-2</v>
      </c>
      <c r="BA16" s="16">
        <v>5.1656033185352224E-2</v>
      </c>
      <c r="BB16" s="16">
        <v>5.1656033185352224E-2</v>
      </c>
      <c r="BC16" s="16">
        <v>5.1656033185352224E-2</v>
      </c>
      <c r="BD16" s="16">
        <v>5.1656033185352224E-2</v>
      </c>
      <c r="BE16" s="16">
        <v>5.1656033185352224E-2</v>
      </c>
      <c r="BF16" s="16">
        <v>5.1656033185352224E-2</v>
      </c>
      <c r="BG16" s="19"/>
      <c r="BH16" s="16">
        <v>28.064611627937666</v>
      </c>
      <c r="BI16" s="16">
        <v>28.064611627937666</v>
      </c>
      <c r="BJ16" s="16">
        <v>25.294053728973132</v>
      </c>
      <c r="BK16" s="16">
        <v>25.294053728973132</v>
      </c>
      <c r="BL16" s="16">
        <v>25.294053728973132</v>
      </c>
      <c r="BM16" s="16">
        <v>25.294053728973132</v>
      </c>
      <c r="BN16" s="16">
        <v>25.294053728973132</v>
      </c>
      <c r="BO16" s="16">
        <v>18.228133430371258</v>
      </c>
      <c r="BP16" s="16">
        <v>18.228133430371258</v>
      </c>
      <c r="BQ16" s="16">
        <v>18.228133430371258</v>
      </c>
      <c r="BR16" s="16">
        <v>18.228133430371258</v>
      </c>
      <c r="BS16" s="16">
        <v>18.228133430371258</v>
      </c>
      <c r="BT16" s="16">
        <v>17.027820163766183</v>
      </c>
      <c r="BU16" s="16">
        <v>17.027820163766183</v>
      </c>
      <c r="BV16" s="16">
        <v>17.027820163766183</v>
      </c>
      <c r="BW16" s="16">
        <v>17.027820163766183</v>
      </c>
      <c r="BX16" s="16">
        <v>17.027820163766183</v>
      </c>
      <c r="BY16" s="16">
        <v>16.657096751874196</v>
      </c>
      <c r="BZ16" s="16">
        <v>16.657096751874196</v>
      </c>
      <c r="CA16" s="16">
        <v>16.657096751874196</v>
      </c>
      <c r="CB16" s="16">
        <v>16.657096751874196</v>
      </c>
      <c r="CC16" s="16">
        <v>16.657096751874196</v>
      </c>
      <c r="CD16" s="16">
        <v>16.277655617808826</v>
      </c>
      <c r="CE16" s="16">
        <v>16.277655617808826</v>
      </c>
      <c r="CF16" s="16">
        <v>16.277655617808826</v>
      </c>
      <c r="CG16" s="16">
        <v>16.277655617808826</v>
      </c>
      <c r="CH16" s="16">
        <v>16.277655617808826</v>
      </c>
      <c r="CI16" s="16">
        <v>15.631905356398452</v>
      </c>
    </row>
    <row r="17" spans="1:87" x14ac:dyDescent="0.3">
      <c r="A17" s="15" t="s">
        <v>52</v>
      </c>
      <c r="B17" s="16"/>
      <c r="C17" s="16"/>
      <c r="D17" s="16">
        <f t="shared" si="1"/>
        <v>-11.19126911426622</v>
      </c>
      <c r="E17" s="16">
        <f t="shared" si="1"/>
        <v>-11.19126911426622</v>
      </c>
      <c r="F17" s="16">
        <f t="shared" si="1"/>
        <v>-11.19126911426622</v>
      </c>
      <c r="G17" s="16">
        <f t="shared" si="1"/>
        <v>-11.19126911426622</v>
      </c>
      <c r="H17" s="16">
        <f t="shared" si="1"/>
        <v>-11.19126911426622</v>
      </c>
      <c r="I17" s="16">
        <f t="shared" si="1"/>
        <v>-15.314021501263795</v>
      </c>
      <c r="J17" s="16">
        <f t="shared" si="1"/>
        <v>-15.314021501263795</v>
      </c>
      <c r="K17" s="16">
        <f t="shared" si="1"/>
        <v>-15.314021501263795</v>
      </c>
      <c r="L17" s="16">
        <f t="shared" si="1"/>
        <v>-15.314021501263795</v>
      </c>
      <c r="M17" s="16">
        <f t="shared" si="1"/>
        <v>-15.314021501263795</v>
      </c>
      <c r="N17" s="16">
        <f t="shared" si="1"/>
        <v>-15.999963926593889</v>
      </c>
      <c r="O17" s="16">
        <f t="shared" si="1"/>
        <v>-15.999963926593889</v>
      </c>
      <c r="P17" s="16">
        <f t="shared" si="1"/>
        <v>-15.999963926593889</v>
      </c>
      <c r="Q17" s="16">
        <f t="shared" si="1"/>
        <v>-15.999963926593889</v>
      </c>
      <c r="R17" s="16">
        <f t="shared" si="2"/>
        <v>-15.999963926593889</v>
      </c>
      <c r="S17" s="16">
        <f t="shared" si="2"/>
        <v>-16.22503253375255</v>
      </c>
      <c r="T17" s="16">
        <f t="shared" si="2"/>
        <v>-16.22503253375255</v>
      </c>
      <c r="U17" s="16">
        <f t="shared" si="2"/>
        <v>-16.22503253375255</v>
      </c>
      <c r="V17" s="16">
        <f t="shared" si="2"/>
        <v>-16.22503253375255</v>
      </c>
      <c r="W17" s="16">
        <f t="shared" si="2"/>
        <v>-16.22503253375255</v>
      </c>
      <c r="X17" s="16">
        <f t="shared" si="2"/>
        <v>-16.455393727039255</v>
      </c>
      <c r="Y17" s="16">
        <f t="shared" si="2"/>
        <v>-16.455393727039255</v>
      </c>
      <c r="Z17" s="16">
        <f t="shared" si="2"/>
        <v>-16.455393727039255</v>
      </c>
      <c r="AA17" s="16">
        <f t="shared" si="2"/>
        <v>-16.455393727039255</v>
      </c>
      <c r="AB17" s="16">
        <f t="shared" si="2"/>
        <v>-16.455393727039255</v>
      </c>
      <c r="AC17" s="16">
        <f t="shared" si="2"/>
        <v>-16.789690749431948</v>
      </c>
      <c r="AD17" s="19"/>
      <c r="AE17" s="16">
        <v>5.1656033185352224E-2</v>
      </c>
      <c r="AF17" s="16">
        <v>5.1656033185352224E-2</v>
      </c>
      <c r="AG17" s="16">
        <v>5.1656033185352224E-2</v>
      </c>
      <c r="AH17" s="16">
        <v>5.1656033185352224E-2</v>
      </c>
      <c r="AI17" s="16">
        <v>5.1656033185352224E-2</v>
      </c>
      <c r="AJ17" s="16">
        <v>5.1656033185352224E-2</v>
      </c>
      <c r="AK17" s="16">
        <v>5.1656033185352224E-2</v>
      </c>
      <c r="AL17" s="16">
        <v>5.1656033185352224E-2</v>
      </c>
      <c r="AM17" s="16">
        <v>5.1656033185352224E-2</v>
      </c>
      <c r="AN17" s="16">
        <v>5.1656033185352224E-2</v>
      </c>
      <c r="AO17" s="16">
        <v>5.1656033185352224E-2</v>
      </c>
      <c r="AP17" s="16">
        <v>5.1656033185352224E-2</v>
      </c>
      <c r="AQ17" s="16">
        <v>5.1656033185352224E-2</v>
      </c>
      <c r="AR17" s="16">
        <v>5.1656033185352224E-2</v>
      </c>
      <c r="AS17" s="16">
        <v>5.1656033185352224E-2</v>
      </c>
      <c r="AT17" s="16">
        <v>5.1656033185352224E-2</v>
      </c>
      <c r="AU17" s="16">
        <v>5.1656033185352224E-2</v>
      </c>
      <c r="AV17" s="16">
        <v>5.1656033185352224E-2</v>
      </c>
      <c r="AW17" s="16">
        <v>5.1656033185352224E-2</v>
      </c>
      <c r="AX17" s="16">
        <v>5.1656033185352224E-2</v>
      </c>
      <c r="AY17" s="16">
        <v>5.1656033185352224E-2</v>
      </c>
      <c r="AZ17" s="16">
        <v>5.1656033185352224E-2</v>
      </c>
      <c r="BA17" s="16">
        <v>5.1656033185352224E-2</v>
      </c>
      <c r="BB17" s="16">
        <v>5.1656033185352224E-2</v>
      </c>
      <c r="BC17" s="16">
        <v>5.1656033185352224E-2</v>
      </c>
      <c r="BD17" s="16">
        <v>5.1656033185352224E-2</v>
      </c>
      <c r="BE17" s="16">
        <v>5.1656033185352224E-2</v>
      </c>
      <c r="BF17" s="16">
        <v>5.1656033185352224E-2</v>
      </c>
      <c r="BG17" s="19"/>
      <c r="BH17" s="16">
        <v>-9.7601589786673699</v>
      </c>
      <c r="BI17" s="16">
        <v>-9.7601589786673699</v>
      </c>
      <c r="BJ17" s="16">
        <v>-11.242925147451572</v>
      </c>
      <c r="BK17" s="16">
        <v>-11.242925147451572</v>
      </c>
      <c r="BL17" s="16">
        <v>-11.242925147451572</v>
      </c>
      <c r="BM17" s="16">
        <v>-11.242925147451572</v>
      </c>
      <c r="BN17" s="16">
        <v>-11.242925147451572</v>
      </c>
      <c r="BO17" s="16">
        <v>-15.365677534449148</v>
      </c>
      <c r="BP17" s="16">
        <v>-15.365677534449148</v>
      </c>
      <c r="BQ17" s="16">
        <v>-15.365677534449148</v>
      </c>
      <c r="BR17" s="16">
        <v>-15.365677534449148</v>
      </c>
      <c r="BS17" s="16">
        <v>-15.365677534449148</v>
      </c>
      <c r="BT17" s="16">
        <v>-16.051619959779241</v>
      </c>
      <c r="BU17" s="16">
        <v>-16.051619959779241</v>
      </c>
      <c r="BV17" s="16">
        <v>-16.051619959779241</v>
      </c>
      <c r="BW17" s="16">
        <v>-16.051619959779241</v>
      </c>
      <c r="BX17" s="16">
        <v>-16.051619959779241</v>
      </c>
      <c r="BY17" s="16">
        <v>-16.276688566937903</v>
      </c>
      <c r="BZ17" s="16">
        <v>-16.276688566937903</v>
      </c>
      <c r="CA17" s="16">
        <v>-16.276688566937903</v>
      </c>
      <c r="CB17" s="16">
        <v>-16.276688566937903</v>
      </c>
      <c r="CC17" s="16">
        <v>-16.276688566937903</v>
      </c>
      <c r="CD17" s="16">
        <v>-16.507049760224607</v>
      </c>
      <c r="CE17" s="16">
        <v>-16.507049760224607</v>
      </c>
      <c r="CF17" s="16">
        <v>-16.507049760224607</v>
      </c>
      <c r="CG17" s="16">
        <v>-16.507049760224607</v>
      </c>
      <c r="CH17" s="16">
        <v>-16.507049760224607</v>
      </c>
      <c r="CI17" s="16">
        <v>-16.8413467826173</v>
      </c>
    </row>
    <row r="18" spans="1:87" x14ac:dyDescent="0.3">
      <c r="A18" s="15" t="s">
        <v>53</v>
      </c>
      <c r="B18" s="16"/>
      <c r="C18" s="16"/>
      <c r="D18" s="16">
        <f t="shared" si="1"/>
        <v>26.709165877405333</v>
      </c>
      <c r="E18" s="16">
        <f t="shared" si="1"/>
        <v>26.709165877405333</v>
      </c>
      <c r="F18" s="16">
        <f t="shared" si="1"/>
        <v>26.709165877405333</v>
      </c>
      <c r="G18" s="16">
        <f t="shared" si="1"/>
        <v>26.709165877405333</v>
      </c>
      <c r="H18" s="16">
        <f t="shared" si="1"/>
        <v>26.709165877405333</v>
      </c>
      <c r="I18" s="16">
        <f t="shared" si="1"/>
        <v>25.220367886569985</v>
      </c>
      <c r="J18" s="16">
        <f t="shared" si="1"/>
        <v>25.220367886569985</v>
      </c>
      <c r="K18" s="16">
        <f t="shared" si="1"/>
        <v>25.220367886569985</v>
      </c>
      <c r="L18" s="16">
        <f t="shared" si="1"/>
        <v>25.220367886569985</v>
      </c>
      <c r="M18" s="16">
        <f t="shared" si="1"/>
        <v>25.220367886569985</v>
      </c>
      <c r="N18" s="16">
        <f t="shared" si="1"/>
        <v>24.981800396321049</v>
      </c>
      <c r="O18" s="16">
        <f t="shared" si="1"/>
        <v>24.981800396321049</v>
      </c>
      <c r="P18" s="16">
        <f t="shared" si="1"/>
        <v>24.981800396321049</v>
      </c>
      <c r="Q18" s="16">
        <f t="shared" si="1"/>
        <v>24.981800396321049</v>
      </c>
      <c r="R18" s="16">
        <f t="shared" si="2"/>
        <v>24.981800396321049</v>
      </c>
      <c r="S18" s="16">
        <f t="shared" si="2"/>
        <v>24.921846763355244</v>
      </c>
      <c r="T18" s="16">
        <f t="shared" si="2"/>
        <v>24.921846763355244</v>
      </c>
      <c r="U18" s="16">
        <f t="shared" si="2"/>
        <v>24.921846763355244</v>
      </c>
      <c r="V18" s="16">
        <f t="shared" si="2"/>
        <v>24.921846763355244</v>
      </c>
      <c r="W18" s="16">
        <f t="shared" si="2"/>
        <v>24.921846763355244</v>
      </c>
      <c r="X18" s="16">
        <f t="shared" si="2"/>
        <v>24.860483294650152</v>
      </c>
      <c r="Y18" s="16">
        <f t="shared" si="2"/>
        <v>24.860483294650152</v>
      </c>
      <c r="Z18" s="16">
        <f t="shared" si="2"/>
        <v>24.860483294650152</v>
      </c>
      <c r="AA18" s="16">
        <f t="shared" si="2"/>
        <v>24.860483294650152</v>
      </c>
      <c r="AB18" s="16">
        <f t="shared" si="2"/>
        <v>24.860483294650152</v>
      </c>
      <c r="AC18" s="16">
        <f t="shared" si="2"/>
        <v>24.696005412619154</v>
      </c>
      <c r="AD18" s="19"/>
      <c r="AE18" s="16">
        <v>5.6821636503887454E-2</v>
      </c>
      <c r="AF18" s="16">
        <v>5.6821636503887454E-2</v>
      </c>
      <c r="AG18" s="16">
        <v>5.6821636503887454E-2</v>
      </c>
      <c r="AH18" s="16">
        <v>5.6821636503887454E-2</v>
      </c>
      <c r="AI18" s="16">
        <v>5.6821636503887454E-2</v>
      </c>
      <c r="AJ18" s="16">
        <v>5.6821636503887454E-2</v>
      </c>
      <c r="AK18" s="16">
        <v>5.6821636503887454E-2</v>
      </c>
      <c r="AL18" s="16">
        <v>5.6821636503887454E-2</v>
      </c>
      <c r="AM18" s="16">
        <v>5.6821636503887454E-2</v>
      </c>
      <c r="AN18" s="16">
        <v>5.6821636503887454E-2</v>
      </c>
      <c r="AO18" s="16">
        <v>5.6821636503887454E-2</v>
      </c>
      <c r="AP18" s="16">
        <v>5.6821636503887454E-2</v>
      </c>
      <c r="AQ18" s="16">
        <v>5.6821636503887454E-2</v>
      </c>
      <c r="AR18" s="16">
        <v>5.6821636503887454E-2</v>
      </c>
      <c r="AS18" s="16">
        <v>5.6821636503887454E-2</v>
      </c>
      <c r="AT18" s="16">
        <v>5.6821636503887454E-2</v>
      </c>
      <c r="AU18" s="16">
        <v>5.6821636503887454E-2</v>
      </c>
      <c r="AV18" s="16">
        <v>5.6821636503887454E-2</v>
      </c>
      <c r="AW18" s="16">
        <v>5.6821636503887454E-2</v>
      </c>
      <c r="AX18" s="16">
        <v>5.6821636503887454E-2</v>
      </c>
      <c r="AY18" s="16">
        <v>5.6821636503887454E-2</v>
      </c>
      <c r="AZ18" s="16">
        <v>5.6821636503887454E-2</v>
      </c>
      <c r="BA18" s="16">
        <v>5.6821636503887454E-2</v>
      </c>
      <c r="BB18" s="16">
        <v>5.6821636503887454E-2</v>
      </c>
      <c r="BC18" s="16">
        <v>5.6821636503887454E-2</v>
      </c>
      <c r="BD18" s="16">
        <v>5.6821636503887454E-2</v>
      </c>
      <c r="BE18" s="16">
        <v>5.6821636503887454E-2</v>
      </c>
      <c r="BF18" s="16">
        <v>5.6821636503887454E-2</v>
      </c>
      <c r="BG18" s="19"/>
      <c r="BH18" s="16">
        <v>27.360765379898886</v>
      </c>
      <c r="BI18" s="16">
        <v>27.360765379898886</v>
      </c>
      <c r="BJ18" s="16">
        <v>26.652344240901446</v>
      </c>
      <c r="BK18" s="16">
        <v>26.652344240901446</v>
      </c>
      <c r="BL18" s="16">
        <v>26.652344240901446</v>
      </c>
      <c r="BM18" s="16">
        <v>26.652344240901446</v>
      </c>
      <c r="BN18" s="16">
        <v>26.652344240901446</v>
      </c>
      <c r="BO18" s="16">
        <v>25.163546250066098</v>
      </c>
      <c r="BP18" s="16">
        <v>25.163546250066098</v>
      </c>
      <c r="BQ18" s="16">
        <v>25.163546250066098</v>
      </c>
      <c r="BR18" s="16">
        <v>25.163546250066098</v>
      </c>
      <c r="BS18" s="16">
        <v>25.163546250066098</v>
      </c>
      <c r="BT18" s="16">
        <v>24.924978759817161</v>
      </c>
      <c r="BU18" s="16">
        <v>24.924978759817161</v>
      </c>
      <c r="BV18" s="16">
        <v>24.924978759817161</v>
      </c>
      <c r="BW18" s="16">
        <v>24.924978759817161</v>
      </c>
      <c r="BX18" s="16">
        <v>24.924978759817161</v>
      </c>
      <c r="BY18" s="16">
        <v>24.865025126851357</v>
      </c>
      <c r="BZ18" s="16">
        <v>24.865025126851357</v>
      </c>
      <c r="CA18" s="16">
        <v>24.865025126851357</v>
      </c>
      <c r="CB18" s="16">
        <v>24.865025126851357</v>
      </c>
      <c r="CC18" s="16">
        <v>24.865025126851357</v>
      </c>
      <c r="CD18" s="16">
        <v>24.803661658146265</v>
      </c>
      <c r="CE18" s="16">
        <v>24.803661658146265</v>
      </c>
      <c r="CF18" s="16">
        <v>24.803661658146265</v>
      </c>
      <c r="CG18" s="16">
        <v>24.803661658146265</v>
      </c>
      <c r="CH18" s="16">
        <v>24.803661658146265</v>
      </c>
      <c r="CI18" s="16">
        <v>24.639183776115267</v>
      </c>
    </row>
    <row r="19" spans="1:87" x14ac:dyDescent="0.3">
      <c r="A19" s="15" t="s">
        <v>54</v>
      </c>
      <c r="B19" s="16"/>
      <c r="C19" s="16"/>
      <c r="D19" s="16">
        <f t="shared" si="1"/>
        <v>34.547521127343707</v>
      </c>
      <c r="E19" s="16">
        <f t="shared" si="1"/>
        <v>34.547521127343707</v>
      </c>
      <c r="F19" s="16">
        <f t="shared" si="1"/>
        <v>34.547521127343707</v>
      </c>
      <c r="G19" s="16">
        <f t="shared" si="1"/>
        <v>34.547521127343707</v>
      </c>
      <c r="H19" s="16">
        <f t="shared" si="1"/>
        <v>34.547521127343707</v>
      </c>
      <c r="I19" s="16">
        <f t="shared" si="1"/>
        <v>33.521322082578941</v>
      </c>
      <c r="J19" s="16">
        <f t="shared" si="1"/>
        <v>33.521322082578941</v>
      </c>
      <c r="K19" s="16">
        <f t="shared" si="1"/>
        <v>33.521322082578941</v>
      </c>
      <c r="L19" s="16">
        <f t="shared" si="1"/>
        <v>33.521322082578941</v>
      </c>
      <c r="M19" s="16">
        <f t="shared" si="1"/>
        <v>33.521322082578941</v>
      </c>
      <c r="N19" s="16">
        <f t="shared" si="1"/>
        <v>33.307496318820327</v>
      </c>
      <c r="O19" s="16">
        <f t="shared" si="1"/>
        <v>33.307496318820327</v>
      </c>
      <c r="P19" s="16">
        <f t="shared" si="1"/>
        <v>33.307496318820327</v>
      </c>
      <c r="Q19" s="16">
        <f t="shared" si="1"/>
        <v>33.307496318820327</v>
      </c>
      <c r="R19" s="16">
        <f t="shared" si="2"/>
        <v>33.307496318820327</v>
      </c>
      <c r="S19" s="16">
        <f t="shared" si="2"/>
        <v>33.25548252997455</v>
      </c>
      <c r="T19" s="16">
        <f t="shared" si="2"/>
        <v>33.25548252997455</v>
      </c>
      <c r="U19" s="16">
        <f t="shared" si="2"/>
        <v>33.25548252997455</v>
      </c>
      <c r="V19" s="16">
        <f t="shared" si="2"/>
        <v>33.25548252997455</v>
      </c>
      <c r="W19" s="16">
        <f t="shared" si="2"/>
        <v>33.25548252997455</v>
      </c>
      <c r="X19" s="16">
        <f t="shared" si="2"/>
        <v>33.202245614275178</v>
      </c>
      <c r="Y19" s="16">
        <f t="shared" si="2"/>
        <v>33.202245614275178</v>
      </c>
      <c r="Z19" s="16">
        <f t="shared" si="2"/>
        <v>33.202245614275178</v>
      </c>
      <c r="AA19" s="16">
        <f t="shared" si="2"/>
        <v>33.202245614275178</v>
      </c>
      <c r="AB19" s="16">
        <f t="shared" si="2"/>
        <v>33.202245614275178</v>
      </c>
      <c r="AC19" s="16">
        <f t="shared" si="2"/>
        <v>33.050242381979473</v>
      </c>
      <c r="AD19" s="19"/>
      <c r="AE19" s="16">
        <v>5.6821636503887454E-2</v>
      </c>
      <c r="AF19" s="16">
        <v>5.6821636503887454E-2</v>
      </c>
      <c r="AG19" s="16">
        <v>5.6821636503887454E-2</v>
      </c>
      <c r="AH19" s="16">
        <v>5.6821636503887454E-2</v>
      </c>
      <c r="AI19" s="16">
        <v>5.6821636503887454E-2</v>
      </c>
      <c r="AJ19" s="16">
        <v>5.6821636503887454E-2</v>
      </c>
      <c r="AK19" s="16">
        <v>5.6821636503887454E-2</v>
      </c>
      <c r="AL19" s="16">
        <v>5.6821636503887454E-2</v>
      </c>
      <c r="AM19" s="16">
        <v>5.6821636503887454E-2</v>
      </c>
      <c r="AN19" s="16">
        <v>5.6821636503887454E-2</v>
      </c>
      <c r="AO19" s="16">
        <v>5.6821636503887454E-2</v>
      </c>
      <c r="AP19" s="16">
        <v>5.6821636503887454E-2</v>
      </c>
      <c r="AQ19" s="16">
        <v>5.6821636503887454E-2</v>
      </c>
      <c r="AR19" s="16">
        <v>5.6821636503887454E-2</v>
      </c>
      <c r="AS19" s="16">
        <v>5.6821636503887454E-2</v>
      </c>
      <c r="AT19" s="16">
        <v>5.6821636503887454E-2</v>
      </c>
      <c r="AU19" s="16">
        <v>5.6821636503887454E-2</v>
      </c>
      <c r="AV19" s="16">
        <v>5.6821636503887454E-2</v>
      </c>
      <c r="AW19" s="16">
        <v>5.6821636503887454E-2</v>
      </c>
      <c r="AX19" s="16">
        <v>5.6821636503887454E-2</v>
      </c>
      <c r="AY19" s="16">
        <v>5.6821636503887454E-2</v>
      </c>
      <c r="AZ19" s="16">
        <v>5.6821636503887454E-2</v>
      </c>
      <c r="BA19" s="16">
        <v>5.6821636503887454E-2</v>
      </c>
      <c r="BB19" s="16">
        <v>5.6821636503887454E-2</v>
      </c>
      <c r="BC19" s="16">
        <v>5.6821636503887454E-2</v>
      </c>
      <c r="BD19" s="16">
        <v>5.6821636503887454E-2</v>
      </c>
      <c r="BE19" s="16">
        <v>5.6821636503887454E-2</v>
      </c>
      <c r="BF19" s="16">
        <v>5.6821636503887454E-2</v>
      </c>
      <c r="BG19" s="19"/>
      <c r="BH19" s="16">
        <v>34.898772288070376</v>
      </c>
      <c r="BI19" s="16">
        <v>34.898772288070376</v>
      </c>
      <c r="BJ19" s="16">
        <v>34.490699490839816</v>
      </c>
      <c r="BK19" s="16">
        <v>34.490699490839816</v>
      </c>
      <c r="BL19" s="16">
        <v>34.490699490839816</v>
      </c>
      <c r="BM19" s="16">
        <v>34.490699490839816</v>
      </c>
      <c r="BN19" s="16">
        <v>34.490699490839816</v>
      </c>
      <c r="BO19" s="16">
        <v>33.46450044607505</v>
      </c>
      <c r="BP19" s="16">
        <v>33.46450044607505</v>
      </c>
      <c r="BQ19" s="16">
        <v>33.46450044607505</v>
      </c>
      <c r="BR19" s="16">
        <v>33.46450044607505</v>
      </c>
      <c r="BS19" s="16">
        <v>33.46450044607505</v>
      </c>
      <c r="BT19" s="16">
        <v>33.250674682316436</v>
      </c>
      <c r="BU19" s="16">
        <v>33.250674682316436</v>
      </c>
      <c r="BV19" s="16">
        <v>33.250674682316436</v>
      </c>
      <c r="BW19" s="16">
        <v>33.250674682316436</v>
      </c>
      <c r="BX19" s="16">
        <v>33.250674682316436</v>
      </c>
      <c r="BY19" s="16">
        <v>33.19866089347066</v>
      </c>
      <c r="BZ19" s="16">
        <v>33.19866089347066</v>
      </c>
      <c r="CA19" s="16">
        <v>33.19866089347066</v>
      </c>
      <c r="CB19" s="16">
        <v>33.19866089347066</v>
      </c>
      <c r="CC19" s="16">
        <v>33.19866089347066</v>
      </c>
      <c r="CD19" s="16">
        <v>33.145423977771287</v>
      </c>
      <c r="CE19" s="16">
        <v>33.145423977771287</v>
      </c>
      <c r="CF19" s="16">
        <v>33.145423977771287</v>
      </c>
      <c r="CG19" s="16">
        <v>33.145423977771287</v>
      </c>
      <c r="CH19" s="16">
        <v>33.145423977771287</v>
      </c>
      <c r="CI19" s="16">
        <v>32.993420745475582</v>
      </c>
    </row>
    <row r="20" spans="1:87" x14ac:dyDescent="0.3">
      <c r="A20" s="15" t="s">
        <v>55</v>
      </c>
      <c r="B20" s="16"/>
      <c r="C20" s="16"/>
      <c r="D20" s="16">
        <f t="shared" si="1"/>
        <v>38.428709756995701</v>
      </c>
      <c r="E20" s="16">
        <f t="shared" si="1"/>
        <v>38.428709756995701</v>
      </c>
      <c r="F20" s="16">
        <f t="shared" si="1"/>
        <v>38.428709756995701</v>
      </c>
      <c r="G20" s="16">
        <f t="shared" si="1"/>
        <v>38.428709756995701</v>
      </c>
      <c r="H20" s="16">
        <f t="shared" si="1"/>
        <v>38.428709756995701</v>
      </c>
      <c r="I20" s="16">
        <f t="shared" si="1"/>
        <v>35.989190182473784</v>
      </c>
      <c r="J20" s="16">
        <f t="shared" si="1"/>
        <v>35.989190182473784</v>
      </c>
      <c r="K20" s="16">
        <f t="shared" si="1"/>
        <v>35.989190182473784</v>
      </c>
      <c r="L20" s="16">
        <f t="shared" si="1"/>
        <v>35.989190182473784</v>
      </c>
      <c r="M20" s="16">
        <f t="shared" si="1"/>
        <v>35.989190182473784</v>
      </c>
      <c r="N20" s="16">
        <f t="shared" si="1"/>
        <v>35.629456631151484</v>
      </c>
      <c r="O20" s="16">
        <f t="shared" si="1"/>
        <v>35.629456631151484</v>
      </c>
      <c r="P20" s="16">
        <f t="shared" si="1"/>
        <v>35.629456631151484</v>
      </c>
      <c r="Q20" s="16">
        <f t="shared" si="1"/>
        <v>35.629456631151484</v>
      </c>
      <c r="R20" s="16">
        <f t="shared" si="2"/>
        <v>35.629456631151484</v>
      </c>
      <c r="S20" s="16">
        <f t="shared" si="2"/>
        <v>35.532719103045771</v>
      </c>
      <c r="T20" s="16">
        <f t="shared" si="2"/>
        <v>35.532719103045771</v>
      </c>
      <c r="U20" s="16">
        <f t="shared" si="2"/>
        <v>35.532719103045771</v>
      </c>
      <c r="V20" s="16">
        <f t="shared" si="2"/>
        <v>35.532719103045771</v>
      </c>
      <c r="W20" s="16">
        <f t="shared" si="2"/>
        <v>35.532719103045771</v>
      </c>
      <c r="X20" s="16">
        <f t="shared" si="2"/>
        <v>35.433706749917647</v>
      </c>
      <c r="Y20" s="16">
        <f t="shared" si="2"/>
        <v>35.433706749917647</v>
      </c>
      <c r="Z20" s="16">
        <f t="shared" si="2"/>
        <v>35.433706749917647</v>
      </c>
      <c r="AA20" s="16">
        <f t="shared" si="2"/>
        <v>35.433706749917647</v>
      </c>
      <c r="AB20" s="16">
        <f t="shared" si="2"/>
        <v>35.433706749917647</v>
      </c>
      <c r="AC20" s="16">
        <f t="shared" si="2"/>
        <v>35.202771350690945</v>
      </c>
      <c r="AD20" s="18"/>
      <c r="AE20" s="16">
        <v>5.6821636503887454E-2</v>
      </c>
      <c r="AF20" s="16">
        <v>5.6821636503887454E-2</v>
      </c>
      <c r="AG20" s="16">
        <v>5.6821636503887454E-2</v>
      </c>
      <c r="AH20" s="16">
        <v>5.6821636503887454E-2</v>
      </c>
      <c r="AI20" s="16">
        <v>5.6821636503887454E-2</v>
      </c>
      <c r="AJ20" s="16">
        <v>5.6821636503887454E-2</v>
      </c>
      <c r="AK20" s="16">
        <v>5.6821636503887454E-2</v>
      </c>
      <c r="AL20" s="16">
        <v>5.6821636503887454E-2</v>
      </c>
      <c r="AM20" s="16">
        <v>5.6821636503887454E-2</v>
      </c>
      <c r="AN20" s="16">
        <v>5.6821636503887454E-2</v>
      </c>
      <c r="AO20" s="16">
        <v>5.6821636503887454E-2</v>
      </c>
      <c r="AP20" s="16">
        <v>5.6821636503887454E-2</v>
      </c>
      <c r="AQ20" s="16">
        <v>5.6821636503887454E-2</v>
      </c>
      <c r="AR20" s="16">
        <v>5.6821636503887454E-2</v>
      </c>
      <c r="AS20" s="16">
        <v>5.6821636503887454E-2</v>
      </c>
      <c r="AT20" s="16">
        <v>5.6821636503887454E-2</v>
      </c>
      <c r="AU20" s="16">
        <v>5.6821636503887454E-2</v>
      </c>
      <c r="AV20" s="16">
        <v>5.6821636503887454E-2</v>
      </c>
      <c r="AW20" s="16">
        <v>5.6821636503887454E-2</v>
      </c>
      <c r="AX20" s="16">
        <v>5.6821636503887454E-2</v>
      </c>
      <c r="AY20" s="16">
        <v>5.6821636503887454E-2</v>
      </c>
      <c r="AZ20" s="16">
        <v>5.6821636503887454E-2</v>
      </c>
      <c r="BA20" s="16">
        <v>5.6821636503887454E-2</v>
      </c>
      <c r="BB20" s="16">
        <v>5.6821636503887454E-2</v>
      </c>
      <c r="BC20" s="16">
        <v>5.6821636503887454E-2</v>
      </c>
      <c r="BD20" s="16">
        <v>5.6821636503887454E-2</v>
      </c>
      <c r="BE20" s="16">
        <v>5.6821636503887454E-2</v>
      </c>
      <c r="BF20" s="16">
        <v>5.6821636503887454E-2</v>
      </c>
      <c r="BG20" s="18"/>
      <c r="BH20" s="16">
        <v>39.953093222086451</v>
      </c>
      <c r="BI20" s="16">
        <v>39.953093222086451</v>
      </c>
      <c r="BJ20" s="16">
        <v>38.371888120491811</v>
      </c>
      <c r="BK20" s="16">
        <v>38.371888120491811</v>
      </c>
      <c r="BL20" s="16">
        <v>38.371888120491811</v>
      </c>
      <c r="BM20" s="16">
        <v>38.371888120491811</v>
      </c>
      <c r="BN20" s="16">
        <v>38.371888120491811</v>
      </c>
      <c r="BO20" s="16">
        <v>35.932368545969894</v>
      </c>
      <c r="BP20" s="16">
        <v>35.932368545969894</v>
      </c>
      <c r="BQ20" s="16">
        <v>35.932368545969894</v>
      </c>
      <c r="BR20" s="16">
        <v>35.932368545969894</v>
      </c>
      <c r="BS20" s="16">
        <v>35.932368545969894</v>
      </c>
      <c r="BT20" s="16">
        <v>35.572634994647593</v>
      </c>
      <c r="BU20" s="16">
        <v>35.572634994647593</v>
      </c>
      <c r="BV20" s="16">
        <v>35.572634994647593</v>
      </c>
      <c r="BW20" s="16">
        <v>35.572634994647593</v>
      </c>
      <c r="BX20" s="16">
        <v>35.572634994647593</v>
      </c>
      <c r="BY20" s="16">
        <v>35.47589746654188</v>
      </c>
      <c r="BZ20" s="16">
        <v>35.47589746654188</v>
      </c>
      <c r="CA20" s="16">
        <v>35.47589746654188</v>
      </c>
      <c r="CB20" s="16">
        <v>35.47589746654188</v>
      </c>
      <c r="CC20" s="16">
        <v>35.47589746654188</v>
      </c>
      <c r="CD20" s="16">
        <v>35.376885113413756</v>
      </c>
      <c r="CE20" s="16">
        <v>35.376885113413756</v>
      </c>
      <c r="CF20" s="16">
        <v>35.376885113413756</v>
      </c>
      <c r="CG20" s="16">
        <v>35.376885113413756</v>
      </c>
      <c r="CH20" s="16">
        <v>35.376885113413756</v>
      </c>
      <c r="CI20" s="16">
        <v>35.145949714187054</v>
      </c>
    </row>
    <row r="21" spans="1:87" x14ac:dyDescent="0.3">
      <c r="A21" s="15" t="s">
        <v>56</v>
      </c>
      <c r="B21" s="16"/>
      <c r="C21" s="16"/>
      <c r="D21" s="16">
        <f t="shared" si="1"/>
        <v>13.470931852243778</v>
      </c>
      <c r="E21" s="16">
        <f t="shared" si="1"/>
        <v>13.470931852243778</v>
      </c>
      <c r="F21" s="16">
        <f t="shared" si="1"/>
        <v>13.470931852243778</v>
      </c>
      <c r="G21" s="16">
        <f t="shared" si="1"/>
        <v>13.470931852243778</v>
      </c>
      <c r="H21" s="16">
        <f t="shared" si="1"/>
        <v>13.470931852243778</v>
      </c>
      <c r="I21" s="16">
        <f t="shared" si="1"/>
        <v>12.482269708088047</v>
      </c>
      <c r="J21" s="16">
        <f t="shared" si="1"/>
        <v>12.482269708088047</v>
      </c>
      <c r="K21" s="16">
        <f t="shared" si="1"/>
        <v>12.482269708088047</v>
      </c>
      <c r="L21" s="16">
        <f t="shared" si="1"/>
        <v>12.482269708088047</v>
      </c>
      <c r="M21" s="16">
        <f t="shared" si="1"/>
        <v>12.482269708088047</v>
      </c>
      <c r="N21" s="16">
        <f t="shared" si="1"/>
        <v>12.224611987583467</v>
      </c>
      <c r="O21" s="16">
        <f t="shared" si="1"/>
        <v>12.224611987583467</v>
      </c>
      <c r="P21" s="16">
        <f t="shared" si="1"/>
        <v>12.224611987583467</v>
      </c>
      <c r="Q21" s="16">
        <f t="shared" si="1"/>
        <v>12.224611987583467</v>
      </c>
      <c r="R21" s="16">
        <f t="shared" si="2"/>
        <v>12.224611987583467</v>
      </c>
      <c r="S21" s="16">
        <f t="shared" si="2"/>
        <v>12.179490321134407</v>
      </c>
      <c r="T21" s="16">
        <f t="shared" si="2"/>
        <v>12.179490321134407</v>
      </c>
      <c r="U21" s="16">
        <f t="shared" si="2"/>
        <v>12.179490321134407</v>
      </c>
      <c r="V21" s="16">
        <f t="shared" si="2"/>
        <v>12.179490321134407</v>
      </c>
      <c r="W21" s="16">
        <f t="shared" si="2"/>
        <v>12.179490321134407</v>
      </c>
      <c r="X21" s="16">
        <f t="shared" si="2"/>
        <v>12.133307599085729</v>
      </c>
      <c r="Y21" s="16">
        <f t="shared" si="2"/>
        <v>12.133307599085729</v>
      </c>
      <c r="Z21" s="16">
        <f t="shared" si="2"/>
        <v>12.133307599085729</v>
      </c>
      <c r="AA21" s="16">
        <f t="shared" si="2"/>
        <v>12.133307599085729</v>
      </c>
      <c r="AB21" s="16">
        <f t="shared" si="2"/>
        <v>12.133307599085729</v>
      </c>
      <c r="AC21" s="16">
        <f t="shared" si="2"/>
        <v>11.902472480816972</v>
      </c>
      <c r="AD21" s="17"/>
      <c r="AE21" s="16">
        <v>5.6821636503887454E-2</v>
      </c>
      <c r="AF21" s="16">
        <v>5.6821636503887454E-2</v>
      </c>
      <c r="AG21" s="16">
        <v>5.6821636503887454E-2</v>
      </c>
      <c r="AH21" s="16">
        <v>5.6821636503887454E-2</v>
      </c>
      <c r="AI21" s="16">
        <v>5.6821636503887454E-2</v>
      </c>
      <c r="AJ21" s="16">
        <v>5.6821636503887454E-2</v>
      </c>
      <c r="AK21" s="16">
        <v>5.6821636503887454E-2</v>
      </c>
      <c r="AL21" s="16">
        <v>5.6821636503887454E-2</v>
      </c>
      <c r="AM21" s="16">
        <v>5.6821636503887454E-2</v>
      </c>
      <c r="AN21" s="16">
        <v>5.6821636503887454E-2</v>
      </c>
      <c r="AO21" s="16">
        <v>5.6821636503887454E-2</v>
      </c>
      <c r="AP21" s="16">
        <v>5.6821636503887454E-2</v>
      </c>
      <c r="AQ21" s="16">
        <v>5.6821636503887454E-2</v>
      </c>
      <c r="AR21" s="16">
        <v>5.6821636503887454E-2</v>
      </c>
      <c r="AS21" s="16">
        <v>5.6821636503887454E-2</v>
      </c>
      <c r="AT21" s="16">
        <v>5.6821636503887454E-2</v>
      </c>
      <c r="AU21" s="16">
        <v>5.6821636503887454E-2</v>
      </c>
      <c r="AV21" s="16">
        <v>5.6821636503887454E-2</v>
      </c>
      <c r="AW21" s="16">
        <v>5.6821636503887454E-2</v>
      </c>
      <c r="AX21" s="16">
        <v>5.6821636503887454E-2</v>
      </c>
      <c r="AY21" s="16">
        <v>5.6821636503887454E-2</v>
      </c>
      <c r="AZ21" s="16">
        <v>5.6821636503887454E-2</v>
      </c>
      <c r="BA21" s="16">
        <v>5.6821636503887454E-2</v>
      </c>
      <c r="BB21" s="16">
        <v>5.6821636503887454E-2</v>
      </c>
      <c r="BC21" s="16">
        <v>5.6821636503887454E-2</v>
      </c>
      <c r="BD21" s="16">
        <v>5.6821636503887454E-2</v>
      </c>
      <c r="BE21" s="16">
        <v>5.6821636503887454E-2</v>
      </c>
      <c r="BF21" s="16">
        <v>5.6821636503887454E-2</v>
      </c>
      <c r="BG21" s="19"/>
      <c r="BH21" s="16">
        <v>13.88343679037335</v>
      </c>
      <c r="BI21" s="16">
        <v>13.88343679037335</v>
      </c>
      <c r="BJ21" s="16">
        <v>13.414110215739891</v>
      </c>
      <c r="BK21" s="16">
        <v>13.414110215739891</v>
      </c>
      <c r="BL21" s="16">
        <v>13.414110215739891</v>
      </c>
      <c r="BM21" s="16">
        <v>13.414110215739891</v>
      </c>
      <c r="BN21" s="16">
        <v>13.414110215739891</v>
      </c>
      <c r="BO21" s="16">
        <v>12.42544807158416</v>
      </c>
      <c r="BP21" s="16">
        <v>12.42544807158416</v>
      </c>
      <c r="BQ21" s="16">
        <v>12.42544807158416</v>
      </c>
      <c r="BR21" s="16">
        <v>12.42544807158416</v>
      </c>
      <c r="BS21" s="16">
        <v>12.42544807158416</v>
      </c>
      <c r="BT21" s="16">
        <v>12.16779035107958</v>
      </c>
      <c r="BU21" s="16">
        <v>12.16779035107958</v>
      </c>
      <c r="BV21" s="16">
        <v>12.16779035107958</v>
      </c>
      <c r="BW21" s="16">
        <v>12.16779035107958</v>
      </c>
      <c r="BX21" s="16">
        <v>12.16779035107958</v>
      </c>
      <c r="BY21" s="16">
        <v>12.12266868463052</v>
      </c>
      <c r="BZ21" s="16">
        <v>12.12266868463052</v>
      </c>
      <c r="CA21" s="16">
        <v>12.12266868463052</v>
      </c>
      <c r="CB21" s="16">
        <v>12.12266868463052</v>
      </c>
      <c r="CC21" s="16">
        <v>12.12266868463052</v>
      </c>
      <c r="CD21" s="16">
        <v>12.076485962581842</v>
      </c>
      <c r="CE21" s="16">
        <v>12.076485962581842</v>
      </c>
      <c r="CF21" s="16">
        <v>12.076485962581842</v>
      </c>
      <c r="CG21" s="16">
        <v>12.076485962581842</v>
      </c>
      <c r="CH21" s="16">
        <v>12.076485962581842</v>
      </c>
      <c r="CI21" s="16">
        <v>11.845650844313084</v>
      </c>
    </row>
    <row r="22" spans="1:87" x14ac:dyDescent="0.3">
      <c r="A22" s="15" t="s">
        <v>57</v>
      </c>
      <c r="B22" s="16"/>
      <c r="C22" s="16"/>
      <c r="D22" s="16">
        <f t="shared" si="1"/>
        <v>29.927669861310807</v>
      </c>
      <c r="E22" s="16">
        <f t="shared" si="1"/>
        <v>29.927669861310807</v>
      </c>
      <c r="F22" s="16">
        <f t="shared" si="1"/>
        <v>29.927669861310807</v>
      </c>
      <c r="G22" s="16">
        <f t="shared" si="1"/>
        <v>29.927669861310807</v>
      </c>
      <c r="H22" s="16">
        <f t="shared" si="1"/>
        <v>29.927669861310807</v>
      </c>
      <c r="I22" s="16">
        <f t="shared" si="1"/>
        <v>28.36614230420826</v>
      </c>
      <c r="J22" s="16">
        <f t="shared" si="1"/>
        <v>28.36614230420826</v>
      </c>
      <c r="K22" s="16">
        <f t="shared" si="1"/>
        <v>28.36614230420826</v>
      </c>
      <c r="L22" s="16">
        <f t="shared" si="1"/>
        <v>28.36614230420826</v>
      </c>
      <c r="M22" s="16">
        <f t="shared" si="1"/>
        <v>28.36614230420826</v>
      </c>
      <c r="N22" s="16">
        <f t="shared" si="1"/>
        <v>28.112462072396337</v>
      </c>
      <c r="O22" s="16">
        <f t="shared" si="1"/>
        <v>28.112462072396337</v>
      </c>
      <c r="P22" s="16">
        <f t="shared" si="1"/>
        <v>28.112462072396337</v>
      </c>
      <c r="Q22" s="16">
        <f t="shared" si="1"/>
        <v>28.112462072396337</v>
      </c>
      <c r="R22" s="16">
        <f t="shared" si="2"/>
        <v>28.112462072396337</v>
      </c>
      <c r="S22" s="16">
        <f t="shared" si="2"/>
        <v>28.049233347828167</v>
      </c>
      <c r="T22" s="16">
        <f t="shared" si="2"/>
        <v>28.049233347828167</v>
      </c>
      <c r="U22" s="16">
        <f t="shared" si="2"/>
        <v>28.049233347828167</v>
      </c>
      <c r="V22" s="16">
        <f t="shared" si="2"/>
        <v>28.049233347828167</v>
      </c>
      <c r="W22" s="16">
        <f t="shared" si="2"/>
        <v>28.049233347828167</v>
      </c>
      <c r="X22" s="16">
        <f t="shared" si="2"/>
        <v>27.984517772318103</v>
      </c>
      <c r="Y22" s="16">
        <f t="shared" si="2"/>
        <v>27.984517772318103</v>
      </c>
      <c r="Z22" s="16">
        <f t="shared" si="2"/>
        <v>27.984517772318103</v>
      </c>
      <c r="AA22" s="16">
        <f t="shared" si="2"/>
        <v>27.984517772318103</v>
      </c>
      <c r="AB22" s="16">
        <f t="shared" si="2"/>
        <v>27.984517772318103</v>
      </c>
      <c r="AC22" s="16">
        <f t="shared" si="2"/>
        <v>27.808185580791541</v>
      </c>
      <c r="AD22" s="19"/>
      <c r="AE22" s="16">
        <v>5.6821636503887454E-2</v>
      </c>
      <c r="AF22" s="16">
        <v>5.6821636503887454E-2</v>
      </c>
      <c r="AG22" s="16">
        <v>5.6821636503887454E-2</v>
      </c>
      <c r="AH22" s="16">
        <v>5.6821636503887454E-2</v>
      </c>
      <c r="AI22" s="16">
        <v>5.6821636503887454E-2</v>
      </c>
      <c r="AJ22" s="16">
        <v>5.6821636503887454E-2</v>
      </c>
      <c r="AK22" s="16">
        <v>5.6821636503887454E-2</v>
      </c>
      <c r="AL22" s="16">
        <v>5.6821636503887454E-2</v>
      </c>
      <c r="AM22" s="16">
        <v>5.6821636503887454E-2</v>
      </c>
      <c r="AN22" s="16">
        <v>5.6821636503887454E-2</v>
      </c>
      <c r="AO22" s="16">
        <v>5.6821636503887454E-2</v>
      </c>
      <c r="AP22" s="16">
        <v>5.6821636503887454E-2</v>
      </c>
      <c r="AQ22" s="16">
        <v>5.6821636503887454E-2</v>
      </c>
      <c r="AR22" s="16">
        <v>5.6821636503887454E-2</v>
      </c>
      <c r="AS22" s="16">
        <v>5.6821636503887454E-2</v>
      </c>
      <c r="AT22" s="16">
        <v>5.6821636503887454E-2</v>
      </c>
      <c r="AU22" s="16">
        <v>5.6821636503887454E-2</v>
      </c>
      <c r="AV22" s="16">
        <v>5.6821636503887454E-2</v>
      </c>
      <c r="AW22" s="16">
        <v>5.6821636503887454E-2</v>
      </c>
      <c r="AX22" s="16">
        <v>5.6821636503887454E-2</v>
      </c>
      <c r="AY22" s="16">
        <v>5.6821636503887454E-2</v>
      </c>
      <c r="AZ22" s="16">
        <v>5.6821636503887454E-2</v>
      </c>
      <c r="BA22" s="16">
        <v>5.6821636503887454E-2</v>
      </c>
      <c r="BB22" s="16">
        <v>5.6821636503887454E-2</v>
      </c>
      <c r="BC22" s="16">
        <v>5.6821636503887454E-2</v>
      </c>
      <c r="BD22" s="16">
        <v>5.6821636503887454E-2</v>
      </c>
      <c r="BE22" s="16">
        <v>5.6821636503887454E-2</v>
      </c>
      <c r="BF22" s="16">
        <v>5.6821636503887454E-2</v>
      </c>
      <c r="BG22" s="19"/>
      <c r="BH22" s="16">
        <v>30.612382925437714</v>
      </c>
      <c r="BI22" s="16">
        <v>30.612382925437714</v>
      </c>
      <c r="BJ22" s="16">
        <v>29.87084822480692</v>
      </c>
      <c r="BK22" s="16">
        <v>29.87084822480692</v>
      </c>
      <c r="BL22" s="16">
        <v>29.87084822480692</v>
      </c>
      <c r="BM22" s="16">
        <v>29.87084822480692</v>
      </c>
      <c r="BN22" s="16">
        <v>29.87084822480692</v>
      </c>
      <c r="BO22" s="16">
        <v>28.309320667704373</v>
      </c>
      <c r="BP22" s="16">
        <v>28.309320667704373</v>
      </c>
      <c r="BQ22" s="16">
        <v>28.309320667704373</v>
      </c>
      <c r="BR22" s="16">
        <v>28.309320667704373</v>
      </c>
      <c r="BS22" s="16">
        <v>28.309320667704373</v>
      </c>
      <c r="BT22" s="16">
        <v>28.05564043589245</v>
      </c>
      <c r="BU22" s="16">
        <v>28.05564043589245</v>
      </c>
      <c r="BV22" s="16">
        <v>28.05564043589245</v>
      </c>
      <c r="BW22" s="16">
        <v>28.05564043589245</v>
      </c>
      <c r="BX22" s="16">
        <v>28.05564043589245</v>
      </c>
      <c r="BY22" s="16">
        <v>27.99241171132428</v>
      </c>
      <c r="BZ22" s="16">
        <v>27.99241171132428</v>
      </c>
      <c r="CA22" s="16">
        <v>27.99241171132428</v>
      </c>
      <c r="CB22" s="16">
        <v>27.99241171132428</v>
      </c>
      <c r="CC22" s="16">
        <v>27.99241171132428</v>
      </c>
      <c r="CD22" s="16">
        <v>27.927696135814216</v>
      </c>
      <c r="CE22" s="16">
        <v>27.927696135814216</v>
      </c>
      <c r="CF22" s="16">
        <v>27.927696135814216</v>
      </c>
      <c r="CG22" s="16">
        <v>27.927696135814216</v>
      </c>
      <c r="CH22" s="16">
        <v>27.927696135814216</v>
      </c>
      <c r="CI22" s="16">
        <v>27.751363944287654</v>
      </c>
    </row>
    <row r="23" spans="1:87" x14ac:dyDescent="0.3">
      <c r="A23" s="15" t="s">
        <v>58</v>
      </c>
      <c r="B23" s="16"/>
      <c r="C23" s="16"/>
      <c r="D23" s="16">
        <f t="shared" ref="D23:Q25" si="3">AG23+BJ23</f>
        <v>39.98472055610916</v>
      </c>
      <c r="E23" s="16">
        <f t="shared" si="3"/>
        <v>39.98472055610916</v>
      </c>
      <c r="F23" s="16">
        <f t="shared" si="3"/>
        <v>39.98472055610916</v>
      </c>
      <c r="G23" s="16">
        <f t="shared" si="3"/>
        <v>39.98472055610916</v>
      </c>
      <c r="H23" s="16">
        <f t="shared" si="3"/>
        <v>39.98472055610916</v>
      </c>
      <c r="I23" s="16">
        <f t="shared" si="3"/>
        <v>38.841352908423048</v>
      </c>
      <c r="J23" s="16">
        <f t="shared" si="3"/>
        <v>38.841352908423048</v>
      </c>
      <c r="K23" s="16">
        <f t="shared" si="3"/>
        <v>38.841352908423048</v>
      </c>
      <c r="L23" s="16">
        <f t="shared" si="3"/>
        <v>38.841352908423048</v>
      </c>
      <c r="M23" s="16">
        <f t="shared" si="3"/>
        <v>38.841352908423048</v>
      </c>
      <c r="N23" s="16">
        <f t="shared" si="3"/>
        <v>38.603901818009803</v>
      </c>
      <c r="O23" s="16">
        <f t="shared" si="3"/>
        <v>38.603901818009803</v>
      </c>
      <c r="P23" s="16">
        <f t="shared" si="3"/>
        <v>38.603901818009803</v>
      </c>
      <c r="Q23" s="16">
        <f t="shared" si="3"/>
        <v>38.603901818009803</v>
      </c>
      <c r="R23" s="16">
        <f t="shared" si="2"/>
        <v>38.603901818009803</v>
      </c>
      <c r="S23" s="16">
        <f t="shared" si="2"/>
        <v>38.545881992520613</v>
      </c>
      <c r="T23" s="16">
        <f t="shared" si="2"/>
        <v>38.545881992520613</v>
      </c>
      <c r="U23" s="16">
        <f t="shared" si="2"/>
        <v>38.545881992520613</v>
      </c>
      <c r="V23" s="16">
        <f t="shared" si="2"/>
        <v>38.545881992520613</v>
      </c>
      <c r="W23" s="16">
        <f t="shared" si="2"/>
        <v>38.545881992520613</v>
      </c>
      <c r="X23" s="16">
        <f t="shared" si="2"/>
        <v>38.486497805615507</v>
      </c>
      <c r="Y23" s="16">
        <f t="shared" si="2"/>
        <v>38.486497805615507</v>
      </c>
      <c r="Z23" s="16">
        <f t="shared" si="2"/>
        <v>38.486497805615507</v>
      </c>
      <c r="AA23" s="16">
        <f t="shared" si="2"/>
        <v>38.486497805615507</v>
      </c>
      <c r="AB23" s="16">
        <f t="shared" si="2"/>
        <v>38.486497805615507</v>
      </c>
      <c r="AC23" s="16">
        <f t="shared" si="2"/>
        <v>38.318338032599833</v>
      </c>
      <c r="AD23" s="19"/>
      <c r="AE23" s="16">
        <v>5.6821636503887454E-2</v>
      </c>
      <c r="AF23" s="16">
        <v>5.6821636503887454E-2</v>
      </c>
      <c r="AG23" s="16">
        <v>5.6821636503887454E-2</v>
      </c>
      <c r="AH23" s="16">
        <v>5.6821636503887454E-2</v>
      </c>
      <c r="AI23" s="16">
        <v>5.6821636503887454E-2</v>
      </c>
      <c r="AJ23" s="16">
        <v>5.6821636503887454E-2</v>
      </c>
      <c r="AK23" s="16">
        <v>5.6821636503887454E-2</v>
      </c>
      <c r="AL23" s="16">
        <v>5.6821636503887454E-2</v>
      </c>
      <c r="AM23" s="16">
        <v>5.6821636503887454E-2</v>
      </c>
      <c r="AN23" s="16">
        <v>5.6821636503887454E-2</v>
      </c>
      <c r="AO23" s="16">
        <v>5.6821636503887454E-2</v>
      </c>
      <c r="AP23" s="16">
        <v>5.6821636503887454E-2</v>
      </c>
      <c r="AQ23" s="16">
        <v>5.6821636503887454E-2</v>
      </c>
      <c r="AR23" s="16">
        <v>5.6821636503887454E-2</v>
      </c>
      <c r="AS23" s="16">
        <v>5.6821636503887454E-2</v>
      </c>
      <c r="AT23" s="16">
        <v>5.6821636503887454E-2</v>
      </c>
      <c r="AU23" s="16">
        <v>5.6821636503887454E-2</v>
      </c>
      <c r="AV23" s="16">
        <v>5.6821636503887454E-2</v>
      </c>
      <c r="AW23" s="16">
        <v>5.6821636503887454E-2</v>
      </c>
      <c r="AX23" s="16">
        <v>5.6821636503887454E-2</v>
      </c>
      <c r="AY23" s="16">
        <v>5.6821636503887454E-2</v>
      </c>
      <c r="AZ23" s="16">
        <v>5.6821636503887454E-2</v>
      </c>
      <c r="BA23" s="16">
        <v>5.6821636503887454E-2</v>
      </c>
      <c r="BB23" s="16">
        <v>5.6821636503887454E-2</v>
      </c>
      <c r="BC23" s="16">
        <v>5.6821636503887454E-2</v>
      </c>
      <c r="BD23" s="16">
        <v>5.6821636503887454E-2</v>
      </c>
      <c r="BE23" s="16">
        <v>5.6821636503887454E-2</v>
      </c>
      <c r="BF23" s="16">
        <v>5.6821636503887454E-2</v>
      </c>
      <c r="BG23" s="19"/>
      <c r="BH23" s="16">
        <v>40.382572144013793</v>
      </c>
      <c r="BI23" s="16">
        <v>40.382572144013793</v>
      </c>
      <c r="BJ23" s="16">
        <v>39.927898919605269</v>
      </c>
      <c r="BK23" s="16">
        <v>39.927898919605269</v>
      </c>
      <c r="BL23" s="16">
        <v>39.927898919605269</v>
      </c>
      <c r="BM23" s="16">
        <v>39.927898919605269</v>
      </c>
      <c r="BN23" s="16">
        <v>39.927898919605269</v>
      </c>
      <c r="BO23" s="16">
        <v>38.784531271919157</v>
      </c>
      <c r="BP23" s="16">
        <v>38.784531271919157</v>
      </c>
      <c r="BQ23" s="16">
        <v>38.784531271919157</v>
      </c>
      <c r="BR23" s="16">
        <v>38.784531271919157</v>
      </c>
      <c r="BS23" s="16">
        <v>38.784531271919157</v>
      </c>
      <c r="BT23" s="16">
        <v>38.547080181505912</v>
      </c>
      <c r="BU23" s="16">
        <v>38.547080181505912</v>
      </c>
      <c r="BV23" s="16">
        <v>38.547080181505912</v>
      </c>
      <c r="BW23" s="16">
        <v>38.547080181505912</v>
      </c>
      <c r="BX23" s="16">
        <v>38.547080181505912</v>
      </c>
      <c r="BY23" s="16">
        <v>38.489060356016722</v>
      </c>
      <c r="BZ23" s="16">
        <v>38.489060356016722</v>
      </c>
      <c r="CA23" s="16">
        <v>38.489060356016722</v>
      </c>
      <c r="CB23" s="16">
        <v>38.489060356016722</v>
      </c>
      <c r="CC23" s="16">
        <v>38.489060356016722</v>
      </c>
      <c r="CD23" s="16">
        <v>38.429676169111616</v>
      </c>
      <c r="CE23" s="16">
        <v>38.429676169111616</v>
      </c>
      <c r="CF23" s="16">
        <v>38.429676169111616</v>
      </c>
      <c r="CG23" s="16">
        <v>38.429676169111616</v>
      </c>
      <c r="CH23" s="16">
        <v>38.429676169111616</v>
      </c>
      <c r="CI23" s="16">
        <v>38.261516396095942</v>
      </c>
    </row>
    <row r="24" spans="1:87" x14ac:dyDescent="0.3">
      <c r="A24" s="15" t="s">
        <v>59</v>
      </c>
      <c r="B24" s="16"/>
      <c r="C24" s="16"/>
      <c r="D24" s="16">
        <f t="shared" si="3"/>
        <v>42.763363201506486</v>
      </c>
      <c r="E24" s="16">
        <f t="shared" si="3"/>
        <v>42.763363201506486</v>
      </c>
      <c r="F24" s="16">
        <f t="shared" si="3"/>
        <v>42.763363201506486</v>
      </c>
      <c r="G24" s="16">
        <f t="shared" si="3"/>
        <v>42.763363201506486</v>
      </c>
      <c r="H24" s="16">
        <f t="shared" si="3"/>
        <v>42.763363201506486</v>
      </c>
      <c r="I24" s="16">
        <f t="shared" si="3"/>
        <v>40.336120638928911</v>
      </c>
      <c r="J24" s="16">
        <f t="shared" si="3"/>
        <v>40.336120638928911</v>
      </c>
      <c r="K24" s="16">
        <f t="shared" si="3"/>
        <v>40.336120638928911</v>
      </c>
      <c r="L24" s="16">
        <f t="shared" si="3"/>
        <v>40.336120638928911</v>
      </c>
      <c r="M24" s="16">
        <f t="shared" si="3"/>
        <v>40.336120638928911</v>
      </c>
      <c r="N24" s="16">
        <f t="shared" si="3"/>
        <v>39.978744673301371</v>
      </c>
      <c r="O24" s="16">
        <f t="shared" si="3"/>
        <v>39.978744673301371</v>
      </c>
      <c r="P24" s="16">
        <f t="shared" si="3"/>
        <v>39.978744673301371</v>
      </c>
      <c r="Q24" s="16">
        <f t="shared" si="3"/>
        <v>39.978744673301371</v>
      </c>
      <c r="R24" s="16">
        <f t="shared" si="2"/>
        <v>39.978744673301371</v>
      </c>
      <c r="S24" s="16">
        <f t="shared" si="2"/>
        <v>39.884552226383057</v>
      </c>
      <c r="T24" s="16">
        <f t="shared" si="2"/>
        <v>39.884552226383057</v>
      </c>
      <c r="U24" s="16">
        <f t="shared" si="2"/>
        <v>39.884552226383057</v>
      </c>
      <c r="V24" s="16">
        <f t="shared" si="2"/>
        <v>39.884552226383057</v>
      </c>
      <c r="W24" s="16">
        <f t="shared" si="2"/>
        <v>39.884552226383057</v>
      </c>
      <c r="X24" s="16">
        <f t="shared" si="2"/>
        <v>39.788144803132724</v>
      </c>
      <c r="Y24" s="16">
        <f t="shared" si="2"/>
        <v>39.788144803132724</v>
      </c>
      <c r="Z24" s="16">
        <f t="shared" si="2"/>
        <v>39.788144803132724</v>
      </c>
      <c r="AA24" s="16">
        <f t="shared" si="2"/>
        <v>39.788144803132724</v>
      </c>
      <c r="AB24" s="16">
        <f t="shared" si="2"/>
        <v>39.788144803132724</v>
      </c>
      <c r="AC24" s="16">
        <f t="shared" si="2"/>
        <v>39.553672380821382</v>
      </c>
      <c r="AD24" s="18"/>
      <c r="AE24" s="16">
        <v>5.6821636503887454E-2</v>
      </c>
      <c r="AF24" s="16">
        <v>5.6821636503887454E-2</v>
      </c>
      <c r="AG24" s="16">
        <v>5.6821636503887454E-2</v>
      </c>
      <c r="AH24" s="16">
        <v>5.6821636503887454E-2</v>
      </c>
      <c r="AI24" s="16">
        <v>5.6821636503887454E-2</v>
      </c>
      <c r="AJ24" s="16">
        <v>5.6821636503887454E-2</v>
      </c>
      <c r="AK24" s="16">
        <v>5.6821636503887454E-2</v>
      </c>
      <c r="AL24" s="16">
        <v>5.6821636503887454E-2</v>
      </c>
      <c r="AM24" s="16">
        <v>5.6821636503887454E-2</v>
      </c>
      <c r="AN24" s="16">
        <v>5.6821636503887454E-2</v>
      </c>
      <c r="AO24" s="16">
        <v>5.6821636503887454E-2</v>
      </c>
      <c r="AP24" s="16">
        <v>5.6821636503887454E-2</v>
      </c>
      <c r="AQ24" s="16">
        <v>5.6821636503887454E-2</v>
      </c>
      <c r="AR24" s="16">
        <v>5.6821636503887454E-2</v>
      </c>
      <c r="AS24" s="16">
        <v>5.6821636503887454E-2</v>
      </c>
      <c r="AT24" s="16">
        <v>5.6821636503887454E-2</v>
      </c>
      <c r="AU24" s="16">
        <v>5.6821636503887454E-2</v>
      </c>
      <c r="AV24" s="16">
        <v>5.6821636503887454E-2</v>
      </c>
      <c r="AW24" s="16">
        <v>5.6821636503887454E-2</v>
      </c>
      <c r="AX24" s="16">
        <v>5.6821636503887454E-2</v>
      </c>
      <c r="AY24" s="16">
        <v>5.6821636503887454E-2</v>
      </c>
      <c r="AZ24" s="16">
        <v>5.6821636503887454E-2</v>
      </c>
      <c r="BA24" s="16">
        <v>5.6821636503887454E-2</v>
      </c>
      <c r="BB24" s="16">
        <v>5.6821636503887454E-2</v>
      </c>
      <c r="BC24" s="16">
        <v>5.6821636503887454E-2</v>
      </c>
      <c r="BD24" s="16">
        <v>5.6821636503887454E-2</v>
      </c>
      <c r="BE24" s="16">
        <v>5.6821636503887454E-2</v>
      </c>
      <c r="BF24" s="16">
        <v>5.6821636503887454E-2</v>
      </c>
      <c r="BG24" s="18"/>
      <c r="BH24" s="16">
        <v>44.318757309398421</v>
      </c>
      <c r="BI24" s="16">
        <v>44.318757309398421</v>
      </c>
      <c r="BJ24" s="16">
        <v>42.706541565002595</v>
      </c>
      <c r="BK24" s="16">
        <v>42.706541565002595</v>
      </c>
      <c r="BL24" s="16">
        <v>42.706541565002595</v>
      </c>
      <c r="BM24" s="16">
        <v>42.706541565002595</v>
      </c>
      <c r="BN24" s="16">
        <v>42.706541565002595</v>
      </c>
      <c r="BO24" s="16">
        <v>40.27929900242502</v>
      </c>
      <c r="BP24" s="16">
        <v>40.27929900242502</v>
      </c>
      <c r="BQ24" s="16">
        <v>40.27929900242502</v>
      </c>
      <c r="BR24" s="16">
        <v>40.27929900242502</v>
      </c>
      <c r="BS24" s="16">
        <v>40.27929900242502</v>
      </c>
      <c r="BT24" s="16">
        <v>39.92192303679748</v>
      </c>
      <c r="BU24" s="16">
        <v>39.92192303679748</v>
      </c>
      <c r="BV24" s="16">
        <v>39.92192303679748</v>
      </c>
      <c r="BW24" s="16">
        <v>39.92192303679748</v>
      </c>
      <c r="BX24" s="16">
        <v>39.92192303679748</v>
      </c>
      <c r="BY24" s="16">
        <v>39.827730589879167</v>
      </c>
      <c r="BZ24" s="16">
        <v>39.827730589879167</v>
      </c>
      <c r="CA24" s="16">
        <v>39.827730589879167</v>
      </c>
      <c r="CB24" s="16">
        <v>39.827730589879167</v>
      </c>
      <c r="CC24" s="16">
        <v>39.827730589879167</v>
      </c>
      <c r="CD24" s="16">
        <v>39.731323166628833</v>
      </c>
      <c r="CE24" s="16">
        <v>39.731323166628833</v>
      </c>
      <c r="CF24" s="16">
        <v>39.731323166628833</v>
      </c>
      <c r="CG24" s="16">
        <v>39.731323166628833</v>
      </c>
      <c r="CH24" s="16">
        <v>39.731323166628833</v>
      </c>
      <c r="CI24" s="16">
        <v>39.496850744317491</v>
      </c>
    </row>
    <row r="25" spans="1:87" x14ac:dyDescent="0.3">
      <c r="A25" s="15" t="s">
        <v>60</v>
      </c>
      <c r="B25" s="16"/>
      <c r="C25" s="16"/>
      <c r="D25" s="16">
        <f t="shared" si="3"/>
        <v>17.196266499267992</v>
      </c>
      <c r="E25" s="16">
        <f t="shared" si="3"/>
        <v>17.196266499267992</v>
      </c>
      <c r="F25" s="16">
        <f t="shared" si="3"/>
        <v>17.196266499267992</v>
      </c>
      <c r="G25" s="16">
        <f t="shared" si="3"/>
        <v>17.196266499267992</v>
      </c>
      <c r="H25" s="16">
        <f t="shared" si="3"/>
        <v>17.196266499267992</v>
      </c>
      <c r="I25" s="16">
        <f t="shared" si="3"/>
        <v>15.896145106250662</v>
      </c>
      <c r="J25" s="16">
        <f t="shared" si="3"/>
        <v>15.896145106250662</v>
      </c>
      <c r="K25" s="16">
        <f t="shared" si="3"/>
        <v>15.896145106250662</v>
      </c>
      <c r="L25" s="16">
        <f t="shared" si="3"/>
        <v>15.896145106250662</v>
      </c>
      <c r="M25" s="16">
        <f t="shared" si="3"/>
        <v>15.896145106250662</v>
      </c>
      <c r="N25" s="16">
        <f t="shared" si="3"/>
        <v>15.654606528658352</v>
      </c>
      <c r="O25" s="16">
        <f t="shared" si="3"/>
        <v>15.654606528658352</v>
      </c>
      <c r="P25" s="16">
        <f t="shared" si="3"/>
        <v>15.654606528658352</v>
      </c>
      <c r="Q25" s="16">
        <f t="shared" si="3"/>
        <v>15.654606528658352</v>
      </c>
      <c r="R25" s="16">
        <f t="shared" si="2"/>
        <v>15.654606528658352</v>
      </c>
      <c r="S25" s="16">
        <f t="shared" si="2"/>
        <v>15.586034111245993</v>
      </c>
      <c r="T25" s="16">
        <f t="shared" si="2"/>
        <v>15.586034111245993</v>
      </c>
      <c r="U25" s="16">
        <f t="shared" si="2"/>
        <v>15.586034111245993</v>
      </c>
      <c r="V25" s="16">
        <f t="shared" si="2"/>
        <v>15.586034111245993</v>
      </c>
      <c r="W25" s="16">
        <f t="shared" si="2"/>
        <v>15.586034111245993</v>
      </c>
      <c r="X25" s="16">
        <f t="shared" si="2"/>
        <v>15.515849183631738</v>
      </c>
      <c r="Y25" s="16">
        <f t="shared" si="2"/>
        <v>15.515849183631738</v>
      </c>
      <c r="Z25" s="16">
        <f t="shared" si="2"/>
        <v>15.515849183631738</v>
      </c>
      <c r="AA25" s="16">
        <f t="shared" si="2"/>
        <v>15.515849183631738</v>
      </c>
      <c r="AB25" s="16">
        <f t="shared" si="2"/>
        <v>15.515849183631738</v>
      </c>
      <c r="AC25" s="16">
        <f t="shared" si="2"/>
        <v>15.369660135499501</v>
      </c>
      <c r="AD25" s="18"/>
      <c r="AE25" s="16">
        <v>5.6821636503887454E-2</v>
      </c>
      <c r="AF25" s="16">
        <v>5.6821636503887454E-2</v>
      </c>
      <c r="AG25" s="16">
        <v>5.6821636503887454E-2</v>
      </c>
      <c r="AH25" s="16">
        <v>5.6821636503887454E-2</v>
      </c>
      <c r="AI25" s="16">
        <v>5.6821636503887454E-2</v>
      </c>
      <c r="AJ25" s="16">
        <v>5.6821636503887454E-2</v>
      </c>
      <c r="AK25" s="16">
        <v>5.6821636503887454E-2</v>
      </c>
      <c r="AL25" s="16">
        <v>5.6821636503887454E-2</v>
      </c>
      <c r="AM25" s="16">
        <v>5.6821636503887454E-2</v>
      </c>
      <c r="AN25" s="16">
        <v>5.6821636503887454E-2</v>
      </c>
      <c r="AO25" s="16">
        <v>5.6821636503887454E-2</v>
      </c>
      <c r="AP25" s="16">
        <v>5.6821636503887454E-2</v>
      </c>
      <c r="AQ25" s="16">
        <v>5.6821636503887454E-2</v>
      </c>
      <c r="AR25" s="16">
        <v>5.6821636503887454E-2</v>
      </c>
      <c r="AS25" s="16">
        <v>5.6821636503887454E-2</v>
      </c>
      <c r="AT25" s="16">
        <v>5.6821636503887454E-2</v>
      </c>
      <c r="AU25" s="16">
        <v>5.6821636503887454E-2</v>
      </c>
      <c r="AV25" s="16">
        <v>5.6821636503887454E-2</v>
      </c>
      <c r="AW25" s="16">
        <v>5.6821636503887454E-2</v>
      </c>
      <c r="AX25" s="16">
        <v>5.6821636503887454E-2</v>
      </c>
      <c r="AY25" s="16">
        <v>5.6821636503887454E-2</v>
      </c>
      <c r="AZ25" s="16">
        <v>5.6821636503887454E-2</v>
      </c>
      <c r="BA25" s="16">
        <v>5.6821636503887454E-2</v>
      </c>
      <c r="BB25" s="16">
        <v>5.6821636503887454E-2</v>
      </c>
      <c r="BC25" s="16">
        <v>5.6821636503887454E-2</v>
      </c>
      <c r="BD25" s="16">
        <v>5.6821636503887454E-2</v>
      </c>
      <c r="BE25" s="16">
        <v>5.6821636503887454E-2</v>
      </c>
      <c r="BF25" s="16">
        <v>5.6821636503887454E-2</v>
      </c>
      <c r="BG25" s="18"/>
      <c r="BH25" s="16">
        <v>17.635197012809261</v>
      </c>
      <c r="BI25" s="16">
        <v>17.635197012809261</v>
      </c>
      <c r="BJ25" s="16">
        <v>17.139444862764105</v>
      </c>
      <c r="BK25" s="16">
        <v>17.139444862764105</v>
      </c>
      <c r="BL25" s="16">
        <v>17.139444862764105</v>
      </c>
      <c r="BM25" s="16">
        <v>17.139444862764105</v>
      </c>
      <c r="BN25" s="16">
        <v>17.139444862764105</v>
      </c>
      <c r="BO25" s="16">
        <v>15.839323469746775</v>
      </c>
      <c r="BP25" s="16">
        <v>15.839323469746775</v>
      </c>
      <c r="BQ25" s="16">
        <v>15.839323469746775</v>
      </c>
      <c r="BR25" s="16">
        <v>15.839323469746775</v>
      </c>
      <c r="BS25" s="16">
        <v>15.839323469746775</v>
      </c>
      <c r="BT25" s="16">
        <v>15.597784892154465</v>
      </c>
      <c r="BU25" s="16">
        <v>15.597784892154465</v>
      </c>
      <c r="BV25" s="16">
        <v>15.597784892154465</v>
      </c>
      <c r="BW25" s="16">
        <v>15.597784892154465</v>
      </c>
      <c r="BX25" s="16">
        <v>15.597784892154465</v>
      </c>
      <c r="BY25" s="16">
        <v>15.529212474742106</v>
      </c>
      <c r="BZ25" s="16">
        <v>15.529212474742106</v>
      </c>
      <c r="CA25" s="16">
        <v>15.529212474742106</v>
      </c>
      <c r="CB25" s="16">
        <v>15.529212474742106</v>
      </c>
      <c r="CC25" s="16">
        <v>15.529212474742106</v>
      </c>
      <c r="CD25" s="16">
        <v>15.459027547127851</v>
      </c>
      <c r="CE25" s="16">
        <v>15.459027547127851</v>
      </c>
      <c r="CF25" s="16">
        <v>15.459027547127851</v>
      </c>
      <c r="CG25" s="16">
        <v>15.459027547127851</v>
      </c>
      <c r="CH25" s="16">
        <v>15.459027547127851</v>
      </c>
      <c r="CI25" s="16">
        <v>15.312838498995614</v>
      </c>
    </row>
    <row r="26" spans="1:87" x14ac:dyDescent="0.3">
      <c r="A26" s="15" t="s">
        <v>884</v>
      </c>
      <c r="B26" s="16"/>
      <c r="C26" s="16"/>
      <c r="D26" s="16">
        <v>33</v>
      </c>
      <c r="E26" s="16">
        <v>33</v>
      </c>
      <c r="F26" s="16">
        <v>33</v>
      </c>
      <c r="G26" s="16">
        <v>33</v>
      </c>
      <c r="H26" s="16">
        <v>33</v>
      </c>
      <c r="I26" s="16">
        <v>33</v>
      </c>
      <c r="J26" s="16">
        <v>33</v>
      </c>
      <c r="K26" s="16">
        <v>33</v>
      </c>
      <c r="L26" s="16">
        <v>33</v>
      </c>
      <c r="M26" s="16">
        <v>33</v>
      </c>
      <c r="N26" s="16">
        <v>33</v>
      </c>
      <c r="O26" s="16">
        <v>33</v>
      </c>
      <c r="P26" s="16">
        <v>33</v>
      </c>
      <c r="Q26" s="16">
        <v>33</v>
      </c>
      <c r="R26" s="16">
        <v>33</v>
      </c>
      <c r="S26" s="16">
        <v>33</v>
      </c>
      <c r="T26" s="16">
        <v>33</v>
      </c>
      <c r="U26" s="16">
        <v>33</v>
      </c>
      <c r="V26" s="16">
        <v>33</v>
      </c>
      <c r="W26" s="16">
        <v>33</v>
      </c>
      <c r="X26" s="16">
        <v>33</v>
      </c>
      <c r="Y26" s="16">
        <v>33</v>
      </c>
      <c r="Z26" s="16">
        <v>33</v>
      </c>
      <c r="AA26" s="16">
        <v>33</v>
      </c>
      <c r="AB26" s="16">
        <v>33</v>
      </c>
      <c r="AC26" s="16">
        <v>33</v>
      </c>
      <c r="AD26" s="18"/>
      <c r="AE26" s="16" t="s">
        <v>14</v>
      </c>
      <c r="AF26" s="16" t="s">
        <v>14</v>
      </c>
      <c r="AG26" s="16" t="s">
        <v>14</v>
      </c>
      <c r="AH26" s="16" t="s">
        <v>14</v>
      </c>
      <c r="AI26" s="16" t="s">
        <v>14</v>
      </c>
      <c r="AJ26" s="16" t="s">
        <v>14</v>
      </c>
      <c r="AK26" s="16" t="s">
        <v>14</v>
      </c>
      <c r="AL26" s="16" t="s">
        <v>14</v>
      </c>
      <c r="AM26" s="16" t="s">
        <v>14</v>
      </c>
      <c r="AN26" s="16" t="s">
        <v>14</v>
      </c>
      <c r="AO26" s="16" t="s">
        <v>14</v>
      </c>
      <c r="AP26" s="16" t="s">
        <v>14</v>
      </c>
      <c r="AQ26" s="16" t="s">
        <v>14</v>
      </c>
      <c r="AR26" s="16" t="s">
        <v>14</v>
      </c>
      <c r="AS26" s="16" t="s">
        <v>14</v>
      </c>
      <c r="AT26" s="16" t="s">
        <v>14</v>
      </c>
      <c r="AU26" s="16" t="s">
        <v>14</v>
      </c>
      <c r="AV26" s="16" t="s">
        <v>14</v>
      </c>
      <c r="AW26" s="16" t="s">
        <v>14</v>
      </c>
      <c r="AX26" s="16" t="s">
        <v>14</v>
      </c>
      <c r="AY26" s="16" t="s">
        <v>14</v>
      </c>
      <c r="AZ26" s="16" t="s">
        <v>14</v>
      </c>
      <c r="BA26" s="16" t="s">
        <v>14</v>
      </c>
      <c r="BB26" s="16" t="s">
        <v>14</v>
      </c>
      <c r="BC26" s="16" t="s">
        <v>14</v>
      </c>
      <c r="BD26" s="16" t="s">
        <v>14</v>
      </c>
      <c r="BE26" s="16" t="s">
        <v>14</v>
      </c>
      <c r="BF26" s="16" t="s">
        <v>14</v>
      </c>
      <c r="BG26" s="18"/>
      <c r="BH26" s="16" t="s">
        <v>14</v>
      </c>
      <c r="BI26" s="16" t="s">
        <v>14</v>
      </c>
      <c r="BJ26" s="16" t="s">
        <v>14</v>
      </c>
      <c r="BK26" s="16" t="s">
        <v>14</v>
      </c>
      <c r="BL26" s="16" t="s">
        <v>14</v>
      </c>
      <c r="BM26" s="16" t="s">
        <v>14</v>
      </c>
      <c r="BN26" s="16" t="s">
        <v>14</v>
      </c>
      <c r="BO26" s="16" t="s">
        <v>14</v>
      </c>
      <c r="BP26" s="16" t="s">
        <v>14</v>
      </c>
      <c r="BQ26" s="16" t="s">
        <v>14</v>
      </c>
      <c r="BR26" s="16" t="s">
        <v>14</v>
      </c>
      <c r="BS26" s="16" t="s">
        <v>14</v>
      </c>
      <c r="BT26" s="16" t="s">
        <v>14</v>
      </c>
      <c r="BU26" s="16" t="s">
        <v>14</v>
      </c>
      <c r="BV26" s="16" t="s">
        <v>14</v>
      </c>
      <c r="BW26" s="16" t="s">
        <v>14</v>
      </c>
      <c r="BX26" s="16" t="s">
        <v>14</v>
      </c>
      <c r="BY26" s="16" t="s">
        <v>14</v>
      </c>
      <c r="BZ26" s="16" t="s">
        <v>14</v>
      </c>
      <c r="CA26" s="16" t="s">
        <v>14</v>
      </c>
      <c r="CB26" s="16" t="s">
        <v>14</v>
      </c>
      <c r="CC26" s="16" t="s">
        <v>14</v>
      </c>
      <c r="CD26" s="16" t="s">
        <v>14</v>
      </c>
      <c r="CE26" s="16" t="s">
        <v>14</v>
      </c>
      <c r="CF26" s="16" t="s">
        <v>14</v>
      </c>
      <c r="CG26" s="16" t="s">
        <v>14</v>
      </c>
      <c r="CH26" s="16" t="s">
        <v>14</v>
      </c>
      <c r="CI26" s="16" t="s">
        <v>14</v>
      </c>
    </row>
    <row r="27" spans="1:87" x14ac:dyDescent="0.3">
      <c r="A27" s="11" t="s">
        <v>61</v>
      </c>
      <c r="B27" s="12"/>
      <c r="C27" s="12"/>
      <c r="D27" s="12"/>
      <c r="E27" s="12"/>
      <c r="F27" s="12"/>
      <c r="G27" s="12"/>
      <c r="H27" s="12"/>
      <c r="I27" s="12"/>
      <c r="J27" s="12"/>
      <c r="K27" s="12"/>
      <c r="L27" s="12"/>
      <c r="M27" s="12"/>
      <c r="N27" s="12"/>
      <c r="O27" s="12"/>
      <c r="P27" s="12"/>
      <c r="Q27" s="12"/>
      <c r="R27" s="12"/>
      <c r="S27" s="12"/>
      <c r="T27" s="12"/>
      <c r="U27" s="12"/>
      <c r="V27" s="12"/>
      <c r="W27" s="12"/>
      <c r="X27" s="12"/>
      <c r="Y27" s="12"/>
      <c r="Z27" s="12"/>
      <c r="AA27" s="12"/>
      <c r="AB27" s="12"/>
      <c r="AC27" s="13"/>
      <c r="AD27" s="14"/>
      <c r="AE27" s="12"/>
      <c r="AF27" s="12"/>
      <c r="AG27" s="12"/>
      <c r="AH27" s="12"/>
      <c r="AI27" s="12"/>
      <c r="AJ27" s="12"/>
      <c r="AK27" s="12"/>
      <c r="AL27" s="12"/>
      <c r="AM27" s="12"/>
      <c r="AN27" s="12"/>
      <c r="AO27" s="12"/>
      <c r="AP27" s="12"/>
      <c r="AQ27" s="12"/>
      <c r="AR27" s="12"/>
      <c r="AS27" s="12"/>
      <c r="AT27" s="12"/>
      <c r="AU27" s="12"/>
      <c r="AV27" s="12"/>
      <c r="AW27" s="12"/>
      <c r="AX27" s="12"/>
      <c r="AY27" s="12"/>
      <c r="AZ27" s="12"/>
      <c r="BA27" s="12"/>
      <c r="BB27" s="12"/>
      <c r="BC27" s="12"/>
      <c r="BD27" s="12"/>
      <c r="BE27" s="12"/>
      <c r="BF27" s="13"/>
      <c r="BG27" s="14"/>
      <c r="BH27" s="12"/>
      <c r="BI27" s="12"/>
      <c r="BJ27" s="12"/>
      <c r="BK27" s="12"/>
      <c r="BL27" s="12"/>
      <c r="BM27" s="12"/>
      <c r="BN27" s="12"/>
      <c r="BO27" s="12"/>
      <c r="BP27" s="12"/>
      <c r="BQ27" s="12"/>
      <c r="BR27" s="12"/>
      <c r="BS27" s="12"/>
      <c r="BT27" s="12"/>
      <c r="BU27" s="12"/>
      <c r="BV27" s="12"/>
      <c r="BW27" s="12"/>
      <c r="BX27" s="12"/>
      <c r="BY27" s="12"/>
      <c r="BZ27" s="12"/>
      <c r="CA27" s="12"/>
      <c r="CB27" s="12"/>
      <c r="CC27" s="12"/>
      <c r="CD27" s="12"/>
      <c r="CE27" s="12"/>
      <c r="CF27" s="12"/>
      <c r="CG27" s="12"/>
      <c r="CH27" s="12"/>
      <c r="CI27" s="13"/>
    </row>
    <row r="28" spans="1:87" x14ac:dyDescent="0.3">
      <c r="A28" s="15" t="s">
        <v>62</v>
      </c>
      <c r="B28" s="16"/>
      <c r="C28" s="16"/>
      <c r="D28" s="16">
        <f t="shared" ref="D28:S30" si="4">AG28+BJ28</f>
        <v>2.6935712990148653</v>
      </c>
      <c r="E28" s="16">
        <f t="shared" si="4"/>
        <v>2.6935712990148653</v>
      </c>
      <c r="F28" s="16">
        <f t="shared" si="4"/>
        <v>2.6935712990148653</v>
      </c>
      <c r="G28" s="16">
        <f t="shared" si="4"/>
        <v>2.6935712990148653</v>
      </c>
      <c r="H28" s="16">
        <f t="shared" si="4"/>
        <v>2.6935712990148653</v>
      </c>
      <c r="I28" s="16">
        <f t="shared" si="4"/>
        <v>2.5551984130603103</v>
      </c>
      <c r="J28" s="16">
        <f t="shared" si="4"/>
        <v>2.5551984130603103</v>
      </c>
      <c r="K28" s="16">
        <f t="shared" si="4"/>
        <v>2.5551984130603103</v>
      </c>
      <c r="L28" s="16">
        <f t="shared" si="4"/>
        <v>2.5551984130603103</v>
      </c>
      <c r="M28" s="16">
        <f t="shared" si="4"/>
        <v>2.5551984130603103</v>
      </c>
      <c r="N28" s="16">
        <f t="shared" si="4"/>
        <v>2.4577576577000029</v>
      </c>
      <c r="O28" s="16">
        <f t="shared" si="4"/>
        <v>2.4577576577000029</v>
      </c>
      <c r="P28" s="16">
        <f t="shared" si="4"/>
        <v>2.4577576577000029</v>
      </c>
      <c r="Q28" s="16">
        <f t="shared" si="4"/>
        <v>2.4577576577000029</v>
      </c>
      <c r="R28" s="16">
        <f t="shared" si="4"/>
        <v>2.4577576577000029</v>
      </c>
      <c r="S28" s="16">
        <f t="shared" si="4"/>
        <v>2.4572572840078952</v>
      </c>
      <c r="T28" s="16">
        <f t="shared" ref="R28:AC30" si="5">AW28+BZ28</f>
        <v>2.4572572840078952</v>
      </c>
      <c r="U28" s="16">
        <f t="shared" si="5"/>
        <v>2.4572572840078952</v>
      </c>
      <c r="V28" s="16">
        <f t="shared" si="5"/>
        <v>2.4572572840078952</v>
      </c>
      <c r="W28" s="16">
        <f t="shared" si="5"/>
        <v>2.4572572840078952</v>
      </c>
      <c r="X28" s="16">
        <f t="shared" si="5"/>
        <v>2.4567451438109198</v>
      </c>
      <c r="Y28" s="16">
        <f t="shared" si="5"/>
        <v>2.4567451438109198</v>
      </c>
      <c r="Z28" s="16">
        <f t="shared" si="5"/>
        <v>2.4567451438109198</v>
      </c>
      <c r="AA28" s="16">
        <f t="shared" si="5"/>
        <v>2.4567451438109198</v>
      </c>
      <c r="AB28" s="16">
        <f t="shared" si="5"/>
        <v>2.4567451438109198</v>
      </c>
      <c r="AC28" s="16">
        <f t="shared" si="5"/>
        <v>2.3251533952414771</v>
      </c>
      <c r="AD28" s="17"/>
      <c r="AE28" s="16">
        <v>1.0952974669540008</v>
      </c>
      <c r="AF28" s="16">
        <v>1.0952974669540008</v>
      </c>
      <c r="AG28" s="16">
        <v>1.0952974669540008</v>
      </c>
      <c r="AH28" s="16">
        <v>1.0952974669540008</v>
      </c>
      <c r="AI28" s="16">
        <v>1.0952974669540008</v>
      </c>
      <c r="AJ28" s="16">
        <v>1.0952974669540008</v>
      </c>
      <c r="AK28" s="16">
        <v>1.0952974669540008</v>
      </c>
      <c r="AL28" s="16">
        <v>1.0952974669540008</v>
      </c>
      <c r="AM28" s="16">
        <v>1.0952974669540008</v>
      </c>
      <c r="AN28" s="16">
        <v>1.0952974669540008</v>
      </c>
      <c r="AO28" s="16">
        <v>1.0952974669540008</v>
      </c>
      <c r="AP28" s="16">
        <v>1.0952974669540008</v>
      </c>
      <c r="AQ28" s="16">
        <v>1.0952974669540008</v>
      </c>
      <c r="AR28" s="16">
        <v>1.0952974669540008</v>
      </c>
      <c r="AS28" s="16">
        <v>1.0952974669540008</v>
      </c>
      <c r="AT28" s="16">
        <v>1.0952974669540008</v>
      </c>
      <c r="AU28" s="16">
        <v>1.0952974669540008</v>
      </c>
      <c r="AV28" s="16">
        <v>1.0952974669540008</v>
      </c>
      <c r="AW28" s="16">
        <v>1.0952974669540008</v>
      </c>
      <c r="AX28" s="16">
        <v>1.0952974669540008</v>
      </c>
      <c r="AY28" s="16">
        <v>1.0952974669540008</v>
      </c>
      <c r="AZ28" s="16">
        <v>1.0952974669540008</v>
      </c>
      <c r="BA28" s="16">
        <v>1.0952974669540008</v>
      </c>
      <c r="BB28" s="16">
        <v>1.0952974669540008</v>
      </c>
      <c r="BC28" s="16">
        <v>1.0952974669540008</v>
      </c>
      <c r="BD28" s="16">
        <v>1.0952974669540008</v>
      </c>
      <c r="BE28" s="16">
        <v>1.0952974669540008</v>
      </c>
      <c r="BF28" s="16">
        <v>1.0952974669540008</v>
      </c>
      <c r="BG28" s="17"/>
      <c r="BH28" s="16">
        <v>1.7398901872323407</v>
      </c>
      <c r="BI28" s="16">
        <v>1.7398901872323407</v>
      </c>
      <c r="BJ28" s="16">
        <v>1.5982738320608645</v>
      </c>
      <c r="BK28" s="16">
        <v>1.5982738320608645</v>
      </c>
      <c r="BL28" s="16">
        <v>1.5982738320608645</v>
      </c>
      <c r="BM28" s="16">
        <v>1.5982738320608645</v>
      </c>
      <c r="BN28" s="16">
        <v>1.5982738320608645</v>
      </c>
      <c r="BO28" s="16">
        <v>1.4599009461063095</v>
      </c>
      <c r="BP28" s="16">
        <v>1.4599009461063095</v>
      </c>
      <c r="BQ28" s="16">
        <v>1.4599009461063095</v>
      </c>
      <c r="BR28" s="16">
        <v>1.4599009461063095</v>
      </c>
      <c r="BS28" s="16">
        <v>1.4599009461063095</v>
      </c>
      <c r="BT28" s="16">
        <v>1.3624601907460021</v>
      </c>
      <c r="BU28" s="16">
        <v>1.3624601907460021</v>
      </c>
      <c r="BV28" s="16">
        <v>1.3624601907460021</v>
      </c>
      <c r="BW28" s="16">
        <v>1.3624601907460021</v>
      </c>
      <c r="BX28" s="16">
        <v>1.3624601907460021</v>
      </c>
      <c r="BY28" s="16">
        <v>1.3619598170538945</v>
      </c>
      <c r="BZ28" s="16">
        <v>1.3619598170538945</v>
      </c>
      <c r="CA28" s="16">
        <v>1.3619598170538945</v>
      </c>
      <c r="CB28" s="16">
        <v>1.3619598170538945</v>
      </c>
      <c r="CC28" s="16">
        <v>1.3619598170538945</v>
      </c>
      <c r="CD28" s="16">
        <v>1.361447676856919</v>
      </c>
      <c r="CE28" s="16">
        <v>1.361447676856919</v>
      </c>
      <c r="CF28" s="16">
        <v>1.361447676856919</v>
      </c>
      <c r="CG28" s="16">
        <v>1.361447676856919</v>
      </c>
      <c r="CH28" s="16">
        <v>1.361447676856919</v>
      </c>
      <c r="CI28" s="16">
        <v>1.2298559282874764</v>
      </c>
    </row>
    <row r="29" spans="1:87" x14ac:dyDescent="0.3">
      <c r="A29" s="15" t="s">
        <v>63</v>
      </c>
      <c r="B29" s="16"/>
      <c r="C29" s="16"/>
      <c r="D29" s="16">
        <f t="shared" si="4"/>
        <v>26.847732629470347</v>
      </c>
      <c r="E29" s="16">
        <f t="shared" si="4"/>
        <v>26.847732629470347</v>
      </c>
      <c r="F29" s="16">
        <f t="shared" si="4"/>
        <v>26.847732629470347</v>
      </c>
      <c r="G29" s="16">
        <f t="shared" si="4"/>
        <v>26.847732629470347</v>
      </c>
      <c r="H29" s="16">
        <f t="shared" si="4"/>
        <v>26.847732629470347</v>
      </c>
      <c r="I29" s="16">
        <f t="shared" si="4"/>
        <v>24.932696176326491</v>
      </c>
      <c r="J29" s="16">
        <f t="shared" si="4"/>
        <v>24.932696176326491</v>
      </c>
      <c r="K29" s="16">
        <f t="shared" si="4"/>
        <v>24.932696176326491</v>
      </c>
      <c r="L29" s="16">
        <f t="shared" si="4"/>
        <v>24.932696176326491</v>
      </c>
      <c r="M29" s="16">
        <f t="shared" si="4"/>
        <v>24.932696176326491</v>
      </c>
      <c r="N29" s="16">
        <f t="shared" si="4"/>
        <v>24.608991738168015</v>
      </c>
      <c r="O29" s="16">
        <f t="shared" si="4"/>
        <v>24.608991738168015</v>
      </c>
      <c r="P29" s="16">
        <f t="shared" si="4"/>
        <v>24.608991738168015</v>
      </c>
      <c r="Q29" s="16">
        <f t="shared" si="4"/>
        <v>24.608991738168015</v>
      </c>
      <c r="R29" s="16">
        <f t="shared" si="5"/>
        <v>24.608991738168015</v>
      </c>
      <c r="S29" s="16">
        <f t="shared" si="5"/>
        <v>24.504926773820674</v>
      </c>
      <c r="T29" s="16">
        <f t="shared" si="5"/>
        <v>24.504926773820674</v>
      </c>
      <c r="U29" s="16">
        <f t="shared" si="5"/>
        <v>24.504926773820674</v>
      </c>
      <c r="V29" s="16">
        <f t="shared" si="5"/>
        <v>24.504926773820674</v>
      </c>
      <c r="W29" s="16">
        <f t="shared" si="5"/>
        <v>24.504926773820674</v>
      </c>
      <c r="X29" s="16">
        <f t="shared" si="5"/>
        <v>24.398414676602716</v>
      </c>
      <c r="Y29" s="16">
        <f t="shared" si="5"/>
        <v>24.398414676602716</v>
      </c>
      <c r="Z29" s="16">
        <f t="shared" si="5"/>
        <v>24.398414676602716</v>
      </c>
      <c r="AA29" s="16">
        <f t="shared" si="5"/>
        <v>24.398414676602716</v>
      </c>
      <c r="AB29" s="16">
        <f t="shared" si="5"/>
        <v>24.398414676602716</v>
      </c>
      <c r="AC29" s="16">
        <f t="shared" si="5"/>
        <v>24.235068658817969</v>
      </c>
      <c r="AD29" s="17"/>
      <c r="AE29" s="16">
        <v>1.0952974669540008</v>
      </c>
      <c r="AF29" s="16">
        <v>1.0952974669540008</v>
      </c>
      <c r="AG29" s="16">
        <v>1.0952974669540008</v>
      </c>
      <c r="AH29" s="16">
        <v>1.0952974669540008</v>
      </c>
      <c r="AI29" s="16">
        <v>1.0952974669540008</v>
      </c>
      <c r="AJ29" s="16">
        <v>1.0952974669540008</v>
      </c>
      <c r="AK29" s="16">
        <v>1.0952974669540008</v>
      </c>
      <c r="AL29" s="16">
        <v>1.0952974669540008</v>
      </c>
      <c r="AM29" s="16">
        <v>1.0952974669540008</v>
      </c>
      <c r="AN29" s="16">
        <v>1.0952974669540008</v>
      </c>
      <c r="AO29" s="16">
        <v>1.0952974669540008</v>
      </c>
      <c r="AP29" s="16">
        <v>1.0952974669540008</v>
      </c>
      <c r="AQ29" s="16">
        <v>1.0952974669540008</v>
      </c>
      <c r="AR29" s="16">
        <v>1.0952974669540008</v>
      </c>
      <c r="AS29" s="16">
        <v>1.0952974669540008</v>
      </c>
      <c r="AT29" s="16">
        <v>1.0952974669540008</v>
      </c>
      <c r="AU29" s="16">
        <v>1.0952974669540008</v>
      </c>
      <c r="AV29" s="16">
        <v>1.0952974669540008</v>
      </c>
      <c r="AW29" s="16">
        <v>1.0952974669540008</v>
      </c>
      <c r="AX29" s="16">
        <v>1.0952974669540008</v>
      </c>
      <c r="AY29" s="16">
        <v>1.0952974669540008</v>
      </c>
      <c r="AZ29" s="16">
        <v>1.0952974669540008</v>
      </c>
      <c r="BA29" s="16">
        <v>1.0952974669540008</v>
      </c>
      <c r="BB29" s="16">
        <v>1.0952974669540008</v>
      </c>
      <c r="BC29" s="16">
        <v>1.0952974669540008</v>
      </c>
      <c r="BD29" s="16">
        <v>1.0952974669540008</v>
      </c>
      <c r="BE29" s="16">
        <v>1.0952974669540008</v>
      </c>
      <c r="BF29" s="16">
        <v>1.0952974669540008</v>
      </c>
      <c r="BG29" s="17"/>
      <c r="BH29" s="16">
        <v>26.443234417379401</v>
      </c>
      <c r="BI29" s="16">
        <v>26.443234417379401</v>
      </c>
      <c r="BJ29" s="16">
        <v>25.752435162516345</v>
      </c>
      <c r="BK29" s="16">
        <v>25.752435162516345</v>
      </c>
      <c r="BL29" s="16">
        <v>25.752435162516345</v>
      </c>
      <c r="BM29" s="16">
        <v>25.752435162516345</v>
      </c>
      <c r="BN29" s="16">
        <v>25.752435162516345</v>
      </c>
      <c r="BO29" s="16">
        <v>23.83739870937249</v>
      </c>
      <c r="BP29" s="16">
        <v>23.83739870937249</v>
      </c>
      <c r="BQ29" s="16">
        <v>23.83739870937249</v>
      </c>
      <c r="BR29" s="16">
        <v>23.83739870937249</v>
      </c>
      <c r="BS29" s="16">
        <v>23.83739870937249</v>
      </c>
      <c r="BT29" s="16">
        <v>23.513694271214014</v>
      </c>
      <c r="BU29" s="16">
        <v>23.513694271214014</v>
      </c>
      <c r="BV29" s="16">
        <v>23.513694271214014</v>
      </c>
      <c r="BW29" s="16">
        <v>23.513694271214014</v>
      </c>
      <c r="BX29" s="16">
        <v>23.513694271214014</v>
      </c>
      <c r="BY29" s="16">
        <v>23.409629306866673</v>
      </c>
      <c r="BZ29" s="16">
        <v>23.409629306866673</v>
      </c>
      <c r="CA29" s="16">
        <v>23.409629306866673</v>
      </c>
      <c r="CB29" s="16">
        <v>23.409629306866673</v>
      </c>
      <c r="CC29" s="16">
        <v>23.409629306866673</v>
      </c>
      <c r="CD29" s="16">
        <v>23.303117209648715</v>
      </c>
      <c r="CE29" s="16">
        <v>23.303117209648715</v>
      </c>
      <c r="CF29" s="16">
        <v>23.303117209648715</v>
      </c>
      <c r="CG29" s="16">
        <v>23.303117209648715</v>
      </c>
      <c r="CH29" s="16">
        <v>23.303117209648715</v>
      </c>
      <c r="CI29" s="16">
        <v>23.139771191863968</v>
      </c>
    </row>
    <row r="30" spans="1:87" x14ac:dyDescent="0.3">
      <c r="A30" s="15" t="s">
        <v>64</v>
      </c>
      <c r="B30" s="16"/>
      <c r="C30" s="16"/>
      <c r="D30" s="16">
        <f t="shared" si="4"/>
        <v>70.10369138998702</v>
      </c>
      <c r="E30" s="16">
        <f t="shared" si="4"/>
        <v>70.10369138998702</v>
      </c>
      <c r="F30" s="16">
        <f t="shared" si="4"/>
        <v>70.10369138998702</v>
      </c>
      <c r="G30" s="16">
        <f t="shared" si="4"/>
        <v>70.10369138998702</v>
      </c>
      <c r="H30" s="16">
        <f t="shared" si="4"/>
        <v>70.10369138998702</v>
      </c>
      <c r="I30" s="16">
        <f t="shared" si="4"/>
        <v>70.015073903627439</v>
      </c>
      <c r="J30" s="16">
        <f t="shared" si="4"/>
        <v>70.015073903627439</v>
      </c>
      <c r="K30" s="16">
        <f t="shared" si="4"/>
        <v>70.015073903627439</v>
      </c>
      <c r="L30" s="16">
        <f t="shared" si="4"/>
        <v>70.015073903627439</v>
      </c>
      <c r="M30" s="16">
        <f t="shared" si="4"/>
        <v>70.015073903627439</v>
      </c>
      <c r="N30" s="16">
        <f t="shared" si="4"/>
        <v>69.956926228991591</v>
      </c>
      <c r="O30" s="16">
        <f t="shared" si="4"/>
        <v>69.956926228991591</v>
      </c>
      <c r="P30" s="16">
        <f t="shared" si="4"/>
        <v>69.956926228991591</v>
      </c>
      <c r="Q30" s="16">
        <f t="shared" si="4"/>
        <v>69.956926228991591</v>
      </c>
      <c r="R30" s="16">
        <f t="shared" si="5"/>
        <v>69.956926228991591</v>
      </c>
      <c r="S30" s="16">
        <f t="shared" si="5"/>
        <v>69.956127730469021</v>
      </c>
      <c r="T30" s="16">
        <f t="shared" si="5"/>
        <v>69.956127730469021</v>
      </c>
      <c r="U30" s="16">
        <f t="shared" si="5"/>
        <v>69.956127730469021</v>
      </c>
      <c r="V30" s="16">
        <f t="shared" si="5"/>
        <v>69.956127730469021</v>
      </c>
      <c r="W30" s="16">
        <f t="shared" si="5"/>
        <v>69.956127730469021</v>
      </c>
      <c r="X30" s="16">
        <f t="shared" si="5"/>
        <v>69.955310454906609</v>
      </c>
      <c r="Y30" s="16">
        <f t="shared" si="5"/>
        <v>69.955310454906609</v>
      </c>
      <c r="Z30" s="16">
        <f t="shared" si="5"/>
        <v>69.955310454906609</v>
      </c>
      <c r="AA30" s="16">
        <f t="shared" si="5"/>
        <v>69.955310454906609</v>
      </c>
      <c r="AB30" s="16">
        <f t="shared" si="5"/>
        <v>69.955310454906609</v>
      </c>
      <c r="AC30" s="16">
        <f t="shared" si="5"/>
        <v>69.877816721620235</v>
      </c>
      <c r="AD30" s="17"/>
      <c r="AE30" s="16">
        <v>67.774232046578376</v>
      </c>
      <c r="AF30" s="16">
        <v>67.774232046578376</v>
      </c>
      <c r="AG30" s="16">
        <v>67.774232046578376</v>
      </c>
      <c r="AH30" s="16">
        <v>67.774232046578376</v>
      </c>
      <c r="AI30" s="16">
        <v>67.774232046578376</v>
      </c>
      <c r="AJ30" s="16">
        <v>67.774232046578376</v>
      </c>
      <c r="AK30" s="16">
        <v>67.774232046578376</v>
      </c>
      <c r="AL30" s="16">
        <v>67.774232046578376</v>
      </c>
      <c r="AM30" s="16">
        <v>67.774232046578376</v>
      </c>
      <c r="AN30" s="16">
        <v>67.774232046578376</v>
      </c>
      <c r="AO30" s="16">
        <v>67.774232046578376</v>
      </c>
      <c r="AP30" s="16">
        <v>67.774232046578376</v>
      </c>
      <c r="AQ30" s="16">
        <v>67.774232046578376</v>
      </c>
      <c r="AR30" s="16">
        <v>67.774232046578376</v>
      </c>
      <c r="AS30" s="16">
        <v>67.774232046578376</v>
      </c>
      <c r="AT30" s="16">
        <v>67.774232046578376</v>
      </c>
      <c r="AU30" s="16">
        <v>67.774232046578376</v>
      </c>
      <c r="AV30" s="16">
        <v>67.774232046578376</v>
      </c>
      <c r="AW30" s="16">
        <v>67.774232046578376</v>
      </c>
      <c r="AX30" s="16">
        <v>67.774232046578376</v>
      </c>
      <c r="AY30" s="16">
        <v>67.774232046578376</v>
      </c>
      <c r="AZ30" s="16">
        <v>67.774232046578376</v>
      </c>
      <c r="BA30" s="16">
        <v>67.774232046578376</v>
      </c>
      <c r="BB30" s="16">
        <v>67.774232046578376</v>
      </c>
      <c r="BC30" s="16">
        <v>67.774232046578376</v>
      </c>
      <c r="BD30" s="16">
        <v>67.774232046578376</v>
      </c>
      <c r="BE30" s="16">
        <v>67.774232046578376</v>
      </c>
      <c r="BF30" s="16">
        <v>67.774232046578376</v>
      </c>
      <c r="BG30" s="17"/>
      <c r="BH30" s="16">
        <v>2.409201514876969</v>
      </c>
      <c r="BI30" s="16">
        <v>2.409201514876969</v>
      </c>
      <c r="BJ30" s="16">
        <v>2.3294593434086437</v>
      </c>
      <c r="BK30" s="16">
        <v>2.3294593434086437</v>
      </c>
      <c r="BL30" s="16">
        <v>2.3294593434086437</v>
      </c>
      <c r="BM30" s="16">
        <v>2.3294593434086437</v>
      </c>
      <c r="BN30" s="16">
        <v>2.3294593434086437</v>
      </c>
      <c r="BO30" s="16">
        <v>2.2408418570490625</v>
      </c>
      <c r="BP30" s="16">
        <v>2.2408418570490625</v>
      </c>
      <c r="BQ30" s="16">
        <v>2.2408418570490625</v>
      </c>
      <c r="BR30" s="16">
        <v>2.2408418570490625</v>
      </c>
      <c r="BS30" s="16">
        <v>2.2408418570490625</v>
      </c>
      <c r="BT30" s="16">
        <v>2.1826941824132149</v>
      </c>
      <c r="BU30" s="16">
        <v>2.1826941824132149</v>
      </c>
      <c r="BV30" s="16">
        <v>2.1826941824132149</v>
      </c>
      <c r="BW30" s="16">
        <v>2.1826941824132149</v>
      </c>
      <c r="BX30" s="16">
        <v>2.1826941824132149</v>
      </c>
      <c r="BY30" s="16">
        <v>2.1818956838906445</v>
      </c>
      <c r="BZ30" s="16">
        <v>2.1818956838906445</v>
      </c>
      <c r="CA30" s="16">
        <v>2.1818956838906445</v>
      </c>
      <c r="CB30" s="16">
        <v>2.1818956838906445</v>
      </c>
      <c r="CC30" s="16">
        <v>2.1818956838906445</v>
      </c>
      <c r="CD30" s="16">
        <v>2.1810784083282329</v>
      </c>
      <c r="CE30" s="16">
        <v>2.1810784083282329</v>
      </c>
      <c r="CF30" s="16">
        <v>2.1810784083282329</v>
      </c>
      <c r="CG30" s="16">
        <v>2.1810784083282329</v>
      </c>
      <c r="CH30" s="16">
        <v>2.1810784083282329</v>
      </c>
      <c r="CI30" s="16">
        <v>2.1035846750418585</v>
      </c>
    </row>
    <row r="31" spans="1:87" x14ac:dyDescent="0.3">
      <c r="A31" s="20" t="s">
        <v>65</v>
      </c>
      <c r="B31" s="21"/>
      <c r="C31" s="21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21"/>
      <c r="P31" s="21"/>
      <c r="Q31" s="21"/>
      <c r="R31" s="21"/>
      <c r="S31" s="21"/>
      <c r="T31" s="21"/>
      <c r="U31" s="21"/>
      <c r="V31" s="21"/>
      <c r="W31" s="21"/>
      <c r="X31" s="21"/>
      <c r="Y31" s="21"/>
      <c r="Z31" s="21"/>
      <c r="AA31" s="21"/>
      <c r="AB31" s="21"/>
      <c r="AC31" s="22"/>
      <c r="AD31" s="14"/>
      <c r="AE31" s="21"/>
      <c r="AF31" s="21"/>
      <c r="AG31" s="21"/>
      <c r="AH31" s="21"/>
      <c r="AI31" s="21"/>
      <c r="AJ31" s="21"/>
      <c r="AK31" s="21"/>
      <c r="AL31" s="21"/>
      <c r="AM31" s="21"/>
      <c r="AN31" s="21"/>
      <c r="AO31" s="21"/>
      <c r="AP31" s="21"/>
      <c r="AQ31" s="21"/>
      <c r="AR31" s="21"/>
      <c r="AS31" s="21"/>
      <c r="AT31" s="21"/>
      <c r="AU31" s="21"/>
      <c r="AV31" s="21"/>
      <c r="AW31" s="21"/>
      <c r="AX31" s="21"/>
      <c r="AY31" s="21"/>
      <c r="AZ31" s="21"/>
      <c r="BA31" s="21"/>
      <c r="BB31" s="21"/>
      <c r="BC31" s="21"/>
      <c r="BD31" s="21"/>
      <c r="BE31" s="21"/>
      <c r="BF31" s="22"/>
      <c r="BG31" s="14"/>
      <c r="BH31" s="21"/>
      <c r="BI31" s="21"/>
      <c r="BJ31" s="21"/>
      <c r="BK31" s="21"/>
      <c r="BL31" s="21"/>
      <c r="BM31" s="21"/>
      <c r="BN31" s="21"/>
      <c r="BO31" s="21"/>
      <c r="BP31" s="21"/>
      <c r="BQ31" s="21"/>
      <c r="BR31" s="21"/>
      <c r="BS31" s="21"/>
      <c r="BT31" s="21"/>
      <c r="BU31" s="21"/>
      <c r="BV31" s="21"/>
      <c r="BW31" s="21"/>
      <c r="BX31" s="21"/>
      <c r="BY31" s="21"/>
      <c r="BZ31" s="21"/>
      <c r="CA31" s="21"/>
      <c r="CB31" s="21"/>
      <c r="CC31" s="21"/>
      <c r="CD31" s="21"/>
      <c r="CE31" s="21"/>
      <c r="CF31" s="21"/>
      <c r="CG31" s="21"/>
      <c r="CH31" s="21"/>
      <c r="CI31" s="22"/>
    </row>
    <row r="32" spans="1:87" x14ac:dyDescent="0.3">
      <c r="A32" s="15" t="s">
        <v>66</v>
      </c>
      <c r="B32" s="16"/>
      <c r="C32" s="16"/>
      <c r="D32" s="16">
        <f>D8*0.8</f>
        <v>66.76870410176484</v>
      </c>
      <c r="E32" s="16">
        <f>E8*0.8</f>
        <v>66.76870410176484</v>
      </c>
      <c r="F32" s="16">
        <f>F8*0.8</f>
        <v>66.76870410176484</v>
      </c>
      <c r="G32" s="16">
        <f>G8*0.8</f>
        <v>66.76870410176484</v>
      </c>
      <c r="H32" s="16">
        <f>H8*0.8</f>
        <v>66.76870410176484</v>
      </c>
      <c r="I32" s="16">
        <f t="shared" ref="I32:AB32" si="6">I8*0.6</f>
        <v>49.755468536655037</v>
      </c>
      <c r="J32" s="16">
        <f t="shared" si="6"/>
        <v>49.755468536655037</v>
      </c>
      <c r="K32" s="16">
        <f t="shared" si="6"/>
        <v>49.755468536655037</v>
      </c>
      <c r="L32" s="16">
        <f t="shared" si="6"/>
        <v>49.755468536655037</v>
      </c>
      <c r="M32" s="16">
        <f t="shared" si="6"/>
        <v>49.755468536655037</v>
      </c>
      <c r="N32" s="16">
        <f t="shared" si="6"/>
        <v>49.702006987213423</v>
      </c>
      <c r="O32" s="16">
        <f t="shared" si="6"/>
        <v>49.702006987213423</v>
      </c>
      <c r="P32" s="16">
        <f t="shared" si="6"/>
        <v>49.702006987213423</v>
      </c>
      <c r="Q32" s="16">
        <f t="shared" si="6"/>
        <v>49.702006987213423</v>
      </c>
      <c r="R32" s="16">
        <f t="shared" si="6"/>
        <v>49.702006987213423</v>
      </c>
      <c r="S32" s="16">
        <f t="shared" si="6"/>
        <v>49.685239327860252</v>
      </c>
      <c r="T32" s="16">
        <f t="shared" si="6"/>
        <v>49.685239327860252</v>
      </c>
      <c r="U32" s="16">
        <f t="shared" si="6"/>
        <v>49.685239327860252</v>
      </c>
      <c r="V32" s="16">
        <f t="shared" si="6"/>
        <v>49.685239327860252</v>
      </c>
      <c r="W32" s="16">
        <f t="shared" si="6"/>
        <v>49.685239327860252</v>
      </c>
      <c r="X32" s="16">
        <f t="shared" si="6"/>
        <v>49.668077369708982</v>
      </c>
      <c r="Y32" s="16">
        <f t="shared" si="6"/>
        <v>49.668077369708982</v>
      </c>
      <c r="Z32" s="16">
        <f t="shared" si="6"/>
        <v>49.668077369708982</v>
      </c>
      <c r="AA32" s="16">
        <f t="shared" si="6"/>
        <v>49.668077369708982</v>
      </c>
      <c r="AB32" s="16">
        <f t="shared" si="6"/>
        <v>49.668077369708982</v>
      </c>
      <c r="AC32" s="16">
        <f>AC8*0.2</f>
        <v>16.542756454384584</v>
      </c>
      <c r="AD32" s="17"/>
      <c r="AE32" s="16" t="s">
        <v>14</v>
      </c>
      <c r="AF32" s="16" t="s">
        <v>14</v>
      </c>
      <c r="AG32" s="16" t="s">
        <v>14</v>
      </c>
      <c r="AH32" s="16" t="s">
        <v>14</v>
      </c>
      <c r="AI32" s="16" t="s">
        <v>14</v>
      </c>
      <c r="AJ32" s="16" t="s">
        <v>14</v>
      </c>
      <c r="AK32" s="16" t="s">
        <v>14</v>
      </c>
      <c r="AL32" s="16" t="s">
        <v>14</v>
      </c>
      <c r="AM32" s="16" t="s">
        <v>14</v>
      </c>
      <c r="AN32" s="16" t="s">
        <v>14</v>
      </c>
      <c r="AO32" s="16" t="s">
        <v>14</v>
      </c>
      <c r="AP32" s="16" t="s">
        <v>14</v>
      </c>
      <c r="AQ32" s="16" t="s">
        <v>14</v>
      </c>
      <c r="AR32" s="16" t="s">
        <v>14</v>
      </c>
      <c r="AS32" s="16" t="s">
        <v>14</v>
      </c>
      <c r="AT32" s="16" t="s">
        <v>14</v>
      </c>
      <c r="AU32" s="16" t="s">
        <v>14</v>
      </c>
      <c r="AV32" s="16" t="s">
        <v>14</v>
      </c>
      <c r="AW32" s="16" t="s">
        <v>14</v>
      </c>
      <c r="AX32" s="16" t="s">
        <v>14</v>
      </c>
      <c r="AY32" s="16" t="s">
        <v>14</v>
      </c>
      <c r="AZ32" s="16" t="s">
        <v>14</v>
      </c>
      <c r="BA32" s="16" t="s">
        <v>14</v>
      </c>
      <c r="BB32" s="16" t="s">
        <v>14</v>
      </c>
      <c r="BC32" s="16" t="s">
        <v>14</v>
      </c>
      <c r="BD32" s="16" t="s">
        <v>14</v>
      </c>
      <c r="BE32" s="16" t="s">
        <v>14</v>
      </c>
      <c r="BF32" s="16" t="s">
        <v>14</v>
      </c>
      <c r="BG32" s="17"/>
      <c r="BH32" s="16" t="s">
        <v>14</v>
      </c>
      <c r="BI32" s="16" t="s">
        <v>14</v>
      </c>
      <c r="BJ32" s="16" t="s">
        <v>14</v>
      </c>
      <c r="BK32" s="16" t="s">
        <v>14</v>
      </c>
      <c r="BL32" s="16" t="s">
        <v>14</v>
      </c>
      <c r="BM32" s="16" t="s">
        <v>14</v>
      </c>
      <c r="BN32" s="16" t="s">
        <v>14</v>
      </c>
      <c r="BO32" s="16" t="s">
        <v>14</v>
      </c>
      <c r="BP32" s="16" t="s">
        <v>14</v>
      </c>
      <c r="BQ32" s="16" t="s">
        <v>14</v>
      </c>
      <c r="BR32" s="16" t="s">
        <v>14</v>
      </c>
      <c r="BS32" s="16" t="s">
        <v>14</v>
      </c>
      <c r="BT32" s="16" t="s">
        <v>14</v>
      </c>
      <c r="BU32" s="16" t="s">
        <v>14</v>
      </c>
      <c r="BV32" s="16" t="s">
        <v>14</v>
      </c>
      <c r="BW32" s="16" t="s">
        <v>14</v>
      </c>
      <c r="BX32" s="16" t="s">
        <v>14</v>
      </c>
      <c r="BY32" s="16" t="s">
        <v>14</v>
      </c>
      <c r="BZ32" s="16" t="s">
        <v>14</v>
      </c>
      <c r="CA32" s="16" t="s">
        <v>14</v>
      </c>
      <c r="CB32" s="16" t="s">
        <v>14</v>
      </c>
      <c r="CC32" s="16" t="s">
        <v>14</v>
      </c>
      <c r="CD32" s="16" t="s">
        <v>14</v>
      </c>
      <c r="CE32" s="16" t="s">
        <v>14</v>
      </c>
      <c r="CF32" s="16" t="s">
        <v>14</v>
      </c>
      <c r="CG32" s="16" t="s">
        <v>14</v>
      </c>
      <c r="CH32" s="16" t="s">
        <v>14</v>
      </c>
      <c r="CI32" s="16" t="s">
        <v>14</v>
      </c>
    </row>
    <row r="33" spans="1:29" x14ac:dyDescent="0.3">
      <c r="A33" s="23" t="s">
        <v>67</v>
      </c>
    </row>
    <row r="35" spans="1:29" x14ac:dyDescent="0.3">
      <c r="A35" s="28" t="s">
        <v>267</v>
      </c>
      <c r="B35" s="28"/>
      <c r="C35" s="28"/>
      <c r="D35" s="29">
        <f>AVERAGE(D28:D30)</f>
        <v>33.214998439490749</v>
      </c>
      <c r="E35" s="29">
        <f t="shared" ref="E35:AC35" si="7">AVERAGE(E28:E30)</f>
        <v>33.214998439490749</v>
      </c>
      <c r="F35" s="29">
        <f t="shared" si="7"/>
        <v>33.214998439490749</v>
      </c>
      <c r="G35" s="29">
        <f t="shared" si="7"/>
        <v>33.214998439490749</v>
      </c>
      <c r="H35" s="29">
        <f t="shared" si="7"/>
        <v>33.214998439490749</v>
      </c>
      <c r="I35" s="29">
        <f t="shared" si="7"/>
        <v>32.500989497671412</v>
      </c>
      <c r="J35" s="29">
        <f t="shared" si="7"/>
        <v>32.500989497671412</v>
      </c>
      <c r="K35" s="29">
        <f t="shared" si="7"/>
        <v>32.500989497671412</v>
      </c>
      <c r="L35" s="29">
        <f t="shared" si="7"/>
        <v>32.500989497671412</v>
      </c>
      <c r="M35" s="29">
        <f t="shared" si="7"/>
        <v>32.500989497671412</v>
      </c>
      <c r="N35" s="29">
        <f t="shared" si="7"/>
        <v>32.341225208286538</v>
      </c>
      <c r="O35" s="29">
        <f t="shared" si="7"/>
        <v>32.341225208286538</v>
      </c>
      <c r="P35" s="29">
        <f t="shared" si="7"/>
        <v>32.341225208286538</v>
      </c>
      <c r="Q35" s="29">
        <f t="shared" si="7"/>
        <v>32.341225208286538</v>
      </c>
      <c r="R35" s="29">
        <f t="shared" si="7"/>
        <v>32.341225208286538</v>
      </c>
      <c r="S35" s="29">
        <f t="shared" si="7"/>
        <v>32.306103929432531</v>
      </c>
      <c r="T35" s="29">
        <f t="shared" si="7"/>
        <v>32.306103929432531</v>
      </c>
      <c r="U35" s="29">
        <f t="shared" si="7"/>
        <v>32.306103929432531</v>
      </c>
      <c r="V35" s="29">
        <f t="shared" si="7"/>
        <v>32.306103929432531</v>
      </c>
      <c r="W35" s="29">
        <f t="shared" si="7"/>
        <v>32.306103929432531</v>
      </c>
      <c r="X35" s="29">
        <f t="shared" si="7"/>
        <v>32.270156758440081</v>
      </c>
      <c r="Y35" s="29">
        <f t="shared" si="7"/>
        <v>32.270156758440081</v>
      </c>
      <c r="Z35" s="29">
        <f t="shared" si="7"/>
        <v>32.270156758440081</v>
      </c>
      <c r="AA35" s="29">
        <f t="shared" si="7"/>
        <v>32.270156758440081</v>
      </c>
      <c r="AB35" s="29">
        <f t="shared" si="7"/>
        <v>32.270156758440081</v>
      </c>
      <c r="AC35" s="29">
        <f t="shared" si="7"/>
        <v>32.146012925226557</v>
      </c>
    </row>
    <row r="36" spans="1:29" x14ac:dyDescent="0.3">
      <c r="A36" s="28" t="s">
        <v>156</v>
      </c>
      <c r="B36" s="28"/>
      <c r="C36" s="28"/>
      <c r="D36" s="29">
        <f>AVERAGE(D28,D30)</f>
        <v>36.398631344500942</v>
      </c>
      <c r="E36" s="29">
        <f t="shared" ref="E36:AC36" si="8">AVERAGE(E28,E30)</f>
        <v>36.398631344500942</v>
      </c>
      <c r="F36" s="29">
        <f t="shared" si="8"/>
        <v>36.398631344500942</v>
      </c>
      <c r="G36" s="29">
        <f t="shared" si="8"/>
        <v>36.398631344500942</v>
      </c>
      <c r="H36" s="29">
        <f t="shared" si="8"/>
        <v>36.398631344500942</v>
      </c>
      <c r="I36" s="29">
        <f t="shared" si="8"/>
        <v>36.285136158343875</v>
      </c>
      <c r="J36" s="29">
        <f t="shared" si="8"/>
        <v>36.285136158343875</v>
      </c>
      <c r="K36" s="29">
        <f t="shared" si="8"/>
        <v>36.285136158343875</v>
      </c>
      <c r="L36" s="29">
        <f t="shared" si="8"/>
        <v>36.285136158343875</v>
      </c>
      <c r="M36" s="29">
        <f t="shared" si="8"/>
        <v>36.285136158343875</v>
      </c>
      <c r="N36" s="29">
        <f t="shared" si="8"/>
        <v>36.207341943345796</v>
      </c>
      <c r="O36" s="29">
        <f t="shared" si="8"/>
        <v>36.207341943345796</v>
      </c>
      <c r="P36" s="29">
        <f t="shared" si="8"/>
        <v>36.207341943345796</v>
      </c>
      <c r="Q36" s="29">
        <f t="shared" si="8"/>
        <v>36.207341943345796</v>
      </c>
      <c r="R36" s="29">
        <f t="shared" si="8"/>
        <v>36.207341943345796</v>
      </c>
      <c r="S36" s="29">
        <f t="shared" si="8"/>
        <v>36.206692507238458</v>
      </c>
      <c r="T36" s="29">
        <f t="shared" si="8"/>
        <v>36.206692507238458</v>
      </c>
      <c r="U36" s="29">
        <f t="shared" si="8"/>
        <v>36.206692507238458</v>
      </c>
      <c r="V36" s="29">
        <f t="shared" si="8"/>
        <v>36.206692507238458</v>
      </c>
      <c r="W36" s="29">
        <f t="shared" si="8"/>
        <v>36.206692507238458</v>
      </c>
      <c r="X36" s="29">
        <f t="shared" si="8"/>
        <v>36.206027799358765</v>
      </c>
      <c r="Y36" s="29">
        <f t="shared" si="8"/>
        <v>36.206027799358765</v>
      </c>
      <c r="Z36" s="29">
        <f t="shared" si="8"/>
        <v>36.206027799358765</v>
      </c>
      <c r="AA36" s="29">
        <f t="shared" si="8"/>
        <v>36.206027799358765</v>
      </c>
      <c r="AB36" s="29">
        <f t="shared" si="8"/>
        <v>36.206027799358765</v>
      </c>
      <c r="AC36" s="29">
        <f t="shared" si="8"/>
        <v>36.101485058430853</v>
      </c>
    </row>
  </sheetData>
  <mergeCells count="4">
    <mergeCell ref="A2:A3"/>
    <mergeCell ref="B2:AC2"/>
    <mergeCell ref="AE2:BF2"/>
    <mergeCell ref="BH2:CI2"/>
  </mergeCells>
  <pageMargins left="0.7" right="0.7" top="0.75" bottom="0.75" header="0.3" footer="0.3"/>
  <legacyDrawing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667281-1E88-4650-A800-D74387DFAD8B}">
  <dimension ref="A1:F15"/>
  <sheetViews>
    <sheetView zoomScaleNormal="100" workbookViewId="0"/>
  </sheetViews>
  <sheetFormatPr defaultRowHeight="15.75" x14ac:dyDescent="0.3"/>
  <cols>
    <col min="1" max="2" width="21" customWidth="1"/>
    <col min="3" max="3" width="15.5546875" customWidth="1"/>
    <col min="4" max="4" width="13.77734375" customWidth="1"/>
    <col min="5" max="5" width="16.77734375" customWidth="1"/>
  </cols>
  <sheetData>
    <row r="1" spans="1:6" x14ac:dyDescent="0.3">
      <c r="A1" s="4" t="s">
        <v>885</v>
      </c>
      <c r="B1" s="4"/>
    </row>
    <row r="2" spans="1:6" ht="41.25" x14ac:dyDescent="0.3">
      <c r="A2" s="24" t="s">
        <v>73</v>
      </c>
      <c r="B2" s="24" t="s">
        <v>72</v>
      </c>
      <c r="C2" s="24" t="s">
        <v>68</v>
      </c>
      <c r="D2" s="25" t="s">
        <v>71</v>
      </c>
      <c r="E2" s="25" t="s">
        <v>70</v>
      </c>
    </row>
    <row r="3" spans="1:6" x14ac:dyDescent="0.3">
      <c r="A3" s="6" t="s">
        <v>10</v>
      </c>
      <c r="B3" s="6" t="s">
        <v>44</v>
      </c>
      <c r="C3" s="6" t="s">
        <v>69</v>
      </c>
      <c r="D3" s="32">
        <v>0.21490000000000001</v>
      </c>
      <c r="E3" s="27">
        <v>0</v>
      </c>
    </row>
    <row r="4" spans="1:6" x14ac:dyDescent="0.3">
      <c r="A4" s="6" t="s">
        <v>8</v>
      </c>
      <c r="B4" s="6" t="s">
        <v>8</v>
      </c>
      <c r="C4" s="6" t="s">
        <v>69</v>
      </c>
      <c r="D4" s="32">
        <v>0.32764300000000002</v>
      </c>
      <c r="E4" s="27">
        <v>0</v>
      </c>
    </row>
    <row r="5" spans="1:6" x14ac:dyDescent="0.3">
      <c r="A5" s="6" t="s">
        <v>11</v>
      </c>
      <c r="B5" s="6" t="s">
        <v>12</v>
      </c>
      <c r="C5" s="6" t="s">
        <v>11</v>
      </c>
      <c r="D5" s="423">
        <v>0</v>
      </c>
      <c r="E5" s="27">
        <v>1.4E-2</v>
      </c>
    </row>
    <row r="6" spans="1:6" x14ac:dyDescent="0.3">
      <c r="A6" s="6" t="s">
        <v>18</v>
      </c>
      <c r="B6" s="6" t="s">
        <v>42</v>
      </c>
      <c r="C6" s="6" t="s">
        <v>18</v>
      </c>
      <c r="D6" s="423">
        <v>0</v>
      </c>
      <c r="E6" s="422">
        <v>8.9499999999999996E-2</v>
      </c>
    </row>
    <row r="7" spans="1:6" x14ac:dyDescent="0.3">
      <c r="A7" s="6" t="s">
        <v>45</v>
      </c>
      <c r="B7" s="6" t="s">
        <v>45</v>
      </c>
      <c r="C7" s="6" t="s">
        <v>69</v>
      </c>
      <c r="D7" s="32">
        <v>0.22206300000000001</v>
      </c>
      <c r="E7" s="203">
        <v>0</v>
      </c>
    </row>
    <row r="8" spans="1:6" x14ac:dyDescent="0.3">
      <c r="A8" s="6" t="s">
        <v>356</v>
      </c>
      <c r="B8" s="6" t="s">
        <v>157</v>
      </c>
      <c r="C8" s="6" t="s">
        <v>69</v>
      </c>
      <c r="D8" s="32">
        <f>AVERAGE(D11:D12)</f>
        <v>1.3776766038113153</v>
      </c>
      <c r="E8" s="203">
        <v>0</v>
      </c>
    </row>
    <row r="9" spans="1:6" x14ac:dyDescent="0.3">
      <c r="A9" s="6" t="s">
        <v>357</v>
      </c>
      <c r="B9" s="6" t="s">
        <v>156</v>
      </c>
      <c r="C9" s="6" t="s">
        <v>69</v>
      </c>
      <c r="D9" s="32">
        <f>AVERAGE(D10,D12)</f>
        <v>1.3776766038113153</v>
      </c>
      <c r="E9" s="203">
        <v>0</v>
      </c>
    </row>
    <row r="10" spans="1:6" x14ac:dyDescent="0.3">
      <c r="A10" s="6" t="s">
        <v>358</v>
      </c>
      <c r="B10" s="6" t="s">
        <v>358</v>
      </c>
      <c r="C10" s="6" t="s">
        <v>69</v>
      </c>
      <c r="D10" s="32">
        <v>1.9567963187770236</v>
      </c>
      <c r="E10" s="203">
        <v>0</v>
      </c>
    </row>
    <row r="11" spans="1:6" x14ac:dyDescent="0.3">
      <c r="A11" s="6" t="s">
        <v>74</v>
      </c>
      <c r="B11" s="6" t="s">
        <v>63</v>
      </c>
      <c r="C11" s="6" t="s">
        <v>69</v>
      </c>
      <c r="D11" s="32">
        <v>1.9567963187770236</v>
      </c>
      <c r="E11" s="203">
        <v>0</v>
      </c>
      <c r="F11" s="44"/>
    </row>
    <row r="12" spans="1:6" x14ac:dyDescent="0.3">
      <c r="A12" s="6" t="s">
        <v>64</v>
      </c>
      <c r="B12" s="6" t="s">
        <v>64</v>
      </c>
      <c r="C12" s="6" t="s">
        <v>69</v>
      </c>
      <c r="D12" s="32">
        <v>0.79855688884560716</v>
      </c>
      <c r="E12" s="203">
        <v>0</v>
      </c>
      <c r="F12" s="44"/>
    </row>
    <row r="13" spans="1:6" x14ac:dyDescent="0.3">
      <c r="A13" s="6" t="s">
        <v>161</v>
      </c>
      <c r="B13" s="6" t="s">
        <v>161</v>
      </c>
      <c r="C13" s="402" t="s">
        <v>6</v>
      </c>
      <c r="D13" s="423">
        <v>0</v>
      </c>
      <c r="E13" s="203">
        <v>0</v>
      </c>
      <c r="F13" s="44"/>
    </row>
    <row r="14" spans="1:6" x14ac:dyDescent="0.3">
      <c r="A14" s="6" t="s">
        <v>162</v>
      </c>
      <c r="B14" s="6" t="s">
        <v>162</v>
      </c>
      <c r="C14" s="402" t="s">
        <v>6</v>
      </c>
      <c r="D14" s="423">
        <v>0</v>
      </c>
      <c r="E14" s="203">
        <v>0</v>
      </c>
      <c r="F14" s="44"/>
    </row>
    <row r="15" spans="1:6" x14ac:dyDescent="0.3">
      <c r="A15" s="6" t="s">
        <v>163</v>
      </c>
      <c r="B15" s="6" t="s">
        <v>163</v>
      </c>
      <c r="C15" s="402" t="s">
        <v>6</v>
      </c>
      <c r="D15" s="423">
        <v>0</v>
      </c>
      <c r="E15" s="203">
        <v>0</v>
      </c>
      <c r="F15" s="44"/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C15616C662B6704BBD1F3974A01D0EB3" ma:contentTypeVersion="4" ma:contentTypeDescription="Create a new document." ma:contentTypeScope="" ma:versionID="35d1da291a16c8934d0409ac0e807514">
  <xsd:schema xmlns:xsd="http://www.w3.org/2001/XMLSchema" xmlns:xs="http://www.w3.org/2001/XMLSchema" xmlns:p="http://schemas.microsoft.com/office/2006/metadata/properties" xmlns:ns2="63e663bc-6d60-4380-b460-9d8d44379889" targetNamespace="http://schemas.microsoft.com/office/2006/metadata/properties" ma:root="true" ma:fieldsID="449a36a132fe6924b56da602ea56f26f" ns2:_="">
    <xsd:import namespace="63e663bc-6d60-4380-b460-9d8d44379889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3e663bc-6d60-4380-b460-9d8d4437988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1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1A84E8A0-DD68-4D2F-A8EB-849E97FB0AA9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8F6A263E-62D6-4E60-AF10-146A9E3B0CE2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63e663bc-6d60-4380-b460-9d8d44379889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94BA69A4-0801-422B-91B0-7E3ED2210AD2}">
  <ds:schemaRefs>
    <ds:schemaRef ds:uri="http://schemas.microsoft.com/office/2006/documentManagement/types"/>
    <ds:schemaRef ds:uri="http://purl.org/dc/elements/1.1/"/>
    <ds:schemaRef ds:uri="http://schemas.microsoft.com/office/infopath/2007/PartnerControls"/>
    <ds:schemaRef ds:uri="http://schemas.microsoft.com/office/2006/metadata/properties"/>
    <ds:schemaRef ds:uri="http://www.w3.org/XML/1998/namespace"/>
    <ds:schemaRef ds:uri="http://purl.org/dc/dcmitype/"/>
    <ds:schemaRef ds:uri="http://schemas.openxmlformats.org/package/2006/metadata/core-properties"/>
    <ds:schemaRef ds:uri="63e663bc-6d60-4380-b460-9d8d44379889"/>
    <ds:schemaRef ds:uri="http://purl.org/dc/terms/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43</vt:i4>
      </vt:variant>
      <vt:variant>
        <vt:lpstr>Named Ranges</vt:lpstr>
      </vt:variant>
      <vt:variant>
        <vt:i4>33</vt:i4>
      </vt:variant>
    </vt:vector>
  </HeadingPairs>
  <TitlesOfParts>
    <vt:vector size="76" baseType="lpstr">
      <vt:lpstr>Cover Sheet</vt:lpstr>
      <vt:lpstr>C&amp;I Measures &gt;&gt;&gt;</vt:lpstr>
      <vt:lpstr>CI_APPL_HPCD</vt:lpstr>
      <vt:lpstr>CI_APPL_INCT</vt:lpstr>
      <vt:lpstr>CI_ENVE_AIRS</vt:lpstr>
      <vt:lpstr>CI_ENVE_INSU</vt:lpstr>
      <vt:lpstr>CI_DOHW_HPWH</vt:lpstr>
      <vt:lpstr>CI_DOHW_LFFA</vt:lpstr>
      <vt:lpstr>CI_DOHW_LFSH</vt:lpstr>
      <vt:lpstr>CI_DOHW_SOWH</vt:lpstr>
      <vt:lpstr>CI_HVAC_ADVT</vt:lpstr>
      <vt:lpstr>CI_HVAC_AWHC</vt:lpstr>
      <vt:lpstr>CI_HVAC_AWHS</vt:lpstr>
      <vt:lpstr>CI_HVAC_HPDF</vt:lpstr>
      <vt:lpstr>CI_HVAC_HPDP</vt:lpstr>
      <vt:lpstr>CI_HVAC_AWHP</vt:lpstr>
      <vt:lpstr>CI_HVAC_GSHP</vt:lpstr>
      <vt:lpstr>CI_HVAC_VRFL</vt:lpstr>
      <vt:lpstr>CI_MISC_HPPW</vt:lpstr>
      <vt:lpstr>Residential Measures &gt;&gt;&gt;</vt:lpstr>
      <vt:lpstr>RE_APPL_HPCD</vt:lpstr>
      <vt:lpstr>RE_APPL_INCT</vt:lpstr>
      <vt:lpstr>RE_ENVE_AIRS</vt:lpstr>
      <vt:lpstr>RE_ENVE_INSU</vt:lpstr>
      <vt:lpstr>RE_DOHW_HPWH</vt:lpstr>
      <vt:lpstr>RE_DOHW_LFFA</vt:lpstr>
      <vt:lpstr>RE_DOHW_LFSH</vt:lpstr>
      <vt:lpstr>RE_DOHW_SOWH</vt:lpstr>
      <vt:lpstr>RE_HVAC_ADVT</vt:lpstr>
      <vt:lpstr>RE_HVAC_AWHC</vt:lpstr>
      <vt:lpstr>RE_HVAC_AWHS</vt:lpstr>
      <vt:lpstr>RE_HVAC_HPDF</vt:lpstr>
      <vt:lpstr>RE_HVAC_HPDP</vt:lpstr>
      <vt:lpstr>RE_HVAC_HPXF</vt:lpstr>
      <vt:lpstr>RE_HVAC_HPXP</vt:lpstr>
      <vt:lpstr>RE_HVAC_AWHP</vt:lpstr>
      <vt:lpstr>RE_HVAC_ENRV</vt:lpstr>
      <vt:lpstr>RE_HVAC_GSHP</vt:lpstr>
      <vt:lpstr>RE_MISC_MANU</vt:lpstr>
      <vt:lpstr>RE_MISC_HPPW</vt:lpstr>
      <vt:lpstr>Reference &gt;&gt;&gt;</vt:lpstr>
      <vt:lpstr>VT CHS Emissions Schedule</vt:lpstr>
      <vt:lpstr>Lookups</vt:lpstr>
      <vt:lpstr>CI_APPL_HPCD!_ednref5</vt:lpstr>
      <vt:lpstr>RE_APPL_HPCD!_ednref5</vt:lpstr>
      <vt:lpstr>RE_APPL_HPCD!_Ref170133339</vt:lpstr>
      <vt:lpstr>CI_APPL_HPCD!_Ref170138880</vt:lpstr>
      <vt:lpstr>RE_APPL_HPCD!_Ref170138880</vt:lpstr>
      <vt:lpstr>Lookups!_Ref170204600</vt:lpstr>
      <vt:lpstr>CI_APPL_HPCD!_Ref173938024</vt:lpstr>
      <vt:lpstr>RE_APPL_HPCD!_Ref173938024</vt:lpstr>
      <vt:lpstr>CI_DOHW_HPWH!_Ref175929560</vt:lpstr>
      <vt:lpstr>CI_DOHW_SOWH!_Ref175929560</vt:lpstr>
      <vt:lpstr>CI_HVAC_AWHP!_Ref175929560</vt:lpstr>
      <vt:lpstr>CI_HVAC_GSHP!_Ref175929560</vt:lpstr>
      <vt:lpstr>CI_HVAC_HPDF!_Ref175929560</vt:lpstr>
      <vt:lpstr>CI_HVAC_HPDP!_Ref175929560</vt:lpstr>
      <vt:lpstr>CI_HVAC_VRFL!_Ref175929560</vt:lpstr>
      <vt:lpstr>CI_MISC_HPPW!_Ref175929560</vt:lpstr>
      <vt:lpstr>RE_DOHW_HPWH!_Ref175929560</vt:lpstr>
      <vt:lpstr>RE_DOHW_SOWH!_Ref175929560</vt:lpstr>
      <vt:lpstr>RE_HVAC_AWHP!_Ref175929560</vt:lpstr>
      <vt:lpstr>RE_HVAC_GSHP!_Ref175929560</vt:lpstr>
      <vt:lpstr>RE_HVAC_HPDF!_Ref175929560</vt:lpstr>
      <vt:lpstr>RE_HVAC_HPDP!_Ref175929560</vt:lpstr>
      <vt:lpstr>RE_HVAC_HPXF!_Ref175929560</vt:lpstr>
      <vt:lpstr>RE_HVAC_HPXP!_Ref175929560</vt:lpstr>
      <vt:lpstr>RE_MISC_HPPW!_Ref175929560</vt:lpstr>
      <vt:lpstr>RE_MISC_MANU!_Ref175929560</vt:lpstr>
      <vt:lpstr>CI_APPL_INCT!_Ref176351405</vt:lpstr>
      <vt:lpstr>CI_DOHW_LFFA!_Ref176351405</vt:lpstr>
      <vt:lpstr>CI_DOHW_LFSH!_Ref176351405</vt:lpstr>
      <vt:lpstr>RE_APPL_INCT!_Ref176351405</vt:lpstr>
      <vt:lpstr>RE_DOHW_LFFA!_Ref176351405</vt:lpstr>
      <vt:lpstr>RE_DOHW_LFSH!_Ref176351405</vt:lpstr>
      <vt:lpstr>CI_HVAC_AWHC!_Ref185497679</vt:lpstr>
    </vt:vector>
  </TitlesOfParts>
  <Company>Opinion Dynamics Corp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Zachary Ross</dc:creator>
  <cp:lastModifiedBy>Zachary Ross</cp:lastModifiedBy>
  <dcterms:created xsi:type="dcterms:W3CDTF">2024-06-28T16:58:39Z</dcterms:created>
  <dcterms:modified xsi:type="dcterms:W3CDTF">2025-01-07T18:49:39Z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0x010100C15616C662B6704BBD1F3974A01D0EB3</vt:lpwstr>
  </property>
</Properties>
</file>